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7.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8.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0.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1.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2.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3.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4.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drawings/drawing15.xml" ContentType="application/vnd.openxmlformats-officedocument.drawing+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drawings/drawing16.xml" ContentType="application/vnd.openxmlformats-officedocument.drawing+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17.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18.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drawings/drawing19.xml" ContentType="application/vnd.openxmlformats-officedocument.drawing+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drawings/drawing20.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21.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drawings/drawing22.xml" ContentType="application/vnd.openxmlformats-officedocument.drawing+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drawings/drawing23.xml" ContentType="application/vnd.openxmlformats-officedocument.drawing+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24.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drawings/drawing25.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drawings/drawing26.xml" ContentType="application/vnd.openxmlformats-officedocument.drawing+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C:\Users\olivier.jacod\Documents\Copie de S\03 -Tableau de bord\j_Intérim\Diffusion\"/>
    </mc:Choice>
  </mc:AlternateContent>
  <xr:revisionPtr revIDLastSave="0" documentId="13_ncr:1_{6CAD8E87-B906-4FAD-95B5-0FC14C44BABA}" xr6:coauthVersionLast="47" xr6:coauthVersionMax="47" xr10:uidLastSave="{00000000-0000-0000-0000-000000000000}"/>
  <bookViews>
    <workbookView xWindow="28680" yWindow="-120" windowWidth="38640" windowHeight="21240" xr2:uid="{00000000-000D-0000-FFFF-FFFF00000000}"/>
  </bookViews>
  <sheets>
    <sheet name="Présentation" sheetId="28" r:id="rId1"/>
    <sheet name="Lisez-moi" sheetId="27" r:id="rId2"/>
    <sheet name="ETP_ARA" sheetId="1" r:id="rId3"/>
    <sheet name="ETP_01" sheetId="2" r:id="rId4"/>
    <sheet name="ETP_03" sheetId="3" r:id="rId5"/>
    <sheet name="ETP_07" sheetId="4" r:id="rId6"/>
    <sheet name="ETP_15" sheetId="5" r:id="rId7"/>
    <sheet name="ETP_26" sheetId="6" r:id="rId8"/>
    <sheet name="ETP_38" sheetId="7" r:id="rId9"/>
    <sheet name="ETP_42" sheetId="8" r:id="rId10"/>
    <sheet name="ETP_43" sheetId="9" r:id="rId11"/>
    <sheet name="ETP_63" sheetId="10" r:id="rId12"/>
    <sheet name="ETP_69" sheetId="11" r:id="rId13"/>
    <sheet name="ETP_73" sheetId="12" r:id="rId14"/>
    <sheet name="ETP_74" sheetId="13" r:id="rId15"/>
    <sheet name="TdR_ARA" sheetId="14" r:id="rId16"/>
    <sheet name="TdR_01" sheetId="15" r:id="rId17"/>
    <sheet name="TdR_03" sheetId="16" r:id="rId18"/>
    <sheet name="TdR_07" sheetId="17" r:id="rId19"/>
    <sheet name="TdR_15" sheetId="18" r:id="rId20"/>
    <sheet name="TdR_26" sheetId="19" r:id="rId21"/>
    <sheet name="TdR_38" sheetId="20" r:id="rId22"/>
    <sheet name="TdR_42" sheetId="21" r:id="rId23"/>
    <sheet name="TdR_43" sheetId="22" r:id="rId24"/>
    <sheet name="TdR_63" sheetId="23" r:id="rId25"/>
    <sheet name="TdR_69" sheetId="24" r:id="rId26"/>
    <sheet name="TdR_73" sheetId="25" r:id="rId27"/>
    <sheet name="TdR_74" sheetId="26" r:id="rId28"/>
  </sheets>
  <externalReferences>
    <externalReference r:id="rId29"/>
  </externalReferenc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54" i="24" l="1"/>
  <c r="BG53" i="24"/>
  <c r="BG52" i="24"/>
  <c r="BG51" i="24"/>
  <c r="BG50" i="24"/>
  <c r="BG49" i="24"/>
  <c r="BG48" i="24"/>
  <c r="BG47" i="24"/>
  <c r="BG46" i="24"/>
  <c r="BG45" i="24"/>
  <c r="BG44" i="24"/>
  <c r="BG43" i="24"/>
  <c r="BG42" i="24"/>
  <c r="BG41" i="24"/>
  <c r="BG40" i="24"/>
  <c r="BG39" i="24"/>
  <c r="BG38" i="24"/>
  <c r="BG37" i="24"/>
  <c r="BG36" i="24"/>
  <c r="BG35" i="24"/>
  <c r="BG34" i="24"/>
  <c r="BG33" i="24"/>
  <c r="BG32" i="24"/>
  <c r="BG31" i="24"/>
  <c r="BG30" i="24"/>
  <c r="BG29" i="24"/>
  <c r="BG28" i="24"/>
  <c r="BG27" i="24"/>
  <c r="BG26" i="24"/>
  <c r="BG25" i="24"/>
  <c r="BG24" i="24"/>
  <c r="BG23" i="24"/>
  <c r="BG22" i="24"/>
  <c r="BG21" i="24"/>
  <c r="BG20" i="24"/>
  <c r="BG19" i="24"/>
  <c r="BG18" i="24"/>
  <c r="BG17" i="24"/>
  <c r="BG16" i="24"/>
  <c r="BG15" i="24"/>
  <c r="BG14" i="24"/>
  <c r="BG13" i="24"/>
  <c r="BG12" i="24"/>
  <c r="BG11" i="24"/>
  <c r="BG10" i="24"/>
  <c r="BG9" i="24"/>
  <c r="BG8" i="24"/>
  <c r="CW54" i="26"/>
  <c r="FA54" i="26"/>
  <c r="CV54" i="26"/>
  <c r="EZ54" i="26"/>
  <c r="CU54" i="26"/>
  <c r="EY54" i="26"/>
  <c r="CT54" i="26"/>
  <c r="EX54" i="26"/>
  <c r="CS54" i="26"/>
  <c r="EW54" i="26"/>
  <c r="CR54" i="26"/>
  <c r="EV54" i="26"/>
  <c r="CQ54" i="26"/>
  <c r="EU54" i="26"/>
  <c r="CP54" i="26"/>
  <c r="ET54" i="26"/>
  <c r="CO54" i="26"/>
  <c r="ES54" i="26"/>
  <c r="CN54" i="26"/>
  <c r="ER54" i="26"/>
  <c r="CM54" i="26"/>
  <c r="EQ54" i="26"/>
  <c r="CL54" i="26"/>
  <c r="EP54" i="26"/>
  <c r="CK54" i="26"/>
  <c r="EO54" i="26"/>
  <c r="CJ54" i="26"/>
  <c r="EN54" i="26"/>
  <c r="CI54" i="26"/>
  <c r="EM54" i="26"/>
  <c r="CH54" i="26"/>
  <c r="EL54" i="26"/>
  <c r="CG54" i="26"/>
  <c r="EK54" i="26"/>
  <c r="CF54" i="26"/>
  <c r="EJ54" i="26"/>
  <c r="CE54" i="26"/>
  <c r="EI54" i="26"/>
  <c r="CD54" i="26"/>
  <c r="EH54" i="26"/>
  <c r="CC54" i="26"/>
  <c r="EG54" i="26"/>
  <c r="CB54" i="26"/>
  <c r="EF54" i="26"/>
  <c r="CA54" i="26"/>
  <c r="EE54" i="26"/>
  <c r="BZ54" i="26"/>
  <c r="ED54" i="26"/>
  <c r="BY54" i="26"/>
  <c r="EC54" i="26"/>
  <c r="BX54" i="26"/>
  <c r="EB54" i="26"/>
  <c r="BW54" i="26"/>
  <c r="EA54" i="26"/>
  <c r="BV54" i="26"/>
  <c r="DZ54" i="26"/>
  <c r="BU54" i="26"/>
  <c r="DY54" i="26"/>
  <c r="BT54" i="26"/>
  <c r="DX54" i="26"/>
  <c r="BS54" i="26"/>
  <c r="DW54" i="26"/>
  <c r="BR54" i="26"/>
  <c r="DV54" i="26"/>
  <c r="BQ54" i="26"/>
  <c r="DU54" i="26"/>
  <c r="BP54" i="26"/>
  <c r="DT54" i="26"/>
  <c r="BO54" i="26"/>
  <c r="DS54" i="26"/>
  <c r="BN54" i="26"/>
  <c r="DR54" i="26"/>
  <c r="BM54" i="26"/>
  <c r="DQ54" i="26"/>
  <c r="BL54" i="26"/>
  <c r="DP54" i="26"/>
  <c r="BK54" i="26"/>
  <c r="DO54" i="26"/>
  <c r="BJ54" i="26"/>
  <c r="DN54" i="26"/>
  <c r="BI54" i="26"/>
  <c r="DM54" i="26"/>
  <c r="BH54" i="26"/>
  <c r="DL54" i="26"/>
  <c r="BG54" i="26"/>
  <c r="DK54" i="26"/>
  <c r="DJ54" i="26"/>
  <c r="DI54" i="26"/>
  <c r="DH54" i="26"/>
  <c r="DG54" i="26"/>
  <c r="DF54" i="26"/>
  <c r="CW53" i="26"/>
  <c r="FA53" i="26"/>
  <c r="CV53" i="26"/>
  <c r="EZ53" i="26"/>
  <c r="CU53" i="26"/>
  <c r="EY53" i="26"/>
  <c r="CT53" i="26"/>
  <c r="EX53" i="26"/>
  <c r="CS53" i="26"/>
  <c r="EW53" i="26"/>
  <c r="CR53" i="26"/>
  <c r="EV53" i="26"/>
  <c r="CQ53" i="26"/>
  <c r="EU53" i="26"/>
  <c r="CP53" i="26"/>
  <c r="ET53" i="26"/>
  <c r="CO53" i="26"/>
  <c r="ES53" i="26"/>
  <c r="CN53" i="26"/>
  <c r="ER53" i="26"/>
  <c r="CM53" i="26"/>
  <c r="EQ53" i="26"/>
  <c r="CL53" i="26"/>
  <c r="EP53" i="26"/>
  <c r="CK53" i="26"/>
  <c r="EO53" i="26"/>
  <c r="CJ53" i="26"/>
  <c r="EN53" i="26"/>
  <c r="CI53" i="26"/>
  <c r="EM53" i="26"/>
  <c r="CH53" i="26"/>
  <c r="EL53" i="26"/>
  <c r="CG53" i="26"/>
  <c r="EK53" i="26"/>
  <c r="CF53" i="26"/>
  <c r="EJ53" i="26"/>
  <c r="CE53" i="26"/>
  <c r="EI53" i="26"/>
  <c r="CD53" i="26"/>
  <c r="EH53" i="26"/>
  <c r="CC53" i="26"/>
  <c r="EG53" i="26"/>
  <c r="CB53" i="26"/>
  <c r="EF53" i="26"/>
  <c r="CA53" i="26"/>
  <c r="EE53" i="26"/>
  <c r="BZ53" i="26"/>
  <c r="ED53" i="26"/>
  <c r="BY53" i="26"/>
  <c r="EC53" i="26"/>
  <c r="BX53" i="26"/>
  <c r="EB53" i="26"/>
  <c r="BW53" i="26"/>
  <c r="EA53" i="26"/>
  <c r="BV53" i="26"/>
  <c r="DZ53" i="26"/>
  <c r="BU53" i="26"/>
  <c r="DY53" i="26"/>
  <c r="BT53" i="26"/>
  <c r="DX53" i="26"/>
  <c r="BS53" i="26"/>
  <c r="DW53" i="26"/>
  <c r="BR53" i="26"/>
  <c r="DV53" i="26"/>
  <c r="BQ53" i="26"/>
  <c r="DU53" i="26"/>
  <c r="BP53" i="26"/>
  <c r="DT53" i="26"/>
  <c r="BO53" i="26"/>
  <c r="DS53" i="26"/>
  <c r="BN53" i="26"/>
  <c r="DR53" i="26"/>
  <c r="BM53" i="26"/>
  <c r="DQ53" i="26"/>
  <c r="BL53" i="26"/>
  <c r="DP53" i="26"/>
  <c r="BK53" i="26"/>
  <c r="DO53" i="26"/>
  <c r="BJ53" i="26"/>
  <c r="DN53" i="26"/>
  <c r="BI53" i="26"/>
  <c r="DM53" i="26"/>
  <c r="BH53" i="26"/>
  <c r="DL53" i="26"/>
  <c r="BG53" i="26"/>
  <c r="DK53" i="26"/>
  <c r="DJ53" i="26"/>
  <c r="DI53" i="26"/>
  <c r="DH53" i="26"/>
  <c r="DG53" i="26"/>
  <c r="DF53" i="26"/>
  <c r="CW52" i="26"/>
  <c r="FA52" i="26"/>
  <c r="CV52" i="26"/>
  <c r="EZ52" i="26"/>
  <c r="CU52" i="26"/>
  <c r="EY52" i="26"/>
  <c r="CT52" i="26"/>
  <c r="EX52" i="26"/>
  <c r="CS52" i="26"/>
  <c r="EW52" i="26"/>
  <c r="CR52" i="26"/>
  <c r="EV52" i="26"/>
  <c r="CQ52" i="26"/>
  <c r="EU52" i="26"/>
  <c r="CP52" i="26"/>
  <c r="ET52" i="26"/>
  <c r="CO52" i="26"/>
  <c r="ES52" i="26"/>
  <c r="CN52" i="26"/>
  <c r="ER52" i="26"/>
  <c r="CM52" i="26"/>
  <c r="EQ52" i="26"/>
  <c r="CL52" i="26"/>
  <c r="EP52" i="26"/>
  <c r="CK52" i="26"/>
  <c r="EO52" i="26"/>
  <c r="CJ52" i="26"/>
  <c r="EN52" i="26"/>
  <c r="CI52" i="26"/>
  <c r="EM52" i="26"/>
  <c r="CH52" i="26"/>
  <c r="EL52" i="26"/>
  <c r="CG52" i="26"/>
  <c r="EK52" i="26"/>
  <c r="CF52" i="26"/>
  <c r="EJ52" i="26"/>
  <c r="CE52" i="26"/>
  <c r="EI52" i="26"/>
  <c r="CD52" i="26"/>
  <c r="EH52" i="26"/>
  <c r="CC52" i="26"/>
  <c r="EG52" i="26"/>
  <c r="CB52" i="26"/>
  <c r="EF52" i="26"/>
  <c r="CA52" i="26"/>
  <c r="EE52" i="26"/>
  <c r="BZ52" i="26"/>
  <c r="ED52" i="26"/>
  <c r="BY52" i="26"/>
  <c r="EC52" i="26"/>
  <c r="BX52" i="26"/>
  <c r="EB52" i="26"/>
  <c r="BW52" i="26"/>
  <c r="EA52" i="26"/>
  <c r="BV52" i="26"/>
  <c r="DZ52" i="26"/>
  <c r="BU52" i="26"/>
  <c r="DY52" i="26"/>
  <c r="BT52" i="26"/>
  <c r="DX52" i="26"/>
  <c r="BS52" i="26"/>
  <c r="DW52" i="26"/>
  <c r="BR52" i="26"/>
  <c r="DV52" i="26"/>
  <c r="BQ52" i="26"/>
  <c r="DU52" i="26"/>
  <c r="BP52" i="26"/>
  <c r="DT52" i="26"/>
  <c r="BO52" i="26"/>
  <c r="DS52" i="26"/>
  <c r="BN52" i="26"/>
  <c r="DR52" i="26"/>
  <c r="BM52" i="26"/>
  <c r="DQ52" i="26"/>
  <c r="BL52" i="26"/>
  <c r="DP52" i="26"/>
  <c r="BK52" i="26"/>
  <c r="DO52" i="26"/>
  <c r="BJ52" i="26"/>
  <c r="DN52" i="26"/>
  <c r="BI52" i="26"/>
  <c r="DM52" i="26"/>
  <c r="BH52" i="26"/>
  <c r="DL52" i="26"/>
  <c r="BG52" i="26"/>
  <c r="DK52" i="26"/>
  <c r="DJ52" i="26"/>
  <c r="DI52" i="26"/>
  <c r="DH52" i="26"/>
  <c r="DG52" i="26"/>
  <c r="DF52" i="26"/>
  <c r="CW51" i="26"/>
  <c r="FA51" i="26"/>
  <c r="CV51" i="26"/>
  <c r="EZ51" i="26"/>
  <c r="CU51" i="26"/>
  <c r="EY51" i="26"/>
  <c r="CT51" i="26"/>
  <c r="EX51" i="26"/>
  <c r="CS51" i="26"/>
  <c r="EW51" i="26"/>
  <c r="CR51" i="26"/>
  <c r="EV51" i="26"/>
  <c r="CQ51" i="26"/>
  <c r="EU51" i="26"/>
  <c r="CP51" i="26"/>
  <c r="ET51" i="26"/>
  <c r="CO51" i="26"/>
  <c r="ES51" i="26"/>
  <c r="CN51" i="26"/>
  <c r="ER51" i="26"/>
  <c r="CM51" i="26"/>
  <c r="EQ51" i="26"/>
  <c r="CL51" i="26"/>
  <c r="EP51" i="26"/>
  <c r="CK51" i="26"/>
  <c r="EO51" i="26"/>
  <c r="CJ51" i="26"/>
  <c r="EN51" i="26"/>
  <c r="CI51" i="26"/>
  <c r="EM51" i="26"/>
  <c r="CH51" i="26"/>
  <c r="EL51" i="26"/>
  <c r="CG51" i="26"/>
  <c r="EK51" i="26"/>
  <c r="CF51" i="26"/>
  <c r="EJ51" i="26"/>
  <c r="CE51" i="26"/>
  <c r="EI51" i="26"/>
  <c r="CD51" i="26"/>
  <c r="EH51" i="26"/>
  <c r="CC51" i="26"/>
  <c r="EG51" i="26"/>
  <c r="CB51" i="26"/>
  <c r="EF51" i="26"/>
  <c r="CA51" i="26"/>
  <c r="EE51" i="26"/>
  <c r="BZ51" i="26"/>
  <c r="ED51" i="26"/>
  <c r="BY51" i="26"/>
  <c r="EC51" i="26"/>
  <c r="BX51" i="26"/>
  <c r="EB51" i="26"/>
  <c r="BW51" i="26"/>
  <c r="EA51" i="26"/>
  <c r="BV51" i="26"/>
  <c r="DZ51" i="26"/>
  <c r="BU51" i="26"/>
  <c r="DY51" i="26"/>
  <c r="BT51" i="26"/>
  <c r="DX51" i="26"/>
  <c r="BS51" i="26"/>
  <c r="DW51" i="26"/>
  <c r="BR51" i="26"/>
  <c r="DV51" i="26"/>
  <c r="BQ51" i="26"/>
  <c r="DU51" i="26"/>
  <c r="BP51" i="26"/>
  <c r="DT51" i="26"/>
  <c r="BO51" i="26"/>
  <c r="DS51" i="26"/>
  <c r="BN51" i="26"/>
  <c r="DR51" i="26"/>
  <c r="BM51" i="26"/>
  <c r="DQ51" i="26"/>
  <c r="BL51" i="26"/>
  <c r="DP51" i="26"/>
  <c r="BK51" i="26"/>
  <c r="DO51" i="26"/>
  <c r="BJ51" i="26"/>
  <c r="DN51" i="26"/>
  <c r="BI51" i="26"/>
  <c r="DM51" i="26"/>
  <c r="BH51" i="26"/>
  <c r="DL51" i="26"/>
  <c r="BG51" i="26"/>
  <c r="DK51" i="26"/>
  <c r="DJ51" i="26"/>
  <c r="DI51" i="26"/>
  <c r="DH51" i="26"/>
  <c r="DG51" i="26"/>
  <c r="DF51" i="26"/>
  <c r="CW50" i="26"/>
  <c r="FA50" i="26"/>
  <c r="CV50" i="26"/>
  <c r="EZ50" i="26"/>
  <c r="CU50" i="26"/>
  <c r="EY50" i="26"/>
  <c r="CT50" i="26"/>
  <c r="EX50" i="26"/>
  <c r="CS50" i="26"/>
  <c r="EW50" i="26"/>
  <c r="CR50" i="26"/>
  <c r="EV50" i="26"/>
  <c r="CQ50" i="26"/>
  <c r="EU50" i="26"/>
  <c r="CP50" i="26"/>
  <c r="ET50" i="26"/>
  <c r="CO50" i="26"/>
  <c r="ES50" i="26"/>
  <c r="CN50" i="26"/>
  <c r="ER50" i="26"/>
  <c r="CM50" i="26"/>
  <c r="EQ50" i="26"/>
  <c r="CL50" i="26"/>
  <c r="EP50" i="26"/>
  <c r="CK50" i="26"/>
  <c r="EO50" i="26"/>
  <c r="CJ50" i="26"/>
  <c r="EN50" i="26"/>
  <c r="CI50" i="26"/>
  <c r="EM50" i="26"/>
  <c r="CH50" i="26"/>
  <c r="EL50" i="26"/>
  <c r="CG50" i="26"/>
  <c r="EK50" i="26"/>
  <c r="CF50" i="26"/>
  <c r="EJ50" i="26"/>
  <c r="CE50" i="26"/>
  <c r="EI50" i="26"/>
  <c r="CD50" i="26"/>
  <c r="EH50" i="26"/>
  <c r="CC50" i="26"/>
  <c r="EG50" i="26"/>
  <c r="CB50" i="26"/>
  <c r="EF50" i="26"/>
  <c r="CA50" i="26"/>
  <c r="EE50" i="26"/>
  <c r="BZ50" i="26"/>
  <c r="ED50" i="26"/>
  <c r="BY50" i="26"/>
  <c r="EC50" i="26"/>
  <c r="BX50" i="26"/>
  <c r="EB50" i="26"/>
  <c r="BW50" i="26"/>
  <c r="EA50" i="26"/>
  <c r="BV50" i="26"/>
  <c r="DZ50" i="26"/>
  <c r="BU50" i="26"/>
  <c r="DY50" i="26"/>
  <c r="BT50" i="26"/>
  <c r="DX50" i="26"/>
  <c r="BS50" i="26"/>
  <c r="DW50" i="26"/>
  <c r="BR50" i="26"/>
  <c r="DV50" i="26"/>
  <c r="BQ50" i="26"/>
  <c r="DU50" i="26"/>
  <c r="BP50" i="26"/>
  <c r="DT50" i="26"/>
  <c r="BO50" i="26"/>
  <c r="DS50" i="26"/>
  <c r="BN50" i="26"/>
  <c r="DR50" i="26"/>
  <c r="BM50" i="26"/>
  <c r="DQ50" i="26"/>
  <c r="BL50" i="26"/>
  <c r="DP50" i="26"/>
  <c r="BK50" i="26"/>
  <c r="DO50" i="26"/>
  <c r="BJ50" i="26"/>
  <c r="DN50" i="26"/>
  <c r="BI50" i="26"/>
  <c r="DM50" i="26"/>
  <c r="BH50" i="26"/>
  <c r="DL50" i="26"/>
  <c r="BG50" i="26"/>
  <c r="DK50" i="26"/>
  <c r="DJ50" i="26"/>
  <c r="DI50" i="26"/>
  <c r="DH50" i="26"/>
  <c r="DG50" i="26"/>
  <c r="DF50" i="26"/>
  <c r="CW49" i="26"/>
  <c r="FA49" i="26"/>
  <c r="CV49" i="26"/>
  <c r="EZ49" i="26"/>
  <c r="CU49" i="26"/>
  <c r="EY49" i="26"/>
  <c r="CT49" i="26"/>
  <c r="EX49" i="26"/>
  <c r="CS49" i="26"/>
  <c r="EW49" i="26"/>
  <c r="CR49" i="26"/>
  <c r="EV49" i="26"/>
  <c r="CQ49" i="26"/>
  <c r="EU49" i="26"/>
  <c r="CP49" i="26"/>
  <c r="ET49" i="26"/>
  <c r="CO49" i="26"/>
  <c r="ES49" i="26"/>
  <c r="CN49" i="26"/>
  <c r="ER49" i="26"/>
  <c r="CM49" i="26"/>
  <c r="EQ49" i="26"/>
  <c r="CL49" i="26"/>
  <c r="EP49" i="26"/>
  <c r="CK49" i="26"/>
  <c r="EO49" i="26"/>
  <c r="CJ49" i="26"/>
  <c r="EN49" i="26"/>
  <c r="CI49" i="26"/>
  <c r="EM49" i="26"/>
  <c r="CH49" i="26"/>
  <c r="EL49" i="26"/>
  <c r="CG49" i="26"/>
  <c r="EK49" i="26"/>
  <c r="CF49" i="26"/>
  <c r="EJ49" i="26"/>
  <c r="CE49" i="26"/>
  <c r="EI49" i="26"/>
  <c r="CD49" i="26"/>
  <c r="EH49" i="26"/>
  <c r="CC49" i="26"/>
  <c r="EG49" i="26"/>
  <c r="CB49" i="26"/>
  <c r="EF49" i="26"/>
  <c r="CA49" i="26"/>
  <c r="EE49" i="26"/>
  <c r="BZ49" i="26"/>
  <c r="ED49" i="26"/>
  <c r="BY49" i="26"/>
  <c r="EC49" i="26"/>
  <c r="BX49" i="26"/>
  <c r="EB49" i="26"/>
  <c r="BW49" i="26"/>
  <c r="EA49" i="26"/>
  <c r="BV49" i="26"/>
  <c r="DZ49" i="26"/>
  <c r="BU49" i="26"/>
  <c r="DY49" i="26"/>
  <c r="BT49" i="26"/>
  <c r="DX49" i="26"/>
  <c r="BS49" i="26"/>
  <c r="DW49" i="26"/>
  <c r="BR49" i="26"/>
  <c r="DV49" i="26"/>
  <c r="BQ49" i="26"/>
  <c r="DU49" i="26"/>
  <c r="BP49" i="26"/>
  <c r="DT49" i="26"/>
  <c r="BO49" i="26"/>
  <c r="DS49" i="26"/>
  <c r="BN49" i="26"/>
  <c r="DR49" i="26"/>
  <c r="BM49" i="26"/>
  <c r="DQ49" i="26"/>
  <c r="BL49" i="26"/>
  <c r="DP49" i="26"/>
  <c r="BK49" i="26"/>
  <c r="DO49" i="26"/>
  <c r="BJ49" i="26"/>
  <c r="DN49" i="26"/>
  <c r="BI49" i="26"/>
  <c r="DM49" i="26"/>
  <c r="BH49" i="26"/>
  <c r="DL49" i="26"/>
  <c r="BG49" i="26"/>
  <c r="DK49" i="26"/>
  <c r="DJ49" i="26"/>
  <c r="DI49" i="26"/>
  <c r="DH49" i="26"/>
  <c r="DG49" i="26"/>
  <c r="DF49" i="26"/>
  <c r="CW48" i="26"/>
  <c r="FA48" i="26"/>
  <c r="CV48" i="26"/>
  <c r="EZ48" i="26"/>
  <c r="CU48" i="26"/>
  <c r="EY48" i="26"/>
  <c r="CT48" i="26"/>
  <c r="EX48" i="26"/>
  <c r="CS48" i="26"/>
  <c r="EW48" i="26"/>
  <c r="CR48" i="26"/>
  <c r="EV48" i="26"/>
  <c r="CQ48" i="26"/>
  <c r="EU48" i="26"/>
  <c r="CP48" i="26"/>
  <c r="ET48" i="26"/>
  <c r="CO48" i="26"/>
  <c r="ES48" i="26"/>
  <c r="CN48" i="26"/>
  <c r="ER48" i="26"/>
  <c r="CM48" i="26"/>
  <c r="EQ48" i="26"/>
  <c r="CL48" i="26"/>
  <c r="EP48" i="26"/>
  <c r="CK48" i="26"/>
  <c r="EO48" i="26"/>
  <c r="CJ48" i="26"/>
  <c r="EN48" i="26"/>
  <c r="CI48" i="26"/>
  <c r="EM48" i="26"/>
  <c r="CH48" i="26"/>
  <c r="EL48" i="26"/>
  <c r="CG48" i="26"/>
  <c r="EK48" i="26"/>
  <c r="CF48" i="26"/>
  <c r="EJ48" i="26"/>
  <c r="CE48" i="26"/>
  <c r="EI48" i="26"/>
  <c r="CD48" i="26"/>
  <c r="EH48" i="26"/>
  <c r="CC48" i="26"/>
  <c r="EG48" i="26"/>
  <c r="CB48" i="26"/>
  <c r="EF48" i="26"/>
  <c r="CA48" i="26"/>
  <c r="EE48" i="26"/>
  <c r="BZ48" i="26"/>
  <c r="ED48" i="26"/>
  <c r="BY48" i="26"/>
  <c r="EC48" i="26"/>
  <c r="BX48" i="26"/>
  <c r="EB48" i="26"/>
  <c r="BW48" i="26"/>
  <c r="EA48" i="26"/>
  <c r="BV48" i="26"/>
  <c r="DZ48" i="26"/>
  <c r="BU48" i="26"/>
  <c r="DY48" i="26"/>
  <c r="BT48" i="26"/>
  <c r="DX48" i="26"/>
  <c r="BS48" i="26"/>
  <c r="DW48" i="26"/>
  <c r="BR48" i="26"/>
  <c r="DV48" i="26"/>
  <c r="BQ48" i="26"/>
  <c r="DU48" i="26"/>
  <c r="BP48" i="26"/>
  <c r="DT48" i="26"/>
  <c r="BO48" i="26"/>
  <c r="DS48" i="26"/>
  <c r="BN48" i="26"/>
  <c r="DR48" i="26"/>
  <c r="BM48" i="26"/>
  <c r="DQ48" i="26"/>
  <c r="BL48" i="26"/>
  <c r="DP48" i="26"/>
  <c r="BK48" i="26"/>
  <c r="DO48" i="26"/>
  <c r="BJ48" i="26"/>
  <c r="DN48" i="26"/>
  <c r="BI48" i="26"/>
  <c r="DM48" i="26"/>
  <c r="BH48" i="26"/>
  <c r="DL48" i="26"/>
  <c r="BG48" i="26"/>
  <c r="DK48" i="26"/>
  <c r="DJ48" i="26"/>
  <c r="DI48" i="26"/>
  <c r="DH48" i="26"/>
  <c r="DG48" i="26"/>
  <c r="DF48" i="26"/>
  <c r="CW47" i="26"/>
  <c r="FA47" i="26"/>
  <c r="CV47" i="26"/>
  <c r="EZ47" i="26"/>
  <c r="CU47" i="26"/>
  <c r="EY47" i="26"/>
  <c r="CT47" i="26"/>
  <c r="EX47" i="26"/>
  <c r="CS47" i="26"/>
  <c r="EW47" i="26"/>
  <c r="CR47" i="26"/>
  <c r="EV47" i="26"/>
  <c r="CQ47" i="26"/>
  <c r="EU47" i="26"/>
  <c r="CP47" i="26"/>
  <c r="ET47" i="26"/>
  <c r="CO47" i="26"/>
  <c r="ES47" i="26"/>
  <c r="CN47" i="26"/>
  <c r="ER47" i="26"/>
  <c r="CM47" i="26"/>
  <c r="EQ47" i="26"/>
  <c r="CL47" i="26"/>
  <c r="EP47" i="26"/>
  <c r="CK47" i="26"/>
  <c r="EO47" i="26"/>
  <c r="CJ47" i="26"/>
  <c r="EN47" i="26"/>
  <c r="CI47" i="26"/>
  <c r="EM47" i="26"/>
  <c r="CH47" i="26"/>
  <c r="EL47" i="26"/>
  <c r="CG47" i="26"/>
  <c r="EK47" i="26"/>
  <c r="CF47" i="26"/>
  <c r="EJ47" i="26"/>
  <c r="CE47" i="26"/>
  <c r="EI47" i="26"/>
  <c r="CD47" i="26"/>
  <c r="EH47" i="26"/>
  <c r="CC47" i="26"/>
  <c r="EG47" i="26"/>
  <c r="CB47" i="26"/>
  <c r="EF47" i="26"/>
  <c r="CA47" i="26"/>
  <c r="EE47" i="26"/>
  <c r="BZ47" i="26"/>
  <c r="ED47" i="26"/>
  <c r="BY47" i="26"/>
  <c r="EC47" i="26"/>
  <c r="BX47" i="26"/>
  <c r="EB47" i="26"/>
  <c r="BW47" i="26"/>
  <c r="EA47" i="26"/>
  <c r="BV47" i="26"/>
  <c r="DZ47" i="26"/>
  <c r="BU47" i="26"/>
  <c r="DY47" i="26"/>
  <c r="BT47" i="26"/>
  <c r="DX47" i="26"/>
  <c r="BS47" i="26"/>
  <c r="DW47" i="26"/>
  <c r="BR47" i="26"/>
  <c r="DV47" i="26"/>
  <c r="BQ47" i="26"/>
  <c r="DU47" i="26"/>
  <c r="BP47" i="26"/>
  <c r="DT47" i="26"/>
  <c r="BO47" i="26"/>
  <c r="DS47" i="26"/>
  <c r="BN47" i="26"/>
  <c r="DR47" i="26"/>
  <c r="BM47" i="26"/>
  <c r="DQ47" i="26"/>
  <c r="BL47" i="26"/>
  <c r="DP47" i="26"/>
  <c r="BK47" i="26"/>
  <c r="DO47" i="26"/>
  <c r="BJ47" i="26"/>
  <c r="DN47" i="26"/>
  <c r="BI47" i="26"/>
  <c r="DM47" i="26"/>
  <c r="BH47" i="26"/>
  <c r="DL47" i="26"/>
  <c r="BG47" i="26"/>
  <c r="DK47" i="26"/>
  <c r="DJ47" i="26"/>
  <c r="DI47" i="26"/>
  <c r="DH47" i="26"/>
  <c r="DG47" i="26"/>
  <c r="DF47" i="26"/>
  <c r="CW46" i="26"/>
  <c r="FA46" i="26"/>
  <c r="CV46" i="26"/>
  <c r="EZ46" i="26"/>
  <c r="CU46" i="26"/>
  <c r="EY46" i="26"/>
  <c r="CT46" i="26"/>
  <c r="EX46" i="26"/>
  <c r="CS46" i="26"/>
  <c r="EW46" i="26"/>
  <c r="CR46" i="26"/>
  <c r="EV46" i="26"/>
  <c r="CQ46" i="26"/>
  <c r="EU46" i="26"/>
  <c r="CP46" i="26"/>
  <c r="ET46" i="26"/>
  <c r="CO46" i="26"/>
  <c r="ES46" i="26"/>
  <c r="CN46" i="26"/>
  <c r="ER46" i="26"/>
  <c r="CM46" i="26"/>
  <c r="EQ46" i="26"/>
  <c r="CL46" i="26"/>
  <c r="EP46" i="26"/>
  <c r="CK46" i="26"/>
  <c r="EO46" i="26"/>
  <c r="CJ46" i="26"/>
  <c r="EN46" i="26"/>
  <c r="CI46" i="26"/>
  <c r="EM46" i="26"/>
  <c r="CH46" i="26"/>
  <c r="EL46" i="26"/>
  <c r="CG46" i="26"/>
  <c r="EK46" i="26"/>
  <c r="CF46" i="26"/>
  <c r="EJ46" i="26"/>
  <c r="CE46" i="26"/>
  <c r="EI46" i="26"/>
  <c r="CD46" i="26"/>
  <c r="EH46" i="26"/>
  <c r="CC46" i="26"/>
  <c r="EG46" i="26"/>
  <c r="CB46" i="26"/>
  <c r="EF46" i="26"/>
  <c r="CA46" i="26"/>
  <c r="EE46" i="26"/>
  <c r="BZ46" i="26"/>
  <c r="ED46" i="26"/>
  <c r="BY46" i="26"/>
  <c r="EC46" i="26"/>
  <c r="BX46" i="26"/>
  <c r="EB46" i="26"/>
  <c r="BW46" i="26"/>
  <c r="EA46" i="26"/>
  <c r="BV46" i="26"/>
  <c r="DZ46" i="26"/>
  <c r="BU46" i="26"/>
  <c r="DY46" i="26"/>
  <c r="BT46" i="26"/>
  <c r="DX46" i="26"/>
  <c r="BS46" i="26"/>
  <c r="DW46" i="26"/>
  <c r="BR46" i="26"/>
  <c r="DV46" i="26"/>
  <c r="BQ46" i="26"/>
  <c r="DU46" i="26"/>
  <c r="BP46" i="26"/>
  <c r="DT46" i="26"/>
  <c r="BO46" i="26"/>
  <c r="DS46" i="26"/>
  <c r="BN46" i="26"/>
  <c r="DR46" i="26"/>
  <c r="BM46" i="26"/>
  <c r="DQ46" i="26"/>
  <c r="BL46" i="26"/>
  <c r="DP46" i="26"/>
  <c r="BK46" i="26"/>
  <c r="DO46" i="26"/>
  <c r="BJ46" i="26"/>
  <c r="DN46" i="26"/>
  <c r="BI46" i="26"/>
  <c r="DM46" i="26"/>
  <c r="BH46" i="26"/>
  <c r="DL46" i="26"/>
  <c r="BG46" i="26"/>
  <c r="DK46" i="26"/>
  <c r="DJ46" i="26"/>
  <c r="DI46" i="26"/>
  <c r="DH46" i="26"/>
  <c r="DG46" i="26"/>
  <c r="DF46" i="26"/>
  <c r="CW45" i="26"/>
  <c r="FA45" i="26"/>
  <c r="CV45" i="26"/>
  <c r="EZ45" i="26"/>
  <c r="CU45" i="26"/>
  <c r="EY45" i="26"/>
  <c r="CT45" i="26"/>
  <c r="EX45" i="26"/>
  <c r="CS45" i="26"/>
  <c r="EW45" i="26"/>
  <c r="CR45" i="26"/>
  <c r="EV45" i="26"/>
  <c r="CQ45" i="26"/>
  <c r="EU45" i="26"/>
  <c r="CP45" i="26"/>
  <c r="ET45" i="26"/>
  <c r="CO45" i="26"/>
  <c r="ES45" i="26"/>
  <c r="CN45" i="26"/>
  <c r="ER45" i="26"/>
  <c r="CM45" i="26"/>
  <c r="EQ45" i="26"/>
  <c r="CL45" i="26"/>
  <c r="EP45" i="26"/>
  <c r="CK45" i="26"/>
  <c r="EO45" i="26"/>
  <c r="CJ45" i="26"/>
  <c r="EN45" i="26"/>
  <c r="CI45" i="26"/>
  <c r="EM45" i="26"/>
  <c r="CH45" i="26"/>
  <c r="EL45" i="26"/>
  <c r="CG45" i="26"/>
  <c r="EK45" i="26"/>
  <c r="CF45" i="26"/>
  <c r="EJ45" i="26"/>
  <c r="CE45" i="26"/>
  <c r="EI45" i="26"/>
  <c r="CD45" i="26"/>
  <c r="EH45" i="26"/>
  <c r="CC45" i="26"/>
  <c r="EG45" i="26"/>
  <c r="CB45" i="26"/>
  <c r="EF45" i="26"/>
  <c r="CA45" i="26"/>
  <c r="EE45" i="26"/>
  <c r="BZ45" i="26"/>
  <c r="ED45" i="26"/>
  <c r="BY45" i="26"/>
  <c r="EC45" i="26"/>
  <c r="BX45" i="26"/>
  <c r="EB45" i="26"/>
  <c r="BW45" i="26"/>
  <c r="EA45" i="26"/>
  <c r="BV45" i="26"/>
  <c r="DZ45" i="26"/>
  <c r="BU45" i="26"/>
  <c r="DY45" i="26"/>
  <c r="BT45" i="26"/>
  <c r="DX45" i="26"/>
  <c r="BS45" i="26"/>
  <c r="DW45" i="26"/>
  <c r="BR45" i="26"/>
  <c r="DV45" i="26"/>
  <c r="BQ45" i="26"/>
  <c r="DU45" i="26"/>
  <c r="BP45" i="26"/>
  <c r="DT45" i="26"/>
  <c r="BO45" i="26"/>
  <c r="DS45" i="26"/>
  <c r="BN45" i="26"/>
  <c r="DR45" i="26"/>
  <c r="BM45" i="26"/>
  <c r="DQ45" i="26"/>
  <c r="BL45" i="26"/>
  <c r="DP45" i="26"/>
  <c r="BK45" i="26"/>
  <c r="DO45" i="26"/>
  <c r="BJ45" i="26"/>
  <c r="DN45" i="26"/>
  <c r="BI45" i="26"/>
  <c r="DM45" i="26"/>
  <c r="BH45" i="26"/>
  <c r="DL45" i="26"/>
  <c r="BG45" i="26"/>
  <c r="DK45" i="26"/>
  <c r="DJ45" i="26"/>
  <c r="DI45" i="26"/>
  <c r="DH45" i="26"/>
  <c r="DG45" i="26"/>
  <c r="DF45" i="26"/>
  <c r="CW44" i="26"/>
  <c r="FA44" i="26"/>
  <c r="CV44" i="26"/>
  <c r="EZ44" i="26"/>
  <c r="CU44" i="26"/>
  <c r="EY44" i="26"/>
  <c r="CT44" i="26"/>
  <c r="EX44" i="26"/>
  <c r="CS44" i="26"/>
  <c r="EW44" i="26"/>
  <c r="CR44" i="26"/>
  <c r="EV44" i="26"/>
  <c r="CQ44" i="26"/>
  <c r="EU44" i="26"/>
  <c r="CP44" i="26"/>
  <c r="ET44" i="26"/>
  <c r="CO44" i="26"/>
  <c r="ES44" i="26"/>
  <c r="CN44" i="26"/>
  <c r="ER44" i="26"/>
  <c r="CM44" i="26"/>
  <c r="EQ44" i="26"/>
  <c r="CL44" i="26"/>
  <c r="EP44" i="26"/>
  <c r="CK44" i="26"/>
  <c r="EO44" i="26"/>
  <c r="CJ44" i="26"/>
  <c r="EN44" i="26"/>
  <c r="CI44" i="26"/>
  <c r="EM44" i="26"/>
  <c r="CH44" i="26"/>
  <c r="EL44" i="26"/>
  <c r="CG44" i="26"/>
  <c r="EK44" i="26"/>
  <c r="CF44" i="26"/>
  <c r="EJ44" i="26"/>
  <c r="CE44" i="26"/>
  <c r="EI44" i="26"/>
  <c r="CD44" i="26"/>
  <c r="EH44" i="26"/>
  <c r="CC44" i="26"/>
  <c r="EG44" i="26"/>
  <c r="CB44" i="26"/>
  <c r="EF44" i="26"/>
  <c r="CA44" i="26"/>
  <c r="EE44" i="26"/>
  <c r="BZ44" i="26"/>
  <c r="ED44" i="26"/>
  <c r="BY44" i="26"/>
  <c r="EC44" i="26"/>
  <c r="BX44" i="26"/>
  <c r="EB44" i="26"/>
  <c r="BW44" i="26"/>
  <c r="EA44" i="26"/>
  <c r="BV44" i="26"/>
  <c r="DZ44" i="26"/>
  <c r="BU44" i="26"/>
  <c r="DY44" i="26"/>
  <c r="BT44" i="26"/>
  <c r="DX44" i="26"/>
  <c r="BS44" i="26"/>
  <c r="DW44" i="26"/>
  <c r="BR44" i="26"/>
  <c r="DV44" i="26"/>
  <c r="BQ44" i="26"/>
  <c r="DU44" i="26"/>
  <c r="BP44" i="26"/>
  <c r="DT44" i="26"/>
  <c r="BO44" i="26"/>
  <c r="DS44" i="26"/>
  <c r="BN44" i="26"/>
  <c r="DR44" i="26"/>
  <c r="BM44" i="26"/>
  <c r="DQ44" i="26"/>
  <c r="BL44" i="26"/>
  <c r="DP44" i="26"/>
  <c r="BK44" i="26"/>
  <c r="DO44" i="26"/>
  <c r="BJ44" i="26"/>
  <c r="DN44" i="26"/>
  <c r="BI44" i="26"/>
  <c r="DM44" i="26"/>
  <c r="BH44" i="26"/>
  <c r="DL44" i="26"/>
  <c r="BG44" i="26"/>
  <c r="DK44" i="26"/>
  <c r="DJ44" i="26"/>
  <c r="DI44" i="26"/>
  <c r="DH44" i="26"/>
  <c r="DG44" i="26"/>
  <c r="DF44" i="26"/>
  <c r="CW43" i="26"/>
  <c r="FA43" i="26"/>
  <c r="CV43" i="26"/>
  <c r="EZ43" i="26"/>
  <c r="CU43" i="26"/>
  <c r="EY43" i="26"/>
  <c r="CT43" i="26"/>
  <c r="EX43" i="26"/>
  <c r="CS43" i="26"/>
  <c r="EW43" i="26"/>
  <c r="CR43" i="26"/>
  <c r="EV43" i="26"/>
  <c r="CQ43" i="26"/>
  <c r="EU43" i="26"/>
  <c r="CP43" i="26"/>
  <c r="ET43" i="26"/>
  <c r="CO43" i="26"/>
  <c r="ES43" i="26"/>
  <c r="CN43" i="26"/>
  <c r="ER43" i="26"/>
  <c r="CM43" i="26"/>
  <c r="EQ43" i="26"/>
  <c r="CL43" i="26"/>
  <c r="EP43" i="26"/>
  <c r="CK43" i="26"/>
  <c r="EO43" i="26"/>
  <c r="CJ43" i="26"/>
  <c r="EN43" i="26"/>
  <c r="CI43" i="26"/>
  <c r="EM43" i="26"/>
  <c r="CH43" i="26"/>
  <c r="EL43" i="26"/>
  <c r="CG43" i="26"/>
  <c r="EK43" i="26"/>
  <c r="CF43" i="26"/>
  <c r="EJ43" i="26"/>
  <c r="CE43" i="26"/>
  <c r="EI43" i="26"/>
  <c r="CD43" i="26"/>
  <c r="EH43" i="26"/>
  <c r="CC43" i="26"/>
  <c r="EG43" i="26"/>
  <c r="CB43" i="26"/>
  <c r="EF43" i="26"/>
  <c r="CA43" i="26"/>
  <c r="EE43" i="26"/>
  <c r="BZ43" i="26"/>
  <c r="ED43" i="26"/>
  <c r="BY43" i="26"/>
  <c r="EC43" i="26"/>
  <c r="BX43" i="26"/>
  <c r="EB43" i="26"/>
  <c r="BW43" i="26"/>
  <c r="EA43" i="26"/>
  <c r="BV43" i="26"/>
  <c r="DZ43" i="26"/>
  <c r="BU43" i="26"/>
  <c r="DY43" i="26"/>
  <c r="BT43" i="26"/>
  <c r="DX43" i="26"/>
  <c r="BS43" i="26"/>
  <c r="DW43" i="26"/>
  <c r="BR43" i="26"/>
  <c r="DV43" i="26"/>
  <c r="BQ43" i="26"/>
  <c r="DU43" i="26"/>
  <c r="BP43" i="26"/>
  <c r="DT43" i="26"/>
  <c r="BO43" i="26"/>
  <c r="DS43" i="26"/>
  <c r="BN43" i="26"/>
  <c r="DR43" i="26"/>
  <c r="BM43" i="26"/>
  <c r="DQ43" i="26"/>
  <c r="BL43" i="26"/>
  <c r="DP43" i="26"/>
  <c r="BK43" i="26"/>
  <c r="DO43" i="26"/>
  <c r="BJ43" i="26"/>
  <c r="DN43" i="26"/>
  <c r="BI43" i="26"/>
  <c r="DM43" i="26"/>
  <c r="BH43" i="26"/>
  <c r="DL43" i="26"/>
  <c r="BG43" i="26"/>
  <c r="DK43" i="26"/>
  <c r="DJ43" i="26"/>
  <c r="DI43" i="26"/>
  <c r="DH43" i="26"/>
  <c r="DG43" i="26"/>
  <c r="DF43" i="26"/>
  <c r="CW42" i="26"/>
  <c r="FA42" i="26"/>
  <c r="CV42" i="26"/>
  <c r="EZ42" i="26"/>
  <c r="CU42" i="26"/>
  <c r="EY42" i="26"/>
  <c r="CT42" i="26"/>
  <c r="EX42" i="26"/>
  <c r="CS42" i="26"/>
  <c r="EW42" i="26"/>
  <c r="CR42" i="26"/>
  <c r="EV42" i="26"/>
  <c r="CQ42" i="26"/>
  <c r="EU42" i="26"/>
  <c r="CP42" i="26"/>
  <c r="ET42" i="26"/>
  <c r="CO42" i="26"/>
  <c r="ES42" i="26"/>
  <c r="CN42" i="26"/>
  <c r="ER42" i="26"/>
  <c r="CM42" i="26"/>
  <c r="EQ42" i="26"/>
  <c r="CL42" i="26"/>
  <c r="EP42" i="26"/>
  <c r="CK42" i="26"/>
  <c r="EO42" i="26"/>
  <c r="CJ42" i="26"/>
  <c r="EN42" i="26"/>
  <c r="CI42" i="26"/>
  <c r="EM42" i="26"/>
  <c r="CH42" i="26"/>
  <c r="EL42" i="26"/>
  <c r="CG42" i="26"/>
  <c r="EK42" i="26"/>
  <c r="CF42" i="26"/>
  <c r="EJ42" i="26"/>
  <c r="CE42" i="26"/>
  <c r="EI42" i="26"/>
  <c r="CD42" i="26"/>
  <c r="EH42" i="26"/>
  <c r="CC42" i="26"/>
  <c r="EG42" i="26"/>
  <c r="CB42" i="26"/>
  <c r="EF42" i="26"/>
  <c r="CA42" i="26"/>
  <c r="EE42" i="26"/>
  <c r="BZ42" i="26"/>
  <c r="ED42" i="26"/>
  <c r="BY42" i="26"/>
  <c r="EC42" i="26"/>
  <c r="BX42" i="26"/>
  <c r="EB42" i="26"/>
  <c r="BW42" i="26"/>
  <c r="EA42" i="26"/>
  <c r="BV42" i="26"/>
  <c r="DZ42" i="26"/>
  <c r="BU42" i="26"/>
  <c r="DY42" i="26"/>
  <c r="BT42" i="26"/>
  <c r="DX42" i="26"/>
  <c r="BS42" i="26"/>
  <c r="DW42" i="26"/>
  <c r="BR42" i="26"/>
  <c r="DV42" i="26"/>
  <c r="BQ42" i="26"/>
  <c r="DU42" i="26"/>
  <c r="BP42" i="26"/>
  <c r="DT42" i="26"/>
  <c r="BO42" i="26"/>
  <c r="DS42" i="26"/>
  <c r="BN42" i="26"/>
  <c r="DR42" i="26"/>
  <c r="BM42" i="26"/>
  <c r="DQ42" i="26"/>
  <c r="BL42" i="26"/>
  <c r="DP42" i="26"/>
  <c r="BK42" i="26"/>
  <c r="DO42" i="26"/>
  <c r="BJ42" i="26"/>
  <c r="DN42" i="26"/>
  <c r="BI42" i="26"/>
  <c r="DM42" i="26"/>
  <c r="BH42" i="26"/>
  <c r="DL42" i="26"/>
  <c r="BG42" i="26"/>
  <c r="DK42" i="26"/>
  <c r="DJ42" i="26"/>
  <c r="DI42" i="26"/>
  <c r="DH42" i="26"/>
  <c r="DG42" i="26"/>
  <c r="DF42" i="26"/>
  <c r="CW41" i="26"/>
  <c r="FA41" i="26"/>
  <c r="CV41" i="26"/>
  <c r="EZ41" i="26"/>
  <c r="CU41" i="26"/>
  <c r="EY41" i="26"/>
  <c r="CT41" i="26"/>
  <c r="EX41" i="26"/>
  <c r="CS41" i="26"/>
  <c r="EW41" i="26"/>
  <c r="CR41" i="26"/>
  <c r="EV41" i="26"/>
  <c r="CQ41" i="26"/>
  <c r="EU41" i="26"/>
  <c r="CP41" i="26"/>
  <c r="ET41" i="26"/>
  <c r="CO41" i="26"/>
  <c r="ES41" i="26"/>
  <c r="CN41" i="26"/>
  <c r="ER41" i="26"/>
  <c r="CM41" i="26"/>
  <c r="EQ41" i="26"/>
  <c r="CL41" i="26"/>
  <c r="EP41" i="26"/>
  <c r="CK41" i="26"/>
  <c r="EO41" i="26"/>
  <c r="CJ41" i="26"/>
  <c r="EN41" i="26"/>
  <c r="CI41" i="26"/>
  <c r="EM41" i="26"/>
  <c r="CH41" i="26"/>
  <c r="EL41" i="26"/>
  <c r="CG41" i="26"/>
  <c r="EK41" i="26"/>
  <c r="CF41" i="26"/>
  <c r="EJ41" i="26"/>
  <c r="CE41" i="26"/>
  <c r="EI41" i="26"/>
  <c r="CD41" i="26"/>
  <c r="EH41" i="26"/>
  <c r="CC41" i="26"/>
  <c r="EG41" i="26"/>
  <c r="CB41" i="26"/>
  <c r="EF41" i="26"/>
  <c r="CA41" i="26"/>
  <c r="EE41" i="26"/>
  <c r="BZ41" i="26"/>
  <c r="ED41" i="26"/>
  <c r="BY41" i="26"/>
  <c r="EC41" i="26"/>
  <c r="BX41" i="26"/>
  <c r="EB41" i="26"/>
  <c r="BW41" i="26"/>
  <c r="EA41" i="26"/>
  <c r="BV41" i="26"/>
  <c r="DZ41" i="26"/>
  <c r="BU41" i="26"/>
  <c r="DY41" i="26"/>
  <c r="BT41" i="26"/>
  <c r="DX41" i="26"/>
  <c r="BS41" i="26"/>
  <c r="DW41" i="26"/>
  <c r="BR41" i="26"/>
  <c r="DV41" i="26"/>
  <c r="BQ41" i="26"/>
  <c r="DU41" i="26"/>
  <c r="BP41" i="26"/>
  <c r="DT41" i="26"/>
  <c r="BO41" i="26"/>
  <c r="DS41" i="26"/>
  <c r="BN41" i="26"/>
  <c r="DR41" i="26"/>
  <c r="BM41" i="26"/>
  <c r="DQ41" i="26"/>
  <c r="BL41" i="26"/>
  <c r="DP41" i="26"/>
  <c r="BK41" i="26"/>
  <c r="DO41" i="26"/>
  <c r="BJ41" i="26"/>
  <c r="DN41" i="26"/>
  <c r="BI41" i="26"/>
  <c r="DM41" i="26"/>
  <c r="BH41" i="26"/>
  <c r="DL41" i="26"/>
  <c r="BG41" i="26"/>
  <c r="DK41" i="26"/>
  <c r="DJ41" i="26"/>
  <c r="DI41" i="26"/>
  <c r="DH41" i="26"/>
  <c r="DG41" i="26"/>
  <c r="DF41" i="26"/>
  <c r="CW40" i="26"/>
  <c r="FA40" i="26"/>
  <c r="CV40" i="26"/>
  <c r="EZ40" i="26"/>
  <c r="CU40" i="26"/>
  <c r="EY40" i="26"/>
  <c r="CT40" i="26"/>
  <c r="EX40" i="26"/>
  <c r="CS40" i="26"/>
  <c r="EW40" i="26"/>
  <c r="CR40" i="26"/>
  <c r="EV40" i="26"/>
  <c r="CQ40" i="26"/>
  <c r="EU40" i="26"/>
  <c r="CP40" i="26"/>
  <c r="ET40" i="26"/>
  <c r="CO40" i="26"/>
  <c r="ES40" i="26"/>
  <c r="CN40" i="26"/>
  <c r="ER40" i="26"/>
  <c r="CM40" i="26"/>
  <c r="EQ40" i="26"/>
  <c r="CL40" i="26"/>
  <c r="EP40" i="26"/>
  <c r="CK40" i="26"/>
  <c r="EO40" i="26"/>
  <c r="CJ40" i="26"/>
  <c r="EN40" i="26"/>
  <c r="CI40" i="26"/>
  <c r="EM40" i="26"/>
  <c r="CH40" i="26"/>
  <c r="EL40" i="26"/>
  <c r="CG40" i="26"/>
  <c r="EK40" i="26"/>
  <c r="CF40" i="26"/>
  <c r="EJ40" i="26"/>
  <c r="CE40" i="26"/>
  <c r="EI40" i="26"/>
  <c r="CD40" i="26"/>
  <c r="EH40" i="26"/>
  <c r="CC40" i="26"/>
  <c r="EG40" i="26"/>
  <c r="CB40" i="26"/>
  <c r="EF40" i="26"/>
  <c r="CA40" i="26"/>
  <c r="EE40" i="26"/>
  <c r="BZ40" i="26"/>
  <c r="ED40" i="26"/>
  <c r="BY40" i="26"/>
  <c r="EC40" i="26"/>
  <c r="BX40" i="26"/>
  <c r="EB40" i="26"/>
  <c r="BW40" i="26"/>
  <c r="EA40" i="26"/>
  <c r="BV40" i="26"/>
  <c r="DZ40" i="26"/>
  <c r="BU40" i="26"/>
  <c r="DY40" i="26"/>
  <c r="BT40" i="26"/>
  <c r="DX40" i="26"/>
  <c r="BS40" i="26"/>
  <c r="DW40" i="26"/>
  <c r="BR40" i="26"/>
  <c r="DV40" i="26"/>
  <c r="BQ40" i="26"/>
  <c r="DU40" i="26"/>
  <c r="BP40" i="26"/>
  <c r="DT40" i="26"/>
  <c r="BO40" i="26"/>
  <c r="DS40" i="26"/>
  <c r="BN40" i="26"/>
  <c r="DR40" i="26"/>
  <c r="BM40" i="26"/>
  <c r="DQ40" i="26"/>
  <c r="BL40" i="26"/>
  <c r="DP40" i="26"/>
  <c r="BK40" i="26"/>
  <c r="DO40" i="26"/>
  <c r="BJ40" i="26"/>
  <c r="DN40" i="26"/>
  <c r="BI40" i="26"/>
  <c r="DM40" i="26"/>
  <c r="BH40" i="26"/>
  <c r="DL40" i="26"/>
  <c r="BG40" i="26"/>
  <c r="DK40" i="26"/>
  <c r="DJ40" i="26"/>
  <c r="DI40" i="26"/>
  <c r="DH40" i="26"/>
  <c r="DG40" i="26"/>
  <c r="DF40" i="26"/>
  <c r="CW39" i="26"/>
  <c r="FA39" i="26"/>
  <c r="CV39" i="26"/>
  <c r="EZ39" i="26"/>
  <c r="CU39" i="26"/>
  <c r="EY39" i="26"/>
  <c r="CT39" i="26"/>
  <c r="EX39" i="26"/>
  <c r="CS39" i="26"/>
  <c r="EW39" i="26"/>
  <c r="CR39" i="26"/>
  <c r="EV39" i="26"/>
  <c r="CQ39" i="26"/>
  <c r="EU39" i="26"/>
  <c r="CP39" i="26"/>
  <c r="ET39" i="26"/>
  <c r="CO39" i="26"/>
  <c r="ES39" i="26"/>
  <c r="CN39" i="26"/>
  <c r="ER39" i="26"/>
  <c r="CM39" i="26"/>
  <c r="EQ39" i="26"/>
  <c r="CL39" i="26"/>
  <c r="EP39" i="26"/>
  <c r="CK39" i="26"/>
  <c r="EO39" i="26"/>
  <c r="CJ39" i="26"/>
  <c r="EN39" i="26"/>
  <c r="CI39" i="26"/>
  <c r="EM39" i="26"/>
  <c r="CH39" i="26"/>
  <c r="EL39" i="26"/>
  <c r="CG39" i="26"/>
  <c r="EK39" i="26"/>
  <c r="CF39" i="26"/>
  <c r="EJ39" i="26"/>
  <c r="CE39" i="26"/>
  <c r="EI39" i="26"/>
  <c r="CD39" i="26"/>
  <c r="EH39" i="26"/>
  <c r="CC39" i="26"/>
  <c r="EG39" i="26"/>
  <c r="CB39" i="26"/>
  <c r="EF39" i="26"/>
  <c r="CA39" i="26"/>
  <c r="EE39" i="26"/>
  <c r="BZ39" i="26"/>
  <c r="ED39" i="26"/>
  <c r="BY39" i="26"/>
  <c r="EC39" i="26"/>
  <c r="BX39" i="26"/>
  <c r="EB39" i="26"/>
  <c r="BW39" i="26"/>
  <c r="EA39" i="26"/>
  <c r="BV39" i="26"/>
  <c r="DZ39" i="26"/>
  <c r="BU39" i="26"/>
  <c r="DY39" i="26"/>
  <c r="BT39" i="26"/>
  <c r="DX39" i="26"/>
  <c r="BS39" i="26"/>
  <c r="DW39" i="26"/>
  <c r="BR39" i="26"/>
  <c r="DV39" i="26"/>
  <c r="BQ39" i="26"/>
  <c r="DU39" i="26"/>
  <c r="BP39" i="26"/>
  <c r="DT39" i="26"/>
  <c r="BO39" i="26"/>
  <c r="DS39" i="26"/>
  <c r="BN39" i="26"/>
  <c r="DR39" i="26"/>
  <c r="BM39" i="26"/>
  <c r="DQ39" i="26"/>
  <c r="BL39" i="26"/>
  <c r="DP39" i="26"/>
  <c r="BK39" i="26"/>
  <c r="DO39" i="26"/>
  <c r="BJ39" i="26"/>
  <c r="DN39" i="26"/>
  <c r="BI39" i="26"/>
  <c r="DM39" i="26"/>
  <c r="BH39" i="26"/>
  <c r="DL39" i="26"/>
  <c r="BG39" i="26"/>
  <c r="DK39" i="26"/>
  <c r="DJ39" i="26"/>
  <c r="DI39" i="26"/>
  <c r="DH39" i="26"/>
  <c r="DG39" i="26"/>
  <c r="DF39" i="26"/>
  <c r="CW38" i="26"/>
  <c r="FA38" i="26"/>
  <c r="CV38" i="26"/>
  <c r="EZ38" i="26"/>
  <c r="CU38" i="26"/>
  <c r="EY38" i="26"/>
  <c r="CT38" i="26"/>
  <c r="EX38" i="26"/>
  <c r="CS38" i="26"/>
  <c r="EW38" i="26"/>
  <c r="CR38" i="26"/>
  <c r="EV38" i="26"/>
  <c r="CQ38" i="26"/>
  <c r="EU38" i="26"/>
  <c r="CP38" i="26"/>
  <c r="ET38" i="26"/>
  <c r="CO38" i="26"/>
  <c r="ES38" i="26"/>
  <c r="CN38" i="26"/>
  <c r="ER38" i="26"/>
  <c r="CM38" i="26"/>
  <c r="EQ38" i="26"/>
  <c r="CL38" i="26"/>
  <c r="EP38" i="26"/>
  <c r="CK38" i="26"/>
  <c r="EO38" i="26"/>
  <c r="CJ38" i="26"/>
  <c r="EN38" i="26"/>
  <c r="CI38" i="26"/>
  <c r="EM38" i="26"/>
  <c r="CH38" i="26"/>
  <c r="EL38" i="26"/>
  <c r="CG38" i="26"/>
  <c r="EK38" i="26"/>
  <c r="CF38" i="26"/>
  <c r="EJ38" i="26"/>
  <c r="CE38" i="26"/>
  <c r="EI38" i="26"/>
  <c r="CD38" i="26"/>
  <c r="EH38" i="26"/>
  <c r="CC38" i="26"/>
  <c r="EG38" i="26"/>
  <c r="CB38" i="26"/>
  <c r="EF38" i="26"/>
  <c r="CA38" i="26"/>
  <c r="EE38" i="26"/>
  <c r="BZ38" i="26"/>
  <c r="ED38" i="26"/>
  <c r="BY38" i="26"/>
  <c r="EC38" i="26"/>
  <c r="BX38" i="26"/>
  <c r="EB38" i="26"/>
  <c r="BW38" i="26"/>
  <c r="EA38" i="26"/>
  <c r="BV38" i="26"/>
  <c r="DZ38" i="26"/>
  <c r="BU38" i="26"/>
  <c r="DY38" i="26"/>
  <c r="BT38" i="26"/>
  <c r="DX38" i="26"/>
  <c r="BS38" i="26"/>
  <c r="DW38" i="26"/>
  <c r="BR38" i="26"/>
  <c r="DV38" i="26"/>
  <c r="BQ38" i="26"/>
  <c r="DU38" i="26"/>
  <c r="BP38" i="26"/>
  <c r="DT38" i="26"/>
  <c r="BO38" i="26"/>
  <c r="DS38" i="26"/>
  <c r="BN38" i="26"/>
  <c r="DR38" i="26"/>
  <c r="BM38" i="26"/>
  <c r="DQ38" i="26"/>
  <c r="BL38" i="26"/>
  <c r="DP38" i="26"/>
  <c r="BK38" i="26"/>
  <c r="DO38" i="26"/>
  <c r="BJ38" i="26"/>
  <c r="DN38" i="26"/>
  <c r="BI38" i="26"/>
  <c r="DM38" i="26"/>
  <c r="BH38" i="26"/>
  <c r="DL38" i="26"/>
  <c r="BG38" i="26"/>
  <c r="DK38" i="26"/>
  <c r="DJ38" i="26"/>
  <c r="DI38" i="26"/>
  <c r="DH38" i="26"/>
  <c r="DG38" i="26"/>
  <c r="DF38" i="26"/>
  <c r="CW37" i="26"/>
  <c r="FA37" i="26"/>
  <c r="CV37" i="26"/>
  <c r="EZ37" i="26"/>
  <c r="CU37" i="26"/>
  <c r="EY37" i="26"/>
  <c r="CT37" i="26"/>
  <c r="EX37" i="26"/>
  <c r="CS37" i="26"/>
  <c r="EW37" i="26"/>
  <c r="CR37" i="26"/>
  <c r="EV37" i="26"/>
  <c r="CQ37" i="26"/>
  <c r="EU37" i="26"/>
  <c r="CP37" i="26"/>
  <c r="ET37" i="26"/>
  <c r="CO37" i="26"/>
  <c r="ES37" i="26"/>
  <c r="CN37" i="26"/>
  <c r="ER37" i="26"/>
  <c r="CM37" i="26"/>
  <c r="EQ37" i="26"/>
  <c r="CL37" i="26"/>
  <c r="EP37" i="26"/>
  <c r="CK37" i="26"/>
  <c r="EO37" i="26"/>
  <c r="CJ37" i="26"/>
  <c r="EN37" i="26"/>
  <c r="CI37" i="26"/>
  <c r="EM37" i="26"/>
  <c r="CH37" i="26"/>
  <c r="EL37" i="26"/>
  <c r="CG37" i="26"/>
  <c r="EK37" i="26"/>
  <c r="CF37" i="26"/>
  <c r="EJ37" i="26"/>
  <c r="CE37" i="26"/>
  <c r="EI37" i="26"/>
  <c r="CD37" i="26"/>
  <c r="EH37" i="26"/>
  <c r="CC37" i="26"/>
  <c r="EG37" i="26"/>
  <c r="CB37" i="26"/>
  <c r="EF37" i="26"/>
  <c r="CA37" i="26"/>
  <c r="EE37" i="26"/>
  <c r="BZ37" i="26"/>
  <c r="ED37" i="26"/>
  <c r="BY37" i="26"/>
  <c r="EC37" i="26"/>
  <c r="BX37" i="26"/>
  <c r="EB37" i="26"/>
  <c r="BW37" i="26"/>
  <c r="EA37" i="26"/>
  <c r="BV37" i="26"/>
  <c r="DZ37" i="26"/>
  <c r="BU37" i="26"/>
  <c r="DY37" i="26"/>
  <c r="BT37" i="26"/>
  <c r="DX37" i="26"/>
  <c r="BS37" i="26"/>
  <c r="DW37" i="26"/>
  <c r="BR37" i="26"/>
  <c r="DV37" i="26"/>
  <c r="BQ37" i="26"/>
  <c r="DU37" i="26"/>
  <c r="BP37" i="26"/>
  <c r="DT37" i="26"/>
  <c r="BO37" i="26"/>
  <c r="DS37" i="26"/>
  <c r="BN37" i="26"/>
  <c r="DR37" i="26"/>
  <c r="BM37" i="26"/>
  <c r="DQ37" i="26"/>
  <c r="BL37" i="26"/>
  <c r="DP37" i="26"/>
  <c r="BK37" i="26"/>
  <c r="DO37" i="26"/>
  <c r="BJ37" i="26"/>
  <c r="DN37" i="26"/>
  <c r="BI37" i="26"/>
  <c r="DM37" i="26"/>
  <c r="BH37" i="26"/>
  <c r="DL37" i="26"/>
  <c r="BG37" i="26"/>
  <c r="DK37" i="26"/>
  <c r="DJ37" i="26"/>
  <c r="DI37" i="26"/>
  <c r="DH37" i="26"/>
  <c r="DG37" i="26"/>
  <c r="DF37" i="26"/>
  <c r="CW36" i="26"/>
  <c r="FA36" i="26"/>
  <c r="CV36" i="26"/>
  <c r="EZ36" i="26"/>
  <c r="CU36" i="26"/>
  <c r="EY36" i="26"/>
  <c r="CT36" i="26"/>
  <c r="EX36" i="26"/>
  <c r="CS36" i="26"/>
  <c r="EW36" i="26"/>
  <c r="CR36" i="26"/>
  <c r="EV36" i="26"/>
  <c r="CQ36" i="26"/>
  <c r="EU36" i="26"/>
  <c r="CP36" i="26"/>
  <c r="ET36" i="26"/>
  <c r="CO36" i="26"/>
  <c r="ES36" i="26"/>
  <c r="CN36" i="26"/>
  <c r="ER36" i="26"/>
  <c r="CM36" i="26"/>
  <c r="EQ36" i="26"/>
  <c r="CL36" i="26"/>
  <c r="EP36" i="26"/>
  <c r="CK36" i="26"/>
  <c r="EO36" i="26"/>
  <c r="CJ36" i="26"/>
  <c r="EN36" i="26"/>
  <c r="CI36" i="26"/>
  <c r="EM36" i="26"/>
  <c r="CH36" i="26"/>
  <c r="EL36" i="26"/>
  <c r="CG36" i="26"/>
  <c r="EK36" i="26"/>
  <c r="CF36" i="26"/>
  <c r="EJ36" i="26"/>
  <c r="CE36" i="26"/>
  <c r="EI36" i="26"/>
  <c r="CD36" i="26"/>
  <c r="EH36" i="26"/>
  <c r="CC36" i="26"/>
  <c r="EG36" i="26"/>
  <c r="CB36" i="26"/>
  <c r="EF36" i="26"/>
  <c r="CA36" i="26"/>
  <c r="EE36" i="26"/>
  <c r="BZ36" i="26"/>
  <c r="ED36" i="26"/>
  <c r="BY36" i="26"/>
  <c r="EC36" i="26"/>
  <c r="BX36" i="26"/>
  <c r="EB36" i="26"/>
  <c r="BW36" i="26"/>
  <c r="EA36" i="26"/>
  <c r="BV36" i="26"/>
  <c r="DZ36" i="26"/>
  <c r="BU36" i="26"/>
  <c r="DY36" i="26"/>
  <c r="BT36" i="26"/>
  <c r="DX36" i="26"/>
  <c r="BS36" i="26"/>
  <c r="DW36" i="26"/>
  <c r="BR36" i="26"/>
  <c r="DV36" i="26"/>
  <c r="BQ36" i="26"/>
  <c r="DU36" i="26"/>
  <c r="BP36" i="26"/>
  <c r="DT36" i="26"/>
  <c r="BO36" i="26"/>
  <c r="DS36" i="26"/>
  <c r="BN36" i="26"/>
  <c r="DR36" i="26"/>
  <c r="BM36" i="26"/>
  <c r="DQ36" i="26"/>
  <c r="BL36" i="26"/>
  <c r="DP36" i="26"/>
  <c r="BK36" i="26"/>
  <c r="DO36" i="26"/>
  <c r="BJ36" i="26"/>
  <c r="DN36" i="26"/>
  <c r="BI36" i="26"/>
  <c r="DM36" i="26"/>
  <c r="BH36" i="26"/>
  <c r="DL36" i="26"/>
  <c r="BG36" i="26"/>
  <c r="DK36" i="26"/>
  <c r="DJ36" i="26"/>
  <c r="DI36" i="26"/>
  <c r="DH36" i="26"/>
  <c r="DG36" i="26"/>
  <c r="DF36" i="26"/>
  <c r="CW35" i="26"/>
  <c r="FA35" i="26"/>
  <c r="CV35" i="26"/>
  <c r="EZ35" i="26"/>
  <c r="CU35" i="26"/>
  <c r="EY35" i="26"/>
  <c r="CT35" i="26"/>
  <c r="EX35" i="26"/>
  <c r="CS35" i="26"/>
  <c r="EW35" i="26"/>
  <c r="CR35" i="26"/>
  <c r="EV35" i="26"/>
  <c r="CQ35" i="26"/>
  <c r="EU35" i="26"/>
  <c r="CP35" i="26"/>
  <c r="ET35" i="26"/>
  <c r="CO35" i="26"/>
  <c r="ES35" i="26"/>
  <c r="CN35" i="26"/>
  <c r="ER35" i="26"/>
  <c r="CM35" i="26"/>
  <c r="EQ35" i="26"/>
  <c r="CL35" i="26"/>
  <c r="EP35" i="26"/>
  <c r="CK35" i="26"/>
  <c r="EO35" i="26"/>
  <c r="CJ35" i="26"/>
  <c r="EN35" i="26"/>
  <c r="CI35" i="26"/>
  <c r="EM35" i="26"/>
  <c r="CH35" i="26"/>
  <c r="EL35" i="26"/>
  <c r="CG35" i="26"/>
  <c r="EK35" i="26"/>
  <c r="CF35" i="26"/>
  <c r="EJ35" i="26"/>
  <c r="CE35" i="26"/>
  <c r="EI35" i="26"/>
  <c r="CD35" i="26"/>
  <c r="EH35" i="26"/>
  <c r="CC35" i="26"/>
  <c r="EG35" i="26"/>
  <c r="CB35" i="26"/>
  <c r="EF35" i="26"/>
  <c r="CA35" i="26"/>
  <c r="EE35" i="26"/>
  <c r="BZ35" i="26"/>
  <c r="ED35" i="26"/>
  <c r="BY35" i="26"/>
  <c r="EC35" i="26"/>
  <c r="BX35" i="26"/>
  <c r="EB35" i="26"/>
  <c r="BW35" i="26"/>
  <c r="EA35" i="26"/>
  <c r="BV35" i="26"/>
  <c r="DZ35" i="26"/>
  <c r="BU35" i="26"/>
  <c r="DY35" i="26"/>
  <c r="BT35" i="26"/>
  <c r="DX35" i="26"/>
  <c r="BS35" i="26"/>
  <c r="DW35" i="26"/>
  <c r="BR35" i="26"/>
  <c r="DV35" i="26"/>
  <c r="BQ35" i="26"/>
  <c r="DU35" i="26"/>
  <c r="BP35" i="26"/>
  <c r="DT35" i="26"/>
  <c r="BO35" i="26"/>
  <c r="DS35" i="26"/>
  <c r="BN35" i="26"/>
  <c r="DR35" i="26"/>
  <c r="BM35" i="26"/>
  <c r="DQ35" i="26"/>
  <c r="BL35" i="26"/>
  <c r="DP35" i="26"/>
  <c r="BK35" i="26"/>
  <c r="DO35" i="26"/>
  <c r="BJ35" i="26"/>
  <c r="DN35" i="26"/>
  <c r="BI35" i="26"/>
  <c r="DM35" i="26"/>
  <c r="BH35" i="26"/>
  <c r="DL35" i="26"/>
  <c r="BG35" i="26"/>
  <c r="DK35" i="26"/>
  <c r="DJ35" i="26"/>
  <c r="DI35" i="26"/>
  <c r="DH35" i="26"/>
  <c r="DG35" i="26"/>
  <c r="DF35" i="26"/>
  <c r="CW34" i="26"/>
  <c r="FA34" i="26"/>
  <c r="CV34" i="26"/>
  <c r="EZ34" i="26"/>
  <c r="CU34" i="26"/>
  <c r="EY34" i="26"/>
  <c r="CT34" i="26"/>
  <c r="EX34" i="26"/>
  <c r="CS34" i="26"/>
  <c r="EW34" i="26"/>
  <c r="CR34" i="26"/>
  <c r="EV34" i="26"/>
  <c r="CQ34" i="26"/>
  <c r="EU34" i="26"/>
  <c r="CP34" i="26"/>
  <c r="ET34" i="26"/>
  <c r="CO34" i="26"/>
  <c r="ES34" i="26"/>
  <c r="CN34" i="26"/>
  <c r="ER34" i="26"/>
  <c r="CM34" i="26"/>
  <c r="EQ34" i="26"/>
  <c r="CL34" i="26"/>
  <c r="EP34" i="26"/>
  <c r="CK34" i="26"/>
  <c r="EO34" i="26"/>
  <c r="CJ34" i="26"/>
  <c r="EN34" i="26"/>
  <c r="CI34" i="26"/>
  <c r="EM34" i="26"/>
  <c r="CH34" i="26"/>
  <c r="EL34" i="26"/>
  <c r="CG34" i="26"/>
  <c r="EK34" i="26"/>
  <c r="CF34" i="26"/>
  <c r="EJ34" i="26"/>
  <c r="CE34" i="26"/>
  <c r="EI34" i="26"/>
  <c r="CD34" i="26"/>
  <c r="EH34" i="26"/>
  <c r="CC34" i="26"/>
  <c r="EG34" i="26"/>
  <c r="CB34" i="26"/>
  <c r="EF34" i="26"/>
  <c r="CA34" i="26"/>
  <c r="EE34" i="26"/>
  <c r="BZ34" i="26"/>
  <c r="ED34" i="26"/>
  <c r="BY34" i="26"/>
  <c r="EC34" i="26"/>
  <c r="BX34" i="26"/>
  <c r="EB34" i="26"/>
  <c r="BW34" i="26"/>
  <c r="EA34" i="26"/>
  <c r="BV34" i="26"/>
  <c r="DZ34" i="26"/>
  <c r="BU34" i="26"/>
  <c r="DY34" i="26"/>
  <c r="BT34" i="26"/>
  <c r="DX34" i="26"/>
  <c r="BS34" i="26"/>
  <c r="DW34" i="26"/>
  <c r="BR34" i="26"/>
  <c r="DV34" i="26"/>
  <c r="BQ34" i="26"/>
  <c r="DU34" i="26"/>
  <c r="BP34" i="26"/>
  <c r="DT34" i="26"/>
  <c r="BO34" i="26"/>
  <c r="DS34" i="26"/>
  <c r="BN34" i="26"/>
  <c r="DR34" i="26"/>
  <c r="BM34" i="26"/>
  <c r="DQ34" i="26"/>
  <c r="BL34" i="26"/>
  <c r="DP34" i="26"/>
  <c r="BK34" i="26"/>
  <c r="DO34" i="26"/>
  <c r="BJ34" i="26"/>
  <c r="DN34" i="26"/>
  <c r="BI34" i="26"/>
  <c r="DM34" i="26"/>
  <c r="BH34" i="26"/>
  <c r="DL34" i="26"/>
  <c r="BG34" i="26"/>
  <c r="DK34" i="26"/>
  <c r="DJ34" i="26"/>
  <c r="DI34" i="26"/>
  <c r="DH34" i="26"/>
  <c r="DG34" i="26"/>
  <c r="DF34" i="26"/>
  <c r="CW33" i="26"/>
  <c r="FA33" i="26"/>
  <c r="CV33" i="26"/>
  <c r="EZ33" i="26"/>
  <c r="CU33" i="26"/>
  <c r="EY33" i="26"/>
  <c r="CT33" i="26"/>
  <c r="EX33" i="26"/>
  <c r="CS33" i="26"/>
  <c r="EW33" i="26"/>
  <c r="CR33" i="26"/>
  <c r="EV33" i="26"/>
  <c r="CQ33" i="26"/>
  <c r="EU33" i="26"/>
  <c r="CP33" i="26"/>
  <c r="ET33" i="26"/>
  <c r="CO33" i="26"/>
  <c r="ES33" i="26"/>
  <c r="CN33" i="26"/>
  <c r="ER33" i="26"/>
  <c r="CM33" i="26"/>
  <c r="EQ33" i="26"/>
  <c r="CL33" i="26"/>
  <c r="EP33" i="26"/>
  <c r="CK33" i="26"/>
  <c r="EO33" i="26"/>
  <c r="CJ33" i="26"/>
  <c r="EN33" i="26"/>
  <c r="CI33" i="26"/>
  <c r="EM33" i="26"/>
  <c r="CH33" i="26"/>
  <c r="EL33" i="26"/>
  <c r="CG33" i="26"/>
  <c r="EK33" i="26"/>
  <c r="CF33" i="26"/>
  <c r="EJ33" i="26"/>
  <c r="CE33" i="26"/>
  <c r="EI33" i="26"/>
  <c r="CD33" i="26"/>
  <c r="EH33" i="26"/>
  <c r="CC33" i="26"/>
  <c r="EG33" i="26"/>
  <c r="CB33" i="26"/>
  <c r="EF33" i="26"/>
  <c r="CA33" i="26"/>
  <c r="EE33" i="26"/>
  <c r="BZ33" i="26"/>
  <c r="ED33" i="26"/>
  <c r="BY33" i="26"/>
  <c r="EC33" i="26"/>
  <c r="BX33" i="26"/>
  <c r="EB33" i="26"/>
  <c r="BW33" i="26"/>
  <c r="EA33" i="26"/>
  <c r="BV33" i="26"/>
  <c r="DZ33" i="26"/>
  <c r="BU33" i="26"/>
  <c r="DY33" i="26"/>
  <c r="BT33" i="26"/>
  <c r="DX33" i="26"/>
  <c r="BS33" i="26"/>
  <c r="DW33" i="26"/>
  <c r="BR33" i="26"/>
  <c r="DV33" i="26"/>
  <c r="BQ33" i="26"/>
  <c r="DU33" i="26"/>
  <c r="BP33" i="26"/>
  <c r="DT33" i="26"/>
  <c r="BO33" i="26"/>
  <c r="DS33" i="26"/>
  <c r="BN33" i="26"/>
  <c r="DR33" i="26"/>
  <c r="BM33" i="26"/>
  <c r="DQ33" i="26"/>
  <c r="BL33" i="26"/>
  <c r="DP33" i="26"/>
  <c r="BK33" i="26"/>
  <c r="DO33" i="26"/>
  <c r="BJ33" i="26"/>
  <c r="DN33" i="26"/>
  <c r="BI33" i="26"/>
  <c r="DM33" i="26"/>
  <c r="BH33" i="26"/>
  <c r="DL33" i="26"/>
  <c r="DK33" i="26"/>
  <c r="DJ33" i="26"/>
  <c r="DI33" i="26"/>
  <c r="DH33" i="26"/>
  <c r="DG33" i="26"/>
  <c r="DF33" i="26"/>
  <c r="CW29" i="26"/>
  <c r="FA29" i="26"/>
  <c r="CV29" i="26"/>
  <c r="EZ29" i="26"/>
  <c r="CU29" i="26"/>
  <c r="EY29" i="26"/>
  <c r="CT29" i="26"/>
  <c r="EX29" i="26"/>
  <c r="CS29" i="26"/>
  <c r="EW29" i="26"/>
  <c r="CR29" i="26"/>
  <c r="EV29" i="26"/>
  <c r="CQ29" i="26"/>
  <c r="EU29" i="26"/>
  <c r="CP29" i="26"/>
  <c r="ET29" i="26"/>
  <c r="CO29" i="26"/>
  <c r="ES29" i="26"/>
  <c r="CN29" i="26"/>
  <c r="ER29" i="26"/>
  <c r="CM29" i="26"/>
  <c r="EQ29" i="26"/>
  <c r="CL29" i="26"/>
  <c r="EP29" i="26"/>
  <c r="CK29" i="26"/>
  <c r="EO29" i="26"/>
  <c r="CJ29" i="26"/>
  <c r="EN29" i="26"/>
  <c r="CI29" i="26"/>
  <c r="EM29" i="26"/>
  <c r="CH29" i="26"/>
  <c r="EL29" i="26"/>
  <c r="CG29" i="26"/>
  <c r="EK29" i="26"/>
  <c r="CF29" i="26"/>
  <c r="EJ29" i="26"/>
  <c r="CE29" i="26"/>
  <c r="EI29" i="26"/>
  <c r="CD29" i="26"/>
  <c r="EH29" i="26"/>
  <c r="CC29" i="26"/>
  <c r="EG29" i="26"/>
  <c r="CB29" i="26"/>
  <c r="EF29" i="26"/>
  <c r="CA29" i="26"/>
  <c r="EE29" i="26"/>
  <c r="BZ29" i="26"/>
  <c r="ED29" i="26"/>
  <c r="BY29" i="26"/>
  <c r="EC29" i="26"/>
  <c r="BX29" i="26"/>
  <c r="EB29" i="26"/>
  <c r="BW29" i="26"/>
  <c r="EA29" i="26"/>
  <c r="BV29" i="26"/>
  <c r="DZ29" i="26"/>
  <c r="BU29" i="26"/>
  <c r="DY29" i="26"/>
  <c r="BT29" i="26"/>
  <c r="DX29" i="26"/>
  <c r="BS29" i="26"/>
  <c r="DW29" i="26"/>
  <c r="BR29" i="26"/>
  <c r="DV29" i="26"/>
  <c r="BQ29" i="26"/>
  <c r="DU29" i="26"/>
  <c r="BP29" i="26"/>
  <c r="DT29" i="26"/>
  <c r="BO29" i="26"/>
  <c r="DS29" i="26"/>
  <c r="BN29" i="26"/>
  <c r="DR29" i="26"/>
  <c r="BM29" i="26"/>
  <c r="DQ29" i="26"/>
  <c r="BL29" i="26"/>
  <c r="DP29" i="26"/>
  <c r="BK29" i="26"/>
  <c r="DO29" i="26"/>
  <c r="BJ29" i="26"/>
  <c r="DN29" i="26"/>
  <c r="BI29" i="26"/>
  <c r="DM29" i="26"/>
  <c r="BH29" i="26"/>
  <c r="DL29" i="26"/>
  <c r="BG29" i="26"/>
  <c r="DK29" i="26"/>
  <c r="DJ29" i="26"/>
  <c r="DI29" i="26"/>
  <c r="DH29" i="26"/>
  <c r="DG29" i="26"/>
  <c r="DF29" i="26"/>
  <c r="CW28" i="26"/>
  <c r="FA28" i="26"/>
  <c r="CV28" i="26"/>
  <c r="EZ28" i="26"/>
  <c r="CU28" i="26"/>
  <c r="EY28" i="26"/>
  <c r="CT28" i="26"/>
  <c r="EX28" i="26"/>
  <c r="CS28" i="26"/>
  <c r="EW28" i="26"/>
  <c r="CR28" i="26"/>
  <c r="EV28" i="26"/>
  <c r="CQ28" i="26"/>
  <c r="EU28" i="26"/>
  <c r="CP28" i="26"/>
  <c r="ET28" i="26"/>
  <c r="CO28" i="26"/>
  <c r="ES28" i="26"/>
  <c r="CN28" i="26"/>
  <c r="ER28" i="26"/>
  <c r="CM28" i="26"/>
  <c r="EQ28" i="26"/>
  <c r="CL28" i="26"/>
  <c r="EP28" i="26"/>
  <c r="CK28" i="26"/>
  <c r="EO28" i="26"/>
  <c r="CJ28" i="26"/>
  <c r="EN28" i="26"/>
  <c r="CI28" i="26"/>
  <c r="EM28" i="26"/>
  <c r="CH28" i="26"/>
  <c r="EL28" i="26"/>
  <c r="CG28" i="26"/>
  <c r="EK28" i="26"/>
  <c r="CF28" i="26"/>
  <c r="EJ28" i="26"/>
  <c r="CE28" i="26"/>
  <c r="EI28" i="26"/>
  <c r="CD28" i="26"/>
  <c r="EH28" i="26"/>
  <c r="CC28" i="26"/>
  <c r="EG28" i="26"/>
  <c r="CB28" i="26"/>
  <c r="EF28" i="26"/>
  <c r="CA28" i="26"/>
  <c r="EE28" i="26"/>
  <c r="BZ28" i="26"/>
  <c r="ED28" i="26"/>
  <c r="BY28" i="26"/>
  <c r="EC28" i="26"/>
  <c r="BX28" i="26"/>
  <c r="EB28" i="26"/>
  <c r="BW28" i="26"/>
  <c r="EA28" i="26"/>
  <c r="BV28" i="26"/>
  <c r="DZ28" i="26"/>
  <c r="BU28" i="26"/>
  <c r="DY28" i="26"/>
  <c r="BT28" i="26"/>
  <c r="DX28" i="26"/>
  <c r="BS28" i="26"/>
  <c r="DW28" i="26"/>
  <c r="BR28" i="26"/>
  <c r="DV28" i="26"/>
  <c r="BQ28" i="26"/>
  <c r="DU28" i="26"/>
  <c r="BP28" i="26"/>
  <c r="DT28" i="26"/>
  <c r="BO28" i="26"/>
  <c r="DS28" i="26"/>
  <c r="BN28" i="26"/>
  <c r="DR28" i="26"/>
  <c r="BM28" i="26"/>
  <c r="DQ28" i="26"/>
  <c r="BL28" i="26"/>
  <c r="DP28" i="26"/>
  <c r="BK28" i="26"/>
  <c r="DO28" i="26"/>
  <c r="BJ28" i="26"/>
  <c r="DN28" i="26"/>
  <c r="BI28" i="26"/>
  <c r="DM28" i="26"/>
  <c r="BH28" i="26"/>
  <c r="DL28" i="26"/>
  <c r="BG28" i="26"/>
  <c r="DK28" i="26"/>
  <c r="DJ28" i="26"/>
  <c r="DI28" i="26"/>
  <c r="DH28" i="26"/>
  <c r="DG28" i="26"/>
  <c r="DF28" i="26"/>
  <c r="CW27" i="26"/>
  <c r="FA27" i="26"/>
  <c r="CV27" i="26"/>
  <c r="EZ27" i="26"/>
  <c r="CU27" i="26"/>
  <c r="EY27" i="26"/>
  <c r="CT27" i="26"/>
  <c r="EX27" i="26"/>
  <c r="CS27" i="26"/>
  <c r="EW27" i="26"/>
  <c r="CR27" i="26"/>
  <c r="EV27" i="26"/>
  <c r="CQ27" i="26"/>
  <c r="EU27" i="26"/>
  <c r="CP27" i="26"/>
  <c r="ET27" i="26"/>
  <c r="CO27" i="26"/>
  <c r="ES27" i="26"/>
  <c r="CN27" i="26"/>
  <c r="ER27" i="26"/>
  <c r="CM27" i="26"/>
  <c r="EQ27" i="26"/>
  <c r="CL27" i="26"/>
  <c r="EP27" i="26"/>
  <c r="CK27" i="26"/>
  <c r="EO27" i="26"/>
  <c r="CJ27" i="26"/>
  <c r="EN27" i="26"/>
  <c r="CI27" i="26"/>
  <c r="EM27" i="26"/>
  <c r="CH27" i="26"/>
  <c r="EL27" i="26"/>
  <c r="CG27" i="26"/>
  <c r="EK27" i="26"/>
  <c r="CF27" i="26"/>
  <c r="EJ27" i="26"/>
  <c r="CE27" i="26"/>
  <c r="EI27" i="26"/>
  <c r="CD27" i="26"/>
  <c r="EH27" i="26"/>
  <c r="CC27" i="26"/>
  <c r="EG27" i="26"/>
  <c r="CB27" i="26"/>
  <c r="EF27" i="26"/>
  <c r="CA27" i="26"/>
  <c r="EE27" i="26"/>
  <c r="BZ27" i="26"/>
  <c r="ED27" i="26"/>
  <c r="BY27" i="26"/>
  <c r="EC27" i="26"/>
  <c r="BX27" i="26"/>
  <c r="EB27" i="26"/>
  <c r="BW27" i="26"/>
  <c r="EA27" i="26"/>
  <c r="BV27" i="26"/>
  <c r="DZ27" i="26"/>
  <c r="BU27" i="26"/>
  <c r="DY27" i="26"/>
  <c r="BT27" i="26"/>
  <c r="DX27" i="26"/>
  <c r="BS27" i="26"/>
  <c r="DW27" i="26"/>
  <c r="BR27" i="26"/>
  <c r="DV27" i="26"/>
  <c r="BQ27" i="26"/>
  <c r="DU27" i="26"/>
  <c r="BP27" i="26"/>
  <c r="DT27" i="26"/>
  <c r="BO27" i="26"/>
  <c r="DS27" i="26"/>
  <c r="BN27" i="26"/>
  <c r="DR27" i="26"/>
  <c r="BM27" i="26"/>
  <c r="DQ27" i="26"/>
  <c r="BL27" i="26"/>
  <c r="DP27" i="26"/>
  <c r="BK27" i="26"/>
  <c r="DO27" i="26"/>
  <c r="BJ27" i="26"/>
  <c r="DN27" i="26"/>
  <c r="BI27" i="26"/>
  <c r="DM27" i="26"/>
  <c r="BH27" i="26"/>
  <c r="DL27" i="26"/>
  <c r="BG27" i="26"/>
  <c r="DK27" i="26"/>
  <c r="DJ27" i="26"/>
  <c r="DI27" i="26"/>
  <c r="DH27" i="26"/>
  <c r="DG27" i="26"/>
  <c r="DF27" i="26"/>
  <c r="CW26" i="26"/>
  <c r="FA26" i="26"/>
  <c r="CV26" i="26"/>
  <c r="EZ26" i="26"/>
  <c r="CU26" i="26"/>
  <c r="EY26" i="26"/>
  <c r="CT26" i="26"/>
  <c r="EX26" i="26"/>
  <c r="CS26" i="26"/>
  <c r="EW26" i="26"/>
  <c r="CR26" i="26"/>
  <c r="EV26" i="26"/>
  <c r="CQ26" i="26"/>
  <c r="EU26" i="26"/>
  <c r="CP26" i="26"/>
  <c r="ET26" i="26"/>
  <c r="CO26" i="26"/>
  <c r="ES26" i="26"/>
  <c r="CN26" i="26"/>
  <c r="ER26" i="26"/>
  <c r="CM26" i="26"/>
  <c r="EQ26" i="26"/>
  <c r="CL26" i="26"/>
  <c r="EP26" i="26"/>
  <c r="CK26" i="26"/>
  <c r="EO26" i="26"/>
  <c r="CJ26" i="26"/>
  <c r="EN26" i="26"/>
  <c r="CI26" i="26"/>
  <c r="EM26" i="26"/>
  <c r="CH26" i="26"/>
  <c r="EL26" i="26"/>
  <c r="CG26" i="26"/>
  <c r="EK26" i="26"/>
  <c r="CF26" i="26"/>
  <c r="EJ26" i="26"/>
  <c r="CE26" i="26"/>
  <c r="EI26" i="26"/>
  <c r="CD26" i="26"/>
  <c r="EH26" i="26"/>
  <c r="CC26" i="26"/>
  <c r="EG26" i="26"/>
  <c r="CB26" i="26"/>
  <c r="EF26" i="26"/>
  <c r="CA26" i="26"/>
  <c r="EE26" i="26"/>
  <c r="BZ26" i="26"/>
  <c r="ED26" i="26"/>
  <c r="BY26" i="26"/>
  <c r="EC26" i="26"/>
  <c r="BX26" i="26"/>
  <c r="EB26" i="26"/>
  <c r="BW26" i="26"/>
  <c r="EA26" i="26"/>
  <c r="BV26" i="26"/>
  <c r="DZ26" i="26"/>
  <c r="BU26" i="26"/>
  <c r="DY26" i="26"/>
  <c r="BT26" i="26"/>
  <c r="DX26" i="26"/>
  <c r="BS26" i="26"/>
  <c r="DW26" i="26"/>
  <c r="BR26" i="26"/>
  <c r="DV26" i="26"/>
  <c r="BQ26" i="26"/>
  <c r="DU26" i="26"/>
  <c r="BP26" i="26"/>
  <c r="DT26" i="26"/>
  <c r="BO26" i="26"/>
  <c r="DS26" i="26"/>
  <c r="BN26" i="26"/>
  <c r="DR26" i="26"/>
  <c r="BM26" i="26"/>
  <c r="DQ26" i="26"/>
  <c r="BL26" i="26"/>
  <c r="DP26" i="26"/>
  <c r="BK26" i="26"/>
  <c r="DO26" i="26"/>
  <c r="BJ26" i="26"/>
  <c r="DN26" i="26"/>
  <c r="BI26" i="26"/>
  <c r="DM26" i="26"/>
  <c r="BH26" i="26"/>
  <c r="DL26" i="26"/>
  <c r="BG26" i="26"/>
  <c r="DK26" i="26"/>
  <c r="DJ26" i="26"/>
  <c r="DI26" i="26"/>
  <c r="DH26" i="26"/>
  <c r="DG26" i="26"/>
  <c r="DF26" i="26"/>
  <c r="CW25" i="26"/>
  <c r="FA25" i="26"/>
  <c r="CV25" i="26"/>
  <c r="EZ25" i="26"/>
  <c r="CU25" i="26"/>
  <c r="EY25" i="26"/>
  <c r="CT25" i="26"/>
  <c r="EX25" i="26"/>
  <c r="CS25" i="26"/>
  <c r="EW25" i="26"/>
  <c r="CR25" i="26"/>
  <c r="EV25" i="26"/>
  <c r="CQ25" i="26"/>
  <c r="EU25" i="26"/>
  <c r="CP25" i="26"/>
  <c r="ET25" i="26"/>
  <c r="CO25" i="26"/>
  <c r="ES25" i="26"/>
  <c r="CN25" i="26"/>
  <c r="ER25" i="26"/>
  <c r="CM25" i="26"/>
  <c r="EQ25" i="26"/>
  <c r="CL25" i="26"/>
  <c r="EP25" i="26"/>
  <c r="CK25" i="26"/>
  <c r="EO25" i="26"/>
  <c r="CJ25" i="26"/>
  <c r="EN25" i="26"/>
  <c r="CI25" i="26"/>
  <c r="EM25" i="26"/>
  <c r="CH25" i="26"/>
  <c r="EL25" i="26"/>
  <c r="CG25" i="26"/>
  <c r="EK25" i="26"/>
  <c r="CF25" i="26"/>
  <c r="EJ25" i="26"/>
  <c r="CE25" i="26"/>
  <c r="EI25" i="26"/>
  <c r="CD25" i="26"/>
  <c r="EH25" i="26"/>
  <c r="CC25" i="26"/>
  <c r="EG25" i="26"/>
  <c r="CB25" i="26"/>
  <c r="EF25" i="26"/>
  <c r="CA25" i="26"/>
  <c r="EE25" i="26"/>
  <c r="BZ25" i="26"/>
  <c r="ED25" i="26"/>
  <c r="BY25" i="26"/>
  <c r="EC25" i="26"/>
  <c r="BX25" i="26"/>
  <c r="EB25" i="26"/>
  <c r="BW25" i="26"/>
  <c r="EA25" i="26"/>
  <c r="BV25" i="26"/>
  <c r="DZ25" i="26"/>
  <c r="BU25" i="26"/>
  <c r="DY25" i="26"/>
  <c r="BT25" i="26"/>
  <c r="DX25" i="26"/>
  <c r="BS25" i="26"/>
  <c r="DW25" i="26"/>
  <c r="BR25" i="26"/>
  <c r="DV25" i="26"/>
  <c r="BQ25" i="26"/>
  <c r="DU25" i="26"/>
  <c r="BP25" i="26"/>
  <c r="DT25" i="26"/>
  <c r="BO25" i="26"/>
  <c r="DS25" i="26"/>
  <c r="BN25" i="26"/>
  <c r="DR25" i="26"/>
  <c r="BM25" i="26"/>
  <c r="DQ25" i="26"/>
  <c r="BL25" i="26"/>
  <c r="DP25" i="26"/>
  <c r="BK25" i="26"/>
  <c r="DO25" i="26"/>
  <c r="BJ25" i="26"/>
  <c r="DN25" i="26"/>
  <c r="BI25" i="26"/>
  <c r="DM25" i="26"/>
  <c r="BH25" i="26"/>
  <c r="DL25" i="26"/>
  <c r="BG25" i="26"/>
  <c r="DK25" i="26"/>
  <c r="DJ25" i="26"/>
  <c r="DI25" i="26"/>
  <c r="DH25" i="26"/>
  <c r="DG25" i="26"/>
  <c r="DF25" i="26"/>
  <c r="CW24" i="26"/>
  <c r="FA24" i="26"/>
  <c r="CV24" i="26"/>
  <c r="EZ24" i="26"/>
  <c r="CU24" i="26"/>
  <c r="EY24" i="26"/>
  <c r="CT24" i="26"/>
  <c r="EX24" i="26"/>
  <c r="CS24" i="26"/>
  <c r="EW24" i="26"/>
  <c r="CR24" i="26"/>
  <c r="EV24" i="26"/>
  <c r="CQ24" i="26"/>
  <c r="EU24" i="26"/>
  <c r="CP24" i="26"/>
  <c r="ET24" i="26"/>
  <c r="CO24" i="26"/>
  <c r="ES24" i="26"/>
  <c r="CN24" i="26"/>
  <c r="ER24" i="26"/>
  <c r="CM24" i="26"/>
  <c r="EQ24" i="26"/>
  <c r="CL24" i="26"/>
  <c r="EP24" i="26"/>
  <c r="CK24" i="26"/>
  <c r="EO24" i="26"/>
  <c r="CJ24" i="26"/>
  <c r="EN24" i="26"/>
  <c r="CI24" i="26"/>
  <c r="EM24" i="26"/>
  <c r="CH24" i="26"/>
  <c r="EL24" i="26"/>
  <c r="CG24" i="26"/>
  <c r="EK24" i="26"/>
  <c r="CF24" i="26"/>
  <c r="EJ24" i="26"/>
  <c r="CE24" i="26"/>
  <c r="EI24" i="26"/>
  <c r="CD24" i="26"/>
  <c r="EH24" i="26"/>
  <c r="CC24" i="26"/>
  <c r="EG24" i="26"/>
  <c r="CB24" i="26"/>
  <c r="EF24" i="26"/>
  <c r="CA24" i="26"/>
  <c r="EE24" i="26"/>
  <c r="BZ24" i="26"/>
  <c r="ED24" i="26"/>
  <c r="BY24" i="26"/>
  <c r="EC24" i="26"/>
  <c r="BX24" i="26"/>
  <c r="EB24" i="26"/>
  <c r="BW24" i="26"/>
  <c r="EA24" i="26"/>
  <c r="BV24" i="26"/>
  <c r="DZ24" i="26"/>
  <c r="BU24" i="26"/>
  <c r="DY24" i="26"/>
  <c r="BT24" i="26"/>
  <c r="DX24" i="26"/>
  <c r="BS24" i="26"/>
  <c r="DW24" i="26"/>
  <c r="BR24" i="26"/>
  <c r="DV24" i="26"/>
  <c r="BQ24" i="26"/>
  <c r="DU24" i="26"/>
  <c r="BP24" i="26"/>
  <c r="DT24" i="26"/>
  <c r="BO24" i="26"/>
  <c r="DS24" i="26"/>
  <c r="BN24" i="26"/>
  <c r="DR24" i="26"/>
  <c r="BM24" i="26"/>
  <c r="DQ24" i="26"/>
  <c r="BL24" i="26"/>
  <c r="DP24" i="26"/>
  <c r="BK24" i="26"/>
  <c r="DO24" i="26"/>
  <c r="BJ24" i="26"/>
  <c r="DN24" i="26"/>
  <c r="BI24" i="26"/>
  <c r="DM24" i="26"/>
  <c r="BH24" i="26"/>
  <c r="DL24" i="26"/>
  <c r="BG24" i="26"/>
  <c r="DK24" i="26"/>
  <c r="DJ24" i="26"/>
  <c r="DI24" i="26"/>
  <c r="DH24" i="26"/>
  <c r="DG24" i="26"/>
  <c r="DF24" i="26"/>
  <c r="CW23" i="26"/>
  <c r="FA23" i="26"/>
  <c r="CV23" i="26"/>
  <c r="EZ23" i="26"/>
  <c r="CU23" i="26"/>
  <c r="EY23" i="26"/>
  <c r="CT23" i="26"/>
  <c r="EX23" i="26"/>
  <c r="CS23" i="26"/>
  <c r="EW23" i="26"/>
  <c r="CR23" i="26"/>
  <c r="EV23" i="26"/>
  <c r="CQ23" i="26"/>
  <c r="EU23" i="26"/>
  <c r="CP23" i="26"/>
  <c r="ET23" i="26"/>
  <c r="CO23" i="26"/>
  <c r="ES23" i="26"/>
  <c r="CN23" i="26"/>
  <c r="ER23" i="26"/>
  <c r="CM23" i="26"/>
  <c r="EQ23" i="26"/>
  <c r="CL23" i="26"/>
  <c r="EP23" i="26"/>
  <c r="CK23" i="26"/>
  <c r="EO23" i="26"/>
  <c r="CJ23" i="26"/>
  <c r="EN23" i="26"/>
  <c r="CI23" i="26"/>
  <c r="EM23" i="26"/>
  <c r="CH23" i="26"/>
  <c r="EL23" i="26"/>
  <c r="CG23" i="26"/>
  <c r="EK23" i="26"/>
  <c r="CF23" i="26"/>
  <c r="EJ23" i="26"/>
  <c r="CE23" i="26"/>
  <c r="EI23" i="26"/>
  <c r="CD23" i="26"/>
  <c r="EH23" i="26"/>
  <c r="CC23" i="26"/>
  <c r="EG23" i="26"/>
  <c r="CB23" i="26"/>
  <c r="EF23" i="26"/>
  <c r="CA23" i="26"/>
  <c r="EE23" i="26"/>
  <c r="BZ23" i="26"/>
  <c r="ED23" i="26"/>
  <c r="BY23" i="26"/>
  <c r="EC23" i="26"/>
  <c r="BX23" i="26"/>
  <c r="EB23" i="26"/>
  <c r="BW23" i="26"/>
  <c r="EA23" i="26"/>
  <c r="BV23" i="26"/>
  <c r="DZ23" i="26"/>
  <c r="BU23" i="26"/>
  <c r="DY23" i="26"/>
  <c r="BT23" i="26"/>
  <c r="DX23" i="26"/>
  <c r="BS23" i="26"/>
  <c r="DW23" i="26"/>
  <c r="BR23" i="26"/>
  <c r="DV23" i="26"/>
  <c r="BQ23" i="26"/>
  <c r="DU23" i="26"/>
  <c r="BP23" i="26"/>
  <c r="DT23" i="26"/>
  <c r="BO23" i="26"/>
  <c r="DS23" i="26"/>
  <c r="BN23" i="26"/>
  <c r="DR23" i="26"/>
  <c r="BM23" i="26"/>
  <c r="DQ23" i="26"/>
  <c r="BL23" i="26"/>
  <c r="DP23" i="26"/>
  <c r="BK23" i="26"/>
  <c r="DO23" i="26"/>
  <c r="BJ23" i="26"/>
  <c r="DN23" i="26"/>
  <c r="BI23" i="26"/>
  <c r="DM23" i="26"/>
  <c r="BH23" i="26"/>
  <c r="DL23" i="26"/>
  <c r="BG23" i="26"/>
  <c r="DK23" i="26"/>
  <c r="DJ23" i="26"/>
  <c r="DI23" i="26"/>
  <c r="DH23" i="26"/>
  <c r="DG23" i="26"/>
  <c r="DF23" i="26"/>
  <c r="CW22" i="26"/>
  <c r="FA22" i="26"/>
  <c r="CV22" i="26"/>
  <c r="EZ22" i="26"/>
  <c r="CU22" i="26"/>
  <c r="EY22" i="26"/>
  <c r="CT22" i="26"/>
  <c r="EX22" i="26"/>
  <c r="CS22" i="26"/>
  <c r="EW22" i="26"/>
  <c r="CR22" i="26"/>
  <c r="EV22" i="26"/>
  <c r="CQ22" i="26"/>
  <c r="EU22" i="26"/>
  <c r="CP22" i="26"/>
  <c r="ET22" i="26"/>
  <c r="CO22" i="26"/>
  <c r="ES22" i="26"/>
  <c r="CN22" i="26"/>
  <c r="ER22" i="26"/>
  <c r="CM22" i="26"/>
  <c r="EQ22" i="26"/>
  <c r="CL22" i="26"/>
  <c r="EP22" i="26"/>
  <c r="CK22" i="26"/>
  <c r="EO22" i="26"/>
  <c r="CJ22" i="26"/>
  <c r="EN22" i="26"/>
  <c r="CI22" i="26"/>
  <c r="EM22" i="26"/>
  <c r="CH22" i="26"/>
  <c r="EL22" i="26"/>
  <c r="CG22" i="26"/>
  <c r="EK22" i="26"/>
  <c r="CF22" i="26"/>
  <c r="EJ22" i="26"/>
  <c r="CE22" i="26"/>
  <c r="EI22" i="26"/>
  <c r="CD22" i="26"/>
  <c r="EH22" i="26"/>
  <c r="CC22" i="26"/>
  <c r="EG22" i="26"/>
  <c r="CB22" i="26"/>
  <c r="EF22" i="26"/>
  <c r="CA22" i="26"/>
  <c r="EE22" i="26"/>
  <c r="BZ22" i="26"/>
  <c r="ED22" i="26"/>
  <c r="BY22" i="26"/>
  <c r="EC22" i="26"/>
  <c r="BX22" i="26"/>
  <c r="EB22" i="26"/>
  <c r="BW22" i="26"/>
  <c r="EA22" i="26"/>
  <c r="BV22" i="26"/>
  <c r="DZ22" i="26"/>
  <c r="BU22" i="26"/>
  <c r="DY22" i="26"/>
  <c r="BT22" i="26"/>
  <c r="DX22" i="26"/>
  <c r="BS22" i="26"/>
  <c r="DW22" i="26"/>
  <c r="BR22" i="26"/>
  <c r="DV22" i="26"/>
  <c r="BQ22" i="26"/>
  <c r="DU22" i="26"/>
  <c r="BP22" i="26"/>
  <c r="DT22" i="26"/>
  <c r="BO22" i="26"/>
  <c r="DS22" i="26"/>
  <c r="BN22" i="26"/>
  <c r="DR22" i="26"/>
  <c r="BM22" i="26"/>
  <c r="DQ22" i="26"/>
  <c r="BL22" i="26"/>
  <c r="DP22" i="26"/>
  <c r="BK22" i="26"/>
  <c r="DO22" i="26"/>
  <c r="BJ22" i="26"/>
  <c r="DN22" i="26"/>
  <c r="BI22" i="26"/>
  <c r="DM22" i="26"/>
  <c r="BH22" i="26"/>
  <c r="DL22" i="26"/>
  <c r="BG22" i="26"/>
  <c r="DK22" i="26"/>
  <c r="DJ22" i="26"/>
  <c r="DI22" i="26"/>
  <c r="DH22" i="26"/>
  <c r="DG22" i="26"/>
  <c r="DF22" i="26"/>
  <c r="CW21" i="26"/>
  <c r="FA21" i="26"/>
  <c r="CV21" i="26"/>
  <c r="EZ21" i="26"/>
  <c r="CU21" i="26"/>
  <c r="EY21" i="26"/>
  <c r="CT21" i="26"/>
  <c r="EX21" i="26"/>
  <c r="CS21" i="26"/>
  <c r="EW21" i="26"/>
  <c r="CR21" i="26"/>
  <c r="EV21" i="26"/>
  <c r="CQ21" i="26"/>
  <c r="EU21" i="26"/>
  <c r="CP21" i="26"/>
  <c r="ET21" i="26"/>
  <c r="CO21" i="26"/>
  <c r="ES21" i="26"/>
  <c r="CN21" i="26"/>
  <c r="ER21" i="26"/>
  <c r="CM21" i="26"/>
  <c r="EQ21" i="26"/>
  <c r="CL21" i="26"/>
  <c r="EP21" i="26"/>
  <c r="CK21" i="26"/>
  <c r="EO21" i="26"/>
  <c r="CJ21" i="26"/>
  <c r="EN21" i="26"/>
  <c r="CI21" i="26"/>
  <c r="EM21" i="26"/>
  <c r="CH21" i="26"/>
  <c r="EL21" i="26"/>
  <c r="CG21" i="26"/>
  <c r="EK21" i="26"/>
  <c r="CF21" i="26"/>
  <c r="EJ21" i="26"/>
  <c r="CE21" i="26"/>
  <c r="EI21" i="26"/>
  <c r="CD21" i="26"/>
  <c r="EH21" i="26"/>
  <c r="CC21" i="26"/>
  <c r="EG21" i="26"/>
  <c r="CB21" i="26"/>
  <c r="EF21" i="26"/>
  <c r="CA21" i="26"/>
  <c r="EE21" i="26"/>
  <c r="BZ21" i="26"/>
  <c r="ED21" i="26"/>
  <c r="BY21" i="26"/>
  <c r="EC21" i="26"/>
  <c r="BX21" i="26"/>
  <c r="EB21" i="26"/>
  <c r="BW21" i="26"/>
  <c r="EA21" i="26"/>
  <c r="BV21" i="26"/>
  <c r="DZ21" i="26"/>
  <c r="BU21" i="26"/>
  <c r="DY21" i="26"/>
  <c r="BT21" i="26"/>
  <c r="DX21" i="26"/>
  <c r="BS21" i="26"/>
  <c r="DW21" i="26"/>
  <c r="BR21" i="26"/>
  <c r="DV21" i="26"/>
  <c r="BQ21" i="26"/>
  <c r="DU21" i="26"/>
  <c r="BP21" i="26"/>
  <c r="DT21" i="26"/>
  <c r="BO21" i="26"/>
  <c r="DS21" i="26"/>
  <c r="BN21" i="26"/>
  <c r="DR21" i="26"/>
  <c r="BM21" i="26"/>
  <c r="DQ21" i="26"/>
  <c r="BL21" i="26"/>
  <c r="DP21" i="26"/>
  <c r="BK21" i="26"/>
  <c r="DO21" i="26"/>
  <c r="BJ21" i="26"/>
  <c r="DN21" i="26"/>
  <c r="BI21" i="26"/>
  <c r="DM21" i="26"/>
  <c r="BH21" i="26"/>
  <c r="DL21" i="26"/>
  <c r="BG21" i="26"/>
  <c r="DK21" i="26"/>
  <c r="DJ21" i="26"/>
  <c r="DI21" i="26"/>
  <c r="DH21" i="26"/>
  <c r="DG21" i="26"/>
  <c r="DF21" i="26"/>
  <c r="CW20" i="26"/>
  <c r="FA20" i="26"/>
  <c r="CV20" i="26"/>
  <c r="EZ20" i="26"/>
  <c r="CU20" i="26"/>
  <c r="EY20" i="26"/>
  <c r="CT20" i="26"/>
  <c r="EX20" i="26"/>
  <c r="CS20" i="26"/>
  <c r="EW20" i="26"/>
  <c r="CR20" i="26"/>
  <c r="EV20" i="26"/>
  <c r="CQ20" i="26"/>
  <c r="EU20" i="26"/>
  <c r="CP20" i="26"/>
  <c r="ET20" i="26"/>
  <c r="CO20" i="26"/>
  <c r="ES20" i="26"/>
  <c r="CN20" i="26"/>
  <c r="ER20" i="26"/>
  <c r="CM20" i="26"/>
  <c r="EQ20" i="26"/>
  <c r="CL20" i="26"/>
  <c r="EP20" i="26"/>
  <c r="CK20" i="26"/>
  <c r="EO20" i="26"/>
  <c r="CJ20" i="26"/>
  <c r="EN20" i="26"/>
  <c r="CI20" i="26"/>
  <c r="EM20" i="26"/>
  <c r="CH20" i="26"/>
  <c r="EL20" i="26"/>
  <c r="CG20" i="26"/>
  <c r="EK20" i="26"/>
  <c r="CF20" i="26"/>
  <c r="EJ20" i="26"/>
  <c r="CE20" i="26"/>
  <c r="EI20" i="26"/>
  <c r="CD20" i="26"/>
  <c r="EH20" i="26"/>
  <c r="CC20" i="26"/>
  <c r="EG20" i="26"/>
  <c r="CB20" i="26"/>
  <c r="EF20" i="26"/>
  <c r="CA20" i="26"/>
  <c r="EE20" i="26"/>
  <c r="BZ20" i="26"/>
  <c r="ED20" i="26"/>
  <c r="BY20" i="26"/>
  <c r="EC20" i="26"/>
  <c r="BX20" i="26"/>
  <c r="EB20" i="26"/>
  <c r="BW20" i="26"/>
  <c r="EA20" i="26"/>
  <c r="BV20" i="26"/>
  <c r="DZ20" i="26"/>
  <c r="BU20" i="26"/>
  <c r="DY20" i="26"/>
  <c r="BT20" i="26"/>
  <c r="DX20" i="26"/>
  <c r="BS20" i="26"/>
  <c r="DW20" i="26"/>
  <c r="BR20" i="26"/>
  <c r="DV20" i="26"/>
  <c r="BQ20" i="26"/>
  <c r="DU20" i="26"/>
  <c r="BP20" i="26"/>
  <c r="DT20" i="26"/>
  <c r="BO20" i="26"/>
  <c r="DS20" i="26"/>
  <c r="BN20" i="26"/>
  <c r="DR20" i="26"/>
  <c r="BM20" i="26"/>
  <c r="DQ20" i="26"/>
  <c r="BL20" i="26"/>
  <c r="DP20" i="26"/>
  <c r="BK20" i="26"/>
  <c r="DO20" i="26"/>
  <c r="BJ20" i="26"/>
  <c r="DN20" i="26"/>
  <c r="BI20" i="26"/>
  <c r="DM20" i="26"/>
  <c r="BH20" i="26"/>
  <c r="DL20" i="26"/>
  <c r="BG20" i="26"/>
  <c r="DK20" i="26"/>
  <c r="DJ20" i="26"/>
  <c r="DI20" i="26"/>
  <c r="DH20" i="26"/>
  <c r="DG20" i="26"/>
  <c r="DF20" i="26"/>
  <c r="CW19" i="26"/>
  <c r="FA19" i="26"/>
  <c r="CV19" i="26"/>
  <c r="EZ19" i="26"/>
  <c r="CU19" i="26"/>
  <c r="EY19" i="26"/>
  <c r="CT19" i="26"/>
  <c r="EX19" i="26"/>
  <c r="CS19" i="26"/>
  <c r="EW19" i="26"/>
  <c r="CR19" i="26"/>
  <c r="EV19" i="26"/>
  <c r="CQ19" i="26"/>
  <c r="EU19" i="26"/>
  <c r="CP19" i="26"/>
  <c r="ET19" i="26"/>
  <c r="CO19" i="26"/>
  <c r="ES19" i="26"/>
  <c r="CN19" i="26"/>
  <c r="ER19" i="26"/>
  <c r="CM19" i="26"/>
  <c r="EQ19" i="26"/>
  <c r="CL19" i="26"/>
  <c r="EP19" i="26"/>
  <c r="CK19" i="26"/>
  <c r="EO19" i="26"/>
  <c r="CJ19" i="26"/>
  <c r="EN19" i="26"/>
  <c r="CI19" i="26"/>
  <c r="EM19" i="26"/>
  <c r="CH19" i="26"/>
  <c r="EL19" i="26"/>
  <c r="CG19" i="26"/>
  <c r="EK19" i="26"/>
  <c r="CF19" i="26"/>
  <c r="EJ19" i="26"/>
  <c r="CE19" i="26"/>
  <c r="EI19" i="26"/>
  <c r="CD19" i="26"/>
  <c r="EH19" i="26"/>
  <c r="CC19" i="26"/>
  <c r="EG19" i="26"/>
  <c r="CB19" i="26"/>
  <c r="EF19" i="26"/>
  <c r="CA19" i="26"/>
  <c r="EE19" i="26"/>
  <c r="BZ19" i="26"/>
  <c r="ED19" i="26"/>
  <c r="BY19" i="26"/>
  <c r="EC19" i="26"/>
  <c r="BX19" i="26"/>
  <c r="EB19" i="26"/>
  <c r="BW19" i="26"/>
  <c r="EA19" i="26"/>
  <c r="BV19" i="26"/>
  <c r="DZ19" i="26"/>
  <c r="BU19" i="26"/>
  <c r="DY19" i="26"/>
  <c r="BT19" i="26"/>
  <c r="DX19" i="26"/>
  <c r="BS19" i="26"/>
  <c r="DW19" i="26"/>
  <c r="BR19" i="26"/>
  <c r="DV19" i="26"/>
  <c r="BQ19" i="26"/>
  <c r="DU19" i="26"/>
  <c r="BP19" i="26"/>
  <c r="DT19" i="26"/>
  <c r="BO19" i="26"/>
  <c r="DS19" i="26"/>
  <c r="BN19" i="26"/>
  <c r="DR19" i="26"/>
  <c r="BM19" i="26"/>
  <c r="DQ19" i="26"/>
  <c r="BL19" i="26"/>
  <c r="DP19" i="26"/>
  <c r="BK19" i="26"/>
  <c r="DO19" i="26"/>
  <c r="BJ19" i="26"/>
  <c r="DN19" i="26"/>
  <c r="BI19" i="26"/>
  <c r="DM19" i="26"/>
  <c r="BH19" i="26"/>
  <c r="DL19" i="26"/>
  <c r="BG19" i="26"/>
  <c r="DK19" i="26"/>
  <c r="DJ19" i="26"/>
  <c r="DI19" i="26"/>
  <c r="DH19" i="26"/>
  <c r="DG19" i="26"/>
  <c r="DF19" i="26"/>
  <c r="CW18" i="26"/>
  <c r="FA18" i="26"/>
  <c r="CV18" i="26"/>
  <c r="EZ18" i="26"/>
  <c r="CU18" i="26"/>
  <c r="EY18" i="26"/>
  <c r="CT18" i="26"/>
  <c r="EX18" i="26"/>
  <c r="CS18" i="26"/>
  <c r="EW18" i="26"/>
  <c r="CR18" i="26"/>
  <c r="EV18" i="26"/>
  <c r="CQ18" i="26"/>
  <c r="EU18" i="26"/>
  <c r="CP18" i="26"/>
  <c r="ET18" i="26"/>
  <c r="CO18" i="26"/>
  <c r="ES18" i="26"/>
  <c r="CN18" i="26"/>
  <c r="ER18" i="26"/>
  <c r="CM18" i="26"/>
  <c r="EQ18" i="26"/>
  <c r="CL18" i="26"/>
  <c r="EP18" i="26"/>
  <c r="CK18" i="26"/>
  <c r="EO18" i="26"/>
  <c r="CJ18" i="26"/>
  <c r="EN18" i="26"/>
  <c r="CI18" i="26"/>
  <c r="EM18" i="26"/>
  <c r="CH18" i="26"/>
  <c r="EL18" i="26"/>
  <c r="CG18" i="26"/>
  <c r="EK18" i="26"/>
  <c r="CF18" i="26"/>
  <c r="EJ18" i="26"/>
  <c r="CE18" i="26"/>
  <c r="EI18" i="26"/>
  <c r="CD18" i="26"/>
  <c r="EH18" i="26"/>
  <c r="CC18" i="26"/>
  <c r="EG18" i="26"/>
  <c r="CB18" i="26"/>
  <c r="EF18" i="26"/>
  <c r="CA18" i="26"/>
  <c r="EE18" i="26"/>
  <c r="BZ18" i="26"/>
  <c r="ED18" i="26"/>
  <c r="BY18" i="26"/>
  <c r="EC18" i="26"/>
  <c r="BX18" i="26"/>
  <c r="EB18" i="26"/>
  <c r="BW18" i="26"/>
  <c r="EA18" i="26"/>
  <c r="BV18" i="26"/>
  <c r="DZ18" i="26"/>
  <c r="BU18" i="26"/>
  <c r="DY18" i="26"/>
  <c r="BT18" i="26"/>
  <c r="DX18" i="26"/>
  <c r="BS18" i="26"/>
  <c r="DW18" i="26"/>
  <c r="BR18" i="26"/>
  <c r="DV18" i="26"/>
  <c r="BQ18" i="26"/>
  <c r="DU18" i="26"/>
  <c r="BP18" i="26"/>
  <c r="DT18" i="26"/>
  <c r="BO18" i="26"/>
  <c r="DS18" i="26"/>
  <c r="BN18" i="26"/>
  <c r="DR18" i="26"/>
  <c r="BM18" i="26"/>
  <c r="DQ18" i="26"/>
  <c r="BL18" i="26"/>
  <c r="DP18" i="26"/>
  <c r="BK18" i="26"/>
  <c r="DO18" i="26"/>
  <c r="BJ18" i="26"/>
  <c r="DN18" i="26"/>
  <c r="BI18" i="26"/>
  <c r="DM18" i="26"/>
  <c r="BH18" i="26"/>
  <c r="DL18" i="26"/>
  <c r="BG18" i="26"/>
  <c r="DK18" i="26"/>
  <c r="DJ18" i="26"/>
  <c r="DI18" i="26"/>
  <c r="DH18" i="26"/>
  <c r="DG18" i="26"/>
  <c r="DF18" i="26"/>
  <c r="CW17" i="26"/>
  <c r="FA17" i="26"/>
  <c r="CV17" i="26"/>
  <c r="EZ17" i="26"/>
  <c r="CU17" i="26"/>
  <c r="EY17" i="26"/>
  <c r="CT17" i="26"/>
  <c r="EX17" i="26"/>
  <c r="CS17" i="26"/>
  <c r="EW17" i="26"/>
  <c r="CR17" i="26"/>
  <c r="EV17" i="26"/>
  <c r="CQ17" i="26"/>
  <c r="EU17" i="26"/>
  <c r="CP17" i="26"/>
  <c r="ET17" i="26"/>
  <c r="CO17" i="26"/>
  <c r="ES17" i="26"/>
  <c r="CN17" i="26"/>
  <c r="ER17" i="26"/>
  <c r="CM17" i="26"/>
  <c r="EQ17" i="26"/>
  <c r="CL17" i="26"/>
  <c r="EP17" i="26"/>
  <c r="CK17" i="26"/>
  <c r="EO17" i="26"/>
  <c r="CJ17" i="26"/>
  <c r="EN17" i="26"/>
  <c r="CI17" i="26"/>
  <c r="EM17" i="26"/>
  <c r="CH17" i="26"/>
  <c r="EL17" i="26"/>
  <c r="CG17" i="26"/>
  <c r="EK17" i="26"/>
  <c r="CF17" i="26"/>
  <c r="EJ17" i="26"/>
  <c r="CE17" i="26"/>
  <c r="EI17" i="26"/>
  <c r="CD17" i="26"/>
  <c r="EH17" i="26"/>
  <c r="CC17" i="26"/>
  <c r="EG17" i="26"/>
  <c r="CB17" i="26"/>
  <c r="EF17" i="26"/>
  <c r="CA17" i="26"/>
  <c r="EE17" i="26"/>
  <c r="BZ17" i="26"/>
  <c r="ED17" i="26"/>
  <c r="BY17" i="26"/>
  <c r="EC17" i="26"/>
  <c r="BX17" i="26"/>
  <c r="EB17" i="26"/>
  <c r="BW17" i="26"/>
  <c r="EA17" i="26"/>
  <c r="BV17" i="26"/>
  <c r="DZ17" i="26"/>
  <c r="BU17" i="26"/>
  <c r="DY17" i="26"/>
  <c r="BT17" i="26"/>
  <c r="DX17" i="26"/>
  <c r="BS17" i="26"/>
  <c r="DW17" i="26"/>
  <c r="BR17" i="26"/>
  <c r="DV17" i="26"/>
  <c r="BQ17" i="26"/>
  <c r="DU17" i="26"/>
  <c r="BP17" i="26"/>
  <c r="DT17" i="26"/>
  <c r="BO17" i="26"/>
  <c r="DS17" i="26"/>
  <c r="BN17" i="26"/>
  <c r="DR17" i="26"/>
  <c r="BM17" i="26"/>
  <c r="DQ17" i="26"/>
  <c r="BL17" i="26"/>
  <c r="DP17" i="26"/>
  <c r="BK17" i="26"/>
  <c r="DO17" i="26"/>
  <c r="BJ17" i="26"/>
  <c r="DN17" i="26"/>
  <c r="BI17" i="26"/>
  <c r="DM17" i="26"/>
  <c r="BH17" i="26"/>
  <c r="DL17" i="26"/>
  <c r="BG17" i="26"/>
  <c r="DK17" i="26"/>
  <c r="DJ17" i="26"/>
  <c r="DI17" i="26"/>
  <c r="DH17" i="26"/>
  <c r="DG17" i="26"/>
  <c r="DF17" i="26"/>
  <c r="CW16" i="26"/>
  <c r="FA16" i="26"/>
  <c r="CV16" i="26"/>
  <c r="EZ16" i="26"/>
  <c r="CU16" i="26"/>
  <c r="EY16" i="26"/>
  <c r="CT16" i="26"/>
  <c r="EX16" i="26"/>
  <c r="CS16" i="26"/>
  <c r="EW16" i="26"/>
  <c r="CR16" i="26"/>
  <c r="EV16" i="26"/>
  <c r="CQ16" i="26"/>
  <c r="EU16" i="26"/>
  <c r="CP16" i="26"/>
  <c r="ET16" i="26"/>
  <c r="CO16" i="26"/>
  <c r="ES16" i="26"/>
  <c r="CN16" i="26"/>
  <c r="ER16" i="26"/>
  <c r="CM16" i="26"/>
  <c r="EQ16" i="26"/>
  <c r="CL16" i="26"/>
  <c r="EP16" i="26"/>
  <c r="CK16" i="26"/>
  <c r="EO16" i="26"/>
  <c r="CJ16" i="26"/>
  <c r="EN16" i="26"/>
  <c r="CI16" i="26"/>
  <c r="EM16" i="26"/>
  <c r="CH16" i="26"/>
  <c r="EL16" i="26"/>
  <c r="CG16" i="26"/>
  <c r="EK16" i="26"/>
  <c r="CF16" i="26"/>
  <c r="EJ16" i="26"/>
  <c r="CE16" i="26"/>
  <c r="EI16" i="26"/>
  <c r="CD16" i="26"/>
  <c r="EH16" i="26"/>
  <c r="CC16" i="26"/>
  <c r="EG16" i="26"/>
  <c r="CB16" i="26"/>
  <c r="EF16" i="26"/>
  <c r="CA16" i="26"/>
  <c r="EE16" i="26"/>
  <c r="BZ16" i="26"/>
  <c r="ED16" i="26"/>
  <c r="BY16" i="26"/>
  <c r="EC16" i="26"/>
  <c r="BX16" i="26"/>
  <c r="EB16" i="26"/>
  <c r="BW16" i="26"/>
  <c r="EA16" i="26"/>
  <c r="BV16" i="26"/>
  <c r="DZ16" i="26"/>
  <c r="BU16" i="26"/>
  <c r="DY16" i="26"/>
  <c r="BT16" i="26"/>
  <c r="DX16" i="26"/>
  <c r="BS16" i="26"/>
  <c r="DW16" i="26"/>
  <c r="BR16" i="26"/>
  <c r="DV16" i="26"/>
  <c r="BQ16" i="26"/>
  <c r="DU16" i="26"/>
  <c r="BP16" i="26"/>
  <c r="DT16" i="26"/>
  <c r="BO16" i="26"/>
  <c r="DS16" i="26"/>
  <c r="BN16" i="26"/>
  <c r="DR16" i="26"/>
  <c r="BM16" i="26"/>
  <c r="DQ16" i="26"/>
  <c r="BL16" i="26"/>
  <c r="DP16" i="26"/>
  <c r="BK16" i="26"/>
  <c r="DO16" i="26"/>
  <c r="BJ16" i="26"/>
  <c r="DN16" i="26"/>
  <c r="BI16" i="26"/>
  <c r="DM16" i="26"/>
  <c r="BH16" i="26"/>
  <c r="DL16" i="26"/>
  <c r="BG16" i="26"/>
  <c r="DK16" i="26"/>
  <c r="DJ16" i="26"/>
  <c r="DI16" i="26"/>
  <c r="DH16" i="26"/>
  <c r="DG16" i="26"/>
  <c r="DF16" i="26"/>
  <c r="CW15" i="26"/>
  <c r="FA15" i="26"/>
  <c r="CV15" i="26"/>
  <c r="EZ15" i="26"/>
  <c r="CU15" i="26"/>
  <c r="EY15" i="26"/>
  <c r="CT15" i="26"/>
  <c r="EX15" i="26"/>
  <c r="CS15" i="26"/>
  <c r="EW15" i="26"/>
  <c r="CR15" i="26"/>
  <c r="EV15" i="26"/>
  <c r="CQ15" i="26"/>
  <c r="EU15" i="26"/>
  <c r="CP15" i="26"/>
  <c r="ET15" i="26"/>
  <c r="CO15" i="26"/>
  <c r="ES15" i="26"/>
  <c r="CN15" i="26"/>
  <c r="ER15" i="26"/>
  <c r="CM15" i="26"/>
  <c r="EQ15" i="26"/>
  <c r="CL15" i="26"/>
  <c r="EP15" i="26"/>
  <c r="CK15" i="26"/>
  <c r="EO15" i="26"/>
  <c r="CJ15" i="26"/>
  <c r="EN15" i="26"/>
  <c r="CI15" i="26"/>
  <c r="EM15" i="26"/>
  <c r="CH15" i="26"/>
  <c r="EL15" i="26"/>
  <c r="CG15" i="26"/>
  <c r="EK15" i="26"/>
  <c r="CF15" i="26"/>
  <c r="EJ15" i="26"/>
  <c r="CE15" i="26"/>
  <c r="EI15" i="26"/>
  <c r="CD15" i="26"/>
  <c r="EH15" i="26"/>
  <c r="CC15" i="26"/>
  <c r="EG15" i="26"/>
  <c r="CB15" i="26"/>
  <c r="EF15" i="26"/>
  <c r="CA15" i="26"/>
  <c r="EE15" i="26"/>
  <c r="BZ15" i="26"/>
  <c r="ED15" i="26"/>
  <c r="BY15" i="26"/>
  <c r="EC15" i="26"/>
  <c r="BX15" i="26"/>
  <c r="EB15" i="26"/>
  <c r="BW15" i="26"/>
  <c r="EA15" i="26"/>
  <c r="BV15" i="26"/>
  <c r="DZ15" i="26"/>
  <c r="BU15" i="26"/>
  <c r="DY15" i="26"/>
  <c r="BT15" i="26"/>
  <c r="DX15" i="26"/>
  <c r="BS15" i="26"/>
  <c r="DW15" i="26"/>
  <c r="BR15" i="26"/>
  <c r="DV15" i="26"/>
  <c r="BQ15" i="26"/>
  <c r="DU15" i="26"/>
  <c r="BP15" i="26"/>
  <c r="DT15" i="26"/>
  <c r="BO15" i="26"/>
  <c r="DS15" i="26"/>
  <c r="BN15" i="26"/>
  <c r="DR15" i="26"/>
  <c r="BM15" i="26"/>
  <c r="DQ15" i="26"/>
  <c r="BL15" i="26"/>
  <c r="DP15" i="26"/>
  <c r="BK15" i="26"/>
  <c r="DO15" i="26"/>
  <c r="BJ15" i="26"/>
  <c r="DN15" i="26"/>
  <c r="BI15" i="26"/>
  <c r="DM15" i="26"/>
  <c r="BH15" i="26"/>
  <c r="DL15" i="26"/>
  <c r="BG15" i="26"/>
  <c r="DK15" i="26"/>
  <c r="DJ15" i="26"/>
  <c r="DI15" i="26"/>
  <c r="DH15" i="26"/>
  <c r="DG15" i="26"/>
  <c r="DF15" i="26"/>
  <c r="CW14" i="26"/>
  <c r="FA14" i="26"/>
  <c r="CV14" i="26"/>
  <c r="EZ14" i="26"/>
  <c r="CU14" i="26"/>
  <c r="EY14" i="26"/>
  <c r="CT14" i="26"/>
  <c r="EX14" i="26"/>
  <c r="CS14" i="26"/>
  <c r="EW14" i="26"/>
  <c r="CR14" i="26"/>
  <c r="EV14" i="26"/>
  <c r="CQ14" i="26"/>
  <c r="EU14" i="26"/>
  <c r="CP14" i="26"/>
  <c r="ET14" i="26"/>
  <c r="CO14" i="26"/>
  <c r="ES14" i="26"/>
  <c r="CN14" i="26"/>
  <c r="ER14" i="26"/>
  <c r="CM14" i="26"/>
  <c r="EQ14" i="26"/>
  <c r="CL14" i="26"/>
  <c r="EP14" i="26"/>
  <c r="CK14" i="26"/>
  <c r="EO14" i="26"/>
  <c r="CJ14" i="26"/>
  <c r="EN14" i="26"/>
  <c r="CI14" i="26"/>
  <c r="EM14" i="26"/>
  <c r="CH14" i="26"/>
  <c r="EL14" i="26"/>
  <c r="CG14" i="26"/>
  <c r="EK14" i="26"/>
  <c r="CF14" i="26"/>
  <c r="EJ14" i="26"/>
  <c r="CE14" i="26"/>
  <c r="EI14" i="26"/>
  <c r="CD14" i="26"/>
  <c r="EH14" i="26"/>
  <c r="CC14" i="26"/>
  <c r="EG14" i="26"/>
  <c r="CB14" i="26"/>
  <c r="EF14" i="26"/>
  <c r="CA14" i="26"/>
  <c r="EE14" i="26"/>
  <c r="BZ14" i="26"/>
  <c r="ED14" i="26"/>
  <c r="BY14" i="26"/>
  <c r="EC14" i="26"/>
  <c r="BX14" i="26"/>
  <c r="EB14" i="26"/>
  <c r="BW14" i="26"/>
  <c r="EA14" i="26"/>
  <c r="BV14" i="26"/>
  <c r="DZ14" i="26"/>
  <c r="BU14" i="26"/>
  <c r="DY14" i="26"/>
  <c r="BT14" i="26"/>
  <c r="DX14" i="26"/>
  <c r="BS14" i="26"/>
  <c r="DW14" i="26"/>
  <c r="BR14" i="26"/>
  <c r="DV14" i="26"/>
  <c r="BQ14" i="26"/>
  <c r="DU14" i="26"/>
  <c r="BP14" i="26"/>
  <c r="DT14" i="26"/>
  <c r="BO14" i="26"/>
  <c r="DS14" i="26"/>
  <c r="BN14" i="26"/>
  <c r="DR14" i="26"/>
  <c r="BM14" i="26"/>
  <c r="DQ14" i="26"/>
  <c r="BL14" i="26"/>
  <c r="DP14" i="26"/>
  <c r="BK14" i="26"/>
  <c r="DO14" i="26"/>
  <c r="BJ14" i="26"/>
  <c r="DN14" i="26"/>
  <c r="BI14" i="26"/>
  <c r="DM14" i="26"/>
  <c r="BH14" i="26"/>
  <c r="DL14" i="26"/>
  <c r="BG14" i="26"/>
  <c r="DK14" i="26"/>
  <c r="DJ14" i="26"/>
  <c r="DI14" i="26"/>
  <c r="DH14" i="26"/>
  <c r="DG14" i="26"/>
  <c r="DF14" i="26"/>
  <c r="CW13" i="26"/>
  <c r="FA13" i="26"/>
  <c r="CV13" i="26"/>
  <c r="EZ13" i="26"/>
  <c r="CU13" i="26"/>
  <c r="EY13" i="26"/>
  <c r="CT13" i="26"/>
  <c r="EX13" i="26"/>
  <c r="CS13" i="26"/>
  <c r="EW13" i="26"/>
  <c r="CR13" i="26"/>
  <c r="EV13" i="26"/>
  <c r="CQ13" i="26"/>
  <c r="EU13" i="26"/>
  <c r="CP13" i="26"/>
  <c r="ET13" i="26"/>
  <c r="CO13" i="26"/>
  <c r="ES13" i="26"/>
  <c r="CN13" i="26"/>
  <c r="ER13" i="26"/>
  <c r="CM13" i="26"/>
  <c r="EQ13" i="26"/>
  <c r="CL13" i="26"/>
  <c r="EP13" i="26"/>
  <c r="CK13" i="26"/>
  <c r="EO13" i="26"/>
  <c r="CJ13" i="26"/>
  <c r="EN13" i="26"/>
  <c r="CI13" i="26"/>
  <c r="EM13" i="26"/>
  <c r="CH13" i="26"/>
  <c r="EL13" i="26"/>
  <c r="CG13" i="26"/>
  <c r="EK13" i="26"/>
  <c r="CF13" i="26"/>
  <c r="EJ13" i="26"/>
  <c r="CE13" i="26"/>
  <c r="EI13" i="26"/>
  <c r="CD13" i="26"/>
  <c r="EH13" i="26"/>
  <c r="CC13" i="26"/>
  <c r="EG13" i="26"/>
  <c r="CB13" i="26"/>
  <c r="EF13" i="26"/>
  <c r="CA13" i="26"/>
  <c r="EE13" i="26"/>
  <c r="BZ13" i="26"/>
  <c r="ED13" i="26"/>
  <c r="BY13" i="26"/>
  <c r="EC13" i="26"/>
  <c r="BX13" i="26"/>
  <c r="EB13" i="26"/>
  <c r="BW13" i="26"/>
  <c r="EA13" i="26"/>
  <c r="BV13" i="26"/>
  <c r="DZ13" i="26"/>
  <c r="BU13" i="26"/>
  <c r="DY13" i="26"/>
  <c r="BT13" i="26"/>
  <c r="DX13" i="26"/>
  <c r="BS13" i="26"/>
  <c r="DW13" i="26"/>
  <c r="BR13" i="26"/>
  <c r="DV13" i="26"/>
  <c r="BQ13" i="26"/>
  <c r="DU13" i="26"/>
  <c r="BP13" i="26"/>
  <c r="DT13" i="26"/>
  <c r="BO13" i="26"/>
  <c r="DS13" i="26"/>
  <c r="BN13" i="26"/>
  <c r="DR13" i="26"/>
  <c r="BM13" i="26"/>
  <c r="DQ13" i="26"/>
  <c r="BL13" i="26"/>
  <c r="DP13" i="26"/>
  <c r="BK13" i="26"/>
  <c r="DO13" i="26"/>
  <c r="BJ13" i="26"/>
  <c r="DN13" i="26"/>
  <c r="BI13" i="26"/>
  <c r="DM13" i="26"/>
  <c r="BH13" i="26"/>
  <c r="DL13" i="26"/>
  <c r="BG13" i="26"/>
  <c r="DK13" i="26"/>
  <c r="DJ13" i="26"/>
  <c r="DI13" i="26"/>
  <c r="DH13" i="26"/>
  <c r="DG13" i="26"/>
  <c r="DF13" i="26"/>
  <c r="CW12" i="26"/>
  <c r="FA12" i="26"/>
  <c r="CV12" i="26"/>
  <c r="EZ12" i="26"/>
  <c r="CU12" i="26"/>
  <c r="EY12" i="26"/>
  <c r="CT12" i="26"/>
  <c r="EX12" i="26"/>
  <c r="CS12" i="26"/>
  <c r="EW12" i="26"/>
  <c r="CR12" i="26"/>
  <c r="EV12" i="26"/>
  <c r="CQ12" i="26"/>
  <c r="EU12" i="26"/>
  <c r="CP12" i="26"/>
  <c r="ET12" i="26"/>
  <c r="CO12" i="26"/>
  <c r="ES12" i="26"/>
  <c r="CN12" i="26"/>
  <c r="ER12" i="26"/>
  <c r="CM12" i="26"/>
  <c r="EQ12" i="26"/>
  <c r="CL12" i="26"/>
  <c r="EP12" i="26"/>
  <c r="CK12" i="26"/>
  <c r="EO12" i="26"/>
  <c r="CJ12" i="26"/>
  <c r="EN12" i="26"/>
  <c r="CI12" i="26"/>
  <c r="EM12" i="26"/>
  <c r="CH12" i="26"/>
  <c r="EL12" i="26"/>
  <c r="CG12" i="26"/>
  <c r="EK12" i="26"/>
  <c r="CF12" i="26"/>
  <c r="EJ12" i="26"/>
  <c r="CE12" i="26"/>
  <c r="EI12" i="26"/>
  <c r="CD12" i="26"/>
  <c r="EH12" i="26"/>
  <c r="CC12" i="26"/>
  <c r="EG12" i="26"/>
  <c r="CB12" i="26"/>
  <c r="EF12" i="26"/>
  <c r="CA12" i="26"/>
  <c r="EE12" i="26"/>
  <c r="BZ12" i="26"/>
  <c r="ED12" i="26"/>
  <c r="BY12" i="26"/>
  <c r="EC12" i="26"/>
  <c r="BX12" i="26"/>
  <c r="EB12" i="26"/>
  <c r="BW12" i="26"/>
  <c r="EA12" i="26"/>
  <c r="BV12" i="26"/>
  <c r="DZ12" i="26"/>
  <c r="BU12" i="26"/>
  <c r="DY12" i="26"/>
  <c r="BT12" i="26"/>
  <c r="DX12" i="26"/>
  <c r="BS12" i="26"/>
  <c r="DW12" i="26"/>
  <c r="BR12" i="26"/>
  <c r="DV12" i="26"/>
  <c r="BQ12" i="26"/>
  <c r="DU12" i="26"/>
  <c r="BP12" i="26"/>
  <c r="DT12" i="26"/>
  <c r="BO12" i="26"/>
  <c r="DS12" i="26"/>
  <c r="BN12" i="26"/>
  <c r="DR12" i="26"/>
  <c r="BM12" i="26"/>
  <c r="DQ12" i="26"/>
  <c r="BL12" i="26"/>
  <c r="DP12" i="26"/>
  <c r="BK12" i="26"/>
  <c r="DO12" i="26"/>
  <c r="BJ12" i="26"/>
  <c r="DN12" i="26"/>
  <c r="BI12" i="26"/>
  <c r="DM12" i="26"/>
  <c r="BH12" i="26"/>
  <c r="DL12" i="26"/>
  <c r="BG12" i="26"/>
  <c r="DK12" i="26"/>
  <c r="DJ12" i="26"/>
  <c r="DI12" i="26"/>
  <c r="DH12" i="26"/>
  <c r="DG12" i="26"/>
  <c r="DF12" i="26"/>
  <c r="CW11" i="26"/>
  <c r="FA11" i="26"/>
  <c r="CV11" i="26"/>
  <c r="EZ11" i="26"/>
  <c r="CU11" i="26"/>
  <c r="EY11" i="26"/>
  <c r="CT11" i="26"/>
  <c r="EX11" i="26"/>
  <c r="CS11" i="26"/>
  <c r="EW11" i="26"/>
  <c r="CR11" i="26"/>
  <c r="EV11" i="26"/>
  <c r="CQ11" i="26"/>
  <c r="EU11" i="26"/>
  <c r="CP11" i="26"/>
  <c r="ET11" i="26"/>
  <c r="CO11" i="26"/>
  <c r="ES11" i="26"/>
  <c r="CN11" i="26"/>
  <c r="ER11" i="26"/>
  <c r="CM11" i="26"/>
  <c r="EQ11" i="26"/>
  <c r="CL11" i="26"/>
  <c r="EP11" i="26"/>
  <c r="CK11" i="26"/>
  <c r="EO11" i="26"/>
  <c r="CJ11" i="26"/>
  <c r="EN11" i="26"/>
  <c r="CI11" i="26"/>
  <c r="EM11" i="26"/>
  <c r="CH11" i="26"/>
  <c r="EL11" i="26"/>
  <c r="CG11" i="26"/>
  <c r="EK11" i="26"/>
  <c r="CF11" i="26"/>
  <c r="EJ11" i="26"/>
  <c r="CE11" i="26"/>
  <c r="EI11" i="26"/>
  <c r="CD11" i="26"/>
  <c r="EH11" i="26"/>
  <c r="CC11" i="26"/>
  <c r="EG11" i="26"/>
  <c r="CB11" i="26"/>
  <c r="EF11" i="26"/>
  <c r="CA11" i="26"/>
  <c r="EE11" i="26"/>
  <c r="BZ11" i="26"/>
  <c r="ED11" i="26"/>
  <c r="BY11" i="26"/>
  <c r="EC11" i="26"/>
  <c r="BX11" i="26"/>
  <c r="EB11" i="26"/>
  <c r="BW11" i="26"/>
  <c r="EA11" i="26"/>
  <c r="BV11" i="26"/>
  <c r="DZ11" i="26"/>
  <c r="BU11" i="26"/>
  <c r="DY11" i="26"/>
  <c r="BT11" i="26"/>
  <c r="DX11" i="26"/>
  <c r="BS11" i="26"/>
  <c r="DW11" i="26"/>
  <c r="BR11" i="26"/>
  <c r="DV11" i="26"/>
  <c r="BQ11" i="26"/>
  <c r="DU11" i="26"/>
  <c r="BP11" i="26"/>
  <c r="DT11" i="26"/>
  <c r="BO11" i="26"/>
  <c r="DS11" i="26"/>
  <c r="BN11" i="26"/>
  <c r="DR11" i="26"/>
  <c r="BM11" i="26"/>
  <c r="DQ11" i="26"/>
  <c r="BL11" i="26"/>
  <c r="DP11" i="26"/>
  <c r="BK11" i="26"/>
  <c r="DO11" i="26"/>
  <c r="BJ11" i="26"/>
  <c r="DN11" i="26"/>
  <c r="BI11" i="26"/>
  <c r="DM11" i="26"/>
  <c r="BH11" i="26"/>
  <c r="DL11" i="26"/>
  <c r="BG11" i="26"/>
  <c r="DK11" i="26"/>
  <c r="DJ11" i="26"/>
  <c r="DI11" i="26"/>
  <c r="DH11" i="26"/>
  <c r="DG11" i="26"/>
  <c r="DF11" i="26"/>
  <c r="CW10" i="26"/>
  <c r="FA10" i="26"/>
  <c r="CV10" i="26"/>
  <c r="EZ10" i="26"/>
  <c r="CU10" i="26"/>
  <c r="EY10" i="26"/>
  <c r="CT10" i="26"/>
  <c r="EX10" i="26"/>
  <c r="CS10" i="26"/>
  <c r="EW10" i="26"/>
  <c r="CR10" i="26"/>
  <c r="EV10" i="26"/>
  <c r="CQ10" i="26"/>
  <c r="EU10" i="26"/>
  <c r="CP10" i="26"/>
  <c r="ET10" i="26"/>
  <c r="CO10" i="26"/>
  <c r="ES10" i="26"/>
  <c r="CN10" i="26"/>
  <c r="ER10" i="26"/>
  <c r="CM10" i="26"/>
  <c r="EQ10" i="26"/>
  <c r="CL10" i="26"/>
  <c r="EP10" i="26"/>
  <c r="CK10" i="26"/>
  <c r="EO10" i="26"/>
  <c r="CJ10" i="26"/>
  <c r="EN10" i="26"/>
  <c r="CI10" i="26"/>
  <c r="EM10" i="26"/>
  <c r="CH10" i="26"/>
  <c r="EL10" i="26"/>
  <c r="CG10" i="26"/>
  <c r="EK10" i="26"/>
  <c r="CF10" i="26"/>
  <c r="EJ10" i="26"/>
  <c r="CE10" i="26"/>
  <c r="EI10" i="26"/>
  <c r="CD10" i="26"/>
  <c r="EH10" i="26"/>
  <c r="CC10" i="26"/>
  <c r="EG10" i="26"/>
  <c r="CB10" i="26"/>
  <c r="EF10" i="26"/>
  <c r="CA10" i="26"/>
  <c r="EE10" i="26"/>
  <c r="BZ10" i="26"/>
  <c r="ED10" i="26"/>
  <c r="BY10" i="26"/>
  <c r="EC10" i="26"/>
  <c r="BX10" i="26"/>
  <c r="EB10" i="26"/>
  <c r="BW10" i="26"/>
  <c r="EA10" i="26"/>
  <c r="BV10" i="26"/>
  <c r="DZ10" i="26"/>
  <c r="BU10" i="26"/>
  <c r="DY10" i="26"/>
  <c r="BT10" i="26"/>
  <c r="DX10" i="26"/>
  <c r="BS10" i="26"/>
  <c r="DW10" i="26"/>
  <c r="BR10" i="26"/>
  <c r="DV10" i="26"/>
  <c r="BQ10" i="26"/>
  <c r="DU10" i="26"/>
  <c r="BP10" i="26"/>
  <c r="DT10" i="26"/>
  <c r="BO10" i="26"/>
  <c r="DS10" i="26"/>
  <c r="BN10" i="26"/>
  <c r="DR10" i="26"/>
  <c r="BM10" i="26"/>
  <c r="DQ10" i="26"/>
  <c r="BL10" i="26"/>
  <c r="DP10" i="26"/>
  <c r="BK10" i="26"/>
  <c r="DO10" i="26"/>
  <c r="BJ10" i="26"/>
  <c r="DN10" i="26"/>
  <c r="BI10" i="26"/>
  <c r="DM10" i="26"/>
  <c r="BH10" i="26"/>
  <c r="DL10" i="26"/>
  <c r="BG10" i="26"/>
  <c r="DK10" i="26"/>
  <c r="DJ10" i="26"/>
  <c r="DI10" i="26"/>
  <c r="DH10" i="26"/>
  <c r="DG10" i="26"/>
  <c r="DF10" i="26"/>
  <c r="CW9" i="26"/>
  <c r="FA9" i="26"/>
  <c r="CV9" i="26"/>
  <c r="EZ9" i="26"/>
  <c r="CU9" i="26"/>
  <c r="EY9" i="26"/>
  <c r="CT9" i="26"/>
  <c r="EX9" i="26"/>
  <c r="CS9" i="26"/>
  <c r="EW9" i="26"/>
  <c r="CR9" i="26"/>
  <c r="EV9" i="26"/>
  <c r="CQ9" i="26"/>
  <c r="EU9" i="26"/>
  <c r="CP9" i="26"/>
  <c r="ET9" i="26"/>
  <c r="CO9" i="26"/>
  <c r="ES9" i="26"/>
  <c r="CN9" i="26"/>
  <c r="ER9" i="26"/>
  <c r="CM9" i="26"/>
  <c r="EQ9" i="26"/>
  <c r="CL9" i="26"/>
  <c r="EP9" i="26"/>
  <c r="CK9" i="26"/>
  <c r="EO9" i="26"/>
  <c r="CJ9" i="26"/>
  <c r="EN9" i="26"/>
  <c r="CI9" i="26"/>
  <c r="EM9" i="26"/>
  <c r="CH9" i="26"/>
  <c r="EL9" i="26"/>
  <c r="CG9" i="26"/>
  <c r="EK9" i="26"/>
  <c r="CF9" i="26"/>
  <c r="EJ9" i="26"/>
  <c r="CE9" i="26"/>
  <c r="EI9" i="26"/>
  <c r="CD9" i="26"/>
  <c r="EH9" i="26"/>
  <c r="CC9" i="26"/>
  <c r="EG9" i="26"/>
  <c r="CB9" i="26"/>
  <c r="EF9" i="26"/>
  <c r="CA9" i="26"/>
  <c r="EE9" i="26"/>
  <c r="BZ9" i="26"/>
  <c r="ED9" i="26"/>
  <c r="BY9" i="26"/>
  <c r="EC9" i="26"/>
  <c r="BX9" i="26"/>
  <c r="EB9" i="26"/>
  <c r="BW9" i="26"/>
  <c r="EA9" i="26"/>
  <c r="BV9" i="26"/>
  <c r="DZ9" i="26"/>
  <c r="BU9" i="26"/>
  <c r="DY9" i="26"/>
  <c r="BT9" i="26"/>
  <c r="DX9" i="26"/>
  <c r="BS9" i="26"/>
  <c r="DW9" i="26"/>
  <c r="BR9" i="26"/>
  <c r="DV9" i="26"/>
  <c r="BQ9" i="26"/>
  <c r="DU9" i="26"/>
  <c r="BP9" i="26"/>
  <c r="DT9" i="26"/>
  <c r="BO9" i="26"/>
  <c r="DS9" i="26"/>
  <c r="BN9" i="26"/>
  <c r="DR9" i="26"/>
  <c r="BM9" i="26"/>
  <c r="DQ9" i="26"/>
  <c r="BL9" i="26"/>
  <c r="DP9" i="26"/>
  <c r="BK9" i="26"/>
  <c r="DO9" i="26"/>
  <c r="BJ9" i="26"/>
  <c r="DN9" i="26"/>
  <c r="BI9" i="26"/>
  <c r="DM9" i="26"/>
  <c r="BH9" i="26"/>
  <c r="DL9" i="26"/>
  <c r="BG9" i="26"/>
  <c r="DK9" i="26"/>
  <c r="DJ9" i="26"/>
  <c r="DI9" i="26"/>
  <c r="DH9" i="26"/>
  <c r="DG9" i="26"/>
  <c r="DF9" i="26"/>
  <c r="CW8" i="26"/>
  <c r="FA8" i="26"/>
  <c r="CV8" i="26"/>
  <c r="EZ8" i="26"/>
  <c r="CU8" i="26"/>
  <c r="EY8" i="26"/>
  <c r="CT8" i="26"/>
  <c r="EX8" i="26"/>
  <c r="CS8" i="26"/>
  <c r="EW8" i="26"/>
  <c r="CR8" i="26"/>
  <c r="EV8" i="26"/>
  <c r="CQ8" i="26"/>
  <c r="EU8" i="26"/>
  <c r="CP8" i="26"/>
  <c r="ET8" i="26"/>
  <c r="CO8" i="26"/>
  <c r="ES8" i="26"/>
  <c r="CN8" i="26"/>
  <c r="ER8" i="26"/>
  <c r="CM8" i="26"/>
  <c r="EQ8" i="26"/>
  <c r="CL8" i="26"/>
  <c r="EP8" i="26"/>
  <c r="CK8" i="26"/>
  <c r="EO8" i="26"/>
  <c r="CJ8" i="26"/>
  <c r="EN8" i="26"/>
  <c r="CI8" i="26"/>
  <c r="EM8" i="26"/>
  <c r="CH8" i="26"/>
  <c r="EL8" i="26"/>
  <c r="CG8" i="26"/>
  <c r="EK8" i="26"/>
  <c r="CF8" i="26"/>
  <c r="EJ8" i="26"/>
  <c r="CE8" i="26"/>
  <c r="EI8" i="26"/>
  <c r="CD8" i="26"/>
  <c r="EH8" i="26"/>
  <c r="CC8" i="26"/>
  <c r="EG8" i="26"/>
  <c r="CB8" i="26"/>
  <c r="EF8" i="26"/>
  <c r="CA8" i="26"/>
  <c r="EE8" i="26"/>
  <c r="BZ8" i="26"/>
  <c r="ED8" i="26"/>
  <c r="BY8" i="26"/>
  <c r="EC8" i="26"/>
  <c r="BX8" i="26"/>
  <c r="EB8" i="26"/>
  <c r="BW8" i="26"/>
  <c r="EA8" i="26"/>
  <c r="BV8" i="26"/>
  <c r="DZ8" i="26"/>
  <c r="BU8" i="26"/>
  <c r="DY8" i="26"/>
  <c r="BT8" i="26"/>
  <c r="DX8" i="26"/>
  <c r="BS8" i="26"/>
  <c r="DW8" i="26"/>
  <c r="BR8" i="26"/>
  <c r="DV8" i="26"/>
  <c r="BQ8" i="26"/>
  <c r="DU8" i="26"/>
  <c r="BP8" i="26"/>
  <c r="DT8" i="26"/>
  <c r="BO8" i="26"/>
  <c r="DS8" i="26"/>
  <c r="BN8" i="26"/>
  <c r="DR8" i="26"/>
  <c r="BM8" i="26"/>
  <c r="DQ8" i="26"/>
  <c r="BL8" i="26"/>
  <c r="DP8" i="26"/>
  <c r="BK8" i="26"/>
  <c r="DO8" i="26"/>
  <c r="BJ8" i="26"/>
  <c r="DN8" i="26"/>
  <c r="BI8" i="26"/>
  <c r="DM8" i="26"/>
  <c r="BH8" i="26"/>
  <c r="DL8" i="26"/>
  <c r="BG8" i="26"/>
  <c r="DK8" i="26"/>
  <c r="DJ8" i="26"/>
  <c r="DI8" i="26"/>
  <c r="DH8" i="26"/>
  <c r="DG8" i="26"/>
  <c r="DF8" i="26"/>
  <c r="CK54" i="25"/>
  <c r="EO54" i="25"/>
  <c r="CJ54" i="25"/>
  <c r="EN54" i="25"/>
  <c r="CI54" i="25"/>
  <c r="EM54" i="25"/>
  <c r="CH54" i="25"/>
  <c r="EL54" i="25"/>
  <c r="CG54" i="25"/>
  <c r="EK54" i="25"/>
  <c r="CF54" i="25"/>
  <c r="EJ54" i="25"/>
  <c r="CE54" i="25"/>
  <c r="EI54" i="25"/>
  <c r="CD54" i="25"/>
  <c r="EH54" i="25"/>
  <c r="CC54" i="25"/>
  <c r="EG54" i="25"/>
  <c r="CB54" i="25"/>
  <c r="EF54" i="25"/>
  <c r="CA54" i="25"/>
  <c r="EE54" i="25"/>
  <c r="BZ54" i="25"/>
  <c r="ED54" i="25"/>
  <c r="BY54" i="25"/>
  <c r="EC54" i="25"/>
  <c r="BX54" i="25"/>
  <c r="EB54" i="25"/>
  <c r="BW54" i="25"/>
  <c r="EA54" i="25"/>
  <c r="BV54" i="25"/>
  <c r="DZ54" i="25"/>
  <c r="BU54" i="25"/>
  <c r="DY54" i="25"/>
  <c r="BT54" i="25"/>
  <c r="DX54" i="25"/>
  <c r="BS54" i="25"/>
  <c r="DW54" i="25"/>
  <c r="BR54" i="25"/>
  <c r="DV54" i="25"/>
  <c r="BQ54" i="25"/>
  <c r="DU54" i="25"/>
  <c r="BP54" i="25"/>
  <c r="DT54" i="25"/>
  <c r="BO54" i="25"/>
  <c r="DS54" i="25"/>
  <c r="BN54" i="25"/>
  <c r="DR54" i="25"/>
  <c r="BM54" i="25"/>
  <c r="DQ54" i="25"/>
  <c r="BL54" i="25"/>
  <c r="DP54" i="25"/>
  <c r="BK54" i="25"/>
  <c r="DO54" i="25"/>
  <c r="BJ54" i="25"/>
  <c r="DN54" i="25"/>
  <c r="BI54" i="25"/>
  <c r="DM54" i="25"/>
  <c r="BH54" i="25"/>
  <c r="DL54" i="25"/>
  <c r="BG54" i="25"/>
  <c r="DK54" i="25"/>
  <c r="DJ54" i="25"/>
  <c r="DI54" i="25"/>
  <c r="DH54" i="25"/>
  <c r="DG54" i="25"/>
  <c r="DF54" i="25"/>
  <c r="DE54" i="25"/>
  <c r="CK53" i="25"/>
  <c r="EO53" i="25"/>
  <c r="CJ53" i="25"/>
  <c r="EN53" i="25"/>
  <c r="CI53" i="25"/>
  <c r="EM53" i="25"/>
  <c r="CH53" i="25"/>
  <c r="EL53" i="25"/>
  <c r="CG53" i="25"/>
  <c r="EK53" i="25"/>
  <c r="CF53" i="25"/>
  <c r="EJ53" i="25"/>
  <c r="CE53" i="25"/>
  <c r="EI53" i="25"/>
  <c r="CD53" i="25"/>
  <c r="EH53" i="25"/>
  <c r="CC53" i="25"/>
  <c r="EG53" i="25"/>
  <c r="CB53" i="25"/>
  <c r="EF53" i="25"/>
  <c r="CA53" i="25"/>
  <c r="EE53" i="25"/>
  <c r="BZ53" i="25"/>
  <c r="ED53" i="25"/>
  <c r="BY53" i="25"/>
  <c r="EC53" i="25"/>
  <c r="BX53" i="25"/>
  <c r="EB53" i="25"/>
  <c r="BW53" i="25"/>
  <c r="EA53" i="25"/>
  <c r="BV53" i="25"/>
  <c r="DZ53" i="25"/>
  <c r="BU53" i="25"/>
  <c r="DY53" i="25"/>
  <c r="BT53" i="25"/>
  <c r="DX53" i="25"/>
  <c r="BS53" i="25"/>
  <c r="DW53" i="25"/>
  <c r="BR53" i="25"/>
  <c r="DV53" i="25"/>
  <c r="BQ53" i="25"/>
  <c r="DU53" i="25"/>
  <c r="BP53" i="25"/>
  <c r="DT53" i="25"/>
  <c r="BO53" i="25"/>
  <c r="DS53" i="25"/>
  <c r="BN53" i="25"/>
  <c r="DR53" i="25"/>
  <c r="BM53" i="25"/>
  <c r="DQ53" i="25"/>
  <c r="BL53" i="25"/>
  <c r="DP53" i="25"/>
  <c r="BK53" i="25"/>
  <c r="DO53" i="25"/>
  <c r="BJ53" i="25"/>
  <c r="DN53" i="25"/>
  <c r="BI53" i="25"/>
  <c r="DM53" i="25"/>
  <c r="BH53" i="25"/>
  <c r="DL53" i="25"/>
  <c r="BG53" i="25"/>
  <c r="DK53" i="25"/>
  <c r="DJ53" i="25"/>
  <c r="DI53" i="25"/>
  <c r="DH53" i="25"/>
  <c r="DG53" i="25"/>
  <c r="DF53" i="25"/>
  <c r="DE53" i="25"/>
  <c r="CK52" i="25"/>
  <c r="EO52" i="25"/>
  <c r="CJ52" i="25"/>
  <c r="EN52" i="25"/>
  <c r="CI52" i="25"/>
  <c r="EM52" i="25"/>
  <c r="CH52" i="25"/>
  <c r="EL52" i="25"/>
  <c r="CG52" i="25"/>
  <c r="EK52" i="25"/>
  <c r="CF52" i="25"/>
  <c r="EJ52" i="25"/>
  <c r="CE52" i="25"/>
  <c r="EI52" i="25"/>
  <c r="CD52" i="25"/>
  <c r="EH52" i="25"/>
  <c r="CC52" i="25"/>
  <c r="EG52" i="25"/>
  <c r="CB52" i="25"/>
  <c r="EF52" i="25"/>
  <c r="CA52" i="25"/>
  <c r="EE52" i="25"/>
  <c r="BZ52" i="25"/>
  <c r="ED52" i="25"/>
  <c r="BY52" i="25"/>
  <c r="EC52" i="25"/>
  <c r="BX52" i="25"/>
  <c r="EB52" i="25"/>
  <c r="BW52" i="25"/>
  <c r="EA52" i="25"/>
  <c r="BV52" i="25"/>
  <c r="DZ52" i="25"/>
  <c r="BU52" i="25"/>
  <c r="DY52" i="25"/>
  <c r="BT52" i="25"/>
  <c r="DX52" i="25"/>
  <c r="BS52" i="25"/>
  <c r="DW52" i="25"/>
  <c r="BR52" i="25"/>
  <c r="DV52" i="25"/>
  <c r="BQ52" i="25"/>
  <c r="DU52" i="25"/>
  <c r="BP52" i="25"/>
  <c r="DT52" i="25"/>
  <c r="BO52" i="25"/>
  <c r="DS52" i="25"/>
  <c r="BN52" i="25"/>
  <c r="DR52" i="25"/>
  <c r="BM52" i="25"/>
  <c r="DQ52" i="25"/>
  <c r="BL52" i="25"/>
  <c r="DP52" i="25"/>
  <c r="BK52" i="25"/>
  <c r="DO52" i="25"/>
  <c r="BJ52" i="25"/>
  <c r="DN52" i="25"/>
  <c r="BI52" i="25"/>
  <c r="DM52" i="25"/>
  <c r="BH52" i="25"/>
  <c r="DL52" i="25"/>
  <c r="BG52" i="25"/>
  <c r="DK52" i="25"/>
  <c r="DJ52" i="25"/>
  <c r="DI52" i="25"/>
  <c r="DH52" i="25"/>
  <c r="DG52" i="25"/>
  <c r="DF52" i="25"/>
  <c r="DE52" i="25"/>
  <c r="CK51" i="25"/>
  <c r="EO51" i="25"/>
  <c r="CJ51" i="25"/>
  <c r="EN51" i="25"/>
  <c r="CI51" i="25"/>
  <c r="EM51" i="25"/>
  <c r="CH51" i="25"/>
  <c r="EL51" i="25"/>
  <c r="CG51" i="25"/>
  <c r="EK51" i="25"/>
  <c r="CF51" i="25"/>
  <c r="EJ51" i="25"/>
  <c r="CE51" i="25"/>
  <c r="EI51" i="25"/>
  <c r="CD51" i="25"/>
  <c r="EH51" i="25"/>
  <c r="CC51" i="25"/>
  <c r="EG51" i="25"/>
  <c r="CB51" i="25"/>
  <c r="EF51" i="25"/>
  <c r="CA51" i="25"/>
  <c r="EE51" i="25"/>
  <c r="BZ51" i="25"/>
  <c r="ED51" i="25"/>
  <c r="BY51" i="25"/>
  <c r="EC51" i="25"/>
  <c r="BX51" i="25"/>
  <c r="EB51" i="25"/>
  <c r="BW51" i="25"/>
  <c r="EA51" i="25"/>
  <c r="BV51" i="25"/>
  <c r="DZ51" i="25"/>
  <c r="BU51" i="25"/>
  <c r="DY51" i="25"/>
  <c r="BT51" i="25"/>
  <c r="DX51" i="25"/>
  <c r="BS51" i="25"/>
  <c r="DW51" i="25"/>
  <c r="BR51" i="25"/>
  <c r="DV51" i="25"/>
  <c r="BQ51" i="25"/>
  <c r="DU51" i="25"/>
  <c r="BP51" i="25"/>
  <c r="DT51" i="25"/>
  <c r="BO51" i="25"/>
  <c r="DS51" i="25"/>
  <c r="BN51" i="25"/>
  <c r="DR51" i="25"/>
  <c r="BM51" i="25"/>
  <c r="DQ51" i="25"/>
  <c r="BL51" i="25"/>
  <c r="DP51" i="25"/>
  <c r="BK51" i="25"/>
  <c r="DO51" i="25"/>
  <c r="BJ51" i="25"/>
  <c r="DN51" i="25"/>
  <c r="BI51" i="25"/>
  <c r="DM51" i="25"/>
  <c r="BH51" i="25"/>
  <c r="DL51" i="25"/>
  <c r="BG51" i="25"/>
  <c r="DK51" i="25"/>
  <c r="DJ51" i="25"/>
  <c r="DI51" i="25"/>
  <c r="DH51" i="25"/>
  <c r="DG51" i="25"/>
  <c r="DF51" i="25"/>
  <c r="DE51" i="25"/>
  <c r="CK50" i="25"/>
  <c r="EO50" i="25"/>
  <c r="CJ50" i="25"/>
  <c r="EN50" i="25"/>
  <c r="CI50" i="25"/>
  <c r="EM50" i="25"/>
  <c r="CH50" i="25"/>
  <c r="EL50" i="25"/>
  <c r="CG50" i="25"/>
  <c r="EK50" i="25"/>
  <c r="CF50" i="25"/>
  <c r="EJ50" i="25"/>
  <c r="CE50" i="25"/>
  <c r="EI50" i="25"/>
  <c r="CD50" i="25"/>
  <c r="EH50" i="25"/>
  <c r="CC50" i="25"/>
  <c r="EG50" i="25"/>
  <c r="CB50" i="25"/>
  <c r="EF50" i="25"/>
  <c r="CA50" i="25"/>
  <c r="EE50" i="25"/>
  <c r="BZ50" i="25"/>
  <c r="ED50" i="25"/>
  <c r="BY50" i="25"/>
  <c r="EC50" i="25"/>
  <c r="BX50" i="25"/>
  <c r="EB50" i="25"/>
  <c r="BW50" i="25"/>
  <c r="EA50" i="25"/>
  <c r="BV50" i="25"/>
  <c r="DZ50" i="25"/>
  <c r="BU50" i="25"/>
  <c r="DY50" i="25"/>
  <c r="BT50" i="25"/>
  <c r="DX50" i="25"/>
  <c r="BS50" i="25"/>
  <c r="DW50" i="25"/>
  <c r="BR50" i="25"/>
  <c r="DV50" i="25"/>
  <c r="BQ50" i="25"/>
  <c r="DU50" i="25"/>
  <c r="BP50" i="25"/>
  <c r="DT50" i="25"/>
  <c r="BO50" i="25"/>
  <c r="DS50" i="25"/>
  <c r="BN50" i="25"/>
  <c r="DR50" i="25"/>
  <c r="BM50" i="25"/>
  <c r="DQ50" i="25"/>
  <c r="BL50" i="25"/>
  <c r="DP50" i="25"/>
  <c r="BK50" i="25"/>
  <c r="DO50" i="25"/>
  <c r="BJ50" i="25"/>
  <c r="DN50" i="25"/>
  <c r="BI50" i="25"/>
  <c r="DM50" i="25"/>
  <c r="BH50" i="25"/>
  <c r="DL50" i="25"/>
  <c r="BG50" i="25"/>
  <c r="DK50" i="25"/>
  <c r="DJ50" i="25"/>
  <c r="DI50" i="25"/>
  <c r="DH50" i="25"/>
  <c r="DG50" i="25"/>
  <c r="DF50" i="25"/>
  <c r="DE50" i="25"/>
  <c r="CK49" i="25"/>
  <c r="EO49" i="25"/>
  <c r="CJ49" i="25"/>
  <c r="EN49" i="25"/>
  <c r="CI49" i="25"/>
  <c r="EM49" i="25"/>
  <c r="CH49" i="25"/>
  <c r="EL49" i="25"/>
  <c r="CG49" i="25"/>
  <c r="EK49" i="25"/>
  <c r="CF49" i="25"/>
  <c r="EJ49" i="25"/>
  <c r="CE49" i="25"/>
  <c r="EI49" i="25"/>
  <c r="CD49" i="25"/>
  <c r="EH49" i="25"/>
  <c r="CC49" i="25"/>
  <c r="EG49" i="25"/>
  <c r="CB49" i="25"/>
  <c r="EF49" i="25"/>
  <c r="CA49" i="25"/>
  <c r="EE49" i="25"/>
  <c r="BZ49" i="25"/>
  <c r="ED49" i="25"/>
  <c r="BY49" i="25"/>
  <c r="EC49" i="25"/>
  <c r="BX49" i="25"/>
  <c r="EB49" i="25"/>
  <c r="BW49" i="25"/>
  <c r="EA49" i="25"/>
  <c r="BV49" i="25"/>
  <c r="DZ49" i="25"/>
  <c r="BU49" i="25"/>
  <c r="DY49" i="25"/>
  <c r="BT49" i="25"/>
  <c r="DX49" i="25"/>
  <c r="BS49" i="25"/>
  <c r="DW49" i="25"/>
  <c r="BR49" i="25"/>
  <c r="DV49" i="25"/>
  <c r="BQ49" i="25"/>
  <c r="DU49" i="25"/>
  <c r="BP49" i="25"/>
  <c r="DT49" i="25"/>
  <c r="BO49" i="25"/>
  <c r="DS49" i="25"/>
  <c r="BN49" i="25"/>
  <c r="DR49" i="25"/>
  <c r="BM49" i="25"/>
  <c r="DQ49" i="25"/>
  <c r="BL49" i="25"/>
  <c r="DP49" i="25"/>
  <c r="BK49" i="25"/>
  <c r="DO49" i="25"/>
  <c r="BJ49" i="25"/>
  <c r="DN49" i="25"/>
  <c r="BI49" i="25"/>
  <c r="DM49" i="25"/>
  <c r="BH49" i="25"/>
  <c r="DL49" i="25"/>
  <c r="BG49" i="25"/>
  <c r="DK49" i="25"/>
  <c r="DJ49" i="25"/>
  <c r="DI49" i="25"/>
  <c r="DH49" i="25"/>
  <c r="DG49" i="25"/>
  <c r="DF49" i="25"/>
  <c r="DE49" i="25"/>
  <c r="CK48" i="25"/>
  <c r="EO48" i="25"/>
  <c r="CJ48" i="25"/>
  <c r="EN48" i="25"/>
  <c r="CI48" i="25"/>
  <c r="EM48" i="25"/>
  <c r="CH48" i="25"/>
  <c r="EL48" i="25"/>
  <c r="CG48" i="25"/>
  <c r="EK48" i="25"/>
  <c r="CF48" i="25"/>
  <c r="EJ48" i="25"/>
  <c r="CE48" i="25"/>
  <c r="EI48" i="25"/>
  <c r="CD48" i="25"/>
  <c r="EH48" i="25"/>
  <c r="CC48" i="25"/>
  <c r="EG48" i="25"/>
  <c r="CB48" i="25"/>
  <c r="EF48" i="25"/>
  <c r="CA48" i="25"/>
  <c r="EE48" i="25"/>
  <c r="BZ48" i="25"/>
  <c r="ED48" i="25"/>
  <c r="BY48" i="25"/>
  <c r="EC48" i="25"/>
  <c r="BX48" i="25"/>
  <c r="EB48" i="25"/>
  <c r="BW48" i="25"/>
  <c r="EA48" i="25"/>
  <c r="BV48" i="25"/>
  <c r="DZ48" i="25"/>
  <c r="BU48" i="25"/>
  <c r="DY48" i="25"/>
  <c r="BT48" i="25"/>
  <c r="DX48" i="25"/>
  <c r="BS48" i="25"/>
  <c r="DW48" i="25"/>
  <c r="BR48" i="25"/>
  <c r="DV48" i="25"/>
  <c r="BQ48" i="25"/>
  <c r="DU48" i="25"/>
  <c r="BP48" i="25"/>
  <c r="DT48" i="25"/>
  <c r="BO48" i="25"/>
  <c r="DS48" i="25"/>
  <c r="BN48" i="25"/>
  <c r="DR48" i="25"/>
  <c r="BM48" i="25"/>
  <c r="DQ48" i="25"/>
  <c r="BL48" i="25"/>
  <c r="DP48" i="25"/>
  <c r="BK48" i="25"/>
  <c r="DO48" i="25"/>
  <c r="BJ48" i="25"/>
  <c r="DN48" i="25"/>
  <c r="BI48" i="25"/>
  <c r="DM48" i="25"/>
  <c r="BH48" i="25"/>
  <c r="DL48" i="25"/>
  <c r="BG48" i="25"/>
  <c r="DK48" i="25"/>
  <c r="DJ48" i="25"/>
  <c r="DI48" i="25"/>
  <c r="DH48" i="25"/>
  <c r="DG48" i="25"/>
  <c r="DF48" i="25"/>
  <c r="DE48" i="25"/>
  <c r="CK47" i="25"/>
  <c r="EO47" i="25"/>
  <c r="CJ47" i="25"/>
  <c r="EN47" i="25"/>
  <c r="CI47" i="25"/>
  <c r="EM47" i="25"/>
  <c r="CH47" i="25"/>
  <c r="EL47" i="25"/>
  <c r="CG47" i="25"/>
  <c r="EK47" i="25"/>
  <c r="CF47" i="25"/>
  <c r="EJ47" i="25"/>
  <c r="CE47" i="25"/>
  <c r="EI47" i="25"/>
  <c r="CD47" i="25"/>
  <c r="EH47" i="25"/>
  <c r="CC47" i="25"/>
  <c r="EG47" i="25"/>
  <c r="CB47" i="25"/>
  <c r="EF47" i="25"/>
  <c r="CA47" i="25"/>
  <c r="EE47" i="25"/>
  <c r="BZ47" i="25"/>
  <c r="ED47" i="25"/>
  <c r="BY47" i="25"/>
  <c r="EC47" i="25"/>
  <c r="BX47" i="25"/>
  <c r="EB47" i="25"/>
  <c r="BW47" i="25"/>
  <c r="EA47" i="25"/>
  <c r="BV47" i="25"/>
  <c r="DZ47" i="25"/>
  <c r="BU47" i="25"/>
  <c r="DY47" i="25"/>
  <c r="BT47" i="25"/>
  <c r="DX47" i="25"/>
  <c r="BS47" i="25"/>
  <c r="DW47" i="25"/>
  <c r="BR47" i="25"/>
  <c r="DV47" i="25"/>
  <c r="BQ47" i="25"/>
  <c r="DU47" i="25"/>
  <c r="BP47" i="25"/>
  <c r="DT47" i="25"/>
  <c r="BO47" i="25"/>
  <c r="DS47" i="25"/>
  <c r="BN47" i="25"/>
  <c r="DR47" i="25"/>
  <c r="BM47" i="25"/>
  <c r="DQ47" i="25"/>
  <c r="BL47" i="25"/>
  <c r="DP47" i="25"/>
  <c r="BK47" i="25"/>
  <c r="DO47" i="25"/>
  <c r="BJ47" i="25"/>
  <c r="DN47" i="25"/>
  <c r="BI47" i="25"/>
  <c r="DM47" i="25"/>
  <c r="BH47" i="25"/>
  <c r="DL47" i="25"/>
  <c r="BG47" i="25"/>
  <c r="DK47" i="25"/>
  <c r="DJ47" i="25"/>
  <c r="DI47" i="25"/>
  <c r="DH47" i="25"/>
  <c r="DG47" i="25"/>
  <c r="DF47" i="25"/>
  <c r="DE47" i="25"/>
  <c r="CK46" i="25"/>
  <c r="EO46" i="25"/>
  <c r="CJ46" i="25"/>
  <c r="EN46" i="25"/>
  <c r="CI46" i="25"/>
  <c r="EM46" i="25"/>
  <c r="CH46" i="25"/>
  <c r="EL46" i="25"/>
  <c r="CG46" i="25"/>
  <c r="EK46" i="25"/>
  <c r="CF46" i="25"/>
  <c r="EJ46" i="25"/>
  <c r="CE46" i="25"/>
  <c r="EI46" i="25"/>
  <c r="CD46" i="25"/>
  <c r="EH46" i="25"/>
  <c r="CC46" i="25"/>
  <c r="EG46" i="25"/>
  <c r="CB46" i="25"/>
  <c r="EF46" i="25"/>
  <c r="CA46" i="25"/>
  <c r="EE46" i="25"/>
  <c r="BZ46" i="25"/>
  <c r="ED46" i="25"/>
  <c r="BY46" i="25"/>
  <c r="EC46" i="25"/>
  <c r="BX46" i="25"/>
  <c r="EB46" i="25"/>
  <c r="BW46" i="25"/>
  <c r="EA46" i="25"/>
  <c r="BV46" i="25"/>
  <c r="DZ46" i="25"/>
  <c r="BU46" i="25"/>
  <c r="DY46" i="25"/>
  <c r="BT46" i="25"/>
  <c r="DX46" i="25"/>
  <c r="BS46" i="25"/>
  <c r="DW46" i="25"/>
  <c r="BR46" i="25"/>
  <c r="DV46" i="25"/>
  <c r="BQ46" i="25"/>
  <c r="DU46" i="25"/>
  <c r="BP46" i="25"/>
  <c r="DT46" i="25"/>
  <c r="BO46" i="25"/>
  <c r="DS46" i="25"/>
  <c r="BN46" i="25"/>
  <c r="DR46" i="25"/>
  <c r="BM46" i="25"/>
  <c r="DQ46" i="25"/>
  <c r="BL46" i="25"/>
  <c r="DP46" i="25"/>
  <c r="BK46" i="25"/>
  <c r="DO46" i="25"/>
  <c r="BJ46" i="25"/>
  <c r="DN46" i="25"/>
  <c r="BI46" i="25"/>
  <c r="DM46" i="25"/>
  <c r="BH46" i="25"/>
  <c r="DL46" i="25"/>
  <c r="BG46" i="25"/>
  <c r="DK46" i="25"/>
  <c r="DJ46" i="25"/>
  <c r="DI46" i="25"/>
  <c r="DH46" i="25"/>
  <c r="DG46" i="25"/>
  <c r="DF46" i="25"/>
  <c r="DE46" i="25"/>
  <c r="CK45" i="25"/>
  <c r="EO45" i="25"/>
  <c r="CJ45" i="25"/>
  <c r="EN45" i="25"/>
  <c r="CI45" i="25"/>
  <c r="EM45" i="25"/>
  <c r="CH45" i="25"/>
  <c r="EL45" i="25"/>
  <c r="CG45" i="25"/>
  <c r="EK45" i="25"/>
  <c r="CF45" i="25"/>
  <c r="EJ45" i="25"/>
  <c r="CE45" i="25"/>
  <c r="EI45" i="25"/>
  <c r="CD45" i="25"/>
  <c r="EH45" i="25"/>
  <c r="CC45" i="25"/>
  <c r="EG45" i="25"/>
  <c r="CB45" i="25"/>
  <c r="EF45" i="25"/>
  <c r="CA45" i="25"/>
  <c r="EE45" i="25"/>
  <c r="BZ45" i="25"/>
  <c r="ED45" i="25"/>
  <c r="BY45" i="25"/>
  <c r="EC45" i="25"/>
  <c r="BX45" i="25"/>
  <c r="EB45" i="25"/>
  <c r="BW45" i="25"/>
  <c r="EA45" i="25"/>
  <c r="BV45" i="25"/>
  <c r="DZ45" i="25"/>
  <c r="BU45" i="25"/>
  <c r="DY45" i="25"/>
  <c r="BT45" i="25"/>
  <c r="DX45" i="25"/>
  <c r="BS45" i="25"/>
  <c r="DW45" i="25"/>
  <c r="BR45" i="25"/>
  <c r="DV45" i="25"/>
  <c r="BQ45" i="25"/>
  <c r="DU45" i="25"/>
  <c r="BP45" i="25"/>
  <c r="DT45" i="25"/>
  <c r="BO45" i="25"/>
  <c r="DS45" i="25"/>
  <c r="BN45" i="25"/>
  <c r="DR45" i="25"/>
  <c r="BM45" i="25"/>
  <c r="DQ45" i="25"/>
  <c r="BL45" i="25"/>
  <c r="DP45" i="25"/>
  <c r="BK45" i="25"/>
  <c r="DO45" i="25"/>
  <c r="BJ45" i="25"/>
  <c r="DN45" i="25"/>
  <c r="BI45" i="25"/>
  <c r="DM45" i="25"/>
  <c r="BH45" i="25"/>
  <c r="DL45" i="25"/>
  <c r="BG45" i="25"/>
  <c r="DK45" i="25"/>
  <c r="DJ45" i="25"/>
  <c r="DI45" i="25"/>
  <c r="DH45" i="25"/>
  <c r="DG45" i="25"/>
  <c r="DF45" i="25"/>
  <c r="DE45" i="25"/>
  <c r="CK44" i="25"/>
  <c r="EO44" i="25"/>
  <c r="CJ44" i="25"/>
  <c r="EN44" i="25"/>
  <c r="CI44" i="25"/>
  <c r="EM44" i="25"/>
  <c r="CH44" i="25"/>
  <c r="EL44" i="25"/>
  <c r="CG44" i="25"/>
  <c r="EK44" i="25"/>
  <c r="CF44" i="25"/>
  <c r="EJ44" i="25"/>
  <c r="CE44" i="25"/>
  <c r="EI44" i="25"/>
  <c r="CD44" i="25"/>
  <c r="EH44" i="25"/>
  <c r="CC44" i="25"/>
  <c r="EG44" i="25"/>
  <c r="CB44" i="25"/>
  <c r="EF44" i="25"/>
  <c r="CA44" i="25"/>
  <c r="EE44" i="25"/>
  <c r="BZ44" i="25"/>
  <c r="ED44" i="25"/>
  <c r="BY44" i="25"/>
  <c r="EC44" i="25"/>
  <c r="BX44" i="25"/>
  <c r="EB44" i="25"/>
  <c r="BW44" i="25"/>
  <c r="EA44" i="25"/>
  <c r="BV44" i="25"/>
  <c r="DZ44" i="25"/>
  <c r="BU44" i="25"/>
  <c r="DY44" i="25"/>
  <c r="BT44" i="25"/>
  <c r="DX44" i="25"/>
  <c r="BS44" i="25"/>
  <c r="DW44" i="25"/>
  <c r="BR44" i="25"/>
  <c r="DV44" i="25"/>
  <c r="BQ44" i="25"/>
  <c r="DU44" i="25"/>
  <c r="BP44" i="25"/>
  <c r="DT44" i="25"/>
  <c r="BO44" i="25"/>
  <c r="DS44" i="25"/>
  <c r="BN44" i="25"/>
  <c r="DR44" i="25"/>
  <c r="BM44" i="25"/>
  <c r="DQ44" i="25"/>
  <c r="BL44" i="25"/>
  <c r="DP44" i="25"/>
  <c r="BK44" i="25"/>
  <c r="DO44" i="25"/>
  <c r="BJ44" i="25"/>
  <c r="DN44" i="25"/>
  <c r="BI44" i="25"/>
  <c r="DM44" i="25"/>
  <c r="BH44" i="25"/>
  <c r="DL44" i="25"/>
  <c r="BG44" i="25"/>
  <c r="DK44" i="25"/>
  <c r="DJ44" i="25"/>
  <c r="DI44" i="25"/>
  <c r="DH44" i="25"/>
  <c r="DG44" i="25"/>
  <c r="DF44" i="25"/>
  <c r="DE44" i="25"/>
  <c r="CK43" i="25"/>
  <c r="EO43" i="25"/>
  <c r="CJ43" i="25"/>
  <c r="EN43" i="25"/>
  <c r="CI43" i="25"/>
  <c r="EM43" i="25"/>
  <c r="CH43" i="25"/>
  <c r="EL43" i="25"/>
  <c r="CG43" i="25"/>
  <c r="EK43" i="25"/>
  <c r="CF43" i="25"/>
  <c r="EJ43" i="25"/>
  <c r="CE43" i="25"/>
  <c r="EI43" i="25"/>
  <c r="CD43" i="25"/>
  <c r="EH43" i="25"/>
  <c r="CC43" i="25"/>
  <c r="EG43" i="25"/>
  <c r="CB43" i="25"/>
  <c r="EF43" i="25"/>
  <c r="CA43" i="25"/>
  <c r="EE43" i="25"/>
  <c r="BZ43" i="25"/>
  <c r="ED43" i="25"/>
  <c r="BY43" i="25"/>
  <c r="EC43" i="25"/>
  <c r="BX43" i="25"/>
  <c r="EB43" i="25"/>
  <c r="BW43" i="25"/>
  <c r="EA43" i="25"/>
  <c r="BV43" i="25"/>
  <c r="DZ43" i="25"/>
  <c r="BU43" i="25"/>
  <c r="DY43" i="25"/>
  <c r="BT43" i="25"/>
  <c r="DX43" i="25"/>
  <c r="BS43" i="25"/>
  <c r="DW43" i="25"/>
  <c r="BR43" i="25"/>
  <c r="DV43" i="25"/>
  <c r="BQ43" i="25"/>
  <c r="DU43" i="25"/>
  <c r="BP43" i="25"/>
  <c r="DT43" i="25"/>
  <c r="BO43" i="25"/>
  <c r="DS43" i="25"/>
  <c r="BN43" i="25"/>
  <c r="DR43" i="25"/>
  <c r="BM43" i="25"/>
  <c r="DQ43" i="25"/>
  <c r="BL43" i="25"/>
  <c r="DP43" i="25"/>
  <c r="BK43" i="25"/>
  <c r="DO43" i="25"/>
  <c r="BJ43" i="25"/>
  <c r="DN43" i="25"/>
  <c r="BI43" i="25"/>
  <c r="DM43" i="25"/>
  <c r="BH43" i="25"/>
  <c r="DL43" i="25"/>
  <c r="BG43" i="25"/>
  <c r="DK43" i="25"/>
  <c r="DJ43" i="25"/>
  <c r="DI43" i="25"/>
  <c r="DH43" i="25"/>
  <c r="DG43" i="25"/>
  <c r="DF43" i="25"/>
  <c r="DE43" i="25"/>
  <c r="CK42" i="25"/>
  <c r="EO42" i="25"/>
  <c r="CJ42" i="25"/>
  <c r="EN42" i="25"/>
  <c r="CI42" i="25"/>
  <c r="EM42" i="25"/>
  <c r="CH42" i="25"/>
  <c r="EL42" i="25"/>
  <c r="CG42" i="25"/>
  <c r="EK42" i="25"/>
  <c r="CF42" i="25"/>
  <c r="EJ42" i="25"/>
  <c r="CE42" i="25"/>
  <c r="EI42" i="25"/>
  <c r="CD42" i="25"/>
  <c r="EH42" i="25"/>
  <c r="CC42" i="25"/>
  <c r="EG42" i="25"/>
  <c r="CB42" i="25"/>
  <c r="EF42" i="25"/>
  <c r="CA42" i="25"/>
  <c r="EE42" i="25"/>
  <c r="BZ42" i="25"/>
  <c r="ED42" i="25"/>
  <c r="BY42" i="25"/>
  <c r="EC42" i="25"/>
  <c r="BX42" i="25"/>
  <c r="EB42" i="25"/>
  <c r="BW42" i="25"/>
  <c r="EA42" i="25"/>
  <c r="BV42" i="25"/>
  <c r="DZ42" i="25"/>
  <c r="BU42" i="25"/>
  <c r="DY42" i="25"/>
  <c r="BT42" i="25"/>
  <c r="DX42" i="25"/>
  <c r="BS42" i="25"/>
  <c r="DW42" i="25"/>
  <c r="BR42" i="25"/>
  <c r="DV42" i="25"/>
  <c r="BQ42" i="25"/>
  <c r="DU42" i="25"/>
  <c r="BP42" i="25"/>
  <c r="DT42" i="25"/>
  <c r="BO42" i="25"/>
  <c r="DS42" i="25"/>
  <c r="BN42" i="25"/>
  <c r="DR42" i="25"/>
  <c r="BM42" i="25"/>
  <c r="DQ42" i="25"/>
  <c r="BL42" i="25"/>
  <c r="DP42" i="25"/>
  <c r="BK42" i="25"/>
  <c r="DO42" i="25"/>
  <c r="BJ42" i="25"/>
  <c r="DN42" i="25"/>
  <c r="BI42" i="25"/>
  <c r="DM42" i="25"/>
  <c r="BH42" i="25"/>
  <c r="DL42" i="25"/>
  <c r="BG42" i="25"/>
  <c r="DK42" i="25"/>
  <c r="DJ42" i="25"/>
  <c r="DI42" i="25"/>
  <c r="DH42" i="25"/>
  <c r="DG42" i="25"/>
  <c r="DF42" i="25"/>
  <c r="DE42" i="25"/>
  <c r="CK41" i="25"/>
  <c r="EO41" i="25"/>
  <c r="CJ41" i="25"/>
  <c r="EN41" i="25"/>
  <c r="CI41" i="25"/>
  <c r="EM41" i="25"/>
  <c r="CH41" i="25"/>
  <c r="EL41" i="25"/>
  <c r="CG41" i="25"/>
  <c r="EK41" i="25"/>
  <c r="CF41" i="25"/>
  <c r="EJ41" i="25"/>
  <c r="CE41" i="25"/>
  <c r="EI41" i="25"/>
  <c r="CD41" i="25"/>
  <c r="EH41" i="25"/>
  <c r="CC41" i="25"/>
  <c r="EG41" i="25"/>
  <c r="CB41" i="25"/>
  <c r="EF41" i="25"/>
  <c r="CA41" i="25"/>
  <c r="EE41" i="25"/>
  <c r="BZ41" i="25"/>
  <c r="ED41" i="25"/>
  <c r="BY41" i="25"/>
  <c r="EC41" i="25"/>
  <c r="BX41" i="25"/>
  <c r="EB41" i="25"/>
  <c r="BW41" i="25"/>
  <c r="EA41" i="25"/>
  <c r="BV41" i="25"/>
  <c r="DZ41" i="25"/>
  <c r="BU41" i="25"/>
  <c r="DY41" i="25"/>
  <c r="BT41" i="25"/>
  <c r="DX41" i="25"/>
  <c r="BS41" i="25"/>
  <c r="DW41" i="25"/>
  <c r="BR41" i="25"/>
  <c r="DV41" i="25"/>
  <c r="BQ41" i="25"/>
  <c r="DU41" i="25"/>
  <c r="BP41" i="25"/>
  <c r="DT41" i="25"/>
  <c r="BO41" i="25"/>
  <c r="DS41" i="25"/>
  <c r="BN41" i="25"/>
  <c r="DR41" i="25"/>
  <c r="BM41" i="25"/>
  <c r="DQ41" i="25"/>
  <c r="BL41" i="25"/>
  <c r="DP41" i="25"/>
  <c r="BK41" i="25"/>
  <c r="DO41" i="25"/>
  <c r="BJ41" i="25"/>
  <c r="DN41" i="25"/>
  <c r="BI41" i="25"/>
  <c r="DM41" i="25"/>
  <c r="BH41" i="25"/>
  <c r="DL41" i="25"/>
  <c r="BG41" i="25"/>
  <c r="DK41" i="25"/>
  <c r="DJ41" i="25"/>
  <c r="DI41" i="25"/>
  <c r="DH41" i="25"/>
  <c r="DG41" i="25"/>
  <c r="DF41" i="25"/>
  <c r="DE41" i="25"/>
  <c r="CK40" i="25"/>
  <c r="EO40" i="25"/>
  <c r="CJ40" i="25"/>
  <c r="EN40" i="25"/>
  <c r="CI40" i="25"/>
  <c r="EM40" i="25"/>
  <c r="CH40" i="25"/>
  <c r="EL40" i="25"/>
  <c r="CG40" i="25"/>
  <c r="EK40" i="25"/>
  <c r="CF40" i="25"/>
  <c r="EJ40" i="25"/>
  <c r="CE40" i="25"/>
  <c r="EI40" i="25"/>
  <c r="CD40" i="25"/>
  <c r="EH40" i="25"/>
  <c r="CC40" i="25"/>
  <c r="EG40" i="25"/>
  <c r="CB40" i="25"/>
  <c r="EF40" i="25"/>
  <c r="CA40" i="25"/>
  <c r="EE40" i="25"/>
  <c r="BZ40" i="25"/>
  <c r="ED40" i="25"/>
  <c r="BY40" i="25"/>
  <c r="EC40" i="25"/>
  <c r="BX40" i="25"/>
  <c r="EB40" i="25"/>
  <c r="BW40" i="25"/>
  <c r="EA40" i="25"/>
  <c r="BV40" i="25"/>
  <c r="DZ40" i="25"/>
  <c r="BU40" i="25"/>
  <c r="DY40" i="25"/>
  <c r="BT40" i="25"/>
  <c r="DX40" i="25"/>
  <c r="BS40" i="25"/>
  <c r="DW40" i="25"/>
  <c r="BR40" i="25"/>
  <c r="DV40" i="25"/>
  <c r="BQ40" i="25"/>
  <c r="DU40" i="25"/>
  <c r="BP40" i="25"/>
  <c r="DT40" i="25"/>
  <c r="BO40" i="25"/>
  <c r="DS40" i="25"/>
  <c r="BN40" i="25"/>
  <c r="DR40" i="25"/>
  <c r="BM40" i="25"/>
  <c r="DQ40" i="25"/>
  <c r="BL40" i="25"/>
  <c r="DP40" i="25"/>
  <c r="BK40" i="25"/>
  <c r="DO40" i="25"/>
  <c r="BJ40" i="25"/>
  <c r="DN40" i="25"/>
  <c r="BI40" i="25"/>
  <c r="DM40" i="25"/>
  <c r="BH40" i="25"/>
  <c r="DL40" i="25"/>
  <c r="BG40" i="25"/>
  <c r="DK40" i="25"/>
  <c r="DJ40" i="25"/>
  <c r="DI40" i="25"/>
  <c r="DH40" i="25"/>
  <c r="DG40" i="25"/>
  <c r="DF40" i="25"/>
  <c r="DE40" i="25"/>
  <c r="CK39" i="25"/>
  <c r="EO39" i="25"/>
  <c r="CJ39" i="25"/>
  <c r="EN39" i="25"/>
  <c r="CI39" i="25"/>
  <c r="EM39" i="25"/>
  <c r="CH39" i="25"/>
  <c r="EL39" i="25"/>
  <c r="CG39" i="25"/>
  <c r="EK39" i="25"/>
  <c r="CF39" i="25"/>
  <c r="EJ39" i="25"/>
  <c r="CE39" i="25"/>
  <c r="EI39" i="25"/>
  <c r="CD39" i="25"/>
  <c r="EH39" i="25"/>
  <c r="CC39" i="25"/>
  <c r="EG39" i="25"/>
  <c r="CB39" i="25"/>
  <c r="EF39" i="25"/>
  <c r="CA39" i="25"/>
  <c r="EE39" i="25"/>
  <c r="BZ39" i="25"/>
  <c r="ED39" i="25"/>
  <c r="BY39" i="25"/>
  <c r="EC39" i="25"/>
  <c r="BX39" i="25"/>
  <c r="EB39" i="25"/>
  <c r="BW39" i="25"/>
  <c r="EA39" i="25"/>
  <c r="BV39" i="25"/>
  <c r="DZ39" i="25"/>
  <c r="BU39" i="25"/>
  <c r="DY39" i="25"/>
  <c r="BT39" i="25"/>
  <c r="DX39" i="25"/>
  <c r="BS39" i="25"/>
  <c r="DW39" i="25"/>
  <c r="BR39" i="25"/>
  <c r="DV39" i="25"/>
  <c r="BQ39" i="25"/>
  <c r="DU39" i="25"/>
  <c r="BP39" i="25"/>
  <c r="DT39" i="25"/>
  <c r="BO39" i="25"/>
  <c r="DS39" i="25"/>
  <c r="BN39" i="25"/>
  <c r="DR39" i="25"/>
  <c r="BM39" i="25"/>
  <c r="DQ39" i="25"/>
  <c r="BL39" i="25"/>
  <c r="DP39" i="25"/>
  <c r="BK39" i="25"/>
  <c r="DO39" i="25"/>
  <c r="BJ39" i="25"/>
  <c r="DN39" i="25"/>
  <c r="BI39" i="25"/>
  <c r="DM39" i="25"/>
  <c r="BH39" i="25"/>
  <c r="DL39" i="25"/>
  <c r="BG39" i="25"/>
  <c r="DK39" i="25"/>
  <c r="DJ39" i="25"/>
  <c r="DI39" i="25"/>
  <c r="DH39" i="25"/>
  <c r="DG39" i="25"/>
  <c r="DF39" i="25"/>
  <c r="DE39" i="25"/>
  <c r="CK38" i="25"/>
  <c r="EO38" i="25"/>
  <c r="CJ38" i="25"/>
  <c r="EN38" i="25"/>
  <c r="CI38" i="25"/>
  <c r="EM38" i="25"/>
  <c r="CH38" i="25"/>
  <c r="EL38" i="25"/>
  <c r="CG38" i="25"/>
  <c r="EK38" i="25"/>
  <c r="CF38" i="25"/>
  <c r="EJ38" i="25"/>
  <c r="CE38" i="25"/>
  <c r="EI38" i="25"/>
  <c r="CD38" i="25"/>
  <c r="EH38" i="25"/>
  <c r="CC38" i="25"/>
  <c r="EG38" i="25"/>
  <c r="CB38" i="25"/>
  <c r="EF38" i="25"/>
  <c r="CA38" i="25"/>
  <c r="EE38" i="25"/>
  <c r="BZ38" i="25"/>
  <c r="ED38" i="25"/>
  <c r="BY38" i="25"/>
  <c r="EC38" i="25"/>
  <c r="BX38" i="25"/>
  <c r="EB38" i="25"/>
  <c r="BW38" i="25"/>
  <c r="EA38" i="25"/>
  <c r="BV38" i="25"/>
  <c r="DZ38" i="25"/>
  <c r="BU38" i="25"/>
  <c r="DY38" i="25"/>
  <c r="BT38" i="25"/>
  <c r="DX38" i="25"/>
  <c r="BS38" i="25"/>
  <c r="DW38" i="25"/>
  <c r="BR38" i="25"/>
  <c r="DV38" i="25"/>
  <c r="BQ38" i="25"/>
  <c r="DU38" i="25"/>
  <c r="BP38" i="25"/>
  <c r="DT38" i="25"/>
  <c r="BO38" i="25"/>
  <c r="DS38" i="25"/>
  <c r="BN38" i="25"/>
  <c r="DR38" i="25"/>
  <c r="BM38" i="25"/>
  <c r="DQ38" i="25"/>
  <c r="BL38" i="25"/>
  <c r="DP38" i="25"/>
  <c r="BK38" i="25"/>
  <c r="DO38" i="25"/>
  <c r="BJ38" i="25"/>
  <c r="DN38" i="25"/>
  <c r="BI38" i="25"/>
  <c r="DM38" i="25"/>
  <c r="BH38" i="25"/>
  <c r="DL38" i="25"/>
  <c r="BG38" i="25"/>
  <c r="DK38" i="25"/>
  <c r="DJ38" i="25"/>
  <c r="DI38" i="25"/>
  <c r="DH38" i="25"/>
  <c r="DG38" i="25"/>
  <c r="DF38" i="25"/>
  <c r="DE38" i="25"/>
  <c r="CK37" i="25"/>
  <c r="EO37" i="25"/>
  <c r="CJ37" i="25"/>
  <c r="EN37" i="25"/>
  <c r="CI37" i="25"/>
  <c r="EM37" i="25"/>
  <c r="CH37" i="25"/>
  <c r="EL37" i="25"/>
  <c r="CG37" i="25"/>
  <c r="EK37" i="25"/>
  <c r="CF37" i="25"/>
  <c r="EJ37" i="25"/>
  <c r="CE37" i="25"/>
  <c r="EI37" i="25"/>
  <c r="CD37" i="25"/>
  <c r="EH37" i="25"/>
  <c r="CC37" i="25"/>
  <c r="EG37" i="25"/>
  <c r="CB37" i="25"/>
  <c r="EF37" i="25"/>
  <c r="CA37" i="25"/>
  <c r="EE37" i="25"/>
  <c r="BZ37" i="25"/>
  <c r="ED37" i="25"/>
  <c r="BY37" i="25"/>
  <c r="EC37" i="25"/>
  <c r="BX37" i="25"/>
  <c r="EB37" i="25"/>
  <c r="BW37" i="25"/>
  <c r="EA37" i="25"/>
  <c r="BV37" i="25"/>
  <c r="DZ37" i="25"/>
  <c r="BU37" i="25"/>
  <c r="DY37" i="25"/>
  <c r="BT37" i="25"/>
  <c r="DX37" i="25"/>
  <c r="BS37" i="25"/>
  <c r="DW37" i="25"/>
  <c r="BR37" i="25"/>
  <c r="DV37" i="25"/>
  <c r="BQ37" i="25"/>
  <c r="DU37" i="25"/>
  <c r="BP37" i="25"/>
  <c r="DT37" i="25"/>
  <c r="BO37" i="25"/>
  <c r="DS37" i="25"/>
  <c r="BN37" i="25"/>
  <c r="DR37" i="25"/>
  <c r="BM37" i="25"/>
  <c r="DQ37" i="25"/>
  <c r="BL37" i="25"/>
  <c r="DP37" i="25"/>
  <c r="BK37" i="25"/>
  <c r="DO37" i="25"/>
  <c r="BJ37" i="25"/>
  <c r="DN37" i="25"/>
  <c r="BI37" i="25"/>
  <c r="DM37" i="25"/>
  <c r="BH37" i="25"/>
  <c r="DL37" i="25"/>
  <c r="BG37" i="25"/>
  <c r="DK37" i="25"/>
  <c r="DJ37" i="25"/>
  <c r="DI37" i="25"/>
  <c r="DH37" i="25"/>
  <c r="DG37" i="25"/>
  <c r="DF37" i="25"/>
  <c r="DE37" i="25"/>
  <c r="CK36" i="25"/>
  <c r="EO36" i="25"/>
  <c r="CJ36" i="25"/>
  <c r="EN36" i="25"/>
  <c r="CI36" i="25"/>
  <c r="EM36" i="25"/>
  <c r="CH36" i="25"/>
  <c r="EL36" i="25"/>
  <c r="CG36" i="25"/>
  <c r="EK36" i="25"/>
  <c r="CF36" i="25"/>
  <c r="EJ36" i="25"/>
  <c r="CE36" i="25"/>
  <c r="EI36" i="25"/>
  <c r="CD36" i="25"/>
  <c r="EH36" i="25"/>
  <c r="CC36" i="25"/>
  <c r="EG36" i="25"/>
  <c r="CB36" i="25"/>
  <c r="EF36" i="25"/>
  <c r="CA36" i="25"/>
  <c r="EE36" i="25"/>
  <c r="BZ36" i="25"/>
  <c r="ED36" i="25"/>
  <c r="BY36" i="25"/>
  <c r="EC36" i="25"/>
  <c r="BX36" i="25"/>
  <c r="EB36" i="25"/>
  <c r="BW36" i="25"/>
  <c r="EA36" i="25"/>
  <c r="BV36" i="25"/>
  <c r="DZ36" i="25"/>
  <c r="BU36" i="25"/>
  <c r="DY36" i="25"/>
  <c r="BT36" i="25"/>
  <c r="DX36" i="25"/>
  <c r="BS36" i="25"/>
  <c r="DW36" i="25"/>
  <c r="BR36" i="25"/>
  <c r="DV36" i="25"/>
  <c r="BQ36" i="25"/>
  <c r="DU36" i="25"/>
  <c r="BP36" i="25"/>
  <c r="DT36" i="25"/>
  <c r="BO36" i="25"/>
  <c r="DS36" i="25"/>
  <c r="BN36" i="25"/>
  <c r="DR36" i="25"/>
  <c r="BM36" i="25"/>
  <c r="DQ36" i="25"/>
  <c r="BL36" i="25"/>
  <c r="DP36" i="25"/>
  <c r="BK36" i="25"/>
  <c r="DO36" i="25"/>
  <c r="BJ36" i="25"/>
  <c r="DN36" i="25"/>
  <c r="BI36" i="25"/>
  <c r="DM36" i="25"/>
  <c r="BH36" i="25"/>
  <c r="DL36" i="25"/>
  <c r="BG36" i="25"/>
  <c r="DK36" i="25"/>
  <c r="DJ36" i="25"/>
  <c r="DI36" i="25"/>
  <c r="DH36" i="25"/>
  <c r="DG36" i="25"/>
  <c r="DF36" i="25"/>
  <c r="DE36" i="25"/>
  <c r="CK35" i="25"/>
  <c r="EO35" i="25"/>
  <c r="CJ35" i="25"/>
  <c r="EN35" i="25"/>
  <c r="CI35" i="25"/>
  <c r="EM35" i="25"/>
  <c r="CH35" i="25"/>
  <c r="EL35" i="25"/>
  <c r="CG35" i="25"/>
  <c r="EK35" i="25"/>
  <c r="CF35" i="25"/>
  <c r="EJ35" i="25"/>
  <c r="CE35" i="25"/>
  <c r="EI35" i="25"/>
  <c r="CD35" i="25"/>
  <c r="EH35" i="25"/>
  <c r="CC35" i="25"/>
  <c r="EG35" i="25"/>
  <c r="CB35" i="25"/>
  <c r="EF35" i="25"/>
  <c r="CA35" i="25"/>
  <c r="EE35" i="25"/>
  <c r="BZ35" i="25"/>
  <c r="ED35" i="25"/>
  <c r="BY35" i="25"/>
  <c r="EC35" i="25"/>
  <c r="BX35" i="25"/>
  <c r="EB35" i="25"/>
  <c r="BW35" i="25"/>
  <c r="EA35" i="25"/>
  <c r="BV35" i="25"/>
  <c r="DZ35" i="25"/>
  <c r="BU35" i="25"/>
  <c r="DY35" i="25"/>
  <c r="BT35" i="25"/>
  <c r="DX35" i="25"/>
  <c r="BS35" i="25"/>
  <c r="DW35" i="25"/>
  <c r="BR35" i="25"/>
  <c r="DV35" i="25"/>
  <c r="BQ35" i="25"/>
  <c r="DU35" i="25"/>
  <c r="BP35" i="25"/>
  <c r="DT35" i="25"/>
  <c r="BO35" i="25"/>
  <c r="DS35" i="25"/>
  <c r="BN35" i="25"/>
  <c r="DR35" i="25"/>
  <c r="BM35" i="25"/>
  <c r="DQ35" i="25"/>
  <c r="BL35" i="25"/>
  <c r="DP35" i="25"/>
  <c r="BK35" i="25"/>
  <c r="DO35" i="25"/>
  <c r="BJ35" i="25"/>
  <c r="DN35" i="25"/>
  <c r="BI35" i="25"/>
  <c r="DM35" i="25"/>
  <c r="BH35" i="25"/>
  <c r="DL35" i="25"/>
  <c r="BG35" i="25"/>
  <c r="DK35" i="25"/>
  <c r="DJ35" i="25"/>
  <c r="DI35" i="25"/>
  <c r="DH35" i="25"/>
  <c r="DG35" i="25"/>
  <c r="DF35" i="25"/>
  <c r="DE35" i="25"/>
  <c r="CK34" i="25"/>
  <c r="EO34" i="25"/>
  <c r="CJ34" i="25"/>
  <c r="EN34" i="25"/>
  <c r="CI34" i="25"/>
  <c r="EM34" i="25"/>
  <c r="CH34" i="25"/>
  <c r="EL34" i="25"/>
  <c r="CG34" i="25"/>
  <c r="EK34" i="25"/>
  <c r="CF34" i="25"/>
  <c r="EJ34" i="25"/>
  <c r="CE34" i="25"/>
  <c r="EI34" i="25"/>
  <c r="CD34" i="25"/>
  <c r="EH34" i="25"/>
  <c r="CC34" i="25"/>
  <c r="EG34" i="25"/>
  <c r="CB34" i="25"/>
  <c r="EF34" i="25"/>
  <c r="CA34" i="25"/>
  <c r="EE34" i="25"/>
  <c r="BZ34" i="25"/>
  <c r="ED34" i="25"/>
  <c r="BY34" i="25"/>
  <c r="EC34" i="25"/>
  <c r="BX34" i="25"/>
  <c r="EB34" i="25"/>
  <c r="BW34" i="25"/>
  <c r="EA34" i="25"/>
  <c r="BV34" i="25"/>
  <c r="DZ34" i="25"/>
  <c r="BU34" i="25"/>
  <c r="DY34" i="25"/>
  <c r="BT34" i="25"/>
  <c r="DX34" i="25"/>
  <c r="BS34" i="25"/>
  <c r="DW34" i="25"/>
  <c r="BR34" i="25"/>
  <c r="DV34" i="25"/>
  <c r="BQ34" i="25"/>
  <c r="DU34" i="25"/>
  <c r="BP34" i="25"/>
  <c r="DT34" i="25"/>
  <c r="BO34" i="25"/>
  <c r="DS34" i="25"/>
  <c r="BN34" i="25"/>
  <c r="DR34" i="25"/>
  <c r="BM34" i="25"/>
  <c r="DQ34" i="25"/>
  <c r="BL34" i="25"/>
  <c r="DP34" i="25"/>
  <c r="BK34" i="25"/>
  <c r="DO34" i="25"/>
  <c r="BJ34" i="25"/>
  <c r="DN34" i="25"/>
  <c r="BI34" i="25"/>
  <c r="DM34" i="25"/>
  <c r="BH34" i="25"/>
  <c r="DL34" i="25"/>
  <c r="BG34" i="25"/>
  <c r="DK34" i="25"/>
  <c r="DJ34" i="25"/>
  <c r="DI34" i="25"/>
  <c r="DH34" i="25"/>
  <c r="DG34" i="25"/>
  <c r="DF34" i="25"/>
  <c r="DE34" i="25"/>
  <c r="CK33" i="25"/>
  <c r="EO33" i="25"/>
  <c r="CJ33" i="25"/>
  <c r="EN33" i="25"/>
  <c r="CI33" i="25"/>
  <c r="EM33" i="25"/>
  <c r="CH33" i="25"/>
  <c r="EL33" i="25"/>
  <c r="CG33" i="25"/>
  <c r="EK33" i="25"/>
  <c r="CF33" i="25"/>
  <c r="EJ33" i="25"/>
  <c r="CE33" i="25"/>
  <c r="EI33" i="25"/>
  <c r="CD33" i="25"/>
  <c r="EH33" i="25"/>
  <c r="CC33" i="25"/>
  <c r="EG33" i="25"/>
  <c r="CB33" i="25"/>
  <c r="EF33" i="25"/>
  <c r="CA33" i="25"/>
  <c r="EE33" i="25"/>
  <c r="BZ33" i="25"/>
  <c r="ED33" i="25"/>
  <c r="BY33" i="25"/>
  <c r="EC33" i="25"/>
  <c r="BX33" i="25"/>
  <c r="EB33" i="25"/>
  <c r="BW33" i="25"/>
  <c r="EA33" i="25"/>
  <c r="BV33" i="25"/>
  <c r="DZ33" i="25"/>
  <c r="BU33" i="25"/>
  <c r="DY33" i="25"/>
  <c r="BT33" i="25"/>
  <c r="DX33" i="25"/>
  <c r="BS33" i="25"/>
  <c r="DW33" i="25"/>
  <c r="BR33" i="25"/>
  <c r="DV33" i="25"/>
  <c r="BQ33" i="25"/>
  <c r="DU33" i="25"/>
  <c r="BP33" i="25"/>
  <c r="DT33" i="25"/>
  <c r="BO33" i="25"/>
  <c r="DS33" i="25"/>
  <c r="BN33" i="25"/>
  <c r="DR33" i="25"/>
  <c r="BM33" i="25"/>
  <c r="DQ33" i="25"/>
  <c r="BL33" i="25"/>
  <c r="DP33" i="25"/>
  <c r="BK33" i="25"/>
  <c r="DO33" i="25"/>
  <c r="BJ33" i="25"/>
  <c r="DN33" i="25"/>
  <c r="BI33" i="25"/>
  <c r="DM33" i="25"/>
  <c r="BH33" i="25"/>
  <c r="DL33" i="25"/>
  <c r="BG33" i="25"/>
  <c r="DK33" i="25"/>
  <c r="DJ33" i="25"/>
  <c r="DI33" i="25"/>
  <c r="DH33" i="25"/>
  <c r="DG33" i="25"/>
  <c r="DF33" i="25"/>
  <c r="DE33" i="25"/>
  <c r="CK32" i="25"/>
  <c r="EO32" i="25"/>
  <c r="CJ32" i="25"/>
  <c r="EN32" i="25"/>
  <c r="CI32" i="25"/>
  <c r="EM32" i="25"/>
  <c r="CH32" i="25"/>
  <c r="EL32" i="25"/>
  <c r="CG32" i="25"/>
  <c r="EK32" i="25"/>
  <c r="CF32" i="25"/>
  <c r="EJ32" i="25"/>
  <c r="CE32" i="25"/>
  <c r="EI32" i="25"/>
  <c r="CD32" i="25"/>
  <c r="EH32" i="25"/>
  <c r="CC32" i="25"/>
  <c r="EG32" i="25"/>
  <c r="CB32" i="25"/>
  <c r="EF32" i="25"/>
  <c r="CA32" i="25"/>
  <c r="EE32" i="25"/>
  <c r="BZ32" i="25"/>
  <c r="ED32" i="25"/>
  <c r="BY32" i="25"/>
  <c r="EC32" i="25"/>
  <c r="BX32" i="25"/>
  <c r="EB32" i="25"/>
  <c r="BW32" i="25"/>
  <c r="EA32" i="25"/>
  <c r="BV32" i="25"/>
  <c r="DZ32" i="25"/>
  <c r="BU32" i="25"/>
  <c r="DY32" i="25"/>
  <c r="BT32" i="25"/>
  <c r="DX32" i="25"/>
  <c r="BS32" i="25"/>
  <c r="DW32" i="25"/>
  <c r="BR32" i="25"/>
  <c r="DV32" i="25"/>
  <c r="BQ32" i="25"/>
  <c r="DU32" i="25"/>
  <c r="BP32" i="25"/>
  <c r="DT32" i="25"/>
  <c r="BO32" i="25"/>
  <c r="DS32" i="25"/>
  <c r="BN32" i="25"/>
  <c r="DR32" i="25"/>
  <c r="BM32" i="25"/>
  <c r="DQ32" i="25"/>
  <c r="BL32" i="25"/>
  <c r="DP32" i="25"/>
  <c r="BK32" i="25"/>
  <c r="DO32" i="25"/>
  <c r="BJ32" i="25"/>
  <c r="DN32" i="25"/>
  <c r="BI32" i="25"/>
  <c r="DM32" i="25"/>
  <c r="BH32" i="25"/>
  <c r="DL32" i="25"/>
  <c r="BG32" i="25"/>
  <c r="DK32" i="25"/>
  <c r="DJ32" i="25"/>
  <c r="DI32" i="25"/>
  <c r="DH32" i="25"/>
  <c r="DG32" i="25"/>
  <c r="DF32" i="25"/>
  <c r="DE32" i="25"/>
  <c r="CK31" i="25"/>
  <c r="EO31" i="25"/>
  <c r="CJ31" i="25"/>
  <c r="EN31" i="25"/>
  <c r="CI31" i="25"/>
  <c r="EM31" i="25"/>
  <c r="CH31" i="25"/>
  <c r="EL31" i="25"/>
  <c r="CG31" i="25"/>
  <c r="EK31" i="25"/>
  <c r="CF31" i="25"/>
  <c r="EJ31" i="25"/>
  <c r="CE31" i="25"/>
  <c r="EI31" i="25"/>
  <c r="CD31" i="25"/>
  <c r="EH31" i="25"/>
  <c r="CC31" i="25"/>
  <c r="EG31" i="25"/>
  <c r="CB31" i="25"/>
  <c r="EF31" i="25"/>
  <c r="CA31" i="25"/>
  <c r="EE31" i="25"/>
  <c r="BZ31" i="25"/>
  <c r="ED31" i="25"/>
  <c r="BY31" i="25"/>
  <c r="EC31" i="25"/>
  <c r="BX31" i="25"/>
  <c r="EB31" i="25"/>
  <c r="BW31" i="25"/>
  <c r="EA31" i="25"/>
  <c r="BV31" i="25"/>
  <c r="DZ31" i="25"/>
  <c r="BU31" i="25"/>
  <c r="DY31" i="25"/>
  <c r="BT31" i="25"/>
  <c r="DX31" i="25"/>
  <c r="BS31" i="25"/>
  <c r="DW31" i="25"/>
  <c r="BR31" i="25"/>
  <c r="DV31" i="25"/>
  <c r="BQ31" i="25"/>
  <c r="DU31" i="25"/>
  <c r="BP31" i="25"/>
  <c r="DT31" i="25"/>
  <c r="BO31" i="25"/>
  <c r="DS31" i="25"/>
  <c r="BN31" i="25"/>
  <c r="DR31" i="25"/>
  <c r="BM31" i="25"/>
  <c r="DQ31" i="25"/>
  <c r="BL31" i="25"/>
  <c r="DP31" i="25"/>
  <c r="BK31" i="25"/>
  <c r="DO31" i="25"/>
  <c r="BJ31" i="25"/>
  <c r="DN31" i="25"/>
  <c r="BI31" i="25"/>
  <c r="DM31" i="25"/>
  <c r="BH31" i="25"/>
  <c r="DL31" i="25"/>
  <c r="BG31" i="25"/>
  <c r="DK31" i="25"/>
  <c r="DJ31" i="25"/>
  <c r="DI31" i="25"/>
  <c r="DH31" i="25"/>
  <c r="DG31" i="25"/>
  <c r="DF31" i="25"/>
  <c r="DE31" i="25"/>
  <c r="CK30" i="25"/>
  <c r="EO30" i="25"/>
  <c r="CJ30" i="25"/>
  <c r="EN30" i="25"/>
  <c r="CI30" i="25"/>
  <c r="EM30" i="25"/>
  <c r="CH30" i="25"/>
  <c r="EL30" i="25"/>
  <c r="CG30" i="25"/>
  <c r="EK30" i="25"/>
  <c r="CF30" i="25"/>
  <c r="EJ30" i="25"/>
  <c r="CE30" i="25"/>
  <c r="EI30" i="25"/>
  <c r="CD30" i="25"/>
  <c r="EH30" i="25"/>
  <c r="CC30" i="25"/>
  <c r="EG30" i="25"/>
  <c r="CB30" i="25"/>
  <c r="EF30" i="25"/>
  <c r="CA30" i="25"/>
  <c r="EE30" i="25"/>
  <c r="BZ30" i="25"/>
  <c r="ED30" i="25"/>
  <c r="BY30" i="25"/>
  <c r="EC30" i="25"/>
  <c r="BX30" i="25"/>
  <c r="EB30" i="25"/>
  <c r="BW30" i="25"/>
  <c r="EA30" i="25"/>
  <c r="BV30" i="25"/>
  <c r="DZ30" i="25"/>
  <c r="BU30" i="25"/>
  <c r="DY30" i="25"/>
  <c r="BT30" i="25"/>
  <c r="DX30" i="25"/>
  <c r="BS30" i="25"/>
  <c r="DW30" i="25"/>
  <c r="BR30" i="25"/>
  <c r="DV30" i="25"/>
  <c r="BQ30" i="25"/>
  <c r="DU30" i="25"/>
  <c r="BP30" i="25"/>
  <c r="DT30" i="25"/>
  <c r="BO30" i="25"/>
  <c r="DS30" i="25"/>
  <c r="BN30" i="25"/>
  <c r="DR30" i="25"/>
  <c r="BM30" i="25"/>
  <c r="DQ30" i="25"/>
  <c r="BL30" i="25"/>
  <c r="DP30" i="25"/>
  <c r="BK30" i="25"/>
  <c r="DO30" i="25"/>
  <c r="BJ30" i="25"/>
  <c r="DN30" i="25"/>
  <c r="BI30" i="25"/>
  <c r="DM30" i="25"/>
  <c r="BH30" i="25"/>
  <c r="DL30" i="25"/>
  <c r="BG30" i="25"/>
  <c r="DK30" i="25"/>
  <c r="DJ30" i="25"/>
  <c r="DI30" i="25"/>
  <c r="DH30" i="25"/>
  <c r="DG30" i="25"/>
  <c r="DF30" i="25"/>
  <c r="DE30" i="25"/>
  <c r="CK29" i="25"/>
  <c r="EO29" i="25"/>
  <c r="CJ29" i="25"/>
  <c r="EN29" i="25"/>
  <c r="CI29" i="25"/>
  <c r="EM29" i="25"/>
  <c r="CH29" i="25"/>
  <c r="EL29" i="25"/>
  <c r="CG29" i="25"/>
  <c r="EK29" i="25"/>
  <c r="CF29" i="25"/>
  <c r="EJ29" i="25"/>
  <c r="CE29" i="25"/>
  <c r="EI29" i="25"/>
  <c r="CD29" i="25"/>
  <c r="EH29" i="25"/>
  <c r="CC29" i="25"/>
  <c r="EG29" i="25"/>
  <c r="CB29" i="25"/>
  <c r="EF29" i="25"/>
  <c r="CA29" i="25"/>
  <c r="EE29" i="25"/>
  <c r="BZ29" i="25"/>
  <c r="ED29" i="25"/>
  <c r="BY29" i="25"/>
  <c r="EC29" i="25"/>
  <c r="BX29" i="25"/>
  <c r="EB29" i="25"/>
  <c r="BW29" i="25"/>
  <c r="EA29" i="25"/>
  <c r="BV29" i="25"/>
  <c r="DZ29" i="25"/>
  <c r="BU29" i="25"/>
  <c r="DY29" i="25"/>
  <c r="BT29" i="25"/>
  <c r="DX29" i="25"/>
  <c r="BS29" i="25"/>
  <c r="DW29" i="25"/>
  <c r="BR29" i="25"/>
  <c r="DV29" i="25"/>
  <c r="BQ29" i="25"/>
  <c r="DU29" i="25"/>
  <c r="BP29" i="25"/>
  <c r="DT29" i="25"/>
  <c r="BO29" i="25"/>
  <c r="DS29" i="25"/>
  <c r="BN29" i="25"/>
  <c r="DR29" i="25"/>
  <c r="BM29" i="25"/>
  <c r="DQ29" i="25"/>
  <c r="BL29" i="25"/>
  <c r="DP29" i="25"/>
  <c r="BK29" i="25"/>
  <c r="DO29" i="25"/>
  <c r="BJ29" i="25"/>
  <c r="DN29" i="25"/>
  <c r="BI29" i="25"/>
  <c r="DM29" i="25"/>
  <c r="BH29" i="25"/>
  <c r="DL29" i="25"/>
  <c r="BG29" i="25"/>
  <c r="DK29" i="25"/>
  <c r="DJ29" i="25"/>
  <c r="DI29" i="25"/>
  <c r="DH29" i="25"/>
  <c r="DG29" i="25"/>
  <c r="DF29" i="25"/>
  <c r="DE29" i="25"/>
  <c r="CK28" i="25"/>
  <c r="EO28" i="25"/>
  <c r="CJ28" i="25"/>
  <c r="EN28" i="25"/>
  <c r="CI28" i="25"/>
  <c r="EM28" i="25"/>
  <c r="CH28" i="25"/>
  <c r="EL28" i="25"/>
  <c r="CG28" i="25"/>
  <c r="EK28" i="25"/>
  <c r="CF28" i="25"/>
  <c r="EJ28" i="25"/>
  <c r="CE28" i="25"/>
  <c r="EI28" i="25"/>
  <c r="CD28" i="25"/>
  <c r="EH28" i="25"/>
  <c r="CC28" i="25"/>
  <c r="EG28" i="25"/>
  <c r="CB28" i="25"/>
  <c r="EF28" i="25"/>
  <c r="CA28" i="25"/>
  <c r="EE28" i="25"/>
  <c r="BZ28" i="25"/>
  <c r="ED28" i="25"/>
  <c r="BY28" i="25"/>
  <c r="EC28" i="25"/>
  <c r="BX28" i="25"/>
  <c r="EB28" i="25"/>
  <c r="BW28" i="25"/>
  <c r="EA28" i="25"/>
  <c r="BV28" i="25"/>
  <c r="DZ28" i="25"/>
  <c r="BU28" i="25"/>
  <c r="DY28" i="25"/>
  <c r="BT28" i="25"/>
  <c r="DX28" i="25"/>
  <c r="BS28" i="25"/>
  <c r="DW28" i="25"/>
  <c r="BR28" i="25"/>
  <c r="DV28" i="25"/>
  <c r="BQ28" i="25"/>
  <c r="DU28" i="25"/>
  <c r="BP28" i="25"/>
  <c r="DT28" i="25"/>
  <c r="BO28" i="25"/>
  <c r="DS28" i="25"/>
  <c r="BN28" i="25"/>
  <c r="DR28" i="25"/>
  <c r="BM28" i="25"/>
  <c r="DQ28" i="25"/>
  <c r="BL28" i="25"/>
  <c r="DP28" i="25"/>
  <c r="BK28" i="25"/>
  <c r="DO28" i="25"/>
  <c r="BJ28" i="25"/>
  <c r="DN28" i="25"/>
  <c r="BI28" i="25"/>
  <c r="DM28" i="25"/>
  <c r="BH28" i="25"/>
  <c r="DL28" i="25"/>
  <c r="BG28" i="25"/>
  <c r="DK28" i="25"/>
  <c r="DJ28" i="25"/>
  <c r="DI28" i="25"/>
  <c r="DH28" i="25"/>
  <c r="DG28" i="25"/>
  <c r="DF28" i="25"/>
  <c r="DE28" i="25"/>
  <c r="CK27" i="25"/>
  <c r="EO27" i="25"/>
  <c r="CJ27" i="25"/>
  <c r="EN27" i="25"/>
  <c r="CI27" i="25"/>
  <c r="EM27" i="25"/>
  <c r="CH27" i="25"/>
  <c r="EL27" i="25"/>
  <c r="CG27" i="25"/>
  <c r="EK27" i="25"/>
  <c r="CF27" i="25"/>
  <c r="EJ27" i="25"/>
  <c r="CE27" i="25"/>
  <c r="EI27" i="25"/>
  <c r="CD27" i="25"/>
  <c r="EH27" i="25"/>
  <c r="CC27" i="25"/>
  <c r="EG27" i="25"/>
  <c r="CB27" i="25"/>
  <c r="EF27" i="25"/>
  <c r="CA27" i="25"/>
  <c r="EE27" i="25"/>
  <c r="BZ27" i="25"/>
  <c r="ED27" i="25"/>
  <c r="BY27" i="25"/>
  <c r="EC27" i="25"/>
  <c r="BX27" i="25"/>
  <c r="EB27" i="25"/>
  <c r="BW27" i="25"/>
  <c r="EA27" i="25"/>
  <c r="BV27" i="25"/>
  <c r="DZ27" i="25"/>
  <c r="BU27" i="25"/>
  <c r="DY27" i="25"/>
  <c r="BT27" i="25"/>
  <c r="DX27" i="25"/>
  <c r="BS27" i="25"/>
  <c r="DW27" i="25"/>
  <c r="BR27" i="25"/>
  <c r="DV27" i="25"/>
  <c r="BQ27" i="25"/>
  <c r="DU27" i="25"/>
  <c r="BP27" i="25"/>
  <c r="DT27" i="25"/>
  <c r="BO27" i="25"/>
  <c r="DS27" i="25"/>
  <c r="BN27" i="25"/>
  <c r="DR27" i="25"/>
  <c r="BM27" i="25"/>
  <c r="DQ27" i="25"/>
  <c r="BL27" i="25"/>
  <c r="DP27" i="25"/>
  <c r="BK27" i="25"/>
  <c r="DO27" i="25"/>
  <c r="BJ27" i="25"/>
  <c r="DN27" i="25"/>
  <c r="BI27" i="25"/>
  <c r="DM27" i="25"/>
  <c r="BH27" i="25"/>
  <c r="DL27" i="25"/>
  <c r="BG27" i="25"/>
  <c r="DK27" i="25"/>
  <c r="DJ27" i="25"/>
  <c r="DI27" i="25"/>
  <c r="DH27" i="25"/>
  <c r="DG27" i="25"/>
  <c r="DF27" i="25"/>
  <c r="DE27" i="25"/>
  <c r="CK26" i="25"/>
  <c r="EO26" i="25"/>
  <c r="CJ26" i="25"/>
  <c r="EN26" i="25"/>
  <c r="CI26" i="25"/>
  <c r="EM26" i="25"/>
  <c r="CH26" i="25"/>
  <c r="EL26" i="25"/>
  <c r="CG26" i="25"/>
  <c r="EK26" i="25"/>
  <c r="CF26" i="25"/>
  <c r="EJ26" i="25"/>
  <c r="CE26" i="25"/>
  <c r="EI26" i="25"/>
  <c r="CD26" i="25"/>
  <c r="EH26" i="25"/>
  <c r="CC26" i="25"/>
  <c r="EG26" i="25"/>
  <c r="CB26" i="25"/>
  <c r="EF26" i="25"/>
  <c r="CA26" i="25"/>
  <c r="EE26" i="25"/>
  <c r="BZ26" i="25"/>
  <c r="ED26" i="25"/>
  <c r="BY26" i="25"/>
  <c r="EC26" i="25"/>
  <c r="BX26" i="25"/>
  <c r="EB26" i="25"/>
  <c r="BW26" i="25"/>
  <c r="EA26" i="25"/>
  <c r="BV26" i="25"/>
  <c r="DZ26" i="25"/>
  <c r="BU26" i="25"/>
  <c r="DY26" i="25"/>
  <c r="BT26" i="25"/>
  <c r="DX26" i="25"/>
  <c r="BS26" i="25"/>
  <c r="DW26" i="25"/>
  <c r="BR26" i="25"/>
  <c r="DV26" i="25"/>
  <c r="BQ26" i="25"/>
  <c r="DU26" i="25"/>
  <c r="BP26" i="25"/>
  <c r="DT26" i="25"/>
  <c r="BO26" i="25"/>
  <c r="DS26" i="25"/>
  <c r="BN26" i="25"/>
  <c r="DR26" i="25"/>
  <c r="BM26" i="25"/>
  <c r="DQ26" i="25"/>
  <c r="BL26" i="25"/>
  <c r="DP26" i="25"/>
  <c r="BK26" i="25"/>
  <c r="DO26" i="25"/>
  <c r="BJ26" i="25"/>
  <c r="DN26" i="25"/>
  <c r="BI26" i="25"/>
  <c r="DM26" i="25"/>
  <c r="BH26" i="25"/>
  <c r="DL26" i="25"/>
  <c r="BG26" i="25"/>
  <c r="DK26" i="25"/>
  <c r="DJ26" i="25"/>
  <c r="DI26" i="25"/>
  <c r="DH26" i="25"/>
  <c r="DG26" i="25"/>
  <c r="DF26" i="25"/>
  <c r="DE26" i="25"/>
  <c r="CK25" i="25"/>
  <c r="EO25" i="25"/>
  <c r="CJ25" i="25"/>
  <c r="EN25" i="25"/>
  <c r="CI25" i="25"/>
  <c r="EM25" i="25"/>
  <c r="CH25" i="25"/>
  <c r="EL25" i="25"/>
  <c r="CG25" i="25"/>
  <c r="EK25" i="25"/>
  <c r="CF25" i="25"/>
  <c r="EJ25" i="25"/>
  <c r="CE25" i="25"/>
  <c r="EI25" i="25"/>
  <c r="CD25" i="25"/>
  <c r="EH25" i="25"/>
  <c r="CC25" i="25"/>
  <c r="EG25" i="25"/>
  <c r="CB25" i="25"/>
  <c r="EF25" i="25"/>
  <c r="CA25" i="25"/>
  <c r="EE25" i="25"/>
  <c r="BZ25" i="25"/>
  <c r="ED25" i="25"/>
  <c r="BY25" i="25"/>
  <c r="EC25" i="25"/>
  <c r="BX25" i="25"/>
  <c r="EB25" i="25"/>
  <c r="BW25" i="25"/>
  <c r="EA25" i="25"/>
  <c r="BV25" i="25"/>
  <c r="DZ25" i="25"/>
  <c r="BU25" i="25"/>
  <c r="DY25" i="25"/>
  <c r="BT25" i="25"/>
  <c r="DX25" i="25"/>
  <c r="BS25" i="25"/>
  <c r="DW25" i="25"/>
  <c r="BR25" i="25"/>
  <c r="DV25" i="25"/>
  <c r="BQ25" i="25"/>
  <c r="DU25" i="25"/>
  <c r="BP25" i="25"/>
  <c r="DT25" i="25"/>
  <c r="BO25" i="25"/>
  <c r="DS25" i="25"/>
  <c r="BN25" i="25"/>
  <c r="DR25" i="25"/>
  <c r="BM25" i="25"/>
  <c r="DQ25" i="25"/>
  <c r="BL25" i="25"/>
  <c r="DP25" i="25"/>
  <c r="BK25" i="25"/>
  <c r="DO25" i="25"/>
  <c r="BJ25" i="25"/>
  <c r="DN25" i="25"/>
  <c r="BI25" i="25"/>
  <c r="DM25" i="25"/>
  <c r="BH25" i="25"/>
  <c r="DL25" i="25"/>
  <c r="BG25" i="25"/>
  <c r="DK25" i="25"/>
  <c r="DJ25" i="25"/>
  <c r="DI25" i="25"/>
  <c r="DH25" i="25"/>
  <c r="DG25" i="25"/>
  <c r="DF25" i="25"/>
  <c r="DE25" i="25"/>
  <c r="CK24" i="25"/>
  <c r="EO24" i="25"/>
  <c r="CJ24" i="25"/>
  <c r="EN24" i="25"/>
  <c r="CI24" i="25"/>
  <c r="EM24" i="25"/>
  <c r="CH24" i="25"/>
  <c r="EL24" i="25"/>
  <c r="CG24" i="25"/>
  <c r="EK24" i="25"/>
  <c r="CF24" i="25"/>
  <c r="EJ24" i="25"/>
  <c r="CE24" i="25"/>
  <c r="EI24" i="25"/>
  <c r="CD24" i="25"/>
  <c r="EH24" i="25"/>
  <c r="CC24" i="25"/>
  <c r="EG24" i="25"/>
  <c r="CB24" i="25"/>
  <c r="EF24" i="25"/>
  <c r="CA24" i="25"/>
  <c r="EE24" i="25"/>
  <c r="BZ24" i="25"/>
  <c r="ED24" i="25"/>
  <c r="BY24" i="25"/>
  <c r="EC24" i="25"/>
  <c r="BX24" i="25"/>
  <c r="EB24" i="25"/>
  <c r="BW24" i="25"/>
  <c r="EA24" i="25"/>
  <c r="BV24" i="25"/>
  <c r="DZ24" i="25"/>
  <c r="BU24" i="25"/>
  <c r="DY24" i="25"/>
  <c r="BT24" i="25"/>
  <c r="DX24" i="25"/>
  <c r="BS24" i="25"/>
  <c r="DW24" i="25"/>
  <c r="BR24" i="25"/>
  <c r="DV24" i="25"/>
  <c r="BQ24" i="25"/>
  <c r="DU24" i="25"/>
  <c r="BP24" i="25"/>
  <c r="DT24" i="25"/>
  <c r="BO24" i="25"/>
  <c r="DS24" i="25"/>
  <c r="BN24" i="25"/>
  <c r="DR24" i="25"/>
  <c r="BM24" i="25"/>
  <c r="DQ24" i="25"/>
  <c r="BL24" i="25"/>
  <c r="DP24" i="25"/>
  <c r="BK24" i="25"/>
  <c r="DO24" i="25"/>
  <c r="BJ24" i="25"/>
  <c r="DN24" i="25"/>
  <c r="BI24" i="25"/>
  <c r="DM24" i="25"/>
  <c r="BH24" i="25"/>
  <c r="DL24" i="25"/>
  <c r="BG24" i="25"/>
  <c r="DK24" i="25"/>
  <c r="DJ24" i="25"/>
  <c r="DI24" i="25"/>
  <c r="DH24" i="25"/>
  <c r="DG24" i="25"/>
  <c r="DF24" i="25"/>
  <c r="DE24" i="25"/>
  <c r="CK23" i="25"/>
  <c r="EO23" i="25"/>
  <c r="CJ23" i="25"/>
  <c r="EN23" i="25"/>
  <c r="CI23" i="25"/>
  <c r="EM23" i="25"/>
  <c r="CH23" i="25"/>
  <c r="EL23" i="25"/>
  <c r="CG23" i="25"/>
  <c r="EK23" i="25"/>
  <c r="CF23" i="25"/>
  <c r="EJ23" i="25"/>
  <c r="CE23" i="25"/>
  <c r="EI23" i="25"/>
  <c r="CD23" i="25"/>
  <c r="EH23" i="25"/>
  <c r="CC23" i="25"/>
  <c r="EG23" i="25"/>
  <c r="CB23" i="25"/>
  <c r="EF23" i="25"/>
  <c r="CA23" i="25"/>
  <c r="EE23" i="25"/>
  <c r="BZ23" i="25"/>
  <c r="ED23" i="25"/>
  <c r="BY23" i="25"/>
  <c r="EC23" i="25"/>
  <c r="BX23" i="25"/>
  <c r="EB23" i="25"/>
  <c r="BW23" i="25"/>
  <c r="EA23" i="25"/>
  <c r="BV23" i="25"/>
  <c r="DZ23" i="25"/>
  <c r="BU23" i="25"/>
  <c r="DY23" i="25"/>
  <c r="BT23" i="25"/>
  <c r="DX23" i="25"/>
  <c r="BS23" i="25"/>
  <c r="DW23" i="25"/>
  <c r="BR23" i="25"/>
  <c r="DV23" i="25"/>
  <c r="BQ23" i="25"/>
  <c r="DU23" i="25"/>
  <c r="BP23" i="25"/>
  <c r="DT23" i="25"/>
  <c r="BO23" i="25"/>
  <c r="DS23" i="25"/>
  <c r="BN23" i="25"/>
  <c r="DR23" i="25"/>
  <c r="BM23" i="25"/>
  <c r="DQ23" i="25"/>
  <c r="BL23" i="25"/>
  <c r="DP23" i="25"/>
  <c r="BK23" i="25"/>
  <c r="DO23" i="25"/>
  <c r="BJ23" i="25"/>
  <c r="DN23" i="25"/>
  <c r="BI23" i="25"/>
  <c r="DM23" i="25"/>
  <c r="BH23" i="25"/>
  <c r="DL23" i="25"/>
  <c r="BG23" i="25"/>
  <c r="DK23" i="25"/>
  <c r="DJ23" i="25"/>
  <c r="DI23" i="25"/>
  <c r="DH23" i="25"/>
  <c r="DG23" i="25"/>
  <c r="DF23" i="25"/>
  <c r="DE23" i="25"/>
  <c r="CK22" i="25"/>
  <c r="EO22" i="25"/>
  <c r="CJ22" i="25"/>
  <c r="EN22" i="25"/>
  <c r="CI22" i="25"/>
  <c r="EM22" i="25"/>
  <c r="CH22" i="25"/>
  <c r="EL22" i="25"/>
  <c r="CG22" i="25"/>
  <c r="EK22" i="25"/>
  <c r="CF22" i="25"/>
  <c r="EJ22" i="25"/>
  <c r="CE22" i="25"/>
  <c r="EI22" i="25"/>
  <c r="CD22" i="25"/>
  <c r="EH22" i="25"/>
  <c r="CC22" i="25"/>
  <c r="EG22" i="25"/>
  <c r="CB22" i="25"/>
  <c r="EF22" i="25"/>
  <c r="CA22" i="25"/>
  <c r="EE22" i="25"/>
  <c r="BZ22" i="25"/>
  <c r="ED22" i="25"/>
  <c r="BY22" i="25"/>
  <c r="EC22" i="25"/>
  <c r="BX22" i="25"/>
  <c r="EB22" i="25"/>
  <c r="BW22" i="25"/>
  <c r="EA22" i="25"/>
  <c r="BV22" i="25"/>
  <c r="DZ22" i="25"/>
  <c r="BU22" i="25"/>
  <c r="DY22" i="25"/>
  <c r="BT22" i="25"/>
  <c r="DX22" i="25"/>
  <c r="BS22" i="25"/>
  <c r="DW22" i="25"/>
  <c r="BR22" i="25"/>
  <c r="DV22" i="25"/>
  <c r="BQ22" i="25"/>
  <c r="DU22" i="25"/>
  <c r="BP22" i="25"/>
  <c r="DT22" i="25"/>
  <c r="BO22" i="25"/>
  <c r="DS22" i="25"/>
  <c r="BN22" i="25"/>
  <c r="DR22" i="25"/>
  <c r="BM22" i="25"/>
  <c r="DQ22" i="25"/>
  <c r="BL22" i="25"/>
  <c r="DP22" i="25"/>
  <c r="BK22" i="25"/>
  <c r="DO22" i="25"/>
  <c r="BJ22" i="25"/>
  <c r="DN22" i="25"/>
  <c r="BI22" i="25"/>
  <c r="DM22" i="25"/>
  <c r="BH22" i="25"/>
  <c r="DL22" i="25"/>
  <c r="BG22" i="25"/>
  <c r="DK22" i="25"/>
  <c r="DJ22" i="25"/>
  <c r="DI22" i="25"/>
  <c r="DH22" i="25"/>
  <c r="DG22" i="25"/>
  <c r="DF22" i="25"/>
  <c r="DE22" i="25"/>
  <c r="CK21" i="25"/>
  <c r="EO21" i="25"/>
  <c r="CJ21" i="25"/>
  <c r="EN21" i="25"/>
  <c r="CI21" i="25"/>
  <c r="EM21" i="25"/>
  <c r="CH21" i="25"/>
  <c r="EL21" i="25"/>
  <c r="CG21" i="25"/>
  <c r="EK21" i="25"/>
  <c r="CF21" i="25"/>
  <c r="EJ21" i="25"/>
  <c r="CE21" i="25"/>
  <c r="EI21" i="25"/>
  <c r="CD21" i="25"/>
  <c r="EH21" i="25"/>
  <c r="CC21" i="25"/>
  <c r="EG21" i="25"/>
  <c r="CB21" i="25"/>
  <c r="EF21" i="25"/>
  <c r="CA21" i="25"/>
  <c r="EE21" i="25"/>
  <c r="BZ21" i="25"/>
  <c r="ED21" i="25"/>
  <c r="BY21" i="25"/>
  <c r="EC21" i="25"/>
  <c r="BX21" i="25"/>
  <c r="EB21" i="25"/>
  <c r="BW21" i="25"/>
  <c r="EA21" i="25"/>
  <c r="BV21" i="25"/>
  <c r="DZ21" i="25"/>
  <c r="BU21" i="25"/>
  <c r="DY21" i="25"/>
  <c r="BT21" i="25"/>
  <c r="DX21" i="25"/>
  <c r="BS21" i="25"/>
  <c r="DW21" i="25"/>
  <c r="BR21" i="25"/>
  <c r="DV21" i="25"/>
  <c r="BQ21" i="25"/>
  <c r="DU21" i="25"/>
  <c r="BP21" i="25"/>
  <c r="DT21" i="25"/>
  <c r="BO21" i="25"/>
  <c r="DS21" i="25"/>
  <c r="BN21" i="25"/>
  <c r="DR21" i="25"/>
  <c r="BM21" i="25"/>
  <c r="DQ21" i="25"/>
  <c r="BL21" i="25"/>
  <c r="DP21" i="25"/>
  <c r="BK21" i="25"/>
  <c r="DO21" i="25"/>
  <c r="BJ21" i="25"/>
  <c r="DN21" i="25"/>
  <c r="BI21" i="25"/>
  <c r="DM21" i="25"/>
  <c r="BH21" i="25"/>
  <c r="DL21" i="25"/>
  <c r="BG21" i="25"/>
  <c r="DK21" i="25"/>
  <c r="DJ21" i="25"/>
  <c r="DI21" i="25"/>
  <c r="DH21" i="25"/>
  <c r="DG21" i="25"/>
  <c r="DF21" i="25"/>
  <c r="DE21" i="25"/>
  <c r="CK20" i="25"/>
  <c r="EO20" i="25"/>
  <c r="CJ20" i="25"/>
  <c r="EN20" i="25"/>
  <c r="CI20" i="25"/>
  <c r="EM20" i="25"/>
  <c r="CH20" i="25"/>
  <c r="EL20" i="25"/>
  <c r="CG20" i="25"/>
  <c r="EK20" i="25"/>
  <c r="CF20" i="25"/>
  <c r="EJ20" i="25"/>
  <c r="CE20" i="25"/>
  <c r="EI20" i="25"/>
  <c r="CD20" i="25"/>
  <c r="EH20" i="25"/>
  <c r="CC20" i="25"/>
  <c r="EG20" i="25"/>
  <c r="CB20" i="25"/>
  <c r="EF20" i="25"/>
  <c r="CA20" i="25"/>
  <c r="EE20" i="25"/>
  <c r="BZ20" i="25"/>
  <c r="ED20" i="25"/>
  <c r="BY20" i="25"/>
  <c r="EC20" i="25"/>
  <c r="BX20" i="25"/>
  <c r="EB20" i="25"/>
  <c r="BW20" i="25"/>
  <c r="EA20" i="25"/>
  <c r="BV20" i="25"/>
  <c r="DZ20" i="25"/>
  <c r="BU20" i="25"/>
  <c r="DY20" i="25"/>
  <c r="BT20" i="25"/>
  <c r="DX20" i="25"/>
  <c r="BS20" i="25"/>
  <c r="DW20" i="25"/>
  <c r="BR20" i="25"/>
  <c r="DV20" i="25"/>
  <c r="BQ20" i="25"/>
  <c r="DU20" i="25"/>
  <c r="BP20" i="25"/>
  <c r="DT20" i="25"/>
  <c r="BO20" i="25"/>
  <c r="DS20" i="25"/>
  <c r="BN20" i="25"/>
  <c r="DR20" i="25"/>
  <c r="BM20" i="25"/>
  <c r="DQ20" i="25"/>
  <c r="BL20" i="25"/>
  <c r="DP20" i="25"/>
  <c r="BK20" i="25"/>
  <c r="DO20" i="25"/>
  <c r="BJ20" i="25"/>
  <c r="DN20" i="25"/>
  <c r="BI20" i="25"/>
  <c r="DM20" i="25"/>
  <c r="BH20" i="25"/>
  <c r="DL20" i="25"/>
  <c r="BG20" i="25"/>
  <c r="DK20" i="25"/>
  <c r="DJ20" i="25"/>
  <c r="DI20" i="25"/>
  <c r="DH20" i="25"/>
  <c r="DG20" i="25"/>
  <c r="DF20" i="25"/>
  <c r="DE20" i="25"/>
  <c r="CK19" i="25"/>
  <c r="EO19" i="25"/>
  <c r="CJ19" i="25"/>
  <c r="EN19" i="25"/>
  <c r="CI19" i="25"/>
  <c r="EM19" i="25"/>
  <c r="CH19" i="25"/>
  <c r="EL19" i="25"/>
  <c r="CG19" i="25"/>
  <c r="EK19" i="25"/>
  <c r="CF19" i="25"/>
  <c r="EJ19" i="25"/>
  <c r="CE19" i="25"/>
  <c r="EI19" i="25"/>
  <c r="CD19" i="25"/>
  <c r="EH19" i="25"/>
  <c r="CC19" i="25"/>
  <c r="EG19" i="25"/>
  <c r="CB19" i="25"/>
  <c r="EF19" i="25"/>
  <c r="CA19" i="25"/>
  <c r="EE19" i="25"/>
  <c r="BZ19" i="25"/>
  <c r="ED19" i="25"/>
  <c r="BY19" i="25"/>
  <c r="EC19" i="25"/>
  <c r="BX19" i="25"/>
  <c r="EB19" i="25"/>
  <c r="BW19" i="25"/>
  <c r="EA19" i="25"/>
  <c r="BV19" i="25"/>
  <c r="DZ19" i="25"/>
  <c r="BU19" i="25"/>
  <c r="DY19" i="25"/>
  <c r="BT19" i="25"/>
  <c r="DX19" i="25"/>
  <c r="BS19" i="25"/>
  <c r="DW19" i="25"/>
  <c r="BR19" i="25"/>
  <c r="DV19" i="25"/>
  <c r="BQ19" i="25"/>
  <c r="DU19" i="25"/>
  <c r="BP19" i="25"/>
  <c r="DT19" i="25"/>
  <c r="BO19" i="25"/>
  <c r="DS19" i="25"/>
  <c r="BN19" i="25"/>
  <c r="DR19" i="25"/>
  <c r="BM19" i="25"/>
  <c r="DQ19" i="25"/>
  <c r="BL19" i="25"/>
  <c r="DP19" i="25"/>
  <c r="BK19" i="25"/>
  <c r="DO19" i="25"/>
  <c r="BJ19" i="25"/>
  <c r="DN19" i="25"/>
  <c r="BI19" i="25"/>
  <c r="DM19" i="25"/>
  <c r="BH19" i="25"/>
  <c r="DL19" i="25"/>
  <c r="BG19" i="25"/>
  <c r="DK19" i="25"/>
  <c r="DJ19" i="25"/>
  <c r="DI19" i="25"/>
  <c r="DH19" i="25"/>
  <c r="DG19" i="25"/>
  <c r="DF19" i="25"/>
  <c r="DE19" i="25"/>
  <c r="CK18" i="25"/>
  <c r="EO18" i="25"/>
  <c r="CJ18" i="25"/>
  <c r="EN18" i="25"/>
  <c r="CI18" i="25"/>
  <c r="EM18" i="25"/>
  <c r="CH18" i="25"/>
  <c r="EL18" i="25"/>
  <c r="CG18" i="25"/>
  <c r="EK18" i="25"/>
  <c r="CF18" i="25"/>
  <c r="EJ18" i="25"/>
  <c r="CE18" i="25"/>
  <c r="EI18" i="25"/>
  <c r="CD18" i="25"/>
  <c r="EH18" i="25"/>
  <c r="CC18" i="25"/>
  <c r="EG18" i="25"/>
  <c r="CB18" i="25"/>
  <c r="EF18" i="25"/>
  <c r="CA18" i="25"/>
  <c r="EE18" i="25"/>
  <c r="BZ18" i="25"/>
  <c r="ED18" i="25"/>
  <c r="BY18" i="25"/>
  <c r="EC18" i="25"/>
  <c r="BX18" i="25"/>
  <c r="EB18" i="25"/>
  <c r="BW18" i="25"/>
  <c r="EA18" i="25"/>
  <c r="BV18" i="25"/>
  <c r="DZ18" i="25"/>
  <c r="BU18" i="25"/>
  <c r="DY18" i="25"/>
  <c r="BT18" i="25"/>
  <c r="DX18" i="25"/>
  <c r="BS18" i="25"/>
  <c r="DW18" i="25"/>
  <c r="BR18" i="25"/>
  <c r="DV18" i="25"/>
  <c r="BQ18" i="25"/>
  <c r="DU18" i="25"/>
  <c r="BP18" i="25"/>
  <c r="DT18" i="25"/>
  <c r="BO18" i="25"/>
  <c r="DS18" i="25"/>
  <c r="BN18" i="25"/>
  <c r="DR18" i="25"/>
  <c r="BM18" i="25"/>
  <c r="DQ18" i="25"/>
  <c r="BL18" i="25"/>
  <c r="DP18" i="25"/>
  <c r="BK18" i="25"/>
  <c r="DO18" i="25"/>
  <c r="BJ18" i="25"/>
  <c r="DN18" i="25"/>
  <c r="BI18" i="25"/>
  <c r="DM18" i="25"/>
  <c r="BH18" i="25"/>
  <c r="DL18" i="25"/>
  <c r="BG18" i="25"/>
  <c r="DK18" i="25"/>
  <c r="DJ18" i="25"/>
  <c r="DI18" i="25"/>
  <c r="DH18" i="25"/>
  <c r="DG18" i="25"/>
  <c r="DF18" i="25"/>
  <c r="DE18" i="25"/>
  <c r="CK17" i="25"/>
  <c r="EO17" i="25"/>
  <c r="CJ17" i="25"/>
  <c r="EN17" i="25"/>
  <c r="CI17" i="25"/>
  <c r="EM17" i="25"/>
  <c r="CH17" i="25"/>
  <c r="EL17" i="25"/>
  <c r="CG17" i="25"/>
  <c r="EK17" i="25"/>
  <c r="CF17" i="25"/>
  <c r="EJ17" i="25"/>
  <c r="CE17" i="25"/>
  <c r="EI17" i="25"/>
  <c r="CD17" i="25"/>
  <c r="EH17" i="25"/>
  <c r="CC17" i="25"/>
  <c r="EG17" i="25"/>
  <c r="CB17" i="25"/>
  <c r="EF17" i="25"/>
  <c r="CA17" i="25"/>
  <c r="EE17" i="25"/>
  <c r="BZ17" i="25"/>
  <c r="ED17" i="25"/>
  <c r="BY17" i="25"/>
  <c r="EC17" i="25"/>
  <c r="BX17" i="25"/>
  <c r="EB17" i="25"/>
  <c r="BW17" i="25"/>
  <c r="EA17" i="25"/>
  <c r="BV17" i="25"/>
  <c r="DZ17" i="25"/>
  <c r="BU17" i="25"/>
  <c r="DY17" i="25"/>
  <c r="BT17" i="25"/>
  <c r="DX17" i="25"/>
  <c r="BS17" i="25"/>
  <c r="DW17" i="25"/>
  <c r="BR17" i="25"/>
  <c r="DV17" i="25"/>
  <c r="BQ17" i="25"/>
  <c r="DU17" i="25"/>
  <c r="BP17" i="25"/>
  <c r="DT17" i="25"/>
  <c r="BO17" i="25"/>
  <c r="DS17" i="25"/>
  <c r="BN17" i="25"/>
  <c r="DR17" i="25"/>
  <c r="BM17" i="25"/>
  <c r="DQ17" i="25"/>
  <c r="BL17" i="25"/>
  <c r="DP17" i="25"/>
  <c r="BK17" i="25"/>
  <c r="DO17" i="25"/>
  <c r="BJ17" i="25"/>
  <c r="DN17" i="25"/>
  <c r="BI17" i="25"/>
  <c r="DM17" i="25"/>
  <c r="BH17" i="25"/>
  <c r="DL17" i="25"/>
  <c r="BG17" i="25"/>
  <c r="DK17" i="25"/>
  <c r="DJ17" i="25"/>
  <c r="DI17" i="25"/>
  <c r="DH17" i="25"/>
  <c r="DG17" i="25"/>
  <c r="DF17" i="25"/>
  <c r="DE17" i="25"/>
  <c r="CK16" i="25"/>
  <c r="EO16" i="25"/>
  <c r="CJ16" i="25"/>
  <c r="EN16" i="25"/>
  <c r="CI16" i="25"/>
  <c r="EM16" i="25"/>
  <c r="CH16" i="25"/>
  <c r="EL16" i="25"/>
  <c r="CG16" i="25"/>
  <c r="EK16" i="25"/>
  <c r="CF16" i="25"/>
  <c r="EJ16" i="25"/>
  <c r="CE16" i="25"/>
  <c r="EI16" i="25"/>
  <c r="CD16" i="25"/>
  <c r="EH16" i="25"/>
  <c r="CC16" i="25"/>
  <c r="EG16" i="25"/>
  <c r="CB16" i="25"/>
  <c r="EF16" i="25"/>
  <c r="CA16" i="25"/>
  <c r="EE16" i="25"/>
  <c r="BZ16" i="25"/>
  <c r="ED16" i="25"/>
  <c r="BY16" i="25"/>
  <c r="EC16" i="25"/>
  <c r="BX16" i="25"/>
  <c r="EB16" i="25"/>
  <c r="BW16" i="25"/>
  <c r="EA16" i="25"/>
  <c r="BV16" i="25"/>
  <c r="DZ16" i="25"/>
  <c r="BU16" i="25"/>
  <c r="DY16" i="25"/>
  <c r="BT16" i="25"/>
  <c r="DX16" i="25"/>
  <c r="BS16" i="25"/>
  <c r="DW16" i="25"/>
  <c r="BR16" i="25"/>
  <c r="DV16" i="25"/>
  <c r="BQ16" i="25"/>
  <c r="DU16" i="25"/>
  <c r="BP16" i="25"/>
  <c r="DT16" i="25"/>
  <c r="BO16" i="25"/>
  <c r="DS16" i="25"/>
  <c r="BN16" i="25"/>
  <c r="DR16" i="25"/>
  <c r="BM16" i="25"/>
  <c r="DQ16" i="25"/>
  <c r="BL16" i="25"/>
  <c r="DP16" i="25"/>
  <c r="BK16" i="25"/>
  <c r="DO16" i="25"/>
  <c r="BJ16" i="25"/>
  <c r="DN16" i="25"/>
  <c r="BI16" i="25"/>
  <c r="DM16" i="25"/>
  <c r="BH16" i="25"/>
  <c r="DL16" i="25"/>
  <c r="BG16" i="25"/>
  <c r="DK16" i="25"/>
  <c r="DJ16" i="25"/>
  <c r="DI16" i="25"/>
  <c r="DH16" i="25"/>
  <c r="DG16" i="25"/>
  <c r="DF16" i="25"/>
  <c r="DE16" i="25"/>
  <c r="CK15" i="25"/>
  <c r="EO15" i="25"/>
  <c r="CJ15" i="25"/>
  <c r="EN15" i="25"/>
  <c r="CI15" i="25"/>
  <c r="EM15" i="25"/>
  <c r="CH15" i="25"/>
  <c r="EL15" i="25"/>
  <c r="CG15" i="25"/>
  <c r="EK15" i="25"/>
  <c r="CF15" i="25"/>
  <c r="EJ15" i="25"/>
  <c r="CE15" i="25"/>
  <c r="EI15" i="25"/>
  <c r="CD15" i="25"/>
  <c r="EH15" i="25"/>
  <c r="CC15" i="25"/>
  <c r="EG15" i="25"/>
  <c r="CB15" i="25"/>
  <c r="EF15" i="25"/>
  <c r="CA15" i="25"/>
  <c r="EE15" i="25"/>
  <c r="BZ15" i="25"/>
  <c r="ED15" i="25"/>
  <c r="BY15" i="25"/>
  <c r="EC15" i="25"/>
  <c r="BX15" i="25"/>
  <c r="EB15" i="25"/>
  <c r="BW15" i="25"/>
  <c r="EA15" i="25"/>
  <c r="BV15" i="25"/>
  <c r="DZ15" i="25"/>
  <c r="BU15" i="25"/>
  <c r="DY15" i="25"/>
  <c r="BT15" i="25"/>
  <c r="DX15" i="25"/>
  <c r="BS15" i="25"/>
  <c r="DW15" i="25"/>
  <c r="BR15" i="25"/>
  <c r="DV15" i="25"/>
  <c r="BQ15" i="25"/>
  <c r="DU15" i="25"/>
  <c r="BP15" i="25"/>
  <c r="DT15" i="25"/>
  <c r="BO15" i="25"/>
  <c r="DS15" i="25"/>
  <c r="BN15" i="25"/>
  <c r="DR15" i="25"/>
  <c r="BM15" i="25"/>
  <c r="DQ15" i="25"/>
  <c r="BL15" i="25"/>
  <c r="DP15" i="25"/>
  <c r="BK15" i="25"/>
  <c r="DO15" i="25"/>
  <c r="BJ15" i="25"/>
  <c r="DN15" i="25"/>
  <c r="BI15" i="25"/>
  <c r="DM15" i="25"/>
  <c r="BH15" i="25"/>
  <c r="DL15" i="25"/>
  <c r="BG15" i="25"/>
  <c r="DK15" i="25"/>
  <c r="DJ15" i="25"/>
  <c r="DI15" i="25"/>
  <c r="DH15" i="25"/>
  <c r="DG15" i="25"/>
  <c r="DF15" i="25"/>
  <c r="DE15" i="25"/>
  <c r="CK14" i="25"/>
  <c r="EO14" i="25"/>
  <c r="CJ14" i="25"/>
  <c r="EN14" i="25"/>
  <c r="CI14" i="25"/>
  <c r="EM14" i="25"/>
  <c r="CH14" i="25"/>
  <c r="EL14" i="25"/>
  <c r="CG14" i="25"/>
  <c r="EK14" i="25"/>
  <c r="CF14" i="25"/>
  <c r="EJ14" i="25"/>
  <c r="CE14" i="25"/>
  <c r="EI14" i="25"/>
  <c r="CD14" i="25"/>
  <c r="EH14" i="25"/>
  <c r="CC14" i="25"/>
  <c r="EG14" i="25"/>
  <c r="CB14" i="25"/>
  <c r="EF14" i="25"/>
  <c r="CA14" i="25"/>
  <c r="EE14" i="25"/>
  <c r="BZ14" i="25"/>
  <c r="ED14" i="25"/>
  <c r="BY14" i="25"/>
  <c r="EC14" i="25"/>
  <c r="BX14" i="25"/>
  <c r="EB14" i="25"/>
  <c r="BW14" i="25"/>
  <c r="EA14" i="25"/>
  <c r="BV14" i="25"/>
  <c r="DZ14" i="25"/>
  <c r="BU14" i="25"/>
  <c r="DY14" i="25"/>
  <c r="BT14" i="25"/>
  <c r="DX14" i="25"/>
  <c r="BS14" i="25"/>
  <c r="DW14" i="25"/>
  <c r="BR14" i="25"/>
  <c r="DV14" i="25"/>
  <c r="BQ14" i="25"/>
  <c r="DU14" i="25"/>
  <c r="BP14" i="25"/>
  <c r="DT14" i="25"/>
  <c r="BO14" i="25"/>
  <c r="DS14" i="25"/>
  <c r="BN14" i="25"/>
  <c r="DR14" i="25"/>
  <c r="BM14" i="25"/>
  <c r="DQ14" i="25"/>
  <c r="BL14" i="25"/>
  <c r="DP14" i="25"/>
  <c r="BK14" i="25"/>
  <c r="DO14" i="25"/>
  <c r="BJ14" i="25"/>
  <c r="DN14" i="25"/>
  <c r="BI14" i="25"/>
  <c r="DM14" i="25"/>
  <c r="BH14" i="25"/>
  <c r="DL14" i="25"/>
  <c r="BG14" i="25"/>
  <c r="DK14" i="25"/>
  <c r="DJ14" i="25"/>
  <c r="DI14" i="25"/>
  <c r="DH14" i="25"/>
  <c r="DG14" i="25"/>
  <c r="DF14" i="25"/>
  <c r="DE14" i="25"/>
  <c r="CK13" i="25"/>
  <c r="EO13" i="25"/>
  <c r="CJ13" i="25"/>
  <c r="EN13" i="25"/>
  <c r="CI13" i="25"/>
  <c r="EM13" i="25"/>
  <c r="CH13" i="25"/>
  <c r="EL13" i="25"/>
  <c r="CG13" i="25"/>
  <c r="EK13" i="25"/>
  <c r="CF13" i="25"/>
  <c r="EJ13" i="25"/>
  <c r="CE13" i="25"/>
  <c r="EI13" i="25"/>
  <c r="CD13" i="25"/>
  <c r="EH13" i="25"/>
  <c r="CC13" i="25"/>
  <c r="EG13" i="25"/>
  <c r="CB13" i="25"/>
  <c r="EF13" i="25"/>
  <c r="CA13" i="25"/>
  <c r="EE13" i="25"/>
  <c r="BZ13" i="25"/>
  <c r="ED13" i="25"/>
  <c r="BY13" i="25"/>
  <c r="EC13" i="25"/>
  <c r="BX13" i="25"/>
  <c r="EB13" i="25"/>
  <c r="BW13" i="25"/>
  <c r="EA13" i="25"/>
  <c r="BV13" i="25"/>
  <c r="DZ13" i="25"/>
  <c r="BU13" i="25"/>
  <c r="DY13" i="25"/>
  <c r="BT13" i="25"/>
  <c r="DX13" i="25"/>
  <c r="BS13" i="25"/>
  <c r="DW13" i="25"/>
  <c r="BR13" i="25"/>
  <c r="DV13" i="25"/>
  <c r="BQ13" i="25"/>
  <c r="DU13" i="25"/>
  <c r="BP13" i="25"/>
  <c r="DT13" i="25"/>
  <c r="BO13" i="25"/>
  <c r="DS13" i="25"/>
  <c r="BN13" i="25"/>
  <c r="DR13" i="25"/>
  <c r="BM13" i="25"/>
  <c r="DQ13" i="25"/>
  <c r="BL13" i="25"/>
  <c r="DP13" i="25"/>
  <c r="BK13" i="25"/>
  <c r="DO13" i="25"/>
  <c r="BJ13" i="25"/>
  <c r="DN13" i="25"/>
  <c r="BI13" i="25"/>
  <c r="DM13" i="25"/>
  <c r="BH13" i="25"/>
  <c r="DL13" i="25"/>
  <c r="BG13" i="25"/>
  <c r="DK13" i="25"/>
  <c r="DJ13" i="25"/>
  <c r="DI13" i="25"/>
  <c r="DH13" i="25"/>
  <c r="DG13" i="25"/>
  <c r="DF13" i="25"/>
  <c r="DE13" i="25"/>
  <c r="CK12" i="25"/>
  <c r="EO12" i="25"/>
  <c r="CJ12" i="25"/>
  <c r="EN12" i="25"/>
  <c r="CI12" i="25"/>
  <c r="EM12" i="25"/>
  <c r="CH12" i="25"/>
  <c r="EL12" i="25"/>
  <c r="CG12" i="25"/>
  <c r="EK12" i="25"/>
  <c r="CF12" i="25"/>
  <c r="EJ12" i="25"/>
  <c r="CE12" i="25"/>
  <c r="EI12" i="25"/>
  <c r="CD12" i="25"/>
  <c r="EH12" i="25"/>
  <c r="CC12" i="25"/>
  <c r="EG12" i="25"/>
  <c r="CB12" i="25"/>
  <c r="EF12" i="25"/>
  <c r="CA12" i="25"/>
  <c r="EE12" i="25"/>
  <c r="BZ12" i="25"/>
  <c r="ED12" i="25"/>
  <c r="BY12" i="25"/>
  <c r="EC12" i="25"/>
  <c r="BX12" i="25"/>
  <c r="EB12" i="25"/>
  <c r="BW12" i="25"/>
  <c r="EA12" i="25"/>
  <c r="BV12" i="25"/>
  <c r="DZ12" i="25"/>
  <c r="BU12" i="25"/>
  <c r="DY12" i="25"/>
  <c r="BT12" i="25"/>
  <c r="DX12" i="25"/>
  <c r="BS12" i="25"/>
  <c r="DW12" i="25"/>
  <c r="BR12" i="25"/>
  <c r="DV12" i="25"/>
  <c r="BQ12" i="25"/>
  <c r="DU12" i="25"/>
  <c r="BP12" i="25"/>
  <c r="DT12" i="25"/>
  <c r="BO12" i="25"/>
  <c r="DS12" i="25"/>
  <c r="BN12" i="25"/>
  <c r="DR12" i="25"/>
  <c r="BM12" i="25"/>
  <c r="DQ12" i="25"/>
  <c r="BL12" i="25"/>
  <c r="DP12" i="25"/>
  <c r="BK12" i="25"/>
  <c r="DO12" i="25"/>
  <c r="BJ12" i="25"/>
  <c r="DN12" i="25"/>
  <c r="BI12" i="25"/>
  <c r="DM12" i="25"/>
  <c r="BH12" i="25"/>
  <c r="DL12" i="25"/>
  <c r="BG12" i="25"/>
  <c r="DK12" i="25"/>
  <c r="DJ12" i="25"/>
  <c r="DI12" i="25"/>
  <c r="DH12" i="25"/>
  <c r="DG12" i="25"/>
  <c r="DF12" i="25"/>
  <c r="DE12" i="25"/>
  <c r="CK11" i="25"/>
  <c r="EO11" i="25"/>
  <c r="CJ11" i="25"/>
  <c r="EN11" i="25"/>
  <c r="CI11" i="25"/>
  <c r="EM11" i="25"/>
  <c r="CH11" i="25"/>
  <c r="EL11" i="25"/>
  <c r="CG11" i="25"/>
  <c r="EK11" i="25"/>
  <c r="CF11" i="25"/>
  <c r="EJ11" i="25"/>
  <c r="CE11" i="25"/>
  <c r="EI11" i="25"/>
  <c r="CD11" i="25"/>
  <c r="EH11" i="25"/>
  <c r="CC11" i="25"/>
  <c r="EG11" i="25"/>
  <c r="CB11" i="25"/>
  <c r="EF11" i="25"/>
  <c r="CA11" i="25"/>
  <c r="EE11" i="25"/>
  <c r="BZ11" i="25"/>
  <c r="ED11" i="25"/>
  <c r="BY11" i="25"/>
  <c r="EC11" i="25"/>
  <c r="BX11" i="25"/>
  <c r="EB11" i="25"/>
  <c r="BW11" i="25"/>
  <c r="EA11" i="25"/>
  <c r="BV11" i="25"/>
  <c r="DZ11" i="25"/>
  <c r="BU11" i="25"/>
  <c r="DY11" i="25"/>
  <c r="BT11" i="25"/>
  <c r="DX11" i="25"/>
  <c r="BS11" i="25"/>
  <c r="DW11" i="25"/>
  <c r="BR11" i="25"/>
  <c r="DV11" i="25"/>
  <c r="BQ11" i="25"/>
  <c r="DU11" i="25"/>
  <c r="BP11" i="25"/>
  <c r="DT11" i="25"/>
  <c r="BO11" i="25"/>
  <c r="DS11" i="25"/>
  <c r="BN11" i="25"/>
  <c r="DR11" i="25"/>
  <c r="BM11" i="25"/>
  <c r="DQ11" i="25"/>
  <c r="BL11" i="25"/>
  <c r="DP11" i="25"/>
  <c r="BK11" i="25"/>
  <c r="DO11" i="25"/>
  <c r="BJ11" i="25"/>
  <c r="DN11" i="25"/>
  <c r="BI11" i="25"/>
  <c r="DM11" i="25"/>
  <c r="BH11" i="25"/>
  <c r="DL11" i="25"/>
  <c r="BG11" i="25"/>
  <c r="DK11" i="25"/>
  <c r="DJ11" i="25"/>
  <c r="DI11" i="25"/>
  <c r="DH11" i="25"/>
  <c r="DG11" i="25"/>
  <c r="DF11" i="25"/>
  <c r="DE11" i="25"/>
  <c r="CK10" i="25"/>
  <c r="EO10" i="25"/>
  <c r="CJ10" i="25"/>
  <c r="EN10" i="25"/>
  <c r="CI10" i="25"/>
  <c r="EM10" i="25"/>
  <c r="CH10" i="25"/>
  <c r="EL10" i="25"/>
  <c r="CG10" i="25"/>
  <c r="EK10" i="25"/>
  <c r="CF10" i="25"/>
  <c r="EJ10" i="25"/>
  <c r="CE10" i="25"/>
  <c r="EI10" i="25"/>
  <c r="CD10" i="25"/>
  <c r="EH10" i="25"/>
  <c r="CC10" i="25"/>
  <c r="EG10" i="25"/>
  <c r="CB10" i="25"/>
  <c r="EF10" i="25"/>
  <c r="CA10" i="25"/>
  <c r="EE10" i="25"/>
  <c r="BZ10" i="25"/>
  <c r="ED10" i="25"/>
  <c r="BY10" i="25"/>
  <c r="EC10" i="25"/>
  <c r="BX10" i="25"/>
  <c r="EB10" i="25"/>
  <c r="BW10" i="25"/>
  <c r="EA10" i="25"/>
  <c r="BV10" i="25"/>
  <c r="DZ10" i="25"/>
  <c r="BU10" i="25"/>
  <c r="DY10" i="25"/>
  <c r="BT10" i="25"/>
  <c r="DX10" i="25"/>
  <c r="BS10" i="25"/>
  <c r="DW10" i="25"/>
  <c r="BR10" i="25"/>
  <c r="DV10" i="25"/>
  <c r="BQ10" i="25"/>
  <c r="DU10" i="25"/>
  <c r="BP10" i="25"/>
  <c r="DT10" i="25"/>
  <c r="BO10" i="25"/>
  <c r="DS10" i="25"/>
  <c r="BN10" i="25"/>
  <c r="DR10" i="25"/>
  <c r="BM10" i="25"/>
  <c r="DQ10" i="25"/>
  <c r="BL10" i="25"/>
  <c r="DP10" i="25"/>
  <c r="BK10" i="25"/>
  <c r="DO10" i="25"/>
  <c r="BJ10" i="25"/>
  <c r="DN10" i="25"/>
  <c r="BI10" i="25"/>
  <c r="DM10" i="25"/>
  <c r="BH10" i="25"/>
  <c r="DL10" i="25"/>
  <c r="BG10" i="25"/>
  <c r="DK10" i="25"/>
  <c r="DJ10" i="25"/>
  <c r="DI10" i="25"/>
  <c r="DH10" i="25"/>
  <c r="DG10" i="25"/>
  <c r="DF10" i="25"/>
  <c r="DE10" i="25"/>
  <c r="CK9" i="25"/>
  <c r="EO9" i="25"/>
  <c r="CJ9" i="25"/>
  <c r="EN9" i="25"/>
  <c r="CI9" i="25"/>
  <c r="EM9" i="25"/>
  <c r="CH9" i="25"/>
  <c r="EL9" i="25"/>
  <c r="CG9" i="25"/>
  <c r="EK9" i="25"/>
  <c r="CF9" i="25"/>
  <c r="EJ9" i="25"/>
  <c r="CE9" i="25"/>
  <c r="EI9" i="25"/>
  <c r="CD9" i="25"/>
  <c r="EH9" i="25"/>
  <c r="CC9" i="25"/>
  <c r="EG9" i="25"/>
  <c r="CB9" i="25"/>
  <c r="EF9" i="25"/>
  <c r="CA9" i="25"/>
  <c r="EE9" i="25"/>
  <c r="BZ9" i="25"/>
  <c r="ED9" i="25"/>
  <c r="BY9" i="25"/>
  <c r="EC9" i="25"/>
  <c r="BX9" i="25"/>
  <c r="EB9" i="25"/>
  <c r="BW9" i="25"/>
  <c r="EA9" i="25"/>
  <c r="BV9" i="25"/>
  <c r="DZ9" i="25"/>
  <c r="BU9" i="25"/>
  <c r="DY9" i="25"/>
  <c r="BT9" i="25"/>
  <c r="DX9" i="25"/>
  <c r="BS9" i="25"/>
  <c r="DW9" i="25"/>
  <c r="BR9" i="25"/>
  <c r="DV9" i="25"/>
  <c r="BQ9" i="25"/>
  <c r="DU9" i="25"/>
  <c r="BP9" i="25"/>
  <c r="DT9" i="25"/>
  <c r="BO9" i="25"/>
  <c r="DS9" i="25"/>
  <c r="BN9" i="25"/>
  <c r="DR9" i="25"/>
  <c r="BM9" i="25"/>
  <c r="DQ9" i="25"/>
  <c r="BL9" i="25"/>
  <c r="DP9" i="25"/>
  <c r="BK9" i="25"/>
  <c r="DO9" i="25"/>
  <c r="BJ9" i="25"/>
  <c r="DN9" i="25"/>
  <c r="BI9" i="25"/>
  <c r="DM9" i="25"/>
  <c r="BH9" i="25"/>
  <c r="DL9" i="25"/>
  <c r="BG9" i="25"/>
  <c r="DK9" i="25"/>
  <c r="DJ9" i="25"/>
  <c r="DI9" i="25"/>
  <c r="DH9" i="25"/>
  <c r="DG9" i="25"/>
  <c r="DF9" i="25"/>
  <c r="DE9" i="25"/>
  <c r="CK8" i="25"/>
  <c r="EO8" i="25"/>
  <c r="CJ8" i="25"/>
  <c r="EN8" i="25"/>
  <c r="CI8" i="25"/>
  <c r="EM8" i="25"/>
  <c r="CH8" i="25"/>
  <c r="EL8" i="25"/>
  <c r="CG8" i="25"/>
  <c r="EK8" i="25"/>
  <c r="CF8" i="25"/>
  <c r="EJ8" i="25"/>
  <c r="CE8" i="25"/>
  <c r="EI8" i="25"/>
  <c r="CD8" i="25"/>
  <c r="EH8" i="25"/>
  <c r="CC8" i="25"/>
  <c r="EG8" i="25"/>
  <c r="CB8" i="25"/>
  <c r="EF8" i="25"/>
  <c r="CA8" i="25"/>
  <c r="EE8" i="25"/>
  <c r="BZ8" i="25"/>
  <c r="ED8" i="25"/>
  <c r="BY8" i="25"/>
  <c r="EC8" i="25"/>
  <c r="BX8" i="25"/>
  <c r="EB8" i="25"/>
  <c r="BW8" i="25"/>
  <c r="EA8" i="25"/>
  <c r="BV8" i="25"/>
  <c r="DZ8" i="25"/>
  <c r="BU8" i="25"/>
  <c r="DY8" i="25"/>
  <c r="BT8" i="25"/>
  <c r="DX8" i="25"/>
  <c r="BS8" i="25"/>
  <c r="DW8" i="25"/>
  <c r="BR8" i="25"/>
  <c r="DV8" i="25"/>
  <c r="BQ8" i="25"/>
  <c r="DU8" i="25"/>
  <c r="BP8" i="25"/>
  <c r="DT8" i="25"/>
  <c r="BO8" i="25"/>
  <c r="DS8" i="25"/>
  <c r="BN8" i="25"/>
  <c r="DR8" i="25"/>
  <c r="BM8" i="25"/>
  <c r="DQ8" i="25"/>
  <c r="BL8" i="25"/>
  <c r="DP8" i="25"/>
  <c r="BK8" i="25"/>
  <c r="DO8" i="25"/>
  <c r="BJ8" i="25"/>
  <c r="DN8" i="25"/>
  <c r="BI8" i="25"/>
  <c r="DM8" i="25"/>
  <c r="BH8" i="25"/>
  <c r="DL8" i="25"/>
  <c r="BG8" i="25"/>
  <c r="DK8" i="25"/>
  <c r="DJ8" i="25"/>
  <c r="DI8" i="25"/>
  <c r="DH8" i="25"/>
  <c r="DG8" i="25"/>
  <c r="DF8" i="25"/>
  <c r="DE8" i="25"/>
  <c r="CG54" i="24"/>
  <c r="EI54" i="24"/>
  <c r="CF54" i="24"/>
  <c r="EH54" i="24"/>
  <c r="CE54" i="24"/>
  <c r="EG54" i="24"/>
  <c r="CD54" i="24"/>
  <c r="EF54" i="24"/>
  <c r="CC54" i="24"/>
  <c r="EE54" i="24"/>
  <c r="CB54" i="24"/>
  <c r="ED54" i="24"/>
  <c r="CA54" i="24"/>
  <c r="EC54" i="24"/>
  <c r="BZ54" i="24"/>
  <c r="EB54" i="24"/>
  <c r="BY54" i="24"/>
  <c r="EA54" i="24"/>
  <c r="BX54" i="24"/>
  <c r="DZ54" i="24"/>
  <c r="BW54" i="24"/>
  <c r="DY54" i="24"/>
  <c r="BV54" i="24"/>
  <c r="DX54" i="24"/>
  <c r="BU54" i="24"/>
  <c r="DW54" i="24"/>
  <c r="BT54" i="24"/>
  <c r="DV54" i="24"/>
  <c r="BS54" i="24"/>
  <c r="DU54" i="24"/>
  <c r="BR54" i="24"/>
  <c r="DT54" i="24"/>
  <c r="CG53" i="24"/>
  <c r="EI53" i="24"/>
  <c r="CF53" i="24"/>
  <c r="EH53" i="24"/>
  <c r="CE53" i="24"/>
  <c r="EG53" i="24"/>
  <c r="CD53" i="24"/>
  <c r="EF53" i="24"/>
  <c r="CC53" i="24"/>
  <c r="EE53" i="24"/>
  <c r="CB53" i="24"/>
  <c r="ED53" i="24"/>
  <c r="CA53" i="24"/>
  <c r="EC53" i="24"/>
  <c r="BZ53" i="24"/>
  <c r="EB53" i="24"/>
  <c r="BY53" i="24"/>
  <c r="EA53" i="24"/>
  <c r="BX53" i="24"/>
  <c r="DZ53" i="24"/>
  <c r="BW53" i="24"/>
  <c r="DY53" i="24"/>
  <c r="BV53" i="24"/>
  <c r="DX53" i="24"/>
  <c r="BU53" i="24"/>
  <c r="DW53" i="24"/>
  <c r="BT53" i="24"/>
  <c r="DV53" i="24"/>
  <c r="BS53" i="24"/>
  <c r="DU53" i="24"/>
  <c r="BR53" i="24"/>
  <c r="DT53" i="24"/>
  <c r="CG52" i="24"/>
  <c r="EI52" i="24"/>
  <c r="CF52" i="24"/>
  <c r="EH52" i="24"/>
  <c r="CE52" i="24"/>
  <c r="EG52" i="24"/>
  <c r="CD52" i="24"/>
  <c r="EF52" i="24"/>
  <c r="CC52" i="24"/>
  <c r="EE52" i="24"/>
  <c r="CB52" i="24"/>
  <c r="ED52" i="24"/>
  <c r="CA52" i="24"/>
  <c r="EC52" i="24"/>
  <c r="BZ52" i="24"/>
  <c r="EB52" i="24"/>
  <c r="BY52" i="24"/>
  <c r="EA52" i="24"/>
  <c r="BX52" i="24"/>
  <c r="DZ52" i="24"/>
  <c r="BW52" i="24"/>
  <c r="DY52" i="24"/>
  <c r="BV52" i="24"/>
  <c r="DX52" i="24"/>
  <c r="BU52" i="24"/>
  <c r="DW52" i="24"/>
  <c r="BT52" i="24"/>
  <c r="DV52" i="24"/>
  <c r="BS52" i="24"/>
  <c r="DU52" i="24"/>
  <c r="BR52" i="24"/>
  <c r="DT52" i="24"/>
  <c r="CG51" i="24"/>
  <c r="EI51" i="24"/>
  <c r="CF51" i="24"/>
  <c r="EH51" i="24"/>
  <c r="CE51" i="24"/>
  <c r="EG51" i="24"/>
  <c r="CD51" i="24"/>
  <c r="EF51" i="24"/>
  <c r="CC51" i="24"/>
  <c r="EE51" i="24"/>
  <c r="CB51" i="24"/>
  <c r="ED51" i="24"/>
  <c r="CA51" i="24"/>
  <c r="EC51" i="24"/>
  <c r="BZ51" i="24"/>
  <c r="EB51" i="24"/>
  <c r="BY51" i="24"/>
  <c r="EA51" i="24"/>
  <c r="BX51" i="24"/>
  <c r="DZ51" i="24"/>
  <c r="BW51" i="24"/>
  <c r="DY51" i="24"/>
  <c r="BV51" i="24"/>
  <c r="DX51" i="24"/>
  <c r="BU51" i="24"/>
  <c r="DW51" i="24"/>
  <c r="BT51" i="24"/>
  <c r="DV51" i="24"/>
  <c r="BS51" i="24"/>
  <c r="DU51" i="24"/>
  <c r="BR51" i="24"/>
  <c r="DT51" i="24"/>
  <c r="CG50" i="24"/>
  <c r="EI50" i="24"/>
  <c r="CF50" i="24"/>
  <c r="EH50" i="24"/>
  <c r="CE50" i="24"/>
  <c r="EG50" i="24"/>
  <c r="CD50" i="24"/>
  <c r="EF50" i="24"/>
  <c r="CC50" i="24"/>
  <c r="EE50" i="24"/>
  <c r="CB50" i="24"/>
  <c r="ED50" i="24"/>
  <c r="CA50" i="24"/>
  <c r="EC50" i="24"/>
  <c r="BZ50" i="24"/>
  <c r="EB50" i="24"/>
  <c r="BY50" i="24"/>
  <c r="EA50" i="24"/>
  <c r="BX50" i="24"/>
  <c r="DZ50" i="24"/>
  <c r="BW50" i="24"/>
  <c r="DY50" i="24"/>
  <c r="BV50" i="24"/>
  <c r="DX50" i="24"/>
  <c r="BU50" i="24"/>
  <c r="DW50" i="24"/>
  <c r="BT50" i="24"/>
  <c r="DV50" i="24"/>
  <c r="BS50" i="24"/>
  <c r="DU50" i="24"/>
  <c r="BR50" i="24"/>
  <c r="DT50" i="24"/>
  <c r="CG49" i="24"/>
  <c r="EI49" i="24"/>
  <c r="CF49" i="24"/>
  <c r="EH49" i="24"/>
  <c r="CE49" i="24"/>
  <c r="EG49" i="24"/>
  <c r="CD49" i="24"/>
  <c r="EF49" i="24"/>
  <c r="CC49" i="24"/>
  <c r="EE49" i="24"/>
  <c r="CB49" i="24"/>
  <c r="ED49" i="24"/>
  <c r="CA49" i="24"/>
  <c r="EC49" i="24"/>
  <c r="BZ49" i="24"/>
  <c r="EB49" i="24"/>
  <c r="BY49" i="24"/>
  <c r="EA49" i="24"/>
  <c r="BX49" i="24"/>
  <c r="DZ49" i="24"/>
  <c r="BW49" i="24"/>
  <c r="DY49" i="24"/>
  <c r="BV49" i="24"/>
  <c r="DX49" i="24"/>
  <c r="BU49" i="24"/>
  <c r="DW49" i="24"/>
  <c r="BT49" i="24"/>
  <c r="DV49" i="24"/>
  <c r="BS49" i="24"/>
  <c r="DU49" i="24"/>
  <c r="BR49" i="24"/>
  <c r="DT49" i="24"/>
  <c r="CG48" i="24"/>
  <c r="EI48" i="24"/>
  <c r="CF48" i="24"/>
  <c r="EH48" i="24"/>
  <c r="CE48" i="24"/>
  <c r="EG48" i="24"/>
  <c r="CD48" i="24"/>
  <c r="EF48" i="24"/>
  <c r="CC48" i="24"/>
  <c r="EE48" i="24"/>
  <c r="CB48" i="24"/>
  <c r="ED48" i="24"/>
  <c r="CA48" i="24"/>
  <c r="EC48" i="24"/>
  <c r="BZ48" i="24"/>
  <c r="EB48" i="24"/>
  <c r="BY48" i="24"/>
  <c r="EA48" i="24"/>
  <c r="BX48" i="24"/>
  <c r="DZ48" i="24"/>
  <c r="BW48" i="24"/>
  <c r="DY48" i="24"/>
  <c r="BV48" i="24"/>
  <c r="DX48" i="24"/>
  <c r="BU48" i="24"/>
  <c r="DW48" i="24"/>
  <c r="BT48" i="24"/>
  <c r="DV48" i="24"/>
  <c r="BS48" i="24"/>
  <c r="DU48" i="24"/>
  <c r="BR48" i="24"/>
  <c r="DT48" i="24"/>
  <c r="CG47" i="24"/>
  <c r="EI47" i="24"/>
  <c r="CF47" i="24"/>
  <c r="EH47" i="24"/>
  <c r="CE47" i="24"/>
  <c r="EG47" i="24"/>
  <c r="CD47" i="24"/>
  <c r="EF47" i="24"/>
  <c r="CC47" i="24"/>
  <c r="EE47" i="24"/>
  <c r="CB47" i="24"/>
  <c r="ED47" i="24"/>
  <c r="CA47" i="24"/>
  <c r="EC47" i="24"/>
  <c r="BZ47" i="24"/>
  <c r="EB47" i="24"/>
  <c r="BY47" i="24"/>
  <c r="EA47" i="24"/>
  <c r="BX47" i="24"/>
  <c r="DZ47" i="24"/>
  <c r="BW47" i="24"/>
  <c r="DY47" i="24"/>
  <c r="BV47" i="24"/>
  <c r="DX47" i="24"/>
  <c r="BU47" i="24"/>
  <c r="DW47" i="24"/>
  <c r="BT47" i="24"/>
  <c r="DV47" i="24"/>
  <c r="BS47" i="24"/>
  <c r="DU47" i="24"/>
  <c r="BR47" i="24"/>
  <c r="DT47" i="24"/>
  <c r="CG46" i="24"/>
  <c r="EI46" i="24"/>
  <c r="CF46" i="24"/>
  <c r="EH46" i="24"/>
  <c r="CE46" i="24"/>
  <c r="EG46" i="24"/>
  <c r="CD46" i="24"/>
  <c r="EF46" i="24"/>
  <c r="CC46" i="24"/>
  <c r="EE46" i="24"/>
  <c r="CB46" i="24"/>
  <c r="ED46" i="24"/>
  <c r="CA46" i="24"/>
  <c r="EC46" i="24"/>
  <c r="BZ46" i="24"/>
  <c r="EB46" i="24"/>
  <c r="BY46" i="24"/>
  <c r="EA46" i="24"/>
  <c r="BX46" i="24"/>
  <c r="DZ46" i="24"/>
  <c r="BW46" i="24"/>
  <c r="DY46" i="24"/>
  <c r="BV46" i="24"/>
  <c r="DX46" i="24"/>
  <c r="BU46" i="24"/>
  <c r="DW46" i="24"/>
  <c r="BT46" i="24"/>
  <c r="DV46" i="24"/>
  <c r="BS46" i="24"/>
  <c r="DU46" i="24"/>
  <c r="BR46" i="24"/>
  <c r="DT46" i="24"/>
  <c r="CG45" i="24"/>
  <c r="EI45" i="24"/>
  <c r="CF45" i="24"/>
  <c r="EH45" i="24"/>
  <c r="CE45" i="24"/>
  <c r="EG45" i="24"/>
  <c r="CD45" i="24"/>
  <c r="EF45" i="24"/>
  <c r="CC45" i="24"/>
  <c r="EE45" i="24"/>
  <c r="CB45" i="24"/>
  <c r="ED45" i="24"/>
  <c r="CA45" i="24"/>
  <c r="EC45" i="24"/>
  <c r="BZ45" i="24"/>
  <c r="EB45" i="24"/>
  <c r="BY45" i="24"/>
  <c r="EA45" i="24"/>
  <c r="BX45" i="24"/>
  <c r="DZ45" i="24"/>
  <c r="BW45" i="24"/>
  <c r="DY45" i="24"/>
  <c r="BV45" i="24"/>
  <c r="DX45" i="24"/>
  <c r="BU45" i="24"/>
  <c r="DW45" i="24"/>
  <c r="BT45" i="24"/>
  <c r="DV45" i="24"/>
  <c r="BS45" i="24"/>
  <c r="DU45" i="24"/>
  <c r="BR45" i="24"/>
  <c r="DT45" i="24"/>
  <c r="CG44" i="24"/>
  <c r="EI44" i="24"/>
  <c r="CF44" i="24"/>
  <c r="EH44" i="24"/>
  <c r="CE44" i="24"/>
  <c r="EG44" i="24"/>
  <c r="CD44" i="24"/>
  <c r="EF44" i="24"/>
  <c r="CC44" i="24"/>
  <c r="EE44" i="24"/>
  <c r="CB44" i="24"/>
  <c r="ED44" i="24"/>
  <c r="CA44" i="24"/>
  <c r="EC44" i="24"/>
  <c r="BZ44" i="24"/>
  <c r="EB44" i="24"/>
  <c r="BY44" i="24"/>
  <c r="EA44" i="24"/>
  <c r="BX44" i="24"/>
  <c r="DZ44" i="24"/>
  <c r="BW44" i="24"/>
  <c r="DY44" i="24"/>
  <c r="BV44" i="24"/>
  <c r="DX44" i="24"/>
  <c r="BU44" i="24"/>
  <c r="DW44" i="24"/>
  <c r="BT44" i="24"/>
  <c r="DV44" i="24"/>
  <c r="BS44" i="24"/>
  <c r="DU44" i="24"/>
  <c r="BR44" i="24"/>
  <c r="DT44" i="24"/>
  <c r="CG43" i="24"/>
  <c r="EI43" i="24"/>
  <c r="CF43" i="24"/>
  <c r="EH43" i="24"/>
  <c r="CE43" i="24"/>
  <c r="EG43" i="24"/>
  <c r="CD43" i="24"/>
  <c r="EF43" i="24"/>
  <c r="CC43" i="24"/>
  <c r="EE43" i="24"/>
  <c r="CB43" i="24"/>
  <c r="ED43" i="24"/>
  <c r="CA43" i="24"/>
  <c r="EC43" i="24"/>
  <c r="BZ43" i="24"/>
  <c r="EB43" i="24"/>
  <c r="BY43" i="24"/>
  <c r="EA43" i="24"/>
  <c r="BX43" i="24"/>
  <c r="DZ43" i="24"/>
  <c r="BW43" i="24"/>
  <c r="DY43" i="24"/>
  <c r="BV43" i="24"/>
  <c r="DX43" i="24"/>
  <c r="BU43" i="24"/>
  <c r="DW43" i="24"/>
  <c r="BT43" i="24"/>
  <c r="DV43" i="24"/>
  <c r="BS43" i="24"/>
  <c r="DU43" i="24"/>
  <c r="BR43" i="24"/>
  <c r="DT43" i="24"/>
  <c r="CG42" i="24"/>
  <c r="EI42" i="24"/>
  <c r="CF42" i="24"/>
  <c r="EH42" i="24"/>
  <c r="CE42" i="24"/>
  <c r="EG42" i="24"/>
  <c r="CD42" i="24"/>
  <c r="EF42" i="24"/>
  <c r="CC42" i="24"/>
  <c r="EE42" i="24"/>
  <c r="CB42" i="24"/>
  <c r="ED42" i="24"/>
  <c r="CA42" i="24"/>
  <c r="EC42" i="24"/>
  <c r="BZ42" i="24"/>
  <c r="EB42" i="24"/>
  <c r="BY42" i="24"/>
  <c r="EA42" i="24"/>
  <c r="BX42" i="24"/>
  <c r="DZ42" i="24"/>
  <c r="BW42" i="24"/>
  <c r="DY42" i="24"/>
  <c r="BV42" i="24"/>
  <c r="DX42" i="24"/>
  <c r="BU42" i="24"/>
  <c r="DW42" i="24"/>
  <c r="BT42" i="24"/>
  <c r="DV42" i="24"/>
  <c r="BS42" i="24"/>
  <c r="DU42" i="24"/>
  <c r="BR42" i="24"/>
  <c r="DT42" i="24"/>
  <c r="CG41" i="24"/>
  <c r="EI41" i="24"/>
  <c r="CF41" i="24"/>
  <c r="EH41" i="24"/>
  <c r="CE41" i="24"/>
  <c r="EG41" i="24"/>
  <c r="CD41" i="24"/>
  <c r="EF41" i="24"/>
  <c r="CC41" i="24"/>
  <c r="EE41" i="24"/>
  <c r="CB41" i="24"/>
  <c r="ED41" i="24"/>
  <c r="CA41" i="24"/>
  <c r="EC41" i="24"/>
  <c r="BZ41" i="24"/>
  <c r="EB41" i="24"/>
  <c r="BY41" i="24"/>
  <c r="EA41" i="24"/>
  <c r="BX41" i="24"/>
  <c r="DZ41" i="24"/>
  <c r="BW41" i="24"/>
  <c r="DY41" i="24"/>
  <c r="BV41" i="24"/>
  <c r="DX41" i="24"/>
  <c r="BU41" i="24"/>
  <c r="DW41" i="24"/>
  <c r="BT41" i="24"/>
  <c r="DV41" i="24"/>
  <c r="BS41" i="24"/>
  <c r="DU41" i="24"/>
  <c r="BR41" i="24"/>
  <c r="DT41" i="24"/>
  <c r="CG40" i="24"/>
  <c r="EI40" i="24"/>
  <c r="CF40" i="24"/>
  <c r="EH40" i="24"/>
  <c r="CE40" i="24"/>
  <c r="EG40" i="24"/>
  <c r="CD40" i="24"/>
  <c r="EF40" i="24"/>
  <c r="CC40" i="24"/>
  <c r="EE40" i="24"/>
  <c r="CB40" i="24"/>
  <c r="ED40" i="24"/>
  <c r="CA40" i="24"/>
  <c r="EC40" i="24"/>
  <c r="BZ40" i="24"/>
  <c r="EB40" i="24"/>
  <c r="BY40" i="24"/>
  <c r="EA40" i="24"/>
  <c r="BX40" i="24"/>
  <c r="DZ40" i="24"/>
  <c r="BW40" i="24"/>
  <c r="DY40" i="24"/>
  <c r="BV40" i="24"/>
  <c r="DX40" i="24"/>
  <c r="BU40" i="24"/>
  <c r="DW40" i="24"/>
  <c r="BT40" i="24"/>
  <c r="DV40" i="24"/>
  <c r="BS40" i="24"/>
  <c r="DU40" i="24"/>
  <c r="BR40" i="24"/>
  <c r="DT40" i="24"/>
  <c r="CG39" i="24"/>
  <c r="EI39" i="24"/>
  <c r="CF39" i="24"/>
  <c r="EH39" i="24"/>
  <c r="CE39" i="24"/>
  <c r="EG39" i="24"/>
  <c r="CD39" i="24"/>
  <c r="EF39" i="24"/>
  <c r="CC39" i="24"/>
  <c r="EE39" i="24"/>
  <c r="CB39" i="24"/>
  <c r="ED39" i="24"/>
  <c r="CA39" i="24"/>
  <c r="EC39" i="24"/>
  <c r="BZ39" i="24"/>
  <c r="EB39" i="24"/>
  <c r="BY39" i="24"/>
  <c r="EA39" i="24"/>
  <c r="BX39" i="24"/>
  <c r="DZ39" i="24"/>
  <c r="BW39" i="24"/>
  <c r="DY39" i="24"/>
  <c r="BV39" i="24"/>
  <c r="DX39" i="24"/>
  <c r="BU39" i="24"/>
  <c r="DW39" i="24"/>
  <c r="BT39" i="24"/>
  <c r="DV39" i="24"/>
  <c r="BS39" i="24"/>
  <c r="DU39" i="24"/>
  <c r="BR39" i="24"/>
  <c r="DT39" i="24"/>
  <c r="CG38" i="24"/>
  <c r="EI38" i="24"/>
  <c r="CF38" i="24"/>
  <c r="EH38" i="24"/>
  <c r="CE38" i="24"/>
  <c r="EG38" i="24"/>
  <c r="CD38" i="24"/>
  <c r="EF38" i="24"/>
  <c r="CC38" i="24"/>
  <c r="EE38" i="24"/>
  <c r="CB38" i="24"/>
  <c r="ED38" i="24"/>
  <c r="CA38" i="24"/>
  <c r="EC38" i="24"/>
  <c r="BZ38" i="24"/>
  <c r="EB38" i="24"/>
  <c r="BY38" i="24"/>
  <c r="EA38" i="24"/>
  <c r="BX38" i="24"/>
  <c r="DZ38" i="24"/>
  <c r="BW38" i="24"/>
  <c r="DY38" i="24"/>
  <c r="BV38" i="24"/>
  <c r="DX38" i="24"/>
  <c r="BU38" i="24"/>
  <c r="DW38" i="24"/>
  <c r="BT38" i="24"/>
  <c r="DV38" i="24"/>
  <c r="BS38" i="24"/>
  <c r="DU38" i="24"/>
  <c r="BR38" i="24"/>
  <c r="DT38" i="24"/>
  <c r="CG37" i="24"/>
  <c r="EI37" i="24"/>
  <c r="CF37" i="24"/>
  <c r="EH37" i="24"/>
  <c r="CE37" i="24"/>
  <c r="EG37" i="24"/>
  <c r="CD37" i="24"/>
  <c r="EF37" i="24"/>
  <c r="CC37" i="24"/>
  <c r="EE37" i="24"/>
  <c r="CB37" i="24"/>
  <c r="ED37" i="24"/>
  <c r="CA37" i="24"/>
  <c r="EC37" i="24"/>
  <c r="BZ37" i="24"/>
  <c r="EB37" i="24"/>
  <c r="BY37" i="24"/>
  <c r="EA37" i="24"/>
  <c r="BX37" i="24"/>
  <c r="DZ37" i="24"/>
  <c r="BW37" i="24"/>
  <c r="DY37" i="24"/>
  <c r="BV37" i="24"/>
  <c r="DX37" i="24"/>
  <c r="BU37" i="24"/>
  <c r="DW37" i="24"/>
  <c r="BT37" i="24"/>
  <c r="DV37" i="24"/>
  <c r="BS37" i="24"/>
  <c r="DU37" i="24"/>
  <c r="BR37" i="24"/>
  <c r="DT37" i="24"/>
  <c r="CG36" i="24"/>
  <c r="EI36" i="24"/>
  <c r="CF36" i="24"/>
  <c r="EH36" i="24"/>
  <c r="CE36" i="24"/>
  <c r="EG36" i="24"/>
  <c r="CD36" i="24"/>
  <c r="EF36" i="24"/>
  <c r="CC36" i="24"/>
  <c r="EE36" i="24"/>
  <c r="CB36" i="24"/>
  <c r="ED36" i="24"/>
  <c r="CA36" i="24"/>
  <c r="EC36" i="24"/>
  <c r="BZ36" i="24"/>
  <c r="EB36" i="24"/>
  <c r="BY36" i="24"/>
  <c r="EA36" i="24"/>
  <c r="BX36" i="24"/>
  <c r="DZ36" i="24"/>
  <c r="BW36" i="24"/>
  <c r="DY36" i="24"/>
  <c r="BV36" i="24"/>
  <c r="DX36" i="24"/>
  <c r="BU36" i="24"/>
  <c r="DW36" i="24"/>
  <c r="BT36" i="24"/>
  <c r="DV36" i="24"/>
  <c r="BS36" i="24"/>
  <c r="DU36" i="24"/>
  <c r="BR36" i="24"/>
  <c r="DT36" i="24"/>
  <c r="CG35" i="24"/>
  <c r="EI35" i="24"/>
  <c r="CF35" i="24"/>
  <c r="EH35" i="24"/>
  <c r="CE35" i="24"/>
  <c r="EG35" i="24"/>
  <c r="CD35" i="24"/>
  <c r="EF35" i="24"/>
  <c r="CC35" i="24"/>
  <c r="EE35" i="24"/>
  <c r="CB35" i="24"/>
  <c r="ED35" i="24"/>
  <c r="CA35" i="24"/>
  <c r="EC35" i="24"/>
  <c r="BZ35" i="24"/>
  <c r="EB35" i="24"/>
  <c r="BY35" i="24"/>
  <c r="EA35" i="24"/>
  <c r="BX35" i="24"/>
  <c r="DZ35" i="24"/>
  <c r="BW35" i="24"/>
  <c r="DY35" i="24"/>
  <c r="BV35" i="24"/>
  <c r="DX35" i="24"/>
  <c r="BU35" i="24"/>
  <c r="DW35" i="24"/>
  <c r="BT35" i="24"/>
  <c r="DV35" i="24"/>
  <c r="BS35" i="24"/>
  <c r="DU35" i="24"/>
  <c r="BR35" i="24"/>
  <c r="DT35" i="24"/>
  <c r="CG34" i="24"/>
  <c r="EI34" i="24"/>
  <c r="CF34" i="24"/>
  <c r="EH34" i="24"/>
  <c r="CE34" i="24"/>
  <c r="EG34" i="24"/>
  <c r="CD34" i="24"/>
  <c r="EF34" i="24"/>
  <c r="CC34" i="24"/>
  <c r="EE34" i="24"/>
  <c r="CB34" i="24"/>
  <c r="ED34" i="24"/>
  <c r="CA34" i="24"/>
  <c r="EC34" i="24"/>
  <c r="BZ34" i="24"/>
  <c r="EB34" i="24"/>
  <c r="BY34" i="24"/>
  <c r="EA34" i="24"/>
  <c r="BX34" i="24"/>
  <c r="DZ34" i="24"/>
  <c r="BW34" i="24"/>
  <c r="DY34" i="24"/>
  <c r="BV34" i="24"/>
  <c r="DX34" i="24"/>
  <c r="BU34" i="24"/>
  <c r="DW34" i="24"/>
  <c r="BT34" i="24"/>
  <c r="DV34" i="24"/>
  <c r="BS34" i="24"/>
  <c r="DU34" i="24"/>
  <c r="BR34" i="24"/>
  <c r="DT34" i="24"/>
  <c r="CG33" i="24"/>
  <c r="EI33" i="24"/>
  <c r="CF33" i="24"/>
  <c r="EH33" i="24"/>
  <c r="CE33" i="24"/>
  <c r="EG33" i="24"/>
  <c r="CD33" i="24"/>
  <c r="EF33" i="24"/>
  <c r="CC33" i="24"/>
  <c r="EE33" i="24"/>
  <c r="CB33" i="24"/>
  <c r="ED33" i="24"/>
  <c r="CA33" i="24"/>
  <c r="EC33" i="24"/>
  <c r="BZ33" i="24"/>
  <c r="EB33" i="24"/>
  <c r="BY33" i="24"/>
  <c r="EA33" i="24"/>
  <c r="BX33" i="24"/>
  <c r="DZ33" i="24"/>
  <c r="BW33" i="24"/>
  <c r="DY33" i="24"/>
  <c r="BV33" i="24"/>
  <c r="DX33" i="24"/>
  <c r="BU33" i="24"/>
  <c r="DW33" i="24"/>
  <c r="BT33" i="24"/>
  <c r="DV33" i="24"/>
  <c r="BS33" i="24"/>
  <c r="DU33" i="24"/>
  <c r="BR33" i="24"/>
  <c r="DT33" i="24"/>
  <c r="CG32" i="24"/>
  <c r="EI32" i="24"/>
  <c r="CF32" i="24"/>
  <c r="EH32" i="24"/>
  <c r="CE32" i="24"/>
  <c r="EG32" i="24"/>
  <c r="CD32" i="24"/>
  <c r="EF32" i="24"/>
  <c r="CC32" i="24"/>
  <c r="EE32" i="24"/>
  <c r="CB32" i="24"/>
  <c r="ED32" i="24"/>
  <c r="CA32" i="24"/>
  <c r="EC32" i="24"/>
  <c r="BZ32" i="24"/>
  <c r="EB32" i="24"/>
  <c r="BY32" i="24"/>
  <c r="EA32" i="24"/>
  <c r="BX32" i="24"/>
  <c r="DZ32" i="24"/>
  <c r="BW32" i="24"/>
  <c r="DY32" i="24"/>
  <c r="BV32" i="24"/>
  <c r="DX32" i="24"/>
  <c r="BU32" i="24"/>
  <c r="DW32" i="24"/>
  <c r="BT32" i="24"/>
  <c r="DV32" i="24"/>
  <c r="BS32" i="24"/>
  <c r="DU32" i="24"/>
  <c r="BR32" i="24"/>
  <c r="DT32" i="24"/>
  <c r="CG31" i="24"/>
  <c r="EI31" i="24"/>
  <c r="CF31" i="24"/>
  <c r="EH31" i="24"/>
  <c r="CE31" i="24"/>
  <c r="EG31" i="24"/>
  <c r="CD31" i="24"/>
  <c r="EF31" i="24"/>
  <c r="CC31" i="24"/>
  <c r="EE31" i="24"/>
  <c r="CB31" i="24"/>
  <c r="ED31" i="24"/>
  <c r="CA31" i="24"/>
  <c r="EC31" i="24"/>
  <c r="BZ31" i="24"/>
  <c r="EB31" i="24"/>
  <c r="BY31" i="24"/>
  <c r="EA31" i="24"/>
  <c r="BX31" i="24"/>
  <c r="DZ31" i="24"/>
  <c r="BW31" i="24"/>
  <c r="DY31" i="24"/>
  <c r="BV31" i="24"/>
  <c r="DX31" i="24"/>
  <c r="BU31" i="24"/>
  <c r="DW31" i="24"/>
  <c r="BT31" i="24"/>
  <c r="DV31" i="24"/>
  <c r="BS31" i="24"/>
  <c r="DU31" i="24"/>
  <c r="BR31" i="24"/>
  <c r="DT31" i="24"/>
  <c r="CG30" i="24"/>
  <c r="EI30" i="24"/>
  <c r="CF30" i="24"/>
  <c r="EH30" i="24"/>
  <c r="CE30" i="24"/>
  <c r="EG30" i="24"/>
  <c r="CD30" i="24"/>
  <c r="EF30" i="24"/>
  <c r="CC30" i="24"/>
  <c r="EE30" i="24"/>
  <c r="CB30" i="24"/>
  <c r="ED30" i="24"/>
  <c r="CA30" i="24"/>
  <c r="EC30" i="24"/>
  <c r="BZ30" i="24"/>
  <c r="EB30" i="24"/>
  <c r="BY30" i="24"/>
  <c r="EA30" i="24"/>
  <c r="BX30" i="24"/>
  <c r="DZ30" i="24"/>
  <c r="BW30" i="24"/>
  <c r="DY30" i="24"/>
  <c r="BV30" i="24"/>
  <c r="DX30" i="24"/>
  <c r="BU30" i="24"/>
  <c r="DW30" i="24"/>
  <c r="BT30" i="24"/>
  <c r="DV30" i="24"/>
  <c r="BS30" i="24"/>
  <c r="DU30" i="24"/>
  <c r="BR30" i="24"/>
  <c r="DT30" i="24"/>
  <c r="CG29" i="24"/>
  <c r="EI29" i="24"/>
  <c r="CF29" i="24"/>
  <c r="EH29" i="24"/>
  <c r="CE29" i="24"/>
  <c r="EG29" i="24"/>
  <c r="CD29" i="24"/>
  <c r="EF29" i="24"/>
  <c r="CC29" i="24"/>
  <c r="EE29" i="24"/>
  <c r="CB29" i="24"/>
  <c r="ED29" i="24"/>
  <c r="CA29" i="24"/>
  <c r="EC29" i="24"/>
  <c r="BZ29" i="24"/>
  <c r="EB29" i="24"/>
  <c r="BY29" i="24"/>
  <c r="EA29" i="24"/>
  <c r="BX29" i="24"/>
  <c r="DZ29" i="24"/>
  <c r="BW29" i="24"/>
  <c r="DY29" i="24"/>
  <c r="BV29" i="24"/>
  <c r="DX29" i="24"/>
  <c r="BU29" i="24"/>
  <c r="DW29" i="24"/>
  <c r="BT29" i="24"/>
  <c r="DV29" i="24"/>
  <c r="BS29" i="24"/>
  <c r="DU29" i="24"/>
  <c r="BR29" i="24"/>
  <c r="DT29" i="24"/>
  <c r="CG28" i="24"/>
  <c r="EI28" i="24"/>
  <c r="CF28" i="24"/>
  <c r="EH28" i="24"/>
  <c r="CE28" i="24"/>
  <c r="EG28" i="24"/>
  <c r="CD28" i="24"/>
  <c r="EF28" i="24"/>
  <c r="CC28" i="24"/>
  <c r="EE28" i="24"/>
  <c r="CB28" i="24"/>
  <c r="ED28" i="24"/>
  <c r="CA28" i="24"/>
  <c r="EC28" i="24"/>
  <c r="BZ28" i="24"/>
  <c r="EB28" i="24"/>
  <c r="BY28" i="24"/>
  <c r="EA28" i="24"/>
  <c r="BX28" i="24"/>
  <c r="DZ28" i="24"/>
  <c r="BW28" i="24"/>
  <c r="DY28" i="24"/>
  <c r="BV28" i="24"/>
  <c r="DX28" i="24"/>
  <c r="BU28" i="24"/>
  <c r="DW28" i="24"/>
  <c r="BT28" i="24"/>
  <c r="DV28" i="24"/>
  <c r="BS28" i="24"/>
  <c r="DU28" i="24"/>
  <c r="BR28" i="24"/>
  <c r="DT28" i="24"/>
  <c r="CG27" i="24"/>
  <c r="EI27" i="24"/>
  <c r="CF27" i="24"/>
  <c r="EH27" i="24"/>
  <c r="CE27" i="24"/>
  <c r="EG27" i="24"/>
  <c r="CD27" i="24"/>
  <c r="EF27" i="24"/>
  <c r="CC27" i="24"/>
  <c r="EE27" i="24"/>
  <c r="CB27" i="24"/>
  <c r="ED27" i="24"/>
  <c r="CA27" i="24"/>
  <c r="EC27" i="24"/>
  <c r="BZ27" i="24"/>
  <c r="EB27" i="24"/>
  <c r="BY27" i="24"/>
  <c r="EA27" i="24"/>
  <c r="BX27" i="24"/>
  <c r="DZ27" i="24"/>
  <c r="BW27" i="24"/>
  <c r="DY27" i="24"/>
  <c r="BV27" i="24"/>
  <c r="DX27" i="24"/>
  <c r="BU27" i="24"/>
  <c r="DW27" i="24"/>
  <c r="BT27" i="24"/>
  <c r="DV27" i="24"/>
  <c r="BS27" i="24"/>
  <c r="DU27" i="24"/>
  <c r="BR27" i="24"/>
  <c r="DT27" i="24"/>
  <c r="CG26" i="24"/>
  <c r="EI26" i="24"/>
  <c r="CF26" i="24"/>
  <c r="EH26" i="24"/>
  <c r="CE26" i="24"/>
  <c r="EG26" i="24"/>
  <c r="CD26" i="24"/>
  <c r="EF26" i="24"/>
  <c r="CC26" i="24"/>
  <c r="EE26" i="24"/>
  <c r="CB26" i="24"/>
  <c r="ED26" i="24"/>
  <c r="CA26" i="24"/>
  <c r="EC26" i="24"/>
  <c r="BZ26" i="24"/>
  <c r="EB26" i="24"/>
  <c r="BY26" i="24"/>
  <c r="EA26" i="24"/>
  <c r="BX26" i="24"/>
  <c r="DZ26" i="24"/>
  <c r="BW26" i="24"/>
  <c r="DY26" i="24"/>
  <c r="BV26" i="24"/>
  <c r="DX26" i="24"/>
  <c r="BU26" i="24"/>
  <c r="DW26" i="24"/>
  <c r="BT26" i="24"/>
  <c r="DV26" i="24"/>
  <c r="BS26" i="24"/>
  <c r="DU26" i="24"/>
  <c r="BR26" i="24"/>
  <c r="DT26" i="24"/>
  <c r="CG25" i="24"/>
  <c r="EI25" i="24"/>
  <c r="CF25" i="24"/>
  <c r="EH25" i="24"/>
  <c r="CE25" i="24"/>
  <c r="EG25" i="24"/>
  <c r="CD25" i="24"/>
  <c r="EF25" i="24"/>
  <c r="CC25" i="24"/>
  <c r="EE25" i="24"/>
  <c r="CB25" i="24"/>
  <c r="ED25" i="24"/>
  <c r="CA25" i="24"/>
  <c r="EC25" i="24"/>
  <c r="BZ25" i="24"/>
  <c r="EB25" i="24"/>
  <c r="BY25" i="24"/>
  <c r="EA25" i="24"/>
  <c r="BX25" i="24"/>
  <c r="DZ25" i="24"/>
  <c r="BW25" i="24"/>
  <c r="DY25" i="24"/>
  <c r="BV25" i="24"/>
  <c r="DX25" i="24"/>
  <c r="BU25" i="24"/>
  <c r="DW25" i="24"/>
  <c r="BT25" i="24"/>
  <c r="DV25" i="24"/>
  <c r="BS25" i="24"/>
  <c r="DU25" i="24"/>
  <c r="BR25" i="24"/>
  <c r="DT25" i="24"/>
  <c r="CG24" i="24"/>
  <c r="EI24" i="24"/>
  <c r="CF24" i="24"/>
  <c r="EH24" i="24"/>
  <c r="CE24" i="24"/>
  <c r="EG24" i="24"/>
  <c r="CD24" i="24"/>
  <c r="EF24" i="24"/>
  <c r="CC24" i="24"/>
  <c r="EE24" i="24"/>
  <c r="CB24" i="24"/>
  <c r="ED24" i="24"/>
  <c r="CA24" i="24"/>
  <c r="EC24" i="24"/>
  <c r="BZ24" i="24"/>
  <c r="EB24" i="24"/>
  <c r="BY24" i="24"/>
  <c r="EA24" i="24"/>
  <c r="BX24" i="24"/>
  <c r="DZ24" i="24"/>
  <c r="BW24" i="24"/>
  <c r="DY24" i="24"/>
  <c r="BV24" i="24"/>
  <c r="DX24" i="24"/>
  <c r="BU24" i="24"/>
  <c r="DW24" i="24"/>
  <c r="BT24" i="24"/>
  <c r="DV24" i="24"/>
  <c r="BS24" i="24"/>
  <c r="DU24" i="24"/>
  <c r="BR24" i="24"/>
  <c r="DT24" i="24"/>
  <c r="CG23" i="24"/>
  <c r="EI23" i="24"/>
  <c r="CF23" i="24"/>
  <c r="EH23" i="24"/>
  <c r="CE23" i="24"/>
  <c r="EG23" i="24"/>
  <c r="CD23" i="24"/>
  <c r="EF23" i="24"/>
  <c r="CC23" i="24"/>
  <c r="EE23" i="24"/>
  <c r="CB23" i="24"/>
  <c r="ED23" i="24"/>
  <c r="CA23" i="24"/>
  <c r="EC23" i="24"/>
  <c r="BZ23" i="24"/>
  <c r="EB23" i="24"/>
  <c r="BY23" i="24"/>
  <c r="EA23" i="24"/>
  <c r="BX23" i="24"/>
  <c r="DZ23" i="24"/>
  <c r="BW23" i="24"/>
  <c r="DY23" i="24"/>
  <c r="BV23" i="24"/>
  <c r="DX23" i="24"/>
  <c r="BU23" i="24"/>
  <c r="DW23" i="24"/>
  <c r="BT23" i="24"/>
  <c r="DV23" i="24"/>
  <c r="BS23" i="24"/>
  <c r="DU23" i="24"/>
  <c r="BR23" i="24"/>
  <c r="DT23" i="24"/>
  <c r="CG22" i="24"/>
  <c r="EI22" i="24"/>
  <c r="CF22" i="24"/>
  <c r="EH22" i="24"/>
  <c r="CE22" i="24"/>
  <c r="EG22" i="24"/>
  <c r="CD22" i="24"/>
  <c r="EF22" i="24"/>
  <c r="CC22" i="24"/>
  <c r="EE22" i="24"/>
  <c r="CB22" i="24"/>
  <c r="ED22" i="24"/>
  <c r="CA22" i="24"/>
  <c r="EC22" i="24"/>
  <c r="BZ22" i="24"/>
  <c r="EB22" i="24"/>
  <c r="BY22" i="24"/>
  <c r="EA22" i="24"/>
  <c r="BX22" i="24"/>
  <c r="DZ22" i="24"/>
  <c r="BW22" i="24"/>
  <c r="DY22" i="24"/>
  <c r="BV22" i="24"/>
  <c r="DX22" i="24"/>
  <c r="BU22" i="24"/>
  <c r="DW22" i="24"/>
  <c r="BT22" i="24"/>
  <c r="DV22" i="24"/>
  <c r="BS22" i="24"/>
  <c r="DU22" i="24"/>
  <c r="BR22" i="24"/>
  <c r="DT22" i="24"/>
  <c r="CG21" i="24"/>
  <c r="EI21" i="24"/>
  <c r="CF21" i="24"/>
  <c r="EH21" i="24"/>
  <c r="CE21" i="24"/>
  <c r="EG21" i="24"/>
  <c r="CD21" i="24"/>
  <c r="EF21" i="24"/>
  <c r="CC21" i="24"/>
  <c r="EE21" i="24"/>
  <c r="CB21" i="24"/>
  <c r="ED21" i="24"/>
  <c r="CA21" i="24"/>
  <c r="EC21" i="24"/>
  <c r="BZ21" i="24"/>
  <c r="EB21" i="24"/>
  <c r="BY21" i="24"/>
  <c r="EA21" i="24"/>
  <c r="BX21" i="24"/>
  <c r="DZ21" i="24"/>
  <c r="BW21" i="24"/>
  <c r="DY21" i="24"/>
  <c r="BV21" i="24"/>
  <c r="DX21" i="24"/>
  <c r="BU21" i="24"/>
  <c r="DW21" i="24"/>
  <c r="BT21" i="24"/>
  <c r="DV21" i="24"/>
  <c r="BS21" i="24"/>
  <c r="DU21" i="24"/>
  <c r="BR21" i="24"/>
  <c r="DT21" i="24"/>
  <c r="CG20" i="24"/>
  <c r="EI20" i="24"/>
  <c r="CF20" i="24"/>
  <c r="EH20" i="24"/>
  <c r="CE20" i="24"/>
  <c r="EG20" i="24"/>
  <c r="CD20" i="24"/>
  <c r="EF20" i="24"/>
  <c r="CC20" i="24"/>
  <c r="EE20" i="24"/>
  <c r="CB20" i="24"/>
  <c r="ED20" i="24"/>
  <c r="CA20" i="24"/>
  <c r="EC20" i="24"/>
  <c r="BZ20" i="24"/>
  <c r="EB20" i="24"/>
  <c r="BY20" i="24"/>
  <c r="EA20" i="24"/>
  <c r="BX20" i="24"/>
  <c r="DZ20" i="24"/>
  <c r="BW20" i="24"/>
  <c r="DY20" i="24"/>
  <c r="BV20" i="24"/>
  <c r="DX20" i="24"/>
  <c r="BU20" i="24"/>
  <c r="DW20" i="24"/>
  <c r="BT20" i="24"/>
  <c r="DV20" i="24"/>
  <c r="BS20" i="24"/>
  <c r="DU20" i="24"/>
  <c r="BR20" i="24"/>
  <c r="DT20" i="24"/>
  <c r="CG19" i="24"/>
  <c r="EI19" i="24"/>
  <c r="CF19" i="24"/>
  <c r="EH19" i="24"/>
  <c r="CE19" i="24"/>
  <c r="EG19" i="24"/>
  <c r="CD19" i="24"/>
  <c r="EF19" i="24"/>
  <c r="CC19" i="24"/>
  <c r="EE19" i="24"/>
  <c r="CB19" i="24"/>
  <c r="ED19" i="24"/>
  <c r="CA19" i="24"/>
  <c r="EC19" i="24"/>
  <c r="BZ19" i="24"/>
  <c r="EB19" i="24"/>
  <c r="BY19" i="24"/>
  <c r="EA19" i="24"/>
  <c r="BX19" i="24"/>
  <c r="DZ19" i="24"/>
  <c r="BW19" i="24"/>
  <c r="DY19" i="24"/>
  <c r="BV19" i="24"/>
  <c r="DX19" i="24"/>
  <c r="BU19" i="24"/>
  <c r="DW19" i="24"/>
  <c r="BT19" i="24"/>
  <c r="DV19" i="24"/>
  <c r="BS19" i="24"/>
  <c r="DU19" i="24"/>
  <c r="BR19" i="24"/>
  <c r="DT19" i="24"/>
  <c r="CG18" i="24"/>
  <c r="EI18" i="24"/>
  <c r="CF18" i="24"/>
  <c r="EH18" i="24"/>
  <c r="CE18" i="24"/>
  <c r="EG18" i="24"/>
  <c r="CD18" i="24"/>
  <c r="EF18" i="24"/>
  <c r="CC18" i="24"/>
  <c r="EE18" i="24"/>
  <c r="CB18" i="24"/>
  <c r="ED18" i="24"/>
  <c r="CA18" i="24"/>
  <c r="EC18" i="24"/>
  <c r="BZ18" i="24"/>
  <c r="EB18" i="24"/>
  <c r="BY18" i="24"/>
  <c r="EA18" i="24"/>
  <c r="BX18" i="24"/>
  <c r="DZ18" i="24"/>
  <c r="BW18" i="24"/>
  <c r="DY18" i="24"/>
  <c r="BV18" i="24"/>
  <c r="DX18" i="24"/>
  <c r="BU18" i="24"/>
  <c r="DW18" i="24"/>
  <c r="BT18" i="24"/>
  <c r="DV18" i="24"/>
  <c r="BS18" i="24"/>
  <c r="DU18" i="24"/>
  <c r="BR18" i="24"/>
  <c r="DT18" i="24"/>
  <c r="CG17" i="24"/>
  <c r="EI17" i="24"/>
  <c r="CF17" i="24"/>
  <c r="EH17" i="24"/>
  <c r="CE17" i="24"/>
  <c r="EG17" i="24"/>
  <c r="CD17" i="24"/>
  <c r="EF17" i="24"/>
  <c r="CC17" i="24"/>
  <c r="EE17" i="24"/>
  <c r="CB17" i="24"/>
  <c r="ED17" i="24"/>
  <c r="CA17" i="24"/>
  <c r="EC17" i="24"/>
  <c r="BZ17" i="24"/>
  <c r="EB17" i="24"/>
  <c r="BY17" i="24"/>
  <c r="EA17" i="24"/>
  <c r="BX17" i="24"/>
  <c r="DZ17" i="24"/>
  <c r="BW17" i="24"/>
  <c r="DY17" i="24"/>
  <c r="BV17" i="24"/>
  <c r="DX17" i="24"/>
  <c r="BU17" i="24"/>
  <c r="DW17" i="24"/>
  <c r="BT17" i="24"/>
  <c r="DV17" i="24"/>
  <c r="BS17" i="24"/>
  <c r="DU17" i="24"/>
  <c r="BR17" i="24"/>
  <c r="DT17" i="24"/>
  <c r="CG16" i="24"/>
  <c r="EI16" i="24"/>
  <c r="CF16" i="24"/>
  <c r="EH16" i="24"/>
  <c r="CE16" i="24"/>
  <c r="EG16" i="24"/>
  <c r="CD16" i="24"/>
  <c r="EF16" i="24"/>
  <c r="CC16" i="24"/>
  <c r="EE16" i="24"/>
  <c r="CB16" i="24"/>
  <c r="ED16" i="24"/>
  <c r="CA16" i="24"/>
  <c r="EC16" i="24"/>
  <c r="BZ16" i="24"/>
  <c r="EB16" i="24"/>
  <c r="BY16" i="24"/>
  <c r="EA16" i="24"/>
  <c r="BX16" i="24"/>
  <c r="DZ16" i="24"/>
  <c r="BW16" i="24"/>
  <c r="DY16" i="24"/>
  <c r="BV16" i="24"/>
  <c r="DX16" i="24"/>
  <c r="BU16" i="24"/>
  <c r="DW16" i="24"/>
  <c r="BT16" i="24"/>
  <c r="DV16" i="24"/>
  <c r="BS16" i="24"/>
  <c r="DU16" i="24"/>
  <c r="BR16" i="24"/>
  <c r="DT16" i="24"/>
  <c r="CG15" i="24"/>
  <c r="EI15" i="24"/>
  <c r="CF15" i="24"/>
  <c r="EH15" i="24"/>
  <c r="CE15" i="24"/>
  <c r="EG15" i="24"/>
  <c r="CD15" i="24"/>
  <c r="EF15" i="24"/>
  <c r="CC15" i="24"/>
  <c r="EE15" i="24"/>
  <c r="CB15" i="24"/>
  <c r="ED15" i="24"/>
  <c r="CA15" i="24"/>
  <c r="EC15" i="24"/>
  <c r="BZ15" i="24"/>
  <c r="EB15" i="24"/>
  <c r="BY15" i="24"/>
  <c r="EA15" i="24"/>
  <c r="BX15" i="24"/>
  <c r="DZ15" i="24"/>
  <c r="BW15" i="24"/>
  <c r="DY15" i="24"/>
  <c r="BV15" i="24"/>
  <c r="DX15" i="24"/>
  <c r="BU15" i="24"/>
  <c r="DW15" i="24"/>
  <c r="BT15" i="24"/>
  <c r="DV15" i="24"/>
  <c r="BS15" i="24"/>
  <c r="DU15" i="24"/>
  <c r="BR15" i="24"/>
  <c r="DT15" i="24"/>
  <c r="CG14" i="24"/>
  <c r="EI14" i="24"/>
  <c r="CF14" i="24"/>
  <c r="EH14" i="24"/>
  <c r="CE14" i="24"/>
  <c r="EG14" i="24"/>
  <c r="CD14" i="24"/>
  <c r="EF14" i="24"/>
  <c r="CC14" i="24"/>
  <c r="EE14" i="24"/>
  <c r="CB14" i="24"/>
  <c r="ED14" i="24"/>
  <c r="CA14" i="24"/>
  <c r="EC14" i="24"/>
  <c r="BZ14" i="24"/>
  <c r="EB14" i="24"/>
  <c r="BY14" i="24"/>
  <c r="EA14" i="24"/>
  <c r="BX14" i="24"/>
  <c r="DZ14" i="24"/>
  <c r="BW14" i="24"/>
  <c r="DY14" i="24"/>
  <c r="BV14" i="24"/>
  <c r="DX14" i="24"/>
  <c r="BU14" i="24"/>
  <c r="DW14" i="24"/>
  <c r="BT14" i="24"/>
  <c r="DV14" i="24"/>
  <c r="BS14" i="24"/>
  <c r="DU14" i="24"/>
  <c r="BR14" i="24"/>
  <c r="DT14" i="24"/>
  <c r="CG13" i="24"/>
  <c r="EI13" i="24"/>
  <c r="CF13" i="24"/>
  <c r="EH13" i="24"/>
  <c r="CE13" i="24"/>
  <c r="EG13" i="24"/>
  <c r="CD13" i="24"/>
  <c r="EF13" i="24"/>
  <c r="CC13" i="24"/>
  <c r="EE13" i="24"/>
  <c r="CB13" i="24"/>
  <c r="ED13" i="24"/>
  <c r="CA13" i="24"/>
  <c r="EC13" i="24"/>
  <c r="BZ13" i="24"/>
  <c r="EB13" i="24"/>
  <c r="BY13" i="24"/>
  <c r="EA13" i="24"/>
  <c r="BX13" i="24"/>
  <c r="DZ13" i="24"/>
  <c r="BW13" i="24"/>
  <c r="DY13" i="24"/>
  <c r="BV13" i="24"/>
  <c r="DX13" i="24"/>
  <c r="BU13" i="24"/>
  <c r="DW13" i="24"/>
  <c r="BT13" i="24"/>
  <c r="DV13" i="24"/>
  <c r="BS13" i="24"/>
  <c r="DU13" i="24"/>
  <c r="BR13" i="24"/>
  <c r="DT13" i="24"/>
  <c r="CG12" i="24"/>
  <c r="EI12" i="24"/>
  <c r="CF12" i="24"/>
  <c r="EH12" i="24"/>
  <c r="CE12" i="24"/>
  <c r="EG12" i="24"/>
  <c r="CD12" i="24"/>
  <c r="EF12" i="24"/>
  <c r="CC12" i="24"/>
  <c r="EE12" i="24"/>
  <c r="CB12" i="24"/>
  <c r="ED12" i="24"/>
  <c r="CA12" i="24"/>
  <c r="EC12" i="24"/>
  <c r="BZ12" i="24"/>
  <c r="EB12" i="24"/>
  <c r="BY12" i="24"/>
  <c r="EA12" i="24"/>
  <c r="BX12" i="24"/>
  <c r="DZ12" i="24"/>
  <c r="BW12" i="24"/>
  <c r="DY12" i="24"/>
  <c r="BV12" i="24"/>
  <c r="DX12" i="24"/>
  <c r="BU12" i="24"/>
  <c r="DW12" i="24"/>
  <c r="BT12" i="24"/>
  <c r="DV12" i="24"/>
  <c r="BS12" i="24"/>
  <c r="DU12" i="24"/>
  <c r="BR12" i="24"/>
  <c r="DT12" i="24"/>
  <c r="CG11" i="24"/>
  <c r="EI11" i="24"/>
  <c r="CF11" i="24"/>
  <c r="EH11" i="24"/>
  <c r="CE11" i="24"/>
  <c r="EG11" i="24"/>
  <c r="CD11" i="24"/>
  <c r="EF11" i="24"/>
  <c r="CC11" i="24"/>
  <c r="EE11" i="24"/>
  <c r="CB11" i="24"/>
  <c r="ED11" i="24"/>
  <c r="CA11" i="24"/>
  <c r="EC11" i="24"/>
  <c r="BZ11" i="24"/>
  <c r="EB11" i="24"/>
  <c r="BY11" i="24"/>
  <c r="EA11" i="24"/>
  <c r="BX11" i="24"/>
  <c r="DZ11" i="24"/>
  <c r="BW11" i="24"/>
  <c r="DY11" i="24"/>
  <c r="BV11" i="24"/>
  <c r="DX11" i="24"/>
  <c r="BU11" i="24"/>
  <c r="DW11" i="24"/>
  <c r="BT11" i="24"/>
  <c r="DV11" i="24"/>
  <c r="BS11" i="24"/>
  <c r="DU11" i="24"/>
  <c r="BR11" i="24"/>
  <c r="DT11" i="24"/>
  <c r="CG10" i="24"/>
  <c r="EI10" i="24"/>
  <c r="CF10" i="24"/>
  <c r="EH10" i="24"/>
  <c r="CE10" i="24"/>
  <c r="EG10" i="24"/>
  <c r="CD10" i="24"/>
  <c r="EF10" i="24"/>
  <c r="CC10" i="24"/>
  <c r="EE10" i="24"/>
  <c r="CB10" i="24"/>
  <c r="ED10" i="24"/>
  <c r="CA10" i="24"/>
  <c r="EC10" i="24"/>
  <c r="BZ10" i="24"/>
  <c r="EB10" i="24"/>
  <c r="BY10" i="24"/>
  <c r="EA10" i="24"/>
  <c r="BX10" i="24"/>
  <c r="DZ10" i="24"/>
  <c r="BW10" i="24"/>
  <c r="DY10" i="24"/>
  <c r="BV10" i="24"/>
  <c r="DX10" i="24"/>
  <c r="BU10" i="24"/>
  <c r="DW10" i="24"/>
  <c r="BT10" i="24"/>
  <c r="DV10" i="24"/>
  <c r="BS10" i="24"/>
  <c r="DU10" i="24"/>
  <c r="BR10" i="24"/>
  <c r="DT10" i="24"/>
  <c r="CG9" i="24"/>
  <c r="EI9" i="24"/>
  <c r="CF9" i="24"/>
  <c r="EH9" i="24"/>
  <c r="CE9" i="24"/>
  <c r="EG9" i="24"/>
  <c r="CD9" i="24"/>
  <c r="EF9" i="24"/>
  <c r="CC9" i="24"/>
  <c r="EE9" i="24"/>
  <c r="CB9" i="24"/>
  <c r="ED9" i="24"/>
  <c r="CA9" i="24"/>
  <c r="EC9" i="24"/>
  <c r="BZ9" i="24"/>
  <c r="EB9" i="24"/>
  <c r="BY9" i="24"/>
  <c r="EA9" i="24"/>
  <c r="BX9" i="24"/>
  <c r="DZ9" i="24"/>
  <c r="BW9" i="24"/>
  <c r="DY9" i="24"/>
  <c r="BV9" i="24"/>
  <c r="DX9" i="24"/>
  <c r="BU9" i="24"/>
  <c r="DW9" i="24"/>
  <c r="BT9" i="24"/>
  <c r="DV9" i="24"/>
  <c r="BS9" i="24"/>
  <c r="DU9" i="24"/>
  <c r="BR9" i="24"/>
  <c r="DT9" i="24"/>
  <c r="CG8" i="24"/>
  <c r="EI8" i="24"/>
  <c r="CF8" i="24"/>
  <c r="EH8" i="24"/>
  <c r="CE8" i="24"/>
  <c r="EG8" i="24"/>
  <c r="CD8" i="24"/>
  <c r="EF8" i="24"/>
  <c r="CC8" i="24"/>
  <c r="EE8" i="24"/>
  <c r="CB8" i="24"/>
  <c r="ED8" i="24"/>
  <c r="CA8" i="24"/>
  <c r="EC8" i="24"/>
  <c r="BZ8" i="24"/>
  <c r="EB8" i="24"/>
  <c r="BY8" i="24"/>
  <c r="EA8" i="24"/>
  <c r="BX8" i="24"/>
  <c r="DZ8" i="24"/>
  <c r="BW8" i="24"/>
  <c r="DY8" i="24"/>
  <c r="BV8" i="24"/>
  <c r="DX8" i="24"/>
  <c r="BU8" i="24"/>
  <c r="DW8" i="24"/>
  <c r="BT8" i="24"/>
  <c r="DV8" i="24"/>
  <c r="BS8" i="24"/>
  <c r="DU8" i="24"/>
  <c r="BR8" i="24"/>
  <c r="DT8" i="24"/>
  <c r="BQ54" i="24"/>
  <c r="DS54" i="24"/>
  <c r="BP54" i="24"/>
  <c r="DR54" i="24"/>
  <c r="BO54" i="24"/>
  <c r="DQ54" i="24"/>
  <c r="BN54" i="24"/>
  <c r="DP54" i="24"/>
  <c r="BM54" i="24"/>
  <c r="DO54" i="24"/>
  <c r="BL54" i="24"/>
  <c r="DN54" i="24"/>
  <c r="BK54" i="24"/>
  <c r="DM54" i="24"/>
  <c r="BJ54" i="24"/>
  <c r="DL54" i="24"/>
  <c r="BI54" i="24"/>
  <c r="DK54" i="24"/>
  <c r="BH54" i="24"/>
  <c r="DJ54" i="24"/>
  <c r="DI54" i="24"/>
  <c r="DH54" i="24"/>
  <c r="DG54" i="24"/>
  <c r="DF54" i="24"/>
  <c r="DE54" i="24"/>
  <c r="DD54" i="24"/>
  <c r="DC54" i="24"/>
  <c r="DB54" i="24"/>
  <c r="DA54" i="24"/>
  <c r="CZ54" i="24"/>
  <c r="CY54" i="24"/>
  <c r="CX54" i="24"/>
  <c r="CW54" i="24"/>
  <c r="CV54" i="24"/>
  <c r="CU54" i="24"/>
  <c r="CT54" i="24"/>
  <c r="CS54" i="24"/>
  <c r="CR54" i="24"/>
  <c r="CQ54" i="24"/>
  <c r="CP54" i="24"/>
  <c r="CO54" i="24"/>
  <c r="CN54" i="24"/>
  <c r="CM54" i="24"/>
  <c r="CL54" i="24"/>
  <c r="CK54" i="24"/>
  <c r="CJ54" i="24"/>
  <c r="CI54" i="24"/>
  <c r="CH54" i="24"/>
  <c r="BQ53" i="24"/>
  <c r="DS53" i="24"/>
  <c r="BP53" i="24"/>
  <c r="DR53" i="24"/>
  <c r="BO53" i="24"/>
  <c r="DQ53" i="24"/>
  <c r="BN53" i="24"/>
  <c r="DP53" i="24"/>
  <c r="BM53" i="24"/>
  <c r="DO53" i="24"/>
  <c r="BL53" i="24"/>
  <c r="DN53" i="24"/>
  <c r="BK53" i="24"/>
  <c r="DM53" i="24"/>
  <c r="BJ53" i="24"/>
  <c r="DL53" i="24"/>
  <c r="BI53" i="24"/>
  <c r="DK53" i="24"/>
  <c r="BH53" i="24"/>
  <c r="DJ53" i="24"/>
  <c r="DI53" i="24"/>
  <c r="DH53" i="24"/>
  <c r="DG53" i="24"/>
  <c r="DF53" i="24"/>
  <c r="DE53" i="24"/>
  <c r="DD53" i="24"/>
  <c r="DC53" i="24"/>
  <c r="DB53" i="24"/>
  <c r="DA53" i="24"/>
  <c r="CZ53" i="24"/>
  <c r="CY53" i="24"/>
  <c r="CX53" i="24"/>
  <c r="CW53" i="24"/>
  <c r="CV53" i="24"/>
  <c r="CU53" i="24"/>
  <c r="CT53" i="24"/>
  <c r="CS53" i="24"/>
  <c r="CR53" i="24"/>
  <c r="CQ53" i="24"/>
  <c r="CP53" i="24"/>
  <c r="CO53" i="24"/>
  <c r="CN53" i="24"/>
  <c r="CM53" i="24"/>
  <c r="CL53" i="24"/>
  <c r="CK53" i="24"/>
  <c r="CJ53" i="24"/>
  <c r="CI53" i="24"/>
  <c r="CH53" i="24"/>
  <c r="BQ52" i="24"/>
  <c r="DS52" i="24"/>
  <c r="BP52" i="24"/>
  <c r="DR52" i="24"/>
  <c r="BO52" i="24"/>
  <c r="DQ52" i="24"/>
  <c r="BN52" i="24"/>
  <c r="DP52" i="24"/>
  <c r="BM52" i="24"/>
  <c r="DO52" i="24"/>
  <c r="BL52" i="24"/>
  <c r="DN52" i="24"/>
  <c r="BK52" i="24"/>
  <c r="DM52" i="24"/>
  <c r="BJ52" i="24"/>
  <c r="DL52" i="24"/>
  <c r="BI52" i="24"/>
  <c r="DK52" i="24"/>
  <c r="BH52" i="24"/>
  <c r="DJ52" i="24"/>
  <c r="DI52" i="24"/>
  <c r="DH52" i="24"/>
  <c r="DG52" i="24"/>
  <c r="DF52" i="24"/>
  <c r="DE52" i="24"/>
  <c r="DD52" i="24"/>
  <c r="DC52" i="24"/>
  <c r="DB52" i="24"/>
  <c r="DA52" i="24"/>
  <c r="CZ52" i="24"/>
  <c r="CY52" i="24"/>
  <c r="CX52" i="24"/>
  <c r="CW52" i="24"/>
  <c r="CV52" i="24"/>
  <c r="CU52" i="24"/>
  <c r="CT52" i="24"/>
  <c r="CS52" i="24"/>
  <c r="CR52" i="24"/>
  <c r="CQ52" i="24"/>
  <c r="CP52" i="24"/>
  <c r="CO52" i="24"/>
  <c r="CN52" i="24"/>
  <c r="CM52" i="24"/>
  <c r="CL52" i="24"/>
  <c r="CK52" i="24"/>
  <c r="CJ52" i="24"/>
  <c r="CI52" i="24"/>
  <c r="CH52" i="24"/>
  <c r="BQ51" i="24"/>
  <c r="DS51" i="24"/>
  <c r="BP51" i="24"/>
  <c r="DR51" i="24"/>
  <c r="BO51" i="24"/>
  <c r="DQ51" i="24"/>
  <c r="BN51" i="24"/>
  <c r="DP51" i="24"/>
  <c r="BM51" i="24"/>
  <c r="DO51" i="24"/>
  <c r="BL51" i="24"/>
  <c r="DN51" i="24"/>
  <c r="BK51" i="24"/>
  <c r="DM51" i="24"/>
  <c r="BJ51" i="24"/>
  <c r="DL51" i="24"/>
  <c r="BI51" i="24"/>
  <c r="DK51" i="24"/>
  <c r="BH51" i="24"/>
  <c r="DJ51" i="24"/>
  <c r="DI51" i="24"/>
  <c r="DH51" i="24"/>
  <c r="DG51" i="24"/>
  <c r="DF51" i="24"/>
  <c r="DE51" i="24"/>
  <c r="DD51" i="24"/>
  <c r="DC51" i="24"/>
  <c r="DB51" i="24"/>
  <c r="DA51" i="24"/>
  <c r="CZ51" i="24"/>
  <c r="CY51" i="24"/>
  <c r="CX51" i="24"/>
  <c r="CW51" i="24"/>
  <c r="CV51" i="24"/>
  <c r="CU51" i="24"/>
  <c r="CT51" i="24"/>
  <c r="CS51" i="24"/>
  <c r="CR51" i="24"/>
  <c r="CQ51" i="24"/>
  <c r="CP51" i="24"/>
  <c r="CO51" i="24"/>
  <c r="CN51" i="24"/>
  <c r="CM51" i="24"/>
  <c r="CL51" i="24"/>
  <c r="CK51" i="24"/>
  <c r="CJ51" i="24"/>
  <c r="CI51" i="24"/>
  <c r="CH51" i="24"/>
  <c r="BQ50" i="24"/>
  <c r="DS50" i="24"/>
  <c r="BP50" i="24"/>
  <c r="DR50" i="24"/>
  <c r="BO50" i="24"/>
  <c r="DQ50" i="24"/>
  <c r="BN50" i="24"/>
  <c r="DP50" i="24"/>
  <c r="BM50" i="24"/>
  <c r="DO50" i="24"/>
  <c r="BL50" i="24"/>
  <c r="DN50" i="24"/>
  <c r="BK50" i="24"/>
  <c r="DM50" i="24"/>
  <c r="BJ50" i="24"/>
  <c r="DL50" i="24"/>
  <c r="BI50" i="24"/>
  <c r="DK50" i="24"/>
  <c r="BH50" i="24"/>
  <c r="DJ50" i="24"/>
  <c r="DI50" i="24"/>
  <c r="DH50" i="24"/>
  <c r="DG50" i="24"/>
  <c r="DF50" i="24"/>
  <c r="DE50" i="24"/>
  <c r="DD50" i="24"/>
  <c r="DC50" i="24"/>
  <c r="DB50" i="24"/>
  <c r="DA50" i="24"/>
  <c r="CZ50" i="24"/>
  <c r="CY50" i="24"/>
  <c r="CX50" i="24"/>
  <c r="CW50" i="24"/>
  <c r="CV50" i="24"/>
  <c r="CU50" i="24"/>
  <c r="CT50" i="24"/>
  <c r="CS50" i="24"/>
  <c r="CR50" i="24"/>
  <c r="CQ50" i="24"/>
  <c r="CP50" i="24"/>
  <c r="CO50" i="24"/>
  <c r="CN50" i="24"/>
  <c r="CM50" i="24"/>
  <c r="CL50" i="24"/>
  <c r="CK50" i="24"/>
  <c r="CJ50" i="24"/>
  <c r="CI50" i="24"/>
  <c r="CH50" i="24"/>
  <c r="BQ49" i="24"/>
  <c r="DS49" i="24"/>
  <c r="BP49" i="24"/>
  <c r="DR49" i="24"/>
  <c r="BO49" i="24"/>
  <c r="DQ49" i="24"/>
  <c r="BN49" i="24"/>
  <c r="DP49" i="24"/>
  <c r="BM49" i="24"/>
  <c r="DO49" i="24"/>
  <c r="BL49" i="24"/>
  <c r="DN49" i="24"/>
  <c r="BK49" i="24"/>
  <c r="DM49" i="24"/>
  <c r="BJ49" i="24"/>
  <c r="DL49" i="24"/>
  <c r="BI49" i="24"/>
  <c r="DK49" i="24"/>
  <c r="BH49" i="24"/>
  <c r="DJ49" i="24"/>
  <c r="DI49" i="24"/>
  <c r="DH49" i="24"/>
  <c r="DG49" i="24"/>
  <c r="DF49" i="24"/>
  <c r="DE49" i="24"/>
  <c r="DD49" i="24"/>
  <c r="DC49" i="24"/>
  <c r="DB49" i="24"/>
  <c r="DA49" i="24"/>
  <c r="CZ49" i="24"/>
  <c r="CY49" i="24"/>
  <c r="CX49" i="24"/>
  <c r="CW49" i="24"/>
  <c r="CV49" i="24"/>
  <c r="CU49" i="24"/>
  <c r="CT49" i="24"/>
  <c r="CS49" i="24"/>
  <c r="CR49" i="24"/>
  <c r="CQ49" i="24"/>
  <c r="CP49" i="24"/>
  <c r="CO49" i="24"/>
  <c r="CN49" i="24"/>
  <c r="CM49" i="24"/>
  <c r="CL49" i="24"/>
  <c r="CK49" i="24"/>
  <c r="CJ49" i="24"/>
  <c r="CI49" i="24"/>
  <c r="CH49" i="24"/>
  <c r="BQ48" i="24"/>
  <c r="DS48" i="24"/>
  <c r="BP48" i="24"/>
  <c r="DR48" i="24"/>
  <c r="BO48" i="24"/>
  <c r="DQ48" i="24"/>
  <c r="BN48" i="24"/>
  <c r="DP48" i="24"/>
  <c r="BM48" i="24"/>
  <c r="DO48" i="24"/>
  <c r="BL48" i="24"/>
  <c r="DN48" i="24"/>
  <c r="BK48" i="24"/>
  <c r="DM48" i="24"/>
  <c r="BJ48" i="24"/>
  <c r="DL48" i="24"/>
  <c r="BI48" i="24"/>
  <c r="DK48" i="24"/>
  <c r="BH48" i="24"/>
  <c r="DJ48" i="24"/>
  <c r="DI48" i="24"/>
  <c r="DH48" i="24"/>
  <c r="DG48" i="24"/>
  <c r="DF48" i="24"/>
  <c r="DE48" i="24"/>
  <c r="DD48" i="24"/>
  <c r="DC48" i="24"/>
  <c r="DB48" i="24"/>
  <c r="DA48" i="24"/>
  <c r="CZ48" i="24"/>
  <c r="CY48" i="24"/>
  <c r="CX48" i="24"/>
  <c r="CW48" i="24"/>
  <c r="CV48" i="24"/>
  <c r="CU48" i="24"/>
  <c r="CT48" i="24"/>
  <c r="CS48" i="24"/>
  <c r="CR48" i="24"/>
  <c r="CQ48" i="24"/>
  <c r="CP48" i="24"/>
  <c r="CO48" i="24"/>
  <c r="CN48" i="24"/>
  <c r="CM48" i="24"/>
  <c r="CL48" i="24"/>
  <c r="CK48" i="24"/>
  <c r="CJ48" i="24"/>
  <c r="CI48" i="24"/>
  <c r="CH48" i="24"/>
  <c r="BQ47" i="24"/>
  <c r="DS47" i="24"/>
  <c r="BP47" i="24"/>
  <c r="DR47" i="24"/>
  <c r="BO47" i="24"/>
  <c r="DQ47" i="24"/>
  <c r="BN47" i="24"/>
  <c r="DP47" i="24"/>
  <c r="BM47" i="24"/>
  <c r="DO47" i="24"/>
  <c r="BL47" i="24"/>
  <c r="DN47" i="24"/>
  <c r="BK47" i="24"/>
  <c r="DM47" i="24"/>
  <c r="BJ47" i="24"/>
  <c r="DL47" i="24"/>
  <c r="BI47" i="24"/>
  <c r="DK47" i="24"/>
  <c r="BH47" i="24"/>
  <c r="DJ47" i="24"/>
  <c r="DI47" i="24"/>
  <c r="DH47" i="24"/>
  <c r="DG47" i="24"/>
  <c r="DF47" i="24"/>
  <c r="DE47" i="24"/>
  <c r="DD47" i="24"/>
  <c r="DC47" i="24"/>
  <c r="DB47" i="24"/>
  <c r="DA47" i="24"/>
  <c r="CZ47" i="24"/>
  <c r="CY47" i="24"/>
  <c r="CX47" i="24"/>
  <c r="CW47" i="24"/>
  <c r="CV47" i="24"/>
  <c r="CU47" i="24"/>
  <c r="CT47" i="24"/>
  <c r="CS47" i="24"/>
  <c r="CR47" i="24"/>
  <c r="CQ47" i="24"/>
  <c r="CP47" i="24"/>
  <c r="CO47" i="24"/>
  <c r="CN47" i="24"/>
  <c r="CM47" i="24"/>
  <c r="CL47" i="24"/>
  <c r="CK47" i="24"/>
  <c r="CJ47" i="24"/>
  <c r="CI47" i="24"/>
  <c r="CH47" i="24"/>
  <c r="BQ46" i="24"/>
  <c r="DS46" i="24"/>
  <c r="BP46" i="24"/>
  <c r="DR46" i="24"/>
  <c r="BO46" i="24"/>
  <c r="DQ46" i="24"/>
  <c r="BN46" i="24"/>
  <c r="DP46" i="24"/>
  <c r="BM46" i="24"/>
  <c r="DO46" i="24"/>
  <c r="BL46" i="24"/>
  <c r="DN46" i="24"/>
  <c r="BK46" i="24"/>
  <c r="DM46" i="24"/>
  <c r="BJ46" i="24"/>
  <c r="DL46" i="24"/>
  <c r="BI46" i="24"/>
  <c r="DK46" i="24"/>
  <c r="BH46" i="24"/>
  <c r="DJ46" i="24"/>
  <c r="DI46" i="24"/>
  <c r="DH46" i="24"/>
  <c r="DG46" i="24"/>
  <c r="DF46" i="24"/>
  <c r="DE46" i="24"/>
  <c r="DD46" i="24"/>
  <c r="DC46" i="24"/>
  <c r="DB46" i="24"/>
  <c r="DA46" i="24"/>
  <c r="CZ46" i="24"/>
  <c r="CY46" i="24"/>
  <c r="CX46" i="24"/>
  <c r="CW46" i="24"/>
  <c r="CV46" i="24"/>
  <c r="CU46" i="24"/>
  <c r="CT46" i="24"/>
  <c r="CS46" i="24"/>
  <c r="CR46" i="24"/>
  <c r="CQ46" i="24"/>
  <c r="CP46" i="24"/>
  <c r="CO46" i="24"/>
  <c r="CN46" i="24"/>
  <c r="CM46" i="24"/>
  <c r="CL46" i="24"/>
  <c r="CK46" i="24"/>
  <c r="CJ46" i="24"/>
  <c r="CI46" i="24"/>
  <c r="CH46" i="24"/>
  <c r="BQ45" i="24"/>
  <c r="DS45" i="24"/>
  <c r="BP45" i="24"/>
  <c r="DR45" i="24"/>
  <c r="BO45" i="24"/>
  <c r="DQ45" i="24"/>
  <c r="BN45" i="24"/>
  <c r="DP45" i="24"/>
  <c r="BM45" i="24"/>
  <c r="DO45" i="24"/>
  <c r="BL45" i="24"/>
  <c r="DN45" i="24"/>
  <c r="BK45" i="24"/>
  <c r="DM45" i="24"/>
  <c r="BJ45" i="24"/>
  <c r="DL45" i="24"/>
  <c r="BI45" i="24"/>
  <c r="DK45" i="24"/>
  <c r="BH45" i="24"/>
  <c r="DJ45" i="24"/>
  <c r="DI45" i="24"/>
  <c r="DH45" i="24"/>
  <c r="DG45" i="24"/>
  <c r="DF45" i="24"/>
  <c r="DE45" i="24"/>
  <c r="DD45" i="24"/>
  <c r="DC45" i="24"/>
  <c r="DB45" i="24"/>
  <c r="DA45" i="24"/>
  <c r="CZ45" i="24"/>
  <c r="CY45" i="24"/>
  <c r="CX45" i="24"/>
  <c r="CW45" i="24"/>
  <c r="CV45" i="24"/>
  <c r="CU45" i="24"/>
  <c r="CT45" i="24"/>
  <c r="CS45" i="24"/>
  <c r="CR45" i="24"/>
  <c r="CQ45" i="24"/>
  <c r="CP45" i="24"/>
  <c r="CO45" i="24"/>
  <c r="CN45" i="24"/>
  <c r="CM45" i="24"/>
  <c r="CL45" i="24"/>
  <c r="CK45" i="24"/>
  <c r="CJ45" i="24"/>
  <c r="CI45" i="24"/>
  <c r="CH45" i="24"/>
  <c r="BQ44" i="24"/>
  <c r="DS44" i="24"/>
  <c r="BP44" i="24"/>
  <c r="DR44" i="24"/>
  <c r="BO44" i="24"/>
  <c r="DQ44" i="24"/>
  <c r="BN44" i="24"/>
  <c r="DP44" i="24"/>
  <c r="BM44" i="24"/>
  <c r="DO44" i="24"/>
  <c r="BL44" i="24"/>
  <c r="DN44" i="24"/>
  <c r="BK44" i="24"/>
  <c r="DM44" i="24"/>
  <c r="BJ44" i="24"/>
  <c r="DL44" i="24"/>
  <c r="BI44" i="24"/>
  <c r="DK44" i="24"/>
  <c r="BH44" i="24"/>
  <c r="DJ44" i="24"/>
  <c r="DI44" i="24"/>
  <c r="DH44" i="24"/>
  <c r="DG44" i="24"/>
  <c r="DF44" i="24"/>
  <c r="DE44" i="24"/>
  <c r="DD44" i="24"/>
  <c r="DC44" i="24"/>
  <c r="DB44" i="24"/>
  <c r="DA44" i="24"/>
  <c r="CZ44" i="24"/>
  <c r="CY44" i="24"/>
  <c r="CX44" i="24"/>
  <c r="CW44" i="24"/>
  <c r="CV44" i="24"/>
  <c r="CU44" i="24"/>
  <c r="CT44" i="24"/>
  <c r="CS44" i="24"/>
  <c r="CR44" i="24"/>
  <c r="CQ44" i="24"/>
  <c r="CP44" i="24"/>
  <c r="CO44" i="24"/>
  <c r="CN44" i="24"/>
  <c r="CM44" i="24"/>
  <c r="CL44" i="24"/>
  <c r="CK44" i="24"/>
  <c r="CJ44" i="24"/>
  <c r="CI44" i="24"/>
  <c r="CH44" i="24"/>
  <c r="BQ43" i="24"/>
  <c r="DS43" i="24"/>
  <c r="BP43" i="24"/>
  <c r="DR43" i="24"/>
  <c r="BO43" i="24"/>
  <c r="DQ43" i="24"/>
  <c r="BN43" i="24"/>
  <c r="DP43" i="24"/>
  <c r="BM43" i="24"/>
  <c r="DO43" i="24"/>
  <c r="BL43" i="24"/>
  <c r="DN43" i="24"/>
  <c r="BK43" i="24"/>
  <c r="DM43" i="24"/>
  <c r="BJ43" i="24"/>
  <c r="DL43" i="24"/>
  <c r="BI43" i="24"/>
  <c r="DK43" i="24"/>
  <c r="BH43" i="24"/>
  <c r="DJ43" i="24"/>
  <c r="DI43" i="24"/>
  <c r="DH43" i="24"/>
  <c r="DG43" i="24"/>
  <c r="DF43" i="24"/>
  <c r="DE43" i="24"/>
  <c r="DD43" i="24"/>
  <c r="DC43" i="24"/>
  <c r="DB43" i="24"/>
  <c r="DA43" i="24"/>
  <c r="CZ43" i="24"/>
  <c r="CY43" i="24"/>
  <c r="CX43" i="24"/>
  <c r="CW43" i="24"/>
  <c r="CV43" i="24"/>
  <c r="CU43" i="24"/>
  <c r="CT43" i="24"/>
  <c r="CS43" i="24"/>
  <c r="CR43" i="24"/>
  <c r="CQ43" i="24"/>
  <c r="CP43" i="24"/>
  <c r="CO43" i="24"/>
  <c r="CN43" i="24"/>
  <c r="CM43" i="24"/>
  <c r="CL43" i="24"/>
  <c r="CK43" i="24"/>
  <c r="CJ43" i="24"/>
  <c r="CI43" i="24"/>
  <c r="CH43" i="24"/>
  <c r="BQ42" i="24"/>
  <c r="DS42" i="24"/>
  <c r="BP42" i="24"/>
  <c r="DR42" i="24"/>
  <c r="BO42" i="24"/>
  <c r="DQ42" i="24"/>
  <c r="BN42" i="24"/>
  <c r="DP42" i="24"/>
  <c r="BM42" i="24"/>
  <c r="DO42" i="24"/>
  <c r="BL42" i="24"/>
  <c r="DN42" i="24"/>
  <c r="BK42" i="24"/>
  <c r="DM42" i="24"/>
  <c r="BJ42" i="24"/>
  <c r="DL42" i="24"/>
  <c r="BI42" i="24"/>
  <c r="DK42" i="24"/>
  <c r="BH42" i="24"/>
  <c r="DJ42" i="24"/>
  <c r="DI42" i="24"/>
  <c r="DH42" i="24"/>
  <c r="DG42" i="24"/>
  <c r="DF42" i="24"/>
  <c r="DE42" i="24"/>
  <c r="DD42" i="24"/>
  <c r="DC42" i="24"/>
  <c r="DB42" i="24"/>
  <c r="DA42" i="24"/>
  <c r="CZ42" i="24"/>
  <c r="CY42" i="24"/>
  <c r="CX42" i="24"/>
  <c r="CW42" i="24"/>
  <c r="CV42" i="24"/>
  <c r="CU42" i="24"/>
  <c r="CT42" i="24"/>
  <c r="CS42" i="24"/>
  <c r="CR42" i="24"/>
  <c r="CQ42" i="24"/>
  <c r="CP42" i="24"/>
  <c r="CO42" i="24"/>
  <c r="CN42" i="24"/>
  <c r="CM42" i="24"/>
  <c r="CL42" i="24"/>
  <c r="CK42" i="24"/>
  <c r="CJ42" i="24"/>
  <c r="CI42" i="24"/>
  <c r="CH42" i="24"/>
  <c r="BQ41" i="24"/>
  <c r="DS41" i="24"/>
  <c r="BP41" i="24"/>
  <c r="DR41" i="24"/>
  <c r="BO41" i="24"/>
  <c r="DQ41" i="24"/>
  <c r="BN41" i="24"/>
  <c r="DP41" i="24"/>
  <c r="BM41" i="24"/>
  <c r="DO41" i="24"/>
  <c r="BL41" i="24"/>
  <c r="DN41" i="24"/>
  <c r="BK41" i="24"/>
  <c r="DM41" i="24"/>
  <c r="BJ41" i="24"/>
  <c r="DL41" i="24"/>
  <c r="BI41" i="24"/>
  <c r="DK41" i="24"/>
  <c r="BH41" i="24"/>
  <c r="DJ41" i="24"/>
  <c r="DI41" i="24"/>
  <c r="DH41" i="24"/>
  <c r="DG41" i="24"/>
  <c r="DF41" i="24"/>
  <c r="DE41" i="24"/>
  <c r="DD41" i="24"/>
  <c r="DC41" i="24"/>
  <c r="DB41" i="24"/>
  <c r="DA41" i="24"/>
  <c r="CZ41" i="24"/>
  <c r="CY41" i="24"/>
  <c r="CX41" i="24"/>
  <c r="CW41" i="24"/>
  <c r="CV41" i="24"/>
  <c r="CU41" i="24"/>
  <c r="CT41" i="24"/>
  <c r="CS41" i="24"/>
  <c r="CR41" i="24"/>
  <c r="CQ41" i="24"/>
  <c r="CP41" i="24"/>
  <c r="CO41" i="24"/>
  <c r="CN41" i="24"/>
  <c r="CM41" i="24"/>
  <c r="CL41" i="24"/>
  <c r="CK41" i="24"/>
  <c r="CJ41" i="24"/>
  <c r="CI41" i="24"/>
  <c r="CH41" i="24"/>
  <c r="BQ40" i="24"/>
  <c r="DS40" i="24"/>
  <c r="BP40" i="24"/>
  <c r="DR40" i="24"/>
  <c r="BO40" i="24"/>
  <c r="DQ40" i="24"/>
  <c r="BN40" i="24"/>
  <c r="DP40" i="24"/>
  <c r="BM40" i="24"/>
  <c r="DO40" i="24"/>
  <c r="BL40" i="24"/>
  <c r="DN40" i="24"/>
  <c r="BK40" i="24"/>
  <c r="DM40" i="24"/>
  <c r="BJ40" i="24"/>
  <c r="DL40" i="24"/>
  <c r="BI40" i="24"/>
  <c r="DK40" i="24"/>
  <c r="BH40" i="24"/>
  <c r="DJ40" i="24"/>
  <c r="DI40" i="24"/>
  <c r="DH40" i="24"/>
  <c r="DG40" i="24"/>
  <c r="DF40" i="24"/>
  <c r="DE40" i="24"/>
  <c r="DD40" i="24"/>
  <c r="DC40" i="24"/>
  <c r="DB40" i="24"/>
  <c r="DA40" i="24"/>
  <c r="CZ40" i="24"/>
  <c r="CY40" i="24"/>
  <c r="CX40" i="24"/>
  <c r="CW40" i="24"/>
  <c r="CV40" i="24"/>
  <c r="CU40" i="24"/>
  <c r="CT40" i="24"/>
  <c r="CS40" i="24"/>
  <c r="CR40" i="24"/>
  <c r="CQ40" i="24"/>
  <c r="CP40" i="24"/>
  <c r="CO40" i="24"/>
  <c r="CN40" i="24"/>
  <c r="CM40" i="24"/>
  <c r="CL40" i="24"/>
  <c r="CK40" i="24"/>
  <c r="CJ40" i="24"/>
  <c r="CI40" i="24"/>
  <c r="CH40" i="24"/>
  <c r="BQ39" i="24"/>
  <c r="DS39" i="24"/>
  <c r="BP39" i="24"/>
  <c r="DR39" i="24"/>
  <c r="BO39" i="24"/>
  <c r="DQ39" i="24"/>
  <c r="BN39" i="24"/>
  <c r="DP39" i="24"/>
  <c r="BM39" i="24"/>
  <c r="DO39" i="24"/>
  <c r="BL39" i="24"/>
  <c r="DN39" i="24"/>
  <c r="BK39" i="24"/>
  <c r="DM39" i="24"/>
  <c r="BJ39" i="24"/>
  <c r="DL39" i="24"/>
  <c r="BI39" i="24"/>
  <c r="DK39" i="24"/>
  <c r="BH39" i="24"/>
  <c r="DJ39" i="24"/>
  <c r="DI39" i="24"/>
  <c r="DH39" i="24"/>
  <c r="DG39" i="24"/>
  <c r="DF39" i="24"/>
  <c r="DE39" i="24"/>
  <c r="DD39" i="24"/>
  <c r="DC39" i="24"/>
  <c r="DB39" i="24"/>
  <c r="DA39" i="24"/>
  <c r="CZ39" i="24"/>
  <c r="CY39" i="24"/>
  <c r="CX39" i="24"/>
  <c r="CW39" i="24"/>
  <c r="CV39" i="24"/>
  <c r="CU39" i="24"/>
  <c r="CT39" i="24"/>
  <c r="CS39" i="24"/>
  <c r="CR39" i="24"/>
  <c r="CQ39" i="24"/>
  <c r="CP39" i="24"/>
  <c r="CO39" i="24"/>
  <c r="CN39" i="24"/>
  <c r="CM39" i="24"/>
  <c r="CL39" i="24"/>
  <c r="CK39" i="24"/>
  <c r="CJ39" i="24"/>
  <c r="CI39" i="24"/>
  <c r="CH39" i="24"/>
  <c r="BQ38" i="24"/>
  <c r="DS38" i="24"/>
  <c r="BP38" i="24"/>
  <c r="DR38" i="24"/>
  <c r="BO38" i="24"/>
  <c r="DQ38" i="24"/>
  <c r="BN38" i="24"/>
  <c r="DP38" i="24"/>
  <c r="BM38" i="24"/>
  <c r="DO38" i="24"/>
  <c r="BL38" i="24"/>
  <c r="DN38" i="24"/>
  <c r="BK38" i="24"/>
  <c r="DM38" i="24"/>
  <c r="BJ38" i="24"/>
  <c r="DL38" i="24"/>
  <c r="BI38" i="24"/>
  <c r="DK38" i="24"/>
  <c r="BH38" i="24"/>
  <c r="DJ38" i="24"/>
  <c r="DI38" i="24"/>
  <c r="DH38" i="24"/>
  <c r="DG38" i="24"/>
  <c r="DF38" i="24"/>
  <c r="DE38" i="24"/>
  <c r="DD38" i="24"/>
  <c r="DC38" i="24"/>
  <c r="DB38" i="24"/>
  <c r="DA38" i="24"/>
  <c r="CZ38" i="24"/>
  <c r="CY38" i="24"/>
  <c r="CX38" i="24"/>
  <c r="CW38" i="24"/>
  <c r="CV38" i="24"/>
  <c r="CU38" i="24"/>
  <c r="CT38" i="24"/>
  <c r="CS38" i="24"/>
  <c r="CR38" i="24"/>
  <c r="CQ38" i="24"/>
  <c r="CP38" i="24"/>
  <c r="CO38" i="24"/>
  <c r="CN38" i="24"/>
  <c r="CM38" i="24"/>
  <c r="CL38" i="24"/>
  <c r="CK38" i="24"/>
  <c r="CJ38" i="24"/>
  <c r="CI38" i="24"/>
  <c r="CH38" i="24"/>
  <c r="BQ37" i="24"/>
  <c r="DS37" i="24"/>
  <c r="BP37" i="24"/>
  <c r="DR37" i="24"/>
  <c r="BO37" i="24"/>
  <c r="DQ37" i="24"/>
  <c r="BN37" i="24"/>
  <c r="DP37" i="24"/>
  <c r="BM37" i="24"/>
  <c r="DO37" i="24"/>
  <c r="BL37" i="24"/>
  <c r="DN37" i="24"/>
  <c r="BK37" i="24"/>
  <c r="DM37" i="24"/>
  <c r="BJ37" i="24"/>
  <c r="DL37" i="24"/>
  <c r="BI37" i="24"/>
  <c r="DK37" i="24"/>
  <c r="BH37" i="24"/>
  <c r="DJ37" i="24"/>
  <c r="DI37" i="24"/>
  <c r="DH37" i="24"/>
  <c r="DG37" i="24"/>
  <c r="DF37" i="24"/>
  <c r="DE37" i="24"/>
  <c r="DD37" i="24"/>
  <c r="DC37" i="24"/>
  <c r="DB37" i="24"/>
  <c r="DA37" i="24"/>
  <c r="CZ37" i="24"/>
  <c r="CY37" i="24"/>
  <c r="CX37" i="24"/>
  <c r="CW37" i="24"/>
  <c r="CV37" i="24"/>
  <c r="CU37" i="24"/>
  <c r="CT37" i="24"/>
  <c r="CS37" i="24"/>
  <c r="CR37" i="24"/>
  <c r="CQ37" i="24"/>
  <c r="CP37" i="24"/>
  <c r="CO37" i="24"/>
  <c r="CN37" i="24"/>
  <c r="CM37" i="24"/>
  <c r="CL37" i="24"/>
  <c r="CK37" i="24"/>
  <c r="CJ37" i="24"/>
  <c r="CI37" i="24"/>
  <c r="CH37" i="24"/>
  <c r="BQ36" i="24"/>
  <c r="DS36" i="24"/>
  <c r="BP36" i="24"/>
  <c r="DR36" i="24"/>
  <c r="BO36" i="24"/>
  <c r="DQ36" i="24"/>
  <c r="BN36" i="24"/>
  <c r="DP36" i="24"/>
  <c r="BM36" i="24"/>
  <c r="DO36" i="24"/>
  <c r="BL36" i="24"/>
  <c r="DN36" i="24"/>
  <c r="BK36" i="24"/>
  <c r="DM36" i="24"/>
  <c r="BJ36" i="24"/>
  <c r="DL36" i="24"/>
  <c r="BI36" i="24"/>
  <c r="DK36" i="24"/>
  <c r="BH36" i="24"/>
  <c r="DJ36" i="24"/>
  <c r="DI36" i="24"/>
  <c r="DH36" i="24"/>
  <c r="DG36" i="24"/>
  <c r="DF36" i="24"/>
  <c r="DE36" i="24"/>
  <c r="DD36" i="24"/>
  <c r="DC36" i="24"/>
  <c r="DB36" i="24"/>
  <c r="DA36" i="24"/>
  <c r="CZ36" i="24"/>
  <c r="CY36" i="24"/>
  <c r="CX36" i="24"/>
  <c r="CW36" i="24"/>
  <c r="CV36" i="24"/>
  <c r="CU36" i="24"/>
  <c r="CT36" i="24"/>
  <c r="CS36" i="24"/>
  <c r="CR36" i="24"/>
  <c r="CQ36" i="24"/>
  <c r="CP36" i="24"/>
  <c r="CO36" i="24"/>
  <c r="CN36" i="24"/>
  <c r="CM36" i="24"/>
  <c r="CL36" i="24"/>
  <c r="CK36" i="24"/>
  <c r="CJ36" i="24"/>
  <c r="CI36" i="24"/>
  <c r="CH36" i="24"/>
  <c r="BQ35" i="24"/>
  <c r="DS35" i="24"/>
  <c r="BP35" i="24"/>
  <c r="DR35" i="24"/>
  <c r="BO35" i="24"/>
  <c r="DQ35" i="24"/>
  <c r="BN35" i="24"/>
  <c r="DP35" i="24"/>
  <c r="BM35" i="24"/>
  <c r="DO35" i="24"/>
  <c r="BL35" i="24"/>
  <c r="DN35" i="24"/>
  <c r="BK35" i="24"/>
  <c r="DM35" i="24"/>
  <c r="BJ35" i="24"/>
  <c r="DL35" i="24"/>
  <c r="BI35" i="24"/>
  <c r="DK35" i="24"/>
  <c r="BH35" i="24"/>
  <c r="DJ35" i="24"/>
  <c r="DI35" i="24"/>
  <c r="DH35" i="24"/>
  <c r="DG35" i="24"/>
  <c r="DF35" i="24"/>
  <c r="DE35" i="24"/>
  <c r="DD35" i="24"/>
  <c r="DC35" i="24"/>
  <c r="DB35" i="24"/>
  <c r="DA35" i="24"/>
  <c r="CZ35" i="24"/>
  <c r="CY35" i="24"/>
  <c r="CX35" i="24"/>
  <c r="CW35" i="24"/>
  <c r="CV35" i="24"/>
  <c r="CU35" i="24"/>
  <c r="CT35" i="24"/>
  <c r="CS35" i="24"/>
  <c r="CR35" i="24"/>
  <c r="CQ35" i="24"/>
  <c r="CP35" i="24"/>
  <c r="CO35" i="24"/>
  <c r="CN35" i="24"/>
  <c r="CM35" i="24"/>
  <c r="CL35" i="24"/>
  <c r="CK35" i="24"/>
  <c r="CJ35" i="24"/>
  <c r="CI35" i="24"/>
  <c r="CH35" i="24"/>
  <c r="BQ34" i="24"/>
  <c r="DS34" i="24"/>
  <c r="BP34" i="24"/>
  <c r="DR34" i="24"/>
  <c r="BO34" i="24"/>
  <c r="DQ34" i="24"/>
  <c r="BN34" i="24"/>
  <c r="DP34" i="24"/>
  <c r="BM34" i="24"/>
  <c r="DO34" i="24"/>
  <c r="BL34" i="24"/>
  <c r="DN34" i="24"/>
  <c r="BK34" i="24"/>
  <c r="DM34" i="24"/>
  <c r="BJ34" i="24"/>
  <c r="DL34" i="24"/>
  <c r="BI34" i="24"/>
  <c r="DK34" i="24"/>
  <c r="BH34" i="24"/>
  <c r="DJ34" i="24"/>
  <c r="DI34" i="24"/>
  <c r="DH34" i="24"/>
  <c r="DG34" i="24"/>
  <c r="DF34" i="24"/>
  <c r="DE34" i="24"/>
  <c r="DD34" i="24"/>
  <c r="DC34" i="24"/>
  <c r="DB34" i="24"/>
  <c r="DA34" i="24"/>
  <c r="CZ34" i="24"/>
  <c r="CY34" i="24"/>
  <c r="CX34" i="24"/>
  <c r="CW34" i="24"/>
  <c r="CV34" i="24"/>
  <c r="CU34" i="24"/>
  <c r="CT34" i="24"/>
  <c r="CS34" i="24"/>
  <c r="CR34" i="24"/>
  <c r="CQ34" i="24"/>
  <c r="CP34" i="24"/>
  <c r="CO34" i="24"/>
  <c r="CN34" i="24"/>
  <c r="CM34" i="24"/>
  <c r="CL34" i="24"/>
  <c r="CK34" i="24"/>
  <c r="CJ34" i="24"/>
  <c r="CI34" i="24"/>
  <c r="CH34" i="24"/>
  <c r="BQ33" i="24"/>
  <c r="DS33" i="24"/>
  <c r="BP33" i="24"/>
  <c r="DR33" i="24"/>
  <c r="BO33" i="24"/>
  <c r="DQ33" i="24"/>
  <c r="BN33" i="24"/>
  <c r="DP33" i="24"/>
  <c r="BM33" i="24"/>
  <c r="DO33" i="24"/>
  <c r="BL33" i="24"/>
  <c r="DN33" i="24"/>
  <c r="BK33" i="24"/>
  <c r="DM33" i="24"/>
  <c r="BJ33" i="24"/>
  <c r="DL33" i="24"/>
  <c r="BI33" i="24"/>
  <c r="DK33" i="24"/>
  <c r="BH33" i="24"/>
  <c r="DJ33" i="24"/>
  <c r="DI33" i="24"/>
  <c r="DH33" i="24"/>
  <c r="DG33" i="24"/>
  <c r="DF33" i="24"/>
  <c r="DE33" i="24"/>
  <c r="DD33" i="24"/>
  <c r="DC33" i="24"/>
  <c r="DB33" i="24"/>
  <c r="DA33" i="24"/>
  <c r="CZ33" i="24"/>
  <c r="CY33" i="24"/>
  <c r="CX33" i="24"/>
  <c r="CW33" i="24"/>
  <c r="CV33" i="24"/>
  <c r="CU33" i="24"/>
  <c r="CT33" i="24"/>
  <c r="CS33" i="24"/>
  <c r="CR33" i="24"/>
  <c r="CQ33" i="24"/>
  <c r="CP33" i="24"/>
  <c r="CO33" i="24"/>
  <c r="CN33" i="24"/>
  <c r="CM33" i="24"/>
  <c r="CL33" i="24"/>
  <c r="CK33" i="24"/>
  <c r="CJ33" i="24"/>
  <c r="CI33" i="24"/>
  <c r="CH33" i="24"/>
  <c r="BQ32" i="24"/>
  <c r="DS32" i="24"/>
  <c r="BP32" i="24"/>
  <c r="DR32" i="24"/>
  <c r="BO32" i="24"/>
  <c r="DQ32" i="24"/>
  <c r="BN32" i="24"/>
  <c r="DP32" i="24"/>
  <c r="BM32" i="24"/>
  <c r="DO32" i="24"/>
  <c r="BL32" i="24"/>
  <c r="DN32" i="24"/>
  <c r="BK32" i="24"/>
  <c r="DM32" i="24"/>
  <c r="BJ32" i="24"/>
  <c r="DL32" i="24"/>
  <c r="BI32" i="24"/>
  <c r="DK32" i="24"/>
  <c r="BH32" i="24"/>
  <c r="DJ32" i="24"/>
  <c r="DI32" i="24"/>
  <c r="DH32" i="24"/>
  <c r="DG32" i="24"/>
  <c r="DF32" i="24"/>
  <c r="DE32" i="24"/>
  <c r="DD32" i="24"/>
  <c r="DC32" i="24"/>
  <c r="DB32" i="24"/>
  <c r="DA32" i="24"/>
  <c r="CZ32" i="24"/>
  <c r="CY32" i="24"/>
  <c r="CX32" i="24"/>
  <c r="CW32" i="24"/>
  <c r="CV32" i="24"/>
  <c r="CU32" i="24"/>
  <c r="CT32" i="24"/>
  <c r="CS32" i="24"/>
  <c r="CR32" i="24"/>
  <c r="CQ32" i="24"/>
  <c r="CP32" i="24"/>
  <c r="CO32" i="24"/>
  <c r="CN32" i="24"/>
  <c r="CM32" i="24"/>
  <c r="CL32" i="24"/>
  <c r="CK32" i="24"/>
  <c r="CJ32" i="24"/>
  <c r="CI32" i="24"/>
  <c r="CH32" i="24"/>
  <c r="BQ31" i="24"/>
  <c r="DS31" i="24"/>
  <c r="BP31" i="24"/>
  <c r="DR31" i="24"/>
  <c r="BO31" i="24"/>
  <c r="DQ31" i="24"/>
  <c r="BN31" i="24"/>
  <c r="DP31" i="24"/>
  <c r="BM31" i="24"/>
  <c r="DO31" i="24"/>
  <c r="BL31" i="24"/>
  <c r="DN31" i="24"/>
  <c r="BK31" i="24"/>
  <c r="DM31" i="24"/>
  <c r="BJ31" i="24"/>
  <c r="DL31" i="24"/>
  <c r="BI31" i="24"/>
  <c r="DK31" i="24"/>
  <c r="BH31" i="24"/>
  <c r="DJ31" i="24"/>
  <c r="DI31" i="24"/>
  <c r="DH31" i="24"/>
  <c r="DG31" i="24"/>
  <c r="DF31" i="24"/>
  <c r="DE31" i="24"/>
  <c r="DD31" i="24"/>
  <c r="DC31" i="24"/>
  <c r="DB31" i="24"/>
  <c r="DA31" i="24"/>
  <c r="CZ31" i="24"/>
  <c r="CY31" i="24"/>
  <c r="CX31" i="24"/>
  <c r="CW31" i="24"/>
  <c r="CV31" i="24"/>
  <c r="CU31" i="24"/>
  <c r="CT31" i="24"/>
  <c r="CS31" i="24"/>
  <c r="CR31" i="24"/>
  <c r="CQ31" i="24"/>
  <c r="CP31" i="24"/>
  <c r="CO31" i="24"/>
  <c r="CN31" i="24"/>
  <c r="CM31" i="24"/>
  <c r="CL31" i="24"/>
  <c r="CK31" i="24"/>
  <c r="CJ31" i="24"/>
  <c r="CI31" i="24"/>
  <c r="CH31" i="24"/>
  <c r="BQ30" i="24"/>
  <c r="DS30" i="24"/>
  <c r="BP30" i="24"/>
  <c r="DR30" i="24"/>
  <c r="BO30" i="24"/>
  <c r="DQ30" i="24"/>
  <c r="BN30" i="24"/>
  <c r="DP30" i="24"/>
  <c r="BM30" i="24"/>
  <c r="DO30" i="24"/>
  <c r="BL30" i="24"/>
  <c r="DN30" i="24"/>
  <c r="BK30" i="24"/>
  <c r="DM30" i="24"/>
  <c r="BJ30" i="24"/>
  <c r="DL30" i="24"/>
  <c r="BI30" i="24"/>
  <c r="DK30" i="24"/>
  <c r="BH30" i="24"/>
  <c r="DJ30" i="24"/>
  <c r="DI30" i="24"/>
  <c r="DH30" i="24"/>
  <c r="DG30" i="24"/>
  <c r="DF30" i="24"/>
  <c r="DE30" i="24"/>
  <c r="DD30" i="24"/>
  <c r="DC30" i="24"/>
  <c r="DB30" i="24"/>
  <c r="DA30" i="24"/>
  <c r="CZ30" i="24"/>
  <c r="CY30" i="24"/>
  <c r="CX30" i="24"/>
  <c r="CW30" i="24"/>
  <c r="CV30" i="24"/>
  <c r="CU30" i="24"/>
  <c r="CT30" i="24"/>
  <c r="CS30" i="24"/>
  <c r="CR30" i="24"/>
  <c r="CQ30" i="24"/>
  <c r="CP30" i="24"/>
  <c r="CO30" i="24"/>
  <c r="CN30" i="24"/>
  <c r="CM30" i="24"/>
  <c r="CL30" i="24"/>
  <c r="CK30" i="24"/>
  <c r="CJ30" i="24"/>
  <c r="CI30" i="24"/>
  <c r="CH30" i="24"/>
  <c r="BQ29" i="24"/>
  <c r="DS29" i="24"/>
  <c r="BP29" i="24"/>
  <c r="DR29" i="24"/>
  <c r="BO29" i="24"/>
  <c r="DQ29" i="24"/>
  <c r="BN29" i="24"/>
  <c r="DP29" i="24"/>
  <c r="BM29" i="24"/>
  <c r="DO29" i="24"/>
  <c r="BL29" i="24"/>
  <c r="DN29" i="24"/>
  <c r="BK29" i="24"/>
  <c r="DM29" i="24"/>
  <c r="BJ29" i="24"/>
  <c r="DL29" i="24"/>
  <c r="BI29" i="24"/>
  <c r="DK29" i="24"/>
  <c r="BH29" i="24"/>
  <c r="DJ29" i="24"/>
  <c r="DI29" i="24"/>
  <c r="DH29" i="24"/>
  <c r="DG29" i="24"/>
  <c r="DF29" i="24"/>
  <c r="DE29" i="24"/>
  <c r="DD29" i="24"/>
  <c r="DC29" i="24"/>
  <c r="DB29" i="24"/>
  <c r="DA29" i="24"/>
  <c r="CZ29" i="24"/>
  <c r="CY29" i="24"/>
  <c r="CX29" i="24"/>
  <c r="CW29" i="24"/>
  <c r="CV29" i="24"/>
  <c r="CU29" i="24"/>
  <c r="CT29" i="24"/>
  <c r="CS29" i="24"/>
  <c r="CR29" i="24"/>
  <c r="CQ29" i="24"/>
  <c r="CP29" i="24"/>
  <c r="CO29" i="24"/>
  <c r="CN29" i="24"/>
  <c r="CM29" i="24"/>
  <c r="CL29" i="24"/>
  <c r="CK29" i="24"/>
  <c r="CJ29" i="24"/>
  <c r="CI29" i="24"/>
  <c r="CH29" i="24"/>
  <c r="BQ28" i="24"/>
  <c r="DS28" i="24"/>
  <c r="BP28" i="24"/>
  <c r="DR28" i="24"/>
  <c r="BO28" i="24"/>
  <c r="DQ28" i="24"/>
  <c r="BN28" i="24"/>
  <c r="DP28" i="24"/>
  <c r="BM28" i="24"/>
  <c r="DO28" i="24"/>
  <c r="BL28" i="24"/>
  <c r="DN28" i="24"/>
  <c r="BK28" i="24"/>
  <c r="DM28" i="24"/>
  <c r="BJ28" i="24"/>
  <c r="DL28" i="24"/>
  <c r="BI28" i="24"/>
  <c r="DK28" i="24"/>
  <c r="BH28" i="24"/>
  <c r="DJ28" i="24"/>
  <c r="DI28" i="24"/>
  <c r="DH28" i="24"/>
  <c r="DG28" i="24"/>
  <c r="DF28" i="24"/>
  <c r="DE28" i="24"/>
  <c r="DD28" i="24"/>
  <c r="DC28" i="24"/>
  <c r="DB28" i="24"/>
  <c r="DA28" i="24"/>
  <c r="CZ28" i="24"/>
  <c r="CY28" i="24"/>
  <c r="CX28" i="24"/>
  <c r="CW28" i="24"/>
  <c r="CV28" i="24"/>
  <c r="CU28" i="24"/>
  <c r="CT28" i="24"/>
  <c r="CS28" i="24"/>
  <c r="CR28" i="24"/>
  <c r="CQ28" i="24"/>
  <c r="CP28" i="24"/>
  <c r="CO28" i="24"/>
  <c r="CN28" i="24"/>
  <c r="CM28" i="24"/>
  <c r="CL28" i="24"/>
  <c r="CK28" i="24"/>
  <c r="CJ28" i="24"/>
  <c r="CI28" i="24"/>
  <c r="CH28" i="24"/>
  <c r="BQ27" i="24"/>
  <c r="DS27" i="24"/>
  <c r="BP27" i="24"/>
  <c r="DR27" i="24"/>
  <c r="BO27" i="24"/>
  <c r="DQ27" i="24"/>
  <c r="BN27" i="24"/>
  <c r="DP27" i="24"/>
  <c r="BM27" i="24"/>
  <c r="DO27" i="24"/>
  <c r="BL27" i="24"/>
  <c r="DN27" i="24"/>
  <c r="BK27" i="24"/>
  <c r="DM27" i="24"/>
  <c r="BJ27" i="24"/>
  <c r="DL27" i="24"/>
  <c r="BI27" i="24"/>
  <c r="DK27" i="24"/>
  <c r="BH27" i="24"/>
  <c r="DJ27" i="24"/>
  <c r="DI27" i="24"/>
  <c r="DH27" i="24"/>
  <c r="DG27" i="24"/>
  <c r="DF27" i="24"/>
  <c r="DE27" i="24"/>
  <c r="DD27" i="24"/>
  <c r="DC27" i="24"/>
  <c r="DB27" i="24"/>
  <c r="DA27" i="24"/>
  <c r="CZ27" i="24"/>
  <c r="CY27" i="24"/>
  <c r="CX27" i="24"/>
  <c r="CW27" i="24"/>
  <c r="CV27" i="24"/>
  <c r="CU27" i="24"/>
  <c r="CT27" i="24"/>
  <c r="CS27" i="24"/>
  <c r="CR27" i="24"/>
  <c r="CQ27" i="24"/>
  <c r="CP27" i="24"/>
  <c r="CO27" i="24"/>
  <c r="CN27" i="24"/>
  <c r="CM27" i="24"/>
  <c r="CL27" i="24"/>
  <c r="CK27" i="24"/>
  <c r="CJ27" i="24"/>
  <c r="CI27" i="24"/>
  <c r="CH27" i="24"/>
  <c r="BQ26" i="24"/>
  <c r="DS26" i="24"/>
  <c r="BP26" i="24"/>
  <c r="DR26" i="24"/>
  <c r="BO26" i="24"/>
  <c r="DQ26" i="24"/>
  <c r="BN26" i="24"/>
  <c r="DP26" i="24"/>
  <c r="BM26" i="24"/>
  <c r="DO26" i="24"/>
  <c r="BL26" i="24"/>
  <c r="DN26" i="24"/>
  <c r="BK26" i="24"/>
  <c r="DM26" i="24"/>
  <c r="BJ26" i="24"/>
  <c r="DL26" i="24"/>
  <c r="BI26" i="24"/>
  <c r="DK26" i="24"/>
  <c r="BH26" i="24"/>
  <c r="DJ26" i="24"/>
  <c r="DI26" i="24"/>
  <c r="DH26" i="24"/>
  <c r="DG26" i="24"/>
  <c r="DF26" i="24"/>
  <c r="DE26" i="24"/>
  <c r="DD26" i="24"/>
  <c r="DC26" i="24"/>
  <c r="DB26" i="24"/>
  <c r="DA26" i="24"/>
  <c r="CZ26" i="24"/>
  <c r="CY26" i="24"/>
  <c r="CX26" i="24"/>
  <c r="CW26" i="24"/>
  <c r="CV26" i="24"/>
  <c r="CU26" i="24"/>
  <c r="CT26" i="24"/>
  <c r="CS26" i="24"/>
  <c r="CR26" i="24"/>
  <c r="CQ26" i="24"/>
  <c r="CP26" i="24"/>
  <c r="CO26" i="24"/>
  <c r="CN26" i="24"/>
  <c r="CM26" i="24"/>
  <c r="CL26" i="24"/>
  <c r="CK26" i="24"/>
  <c r="CJ26" i="24"/>
  <c r="CI26" i="24"/>
  <c r="CH26" i="24"/>
  <c r="BQ25" i="24"/>
  <c r="DS25" i="24"/>
  <c r="BP25" i="24"/>
  <c r="DR25" i="24"/>
  <c r="BO25" i="24"/>
  <c r="DQ25" i="24"/>
  <c r="BN25" i="24"/>
  <c r="DP25" i="24"/>
  <c r="BM25" i="24"/>
  <c r="DO25" i="24"/>
  <c r="BL25" i="24"/>
  <c r="DN25" i="24"/>
  <c r="BK25" i="24"/>
  <c r="DM25" i="24"/>
  <c r="BJ25" i="24"/>
  <c r="DL25" i="24"/>
  <c r="BI25" i="24"/>
  <c r="DK25" i="24"/>
  <c r="BH25" i="24"/>
  <c r="DJ25" i="24"/>
  <c r="DI25" i="24"/>
  <c r="DH25" i="24"/>
  <c r="DG25" i="24"/>
  <c r="DF25" i="24"/>
  <c r="DE25" i="24"/>
  <c r="DD25" i="24"/>
  <c r="DC25" i="24"/>
  <c r="DB25" i="24"/>
  <c r="DA25" i="24"/>
  <c r="CZ25" i="24"/>
  <c r="CY25" i="24"/>
  <c r="CX25" i="24"/>
  <c r="CW25" i="24"/>
  <c r="CV25" i="24"/>
  <c r="CU25" i="24"/>
  <c r="CT25" i="24"/>
  <c r="CS25" i="24"/>
  <c r="CR25" i="24"/>
  <c r="CQ25" i="24"/>
  <c r="CP25" i="24"/>
  <c r="CO25" i="24"/>
  <c r="CN25" i="24"/>
  <c r="CM25" i="24"/>
  <c r="CL25" i="24"/>
  <c r="CK25" i="24"/>
  <c r="CJ25" i="24"/>
  <c r="CI25" i="24"/>
  <c r="CH25" i="24"/>
  <c r="BQ24" i="24"/>
  <c r="DS24" i="24"/>
  <c r="BP24" i="24"/>
  <c r="DR24" i="24"/>
  <c r="BO24" i="24"/>
  <c r="DQ24" i="24"/>
  <c r="BN24" i="24"/>
  <c r="DP24" i="24"/>
  <c r="BM24" i="24"/>
  <c r="DO24" i="24"/>
  <c r="BL24" i="24"/>
  <c r="DN24" i="24"/>
  <c r="BK24" i="24"/>
  <c r="DM24" i="24"/>
  <c r="BJ24" i="24"/>
  <c r="DL24" i="24"/>
  <c r="BI24" i="24"/>
  <c r="DK24" i="24"/>
  <c r="BH24" i="24"/>
  <c r="DJ24" i="24"/>
  <c r="DI24" i="24"/>
  <c r="DH24" i="24"/>
  <c r="DG24" i="24"/>
  <c r="DF24" i="24"/>
  <c r="DE24" i="24"/>
  <c r="DD24" i="24"/>
  <c r="DC24" i="24"/>
  <c r="DB24" i="24"/>
  <c r="DA24" i="24"/>
  <c r="CZ24" i="24"/>
  <c r="CY24" i="24"/>
  <c r="CX24" i="24"/>
  <c r="CW24" i="24"/>
  <c r="CV24" i="24"/>
  <c r="CU24" i="24"/>
  <c r="CT24" i="24"/>
  <c r="CS24" i="24"/>
  <c r="CR24" i="24"/>
  <c r="CQ24" i="24"/>
  <c r="CP24" i="24"/>
  <c r="CO24" i="24"/>
  <c r="CN24" i="24"/>
  <c r="CM24" i="24"/>
  <c r="CL24" i="24"/>
  <c r="CK24" i="24"/>
  <c r="CJ24" i="24"/>
  <c r="CI24" i="24"/>
  <c r="CH24" i="24"/>
  <c r="BQ23" i="24"/>
  <c r="DS23" i="24"/>
  <c r="BP23" i="24"/>
  <c r="DR23" i="24"/>
  <c r="BO23" i="24"/>
  <c r="DQ23" i="24"/>
  <c r="BN23" i="24"/>
  <c r="DP23" i="24"/>
  <c r="BM23" i="24"/>
  <c r="DO23" i="24"/>
  <c r="BL23" i="24"/>
  <c r="DN23" i="24"/>
  <c r="BK23" i="24"/>
  <c r="DM23" i="24"/>
  <c r="BJ23" i="24"/>
  <c r="DL23" i="24"/>
  <c r="BI23" i="24"/>
  <c r="DK23" i="24"/>
  <c r="BH23" i="24"/>
  <c r="DJ23" i="24"/>
  <c r="DI23" i="24"/>
  <c r="DH23" i="24"/>
  <c r="DG23" i="24"/>
  <c r="DF23" i="24"/>
  <c r="DE23" i="24"/>
  <c r="DD23" i="24"/>
  <c r="DC23" i="24"/>
  <c r="DB23" i="24"/>
  <c r="DA23" i="24"/>
  <c r="CZ23" i="24"/>
  <c r="CY23" i="24"/>
  <c r="CX23" i="24"/>
  <c r="CW23" i="24"/>
  <c r="CV23" i="24"/>
  <c r="CU23" i="24"/>
  <c r="CT23" i="24"/>
  <c r="CS23" i="24"/>
  <c r="CR23" i="24"/>
  <c r="CQ23" i="24"/>
  <c r="CP23" i="24"/>
  <c r="CO23" i="24"/>
  <c r="CN23" i="24"/>
  <c r="CM23" i="24"/>
  <c r="CL23" i="24"/>
  <c r="CK23" i="24"/>
  <c r="CJ23" i="24"/>
  <c r="CI23" i="24"/>
  <c r="CH23" i="24"/>
  <c r="BQ22" i="24"/>
  <c r="DS22" i="24"/>
  <c r="BP22" i="24"/>
  <c r="DR22" i="24"/>
  <c r="BO22" i="24"/>
  <c r="DQ22" i="24"/>
  <c r="BN22" i="24"/>
  <c r="DP22" i="24"/>
  <c r="BM22" i="24"/>
  <c r="DO22" i="24"/>
  <c r="BL22" i="24"/>
  <c r="DN22" i="24"/>
  <c r="BK22" i="24"/>
  <c r="DM22" i="24"/>
  <c r="BJ22" i="24"/>
  <c r="DL22" i="24"/>
  <c r="BI22" i="24"/>
  <c r="DK22" i="24"/>
  <c r="BH22" i="24"/>
  <c r="DJ22" i="24"/>
  <c r="DI22" i="24"/>
  <c r="DH22" i="24"/>
  <c r="DG22" i="24"/>
  <c r="DF22" i="24"/>
  <c r="DE22" i="24"/>
  <c r="DD22" i="24"/>
  <c r="DC22" i="24"/>
  <c r="DB22" i="24"/>
  <c r="DA22" i="24"/>
  <c r="CZ22" i="24"/>
  <c r="CY22" i="24"/>
  <c r="CX22" i="24"/>
  <c r="CW22" i="24"/>
  <c r="CV22" i="24"/>
  <c r="CU22" i="24"/>
  <c r="CT22" i="24"/>
  <c r="CS22" i="24"/>
  <c r="CR22" i="24"/>
  <c r="CQ22" i="24"/>
  <c r="CP22" i="24"/>
  <c r="CO22" i="24"/>
  <c r="CN22" i="24"/>
  <c r="CM22" i="24"/>
  <c r="CL22" i="24"/>
  <c r="CK22" i="24"/>
  <c r="CJ22" i="24"/>
  <c r="CI22" i="24"/>
  <c r="CH22" i="24"/>
  <c r="BQ21" i="24"/>
  <c r="DS21" i="24"/>
  <c r="BP21" i="24"/>
  <c r="DR21" i="24"/>
  <c r="BO21" i="24"/>
  <c r="DQ21" i="24"/>
  <c r="BN21" i="24"/>
  <c r="DP21" i="24"/>
  <c r="BM21" i="24"/>
  <c r="DO21" i="24"/>
  <c r="BL21" i="24"/>
  <c r="DN21" i="24"/>
  <c r="BK21" i="24"/>
  <c r="DM21" i="24"/>
  <c r="BJ21" i="24"/>
  <c r="DL21" i="24"/>
  <c r="BI21" i="24"/>
  <c r="DK21" i="24"/>
  <c r="BH21" i="24"/>
  <c r="DJ21" i="24"/>
  <c r="DI21" i="24"/>
  <c r="DH21" i="24"/>
  <c r="DG21" i="24"/>
  <c r="DF21" i="24"/>
  <c r="DE21" i="24"/>
  <c r="DD21" i="24"/>
  <c r="DC21" i="24"/>
  <c r="DB21" i="24"/>
  <c r="DA21" i="24"/>
  <c r="CZ21" i="24"/>
  <c r="CY21" i="24"/>
  <c r="CX21" i="24"/>
  <c r="CW21" i="24"/>
  <c r="CV21" i="24"/>
  <c r="CU21" i="24"/>
  <c r="CT21" i="24"/>
  <c r="CS21" i="24"/>
  <c r="CR21" i="24"/>
  <c r="CQ21" i="24"/>
  <c r="CP21" i="24"/>
  <c r="CO21" i="24"/>
  <c r="CN21" i="24"/>
  <c r="CM21" i="24"/>
  <c r="CL21" i="24"/>
  <c r="CK21" i="24"/>
  <c r="CJ21" i="24"/>
  <c r="CI21" i="24"/>
  <c r="CH21" i="24"/>
  <c r="BQ20" i="24"/>
  <c r="DS20" i="24"/>
  <c r="BP20" i="24"/>
  <c r="DR20" i="24"/>
  <c r="BO20" i="24"/>
  <c r="DQ20" i="24"/>
  <c r="BN20" i="24"/>
  <c r="DP20" i="24"/>
  <c r="BM20" i="24"/>
  <c r="DO20" i="24"/>
  <c r="BL20" i="24"/>
  <c r="DN20" i="24"/>
  <c r="BK20" i="24"/>
  <c r="DM20" i="24"/>
  <c r="BJ20" i="24"/>
  <c r="DL20" i="24"/>
  <c r="BI20" i="24"/>
  <c r="DK20" i="24"/>
  <c r="BH20" i="24"/>
  <c r="DJ20" i="24"/>
  <c r="DI20" i="24"/>
  <c r="DH20" i="24"/>
  <c r="DG20" i="24"/>
  <c r="DF20" i="24"/>
  <c r="DE20" i="24"/>
  <c r="DD20" i="24"/>
  <c r="DC20" i="24"/>
  <c r="DB20" i="24"/>
  <c r="DA20" i="24"/>
  <c r="CZ20" i="24"/>
  <c r="CY20" i="24"/>
  <c r="CX20" i="24"/>
  <c r="CW20" i="24"/>
  <c r="CV20" i="24"/>
  <c r="CU20" i="24"/>
  <c r="CT20" i="24"/>
  <c r="CS20" i="24"/>
  <c r="CR20" i="24"/>
  <c r="CQ20" i="24"/>
  <c r="CP20" i="24"/>
  <c r="CO20" i="24"/>
  <c r="CN20" i="24"/>
  <c r="CM20" i="24"/>
  <c r="CL20" i="24"/>
  <c r="CK20" i="24"/>
  <c r="CJ20" i="24"/>
  <c r="CI20" i="24"/>
  <c r="CH20" i="24"/>
  <c r="BQ19" i="24"/>
  <c r="DS19" i="24"/>
  <c r="BP19" i="24"/>
  <c r="DR19" i="24"/>
  <c r="BO19" i="24"/>
  <c r="DQ19" i="24"/>
  <c r="BN19" i="24"/>
  <c r="DP19" i="24"/>
  <c r="BM19" i="24"/>
  <c r="DO19" i="24"/>
  <c r="BL19" i="24"/>
  <c r="DN19" i="24"/>
  <c r="BK19" i="24"/>
  <c r="DM19" i="24"/>
  <c r="BJ19" i="24"/>
  <c r="DL19" i="24"/>
  <c r="BI19" i="24"/>
  <c r="DK19" i="24"/>
  <c r="BH19" i="24"/>
  <c r="DJ19" i="24"/>
  <c r="DI19" i="24"/>
  <c r="DH19" i="24"/>
  <c r="DG19" i="24"/>
  <c r="DF19" i="24"/>
  <c r="DE19" i="24"/>
  <c r="DD19" i="24"/>
  <c r="DC19" i="24"/>
  <c r="DB19" i="24"/>
  <c r="DA19" i="24"/>
  <c r="CZ19" i="24"/>
  <c r="CY19" i="24"/>
  <c r="CX19" i="24"/>
  <c r="CW19" i="24"/>
  <c r="CV19" i="24"/>
  <c r="CU19" i="24"/>
  <c r="CT19" i="24"/>
  <c r="CS19" i="24"/>
  <c r="CR19" i="24"/>
  <c r="CQ19" i="24"/>
  <c r="CP19" i="24"/>
  <c r="CO19" i="24"/>
  <c r="CN19" i="24"/>
  <c r="CM19" i="24"/>
  <c r="CL19" i="24"/>
  <c r="CK19" i="24"/>
  <c r="CJ19" i="24"/>
  <c r="CI19" i="24"/>
  <c r="CH19" i="24"/>
  <c r="BQ18" i="24"/>
  <c r="DS18" i="24"/>
  <c r="BP18" i="24"/>
  <c r="DR18" i="24"/>
  <c r="BO18" i="24"/>
  <c r="DQ18" i="24"/>
  <c r="BN18" i="24"/>
  <c r="DP18" i="24"/>
  <c r="BM18" i="24"/>
  <c r="DO18" i="24"/>
  <c r="BL18" i="24"/>
  <c r="DN18" i="24"/>
  <c r="BK18" i="24"/>
  <c r="DM18" i="24"/>
  <c r="BJ18" i="24"/>
  <c r="DL18" i="24"/>
  <c r="BI18" i="24"/>
  <c r="DK18" i="24"/>
  <c r="BH18" i="24"/>
  <c r="DJ18" i="24"/>
  <c r="DI18" i="24"/>
  <c r="DH18" i="24"/>
  <c r="DG18" i="24"/>
  <c r="DF18" i="24"/>
  <c r="DE18" i="24"/>
  <c r="DD18" i="24"/>
  <c r="DC18" i="24"/>
  <c r="DB18" i="24"/>
  <c r="DA18" i="24"/>
  <c r="CZ18" i="24"/>
  <c r="CY18" i="24"/>
  <c r="CX18" i="24"/>
  <c r="CW18" i="24"/>
  <c r="CV18" i="24"/>
  <c r="CU18" i="24"/>
  <c r="CT18" i="24"/>
  <c r="CS18" i="24"/>
  <c r="CR18" i="24"/>
  <c r="CQ18" i="24"/>
  <c r="CP18" i="24"/>
  <c r="CO18" i="24"/>
  <c r="CN18" i="24"/>
  <c r="CM18" i="24"/>
  <c r="CL18" i="24"/>
  <c r="CK18" i="24"/>
  <c r="CJ18" i="24"/>
  <c r="CI18" i="24"/>
  <c r="CH18" i="24"/>
  <c r="BQ17" i="24"/>
  <c r="DS17" i="24"/>
  <c r="BP17" i="24"/>
  <c r="DR17" i="24"/>
  <c r="BO17" i="24"/>
  <c r="DQ17" i="24"/>
  <c r="BN17" i="24"/>
  <c r="DP17" i="24"/>
  <c r="BM17" i="24"/>
  <c r="DO17" i="24"/>
  <c r="BL17" i="24"/>
  <c r="DN17" i="24"/>
  <c r="BK17" i="24"/>
  <c r="DM17" i="24"/>
  <c r="BJ17" i="24"/>
  <c r="DL17" i="24"/>
  <c r="BI17" i="24"/>
  <c r="DK17" i="24"/>
  <c r="BH17" i="24"/>
  <c r="DJ17" i="24"/>
  <c r="DI17" i="24"/>
  <c r="DH17" i="24"/>
  <c r="DG17" i="24"/>
  <c r="DF17" i="24"/>
  <c r="DE17" i="24"/>
  <c r="DD17" i="24"/>
  <c r="DC17" i="24"/>
  <c r="DB17" i="24"/>
  <c r="DA17" i="24"/>
  <c r="CZ17" i="24"/>
  <c r="CY17" i="24"/>
  <c r="CX17" i="24"/>
  <c r="CW17" i="24"/>
  <c r="CV17" i="24"/>
  <c r="CU17" i="24"/>
  <c r="CT17" i="24"/>
  <c r="CS17" i="24"/>
  <c r="CR17" i="24"/>
  <c r="CQ17" i="24"/>
  <c r="CP17" i="24"/>
  <c r="CO17" i="24"/>
  <c r="CN17" i="24"/>
  <c r="CM17" i="24"/>
  <c r="CL17" i="24"/>
  <c r="CK17" i="24"/>
  <c r="CJ17" i="24"/>
  <c r="CI17" i="24"/>
  <c r="CH17" i="24"/>
  <c r="BQ16" i="24"/>
  <c r="DS16" i="24"/>
  <c r="BP16" i="24"/>
  <c r="DR16" i="24"/>
  <c r="BO16" i="24"/>
  <c r="DQ16" i="24"/>
  <c r="BN16" i="24"/>
  <c r="DP16" i="24"/>
  <c r="BM16" i="24"/>
  <c r="DO16" i="24"/>
  <c r="BL16" i="24"/>
  <c r="DN16" i="24"/>
  <c r="BK16" i="24"/>
  <c r="DM16" i="24"/>
  <c r="BJ16" i="24"/>
  <c r="DL16" i="24"/>
  <c r="BI16" i="24"/>
  <c r="DK16" i="24"/>
  <c r="BH16" i="24"/>
  <c r="DJ16" i="24"/>
  <c r="DI16" i="24"/>
  <c r="DH16" i="24"/>
  <c r="DG16" i="24"/>
  <c r="DF16" i="24"/>
  <c r="DE16" i="24"/>
  <c r="DD16" i="24"/>
  <c r="DC16" i="24"/>
  <c r="DB16" i="24"/>
  <c r="DA16" i="24"/>
  <c r="CZ16" i="24"/>
  <c r="CY16" i="24"/>
  <c r="CX16" i="24"/>
  <c r="CW16" i="24"/>
  <c r="CV16" i="24"/>
  <c r="CU16" i="24"/>
  <c r="CT16" i="24"/>
  <c r="CS16" i="24"/>
  <c r="CR16" i="24"/>
  <c r="CQ16" i="24"/>
  <c r="CP16" i="24"/>
  <c r="CO16" i="24"/>
  <c r="CN16" i="24"/>
  <c r="CM16" i="24"/>
  <c r="CL16" i="24"/>
  <c r="CK16" i="24"/>
  <c r="CJ16" i="24"/>
  <c r="CI16" i="24"/>
  <c r="CH16" i="24"/>
  <c r="BQ15" i="24"/>
  <c r="DS15" i="24"/>
  <c r="BP15" i="24"/>
  <c r="DR15" i="24"/>
  <c r="BO15" i="24"/>
  <c r="DQ15" i="24"/>
  <c r="BN15" i="24"/>
  <c r="DP15" i="24"/>
  <c r="BM15" i="24"/>
  <c r="DO15" i="24"/>
  <c r="BL15" i="24"/>
  <c r="DN15" i="24"/>
  <c r="BK15" i="24"/>
  <c r="DM15" i="24"/>
  <c r="BJ15" i="24"/>
  <c r="DL15" i="24"/>
  <c r="BI15" i="24"/>
  <c r="DK15" i="24"/>
  <c r="BH15" i="24"/>
  <c r="DJ15" i="24"/>
  <c r="DI15" i="24"/>
  <c r="DH15" i="24"/>
  <c r="DG15" i="24"/>
  <c r="DF15" i="24"/>
  <c r="DE15" i="24"/>
  <c r="DD15" i="24"/>
  <c r="DC15" i="24"/>
  <c r="DB15" i="24"/>
  <c r="DA15" i="24"/>
  <c r="CZ15" i="24"/>
  <c r="CY15" i="24"/>
  <c r="CX15" i="24"/>
  <c r="CW15" i="24"/>
  <c r="CV15" i="24"/>
  <c r="CU15" i="24"/>
  <c r="CT15" i="24"/>
  <c r="CS15" i="24"/>
  <c r="CR15" i="24"/>
  <c r="CQ15" i="24"/>
  <c r="CP15" i="24"/>
  <c r="CO15" i="24"/>
  <c r="CN15" i="24"/>
  <c r="CM15" i="24"/>
  <c r="CL15" i="24"/>
  <c r="CK15" i="24"/>
  <c r="CJ15" i="24"/>
  <c r="CI15" i="24"/>
  <c r="CH15" i="24"/>
  <c r="BQ14" i="24"/>
  <c r="DS14" i="24"/>
  <c r="BP14" i="24"/>
  <c r="DR14" i="24"/>
  <c r="BO14" i="24"/>
  <c r="DQ14" i="24"/>
  <c r="BN14" i="24"/>
  <c r="DP14" i="24"/>
  <c r="BM14" i="24"/>
  <c r="DO14" i="24"/>
  <c r="BL14" i="24"/>
  <c r="DN14" i="24"/>
  <c r="BK14" i="24"/>
  <c r="DM14" i="24"/>
  <c r="BJ14" i="24"/>
  <c r="DL14" i="24"/>
  <c r="BI14" i="24"/>
  <c r="DK14" i="24"/>
  <c r="BH14" i="24"/>
  <c r="DJ14" i="24"/>
  <c r="DI14" i="24"/>
  <c r="DH14" i="24"/>
  <c r="DG14" i="24"/>
  <c r="DF14" i="24"/>
  <c r="DE14" i="24"/>
  <c r="DD14" i="24"/>
  <c r="DC14" i="24"/>
  <c r="DB14" i="24"/>
  <c r="DA14" i="24"/>
  <c r="CZ14" i="24"/>
  <c r="CY14" i="24"/>
  <c r="CX14" i="24"/>
  <c r="CW14" i="24"/>
  <c r="CV14" i="24"/>
  <c r="CU14" i="24"/>
  <c r="CT14" i="24"/>
  <c r="CS14" i="24"/>
  <c r="CR14" i="24"/>
  <c r="CQ14" i="24"/>
  <c r="CP14" i="24"/>
  <c r="CO14" i="24"/>
  <c r="CN14" i="24"/>
  <c r="CM14" i="24"/>
  <c r="CL14" i="24"/>
  <c r="CK14" i="24"/>
  <c r="CJ14" i="24"/>
  <c r="CI14" i="24"/>
  <c r="CH14" i="24"/>
  <c r="BQ13" i="24"/>
  <c r="DS13" i="24"/>
  <c r="BP13" i="24"/>
  <c r="DR13" i="24"/>
  <c r="BO13" i="24"/>
  <c r="DQ13" i="24"/>
  <c r="BN13" i="24"/>
  <c r="DP13" i="24"/>
  <c r="BM13" i="24"/>
  <c r="DO13" i="24"/>
  <c r="BL13" i="24"/>
  <c r="DN13" i="24"/>
  <c r="BK13" i="24"/>
  <c r="DM13" i="24"/>
  <c r="BJ13" i="24"/>
  <c r="DL13" i="24"/>
  <c r="BI13" i="24"/>
  <c r="DK13" i="24"/>
  <c r="BH13" i="24"/>
  <c r="DJ13" i="24"/>
  <c r="DI13" i="24"/>
  <c r="DH13" i="24"/>
  <c r="DG13" i="24"/>
  <c r="DF13" i="24"/>
  <c r="DE13" i="24"/>
  <c r="DD13" i="24"/>
  <c r="DC13" i="24"/>
  <c r="DB13" i="24"/>
  <c r="DA13" i="24"/>
  <c r="CZ13" i="24"/>
  <c r="CY13" i="24"/>
  <c r="CX13" i="24"/>
  <c r="CW13" i="24"/>
  <c r="CV13" i="24"/>
  <c r="CU13" i="24"/>
  <c r="CT13" i="24"/>
  <c r="CS13" i="24"/>
  <c r="CR13" i="24"/>
  <c r="CQ13" i="24"/>
  <c r="CP13" i="24"/>
  <c r="CO13" i="24"/>
  <c r="CN13" i="24"/>
  <c r="CM13" i="24"/>
  <c r="CL13" i="24"/>
  <c r="CK13" i="24"/>
  <c r="CJ13" i="24"/>
  <c r="CI13" i="24"/>
  <c r="CH13" i="24"/>
  <c r="BQ12" i="24"/>
  <c r="DS12" i="24"/>
  <c r="BP12" i="24"/>
  <c r="DR12" i="24"/>
  <c r="BO12" i="24"/>
  <c r="DQ12" i="24"/>
  <c r="BN12" i="24"/>
  <c r="DP12" i="24"/>
  <c r="BM12" i="24"/>
  <c r="DO12" i="24"/>
  <c r="BL12" i="24"/>
  <c r="DN12" i="24"/>
  <c r="BK12" i="24"/>
  <c r="DM12" i="24"/>
  <c r="BJ12" i="24"/>
  <c r="DL12" i="24"/>
  <c r="BI12" i="24"/>
  <c r="DK12" i="24"/>
  <c r="BH12" i="24"/>
  <c r="DJ12" i="24"/>
  <c r="DI12" i="24"/>
  <c r="DH12" i="24"/>
  <c r="DG12" i="24"/>
  <c r="DF12" i="24"/>
  <c r="DE12" i="24"/>
  <c r="DD12" i="24"/>
  <c r="DC12" i="24"/>
  <c r="DB12" i="24"/>
  <c r="DA12" i="24"/>
  <c r="CZ12" i="24"/>
  <c r="CY12" i="24"/>
  <c r="CX12" i="24"/>
  <c r="CW12" i="24"/>
  <c r="CV12" i="24"/>
  <c r="CU12" i="24"/>
  <c r="CT12" i="24"/>
  <c r="CS12" i="24"/>
  <c r="CR12" i="24"/>
  <c r="CQ12" i="24"/>
  <c r="CP12" i="24"/>
  <c r="CO12" i="24"/>
  <c r="CN12" i="24"/>
  <c r="CM12" i="24"/>
  <c r="CL12" i="24"/>
  <c r="CK12" i="24"/>
  <c r="CJ12" i="24"/>
  <c r="CI12" i="24"/>
  <c r="CH12" i="24"/>
  <c r="BQ11" i="24"/>
  <c r="DS11" i="24"/>
  <c r="BP11" i="24"/>
  <c r="DR11" i="24"/>
  <c r="BO11" i="24"/>
  <c r="DQ11" i="24"/>
  <c r="BN11" i="24"/>
  <c r="DP11" i="24"/>
  <c r="BM11" i="24"/>
  <c r="DO11" i="24"/>
  <c r="BL11" i="24"/>
  <c r="DN11" i="24"/>
  <c r="BK11" i="24"/>
  <c r="DM11" i="24"/>
  <c r="BJ11" i="24"/>
  <c r="DL11" i="24"/>
  <c r="BI11" i="24"/>
  <c r="DK11" i="24"/>
  <c r="BH11" i="24"/>
  <c r="DJ11" i="24"/>
  <c r="DI11" i="24"/>
  <c r="DH11" i="24"/>
  <c r="DG11" i="24"/>
  <c r="DF11" i="24"/>
  <c r="DE11" i="24"/>
  <c r="DD11" i="24"/>
  <c r="DC11" i="24"/>
  <c r="DB11" i="24"/>
  <c r="DA11" i="24"/>
  <c r="CZ11" i="24"/>
  <c r="CY11" i="24"/>
  <c r="CX11" i="24"/>
  <c r="CW11" i="24"/>
  <c r="CV11" i="24"/>
  <c r="CU11" i="24"/>
  <c r="CT11" i="24"/>
  <c r="CS11" i="24"/>
  <c r="CR11" i="24"/>
  <c r="CQ11" i="24"/>
  <c r="CP11" i="24"/>
  <c r="CO11" i="24"/>
  <c r="CN11" i="24"/>
  <c r="CM11" i="24"/>
  <c r="CL11" i="24"/>
  <c r="CK11" i="24"/>
  <c r="CJ11" i="24"/>
  <c r="CI11" i="24"/>
  <c r="CH11" i="24"/>
  <c r="BQ10" i="24"/>
  <c r="DS10" i="24"/>
  <c r="BP10" i="24"/>
  <c r="DR10" i="24"/>
  <c r="BO10" i="24"/>
  <c r="DQ10" i="24"/>
  <c r="BN10" i="24"/>
  <c r="DP10" i="24"/>
  <c r="BM10" i="24"/>
  <c r="DO10" i="24"/>
  <c r="BL10" i="24"/>
  <c r="DN10" i="24"/>
  <c r="BK10" i="24"/>
  <c r="DM10" i="24"/>
  <c r="BJ10" i="24"/>
  <c r="DL10" i="24"/>
  <c r="BI10" i="24"/>
  <c r="DK10" i="24"/>
  <c r="BH10" i="24"/>
  <c r="DJ10" i="24"/>
  <c r="DI10" i="24"/>
  <c r="DH10" i="24"/>
  <c r="DG10" i="24"/>
  <c r="DF10" i="24"/>
  <c r="DE10" i="24"/>
  <c r="DD10" i="24"/>
  <c r="DC10" i="24"/>
  <c r="DB10" i="24"/>
  <c r="DA10" i="24"/>
  <c r="CZ10" i="24"/>
  <c r="CY10" i="24"/>
  <c r="CX10" i="24"/>
  <c r="CW10" i="24"/>
  <c r="CV10" i="24"/>
  <c r="CU10" i="24"/>
  <c r="CT10" i="24"/>
  <c r="CS10" i="24"/>
  <c r="CR10" i="24"/>
  <c r="CQ10" i="24"/>
  <c r="CP10" i="24"/>
  <c r="CO10" i="24"/>
  <c r="CN10" i="24"/>
  <c r="CM10" i="24"/>
  <c r="CL10" i="24"/>
  <c r="CK10" i="24"/>
  <c r="CJ10" i="24"/>
  <c r="CI10" i="24"/>
  <c r="CH10" i="24"/>
  <c r="BQ9" i="24"/>
  <c r="DS9" i="24"/>
  <c r="BP9" i="24"/>
  <c r="DR9" i="24"/>
  <c r="BO9" i="24"/>
  <c r="DQ9" i="24"/>
  <c r="BN9" i="24"/>
  <c r="DP9" i="24"/>
  <c r="BM9" i="24"/>
  <c r="DO9" i="24"/>
  <c r="BL9" i="24"/>
  <c r="DN9" i="24"/>
  <c r="BK9" i="24"/>
  <c r="DM9" i="24"/>
  <c r="BJ9" i="24"/>
  <c r="DL9" i="24"/>
  <c r="BI9" i="24"/>
  <c r="DK9" i="24"/>
  <c r="BH9" i="24"/>
  <c r="DJ9" i="24"/>
  <c r="DI9" i="24"/>
  <c r="DH9" i="24"/>
  <c r="DG9" i="24"/>
  <c r="DF9" i="24"/>
  <c r="DE9" i="24"/>
  <c r="DD9" i="24"/>
  <c r="DC9" i="24"/>
  <c r="DB9" i="24"/>
  <c r="DA9" i="24"/>
  <c r="CZ9" i="24"/>
  <c r="CY9" i="24"/>
  <c r="CX9" i="24"/>
  <c r="CW9" i="24"/>
  <c r="CV9" i="24"/>
  <c r="CU9" i="24"/>
  <c r="CT9" i="24"/>
  <c r="CS9" i="24"/>
  <c r="CR9" i="24"/>
  <c r="CQ9" i="24"/>
  <c r="CP9" i="24"/>
  <c r="CO9" i="24"/>
  <c r="CN9" i="24"/>
  <c r="CM9" i="24"/>
  <c r="CL9" i="24"/>
  <c r="CK9" i="24"/>
  <c r="CJ9" i="24"/>
  <c r="CI9" i="24"/>
  <c r="CH9" i="24"/>
  <c r="BQ8" i="24"/>
  <c r="DS8" i="24"/>
  <c r="BP8" i="24"/>
  <c r="DR8" i="24"/>
  <c r="BO8" i="24"/>
  <c r="DQ8" i="24"/>
  <c r="BN8" i="24"/>
  <c r="DP8" i="24"/>
  <c r="BM8" i="24"/>
  <c r="DO8" i="24"/>
  <c r="BL8" i="24"/>
  <c r="DN8" i="24"/>
  <c r="BK8" i="24"/>
  <c r="DM8" i="24"/>
  <c r="BJ8" i="24"/>
  <c r="DL8" i="24"/>
  <c r="BI8" i="24"/>
  <c r="DK8" i="24"/>
  <c r="BH8" i="24"/>
  <c r="DJ8" i="24"/>
  <c r="DI8" i="24"/>
  <c r="DH8" i="24"/>
  <c r="DG8" i="24"/>
  <c r="DF8" i="24"/>
  <c r="DE8" i="24"/>
  <c r="DD8" i="24"/>
  <c r="DC8" i="24"/>
  <c r="DB8" i="24"/>
  <c r="DA8" i="24"/>
  <c r="CZ8" i="24"/>
  <c r="CY8" i="24"/>
  <c r="CX8" i="24"/>
  <c r="CW8" i="24"/>
  <c r="CV8" i="24"/>
  <c r="CU8" i="24"/>
  <c r="CT8" i="24"/>
  <c r="CS8" i="24"/>
  <c r="CR8" i="24"/>
  <c r="CQ8" i="24"/>
  <c r="CP8" i="24"/>
  <c r="CO8" i="24"/>
  <c r="CN8" i="24"/>
  <c r="CM8" i="24"/>
  <c r="CL8" i="24"/>
  <c r="CK8" i="24"/>
  <c r="CJ8" i="24"/>
  <c r="CI8" i="24"/>
  <c r="CH8" i="24"/>
  <c r="CD54" i="23"/>
  <c r="EH54" i="23"/>
  <c r="CC54" i="23"/>
  <c r="EG54" i="23"/>
  <c r="CB54" i="23"/>
  <c r="EF54" i="23"/>
  <c r="CA54" i="23"/>
  <c r="EE54" i="23"/>
  <c r="BZ54" i="23"/>
  <c r="ED54" i="23"/>
  <c r="BY54" i="23"/>
  <c r="EC54" i="23"/>
  <c r="BX54" i="23"/>
  <c r="EB54" i="23"/>
  <c r="CD53" i="23"/>
  <c r="EH53" i="23"/>
  <c r="CC53" i="23"/>
  <c r="EG53" i="23"/>
  <c r="CB53" i="23"/>
  <c r="EF53" i="23"/>
  <c r="CA53" i="23"/>
  <c r="EE53" i="23"/>
  <c r="BZ53" i="23"/>
  <c r="ED53" i="23"/>
  <c r="BY53" i="23"/>
  <c r="EC53" i="23"/>
  <c r="BX53" i="23"/>
  <c r="EB53" i="23"/>
  <c r="CD52" i="23"/>
  <c r="EH52" i="23"/>
  <c r="CC52" i="23"/>
  <c r="EG52" i="23"/>
  <c r="CB52" i="23"/>
  <c r="EF52" i="23"/>
  <c r="CA52" i="23"/>
  <c r="EE52" i="23"/>
  <c r="BZ52" i="23"/>
  <c r="ED52" i="23"/>
  <c r="BY52" i="23"/>
  <c r="EC52" i="23"/>
  <c r="BX52" i="23"/>
  <c r="EB52" i="23"/>
  <c r="CD51" i="23"/>
  <c r="EH51" i="23"/>
  <c r="CC51" i="23"/>
  <c r="EG51" i="23"/>
  <c r="CB51" i="23"/>
  <c r="EF51" i="23"/>
  <c r="CA51" i="23"/>
  <c r="EE51" i="23"/>
  <c r="BZ51" i="23"/>
  <c r="ED51" i="23"/>
  <c r="BY51" i="23"/>
  <c r="EC51" i="23"/>
  <c r="BX51" i="23"/>
  <c r="EB51" i="23"/>
  <c r="CD50" i="23"/>
  <c r="EH50" i="23"/>
  <c r="CC50" i="23"/>
  <c r="EG50" i="23"/>
  <c r="CB50" i="23"/>
  <c r="EF50" i="23"/>
  <c r="CA50" i="23"/>
  <c r="EE50" i="23"/>
  <c r="BZ50" i="23"/>
  <c r="ED50" i="23"/>
  <c r="BY50" i="23"/>
  <c r="EC50" i="23"/>
  <c r="BX50" i="23"/>
  <c r="EB50" i="23"/>
  <c r="CD49" i="23"/>
  <c r="EH49" i="23"/>
  <c r="CC49" i="23"/>
  <c r="EG49" i="23"/>
  <c r="CB49" i="23"/>
  <c r="EF49" i="23"/>
  <c r="CA49" i="23"/>
  <c r="EE49" i="23"/>
  <c r="BZ49" i="23"/>
  <c r="ED49" i="23"/>
  <c r="BY49" i="23"/>
  <c r="EC49" i="23"/>
  <c r="BX49" i="23"/>
  <c r="EB49" i="23"/>
  <c r="CD48" i="23"/>
  <c r="EH48" i="23"/>
  <c r="CC48" i="23"/>
  <c r="EG48" i="23"/>
  <c r="CB48" i="23"/>
  <c r="EF48" i="23"/>
  <c r="CA48" i="23"/>
  <c r="EE48" i="23"/>
  <c r="BZ48" i="23"/>
  <c r="ED48" i="23"/>
  <c r="BY48" i="23"/>
  <c r="EC48" i="23"/>
  <c r="BX48" i="23"/>
  <c r="EB48" i="23"/>
  <c r="CD47" i="23"/>
  <c r="EH47" i="23"/>
  <c r="CC47" i="23"/>
  <c r="EG47" i="23"/>
  <c r="CB47" i="23"/>
  <c r="EF47" i="23"/>
  <c r="CA47" i="23"/>
  <c r="EE47" i="23"/>
  <c r="BZ47" i="23"/>
  <c r="ED47" i="23"/>
  <c r="BY47" i="23"/>
  <c r="EC47" i="23"/>
  <c r="BX47" i="23"/>
  <c r="EB47" i="23"/>
  <c r="CD46" i="23"/>
  <c r="EH46" i="23"/>
  <c r="CC46" i="23"/>
  <c r="EG46" i="23"/>
  <c r="CB46" i="23"/>
  <c r="EF46" i="23"/>
  <c r="CA46" i="23"/>
  <c r="EE46" i="23"/>
  <c r="BZ46" i="23"/>
  <c r="ED46" i="23"/>
  <c r="BY46" i="23"/>
  <c r="EC46" i="23"/>
  <c r="BX46" i="23"/>
  <c r="EB46" i="23"/>
  <c r="CD45" i="23"/>
  <c r="EH45" i="23"/>
  <c r="CC45" i="23"/>
  <c r="EG45" i="23"/>
  <c r="CB45" i="23"/>
  <c r="EF45" i="23"/>
  <c r="CA45" i="23"/>
  <c r="EE45" i="23"/>
  <c r="BZ45" i="23"/>
  <c r="ED45" i="23"/>
  <c r="BY45" i="23"/>
  <c r="EC45" i="23"/>
  <c r="BX45" i="23"/>
  <c r="EB45" i="23"/>
  <c r="CD44" i="23"/>
  <c r="EH44" i="23"/>
  <c r="CC44" i="23"/>
  <c r="EG44" i="23"/>
  <c r="CB44" i="23"/>
  <c r="EF44" i="23"/>
  <c r="CA44" i="23"/>
  <c r="EE44" i="23"/>
  <c r="BZ44" i="23"/>
  <c r="ED44" i="23"/>
  <c r="BY44" i="23"/>
  <c r="EC44" i="23"/>
  <c r="BX44" i="23"/>
  <c r="EB44" i="23"/>
  <c r="CD43" i="23"/>
  <c r="EH43" i="23"/>
  <c r="CC43" i="23"/>
  <c r="EG43" i="23"/>
  <c r="CB43" i="23"/>
  <c r="EF43" i="23"/>
  <c r="CA43" i="23"/>
  <c r="EE43" i="23"/>
  <c r="BZ43" i="23"/>
  <c r="ED43" i="23"/>
  <c r="BY43" i="23"/>
  <c r="EC43" i="23"/>
  <c r="BX43" i="23"/>
  <c r="EB43" i="23"/>
  <c r="CD42" i="23"/>
  <c r="EH42" i="23"/>
  <c r="CC42" i="23"/>
  <c r="EG42" i="23"/>
  <c r="CB42" i="23"/>
  <c r="EF42" i="23"/>
  <c r="CA42" i="23"/>
  <c r="EE42" i="23"/>
  <c r="BZ42" i="23"/>
  <c r="ED42" i="23"/>
  <c r="BY42" i="23"/>
  <c r="EC42" i="23"/>
  <c r="BX42" i="23"/>
  <c r="EB42" i="23"/>
  <c r="CD41" i="23"/>
  <c r="EH41" i="23"/>
  <c r="CC41" i="23"/>
  <c r="EG41" i="23"/>
  <c r="CB41" i="23"/>
  <c r="EF41" i="23"/>
  <c r="CA41" i="23"/>
  <c r="EE41" i="23"/>
  <c r="BZ41" i="23"/>
  <c r="ED41" i="23"/>
  <c r="BY41" i="23"/>
  <c r="EC41" i="23"/>
  <c r="BX41" i="23"/>
  <c r="EB41" i="23"/>
  <c r="CD40" i="23"/>
  <c r="EH40" i="23"/>
  <c r="CC40" i="23"/>
  <c r="EG40" i="23"/>
  <c r="CB40" i="23"/>
  <c r="EF40" i="23"/>
  <c r="CA40" i="23"/>
  <c r="EE40" i="23"/>
  <c r="BZ40" i="23"/>
  <c r="ED40" i="23"/>
  <c r="BY40" i="23"/>
  <c r="EC40" i="23"/>
  <c r="BX40" i="23"/>
  <c r="EB40" i="23"/>
  <c r="CD39" i="23"/>
  <c r="EH39" i="23"/>
  <c r="CC39" i="23"/>
  <c r="EG39" i="23"/>
  <c r="CB39" i="23"/>
  <c r="EF39" i="23"/>
  <c r="CA39" i="23"/>
  <c r="EE39" i="23"/>
  <c r="BZ39" i="23"/>
  <c r="ED39" i="23"/>
  <c r="BY39" i="23"/>
  <c r="EC39" i="23"/>
  <c r="BX39" i="23"/>
  <c r="EB39" i="23"/>
  <c r="CD38" i="23"/>
  <c r="EH38" i="23"/>
  <c r="CC38" i="23"/>
  <c r="EG38" i="23"/>
  <c r="CB38" i="23"/>
  <c r="EF38" i="23"/>
  <c r="CA38" i="23"/>
  <c r="EE38" i="23"/>
  <c r="BZ38" i="23"/>
  <c r="ED38" i="23"/>
  <c r="BY38" i="23"/>
  <c r="EC38" i="23"/>
  <c r="BX38" i="23"/>
  <c r="EB38" i="23"/>
  <c r="CD37" i="23"/>
  <c r="EH37" i="23"/>
  <c r="CC37" i="23"/>
  <c r="EG37" i="23"/>
  <c r="CB37" i="23"/>
  <c r="EF37" i="23"/>
  <c r="CA37" i="23"/>
  <c r="EE37" i="23"/>
  <c r="BZ37" i="23"/>
  <c r="ED37" i="23"/>
  <c r="BY37" i="23"/>
  <c r="EC37" i="23"/>
  <c r="BX37" i="23"/>
  <c r="EB37" i="23"/>
  <c r="CD36" i="23"/>
  <c r="EH36" i="23"/>
  <c r="CC36" i="23"/>
  <c r="EG36" i="23"/>
  <c r="CB36" i="23"/>
  <c r="EF36" i="23"/>
  <c r="CA36" i="23"/>
  <c r="EE36" i="23"/>
  <c r="BZ36" i="23"/>
  <c r="ED36" i="23"/>
  <c r="BY36" i="23"/>
  <c r="EC36" i="23"/>
  <c r="BX36" i="23"/>
  <c r="EB36" i="23"/>
  <c r="CD35" i="23"/>
  <c r="EH35" i="23"/>
  <c r="CC35" i="23"/>
  <c r="EG35" i="23"/>
  <c r="CB35" i="23"/>
  <c r="EF35" i="23"/>
  <c r="CA35" i="23"/>
  <c r="EE35" i="23"/>
  <c r="BZ35" i="23"/>
  <c r="ED35" i="23"/>
  <c r="BY35" i="23"/>
  <c r="EC35" i="23"/>
  <c r="BX35" i="23"/>
  <c r="EB35" i="23"/>
  <c r="CD34" i="23"/>
  <c r="EH34" i="23"/>
  <c r="CC34" i="23"/>
  <c r="EG34" i="23"/>
  <c r="CB34" i="23"/>
  <c r="EF34" i="23"/>
  <c r="CA34" i="23"/>
  <c r="EE34" i="23"/>
  <c r="BZ34" i="23"/>
  <c r="ED34" i="23"/>
  <c r="BY34" i="23"/>
  <c r="EC34" i="23"/>
  <c r="BX34" i="23"/>
  <c r="EB34" i="23"/>
  <c r="CD33" i="23"/>
  <c r="EH33" i="23"/>
  <c r="CC33" i="23"/>
  <c r="EG33" i="23"/>
  <c r="CB33" i="23"/>
  <c r="EF33" i="23"/>
  <c r="CA33" i="23"/>
  <c r="EE33" i="23"/>
  <c r="BZ33" i="23"/>
  <c r="ED33" i="23"/>
  <c r="BY33" i="23"/>
  <c r="EC33" i="23"/>
  <c r="BX33" i="23"/>
  <c r="EB33" i="23"/>
  <c r="CD29" i="23"/>
  <c r="EH29" i="23"/>
  <c r="CC29" i="23"/>
  <c r="EG29" i="23"/>
  <c r="CB29" i="23"/>
  <c r="EF29" i="23"/>
  <c r="CA29" i="23"/>
  <c r="EE29" i="23"/>
  <c r="BZ29" i="23"/>
  <c r="ED29" i="23"/>
  <c r="BY29" i="23"/>
  <c r="EC29" i="23"/>
  <c r="BX29" i="23"/>
  <c r="EB29" i="23"/>
  <c r="CD28" i="23"/>
  <c r="EH28" i="23"/>
  <c r="CC28" i="23"/>
  <c r="EG28" i="23"/>
  <c r="CB28" i="23"/>
  <c r="EF28" i="23"/>
  <c r="CA28" i="23"/>
  <c r="EE28" i="23"/>
  <c r="BZ28" i="23"/>
  <c r="ED28" i="23"/>
  <c r="BY28" i="23"/>
  <c r="EC28" i="23"/>
  <c r="BX28" i="23"/>
  <c r="EB28" i="23"/>
  <c r="CD27" i="23"/>
  <c r="EH27" i="23"/>
  <c r="CC27" i="23"/>
  <c r="EG27" i="23"/>
  <c r="CB27" i="23"/>
  <c r="EF27" i="23"/>
  <c r="CA27" i="23"/>
  <c r="EE27" i="23"/>
  <c r="BZ27" i="23"/>
  <c r="ED27" i="23"/>
  <c r="BY27" i="23"/>
  <c r="EC27" i="23"/>
  <c r="BX27" i="23"/>
  <c r="EB27" i="23"/>
  <c r="CD26" i="23"/>
  <c r="EH26" i="23"/>
  <c r="CC26" i="23"/>
  <c r="EG26" i="23"/>
  <c r="CB26" i="23"/>
  <c r="EF26" i="23"/>
  <c r="CA26" i="23"/>
  <c r="EE26" i="23"/>
  <c r="BZ26" i="23"/>
  <c r="ED26" i="23"/>
  <c r="BY26" i="23"/>
  <c r="EC26" i="23"/>
  <c r="BX26" i="23"/>
  <c r="EB26" i="23"/>
  <c r="CD25" i="23"/>
  <c r="EH25" i="23"/>
  <c r="CC25" i="23"/>
  <c r="EG25" i="23"/>
  <c r="CB25" i="23"/>
  <c r="EF25" i="23"/>
  <c r="CA25" i="23"/>
  <c r="EE25" i="23"/>
  <c r="BZ25" i="23"/>
  <c r="ED25" i="23"/>
  <c r="BY25" i="23"/>
  <c r="EC25" i="23"/>
  <c r="BX25" i="23"/>
  <c r="EB25" i="23"/>
  <c r="CD24" i="23"/>
  <c r="EH24" i="23"/>
  <c r="CC24" i="23"/>
  <c r="EG24" i="23"/>
  <c r="CB24" i="23"/>
  <c r="EF24" i="23"/>
  <c r="CA24" i="23"/>
  <c r="EE24" i="23"/>
  <c r="BZ24" i="23"/>
  <c r="ED24" i="23"/>
  <c r="BY24" i="23"/>
  <c r="EC24" i="23"/>
  <c r="BX24" i="23"/>
  <c r="EB24" i="23"/>
  <c r="CD23" i="23"/>
  <c r="EH23" i="23"/>
  <c r="CC23" i="23"/>
  <c r="EG23" i="23"/>
  <c r="CB23" i="23"/>
  <c r="EF23" i="23"/>
  <c r="CA23" i="23"/>
  <c r="EE23" i="23"/>
  <c r="BZ23" i="23"/>
  <c r="ED23" i="23"/>
  <c r="BY23" i="23"/>
  <c r="EC23" i="23"/>
  <c r="BX23" i="23"/>
  <c r="EB23" i="23"/>
  <c r="CD22" i="23"/>
  <c r="EH22" i="23"/>
  <c r="CC22" i="23"/>
  <c r="EG22" i="23"/>
  <c r="CB22" i="23"/>
  <c r="EF22" i="23"/>
  <c r="CA22" i="23"/>
  <c r="EE22" i="23"/>
  <c r="BZ22" i="23"/>
  <c r="ED22" i="23"/>
  <c r="BY22" i="23"/>
  <c r="EC22" i="23"/>
  <c r="BX22" i="23"/>
  <c r="EB22" i="23"/>
  <c r="CD21" i="23"/>
  <c r="EH21" i="23"/>
  <c r="CC21" i="23"/>
  <c r="EG21" i="23"/>
  <c r="CB21" i="23"/>
  <c r="EF21" i="23"/>
  <c r="CA21" i="23"/>
  <c r="EE21" i="23"/>
  <c r="BZ21" i="23"/>
  <c r="ED21" i="23"/>
  <c r="BY21" i="23"/>
  <c r="EC21" i="23"/>
  <c r="BX21" i="23"/>
  <c r="EB21" i="23"/>
  <c r="CD20" i="23"/>
  <c r="EH20" i="23"/>
  <c r="CC20" i="23"/>
  <c r="EG20" i="23"/>
  <c r="CB20" i="23"/>
  <c r="EF20" i="23"/>
  <c r="CA20" i="23"/>
  <c r="EE20" i="23"/>
  <c r="BZ20" i="23"/>
  <c r="ED20" i="23"/>
  <c r="BY20" i="23"/>
  <c r="EC20" i="23"/>
  <c r="BX20" i="23"/>
  <c r="EB20" i="23"/>
  <c r="CD19" i="23"/>
  <c r="EH19" i="23"/>
  <c r="CC19" i="23"/>
  <c r="EG19" i="23"/>
  <c r="CB19" i="23"/>
  <c r="EF19" i="23"/>
  <c r="CA19" i="23"/>
  <c r="EE19" i="23"/>
  <c r="BZ19" i="23"/>
  <c r="ED19" i="23"/>
  <c r="BY19" i="23"/>
  <c r="EC19" i="23"/>
  <c r="BX19" i="23"/>
  <c r="EB19" i="23"/>
  <c r="CD18" i="23"/>
  <c r="EH18" i="23"/>
  <c r="CC18" i="23"/>
  <c r="EG18" i="23"/>
  <c r="CB18" i="23"/>
  <c r="EF18" i="23"/>
  <c r="CA18" i="23"/>
  <c r="EE18" i="23"/>
  <c r="BZ18" i="23"/>
  <c r="ED18" i="23"/>
  <c r="BY18" i="23"/>
  <c r="EC18" i="23"/>
  <c r="BX18" i="23"/>
  <c r="EB18" i="23"/>
  <c r="CD17" i="23"/>
  <c r="EH17" i="23"/>
  <c r="CC17" i="23"/>
  <c r="EG17" i="23"/>
  <c r="CB17" i="23"/>
  <c r="EF17" i="23"/>
  <c r="CA17" i="23"/>
  <c r="EE17" i="23"/>
  <c r="BZ17" i="23"/>
  <c r="ED17" i="23"/>
  <c r="BY17" i="23"/>
  <c r="EC17" i="23"/>
  <c r="BX17" i="23"/>
  <c r="EB17" i="23"/>
  <c r="CD16" i="23"/>
  <c r="EH16" i="23"/>
  <c r="CC16" i="23"/>
  <c r="EG16" i="23"/>
  <c r="CB16" i="23"/>
  <c r="EF16" i="23"/>
  <c r="CA16" i="23"/>
  <c r="EE16" i="23"/>
  <c r="BZ16" i="23"/>
  <c r="ED16" i="23"/>
  <c r="BY16" i="23"/>
  <c r="EC16" i="23"/>
  <c r="BX16" i="23"/>
  <c r="EB16" i="23"/>
  <c r="CD15" i="23"/>
  <c r="EH15" i="23"/>
  <c r="CC15" i="23"/>
  <c r="EG15" i="23"/>
  <c r="CB15" i="23"/>
  <c r="EF15" i="23"/>
  <c r="CA15" i="23"/>
  <c r="EE15" i="23"/>
  <c r="BZ15" i="23"/>
  <c r="ED15" i="23"/>
  <c r="BY15" i="23"/>
  <c r="EC15" i="23"/>
  <c r="BX15" i="23"/>
  <c r="EB15" i="23"/>
  <c r="CD14" i="23"/>
  <c r="EH14" i="23"/>
  <c r="CC14" i="23"/>
  <c r="EG14" i="23"/>
  <c r="CB14" i="23"/>
  <c r="EF14" i="23"/>
  <c r="CA14" i="23"/>
  <c r="EE14" i="23"/>
  <c r="BZ14" i="23"/>
  <c r="ED14" i="23"/>
  <c r="BY14" i="23"/>
  <c r="EC14" i="23"/>
  <c r="BX14" i="23"/>
  <c r="EB14" i="23"/>
  <c r="CD13" i="23"/>
  <c r="EH13" i="23"/>
  <c r="CC13" i="23"/>
  <c r="EG13" i="23"/>
  <c r="CB13" i="23"/>
  <c r="EF13" i="23"/>
  <c r="CA13" i="23"/>
  <c r="EE13" i="23"/>
  <c r="BZ13" i="23"/>
  <c r="ED13" i="23"/>
  <c r="BY13" i="23"/>
  <c r="EC13" i="23"/>
  <c r="BX13" i="23"/>
  <c r="EB13" i="23"/>
  <c r="CD12" i="23"/>
  <c r="EH12" i="23"/>
  <c r="CC12" i="23"/>
  <c r="EG12" i="23"/>
  <c r="CB12" i="23"/>
  <c r="EF12" i="23"/>
  <c r="CA12" i="23"/>
  <c r="EE12" i="23"/>
  <c r="BZ12" i="23"/>
  <c r="ED12" i="23"/>
  <c r="BY12" i="23"/>
  <c r="EC12" i="23"/>
  <c r="BX12" i="23"/>
  <c r="EB12" i="23"/>
  <c r="CD11" i="23"/>
  <c r="EH11" i="23"/>
  <c r="CC11" i="23"/>
  <c r="EG11" i="23"/>
  <c r="CB11" i="23"/>
  <c r="EF11" i="23"/>
  <c r="CA11" i="23"/>
  <c r="EE11" i="23"/>
  <c r="BZ11" i="23"/>
  <c r="ED11" i="23"/>
  <c r="BY11" i="23"/>
  <c r="EC11" i="23"/>
  <c r="BX11" i="23"/>
  <c r="EB11" i="23"/>
  <c r="CD10" i="23"/>
  <c r="EH10" i="23"/>
  <c r="CC10" i="23"/>
  <c r="EG10" i="23"/>
  <c r="CB10" i="23"/>
  <c r="EF10" i="23"/>
  <c r="CA10" i="23"/>
  <c r="EE10" i="23"/>
  <c r="BZ10" i="23"/>
  <c r="ED10" i="23"/>
  <c r="BY10" i="23"/>
  <c r="EC10" i="23"/>
  <c r="BX10" i="23"/>
  <c r="EB10" i="23"/>
  <c r="CD9" i="23"/>
  <c r="EH9" i="23"/>
  <c r="CC9" i="23"/>
  <c r="EG9" i="23"/>
  <c r="CB9" i="23"/>
  <c r="EF9" i="23"/>
  <c r="CA9" i="23"/>
  <c r="EE9" i="23"/>
  <c r="BZ9" i="23"/>
  <c r="ED9" i="23"/>
  <c r="BY9" i="23"/>
  <c r="EC9" i="23"/>
  <c r="BX9" i="23"/>
  <c r="EB9" i="23"/>
  <c r="CD8" i="23"/>
  <c r="EH8" i="23"/>
  <c r="CC8" i="23"/>
  <c r="EG8" i="23"/>
  <c r="CB8" i="23"/>
  <c r="EF8" i="23"/>
  <c r="CA8" i="23"/>
  <c r="EE8" i="23"/>
  <c r="BZ8" i="23"/>
  <c r="ED8" i="23"/>
  <c r="BY8" i="23"/>
  <c r="EC8" i="23"/>
  <c r="BX8" i="23"/>
  <c r="EB8" i="23"/>
  <c r="BW54" i="23"/>
  <c r="EA54" i="23"/>
  <c r="BV54" i="23"/>
  <c r="DZ54" i="23"/>
  <c r="BU54" i="23"/>
  <c r="DY54" i="23"/>
  <c r="BT54" i="23"/>
  <c r="DX54" i="23"/>
  <c r="BS54" i="23"/>
  <c r="DW54" i="23"/>
  <c r="BR54" i="23"/>
  <c r="DV54" i="23"/>
  <c r="BQ54" i="23"/>
  <c r="DU54" i="23"/>
  <c r="BP54" i="23"/>
  <c r="DT54" i="23"/>
  <c r="BO54" i="23"/>
  <c r="DS54" i="23"/>
  <c r="BN54" i="23"/>
  <c r="DR54" i="23"/>
  <c r="BM54" i="23"/>
  <c r="DQ54" i="23"/>
  <c r="BL54" i="23"/>
  <c r="DP54" i="23"/>
  <c r="BW53" i="23"/>
  <c r="EA53" i="23"/>
  <c r="BV53" i="23"/>
  <c r="DZ53" i="23"/>
  <c r="BU53" i="23"/>
  <c r="DY53" i="23"/>
  <c r="BT53" i="23"/>
  <c r="DX53" i="23"/>
  <c r="BS53" i="23"/>
  <c r="DW53" i="23"/>
  <c r="BR53" i="23"/>
  <c r="DV53" i="23"/>
  <c r="BQ53" i="23"/>
  <c r="DU53" i="23"/>
  <c r="BP53" i="23"/>
  <c r="DT53" i="23"/>
  <c r="BO53" i="23"/>
  <c r="DS53" i="23"/>
  <c r="BN53" i="23"/>
  <c r="DR53" i="23"/>
  <c r="BM53" i="23"/>
  <c r="DQ53" i="23"/>
  <c r="BL53" i="23"/>
  <c r="DP53" i="23"/>
  <c r="BW52" i="23"/>
  <c r="EA52" i="23"/>
  <c r="BV52" i="23"/>
  <c r="DZ52" i="23"/>
  <c r="BU52" i="23"/>
  <c r="DY52" i="23"/>
  <c r="BT52" i="23"/>
  <c r="DX52" i="23"/>
  <c r="BS52" i="23"/>
  <c r="DW52" i="23"/>
  <c r="BR52" i="23"/>
  <c r="DV52" i="23"/>
  <c r="BQ52" i="23"/>
  <c r="DU52" i="23"/>
  <c r="BP52" i="23"/>
  <c r="DT52" i="23"/>
  <c r="BO52" i="23"/>
  <c r="DS52" i="23"/>
  <c r="BN52" i="23"/>
  <c r="DR52" i="23"/>
  <c r="BM52" i="23"/>
  <c r="DQ52" i="23"/>
  <c r="BL52" i="23"/>
  <c r="DP52" i="23"/>
  <c r="BW51" i="23"/>
  <c r="EA51" i="23"/>
  <c r="BV51" i="23"/>
  <c r="DZ51" i="23"/>
  <c r="BU51" i="23"/>
  <c r="DY51" i="23"/>
  <c r="BT51" i="23"/>
  <c r="DX51" i="23"/>
  <c r="BS51" i="23"/>
  <c r="DW51" i="23"/>
  <c r="BR51" i="23"/>
  <c r="DV51" i="23"/>
  <c r="BQ51" i="23"/>
  <c r="DU51" i="23"/>
  <c r="BP51" i="23"/>
  <c r="DT51" i="23"/>
  <c r="BO51" i="23"/>
  <c r="DS51" i="23"/>
  <c r="BN51" i="23"/>
  <c r="DR51" i="23"/>
  <c r="BM51" i="23"/>
  <c r="DQ51" i="23"/>
  <c r="BL51" i="23"/>
  <c r="DP51" i="23"/>
  <c r="BW50" i="23"/>
  <c r="EA50" i="23"/>
  <c r="BV50" i="23"/>
  <c r="DZ50" i="23"/>
  <c r="BU50" i="23"/>
  <c r="DY50" i="23"/>
  <c r="BT50" i="23"/>
  <c r="DX50" i="23"/>
  <c r="BS50" i="23"/>
  <c r="DW50" i="23"/>
  <c r="BR50" i="23"/>
  <c r="DV50" i="23"/>
  <c r="BQ50" i="23"/>
  <c r="DU50" i="23"/>
  <c r="BP50" i="23"/>
  <c r="DT50" i="23"/>
  <c r="BO50" i="23"/>
  <c r="DS50" i="23"/>
  <c r="BN50" i="23"/>
  <c r="DR50" i="23"/>
  <c r="BM50" i="23"/>
  <c r="DQ50" i="23"/>
  <c r="BL50" i="23"/>
  <c r="DP50" i="23"/>
  <c r="BW49" i="23"/>
  <c r="EA49" i="23"/>
  <c r="BV49" i="23"/>
  <c r="DZ49" i="23"/>
  <c r="BU49" i="23"/>
  <c r="DY49" i="23"/>
  <c r="BT49" i="23"/>
  <c r="DX49" i="23"/>
  <c r="BS49" i="23"/>
  <c r="DW49" i="23"/>
  <c r="BR49" i="23"/>
  <c r="DV49" i="23"/>
  <c r="BQ49" i="23"/>
  <c r="DU49" i="23"/>
  <c r="BP49" i="23"/>
  <c r="DT49" i="23"/>
  <c r="BO49" i="23"/>
  <c r="DS49" i="23"/>
  <c r="BN49" i="23"/>
  <c r="DR49" i="23"/>
  <c r="BM49" i="23"/>
  <c r="DQ49" i="23"/>
  <c r="BL49" i="23"/>
  <c r="DP49" i="23"/>
  <c r="BW48" i="23"/>
  <c r="EA48" i="23"/>
  <c r="BV48" i="23"/>
  <c r="DZ48" i="23"/>
  <c r="BU48" i="23"/>
  <c r="DY48" i="23"/>
  <c r="BT48" i="23"/>
  <c r="DX48" i="23"/>
  <c r="BS48" i="23"/>
  <c r="DW48" i="23"/>
  <c r="BR48" i="23"/>
  <c r="DV48" i="23"/>
  <c r="BQ48" i="23"/>
  <c r="DU48" i="23"/>
  <c r="BP48" i="23"/>
  <c r="DT48" i="23"/>
  <c r="BO48" i="23"/>
  <c r="DS48" i="23"/>
  <c r="BN48" i="23"/>
  <c r="DR48" i="23"/>
  <c r="BM48" i="23"/>
  <c r="DQ48" i="23"/>
  <c r="BL48" i="23"/>
  <c r="DP48" i="23"/>
  <c r="BW47" i="23"/>
  <c r="EA47" i="23"/>
  <c r="BV47" i="23"/>
  <c r="DZ47" i="23"/>
  <c r="BU47" i="23"/>
  <c r="DY47" i="23"/>
  <c r="BT47" i="23"/>
  <c r="DX47" i="23"/>
  <c r="BS47" i="23"/>
  <c r="DW47" i="23"/>
  <c r="BR47" i="23"/>
  <c r="DV47" i="23"/>
  <c r="BQ47" i="23"/>
  <c r="DU47" i="23"/>
  <c r="BP47" i="23"/>
  <c r="DT47" i="23"/>
  <c r="BO47" i="23"/>
  <c r="DS47" i="23"/>
  <c r="BN47" i="23"/>
  <c r="DR47" i="23"/>
  <c r="BM47" i="23"/>
  <c r="DQ47" i="23"/>
  <c r="BL47" i="23"/>
  <c r="DP47" i="23"/>
  <c r="BW46" i="23"/>
  <c r="EA46" i="23"/>
  <c r="BV46" i="23"/>
  <c r="DZ46" i="23"/>
  <c r="BU46" i="23"/>
  <c r="DY46" i="23"/>
  <c r="BT46" i="23"/>
  <c r="DX46" i="23"/>
  <c r="BS46" i="23"/>
  <c r="DW46" i="23"/>
  <c r="BR46" i="23"/>
  <c r="DV46" i="23"/>
  <c r="BQ46" i="23"/>
  <c r="DU46" i="23"/>
  <c r="BP46" i="23"/>
  <c r="DT46" i="23"/>
  <c r="BO46" i="23"/>
  <c r="DS46" i="23"/>
  <c r="BN46" i="23"/>
  <c r="DR46" i="23"/>
  <c r="BM46" i="23"/>
  <c r="DQ46" i="23"/>
  <c r="BL46" i="23"/>
  <c r="DP46" i="23"/>
  <c r="BW45" i="23"/>
  <c r="EA45" i="23"/>
  <c r="BV45" i="23"/>
  <c r="DZ45" i="23"/>
  <c r="BU45" i="23"/>
  <c r="DY45" i="23"/>
  <c r="BT45" i="23"/>
  <c r="DX45" i="23"/>
  <c r="BS45" i="23"/>
  <c r="DW45" i="23"/>
  <c r="BR45" i="23"/>
  <c r="DV45" i="23"/>
  <c r="BQ45" i="23"/>
  <c r="DU45" i="23"/>
  <c r="BP45" i="23"/>
  <c r="DT45" i="23"/>
  <c r="BO45" i="23"/>
  <c r="DS45" i="23"/>
  <c r="BN45" i="23"/>
  <c r="DR45" i="23"/>
  <c r="BM45" i="23"/>
  <c r="DQ45" i="23"/>
  <c r="BL45" i="23"/>
  <c r="DP45" i="23"/>
  <c r="BW44" i="23"/>
  <c r="EA44" i="23"/>
  <c r="BV44" i="23"/>
  <c r="DZ44" i="23"/>
  <c r="BU44" i="23"/>
  <c r="DY44" i="23"/>
  <c r="BT44" i="23"/>
  <c r="DX44" i="23"/>
  <c r="BS44" i="23"/>
  <c r="DW44" i="23"/>
  <c r="BR44" i="23"/>
  <c r="DV44" i="23"/>
  <c r="BQ44" i="23"/>
  <c r="DU44" i="23"/>
  <c r="BP44" i="23"/>
  <c r="DT44" i="23"/>
  <c r="BO44" i="23"/>
  <c r="DS44" i="23"/>
  <c r="BN44" i="23"/>
  <c r="DR44" i="23"/>
  <c r="BM44" i="23"/>
  <c r="DQ44" i="23"/>
  <c r="BL44" i="23"/>
  <c r="DP44" i="23"/>
  <c r="BW43" i="23"/>
  <c r="EA43" i="23"/>
  <c r="BV43" i="23"/>
  <c r="DZ43" i="23"/>
  <c r="BU43" i="23"/>
  <c r="DY43" i="23"/>
  <c r="BT43" i="23"/>
  <c r="DX43" i="23"/>
  <c r="BS43" i="23"/>
  <c r="DW43" i="23"/>
  <c r="BR43" i="23"/>
  <c r="DV43" i="23"/>
  <c r="BQ43" i="23"/>
  <c r="DU43" i="23"/>
  <c r="BP43" i="23"/>
  <c r="DT43" i="23"/>
  <c r="BO43" i="23"/>
  <c r="DS43" i="23"/>
  <c r="BN43" i="23"/>
  <c r="DR43" i="23"/>
  <c r="BM43" i="23"/>
  <c r="DQ43" i="23"/>
  <c r="BL43" i="23"/>
  <c r="DP43" i="23"/>
  <c r="BW42" i="23"/>
  <c r="EA42" i="23"/>
  <c r="BV42" i="23"/>
  <c r="DZ42" i="23"/>
  <c r="BU42" i="23"/>
  <c r="DY42" i="23"/>
  <c r="BT42" i="23"/>
  <c r="DX42" i="23"/>
  <c r="BS42" i="23"/>
  <c r="DW42" i="23"/>
  <c r="BR42" i="23"/>
  <c r="DV42" i="23"/>
  <c r="BQ42" i="23"/>
  <c r="DU42" i="23"/>
  <c r="BP42" i="23"/>
  <c r="DT42" i="23"/>
  <c r="BO42" i="23"/>
  <c r="DS42" i="23"/>
  <c r="BN42" i="23"/>
  <c r="DR42" i="23"/>
  <c r="BM42" i="23"/>
  <c r="DQ42" i="23"/>
  <c r="BL42" i="23"/>
  <c r="DP42" i="23"/>
  <c r="BW41" i="23"/>
  <c r="EA41" i="23"/>
  <c r="BV41" i="23"/>
  <c r="DZ41" i="23"/>
  <c r="BU41" i="23"/>
  <c r="DY41" i="23"/>
  <c r="BT41" i="23"/>
  <c r="DX41" i="23"/>
  <c r="BS41" i="23"/>
  <c r="DW41" i="23"/>
  <c r="BR41" i="23"/>
  <c r="DV41" i="23"/>
  <c r="BQ41" i="23"/>
  <c r="DU41" i="23"/>
  <c r="BP41" i="23"/>
  <c r="DT41" i="23"/>
  <c r="BO41" i="23"/>
  <c r="DS41" i="23"/>
  <c r="BN41" i="23"/>
  <c r="DR41" i="23"/>
  <c r="BM41" i="23"/>
  <c r="DQ41" i="23"/>
  <c r="BL41" i="23"/>
  <c r="DP41" i="23"/>
  <c r="BW40" i="23"/>
  <c r="EA40" i="23"/>
  <c r="BV40" i="23"/>
  <c r="DZ40" i="23"/>
  <c r="BU40" i="23"/>
  <c r="DY40" i="23"/>
  <c r="BT40" i="23"/>
  <c r="DX40" i="23"/>
  <c r="BS40" i="23"/>
  <c r="DW40" i="23"/>
  <c r="BR40" i="23"/>
  <c r="DV40" i="23"/>
  <c r="BQ40" i="23"/>
  <c r="DU40" i="23"/>
  <c r="BP40" i="23"/>
  <c r="DT40" i="23"/>
  <c r="BO40" i="23"/>
  <c r="DS40" i="23"/>
  <c r="BN40" i="23"/>
  <c r="DR40" i="23"/>
  <c r="BM40" i="23"/>
  <c r="DQ40" i="23"/>
  <c r="BL40" i="23"/>
  <c r="DP40" i="23"/>
  <c r="BW39" i="23"/>
  <c r="EA39" i="23"/>
  <c r="BV39" i="23"/>
  <c r="DZ39" i="23"/>
  <c r="BU39" i="23"/>
  <c r="DY39" i="23"/>
  <c r="BT39" i="23"/>
  <c r="DX39" i="23"/>
  <c r="BS39" i="23"/>
  <c r="DW39" i="23"/>
  <c r="BR39" i="23"/>
  <c r="DV39" i="23"/>
  <c r="BQ39" i="23"/>
  <c r="DU39" i="23"/>
  <c r="BP39" i="23"/>
  <c r="DT39" i="23"/>
  <c r="BO39" i="23"/>
  <c r="DS39" i="23"/>
  <c r="BN39" i="23"/>
  <c r="DR39" i="23"/>
  <c r="BM39" i="23"/>
  <c r="DQ39" i="23"/>
  <c r="BL39" i="23"/>
  <c r="DP39" i="23"/>
  <c r="BW38" i="23"/>
  <c r="EA38" i="23"/>
  <c r="BV38" i="23"/>
  <c r="DZ38" i="23"/>
  <c r="BU38" i="23"/>
  <c r="DY38" i="23"/>
  <c r="BT38" i="23"/>
  <c r="DX38" i="23"/>
  <c r="BS38" i="23"/>
  <c r="DW38" i="23"/>
  <c r="BR38" i="23"/>
  <c r="DV38" i="23"/>
  <c r="BQ38" i="23"/>
  <c r="DU38" i="23"/>
  <c r="BP38" i="23"/>
  <c r="DT38" i="23"/>
  <c r="BO38" i="23"/>
  <c r="DS38" i="23"/>
  <c r="BN38" i="23"/>
  <c r="DR38" i="23"/>
  <c r="BM38" i="23"/>
  <c r="DQ38" i="23"/>
  <c r="BL38" i="23"/>
  <c r="DP38" i="23"/>
  <c r="BW37" i="23"/>
  <c r="EA37" i="23"/>
  <c r="BV37" i="23"/>
  <c r="DZ37" i="23"/>
  <c r="BU37" i="23"/>
  <c r="DY37" i="23"/>
  <c r="BT37" i="23"/>
  <c r="DX37" i="23"/>
  <c r="BS37" i="23"/>
  <c r="DW37" i="23"/>
  <c r="BR37" i="23"/>
  <c r="DV37" i="23"/>
  <c r="BQ37" i="23"/>
  <c r="DU37" i="23"/>
  <c r="BP37" i="23"/>
  <c r="DT37" i="23"/>
  <c r="BO37" i="23"/>
  <c r="DS37" i="23"/>
  <c r="BN37" i="23"/>
  <c r="DR37" i="23"/>
  <c r="BM37" i="23"/>
  <c r="DQ37" i="23"/>
  <c r="BL37" i="23"/>
  <c r="DP37" i="23"/>
  <c r="BW36" i="23"/>
  <c r="EA36" i="23"/>
  <c r="BV36" i="23"/>
  <c r="DZ36" i="23"/>
  <c r="BU36" i="23"/>
  <c r="DY36" i="23"/>
  <c r="BT36" i="23"/>
  <c r="DX36" i="23"/>
  <c r="BS36" i="23"/>
  <c r="DW36" i="23"/>
  <c r="BR36" i="23"/>
  <c r="DV36" i="23"/>
  <c r="BQ36" i="23"/>
  <c r="DU36" i="23"/>
  <c r="BP36" i="23"/>
  <c r="DT36" i="23"/>
  <c r="BO36" i="23"/>
  <c r="DS36" i="23"/>
  <c r="BN36" i="23"/>
  <c r="DR36" i="23"/>
  <c r="BM36" i="23"/>
  <c r="DQ36" i="23"/>
  <c r="BL36" i="23"/>
  <c r="DP36" i="23"/>
  <c r="BW35" i="23"/>
  <c r="EA35" i="23"/>
  <c r="BV35" i="23"/>
  <c r="DZ35" i="23"/>
  <c r="BU35" i="23"/>
  <c r="DY35" i="23"/>
  <c r="BT35" i="23"/>
  <c r="DX35" i="23"/>
  <c r="BS35" i="23"/>
  <c r="DW35" i="23"/>
  <c r="BR35" i="23"/>
  <c r="DV35" i="23"/>
  <c r="BQ35" i="23"/>
  <c r="DU35" i="23"/>
  <c r="BP35" i="23"/>
  <c r="DT35" i="23"/>
  <c r="BO35" i="23"/>
  <c r="DS35" i="23"/>
  <c r="BN35" i="23"/>
  <c r="DR35" i="23"/>
  <c r="BM35" i="23"/>
  <c r="DQ35" i="23"/>
  <c r="BL35" i="23"/>
  <c r="DP35" i="23"/>
  <c r="BW34" i="23"/>
  <c r="EA34" i="23"/>
  <c r="BV34" i="23"/>
  <c r="DZ34" i="23"/>
  <c r="BU34" i="23"/>
  <c r="DY34" i="23"/>
  <c r="BT34" i="23"/>
  <c r="DX34" i="23"/>
  <c r="BS34" i="23"/>
  <c r="DW34" i="23"/>
  <c r="BR34" i="23"/>
  <c r="DV34" i="23"/>
  <c r="BQ34" i="23"/>
  <c r="DU34" i="23"/>
  <c r="BP34" i="23"/>
  <c r="DT34" i="23"/>
  <c r="BO34" i="23"/>
  <c r="DS34" i="23"/>
  <c r="BN34" i="23"/>
  <c r="DR34" i="23"/>
  <c r="BM34" i="23"/>
  <c r="DQ34" i="23"/>
  <c r="BL34" i="23"/>
  <c r="DP34" i="23"/>
  <c r="BW33" i="23"/>
  <c r="EA33" i="23"/>
  <c r="BV33" i="23"/>
  <c r="DZ33" i="23"/>
  <c r="BU33" i="23"/>
  <c r="DY33" i="23"/>
  <c r="BT33" i="23"/>
  <c r="DX33" i="23"/>
  <c r="BS33" i="23"/>
  <c r="DW33" i="23"/>
  <c r="BR33" i="23"/>
  <c r="DV33" i="23"/>
  <c r="BQ33" i="23"/>
  <c r="DU33" i="23"/>
  <c r="BP33" i="23"/>
  <c r="DT33" i="23"/>
  <c r="BO33" i="23"/>
  <c r="DS33" i="23"/>
  <c r="BN33" i="23"/>
  <c r="DR33" i="23"/>
  <c r="BM33" i="23"/>
  <c r="DQ33" i="23"/>
  <c r="BL33" i="23"/>
  <c r="DP33" i="23"/>
  <c r="BW29" i="23"/>
  <c r="EA29" i="23"/>
  <c r="BV29" i="23"/>
  <c r="DZ29" i="23"/>
  <c r="BU29" i="23"/>
  <c r="DY29" i="23"/>
  <c r="BT29" i="23"/>
  <c r="DX29" i="23"/>
  <c r="BS29" i="23"/>
  <c r="DW29" i="23"/>
  <c r="BR29" i="23"/>
  <c r="DV29" i="23"/>
  <c r="BQ29" i="23"/>
  <c r="DU29" i="23"/>
  <c r="BP29" i="23"/>
  <c r="DT29" i="23"/>
  <c r="BO29" i="23"/>
  <c r="DS29" i="23"/>
  <c r="BN29" i="23"/>
  <c r="DR29" i="23"/>
  <c r="BM29" i="23"/>
  <c r="DQ29" i="23"/>
  <c r="BL29" i="23"/>
  <c r="DP29" i="23"/>
  <c r="BW28" i="23"/>
  <c r="EA28" i="23"/>
  <c r="BV28" i="23"/>
  <c r="DZ28" i="23"/>
  <c r="BU28" i="23"/>
  <c r="DY28" i="23"/>
  <c r="BT28" i="23"/>
  <c r="DX28" i="23"/>
  <c r="BS28" i="23"/>
  <c r="DW28" i="23"/>
  <c r="BR28" i="23"/>
  <c r="DV28" i="23"/>
  <c r="BQ28" i="23"/>
  <c r="DU28" i="23"/>
  <c r="BP28" i="23"/>
  <c r="DT28" i="23"/>
  <c r="BO28" i="23"/>
  <c r="DS28" i="23"/>
  <c r="BN28" i="23"/>
  <c r="DR28" i="23"/>
  <c r="BM28" i="23"/>
  <c r="DQ28" i="23"/>
  <c r="BL28" i="23"/>
  <c r="DP28" i="23"/>
  <c r="BW27" i="23"/>
  <c r="EA27" i="23"/>
  <c r="BV27" i="23"/>
  <c r="DZ27" i="23"/>
  <c r="BU27" i="23"/>
  <c r="DY27" i="23"/>
  <c r="BT27" i="23"/>
  <c r="DX27" i="23"/>
  <c r="BS27" i="23"/>
  <c r="DW27" i="23"/>
  <c r="BR27" i="23"/>
  <c r="DV27" i="23"/>
  <c r="BQ27" i="23"/>
  <c r="DU27" i="23"/>
  <c r="BP27" i="23"/>
  <c r="DT27" i="23"/>
  <c r="BO27" i="23"/>
  <c r="DS27" i="23"/>
  <c r="BN27" i="23"/>
  <c r="DR27" i="23"/>
  <c r="BM27" i="23"/>
  <c r="DQ27" i="23"/>
  <c r="BL27" i="23"/>
  <c r="DP27" i="23"/>
  <c r="BW26" i="23"/>
  <c r="EA26" i="23"/>
  <c r="BV26" i="23"/>
  <c r="DZ26" i="23"/>
  <c r="BU26" i="23"/>
  <c r="DY26" i="23"/>
  <c r="BT26" i="23"/>
  <c r="DX26" i="23"/>
  <c r="BS26" i="23"/>
  <c r="DW26" i="23"/>
  <c r="BR26" i="23"/>
  <c r="DV26" i="23"/>
  <c r="BQ26" i="23"/>
  <c r="DU26" i="23"/>
  <c r="BP26" i="23"/>
  <c r="DT26" i="23"/>
  <c r="BO26" i="23"/>
  <c r="DS26" i="23"/>
  <c r="BN26" i="23"/>
  <c r="DR26" i="23"/>
  <c r="BM26" i="23"/>
  <c r="DQ26" i="23"/>
  <c r="BL26" i="23"/>
  <c r="DP26" i="23"/>
  <c r="BW25" i="23"/>
  <c r="EA25" i="23"/>
  <c r="BV25" i="23"/>
  <c r="DZ25" i="23"/>
  <c r="BU25" i="23"/>
  <c r="DY25" i="23"/>
  <c r="BT25" i="23"/>
  <c r="DX25" i="23"/>
  <c r="BS25" i="23"/>
  <c r="DW25" i="23"/>
  <c r="BR25" i="23"/>
  <c r="DV25" i="23"/>
  <c r="BQ25" i="23"/>
  <c r="DU25" i="23"/>
  <c r="BP25" i="23"/>
  <c r="DT25" i="23"/>
  <c r="BO25" i="23"/>
  <c r="DS25" i="23"/>
  <c r="BN25" i="23"/>
  <c r="DR25" i="23"/>
  <c r="BM25" i="23"/>
  <c r="DQ25" i="23"/>
  <c r="BL25" i="23"/>
  <c r="DP25" i="23"/>
  <c r="BW24" i="23"/>
  <c r="EA24" i="23"/>
  <c r="BV24" i="23"/>
  <c r="DZ24" i="23"/>
  <c r="BU24" i="23"/>
  <c r="DY24" i="23"/>
  <c r="BT24" i="23"/>
  <c r="DX24" i="23"/>
  <c r="BS24" i="23"/>
  <c r="DW24" i="23"/>
  <c r="BR24" i="23"/>
  <c r="DV24" i="23"/>
  <c r="BQ24" i="23"/>
  <c r="DU24" i="23"/>
  <c r="BP24" i="23"/>
  <c r="DT24" i="23"/>
  <c r="BO24" i="23"/>
  <c r="DS24" i="23"/>
  <c r="BN24" i="23"/>
  <c r="DR24" i="23"/>
  <c r="BM24" i="23"/>
  <c r="DQ24" i="23"/>
  <c r="BL24" i="23"/>
  <c r="DP24" i="23"/>
  <c r="BW23" i="23"/>
  <c r="EA23" i="23"/>
  <c r="BV23" i="23"/>
  <c r="DZ23" i="23"/>
  <c r="BU23" i="23"/>
  <c r="DY23" i="23"/>
  <c r="BT23" i="23"/>
  <c r="DX23" i="23"/>
  <c r="BS23" i="23"/>
  <c r="DW23" i="23"/>
  <c r="BR23" i="23"/>
  <c r="DV23" i="23"/>
  <c r="BQ23" i="23"/>
  <c r="DU23" i="23"/>
  <c r="BP23" i="23"/>
  <c r="DT23" i="23"/>
  <c r="BO23" i="23"/>
  <c r="DS23" i="23"/>
  <c r="BN23" i="23"/>
  <c r="DR23" i="23"/>
  <c r="BM23" i="23"/>
  <c r="DQ23" i="23"/>
  <c r="BL23" i="23"/>
  <c r="DP23" i="23"/>
  <c r="BW22" i="23"/>
  <c r="EA22" i="23"/>
  <c r="BV22" i="23"/>
  <c r="DZ22" i="23"/>
  <c r="BU22" i="23"/>
  <c r="DY22" i="23"/>
  <c r="BT22" i="23"/>
  <c r="DX22" i="23"/>
  <c r="BS22" i="23"/>
  <c r="DW22" i="23"/>
  <c r="BR22" i="23"/>
  <c r="DV22" i="23"/>
  <c r="BQ22" i="23"/>
  <c r="DU22" i="23"/>
  <c r="BP22" i="23"/>
  <c r="DT22" i="23"/>
  <c r="BO22" i="23"/>
  <c r="DS22" i="23"/>
  <c r="BN22" i="23"/>
  <c r="DR22" i="23"/>
  <c r="BM22" i="23"/>
  <c r="DQ22" i="23"/>
  <c r="BL22" i="23"/>
  <c r="DP22" i="23"/>
  <c r="BW21" i="23"/>
  <c r="EA21" i="23"/>
  <c r="BV21" i="23"/>
  <c r="DZ21" i="23"/>
  <c r="BU21" i="23"/>
  <c r="DY21" i="23"/>
  <c r="BT21" i="23"/>
  <c r="DX21" i="23"/>
  <c r="BS21" i="23"/>
  <c r="DW21" i="23"/>
  <c r="BR21" i="23"/>
  <c r="DV21" i="23"/>
  <c r="BQ21" i="23"/>
  <c r="DU21" i="23"/>
  <c r="BP21" i="23"/>
  <c r="DT21" i="23"/>
  <c r="BO21" i="23"/>
  <c r="DS21" i="23"/>
  <c r="BN21" i="23"/>
  <c r="DR21" i="23"/>
  <c r="BM21" i="23"/>
  <c r="DQ21" i="23"/>
  <c r="BL21" i="23"/>
  <c r="DP21" i="23"/>
  <c r="BW20" i="23"/>
  <c r="EA20" i="23"/>
  <c r="BV20" i="23"/>
  <c r="DZ20" i="23"/>
  <c r="BU20" i="23"/>
  <c r="DY20" i="23"/>
  <c r="BT20" i="23"/>
  <c r="DX20" i="23"/>
  <c r="BS20" i="23"/>
  <c r="DW20" i="23"/>
  <c r="BR20" i="23"/>
  <c r="DV20" i="23"/>
  <c r="BQ20" i="23"/>
  <c r="DU20" i="23"/>
  <c r="BP20" i="23"/>
  <c r="DT20" i="23"/>
  <c r="BO20" i="23"/>
  <c r="DS20" i="23"/>
  <c r="BN20" i="23"/>
  <c r="DR20" i="23"/>
  <c r="BM20" i="23"/>
  <c r="DQ20" i="23"/>
  <c r="BL20" i="23"/>
  <c r="DP20" i="23"/>
  <c r="BW19" i="23"/>
  <c r="EA19" i="23"/>
  <c r="BV19" i="23"/>
  <c r="DZ19" i="23"/>
  <c r="BU19" i="23"/>
  <c r="DY19" i="23"/>
  <c r="BT19" i="23"/>
  <c r="DX19" i="23"/>
  <c r="BS19" i="23"/>
  <c r="DW19" i="23"/>
  <c r="BR19" i="23"/>
  <c r="DV19" i="23"/>
  <c r="BQ19" i="23"/>
  <c r="DU19" i="23"/>
  <c r="BP19" i="23"/>
  <c r="DT19" i="23"/>
  <c r="BO19" i="23"/>
  <c r="DS19" i="23"/>
  <c r="BN19" i="23"/>
  <c r="DR19" i="23"/>
  <c r="BM19" i="23"/>
  <c r="DQ19" i="23"/>
  <c r="BL19" i="23"/>
  <c r="DP19" i="23"/>
  <c r="BW18" i="23"/>
  <c r="EA18" i="23"/>
  <c r="BV18" i="23"/>
  <c r="DZ18" i="23"/>
  <c r="BU18" i="23"/>
  <c r="DY18" i="23"/>
  <c r="BT18" i="23"/>
  <c r="DX18" i="23"/>
  <c r="BS18" i="23"/>
  <c r="DW18" i="23"/>
  <c r="BR18" i="23"/>
  <c r="DV18" i="23"/>
  <c r="BQ18" i="23"/>
  <c r="DU18" i="23"/>
  <c r="BP18" i="23"/>
  <c r="DT18" i="23"/>
  <c r="BO18" i="23"/>
  <c r="DS18" i="23"/>
  <c r="BN18" i="23"/>
  <c r="DR18" i="23"/>
  <c r="BM18" i="23"/>
  <c r="DQ18" i="23"/>
  <c r="BL18" i="23"/>
  <c r="DP18" i="23"/>
  <c r="BW17" i="23"/>
  <c r="EA17" i="23"/>
  <c r="BV17" i="23"/>
  <c r="DZ17" i="23"/>
  <c r="BU17" i="23"/>
  <c r="DY17" i="23"/>
  <c r="BT17" i="23"/>
  <c r="DX17" i="23"/>
  <c r="BS17" i="23"/>
  <c r="DW17" i="23"/>
  <c r="BR17" i="23"/>
  <c r="DV17" i="23"/>
  <c r="BQ17" i="23"/>
  <c r="DU17" i="23"/>
  <c r="BP17" i="23"/>
  <c r="DT17" i="23"/>
  <c r="BO17" i="23"/>
  <c r="DS17" i="23"/>
  <c r="BN17" i="23"/>
  <c r="DR17" i="23"/>
  <c r="BM17" i="23"/>
  <c r="DQ17" i="23"/>
  <c r="BL17" i="23"/>
  <c r="DP17" i="23"/>
  <c r="BW16" i="23"/>
  <c r="EA16" i="23"/>
  <c r="BV16" i="23"/>
  <c r="DZ16" i="23"/>
  <c r="BU16" i="23"/>
  <c r="DY16" i="23"/>
  <c r="BT16" i="23"/>
  <c r="DX16" i="23"/>
  <c r="BS16" i="23"/>
  <c r="DW16" i="23"/>
  <c r="BR16" i="23"/>
  <c r="DV16" i="23"/>
  <c r="BQ16" i="23"/>
  <c r="DU16" i="23"/>
  <c r="BP16" i="23"/>
  <c r="DT16" i="23"/>
  <c r="BO16" i="23"/>
  <c r="DS16" i="23"/>
  <c r="BN16" i="23"/>
  <c r="DR16" i="23"/>
  <c r="BM16" i="23"/>
  <c r="DQ16" i="23"/>
  <c r="BL16" i="23"/>
  <c r="DP16" i="23"/>
  <c r="BW15" i="23"/>
  <c r="EA15" i="23"/>
  <c r="BV15" i="23"/>
  <c r="DZ15" i="23"/>
  <c r="BU15" i="23"/>
  <c r="DY15" i="23"/>
  <c r="BT15" i="23"/>
  <c r="DX15" i="23"/>
  <c r="BS15" i="23"/>
  <c r="DW15" i="23"/>
  <c r="BR15" i="23"/>
  <c r="DV15" i="23"/>
  <c r="BQ15" i="23"/>
  <c r="DU15" i="23"/>
  <c r="BP15" i="23"/>
  <c r="DT15" i="23"/>
  <c r="BO15" i="23"/>
  <c r="DS15" i="23"/>
  <c r="BN15" i="23"/>
  <c r="DR15" i="23"/>
  <c r="BM15" i="23"/>
  <c r="DQ15" i="23"/>
  <c r="BL15" i="23"/>
  <c r="DP15" i="23"/>
  <c r="BW14" i="23"/>
  <c r="EA14" i="23"/>
  <c r="BV14" i="23"/>
  <c r="DZ14" i="23"/>
  <c r="BU14" i="23"/>
  <c r="DY14" i="23"/>
  <c r="BT14" i="23"/>
  <c r="DX14" i="23"/>
  <c r="BS14" i="23"/>
  <c r="DW14" i="23"/>
  <c r="BR14" i="23"/>
  <c r="DV14" i="23"/>
  <c r="BQ14" i="23"/>
  <c r="DU14" i="23"/>
  <c r="BP14" i="23"/>
  <c r="DT14" i="23"/>
  <c r="BO14" i="23"/>
  <c r="DS14" i="23"/>
  <c r="BN14" i="23"/>
  <c r="DR14" i="23"/>
  <c r="BM14" i="23"/>
  <c r="DQ14" i="23"/>
  <c r="BL14" i="23"/>
  <c r="DP14" i="23"/>
  <c r="BW13" i="23"/>
  <c r="EA13" i="23"/>
  <c r="BV13" i="23"/>
  <c r="DZ13" i="23"/>
  <c r="BU13" i="23"/>
  <c r="DY13" i="23"/>
  <c r="BT13" i="23"/>
  <c r="DX13" i="23"/>
  <c r="BS13" i="23"/>
  <c r="DW13" i="23"/>
  <c r="BR13" i="23"/>
  <c r="DV13" i="23"/>
  <c r="BQ13" i="23"/>
  <c r="DU13" i="23"/>
  <c r="BP13" i="23"/>
  <c r="DT13" i="23"/>
  <c r="BO13" i="23"/>
  <c r="DS13" i="23"/>
  <c r="BN13" i="23"/>
  <c r="DR13" i="23"/>
  <c r="BM13" i="23"/>
  <c r="DQ13" i="23"/>
  <c r="BL13" i="23"/>
  <c r="DP13" i="23"/>
  <c r="BW12" i="23"/>
  <c r="EA12" i="23"/>
  <c r="BV12" i="23"/>
  <c r="DZ12" i="23"/>
  <c r="BU12" i="23"/>
  <c r="DY12" i="23"/>
  <c r="BT12" i="23"/>
  <c r="DX12" i="23"/>
  <c r="BS12" i="23"/>
  <c r="DW12" i="23"/>
  <c r="BR12" i="23"/>
  <c r="DV12" i="23"/>
  <c r="BQ12" i="23"/>
  <c r="DU12" i="23"/>
  <c r="BP12" i="23"/>
  <c r="DT12" i="23"/>
  <c r="BO12" i="23"/>
  <c r="DS12" i="23"/>
  <c r="BN12" i="23"/>
  <c r="DR12" i="23"/>
  <c r="BM12" i="23"/>
  <c r="DQ12" i="23"/>
  <c r="BL12" i="23"/>
  <c r="DP12" i="23"/>
  <c r="BW11" i="23"/>
  <c r="EA11" i="23"/>
  <c r="BV11" i="23"/>
  <c r="DZ11" i="23"/>
  <c r="BU11" i="23"/>
  <c r="DY11" i="23"/>
  <c r="BT11" i="23"/>
  <c r="DX11" i="23"/>
  <c r="BS11" i="23"/>
  <c r="DW11" i="23"/>
  <c r="BR11" i="23"/>
  <c r="DV11" i="23"/>
  <c r="BQ11" i="23"/>
  <c r="DU11" i="23"/>
  <c r="BP11" i="23"/>
  <c r="DT11" i="23"/>
  <c r="BO11" i="23"/>
  <c r="DS11" i="23"/>
  <c r="BN11" i="23"/>
  <c r="DR11" i="23"/>
  <c r="BM11" i="23"/>
  <c r="DQ11" i="23"/>
  <c r="BL11" i="23"/>
  <c r="DP11" i="23"/>
  <c r="BW10" i="23"/>
  <c r="EA10" i="23"/>
  <c r="BV10" i="23"/>
  <c r="DZ10" i="23"/>
  <c r="BU10" i="23"/>
  <c r="DY10" i="23"/>
  <c r="BT10" i="23"/>
  <c r="DX10" i="23"/>
  <c r="BS10" i="23"/>
  <c r="DW10" i="23"/>
  <c r="BR10" i="23"/>
  <c r="DV10" i="23"/>
  <c r="BQ10" i="23"/>
  <c r="DU10" i="23"/>
  <c r="BP10" i="23"/>
  <c r="DT10" i="23"/>
  <c r="BO10" i="23"/>
  <c r="DS10" i="23"/>
  <c r="BN10" i="23"/>
  <c r="DR10" i="23"/>
  <c r="BM10" i="23"/>
  <c r="DQ10" i="23"/>
  <c r="BL10" i="23"/>
  <c r="DP10" i="23"/>
  <c r="BW9" i="23"/>
  <c r="EA9" i="23"/>
  <c r="BV9" i="23"/>
  <c r="DZ9" i="23"/>
  <c r="BU9" i="23"/>
  <c r="DY9" i="23"/>
  <c r="BT9" i="23"/>
  <c r="DX9" i="23"/>
  <c r="BS9" i="23"/>
  <c r="DW9" i="23"/>
  <c r="BR9" i="23"/>
  <c r="DV9" i="23"/>
  <c r="BQ9" i="23"/>
  <c r="DU9" i="23"/>
  <c r="BP9" i="23"/>
  <c r="DT9" i="23"/>
  <c r="BO9" i="23"/>
  <c r="DS9" i="23"/>
  <c r="BN9" i="23"/>
  <c r="DR9" i="23"/>
  <c r="BM9" i="23"/>
  <c r="DQ9" i="23"/>
  <c r="BL9" i="23"/>
  <c r="DP9" i="23"/>
  <c r="BW8" i="23"/>
  <c r="EA8" i="23"/>
  <c r="BV8" i="23"/>
  <c r="DZ8" i="23"/>
  <c r="BU8" i="23"/>
  <c r="DY8" i="23"/>
  <c r="BT8" i="23"/>
  <c r="DX8" i="23"/>
  <c r="BS8" i="23"/>
  <c r="DW8" i="23"/>
  <c r="BR8" i="23"/>
  <c r="DV8" i="23"/>
  <c r="BQ8" i="23"/>
  <c r="DU8" i="23"/>
  <c r="BP8" i="23"/>
  <c r="DT8" i="23"/>
  <c r="BO8" i="23"/>
  <c r="DS8" i="23"/>
  <c r="BN8" i="23"/>
  <c r="DR8" i="23"/>
  <c r="BM8" i="23"/>
  <c r="DQ8" i="23"/>
  <c r="BL8" i="23"/>
  <c r="DP8" i="23"/>
  <c r="BK54" i="23"/>
  <c r="DO54" i="23"/>
  <c r="BJ54" i="23"/>
  <c r="DN54" i="23"/>
  <c r="BI54" i="23"/>
  <c r="DM54" i="23"/>
  <c r="BH54" i="23"/>
  <c r="DL54" i="23"/>
  <c r="BG54" i="23"/>
  <c r="DK54" i="23"/>
  <c r="DJ54" i="23"/>
  <c r="DI54" i="23"/>
  <c r="DH54" i="23"/>
  <c r="DG54" i="23"/>
  <c r="DF54" i="23"/>
  <c r="BK53" i="23"/>
  <c r="DO53" i="23"/>
  <c r="BJ53" i="23"/>
  <c r="DN53" i="23"/>
  <c r="BI53" i="23"/>
  <c r="DM53" i="23"/>
  <c r="BH53" i="23"/>
  <c r="DL53" i="23"/>
  <c r="BG53" i="23"/>
  <c r="DK53" i="23"/>
  <c r="DJ53" i="23"/>
  <c r="DI53" i="23"/>
  <c r="DH53" i="23"/>
  <c r="DG53" i="23"/>
  <c r="DF53" i="23"/>
  <c r="BK52" i="23"/>
  <c r="DO52" i="23"/>
  <c r="BJ52" i="23"/>
  <c r="DN52" i="23"/>
  <c r="BI52" i="23"/>
  <c r="DM52" i="23"/>
  <c r="BH52" i="23"/>
  <c r="DL52" i="23"/>
  <c r="BG52" i="23"/>
  <c r="DK52" i="23"/>
  <c r="DJ52" i="23"/>
  <c r="DI52" i="23"/>
  <c r="DH52" i="23"/>
  <c r="DG52" i="23"/>
  <c r="DF52" i="23"/>
  <c r="BK51" i="23"/>
  <c r="DO51" i="23"/>
  <c r="BJ51" i="23"/>
  <c r="DN51" i="23"/>
  <c r="BI51" i="23"/>
  <c r="DM51" i="23"/>
  <c r="BH51" i="23"/>
  <c r="DL51" i="23"/>
  <c r="BG51" i="23"/>
  <c r="DK51" i="23"/>
  <c r="DJ51" i="23"/>
  <c r="DI51" i="23"/>
  <c r="DH51" i="23"/>
  <c r="DG51" i="23"/>
  <c r="DF51" i="23"/>
  <c r="BK50" i="23"/>
  <c r="DO50" i="23"/>
  <c r="BJ50" i="23"/>
  <c r="DN50" i="23"/>
  <c r="BI50" i="23"/>
  <c r="DM50" i="23"/>
  <c r="BH50" i="23"/>
  <c r="DL50" i="23"/>
  <c r="BG50" i="23"/>
  <c r="DK50" i="23"/>
  <c r="DJ50" i="23"/>
  <c r="DI50" i="23"/>
  <c r="DH50" i="23"/>
  <c r="DG50" i="23"/>
  <c r="DF50" i="23"/>
  <c r="BK49" i="23"/>
  <c r="DO49" i="23"/>
  <c r="BJ49" i="23"/>
  <c r="DN49" i="23"/>
  <c r="BI49" i="23"/>
  <c r="DM49" i="23"/>
  <c r="BH49" i="23"/>
  <c r="DL49" i="23"/>
  <c r="BG49" i="23"/>
  <c r="DK49" i="23"/>
  <c r="DJ49" i="23"/>
  <c r="DI49" i="23"/>
  <c r="DH49" i="23"/>
  <c r="DG49" i="23"/>
  <c r="DF49" i="23"/>
  <c r="BK48" i="23"/>
  <c r="DO48" i="23"/>
  <c r="BJ48" i="23"/>
  <c r="DN48" i="23"/>
  <c r="BI48" i="23"/>
  <c r="DM48" i="23"/>
  <c r="BH48" i="23"/>
  <c r="DL48" i="23"/>
  <c r="BG48" i="23"/>
  <c r="DK48" i="23"/>
  <c r="DJ48" i="23"/>
  <c r="DI48" i="23"/>
  <c r="DH48" i="23"/>
  <c r="DG48" i="23"/>
  <c r="DF48" i="23"/>
  <c r="BK47" i="23"/>
  <c r="DO47" i="23"/>
  <c r="BJ47" i="23"/>
  <c r="DN47" i="23"/>
  <c r="BI47" i="23"/>
  <c r="DM47" i="23"/>
  <c r="BH47" i="23"/>
  <c r="DL47" i="23"/>
  <c r="BG47" i="23"/>
  <c r="DK47" i="23"/>
  <c r="DJ47" i="23"/>
  <c r="DI47" i="23"/>
  <c r="DH47" i="23"/>
  <c r="DG47" i="23"/>
  <c r="DF47" i="23"/>
  <c r="BK46" i="23"/>
  <c r="DO46" i="23"/>
  <c r="BJ46" i="23"/>
  <c r="DN46" i="23"/>
  <c r="BI46" i="23"/>
  <c r="DM46" i="23"/>
  <c r="BH46" i="23"/>
  <c r="DL46" i="23"/>
  <c r="BG46" i="23"/>
  <c r="DK46" i="23"/>
  <c r="DJ46" i="23"/>
  <c r="DI46" i="23"/>
  <c r="DH46" i="23"/>
  <c r="DG46" i="23"/>
  <c r="DF46" i="23"/>
  <c r="BK45" i="23"/>
  <c r="DO45" i="23"/>
  <c r="BJ45" i="23"/>
  <c r="DN45" i="23"/>
  <c r="BI45" i="23"/>
  <c r="DM45" i="23"/>
  <c r="BH45" i="23"/>
  <c r="DL45" i="23"/>
  <c r="BG45" i="23"/>
  <c r="DK45" i="23"/>
  <c r="DJ45" i="23"/>
  <c r="DI45" i="23"/>
  <c r="DH45" i="23"/>
  <c r="DG45" i="23"/>
  <c r="DF45" i="23"/>
  <c r="BK44" i="23"/>
  <c r="DO44" i="23"/>
  <c r="BJ44" i="23"/>
  <c r="DN44" i="23"/>
  <c r="BI44" i="23"/>
  <c r="DM44" i="23"/>
  <c r="BH44" i="23"/>
  <c r="DL44" i="23"/>
  <c r="BG44" i="23"/>
  <c r="DK44" i="23"/>
  <c r="DJ44" i="23"/>
  <c r="DI44" i="23"/>
  <c r="DH44" i="23"/>
  <c r="DG44" i="23"/>
  <c r="DF44" i="23"/>
  <c r="BK43" i="23"/>
  <c r="DO43" i="23"/>
  <c r="BJ43" i="23"/>
  <c r="DN43" i="23"/>
  <c r="BI43" i="23"/>
  <c r="DM43" i="23"/>
  <c r="BH43" i="23"/>
  <c r="DL43" i="23"/>
  <c r="BG43" i="23"/>
  <c r="DK43" i="23"/>
  <c r="DJ43" i="23"/>
  <c r="DI43" i="23"/>
  <c r="DH43" i="23"/>
  <c r="DG43" i="23"/>
  <c r="DF43" i="23"/>
  <c r="BK42" i="23"/>
  <c r="DO42" i="23"/>
  <c r="BJ42" i="23"/>
  <c r="DN42" i="23"/>
  <c r="BI42" i="23"/>
  <c r="DM42" i="23"/>
  <c r="BH42" i="23"/>
  <c r="DL42" i="23"/>
  <c r="BG42" i="23"/>
  <c r="DK42" i="23"/>
  <c r="DJ42" i="23"/>
  <c r="DI42" i="23"/>
  <c r="DH42" i="23"/>
  <c r="DG42" i="23"/>
  <c r="DF42" i="23"/>
  <c r="BK41" i="23"/>
  <c r="DO41" i="23"/>
  <c r="BJ41" i="23"/>
  <c r="DN41" i="23"/>
  <c r="BI41" i="23"/>
  <c r="DM41" i="23"/>
  <c r="BH41" i="23"/>
  <c r="DL41" i="23"/>
  <c r="BG41" i="23"/>
  <c r="DK41" i="23"/>
  <c r="DJ41" i="23"/>
  <c r="DI41" i="23"/>
  <c r="DH41" i="23"/>
  <c r="DG41" i="23"/>
  <c r="DF41" i="23"/>
  <c r="BK40" i="23"/>
  <c r="DO40" i="23"/>
  <c r="BJ40" i="23"/>
  <c r="DN40" i="23"/>
  <c r="BI40" i="23"/>
  <c r="DM40" i="23"/>
  <c r="BH40" i="23"/>
  <c r="DL40" i="23"/>
  <c r="BG40" i="23"/>
  <c r="DK40" i="23"/>
  <c r="DJ40" i="23"/>
  <c r="DI40" i="23"/>
  <c r="DH40" i="23"/>
  <c r="DG40" i="23"/>
  <c r="DF40" i="23"/>
  <c r="BK39" i="23"/>
  <c r="DO39" i="23"/>
  <c r="BJ39" i="23"/>
  <c r="DN39" i="23"/>
  <c r="BI39" i="23"/>
  <c r="DM39" i="23"/>
  <c r="BH39" i="23"/>
  <c r="DL39" i="23"/>
  <c r="BG39" i="23"/>
  <c r="DK39" i="23"/>
  <c r="DJ39" i="23"/>
  <c r="DI39" i="23"/>
  <c r="DH39" i="23"/>
  <c r="DG39" i="23"/>
  <c r="DF39" i="23"/>
  <c r="BK38" i="23"/>
  <c r="DO38" i="23"/>
  <c r="BJ38" i="23"/>
  <c r="DN38" i="23"/>
  <c r="BI38" i="23"/>
  <c r="DM38" i="23"/>
  <c r="BH38" i="23"/>
  <c r="DL38" i="23"/>
  <c r="BG38" i="23"/>
  <c r="DK38" i="23"/>
  <c r="DJ38" i="23"/>
  <c r="DI38" i="23"/>
  <c r="DH38" i="23"/>
  <c r="DG38" i="23"/>
  <c r="DF38" i="23"/>
  <c r="BK37" i="23"/>
  <c r="DO37" i="23"/>
  <c r="BJ37" i="23"/>
  <c r="DN37" i="23"/>
  <c r="BI37" i="23"/>
  <c r="DM37" i="23"/>
  <c r="BH37" i="23"/>
  <c r="DL37" i="23"/>
  <c r="BG37" i="23"/>
  <c r="DK37" i="23"/>
  <c r="DJ37" i="23"/>
  <c r="DI37" i="23"/>
  <c r="DH37" i="23"/>
  <c r="DG37" i="23"/>
  <c r="DF37" i="23"/>
  <c r="BK36" i="23"/>
  <c r="DO36" i="23"/>
  <c r="BJ36" i="23"/>
  <c r="DN36" i="23"/>
  <c r="BI36" i="23"/>
  <c r="DM36" i="23"/>
  <c r="BH36" i="23"/>
  <c r="DL36" i="23"/>
  <c r="BG36" i="23"/>
  <c r="DK36" i="23"/>
  <c r="DJ36" i="23"/>
  <c r="DI36" i="23"/>
  <c r="DH36" i="23"/>
  <c r="DG36" i="23"/>
  <c r="DF36" i="23"/>
  <c r="BK35" i="23"/>
  <c r="DO35" i="23"/>
  <c r="BJ35" i="23"/>
  <c r="DN35" i="23"/>
  <c r="BI35" i="23"/>
  <c r="DM35" i="23"/>
  <c r="BH35" i="23"/>
  <c r="DL35" i="23"/>
  <c r="BG35" i="23"/>
  <c r="DK35" i="23"/>
  <c r="DJ35" i="23"/>
  <c r="DI35" i="23"/>
  <c r="DH35" i="23"/>
  <c r="DG35" i="23"/>
  <c r="DF35" i="23"/>
  <c r="BK34" i="23"/>
  <c r="DO34" i="23"/>
  <c r="BJ34" i="23"/>
  <c r="DN34" i="23"/>
  <c r="BI34" i="23"/>
  <c r="DM34" i="23"/>
  <c r="BH34" i="23"/>
  <c r="DL34" i="23"/>
  <c r="BG34" i="23"/>
  <c r="DK34" i="23"/>
  <c r="DJ34" i="23"/>
  <c r="DI34" i="23"/>
  <c r="DH34" i="23"/>
  <c r="DG34" i="23"/>
  <c r="DF34" i="23"/>
  <c r="BK33" i="23"/>
  <c r="DO33" i="23"/>
  <c r="BJ33" i="23"/>
  <c r="DN33" i="23"/>
  <c r="BI33" i="23"/>
  <c r="DM33" i="23"/>
  <c r="BH33" i="23"/>
  <c r="DL33" i="23"/>
  <c r="DK33" i="23"/>
  <c r="DJ33" i="23"/>
  <c r="DI33" i="23"/>
  <c r="DH33" i="23"/>
  <c r="DG33" i="23"/>
  <c r="DF33" i="23"/>
  <c r="BK29" i="23"/>
  <c r="DO29" i="23"/>
  <c r="BJ29" i="23"/>
  <c r="DN29" i="23"/>
  <c r="BI29" i="23"/>
  <c r="DM29" i="23"/>
  <c r="BH29" i="23"/>
  <c r="DL29" i="23"/>
  <c r="BG29" i="23"/>
  <c r="DK29" i="23"/>
  <c r="DJ29" i="23"/>
  <c r="DI29" i="23"/>
  <c r="DH29" i="23"/>
  <c r="DG29" i="23"/>
  <c r="DF29" i="23"/>
  <c r="BK28" i="23"/>
  <c r="DO28" i="23"/>
  <c r="BJ28" i="23"/>
  <c r="DN28" i="23"/>
  <c r="BI28" i="23"/>
  <c r="DM28" i="23"/>
  <c r="BH28" i="23"/>
  <c r="DL28" i="23"/>
  <c r="BG28" i="23"/>
  <c r="DK28" i="23"/>
  <c r="DJ28" i="23"/>
  <c r="DI28" i="23"/>
  <c r="DH28" i="23"/>
  <c r="DG28" i="23"/>
  <c r="DF28" i="23"/>
  <c r="BK27" i="23"/>
  <c r="DO27" i="23"/>
  <c r="BJ27" i="23"/>
  <c r="DN27" i="23"/>
  <c r="BI27" i="23"/>
  <c r="DM27" i="23"/>
  <c r="BH27" i="23"/>
  <c r="DL27" i="23"/>
  <c r="BG27" i="23"/>
  <c r="DK27" i="23"/>
  <c r="DJ27" i="23"/>
  <c r="DI27" i="23"/>
  <c r="DH27" i="23"/>
  <c r="DG27" i="23"/>
  <c r="DF27" i="23"/>
  <c r="BK26" i="23"/>
  <c r="DO26" i="23"/>
  <c r="BJ26" i="23"/>
  <c r="DN26" i="23"/>
  <c r="BI26" i="23"/>
  <c r="DM26" i="23"/>
  <c r="BH26" i="23"/>
  <c r="DL26" i="23"/>
  <c r="BG26" i="23"/>
  <c r="DK26" i="23"/>
  <c r="DJ26" i="23"/>
  <c r="DI26" i="23"/>
  <c r="DH26" i="23"/>
  <c r="DG26" i="23"/>
  <c r="DF26" i="23"/>
  <c r="BK25" i="23"/>
  <c r="DO25" i="23"/>
  <c r="BJ25" i="23"/>
  <c r="DN25" i="23"/>
  <c r="BI25" i="23"/>
  <c r="DM25" i="23"/>
  <c r="BH25" i="23"/>
  <c r="DL25" i="23"/>
  <c r="BG25" i="23"/>
  <c r="DK25" i="23"/>
  <c r="DJ25" i="23"/>
  <c r="DI25" i="23"/>
  <c r="DH25" i="23"/>
  <c r="DG25" i="23"/>
  <c r="DF25" i="23"/>
  <c r="BK24" i="23"/>
  <c r="DO24" i="23"/>
  <c r="BJ24" i="23"/>
  <c r="DN24" i="23"/>
  <c r="BI24" i="23"/>
  <c r="DM24" i="23"/>
  <c r="BH24" i="23"/>
  <c r="DL24" i="23"/>
  <c r="BG24" i="23"/>
  <c r="DK24" i="23"/>
  <c r="DJ24" i="23"/>
  <c r="DI24" i="23"/>
  <c r="DH24" i="23"/>
  <c r="DG24" i="23"/>
  <c r="DF24" i="23"/>
  <c r="BK23" i="23"/>
  <c r="DO23" i="23"/>
  <c r="BJ23" i="23"/>
  <c r="DN23" i="23"/>
  <c r="BI23" i="23"/>
  <c r="DM23" i="23"/>
  <c r="BH23" i="23"/>
  <c r="DL23" i="23"/>
  <c r="BG23" i="23"/>
  <c r="DK23" i="23"/>
  <c r="DJ23" i="23"/>
  <c r="DI23" i="23"/>
  <c r="DH23" i="23"/>
  <c r="DG23" i="23"/>
  <c r="DF23" i="23"/>
  <c r="BK22" i="23"/>
  <c r="DO22" i="23"/>
  <c r="BJ22" i="23"/>
  <c r="DN22" i="23"/>
  <c r="BI22" i="23"/>
  <c r="DM22" i="23"/>
  <c r="BH22" i="23"/>
  <c r="DL22" i="23"/>
  <c r="BG22" i="23"/>
  <c r="DK22" i="23"/>
  <c r="DJ22" i="23"/>
  <c r="DI22" i="23"/>
  <c r="DH22" i="23"/>
  <c r="DG22" i="23"/>
  <c r="DF22" i="23"/>
  <c r="BK21" i="23"/>
  <c r="DO21" i="23"/>
  <c r="BJ21" i="23"/>
  <c r="DN21" i="23"/>
  <c r="BI21" i="23"/>
  <c r="DM21" i="23"/>
  <c r="BH21" i="23"/>
  <c r="DL21" i="23"/>
  <c r="BG21" i="23"/>
  <c r="DK21" i="23"/>
  <c r="DJ21" i="23"/>
  <c r="DI21" i="23"/>
  <c r="DH21" i="23"/>
  <c r="DG21" i="23"/>
  <c r="DF21" i="23"/>
  <c r="BK20" i="23"/>
  <c r="DO20" i="23"/>
  <c r="BJ20" i="23"/>
  <c r="DN20" i="23"/>
  <c r="BI20" i="23"/>
  <c r="DM20" i="23"/>
  <c r="BH20" i="23"/>
  <c r="DL20" i="23"/>
  <c r="BG20" i="23"/>
  <c r="DK20" i="23"/>
  <c r="DJ20" i="23"/>
  <c r="DI20" i="23"/>
  <c r="DH20" i="23"/>
  <c r="DG20" i="23"/>
  <c r="DF20" i="23"/>
  <c r="BK19" i="23"/>
  <c r="DO19" i="23"/>
  <c r="BJ19" i="23"/>
  <c r="DN19" i="23"/>
  <c r="BI19" i="23"/>
  <c r="DM19" i="23"/>
  <c r="BH19" i="23"/>
  <c r="DL19" i="23"/>
  <c r="BG19" i="23"/>
  <c r="DK19" i="23"/>
  <c r="DJ19" i="23"/>
  <c r="DI19" i="23"/>
  <c r="DH19" i="23"/>
  <c r="DG19" i="23"/>
  <c r="DF19" i="23"/>
  <c r="BK18" i="23"/>
  <c r="DO18" i="23"/>
  <c r="BJ18" i="23"/>
  <c r="DN18" i="23"/>
  <c r="BI18" i="23"/>
  <c r="DM18" i="23"/>
  <c r="BH18" i="23"/>
  <c r="DL18" i="23"/>
  <c r="BG18" i="23"/>
  <c r="DK18" i="23"/>
  <c r="DJ18" i="23"/>
  <c r="DI18" i="23"/>
  <c r="DH18" i="23"/>
  <c r="DG18" i="23"/>
  <c r="DF18" i="23"/>
  <c r="BK17" i="23"/>
  <c r="DO17" i="23"/>
  <c r="BJ17" i="23"/>
  <c r="DN17" i="23"/>
  <c r="BI17" i="23"/>
  <c r="DM17" i="23"/>
  <c r="BH17" i="23"/>
  <c r="DL17" i="23"/>
  <c r="BG17" i="23"/>
  <c r="DK17" i="23"/>
  <c r="DJ17" i="23"/>
  <c r="DI17" i="23"/>
  <c r="DH17" i="23"/>
  <c r="DG17" i="23"/>
  <c r="DF17" i="23"/>
  <c r="BK16" i="23"/>
  <c r="DO16" i="23"/>
  <c r="BJ16" i="23"/>
  <c r="DN16" i="23"/>
  <c r="BI16" i="23"/>
  <c r="DM16" i="23"/>
  <c r="BH16" i="23"/>
  <c r="DL16" i="23"/>
  <c r="BG16" i="23"/>
  <c r="DK16" i="23"/>
  <c r="DJ16" i="23"/>
  <c r="DI16" i="23"/>
  <c r="DH16" i="23"/>
  <c r="DG16" i="23"/>
  <c r="DF16" i="23"/>
  <c r="BK15" i="23"/>
  <c r="DO15" i="23"/>
  <c r="BJ15" i="23"/>
  <c r="DN15" i="23"/>
  <c r="BI15" i="23"/>
  <c r="DM15" i="23"/>
  <c r="BH15" i="23"/>
  <c r="DL15" i="23"/>
  <c r="BG15" i="23"/>
  <c r="DK15" i="23"/>
  <c r="DJ15" i="23"/>
  <c r="DI15" i="23"/>
  <c r="DH15" i="23"/>
  <c r="DG15" i="23"/>
  <c r="DF15" i="23"/>
  <c r="BK14" i="23"/>
  <c r="DO14" i="23"/>
  <c r="BJ14" i="23"/>
  <c r="DN14" i="23"/>
  <c r="BI14" i="23"/>
  <c r="DM14" i="23"/>
  <c r="BH14" i="23"/>
  <c r="DL14" i="23"/>
  <c r="BG14" i="23"/>
  <c r="DK14" i="23"/>
  <c r="DJ14" i="23"/>
  <c r="DI14" i="23"/>
  <c r="DH14" i="23"/>
  <c r="DG14" i="23"/>
  <c r="DF14" i="23"/>
  <c r="BK13" i="23"/>
  <c r="DO13" i="23"/>
  <c r="BJ13" i="23"/>
  <c r="DN13" i="23"/>
  <c r="BI13" i="23"/>
  <c r="DM13" i="23"/>
  <c r="BH13" i="23"/>
  <c r="DL13" i="23"/>
  <c r="BG13" i="23"/>
  <c r="DK13" i="23"/>
  <c r="DJ13" i="23"/>
  <c r="DI13" i="23"/>
  <c r="DH13" i="23"/>
  <c r="DG13" i="23"/>
  <c r="DF13" i="23"/>
  <c r="BK12" i="23"/>
  <c r="DO12" i="23"/>
  <c r="BJ12" i="23"/>
  <c r="DN12" i="23"/>
  <c r="BI12" i="23"/>
  <c r="DM12" i="23"/>
  <c r="BH12" i="23"/>
  <c r="DL12" i="23"/>
  <c r="BG12" i="23"/>
  <c r="DK12" i="23"/>
  <c r="DJ12" i="23"/>
  <c r="DI12" i="23"/>
  <c r="DH12" i="23"/>
  <c r="DG12" i="23"/>
  <c r="DF12" i="23"/>
  <c r="BK11" i="23"/>
  <c r="DO11" i="23"/>
  <c r="BJ11" i="23"/>
  <c r="DN11" i="23"/>
  <c r="BI11" i="23"/>
  <c r="DM11" i="23"/>
  <c r="BH11" i="23"/>
  <c r="DL11" i="23"/>
  <c r="BG11" i="23"/>
  <c r="DK11" i="23"/>
  <c r="DJ11" i="23"/>
  <c r="DI11" i="23"/>
  <c r="DH11" i="23"/>
  <c r="DG11" i="23"/>
  <c r="DF11" i="23"/>
  <c r="BK10" i="23"/>
  <c r="DO10" i="23"/>
  <c r="BJ10" i="23"/>
  <c r="DN10" i="23"/>
  <c r="BI10" i="23"/>
  <c r="DM10" i="23"/>
  <c r="BH10" i="23"/>
  <c r="DL10" i="23"/>
  <c r="BG10" i="23"/>
  <c r="DK10" i="23"/>
  <c r="DJ10" i="23"/>
  <c r="DI10" i="23"/>
  <c r="DH10" i="23"/>
  <c r="DG10" i="23"/>
  <c r="DF10" i="23"/>
  <c r="BK9" i="23"/>
  <c r="DO9" i="23"/>
  <c r="BJ9" i="23"/>
  <c r="DN9" i="23"/>
  <c r="BI9" i="23"/>
  <c r="DM9" i="23"/>
  <c r="BH9" i="23"/>
  <c r="DL9" i="23"/>
  <c r="BG9" i="23"/>
  <c r="DK9" i="23"/>
  <c r="DJ9" i="23"/>
  <c r="DI9" i="23"/>
  <c r="DH9" i="23"/>
  <c r="DG9" i="23"/>
  <c r="DF9" i="23"/>
  <c r="BK8" i="23"/>
  <c r="DO8" i="23"/>
  <c r="BJ8" i="23"/>
  <c r="DN8" i="23"/>
  <c r="BI8" i="23"/>
  <c r="DM8" i="23"/>
  <c r="BH8" i="23"/>
  <c r="DL8" i="23"/>
  <c r="BG8" i="23"/>
  <c r="DK8" i="23"/>
  <c r="DJ8" i="23"/>
  <c r="DI8" i="23"/>
  <c r="DH8" i="23"/>
  <c r="DG8" i="23"/>
  <c r="DF8" i="23"/>
  <c r="CS54" i="22"/>
  <c r="EW54" i="22"/>
  <c r="CR54" i="22"/>
  <c r="EV54" i="22"/>
  <c r="CQ54" i="22"/>
  <c r="EU54" i="22"/>
  <c r="CP54" i="22"/>
  <c r="ET54" i="22"/>
  <c r="CO54" i="22"/>
  <c r="ES54" i="22"/>
  <c r="CN54" i="22"/>
  <c r="ER54" i="22"/>
  <c r="CM54" i="22"/>
  <c r="EQ54" i="22"/>
  <c r="CL54" i="22"/>
  <c r="EP54" i="22"/>
  <c r="CK54" i="22"/>
  <c r="EO54" i="22"/>
  <c r="CJ54" i="22"/>
  <c r="EN54" i="22"/>
  <c r="CI54" i="22"/>
  <c r="EM54" i="22"/>
  <c r="CH54" i="22"/>
  <c r="EL54" i="22"/>
  <c r="CG54" i="22"/>
  <c r="EK54" i="22"/>
  <c r="CF54" i="22"/>
  <c r="EJ54" i="22"/>
  <c r="CE54" i="22"/>
  <c r="EI54" i="22"/>
  <c r="CD54" i="22"/>
  <c r="EH54" i="22"/>
  <c r="CC54" i="22"/>
  <c r="EG54" i="22"/>
  <c r="CB54" i="22"/>
  <c r="EF54" i="22"/>
  <c r="CA54" i="22"/>
  <c r="EE54" i="22"/>
  <c r="BZ54" i="22"/>
  <c r="ED54" i="22"/>
  <c r="BY54" i="22"/>
  <c r="EC54" i="22"/>
  <c r="BX54" i="22"/>
  <c r="EB54" i="22"/>
  <c r="BW54" i="22"/>
  <c r="EA54" i="22"/>
  <c r="BV54" i="22"/>
  <c r="DZ54" i="22"/>
  <c r="BU54" i="22"/>
  <c r="DY54" i="22"/>
  <c r="BT54" i="22"/>
  <c r="DX54" i="22"/>
  <c r="BS54" i="22"/>
  <c r="DW54" i="22"/>
  <c r="BR54" i="22"/>
  <c r="DV54" i="22"/>
  <c r="BQ54" i="22"/>
  <c r="DU54" i="22"/>
  <c r="BP54" i="22"/>
  <c r="DT54" i="22"/>
  <c r="BO54" i="22"/>
  <c r="DS54" i="22"/>
  <c r="BN54" i="22"/>
  <c r="DR54" i="22"/>
  <c r="BM54" i="22"/>
  <c r="DQ54" i="22"/>
  <c r="BL54" i="22"/>
  <c r="DP54" i="22"/>
  <c r="BK54" i="22"/>
  <c r="DO54" i="22"/>
  <c r="BJ54" i="22"/>
  <c r="DN54" i="22"/>
  <c r="BI54" i="22"/>
  <c r="DM54" i="22"/>
  <c r="BH54" i="22"/>
  <c r="DL54" i="22"/>
  <c r="BG54" i="22"/>
  <c r="DK54" i="22"/>
  <c r="DJ54" i="22"/>
  <c r="DI54" i="22"/>
  <c r="DH54" i="22"/>
  <c r="DG54" i="22"/>
  <c r="DF54" i="22"/>
  <c r="CS53" i="22"/>
  <c r="EW53" i="22"/>
  <c r="CR53" i="22"/>
  <c r="EV53" i="22"/>
  <c r="CQ53" i="22"/>
  <c r="EU53" i="22"/>
  <c r="CP53" i="22"/>
  <c r="ET53" i="22"/>
  <c r="CO53" i="22"/>
  <c r="ES53" i="22"/>
  <c r="CN53" i="22"/>
  <c r="ER53" i="22"/>
  <c r="CM53" i="22"/>
  <c r="EQ53" i="22"/>
  <c r="CL53" i="22"/>
  <c r="EP53" i="22"/>
  <c r="CK53" i="22"/>
  <c r="EO53" i="22"/>
  <c r="CJ53" i="22"/>
  <c r="EN53" i="22"/>
  <c r="CI53" i="22"/>
  <c r="EM53" i="22"/>
  <c r="CH53" i="22"/>
  <c r="EL53" i="22"/>
  <c r="CG53" i="22"/>
  <c r="EK53" i="22"/>
  <c r="CF53" i="22"/>
  <c r="EJ53" i="22"/>
  <c r="CE53" i="22"/>
  <c r="EI53" i="22"/>
  <c r="CD53" i="22"/>
  <c r="EH53" i="22"/>
  <c r="CC53" i="22"/>
  <c r="EG53" i="22"/>
  <c r="CB53" i="22"/>
  <c r="EF53" i="22"/>
  <c r="CA53" i="22"/>
  <c r="EE53" i="22"/>
  <c r="BZ53" i="22"/>
  <c r="ED53" i="22"/>
  <c r="BY53" i="22"/>
  <c r="EC53" i="22"/>
  <c r="BX53" i="22"/>
  <c r="EB53" i="22"/>
  <c r="BW53" i="22"/>
  <c r="EA53" i="22"/>
  <c r="BV53" i="22"/>
  <c r="DZ53" i="22"/>
  <c r="BU53" i="22"/>
  <c r="DY53" i="22"/>
  <c r="BT53" i="22"/>
  <c r="DX53" i="22"/>
  <c r="BS53" i="22"/>
  <c r="DW53" i="22"/>
  <c r="BR53" i="22"/>
  <c r="DV53" i="22"/>
  <c r="BQ53" i="22"/>
  <c r="DU53" i="22"/>
  <c r="BP53" i="22"/>
  <c r="DT53" i="22"/>
  <c r="BO53" i="22"/>
  <c r="DS53" i="22"/>
  <c r="BN53" i="22"/>
  <c r="DR53" i="22"/>
  <c r="BM53" i="22"/>
  <c r="DQ53" i="22"/>
  <c r="BL53" i="22"/>
  <c r="DP53" i="22"/>
  <c r="BK53" i="22"/>
  <c r="DO53" i="22"/>
  <c r="BJ53" i="22"/>
  <c r="DN53" i="22"/>
  <c r="BI53" i="22"/>
  <c r="DM53" i="22"/>
  <c r="BH53" i="22"/>
  <c r="DL53" i="22"/>
  <c r="BG53" i="22"/>
  <c r="DK53" i="22"/>
  <c r="DJ53" i="22"/>
  <c r="DI53" i="22"/>
  <c r="DH53" i="22"/>
  <c r="DG53" i="22"/>
  <c r="DF53" i="22"/>
  <c r="CS52" i="22"/>
  <c r="EW52" i="22"/>
  <c r="CR52" i="22"/>
  <c r="EV52" i="22"/>
  <c r="CQ52" i="22"/>
  <c r="EU52" i="22"/>
  <c r="CP52" i="22"/>
  <c r="ET52" i="22"/>
  <c r="CO52" i="22"/>
  <c r="ES52" i="22"/>
  <c r="CN52" i="22"/>
  <c r="ER52" i="22"/>
  <c r="CM52" i="22"/>
  <c r="EQ52" i="22"/>
  <c r="CL52" i="22"/>
  <c r="EP52" i="22"/>
  <c r="CK52" i="22"/>
  <c r="EO52" i="22"/>
  <c r="CJ52" i="22"/>
  <c r="EN52" i="22"/>
  <c r="CI52" i="22"/>
  <c r="EM52" i="22"/>
  <c r="CH52" i="22"/>
  <c r="EL52" i="22"/>
  <c r="CG52" i="22"/>
  <c r="EK52" i="22"/>
  <c r="CF52" i="22"/>
  <c r="EJ52" i="22"/>
  <c r="CE52" i="22"/>
  <c r="EI52" i="22"/>
  <c r="CD52" i="22"/>
  <c r="EH52" i="22"/>
  <c r="CC52" i="22"/>
  <c r="EG52" i="22"/>
  <c r="CB52" i="22"/>
  <c r="EF52" i="22"/>
  <c r="CA52" i="22"/>
  <c r="EE52" i="22"/>
  <c r="BZ52" i="22"/>
  <c r="ED52" i="22"/>
  <c r="BY52" i="22"/>
  <c r="EC52" i="22"/>
  <c r="BX52" i="22"/>
  <c r="EB52" i="22"/>
  <c r="BW52" i="22"/>
  <c r="EA52" i="22"/>
  <c r="BV52" i="22"/>
  <c r="DZ52" i="22"/>
  <c r="BU52" i="22"/>
  <c r="DY52" i="22"/>
  <c r="BT52" i="22"/>
  <c r="DX52" i="22"/>
  <c r="BS52" i="22"/>
  <c r="DW52" i="22"/>
  <c r="BR52" i="22"/>
  <c r="DV52" i="22"/>
  <c r="BQ52" i="22"/>
  <c r="DU52" i="22"/>
  <c r="BP52" i="22"/>
  <c r="DT52" i="22"/>
  <c r="BO52" i="22"/>
  <c r="DS52" i="22"/>
  <c r="BN52" i="22"/>
  <c r="DR52" i="22"/>
  <c r="BM52" i="22"/>
  <c r="DQ52" i="22"/>
  <c r="BL52" i="22"/>
  <c r="DP52" i="22"/>
  <c r="BK52" i="22"/>
  <c r="DO52" i="22"/>
  <c r="BJ52" i="22"/>
  <c r="DN52" i="22"/>
  <c r="BI52" i="22"/>
  <c r="DM52" i="22"/>
  <c r="BH52" i="22"/>
  <c r="DL52" i="22"/>
  <c r="BG52" i="22"/>
  <c r="DK52" i="22"/>
  <c r="DJ52" i="22"/>
  <c r="DI52" i="22"/>
  <c r="DH52" i="22"/>
  <c r="DG52" i="22"/>
  <c r="DF52" i="22"/>
  <c r="CS51" i="22"/>
  <c r="EW51" i="22"/>
  <c r="CR51" i="22"/>
  <c r="EV51" i="22"/>
  <c r="CQ51" i="22"/>
  <c r="EU51" i="22"/>
  <c r="CP51" i="22"/>
  <c r="ET51" i="22"/>
  <c r="CO51" i="22"/>
  <c r="ES51" i="22"/>
  <c r="CN51" i="22"/>
  <c r="ER51" i="22"/>
  <c r="CM51" i="22"/>
  <c r="EQ51" i="22"/>
  <c r="CL51" i="22"/>
  <c r="EP51" i="22"/>
  <c r="CK51" i="22"/>
  <c r="EO51" i="22"/>
  <c r="CJ51" i="22"/>
  <c r="EN51" i="22"/>
  <c r="CI51" i="22"/>
  <c r="EM51" i="22"/>
  <c r="CH51" i="22"/>
  <c r="EL51" i="22"/>
  <c r="CG51" i="22"/>
  <c r="EK51" i="22"/>
  <c r="CF51" i="22"/>
  <c r="EJ51" i="22"/>
  <c r="CE51" i="22"/>
  <c r="EI51" i="22"/>
  <c r="CD51" i="22"/>
  <c r="EH51" i="22"/>
  <c r="CC51" i="22"/>
  <c r="EG51" i="22"/>
  <c r="CB51" i="22"/>
  <c r="EF51" i="22"/>
  <c r="CA51" i="22"/>
  <c r="EE51" i="22"/>
  <c r="BZ51" i="22"/>
  <c r="ED51" i="22"/>
  <c r="BY51" i="22"/>
  <c r="EC51" i="22"/>
  <c r="BX51" i="22"/>
  <c r="EB51" i="22"/>
  <c r="BW51" i="22"/>
  <c r="EA51" i="22"/>
  <c r="BV51" i="22"/>
  <c r="DZ51" i="22"/>
  <c r="BU51" i="22"/>
  <c r="DY51" i="22"/>
  <c r="BT51" i="22"/>
  <c r="DX51" i="22"/>
  <c r="BS51" i="22"/>
  <c r="DW51" i="22"/>
  <c r="BR51" i="22"/>
  <c r="DV51" i="22"/>
  <c r="BQ51" i="22"/>
  <c r="DU51" i="22"/>
  <c r="BP51" i="22"/>
  <c r="DT51" i="22"/>
  <c r="BO51" i="22"/>
  <c r="DS51" i="22"/>
  <c r="BN51" i="22"/>
  <c r="DR51" i="22"/>
  <c r="BM51" i="22"/>
  <c r="DQ51" i="22"/>
  <c r="BL51" i="22"/>
  <c r="DP51" i="22"/>
  <c r="BK51" i="22"/>
  <c r="DO51" i="22"/>
  <c r="BJ51" i="22"/>
  <c r="DN51" i="22"/>
  <c r="BI51" i="22"/>
  <c r="DM51" i="22"/>
  <c r="BH51" i="22"/>
  <c r="DL51" i="22"/>
  <c r="BG51" i="22"/>
  <c r="DK51" i="22"/>
  <c r="DJ51" i="22"/>
  <c r="DI51" i="22"/>
  <c r="DH51" i="22"/>
  <c r="DG51" i="22"/>
  <c r="DF51" i="22"/>
  <c r="CS50" i="22"/>
  <c r="EW50" i="22"/>
  <c r="CR50" i="22"/>
  <c r="EV50" i="22"/>
  <c r="CQ50" i="22"/>
  <c r="EU50" i="22"/>
  <c r="CP50" i="22"/>
  <c r="ET50" i="22"/>
  <c r="CO50" i="22"/>
  <c r="ES50" i="22"/>
  <c r="CN50" i="22"/>
  <c r="ER50" i="22"/>
  <c r="CM50" i="22"/>
  <c r="EQ50" i="22"/>
  <c r="CL50" i="22"/>
  <c r="EP50" i="22"/>
  <c r="CK50" i="22"/>
  <c r="EO50" i="22"/>
  <c r="CJ50" i="22"/>
  <c r="EN50" i="22"/>
  <c r="CI50" i="22"/>
  <c r="EM50" i="22"/>
  <c r="CH50" i="22"/>
  <c r="EL50" i="22"/>
  <c r="CG50" i="22"/>
  <c r="EK50" i="22"/>
  <c r="CF50" i="22"/>
  <c r="EJ50" i="22"/>
  <c r="CE50" i="22"/>
  <c r="EI50" i="22"/>
  <c r="CD50" i="22"/>
  <c r="EH50" i="22"/>
  <c r="CC50" i="22"/>
  <c r="EG50" i="22"/>
  <c r="CB50" i="22"/>
  <c r="EF50" i="22"/>
  <c r="CA50" i="22"/>
  <c r="EE50" i="22"/>
  <c r="BZ50" i="22"/>
  <c r="ED50" i="22"/>
  <c r="BY50" i="22"/>
  <c r="EC50" i="22"/>
  <c r="BX50" i="22"/>
  <c r="EB50" i="22"/>
  <c r="BW50" i="22"/>
  <c r="EA50" i="22"/>
  <c r="BV50" i="22"/>
  <c r="DZ50" i="22"/>
  <c r="BU50" i="22"/>
  <c r="DY50" i="22"/>
  <c r="BT50" i="22"/>
  <c r="DX50" i="22"/>
  <c r="BS50" i="22"/>
  <c r="DW50" i="22"/>
  <c r="BR50" i="22"/>
  <c r="DV50" i="22"/>
  <c r="BQ50" i="22"/>
  <c r="DU50" i="22"/>
  <c r="BP50" i="22"/>
  <c r="DT50" i="22"/>
  <c r="BO50" i="22"/>
  <c r="DS50" i="22"/>
  <c r="BN50" i="22"/>
  <c r="DR50" i="22"/>
  <c r="BM50" i="22"/>
  <c r="DQ50" i="22"/>
  <c r="BL50" i="22"/>
  <c r="DP50" i="22"/>
  <c r="BK50" i="22"/>
  <c r="DO50" i="22"/>
  <c r="BJ50" i="22"/>
  <c r="DN50" i="22"/>
  <c r="BI50" i="22"/>
  <c r="DM50" i="22"/>
  <c r="BH50" i="22"/>
  <c r="DL50" i="22"/>
  <c r="BG50" i="22"/>
  <c r="DK50" i="22"/>
  <c r="DJ50" i="22"/>
  <c r="DI50" i="22"/>
  <c r="DH50" i="22"/>
  <c r="DG50" i="22"/>
  <c r="DF50" i="22"/>
  <c r="CS49" i="22"/>
  <c r="EW49" i="22"/>
  <c r="CR49" i="22"/>
  <c r="EV49" i="22"/>
  <c r="CQ49" i="22"/>
  <c r="EU49" i="22"/>
  <c r="CP49" i="22"/>
  <c r="ET49" i="22"/>
  <c r="CO49" i="22"/>
  <c r="ES49" i="22"/>
  <c r="CN49" i="22"/>
  <c r="ER49" i="22"/>
  <c r="CM49" i="22"/>
  <c r="EQ49" i="22"/>
  <c r="CL49" i="22"/>
  <c r="EP49" i="22"/>
  <c r="CK49" i="22"/>
  <c r="EO49" i="22"/>
  <c r="CJ49" i="22"/>
  <c r="EN49" i="22"/>
  <c r="CI49" i="22"/>
  <c r="EM49" i="22"/>
  <c r="CH49" i="22"/>
  <c r="EL49" i="22"/>
  <c r="CG49" i="22"/>
  <c r="EK49" i="22"/>
  <c r="CF49" i="22"/>
  <c r="EJ49" i="22"/>
  <c r="CE49" i="22"/>
  <c r="EI49" i="22"/>
  <c r="CD49" i="22"/>
  <c r="EH49" i="22"/>
  <c r="CC49" i="22"/>
  <c r="EG49" i="22"/>
  <c r="CB49" i="22"/>
  <c r="EF49" i="22"/>
  <c r="CA49" i="22"/>
  <c r="EE49" i="22"/>
  <c r="BZ49" i="22"/>
  <c r="ED49" i="22"/>
  <c r="BY49" i="22"/>
  <c r="EC49" i="22"/>
  <c r="BX49" i="22"/>
  <c r="EB49" i="22"/>
  <c r="BW49" i="22"/>
  <c r="EA49" i="22"/>
  <c r="BV49" i="22"/>
  <c r="DZ49" i="22"/>
  <c r="BU49" i="22"/>
  <c r="DY49" i="22"/>
  <c r="BT49" i="22"/>
  <c r="DX49" i="22"/>
  <c r="BS49" i="22"/>
  <c r="DW49" i="22"/>
  <c r="BR49" i="22"/>
  <c r="DV49" i="22"/>
  <c r="BQ49" i="22"/>
  <c r="DU49" i="22"/>
  <c r="BP49" i="22"/>
  <c r="DT49" i="22"/>
  <c r="BO49" i="22"/>
  <c r="DS49" i="22"/>
  <c r="BN49" i="22"/>
  <c r="DR49" i="22"/>
  <c r="BM49" i="22"/>
  <c r="DQ49" i="22"/>
  <c r="BL49" i="22"/>
  <c r="DP49" i="22"/>
  <c r="BK49" i="22"/>
  <c r="DO49" i="22"/>
  <c r="BJ49" i="22"/>
  <c r="DN49" i="22"/>
  <c r="BI49" i="22"/>
  <c r="DM49" i="22"/>
  <c r="BH49" i="22"/>
  <c r="DL49" i="22"/>
  <c r="BG49" i="22"/>
  <c r="DK49" i="22"/>
  <c r="DJ49" i="22"/>
  <c r="DI49" i="22"/>
  <c r="DH49" i="22"/>
  <c r="DG49" i="22"/>
  <c r="DF49" i="22"/>
  <c r="CS48" i="22"/>
  <c r="EW48" i="22"/>
  <c r="CR48" i="22"/>
  <c r="EV48" i="22"/>
  <c r="CQ48" i="22"/>
  <c r="EU48" i="22"/>
  <c r="CP48" i="22"/>
  <c r="ET48" i="22"/>
  <c r="CO48" i="22"/>
  <c r="ES48" i="22"/>
  <c r="CN48" i="22"/>
  <c r="ER48" i="22"/>
  <c r="CM48" i="22"/>
  <c r="EQ48" i="22"/>
  <c r="CL48" i="22"/>
  <c r="EP48" i="22"/>
  <c r="CK48" i="22"/>
  <c r="EO48" i="22"/>
  <c r="CJ48" i="22"/>
  <c r="EN48" i="22"/>
  <c r="CI48" i="22"/>
  <c r="EM48" i="22"/>
  <c r="CH48" i="22"/>
  <c r="EL48" i="22"/>
  <c r="CG48" i="22"/>
  <c r="EK48" i="22"/>
  <c r="CF48" i="22"/>
  <c r="EJ48" i="22"/>
  <c r="CE48" i="22"/>
  <c r="EI48" i="22"/>
  <c r="CD48" i="22"/>
  <c r="EH48" i="22"/>
  <c r="CC48" i="22"/>
  <c r="EG48" i="22"/>
  <c r="CB48" i="22"/>
  <c r="EF48" i="22"/>
  <c r="CA48" i="22"/>
  <c r="EE48" i="22"/>
  <c r="BZ48" i="22"/>
  <c r="ED48" i="22"/>
  <c r="BY48" i="22"/>
  <c r="EC48" i="22"/>
  <c r="BX48" i="22"/>
  <c r="EB48" i="22"/>
  <c r="BW48" i="22"/>
  <c r="EA48" i="22"/>
  <c r="BV48" i="22"/>
  <c r="DZ48" i="22"/>
  <c r="BU48" i="22"/>
  <c r="DY48" i="22"/>
  <c r="BT48" i="22"/>
  <c r="DX48" i="22"/>
  <c r="BS48" i="22"/>
  <c r="DW48" i="22"/>
  <c r="BR48" i="22"/>
  <c r="DV48" i="22"/>
  <c r="BQ48" i="22"/>
  <c r="DU48" i="22"/>
  <c r="BP48" i="22"/>
  <c r="DT48" i="22"/>
  <c r="BO48" i="22"/>
  <c r="DS48" i="22"/>
  <c r="BN48" i="22"/>
  <c r="DR48" i="22"/>
  <c r="BM48" i="22"/>
  <c r="DQ48" i="22"/>
  <c r="BL48" i="22"/>
  <c r="DP48" i="22"/>
  <c r="BK48" i="22"/>
  <c r="DO48" i="22"/>
  <c r="BJ48" i="22"/>
  <c r="DN48" i="22"/>
  <c r="BI48" i="22"/>
  <c r="DM48" i="22"/>
  <c r="BH48" i="22"/>
  <c r="DL48" i="22"/>
  <c r="BG48" i="22"/>
  <c r="DK48" i="22"/>
  <c r="DJ48" i="22"/>
  <c r="DI48" i="22"/>
  <c r="DH48" i="22"/>
  <c r="DG48" i="22"/>
  <c r="DF48" i="22"/>
  <c r="CS47" i="22"/>
  <c r="EW47" i="22"/>
  <c r="CR47" i="22"/>
  <c r="EV47" i="22"/>
  <c r="CQ47" i="22"/>
  <c r="EU47" i="22"/>
  <c r="CP47" i="22"/>
  <c r="ET47" i="22"/>
  <c r="CO47" i="22"/>
  <c r="ES47" i="22"/>
  <c r="CN47" i="22"/>
  <c r="ER47" i="22"/>
  <c r="CM47" i="22"/>
  <c r="EQ47" i="22"/>
  <c r="CL47" i="22"/>
  <c r="EP47" i="22"/>
  <c r="CK47" i="22"/>
  <c r="EO47" i="22"/>
  <c r="CJ47" i="22"/>
  <c r="EN47" i="22"/>
  <c r="CI47" i="22"/>
  <c r="EM47" i="22"/>
  <c r="CH47" i="22"/>
  <c r="EL47" i="22"/>
  <c r="CG47" i="22"/>
  <c r="EK47" i="22"/>
  <c r="CF47" i="22"/>
  <c r="EJ47" i="22"/>
  <c r="CE47" i="22"/>
  <c r="EI47" i="22"/>
  <c r="CD47" i="22"/>
  <c r="EH47" i="22"/>
  <c r="CC47" i="22"/>
  <c r="EG47" i="22"/>
  <c r="CB47" i="22"/>
  <c r="EF47" i="22"/>
  <c r="CA47" i="22"/>
  <c r="EE47" i="22"/>
  <c r="BZ47" i="22"/>
  <c r="ED47" i="22"/>
  <c r="BY47" i="22"/>
  <c r="EC47" i="22"/>
  <c r="BX47" i="22"/>
  <c r="EB47" i="22"/>
  <c r="BW47" i="22"/>
  <c r="EA47" i="22"/>
  <c r="BV47" i="22"/>
  <c r="DZ47" i="22"/>
  <c r="BU47" i="22"/>
  <c r="DY47" i="22"/>
  <c r="BT47" i="22"/>
  <c r="DX47" i="22"/>
  <c r="BS47" i="22"/>
  <c r="DW47" i="22"/>
  <c r="BR47" i="22"/>
  <c r="DV47" i="22"/>
  <c r="BQ47" i="22"/>
  <c r="DU47" i="22"/>
  <c r="BP47" i="22"/>
  <c r="DT47" i="22"/>
  <c r="BO47" i="22"/>
  <c r="DS47" i="22"/>
  <c r="BN47" i="22"/>
  <c r="DR47" i="22"/>
  <c r="BM47" i="22"/>
  <c r="DQ47" i="22"/>
  <c r="BL47" i="22"/>
  <c r="DP47" i="22"/>
  <c r="BK47" i="22"/>
  <c r="DO47" i="22"/>
  <c r="BJ47" i="22"/>
  <c r="DN47" i="22"/>
  <c r="BI47" i="22"/>
  <c r="DM47" i="22"/>
  <c r="BH47" i="22"/>
  <c r="DL47" i="22"/>
  <c r="BG47" i="22"/>
  <c r="DK47" i="22"/>
  <c r="DJ47" i="22"/>
  <c r="DI47" i="22"/>
  <c r="DH47" i="22"/>
  <c r="DG47" i="22"/>
  <c r="DF47" i="22"/>
  <c r="CS46" i="22"/>
  <c r="EW46" i="22"/>
  <c r="CR46" i="22"/>
  <c r="EV46" i="22"/>
  <c r="CQ46" i="22"/>
  <c r="EU46" i="22"/>
  <c r="CP46" i="22"/>
  <c r="ET46" i="22"/>
  <c r="CO46" i="22"/>
  <c r="ES46" i="22"/>
  <c r="CN46" i="22"/>
  <c r="ER46" i="22"/>
  <c r="CM46" i="22"/>
  <c r="EQ46" i="22"/>
  <c r="CL46" i="22"/>
  <c r="EP46" i="22"/>
  <c r="CK46" i="22"/>
  <c r="EO46" i="22"/>
  <c r="CJ46" i="22"/>
  <c r="EN46" i="22"/>
  <c r="CI46" i="22"/>
  <c r="EM46" i="22"/>
  <c r="CH46" i="22"/>
  <c r="EL46" i="22"/>
  <c r="CG46" i="22"/>
  <c r="EK46" i="22"/>
  <c r="CF46" i="22"/>
  <c r="EJ46" i="22"/>
  <c r="CE46" i="22"/>
  <c r="EI46" i="22"/>
  <c r="CD46" i="22"/>
  <c r="EH46" i="22"/>
  <c r="CC46" i="22"/>
  <c r="EG46" i="22"/>
  <c r="CB46" i="22"/>
  <c r="EF46" i="22"/>
  <c r="CA46" i="22"/>
  <c r="EE46" i="22"/>
  <c r="BZ46" i="22"/>
  <c r="ED46" i="22"/>
  <c r="BY46" i="22"/>
  <c r="EC46" i="22"/>
  <c r="BX46" i="22"/>
  <c r="EB46" i="22"/>
  <c r="BW46" i="22"/>
  <c r="EA46" i="22"/>
  <c r="BV46" i="22"/>
  <c r="DZ46" i="22"/>
  <c r="BU46" i="22"/>
  <c r="DY46" i="22"/>
  <c r="BT46" i="22"/>
  <c r="DX46" i="22"/>
  <c r="BS46" i="22"/>
  <c r="DW46" i="22"/>
  <c r="BR46" i="22"/>
  <c r="DV46" i="22"/>
  <c r="BQ46" i="22"/>
  <c r="DU46" i="22"/>
  <c r="BP46" i="22"/>
  <c r="DT46" i="22"/>
  <c r="BO46" i="22"/>
  <c r="DS46" i="22"/>
  <c r="BN46" i="22"/>
  <c r="DR46" i="22"/>
  <c r="BM46" i="22"/>
  <c r="DQ46" i="22"/>
  <c r="BL46" i="22"/>
  <c r="DP46" i="22"/>
  <c r="BK46" i="22"/>
  <c r="DO46" i="22"/>
  <c r="BJ46" i="22"/>
  <c r="DN46" i="22"/>
  <c r="BI46" i="22"/>
  <c r="DM46" i="22"/>
  <c r="BH46" i="22"/>
  <c r="DL46" i="22"/>
  <c r="BG46" i="22"/>
  <c r="DK46" i="22"/>
  <c r="DJ46" i="22"/>
  <c r="DI46" i="22"/>
  <c r="DH46" i="22"/>
  <c r="DG46" i="22"/>
  <c r="DF46" i="22"/>
  <c r="CS45" i="22"/>
  <c r="EW45" i="22"/>
  <c r="CR45" i="22"/>
  <c r="EV45" i="22"/>
  <c r="CQ45" i="22"/>
  <c r="EU45" i="22"/>
  <c r="CP45" i="22"/>
  <c r="ET45" i="22"/>
  <c r="CO45" i="22"/>
  <c r="ES45" i="22"/>
  <c r="CN45" i="22"/>
  <c r="ER45" i="22"/>
  <c r="CM45" i="22"/>
  <c r="EQ45" i="22"/>
  <c r="CL45" i="22"/>
  <c r="EP45" i="22"/>
  <c r="CK45" i="22"/>
  <c r="EO45" i="22"/>
  <c r="CJ45" i="22"/>
  <c r="EN45" i="22"/>
  <c r="CI45" i="22"/>
  <c r="EM45" i="22"/>
  <c r="CH45" i="22"/>
  <c r="EL45" i="22"/>
  <c r="CG45" i="22"/>
  <c r="EK45" i="22"/>
  <c r="CF45" i="22"/>
  <c r="EJ45" i="22"/>
  <c r="CE45" i="22"/>
  <c r="EI45" i="22"/>
  <c r="CD45" i="22"/>
  <c r="EH45" i="22"/>
  <c r="CC45" i="22"/>
  <c r="EG45" i="22"/>
  <c r="CB45" i="22"/>
  <c r="EF45" i="22"/>
  <c r="CA45" i="22"/>
  <c r="EE45" i="22"/>
  <c r="BZ45" i="22"/>
  <c r="ED45" i="22"/>
  <c r="BY45" i="22"/>
  <c r="EC45" i="22"/>
  <c r="BX45" i="22"/>
  <c r="EB45" i="22"/>
  <c r="BW45" i="22"/>
  <c r="EA45" i="22"/>
  <c r="BV45" i="22"/>
  <c r="DZ45" i="22"/>
  <c r="BU45" i="22"/>
  <c r="DY45" i="22"/>
  <c r="BT45" i="22"/>
  <c r="DX45" i="22"/>
  <c r="BS45" i="22"/>
  <c r="DW45" i="22"/>
  <c r="BR45" i="22"/>
  <c r="DV45" i="22"/>
  <c r="BQ45" i="22"/>
  <c r="DU45" i="22"/>
  <c r="BP45" i="22"/>
  <c r="DT45" i="22"/>
  <c r="BO45" i="22"/>
  <c r="DS45" i="22"/>
  <c r="BN45" i="22"/>
  <c r="DR45" i="22"/>
  <c r="BM45" i="22"/>
  <c r="DQ45" i="22"/>
  <c r="BL45" i="22"/>
  <c r="DP45" i="22"/>
  <c r="BK45" i="22"/>
  <c r="DO45" i="22"/>
  <c r="BJ45" i="22"/>
  <c r="DN45" i="22"/>
  <c r="BI45" i="22"/>
  <c r="DM45" i="22"/>
  <c r="BH45" i="22"/>
  <c r="DL45" i="22"/>
  <c r="BG45" i="22"/>
  <c r="DK45" i="22"/>
  <c r="DJ45" i="22"/>
  <c r="DI45" i="22"/>
  <c r="DH45" i="22"/>
  <c r="DG45" i="22"/>
  <c r="DF45" i="22"/>
  <c r="CS44" i="22"/>
  <c r="EW44" i="22"/>
  <c r="CR44" i="22"/>
  <c r="EV44" i="22"/>
  <c r="CQ44" i="22"/>
  <c r="EU44" i="22"/>
  <c r="CP44" i="22"/>
  <c r="ET44" i="22"/>
  <c r="CO44" i="22"/>
  <c r="ES44" i="22"/>
  <c r="CN44" i="22"/>
  <c r="ER44" i="22"/>
  <c r="CM44" i="22"/>
  <c r="EQ44" i="22"/>
  <c r="CL44" i="22"/>
  <c r="EP44" i="22"/>
  <c r="CK44" i="22"/>
  <c r="EO44" i="22"/>
  <c r="CJ44" i="22"/>
  <c r="EN44" i="22"/>
  <c r="CI44" i="22"/>
  <c r="EM44" i="22"/>
  <c r="CH44" i="22"/>
  <c r="EL44" i="22"/>
  <c r="CG44" i="22"/>
  <c r="EK44" i="22"/>
  <c r="CF44" i="22"/>
  <c r="EJ44" i="22"/>
  <c r="CE44" i="22"/>
  <c r="EI44" i="22"/>
  <c r="CD44" i="22"/>
  <c r="EH44" i="22"/>
  <c r="CC44" i="22"/>
  <c r="EG44" i="22"/>
  <c r="CB44" i="22"/>
  <c r="EF44" i="22"/>
  <c r="CA44" i="22"/>
  <c r="EE44" i="22"/>
  <c r="BZ44" i="22"/>
  <c r="ED44" i="22"/>
  <c r="BY44" i="22"/>
  <c r="EC44" i="22"/>
  <c r="BX44" i="22"/>
  <c r="EB44" i="22"/>
  <c r="BW44" i="22"/>
  <c r="EA44" i="22"/>
  <c r="BV44" i="22"/>
  <c r="DZ44" i="22"/>
  <c r="BU44" i="22"/>
  <c r="DY44" i="22"/>
  <c r="BT44" i="22"/>
  <c r="DX44" i="22"/>
  <c r="BS44" i="22"/>
  <c r="DW44" i="22"/>
  <c r="BR44" i="22"/>
  <c r="DV44" i="22"/>
  <c r="BQ44" i="22"/>
  <c r="DU44" i="22"/>
  <c r="BP44" i="22"/>
  <c r="DT44" i="22"/>
  <c r="BO44" i="22"/>
  <c r="DS44" i="22"/>
  <c r="BN44" i="22"/>
  <c r="DR44" i="22"/>
  <c r="BM44" i="22"/>
  <c r="DQ44" i="22"/>
  <c r="BL44" i="22"/>
  <c r="DP44" i="22"/>
  <c r="BK44" i="22"/>
  <c r="DO44" i="22"/>
  <c r="BJ44" i="22"/>
  <c r="DN44" i="22"/>
  <c r="BI44" i="22"/>
  <c r="DM44" i="22"/>
  <c r="BH44" i="22"/>
  <c r="DL44" i="22"/>
  <c r="BG44" i="22"/>
  <c r="DK44" i="22"/>
  <c r="DJ44" i="22"/>
  <c r="DI44" i="22"/>
  <c r="DH44" i="22"/>
  <c r="DG44" i="22"/>
  <c r="DF44" i="22"/>
  <c r="CS43" i="22"/>
  <c r="EW43" i="22"/>
  <c r="CR43" i="22"/>
  <c r="EV43" i="22"/>
  <c r="CQ43" i="22"/>
  <c r="EU43" i="22"/>
  <c r="CP43" i="22"/>
  <c r="ET43" i="22"/>
  <c r="CO43" i="22"/>
  <c r="ES43" i="22"/>
  <c r="CN43" i="22"/>
  <c r="ER43" i="22"/>
  <c r="CM43" i="22"/>
  <c r="EQ43" i="22"/>
  <c r="CL43" i="22"/>
  <c r="EP43" i="22"/>
  <c r="CK43" i="22"/>
  <c r="EO43" i="22"/>
  <c r="CJ43" i="22"/>
  <c r="EN43" i="22"/>
  <c r="CI43" i="22"/>
  <c r="EM43" i="22"/>
  <c r="CH43" i="22"/>
  <c r="EL43" i="22"/>
  <c r="CG43" i="22"/>
  <c r="EK43" i="22"/>
  <c r="CF43" i="22"/>
  <c r="EJ43" i="22"/>
  <c r="CE43" i="22"/>
  <c r="EI43" i="22"/>
  <c r="CD43" i="22"/>
  <c r="EH43" i="22"/>
  <c r="CC43" i="22"/>
  <c r="EG43" i="22"/>
  <c r="CB43" i="22"/>
  <c r="EF43" i="22"/>
  <c r="CA43" i="22"/>
  <c r="EE43" i="22"/>
  <c r="BZ43" i="22"/>
  <c r="ED43" i="22"/>
  <c r="BY43" i="22"/>
  <c r="EC43" i="22"/>
  <c r="BX43" i="22"/>
  <c r="EB43" i="22"/>
  <c r="BW43" i="22"/>
  <c r="EA43" i="22"/>
  <c r="BV43" i="22"/>
  <c r="DZ43" i="22"/>
  <c r="BU43" i="22"/>
  <c r="DY43" i="22"/>
  <c r="BT43" i="22"/>
  <c r="DX43" i="22"/>
  <c r="BS43" i="22"/>
  <c r="DW43" i="22"/>
  <c r="BR43" i="22"/>
  <c r="DV43" i="22"/>
  <c r="BQ43" i="22"/>
  <c r="DU43" i="22"/>
  <c r="BP43" i="22"/>
  <c r="DT43" i="22"/>
  <c r="BO43" i="22"/>
  <c r="DS43" i="22"/>
  <c r="BN43" i="22"/>
  <c r="DR43" i="22"/>
  <c r="BM43" i="22"/>
  <c r="DQ43" i="22"/>
  <c r="BL43" i="22"/>
  <c r="DP43" i="22"/>
  <c r="BK43" i="22"/>
  <c r="DO43" i="22"/>
  <c r="BJ43" i="22"/>
  <c r="DN43" i="22"/>
  <c r="BI43" i="22"/>
  <c r="DM43" i="22"/>
  <c r="BH43" i="22"/>
  <c r="DL43" i="22"/>
  <c r="BG43" i="22"/>
  <c r="DK43" i="22"/>
  <c r="DJ43" i="22"/>
  <c r="DI43" i="22"/>
  <c r="DH43" i="22"/>
  <c r="DG43" i="22"/>
  <c r="DF43" i="22"/>
  <c r="CS42" i="22"/>
  <c r="EW42" i="22"/>
  <c r="CR42" i="22"/>
  <c r="EV42" i="22"/>
  <c r="CQ42" i="22"/>
  <c r="EU42" i="22"/>
  <c r="CP42" i="22"/>
  <c r="ET42" i="22"/>
  <c r="CO42" i="22"/>
  <c r="ES42" i="22"/>
  <c r="CN42" i="22"/>
  <c r="ER42" i="22"/>
  <c r="CM42" i="22"/>
  <c r="EQ42" i="22"/>
  <c r="CL42" i="22"/>
  <c r="EP42" i="22"/>
  <c r="CK42" i="22"/>
  <c r="EO42" i="22"/>
  <c r="CJ42" i="22"/>
  <c r="EN42" i="22"/>
  <c r="CI42" i="22"/>
  <c r="EM42" i="22"/>
  <c r="CH42" i="22"/>
  <c r="EL42" i="22"/>
  <c r="CG42" i="22"/>
  <c r="EK42" i="22"/>
  <c r="CF42" i="22"/>
  <c r="EJ42" i="22"/>
  <c r="CE42" i="22"/>
  <c r="EI42" i="22"/>
  <c r="CD42" i="22"/>
  <c r="EH42" i="22"/>
  <c r="CC42" i="22"/>
  <c r="EG42" i="22"/>
  <c r="CB42" i="22"/>
  <c r="EF42" i="22"/>
  <c r="CA42" i="22"/>
  <c r="EE42" i="22"/>
  <c r="BZ42" i="22"/>
  <c r="ED42" i="22"/>
  <c r="BY42" i="22"/>
  <c r="EC42" i="22"/>
  <c r="BX42" i="22"/>
  <c r="EB42" i="22"/>
  <c r="BW42" i="22"/>
  <c r="EA42" i="22"/>
  <c r="BV42" i="22"/>
  <c r="DZ42" i="22"/>
  <c r="BU42" i="22"/>
  <c r="DY42" i="22"/>
  <c r="BT42" i="22"/>
  <c r="DX42" i="22"/>
  <c r="BS42" i="22"/>
  <c r="DW42" i="22"/>
  <c r="BR42" i="22"/>
  <c r="DV42" i="22"/>
  <c r="BQ42" i="22"/>
  <c r="DU42" i="22"/>
  <c r="BP42" i="22"/>
  <c r="DT42" i="22"/>
  <c r="BO42" i="22"/>
  <c r="DS42" i="22"/>
  <c r="BN42" i="22"/>
  <c r="DR42" i="22"/>
  <c r="BM42" i="22"/>
  <c r="DQ42" i="22"/>
  <c r="BL42" i="22"/>
  <c r="DP42" i="22"/>
  <c r="BK42" i="22"/>
  <c r="DO42" i="22"/>
  <c r="BJ42" i="22"/>
  <c r="DN42" i="22"/>
  <c r="BI42" i="22"/>
  <c r="DM42" i="22"/>
  <c r="BH42" i="22"/>
  <c r="DL42" i="22"/>
  <c r="BG42" i="22"/>
  <c r="DK42" i="22"/>
  <c r="DJ42" i="22"/>
  <c r="DI42" i="22"/>
  <c r="DH42" i="22"/>
  <c r="DG42" i="22"/>
  <c r="DF42" i="22"/>
  <c r="CS41" i="22"/>
  <c r="EW41" i="22"/>
  <c r="CR41" i="22"/>
  <c r="EV41" i="22"/>
  <c r="CQ41" i="22"/>
  <c r="EU41" i="22"/>
  <c r="CP41" i="22"/>
  <c r="ET41" i="22"/>
  <c r="CO41" i="22"/>
  <c r="ES41" i="22"/>
  <c r="CN41" i="22"/>
  <c r="ER41" i="22"/>
  <c r="CM41" i="22"/>
  <c r="EQ41" i="22"/>
  <c r="CL41" i="22"/>
  <c r="EP41" i="22"/>
  <c r="CK41" i="22"/>
  <c r="EO41" i="22"/>
  <c r="CJ41" i="22"/>
  <c r="EN41" i="22"/>
  <c r="CI41" i="22"/>
  <c r="EM41" i="22"/>
  <c r="CH41" i="22"/>
  <c r="EL41" i="22"/>
  <c r="CG41" i="22"/>
  <c r="EK41" i="22"/>
  <c r="CF41" i="22"/>
  <c r="EJ41" i="22"/>
  <c r="CE41" i="22"/>
  <c r="EI41" i="22"/>
  <c r="CD41" i="22"/>
  <c r="EH41" i="22"/>
  <c r="CC41" i="22"/>
  <c r="EG41" i="22"/>
  <c r="CB41" i="22"/>
  <c r="EF41" i="22"/>
  <c r="CA41" i="22"/>
  <c r="EE41" i="22"/>
  <c r="BZ41" i="22"/>
  <c r="ED41" i="22"/>
  <c r="BY41" i="22"/>
  <c r="EC41" i="22"/>
  <c r="BX41" i="22"/>
  <c r="EB41" i="22"/>
  <c r="BW41" i="22"/>
  <c r="EA41" i="22"/>
  <c r="BV41" i="22"/>
  <c r="DZ41" i="22"/>
  <c r="BU41" i="22"/>
  <c r="DY41" i="22"/>
  <c r="BT41" i="22"/>
  <c r="DX41" i="22"/>
  <c r="BS41" i="22"/>
  <c r="DW41" i="22"/>
  <c r="BR41" i="22"/>
  <c r="DV41" i="22"/>
  <c r="BQ41" i="22"/>
  <c r="DU41" i="22"/>
  <c r="BP41" i="22"/>
  <c r="DT41" i="22"/>
  <c r="BO41" i="22"/>
  <c r="DS41" i="22"/>
  <c r="BN41" i="22"/>
  <c r="DR41" i="22"/>
  <c r="BM41" i="22"/>
  <c r="DQ41" i="22"/>
  <c r="BL41" i="22"/>
  <c r="DP41" i="22"/>
  <c r="BK41" i="22"/>
  <c r="DO41" i="22"/>
  <c r="BJ41" i="22"/>
  <c r="DN41" i="22"/>
  <c r="BI41" i="22"/>
  <c r="DM41" i="22"/>
  <c r="BH41" i="22"/>
  <c r="DL41" i="22"/>
  <c r="BG41" i="22"/>
  <c r="DK41" i="22"/>
  <c r="DJ41" i="22"/>
  <c r="DI41" i="22"/>
  <c r="DH41" i="22"/>
  <c r="DG41" i="22"/>
  <c r="DF41" i="22"/>
  <c r="CS40" i="22"/>
  <c r="EW40" i="22"/>
  <c r="CR40" i="22"/>
  <c r="EV40" i="22"/>
  <c r="CQ40" i="22"/>
  <c r="EU40" i="22"/>
  <c r="CP40" i="22"/>
  <c r="ET40" i="22"/>
  <c r="CO40" i="22"/>
  <c r="ES40" i="22"/>
  <c r="CN40" i="22"/>
  <c r="ER40" i="22"/>
  <c r="CM40" i="22"/>
  <c r="EQ40" i="22"/>
  <c r="CL40" i="22"/>
  <c r="EP40" i="22"/>
  <c r="CK40" i="22"/>
  <c r="EO40" i="22"/>
  <c r="CJ40" i="22"/>
  <c r="EN40" i="22"/>
  <c r="CI40" i="22"/>
  <c r="EM40" i="22"/>
  <c r="CH40" i="22"/>
  <c r="EL40" i="22"/>
  <c r="CG40" i="22"/>
  <c r="EK40" i="22"/>
  <c r="CF40" i="22"/>
  <c r="EJ40" i="22"/>
  <c r="CE40" i="22"/>
  <c r="EI40" i="22"/>
  <c r="CD40" i="22"/>
  <c r="EH40" i="22"/>
  <c r="CC40" i="22"/>
  <c r="EG40" i="22"/>
  <c r="CB40" i="22"/>
  <c r="EF40" i="22"/>
  <c r="CA40" i="22"/>
  <c r="EE40" i="22"/>
  <c r="BZ40" i="22"/>
  <c r="ED40" i="22"/>
  <c r="BY40" i="22"/>
  <c r="EC40" i="22"/>
  <c r="BX40" i="22"/>
  <c r="EB40" i="22"/>
  <c r="BW40" i="22"/>
  <c r="EA40" i="22"/>
  <c r="BV40" i="22"/>
  <c r="DZ40" i="22"/>
  <c r="BU40" i="22"/>
  <c r="DY40" i="22"/>
  <c r="BT40" i="22"/>
  <c r="DX40" i="22"/>
  <c r="BS40" i="22"/>
  <c r="DW40" i="22"/>
  <c r="BR40" i="22"/>
  <c r="DV40" i="22"/>
  <c r="BQ40" i="22"/>
  <c r="DU40" i="22"/>
  <c r="BP40" i="22"/>
  <c r="DT40" i="22"/>
  <c r="BO40" i="22"/>
  <c r="DS40" i="22"/>
  <c r="BN40" i="22"/>
  <c r="DR40" i="22"/>
  <c r="BM40" i="22"/>
  <c r="DQ40" i="22"/>
  <c r="BL40" i="22"/>
  <c r="DP40" i="22"/>
  <c r="BK40" i="22"/>
  <c r="DO40" i="22"/>
  <c r="BJ40" i="22"/>
  <c r="DN40" i="22"/>
  <c r="BI40" i="22"/>
  <c r="DM40" i="22"/>
  <c r="BH40" i="22"/>
  <c r="DL40" i="22"/>
  <c r="BG40" i="22"/>
  <c r="DK40" i="22"/>
  <c r="DJ40" i="22"/>
  <c r="DI40" i="22"/>
  <c r="DH40" i="22"/>
  <c r="DG40" i="22"/>
  <c r="DF40" i="22"/>
  <c r="CS39" i="22"/>
  <c r="EW39" i="22"/>
  <c r="CR39" i="22"/>
  <c r="EV39" i="22"/>
  <c r="CQ39" i="22"/>
  <c r="EU39" i="22"/>
  <c r="CP39" i="22"/>
  <c r="ET39" i="22"/>
  <c r="CO39" i="22"/>
  <c r="ES39" i="22"/>
  <c r="CN39" i="22"/>
  <c r="ER39" i="22"/>
  <c r="CM39" i="22"/>
  <c r="EQ39" i="22"/>
  <c r="CL39" i="22"/>
  <c r="EP39" i="22"/>
  <c r="CK39" i="22"/>
  <c r="EO39" i="22"/>
  <c r="CJ39" i="22"/>
  <c r="EN39" i="22"/>
  <c r="CI39" i="22"/>
  <c r="EM39" i="22"/>
  <c r="CH39" i="22"/>
  <c r="EL39" i="22"/>
  <c r="CG39" i="22"/>
  <c r="EK39" i="22"/>
  <c r="CF39" i="22"/>
  <c r="EJ39" i="22"/>
  <c r="CE39" i="22"/>
  <c r="EI39" i="22"/>
  <c r="CD39" i="22"/>
  <c r="EH39" i="22"/>
  <c r="CC39" i="22"/>
  <c r="EG39" i="22"/>
  <c r="CB39" i="22"/>
  <c r="EF39" i="22"/>
  <c r="CA39" i="22"/>
  <c r="EE39" i="22"/>
  <c r="BZ39" i="22"/>
  <c r="ED39" i="22"/>
  <c r="BY39" i="22"/>
  <c r="EC39" i="22"/>
  <c r="BX39" i="22"/>
  <c r="EB39" i="22"/>
  <c r="BW39" i="22"/>
  <c r="EA39" i="22"/>
  <c r="BV39" i="22"/>
  <c r="DZ39" i="22"/>
  <c r="BU39" i="22"/>
  <c r="DY39" i="22"/>
  <c r="BT39" i="22"/>
  <c r="DX39" i="22"/>
  <c r="BS39" i="22"/>
  <c r="DW39" i="22"/>
  <c r="BR39" i="22"/>
  <c r="DV39" i="22"/>
  <c r="BQ39" i="22"/>
  <c r="DU39" i="22"/>
  <c r="BP39" i="22"/>
  <c r="DT39" i="22"/>
  <c r="BO39" i="22"/>
  <c r="DS39" i="22"/>
  <c r="BN39" i="22"/>
  <c r="DR39" i="22"/>
  <c r="BM39" i="22"/>
  <c r="DQ39" i="22"/>
  <c r="BL39" i="22"/>
  <c r="DP39" i="22"/>
  <c r="BK39" i="22"/>
  <c r="DO39" i="22"/>
  <c r="BJ39" i="22"/>
  <c r="DN39" i="22"/>
  <c r="BI39" i="22"/>
  <c r="DM39" i="22"/>
  <c r="BH39" i="22"/>
  <c r="DL39" i="22"/>
  <c r="BG39" i="22"/>
  <c r="DK39" i="22"/>
  <c r="DJ39" i="22"/>
  <c r="DI39" i="22"/>
  <c r="DH39" i="22"/>
  <c r="DG39" i="22"/>
  <c r="DF39" i="22"/>
  <c r="CS38" i="22"/>
  <c r="EW38" i="22"/>
  <c r="CR38" i="22"/>
  <c r="EV38" i="22"/>
  <c r="CQ38" i="22"/>
  <c r="EU38" i="22"/>
  <c r="CP38" i="22"/>
  <c r="ET38" i="22"/>
  <c r="CO38" i="22"/>
  <c r="ES38" i="22"/>
  <c r="CN38" i="22"/>
  <c r="ER38" i="22"/>
  <c r="CM38" i="22"/>
  <c r="EQ38" i="22"/>
  <c r="CL38" i="22"/>
  <c r="EP38" i="22"/>
  <c r="CK38" i="22"/>
  <c r="EO38" i="22"/>
  <c r="CJ38" i="22"/>
  <c r="EN38" i="22"/>
  <c r="CI38" i="22"/>
  <c r="EM38" i="22"/>
  <c r="CH38" i="22"/>
  <c r="EL38" i="22"/>
  <c r="CG38" i="22"/>
  <c r="EK38" i="22"/>
  <c r="CF38" i="22"/>
  <c r="EJ38" i="22"/>
  <c r="CE38" i="22"/>
  <c r="EI38" i="22"/>
  <c r="CD38" i="22"/>
  <c r="EH38" i="22"/>
  <c r="CC38" i="22"/>
  <c r="EG38" i="22"/>
  <c r="CB38" i="22"/>
  <c r="EF38" i="22"/>
  <c r="CA38" i="22"/>
  <c r="EE38" i="22"/>
  <c r="BZ38" i="22"/>
  <c r="ED38" i="22"/>
  <c r="BY38" i="22"/>
  <c r="EC38" i="22"/>
  <c r="BX38" i="22"/>
  <c r="EB38" i="22"/>
  <c r="BW38" i="22"/>
  <c r="EA38" i="22"/>
  <c r="BV38" i="22"/>
  <c r="DZ38" i="22"/>
  <c r="BU38" i="22"/>
  <c r="DY38" i="22"/>
  <c r="BT38" i="22"/>
  <c r="DX38" i="22"/>
  <c r="BS38" i="22"/>
  <c r="DW38" i="22"/>
  <c r="BR38" i="22"/>
  <c r="DV38" i="22"/>
  <c r="BQ38" i="22"/>
  <c r="DU38" i="22"/>
  <c r="BP38" i="22"/>
  <c r="DT38" i="22"/>
  <c r="BO38" i="22"/>
  <c r="DS38" i="22"/>
  <c r="BN38" i="22"/>
  <c r="DR38" i="22"/>
  <c r="BM38" i="22"/>
  <c r="DQ38" i="22"/>
  <c r="BL38" i="22"/>
  <c r="DP38" i="22"/>
  <c r="BK38" i="22"/>
  <c r="DO38" i="22"/>
  <c r="BJ38" i="22"/>
  <c r="DN38" i="22"/>
  <c r="BI38" i="22"/>
  <c r="DM38" i="22"/>
  <c r="BH38" i="22"/>
  <c r="DL38" i="22"/>
  <c r="BG38" i="22"/>
  <c r="DK38" i="22"/>
  <c r="DJ38" i="22"/>
  <c r="DI38" i="22"/>
  <c r="DH38" i="22"/>
  <c r="DG38" i="22"/>
  <c r="DF38" i="22"/>
  <c r="CS37" i="22"/>
  <c r="EW37" i="22"/>
  <c r="CR37" i="22"/>
  <c r="EV37" i="22"/>
  <c r="CQ37" i="22"/>
  <c r="EU37" i="22"/>
  <c r="CP37" i="22"/>
  <c r="ET37" i="22"/>
  <c r="CO37" i="22"/>
  <c r="ES37" i="22"/>
  <c r="CN37" i="22"/>
  <c r="ER37" i="22"/>
  <c r="CM37" i="22"/>
  <c r="EQ37" i="22"/>
  <c r="CL37" i="22"/>
  <c r="EP37" i="22"/>
  <c r="CK37" i="22"/>
  <c r="EO37" i="22"/>
  <c r="CJ37" i="22"/>
  <c r="EN37" i="22"/>
  <c r="CI37" i="22"/>
  <c r="EM37" i="22"/>
  <c r="CH37" i="22"/>
  <c r="EL37" i="22"/>
  <c r="CG37" i="22"/>
  <c r="EK37" i="22"/>
  <c r="CF37" i="22"/>
  <c r="EJ37" i="22"/>
  <c r="CE37" i="22"/>
  <c r="EI37" i="22"/>
  <c r="CD37" i="22"/>
  <c r="EH37" i="22"/>
  <c r="CC37" i="22"/>
  <c r="EG37" i="22"/>
  <c r="CB37" i="22"/>
  <c r="EF37" i="22"/>
  <c r="CA37" i="22"/>
  <c r="EE37" i="22"/>
  <c r="BZ37" i="22"/>
  <c r="ED37" i="22"/>
  <c r="BY37" i="22"/>
  <c r="EC37" i="22"/>
  <c r="BX37" i="22"/>
  <c r="EB37" i="22"/>
  <c r="BW37" i="22"/>
  <c r="EA37" i="22"/>
  <c r="BV37" i="22"/>
  <c r="DZ37" i="22"/>
  <c r="BU37" i="22"/>
  <c r="DY37" i="22"/>
  <c r="BT37" i="22"/>
  <c r="DX37" i="22"/>
  <c r="BS37" i="22"/>
  <c r="DW37" i="22"/>
  <c r="BR37" i="22"/>
  <c r="DV37" i="22"/>
  <c r="BQ37" i="22"/>
  <c r="DU37" i="22"/>
  <c r="BP37" i="22"/>
  <c r="DT37" i="22"/>
  <c r="BO37" i="22"/>
  <c r="DS37" i="22"/>
  <c r="BN37" i="22"/>
  <c r="DR37" i="22"/>
  <c r="BM37" i="22"/>
  <c r="DQ37" i="22"/>
  <c r="BL37" i="22"/>
  <c r="DP37" i="22"/>
  <c r="BK37" i="22"/>
  <c r="DO37" i="22"/>
  <c r="BJ37" i="22"/>
  <c r="DN37" i="22"/>
  <c r="BI37" i="22"/>
  <c r="DM37" i="22"/>
  <c r="BH37" i="22"/>
  <c r="DL37" i="22"/>
  <c r="BG37" i="22"/>
  <c r="DK37" i="22"/>
  <c r="DJ37" i="22"/>
  <c r="DI37" i="22"/>
  <c r="DH37" i="22"/>
  <c r="DG37" i="22"/>
  <c r="DF37" i="22"/>
  <c r="CS36" i="22"/>
  <c r="EW36" i="22"/>
  <c r="CR36" i="22"/>
  <c r="EV36" i="22"/>
  <c r="CQ36" i="22"/>
  <c r="EU36" i="22"/>
  <c r="CP36" i="22"/>
  <c r="ET36" i="22"/>
  <c r="CO36" i="22"/>
  <c r="ES36" i="22"/>
  <c r="CN36" i="22"/>
  <c r="ER36" i="22"/>
  <c r="CM36" i="22"/>
  <c r="EQ36" i="22"/>
  <c r="CL36" i="22"/>
  <c r="EP36" i="22"/>
  <c r="CK36" i="22"/>
  <c r="EO36" i="22"/>
  <c r="CJ36" i="22"/>
  <c r="EN36" i="22"/>
  <c r="CI36" i="22"/>
  <c r="EM36" i="22"/>
  <c r="CH36" i="22"/>
  <c r="EL36" i="22"/>
  <c r="CG36" i="22"/>
  <c r="EK36" i="22"/>
  <c r="CF36" i="22"/>
  <c r="EJ36" i="22"/>
  <c r="CE36" i="22"/>
  <c r="EI36" i="22"/>
  <c r="CD36" i="22"/>
  <c r="EH36" i="22"/>
  <c r="CC36" i="22"/>
  <c r="EG36" i="22"/>
  <c r="CB36" i="22"/>
  <c r="EF36" i="22"/>
  <c r="CA36" i="22"/>
  <c r="EE36" i="22"/>
  <c r="BZ36" i="22"/>
  <c r="ED36" i="22"/>
  <c r="BY36" i="22"/>
  <c r="EC36" i="22"/>
  <c r="BX36" i="22"/>
  <c r="EB36" i="22"/>
  <c r="BW36" i="22"/>
  <c r="EA36" i="22"/>
  <c r="BV36" i="22"/>
  <c r="DZ36" i="22"/>
  <c r="BU36" i="22"/>
  <c r="DY36" i="22"/>
  <c r="BT36" i="22"/>
  <c r="DX36" i="22"/>
  <c r="BS36" i="22"/>
  <c r="DW36" i="22"/>
  <c r="BR36" i="22"/>
  <c r="DV36" i="22"/>
  <c r="BQ36" i="22"/>
  <c r="DU36" i="22"/>
  <c r="BP36" i="22"/>
  <c r="DT36" i="22"/>
  <c r="BO36" i="22"/>
  <c r="DS36" i="22"/>
  <c r="BN36" i="22"/>
  <c r="DR36" i="22"/>
  <c r="BM36" i="22"/>
  <c r="DQ36" i="22"/>
  <c r="BL36" i="22"/>
  <c r="DP36" i="22"/>
  <c r="BK36" i="22"/>
  <c r="DO36" i="22"/>
  <c r="BJ36" i="22"/>
  <c r="DN36" i="22"/>
  <c r="BI36" i="22"/>
  <c r="DM36" i="22"/>
  <c r="BH36" i="22"/>
  <c r="DL36" i="22"/>
  <c r="BG36" i="22"/>
  <c r="DK36" i="22"/>
  <c r="DJ36" i="22"/>
  <c r="DI36" i="22"/>
  <c r="DH36" i="22"/>
  <c r="DG36" i="22"/>
  <c r="DF36" i="22"/>
  <c r="CS35" i="22"/>
  <c r="EW35" i="22"/>
  <c r="CR35" i="22"/>
  <c r="EV35" i="22"/>
  <c r="CQ35" i="22"/>
  <c r="EU35" i="22"/>
  <c r="CP35" i="22"/>
  <c r="ET35" i="22"/>
  <c r="CO35" i="22"/>
  <c r="ES35" i="22"/>
  <c r="CN35" i="22"/>
  <c r="ER35" i="22"/>
  <c r="CM35" i="22"/>
  <c r="EQ35" i="22"/>
  <c r="CL35" i="22"/>
  <c r="EP35" i="22"/>
  <c r="CK35" i="22"/>
  <c r="EO35" i="22"/>
  <c r="CJ35" i="22"/>
  <c r="EN35" i="22"/>
  <c r="CI35" i="22"/>
  <c r="EM35" i="22"/>
  <c r="CH35" i="22"/>
  <c r="EL35" i="22"/>
  <c r="CG35" i="22"/>
  <c r="EK35" i="22"/>
  <c r="CF35" i="22"/>
  <c r="EJ35" i="22"/>
  <c r="CE35" i="22"/>
  <c r="EI35" i="22"/>
  <c r="CD35" i="22"/>
  <c r="EH35" i="22"/>
  <c r="CC35" i="22"/>
  <c r="EG35" i="22"/>
  <c r="CB35" i="22"/>
  <c r="EF35" i="22"/>
  <c r="CA35" i="22"/>
  <c r="EE35" i="22"/>
  <c r="BZ35" i="22"/>
  <c r="ED35" i="22"/>
  <c r="BY35" i="22"/>
  <c r="EC35" i="22"/>
  <c r="BX35" i="22"/>
  <c r="EB35" i="22"/>
  <c r="BW35" i="22"/>
  <c r="EA35" i="22"/>
  <c r="BV35" i="22"/>
  <c r="DZ35" i="22"/>
  <c r="BU35" i="22"/>
  <c r="DY35" i="22"/>
  <c r="BT35" i="22"/>
  <c r="DX35" i="22"/>
  <c r="BS35" i="22"/>
  <c r="DW35" i="22"/>
  <c r="BR35" i="22"/>
  <c r="DV35" i="22"/>
  <c r="BQ35" i="22"/>
  <c r="DU35" i="22"/>
  <c r="BP35" i="22"/>
  <c r="DT35" i="22"/>
  <c r="BO35" i="22"/>
  <c r="DS35" i="22"/>
  <c r="BN35" i="22"/>
  <c r="DR35" i="22"/>
  <c r="BM35" i="22"/>
  <c r="DQ35" i="22"/>
  <c r="BL35" i="22"/>
  <c r="DP35" i="22"/>
  <c r="BK35" i="22"/>
  <c r="DO35" i="22"/>
  <c r="BJ35" i="22"/>
  <c r="DN35" i="22"/>
  <c r="BI35" i="22"/>
  <c r="DM35" i="22"/>
  <c r="BH35" i="22"/>
  <c r="DL35" i="22"/>
  <c r="BG35" i="22"/>
  <c r="DK35" i="22"/>
  <c r="DJ35" i="22"/>
  <c r="DI35" i="22"/>
  <c r="DH35" i="22"/>
  <c r="DG35" i="22"/>
  <c r="DF35" i="22"/>
  <c r="CS34" i="22"/>
  <c r="EW34" i="22"/>
  <c r="CR34" i="22"/>
  <c r="EV34" i="22"/>
  <c r="CQ34" i="22"/>
  <c r="EU34" i="22"/>
  <c r="CP34" i="22"/>
  <c r="ET34" i="22"/>
  <c r="CO34" i="22"/>
  <c r="ES34" i="22"/>
  <c r="CN34" i="22"/>
  <c r="ER34" i="22"/>
  <c r="CM34" i="22"/>
  <c r="EQ34" i="22"/>
  <c r="CL34" i="22"/>
  <c r="EP34" i="22"/>
  <c r="CK34" i="22"/>
  <c r="EO34" i="22"/>
  <c r="CJ34" i="22"/>
  <c r="EN34" i="22"/>
  <c r="CI34" i="22"/>
  <c r="EM34" i="22"/>
  <c r="CH34" i="22"/>
  <c r="EL34" i="22"/>
  <c r="CG34" i="22"/>
  <c r="EK34" i="22"/>
  <c r="CF34" i="22"/>
  <c r="EJ34" i="22"/>
  <c r="CE34" i="22"/>
  <c r="EI34" i="22"/>
  <c r="CD34" i="22"/>
  <c r="EH34" i="22"/>
  <c r="CC34" i="22"/>
  <c r="EG34" i="22"/>
  <c r="CB34" i="22"/>
  <c r="EF34" i="22"/>
  <c r="CA34" i="22"/>
  <c r="EE34" i="22"/>
  <c r="BZ34" i="22"/>
  <c r="ED34" i="22"/>
  <c r="BY34" i="22"/>
  <c r="EC34" i="22"/>
  <c r="BX34" i="22"/>
  <c r="EB34" i="22"/>
  <c r="BW34" i="22"/>
  <c r="EA34" i="22"/>
  <c r="BV34" i="22"/>
  <c r="DZ34" i="22"/>
  <c r="BU34" i="22"/>
  <c r="DY34" i="22"/>
  <c r="BT34" i="22"/>
  <c r="DX34" i="22"/>
  <c r="BS34" i="22"/>
  <c r="DW34" i="22"/>
  <c r="BR34" i="22"/>
  <c r="DV34" i="22"/>
  <c r="BQ34" i="22"/>
  <c r="DU34" i="22"/>
  <c r="BP34" i="22"/>
  <c r="DT34" i="22"/>
  <c r="BO34" i="22"/>
  <c r="DS34" i="22"/>
  <c r="BN34" i="22"/>
  <c r="DR34" i="22"/>
  <c r="BM34" i="22"/>
  <c r="DQ34" i="22"/>
  <c r="BL34" i="22"/>
  <c r="DP34" i="22"/>
  <c r="BK34" i="22"/>
  <c r="DO34" i="22"/>
  <c r="BJ34" i="22"/>
  <c r="DN34" i="22"/>
  <c r="BI34" i="22"/>
  <c r="DM34" i="22"/>
  <c r="BH34" i="22"/>
  <c r="DL34" i="22"/>
  <c r="BG34" i="22"/>
  <c r="DK34" i="22"/>
  <c r="DJ34" i="22"/>
  <c r="DI34" i="22"/>
  <c r="DH34" i="22"/>
  <c r="DG34" i="22"/>
  <c r="DF34" i="22"/>
  <c r="CS33" i="22"/>
  <c r="EW33" i="22"/>
  <c r="CR33" i="22"/>
  <c r="EV33" i="22"/>
  <c r="CQ33" i="22"/>
  <c r="EU33" i="22"/>
  <c r="CP33" i="22"/>
  <c r="ET33" i="22"/>
  <c r="CO33" i="22"/>
  <c r="ES33" i="22"/>
  <c r="CN33" i="22"/>
  <c r="ER33" i="22"/>
  <c r="CM33" i="22"/>
  <c r="EQ33" i="22"/>
  <c r="CL33" i="22"/>
  <c r="EP33" i="22"/>
  <c r="CK33" i="22"/>
  <c r="EO33" i="22"/>
  <c r="CJ33" i="22"/>
  <c r="EN33" i="22"/>
  <c r="CI33" i="22"/>
  <c r="EM33" i="22"/>
  <c r="CH33" i="22"/>
  <c r="EL33" i="22"/>
  <c r="CG33" i="22"/>
  <c r="EK33" i="22"/>
  <c r="CF33" i="22"/>
  <c r="EJ33" i="22"/>
  <c r="CE33" i="22"/>
  <c r="EI33" i="22"/>
  <c r="CD33" i="22"/>
  <c r="EH33" i="22"/>
  <c r="CC33" i="22"/>
  <c r="EG33" i="22"/>
  <c r="CB33" i="22"/>
  <c r="EF33" i="22"/>
  <c r="CA33" i="22"/>
  <c r="EE33" i="22"/>
  <c r="BZ33" i="22"/>
  <c r="ED33" i="22"/>
  <c r="BY33" i="22"/>
  <c r="EC33" i="22"/>
  <c r="BX33" i="22"/>
  <c r="EB33" i="22"/>
  <c r="BW33" i="22"/>
  <c r="EA33" i="22"/>
  <c r="BV33" i="22"/>
  <c r="DZ33" i="22"/>
  <c r="BU33" i="22"/>
  <c r="DY33" i="22"/>
  <c r="BT33" i="22"/>
  <c r="DX33" i="22"/>
  <c r="BS33" i="22"/>
  <c r="DW33" i="22"/>
  <c r="BR33" i="22"/>
  <c r="DV33" i="22"/>
  <c r="BQ33" i="22"/>
  <c r="DU33" i="22"/>
  <c r="BP33" i="22"/>
  <c r="DT33" i="22"/>
  <c r="BO33" i="22"/>
  <c r="DS33" i="22"/>
  <c r="BN33" i="22"/>
  <c r="DR33" i="22"/>
  <c r="BM33" i="22"/>
  <c r="DQ33" i="22"/>
  <c r="BL33" i="22"/>
  <c r="DP33" i="22"/>
  <c r="BK33" i="22"/>
  <c r="DO33" i="22"/>
  <c r="BJ33" i="22"/>
  <c r="DN33" i="22"/>
  <c r="BI33" i="22"/>
  <c r="DM33" i="22"/>
  <c r="BH33" i="22"/>
  <c r="DL33" i="22"/>
  <c r="DK33" i="22"/>
  <c r="DJ33" i="22"/>
  <c r="DI33" i="22"/>
  <c r="DH33" i="22"/>
  <c r="DG33" i="22"/>
  <c r="DF33" i="22"/>
  <c r="CS29" i="22"/>
  <c r="EW29" i="22"/>
  <c r="CR29" i="22"/>
  <c r="EV29" i="22"/>
  <c r="CQ29" i="22"/>
  <c r="EU29" i="22"/>
  <c r="CP29" i="22"/>
  <c r="ET29" i="22"/>
  <c r="CO29" i="22"/>
  <c r="ES29" i="22"/>
  <c r="CN29" i="22"/>
  <c r="ER29" i="22"/>
  <c r="CM29" i="22"/>
  <c r="EQ29" i="22"/>
  <c r="CL29" i="22"/>
  <c r="EP29" i="22"/>
  <c r="CK29" i="22"/>
  <c r="EO29" i="22"/>
  <c r="CJ29" i="22"/>
  <c r="EN29" i="22"/>
  <c r="CI29" i="22"/>
  <c r="EM29" i="22"/>
  <c r="CH29" i="22"/>
  <c r="EL29" i="22"/>
  <c r="CG29" i="22"/>
  <c r="EK29" i="22"/>
  <c r="CF29" i="22"/>
  <c r="EJ29" i="22"/>
  <c r="CE29" i="22"/>
  <c r="EI29" i="22"/>
  <c r="CD29" i="22"/>
  <c r="EH29" i="22"/>
  <c r="CC29" i="22"/>
  <c r="EG29" i="22"/>
  <c r="CB29" i="22"/>
  <c r="EF29" i="22"/>
  <c r="CA29" i="22"/>
  <c r="EE29" i="22"/>
  <c r="BZ29" i="22"/>
  <c r="ED29" i="22"/>
  <c r="BY29" i="22"/>
  <c r="EC29" i="22"/>
  <c r="BX29" i="22"/>
  <c r="EB29" i="22"/>
  <c r="BW29" i="22"/>
  <c r="EA29" i="22"/>
  <c r="BV29" i="22"/>
  <c r="DZ29" i="22"/>
  <c r="BU29" i="22"/>
  <c r="DY29" i="22"/>
  <c r="BT29" i="22"/>
  <c r="DX29" i="22"/>
  <c r="BS29" i="22"/>
  <c r="DW29" i="22"/>
  <c r="BR29" i="22"/>
  <c r="DV29" i="22"/>
  <c r="BQ29" i="22"/>
  <c r="DU29" i="22"/>
  <c r="BP29" i="22"/>
  <c r="DT29" i="22"/>
  <c r="BO29" i="22"/>
  <c r="DS29" i="22"/>
  <c r="BN29" i="22"/>
  <c r="DR29" i="22"/>
  <c r="BM29" i="22"/>
  <c r="DQ29" i="22"/>
  <c r="BL29" i="22"/>
  <c r="DP29" i="22"/>
  <c r="BK29" i="22"/>
  <c r="DO29" i="22"/>
  <c r="BJ29" i="22"/>
  <c r="DN29" i="22"/>
  <c r="BI29" i="22"/>
  <c r="DM29" i="22"/>
  <c r="BH29" i="22"/>
  <c r="DL29" i="22"/>
  <c r="BG29" i="22"/>
  <c r="DK29" i="22"/>
  <c r="DJ29" i="22"/>
  <c r="DI29" i="22"/>
  <c r="DH29" i="22"/>
  <c r="DG29" i="22"/>
  <c r="DF29" i="22"/>
  <c r="CS28" i="22"/>
  <c r="EW28" i="22"/>
  <c r="CR28" i="22"/>
  <c r="EV28" i="22"/>
  <c r="CQ28" i="22"/>
  <c r="EU28" i="22"/>
  <c r="CP28" i="22"/>
  <c r="ET28" i="22"/>
  <c r="CO28" i="22"/>
  <c r="ES28" i="22"/>
  <c r="CN28" i="22"/>
  <c r="ER28" i="22"/>
  <c r="CM28" i="22"/>
  <c r="EQ28" i="22"/>
  <c r="CL28" i="22"/>
  <c r="EP28" i="22"/>
  <c r="CK28" i="22"/>
  <c r="EO28" i="22"/>
  <c r="CJ28" i="22"/>
  <c r="EN28" i="22"/>
  <c r="CI28" i="22"/>
  <c r="EM28" i="22"/>
  <c r="CH28" i="22"/>
  <c r="EL28" i="22"/>
  <c r="CG28" i="22"/>
  <c r="EK28" i="22"/>
  <c r="CF28" i="22"/>
  <c r="EJ28" i="22"/>
  <c r="CE28" i="22"/>
  <c r="EI28" i="22"/>
  <c r="CD28" i="22"/>
  <c r="EH28" i="22"/>
  <c r="CC28" i="22"/>
  <c r="EG28" i="22"/>
  <c r="CB28" i="22"/>
  <c r="EF28" i="22"/>
  <c r="CA28" i="22"/>
  <c r="EE28" i="22"/>
  <c r="BZ28" i="22"/>
  <c r="ED28" i="22"/>
  <c r="BY28" i="22"/>
  <c r="EC28" i="22"/>
  <c r="BX28" i="22"/>
  <c r="EB28" i="22"/>
  <c r="BW28" i="22"/>
  <c r="EA28" i="22"/>
  <c r="BV28" i="22"/>
  <c r="DZ28" i="22"/>
  <c r="BU28" i="22"/>
  <c r="DY28" i="22"/>
  <c r="BT28" i="22"/>
  <c r="DX28" i="22"/>
  <c r="BS28" i="22"/>
  <c r="DW28" i="22"/>
  <c r="BR28" i="22"/>
  <c r="DV28" i="22"/>
  <c r="BQ28" i="22"/>
  <c r="DU28" i="22"/>
  <c r="BP28" i="22"/>
  <c r="DT28" i="22"/>
  <c r="BO28" i="22"/>
  <c r="DS28" i="22"/>
  <c r="BN28" i="22"/>
  <c r="DR28" i="22"/>
  <c r="BM28" i="22"/>
  <c r="DQ28" i="22"/>
  <c r="BL28" i="22"/>
  <c r="DP28" i="22"/>
  <c r="BK28" i="22"/>
  <c r="DO28" i="22"/>
  <c r="BJ28" i="22"/>
  <c r="DN28" i="22"/>
  <c r="BI28" i="22"/>
  <c r="DM28" i="22"/>
  <c r="BH28" i="22"/>
  <c r="DL28" i="22"/>
  <c r="BG28" i="22"/>
  <c r="DK28" i="22"/>
  <c r="DJ28" i="22"/>
  <c r="DI28" i="22"/>
  <c r="DH28" i="22"/>
  <c r="DG28" i="22"/>
  <c r="DF28" i="22"/>
  <c r="CS27" i="22"/>
  <c r="EW27" i="22"/>
  <c r="CR27" i="22"/>
  <c r="EV27" i="22"/>
  <c r="CQ27" i="22"/>
  <c r="EU27" i="22"/>
  <c r="CP27" i="22"/>
  <c r="ET27" i="22"/>
  <c r="CO27" i="22"/>
  <c r="ES27" i="22"/>
  <c r="CN27" i="22"/>
  <c r="ER27" i="22"/>
  <c r="CM27" i="22"/>
  <c r="EQ27" i="22"/>
  <c r="CL27" i="22"/>
  <c r="EP27" i="22"/>
  <c r="CK27" i="22"/>
  <c r="EO27" i="22"/>
  <c r="CJ27" i="22"/>
  <c r="EN27" i="22"/>
  <c r="CI27" i="22"/>
  <c r="EM27" i="22"/>
  <c r="CH27" i="22"/>
  <c r="EL27" i="22"/>
  <c r="CG27" i="22"/>
  <c r="EK27" i="22"/>
  <c r="CF27" i="22"/>
  <c r="EJ27" i="22"/>
  <c r="CE27" i="22"/>
  <c r="EI27" i="22"/>
  <c r="CD27" i="22"/>
  <c r="EH27" i="22"/>
  <c r="CC27" i="22"/>
  <c r="EG27" i="22"/>
  <c r="CB27" i="22"/>
  <c r="EF27" i="22"/>
  <c r="CA27" i="22"/>
  <c r="EE27" i="22"/>
  <c r="BZ27" i="22"/>
  <c r="ED27" i="22"/>
  <c r="BY27" i="22"/>
  <c r="EC27" i="22"/>
  <c r="BX27" i="22"/>
  <c r="EB27" i="22"/>
  <c r="BW27" i="22"/>
  <c r="EA27" i="22"/>
  <c r="BV27" i="22"/>
  <c r="DZ27" i="22"/>
  <c r="BU27" i="22"/>
  <c r="DY27" i="22"/>
  <c r="BT27" i="22"/>
  <c r="DX27" i="22"/>
  <c r="BS27" i="22"/>
  <c r="DW27" i="22"/>
  <c r="BR27" i="22"/>
  <c r="DV27" i="22"/>
  <c r="BQ27" i="22"/>
  <c r="DU27" i="22"/>
  <c r="BP27" i="22"/>
  <c r="DT27" i="22"/>
  <c r="BO27" i="22"/>
  <c r="DS27" i="22"/>
  <c r="BN27" i="22"/>
  <c r="DR27" i="22"/>
  <c r="BM27" i="22"/>
  <c r="DQ27" i="22"/>
  <c r="BL27" i="22"/>
  <c r="DP27" i="22"/>
  <c r="BK27" i="22"/>
  <c r="DO27" i="22"/>
  <c r="BJ27" i="22"/>
  <c r="DN27" i="22"/>
  <c r="BI27" i="22"/>
  <c r="DM27" i="22"/>
  <c r="BH27" i="22"/>
  <c r="DL27" i="22"/>
  <c r="BG27" i="22"/>
  <c r="DK27" i="22"/>
  <c r="DJ27" i="22"/>
  <c r="DI27" i="22"/>
  <c r="DH27" i="22"/>
  <c r="DG27" i="22"/>
  <c r="DF27" i="22"/>
  <c r="CS26" i="22"/>
  <c r="EW26" i="22"/>
  <c r="CR26" i="22"/>
  <c r="EV26" i="22"/>
  <c r="CQ26" i="22"/>
  <c r="EU26" i="22"/>
  <c r="CP26" i="22"/>
  <c r="ET26" i="22"/>
  <c r="CO26" i="22"/>
  <c r="ES26" i="22"/>
  <c r="CN26" i="22"/>
  <c r="ER26" i="22"/>
  <c r="CM26" i="22"/>
  <c r="EQ26" i="22"/>
  <c r="CL26" i="22"/>
  <c r="EP26" i="22"/>
  <c r="CK26" i="22"/>
  <c r="EO26" i="22"/>
  <c r="CJ26" i="22"/>
  <c r="EN26" i="22"/>
  <c r="CI26" i="22"/>
  <c r="EM26" i="22"/>
  <c r="CH26" i="22"/>
  <c r="EL26" i="22"/>
  <c r="CG26" i="22"/>
  <c r="EK26" i="22"/>
  <c r="CF26" i="22"/>
  <c r="EJ26" i="22"/>
  <c r="CE26" i="22"/>
  <c r="EI26" i="22"/>
  <c r="CD26" i="22"/>
  <c r="EH26" i="22"/>
  <c r="CC26" i="22"/>
  <c r="EG26" i="22"/>
  <c r="CB26" i="22"/>
  <c r="EF26" i="22"/>
  <c r="CA26" i="22"/>
  <c r="EE26" i="22"/>
  <c r="BZ26" i="22"/>
  <c r="ED26" i="22"/>
  <c r="BY26" i="22"/>
  <c r="EC26" i="22"/>
  <c r="BX26" i="22"/>
  <c r="EB26" i="22"/>
  <c r="BW26" i="22"/>
  <c r="EA26" i="22"/>
  <c r="BV26" i="22"/>
  <c r="DZ26" i="22"/>
  <c r="BU26" i="22"/>
  <c r="DY26" i="22"/>
  <c r="BT26" i="22"/>
  <c r="DX26" i="22"/>
  <c r="BS26" i="22"/>
  <c r="DW26" i="22"/>
  <c r="BR26" i="22"/>
  <c r="DV26" i="22"/>
  <c r="BQ26" i="22"/>
  <c r="DU26" i="22"/>
  <c r="BP26" i="22"/>
  <c r="DT26" i="22"/>
  <c r="BO26" i="22"/>
  <c r="DS26" i="22"/>
  <c r="BN26" i="22"/>
  <c r="DR26" i="22"/>
  <c r="BM26" i="22"/>
  <c r="DQ26" i="22"/>
  <c r="BL26" i="22"/>
  <c r="DP26" i="22"/>
  <c r="BK26" i="22"/>
  <c r="DO26" i="22"/>
  <c r="BJ26" i="22"/>
  <c r="DN26" i="22"/>
  <c r="BI26" i="22"/>
  <c r="DM26" i="22"/>
  <c r="BH26" i="22"/>
  <c r="DL26" i="22"/>
  <c r="BG26" i="22"/>
  <c r="DK26" i="22"/>
  <c r="DJ26" i="22"/>
  <c r="DI26" i="22"/>
  <c r="DH26" i="22"/>
  <c r="DG26" i="22"/>
  <c r="DF26" i="22"/>
  <c r="CS25" i="22"/>
  <c r="EW25" i="22"/>
  <c r="CR25" i="22"/>
  <c r="EV25" i="22"/>
  <c r="CQ25" i="22"/>
  <c r="EU25" i="22"/>
  <c r="CP25" i="22"/>
  <c r="ET25" i="22"/>
  <c r="CO25" i="22"/>
  <c r="ES25" i="22"/>
  <c r="CN25" i="22"/>
  <c r="ER25" i="22"/>
  <c r="CM25" i="22"/>
  <c r="EQ25" i="22"/>
  <c r="CL25" i="22"/>
  <c r="EP25" i="22"/>
  <c r="CK25" i="22"/>
  <c r="EO25" i="22"/>
  <c r="CJ25" i="22"/>
  <c r="EN25" i="22"/>
  <c r="CI25" i="22"/>
  <c r="EM25" i="22"/>
  <c r="CH25" i="22"/>
  <c r="EL25" i="22"/>
  <c r="CG25" i="22"/>
  <c r="EK25" i="22"/>
  <c r="CF25" i="22"/>
  <c r="EJ25" i="22"/>
  <c r="CE25" i="22"/>
  <c r="EI25" i="22"/>
  <c r="CD25" i="22"/>
  <c r="EH25" i="22"/>
  <c r="CC25" i="22"/>
  <c r="EG25" i="22"/>
  <c r="CB25" i="22"/>
  <c r="EF25" i="22"/>
  <c r="CA25" i="22"/>
  <c r="EE25" i="22"/>
  <c r="BZ25" i="22"/>
  <c r="ED25" i="22"/>
  <c r="BY25" i="22"/>
  <c r="EC25" i="22"/>
  <c r="BX25" i="22"/>
  <c r="EB25" i="22"/>
  <c r="BW25" i="22"/>
  <c r="EA25" i="22"/>
  <c r="BV25" i="22"/>
  <c r="DZ25" i="22"/>
  <c r="BU25" i="22"/>
  <c r="DY25" i="22"/>
  <c r="BT25" i="22"/>
  <c r="DX25" i="22"/>
  <c r="BS25" i="22"/>
  <c r="DW25" i="22"/>
  <c r="BR25" i="22"/>
  <c r="DV25" i="22"/>
  <c r="BQ25" i="22"/>
  <c r="DU25" i="22"/>
  <c r="BP25" i="22"/>
  <c r="DT25" i="22"/>
  <c r="BO25" i="22"/>
  <c r="DS25" i="22"/>
  <c r="BN25" i="22"/>
  <c r="DR25" i="22"/>
  <c r="BM25" i="22"/>
  <c r="DQ25" i="22"/>
  <c r="BL25" i="22"/>
  <c r="DP25" i="22"/>
  <c r="BK25" i="22"/>
  <c r="DO25" i="22"/>
  <c r="BJ25" i="22"/>
  <c r="DN25" i="22"/>
  <c r="BI25" i="22"/>
  <c r="DM25" i="22"/>
  <c r="BH25" i="22"/>
  <c r="DL25" i="22"/>
  <c r="BG25" i="22"/>
  <c r="DK25" i="22"/>
  <c r="DJ25" i="22"/>
  <c r="DI25" i="22"/>
  <c r="DH25" i="22"/>
  <c r="DG25" i="22"/>
  <c r="DF25" i="22"/>
  <c r="CS24" i="22"/>
  <c r="EW24" i="22"/>
  <c r="CR24" i="22"/>
  <c r="EV24" i="22"/>
  <c r="CQ24" i="22"/>
  <c r="EU24" i="22"/>
  <c r="CP24" i="22"/>
  <c r="ET24" i="22"/>
  <c r="CO24" i="22"/>
  <c r="ES24" i="22"/>
  <c r="CN24" i="22"/>
  <c r="ER24" i="22"/>
  <c r="CM24" i="22"/>
  <c r="EQ24" i="22"/>
  <c r="CL24" i="22"/>
  <c r="EP24" i="22"/>
  <c r="CK24" i="22"/>
  <c r="EO24" i="22"/>
  <c r="CJ24" i="22"/>
  <c r="EN24" i="22"/>
  <c r="CI24" i="22"/>
  <c r="EM24" i="22"/>
  <c r="CH24" i="22"/>
  <c r="EL24" i="22"/>
  <c r="CG24" i="22"/>
  <c r="EK24" i="22"/>
  <c r="CF24" i="22"/>
  <c r="EJ24" i="22"/>
  <c r="CE24" i="22"/>
  <c r="EI24" i="22"/>
  <c r="CD24" i="22"/>
  <c r="EH24" i="22"/>
  <c r="CC24" i="22"/>
  <c r="EG24" i="22"/>
  <c r="CB24" i="22"/>
  <c r="EF24" i="22"/>
  <c r="CA24" i="22"/>
  <c r="EE24" i="22"/>
  <c r="BZ24" i="22"/>
  <c r="ED24" i="22"/>
  <c r="BY24" i="22"/>
  <c r="EC24" i="22"/>
  <c r="BX24" i="22"/>
  <c r="EB24" i="22"/>
  <c r="BW24" i="22"/>
  <c r="EA24" i="22"/>
  <c r="BV24" i="22"/>
  <c r="DZ24" i="22"/>
  <c r="BU24" i="22"/>
  <c r="DY24" i="22"/>
  <c r="BT24" i="22"/>
  <c r="DX24" i="22"/>
  <c r="BS24" i="22"/>
  <c r="DW24" i="22"/>
  <c r="BR24" i="22"/>
  <c r="DV24" i="22"/>
  <c r="BQ24" i="22"/>
  <c r="DU24" i="22"/>
  <c r="BP24" i="22"/>
  <c r="DT24" i="22"/>
  <c r="BO24" i="22"/>
  <c r="DS24" i="22"/>
  <c r="BN24" i="22"/>
  <c r="DR24" i="22"/>
  <c r="BM24" i="22"/>
  <c r="DQ24" i="22"/>
  <c r="BL24" i="22"/>
  <c r="DP24" i="22"/>
  <c r="BK24" i="22"/>
  <c r="DO24" i="22"/>
  <c r="BJ24" i="22"/>
  <c r="DN24" i="22"/>
  <c r="BI24" i="22"/>
  <c r="DM24" i="22"/>
  <c r="BH24" i="22"/>
  <c r="DL24" i="22"/>
  <c r="BG24" i="22"/>
  <c r="DK24" i="22"/>
  <c r="DJ24" i="22"/>
  <c r="DI24" i="22"/>
  <c r="DH24" i="22"/>
  <c r="DG24" i="22"/>
  <c r="DF24" i="22"/>
  <c r="CS23" i="22"/>
  <c r="EW23" i="22"/>
  <c r="CR23" i="22"/>
  <c r="EV23" i="22"/>
  <c r="CQ23" i="22"/>
  <c r="EU23" i="22"/>
  <c r="CP23" i="22"/>
  <c r="ET23" i="22"/>
  <c r="CO23" i="22"/>
  <c r="ES23" i="22"/>
  <c r="CN23" i="22"/>
  <c r="ER23" i="22"/>
  <c r="CM23" i="22"/>
  <c r="EQ23" i="22"/>
  <c r="CL23" i="22"/>
  <c r="EP23" i="22"/>
  <c r="CK23" i="22"/>
  <c r="EO23" i="22"/>
  <c r="CJ23" i="22"/>
  <c r="EN23" i="22"/>
  <c r="CI23" i="22"/>
  <c r="EM23" i="22"/>
  <c r="CH23" i="22"/>
  <c r="EL23" i="22"/>
  <c r="CG23" i="22"/>
  <c r="EK23" i="22"/>
  <c r="CF23" i="22"/>
  <c r="EJ23" i="22"/>
  <c r="CE23" i="22"/>
  <c r="EI23" i="22"/>
  <c r="CD23" i="22"/>
  <c r="EH23" i="22"/>
  <c r="CC23" i="22"/>
  <c r="EG23" i="22"/>
  <c r="CB23" i="22"/>
  <c r="EF23" i="22"/>
  <c r="CA23" i="22"/>
  <c r="EE23" i="22"/>
  <c r="BZ23" i="22"/>
  <c r="ED23" i="22"/>
  <c r="BY23" i="22"/>
  <c r="EC23" i="22"/>
  <c r="BX23" i="22"/>
  <c r="EB23" i="22"/>
  <c r="BW23" i="22"/>
  <c r="EA23" i="22"/>
  <c r="BV23" i="22"/>
  <c r="DZ23" i="22"/>
  <c r="BU23" i="22"/>
  <c r="DY23" i="22"/>
  <c r="BT23" i="22"/>
  <c r="DX23" i="22"/>
  <c r="BS23" i="22"/>
  <c r="DW23" i="22"/>
  <c r="BR23" i="22"/>
  <c r="DV23" i="22"/>
  <c r="BQ23" i="22"/>
  <c r="DU23" i="22"/>
  <c r="BP23" i="22"/>
  <c r="DT23" i="22"/>
  <c r="BO23" i="22"/>
  <c r="DS23" i="22"/>
  <c r="BN23" i="22"/>
  <c r="DR23" i="22"/>
  <c r="BM23" i="22"/>
  <c r="DQ23" i="22"/>
  <c r="BL23" i="22"/>
  <c r="DP23" i="22"/>
  <c r="BK23" i="22"/>
  <c r="DO23" i="22"/>
  <c r="BJ23" i="22"/>
  <c r="DN23" i="22"/>
  <c r="BI23" i="22"/>
  <c r="DM23" i="22"/>
  <c r="BH23" i="22"/>
  <c r="DL23" i="22"/>
  <c r="BG23" i="22"/>
  <c r="DK23" i="22"/>
  <c r="DJ23" i="22"/>
  <c r="DI23" i="22"/>
  <c r="DH23" i="22"/>
  <c r="DG23" i="22"/>
  <c r="DF23" i="22"/>
  <c r="CS22" i="22"/>
  <c r="EW22" i="22"/>
  <c r="CR22" i="22"/>
  <c r="EV22" i="22"/>
  <c r="CQ22" i="22"/>
  <c r="EU22" i="22"/>
  <c r="CP22" i="22"/>
  <c r="ET22" i="22"/>
  <c r="CO22" i="22"/>
  <c r="ES22" i="22"/>
  <c r="CN22" i="22"/>
  <c r="ER22" i="22"/>
  <c r="CM22" i="22"/>
  <c r="EQ22" i="22"/>
  <c r="CL22" i="22"/>
  <c r="EP22" i="22"/>
  <c r="CK22" i="22"/>
  <c r="EO22" i="22"/>
  <c r="CJ22" i="22"/>
  <c r="EN22" i="22"/>
  <c r="CI22" i="22"/>
  <c r="EM22" i="22"/>
  <c r="CH22" i="22"/>
  <c r="EL22" i="22"/>
  <c r="CG22" i="22"/>
  <c r="EK22" i="22"/>
  <c r="CF22" i="22"/>
  <c r="EJ22" i="22"/>
  <c r="CE22" i="22"/>
  <c r="EI22" i="22"/>
  <c r="CD22" i="22"/>
  <c r="EH22" i="22"/>
  <c r="CC22" i="22"/>
  <c r="EG22" i="22"/>
  <c r="CB22" i="22"/>
  <c r="EF22" i="22"/>
  <c r="CA22" i="22"/>
  <c r="EE22" i="22"/>
  <c r="BZ22" i="22"/>
  <c r="ED22" i="22"/>
  <c r="BY22" i="22"/>
  <c r="EC22" i="22"/>
  <c r="BX22" i="22"/>
  <c r="EB22" i="22"/>
  <c r="BW22" i="22"/>
  <c r="EA22" i="22"/>
  <c r="BV22" i="22"/>
  <c r="DZ22" i="22"/>
  <c r="BU22" i="22"/>
  <c r="DY22" i="22"/>
  <c r="BT22" i="22"/>
  <c r="DX22" i="22"/>
  <c r="BS22" i="22"/>
  <c r="DW22" i="22"/>
  <c r="BR22" i="22"/>
  <c r="DV22" i="22"/>
  <c r="BQ22" i="22"/>
  <c r="DU22" i="22"/>
  <c r="BP22" i="22"/>
  <c r="DT22" i="22"/>
  <c r="BO22" i="22"/>
  <c r="DS22" i="22"/>
  <c r="BN22" i="22"/>
  <c r="DR22" i="22"/>
  <c r="BM22" i="22"/>
  <c r="DQ22" i="22"/>
  <c r="BL22" i="22"/>
  <c r="DP22" i="22"/>
  <c r="BK22" i="22"/>
  <c r="DO22" i="22"/>
  <c r="BJ22" i="22"/>
  <c r="DN22" i="22"/>
  <c r="BI22" i="22"/>
  <c r="DM22" i="22"/>
  <c r="BH22" i="22"/>
  <c r="DL22" i="22"/>
  <c r="BG22" i="22"/>
  <c r="DK22" i="22"/>
  <c r="DJ22" i="22"/>
  <c r="DI22" i="22"/>
  <c r="DH22" i="22"/>
  <c r="DG22" i="22"/>
  <c r="DF22" i="22"/>
  <c r="CS21" i="22"/>
  <c r="EW21" i="22"/>
  <c r="CR21" i="22"/>
  <c r="EV21" i="22"/>
  <c r="CQ21" i="22"/>
  <c r="EU21" i="22"/>
  <c r="CP21" i="22"/>
  <c r="ET21" i="22"/>
  <c r="CO21" i="22"/>
  <c r="ES21" i="22"/>
  <c r="CN21" i="22"/>
  <c r="ER21" i="22"/>
  <c r="CM21" i="22"/>
  <c r="EQ21" i="22"/>
  <c r="CL21" i="22"/>
  <c r="EP21" i="22"/>
  <c r="CK21" i="22"/>
  <c r="EO21" i="22"/>
  <c r="CJ21" i="22"/>
  <c r="EN21" i="22"/>
  <c r="CI21" i="22"/>
  <c r="EM21" i="22"/>
  <c r="CH21" i="22"/>
  <c r="EL21" i="22"/>
  <c r="CG21" i="22"/>
  <c r="EK21" i="22"/>
  <c r="CF21" i="22"/>
  <c r="EJ21" i="22"/>
  <c r="CE21" i="22"/>
  <c r="EI21" i="22"/>
  <c r="CD21" i="22"/>
  <c r="EH21" i="22"/>
  <c r="CC21" i="22"/>
  <c r="EG21" i="22"/>
  <c r="CB21" i="22"/>
  <c r="EF21" i="22"/>
  <c r="CA21" i="22"/>
  <c r="EE21" i="22"/>
  <c r="BZ21" i="22"/>
  <c r="ED21" i="22"/>
  <c r="BY21" i="22"/>
  <c r="EC21" i="22"/>
  <c r="BX21" i="22"/>
  <c r="EB21" i="22"/>
  <c r="BW21" i="22"/>
  <c r="EA21" i="22"/>
  <c r="BV21" i="22"/>
  <c r="DZ21" i="22"/>
  <c r="BU21" i="22"/>
  <c r="DY21" i="22"/>
  <c r="BT21" i="22"/>
  <c r="DX21" i="22"/>
  <c r="BS21" i="22"/>
  <c r="DW21" i="22"/>
  <c r="BR21" i="22"/>
  <c r="DV21" i="22"/>
  <c r="BQ21" i="22"/>
  <c r="DU21" i="22"/>
  <c r="BP21" i="22"/>
  <c r="DT21" i="22"/>
  <c r="BO21" i="22"/>
  <c r="DS21" i="22"/>
  <c r="BN21" i="22"/>
  <c r="DR21" i="22"/>
  <c r="BM21" i="22"/>
  <c r="DQ21" i="22"/>
  <c r="BL21" i="22"/>
  <c r="DP21" i="22"/>
  <c r="BK21" i="22"/>
  <c r="DO21" i="22"/>
  <c r="BJ21" i="22"/>
  <c r="DN21" i="22"/>
  <c r="BI21" i="22"/>
  <c r="DM21" i="22"/>
  <c r="BH21" i="22"/>
  <c r="DL21" i="22"/>
  <c r="BG21" i="22"/>
  <c r="DK21" i="22"/>
  <c r="DJ21" i="22"/>
  <c r="DI21" i="22"/>
  <c r="DH21" i="22"/>
  <c r="DG21" i="22"/>
  <c r="DF21" i="22"/>
  <c r="CS20" i="22"/>
  <c r="EW20" i="22"/>
  <c r="CR20" i="22"/>
  <c r="EV20" i="22"/>
  <c r="CQ20" i="22"/>
  <c r="EU20" i="22"/>
  <c r="CP20" i="22"/>
  <c r="ET20" i="22"/>
  <c r="CO20" i="22"/>
  <c r="ES20" i="22"/>
  <c r="CN20" i="22"/>
  <c r="ER20" i="22"/>
  <c r="CM20" i="22"/>
  <c r="EQ20" i="22"/>
  <c r="CL20" i="22"/>
  <c r="EP20" i="22"/>
  <c r="CK20" i="22"/>
  <c r="EO20" i="22"/>
  <c r="CJ20" i="22"/>
  <c r="EN20" i="22"/>
  <c r="CI20" i="22"/>
  <c r="EM20" i="22"/>
  <c r="CH20" i="22"/>
  <c r="EL20" i="22"/>
  <c r="CG20" i="22"/>
  <c r="EK20" i="22"/>
  <c r="CF20" i="22"/>
  <c r="EJ20" i="22"/>
  <c r="CE20" i="22"/>
  <c r="EI20" i="22"/>
  <c r="CD20" i="22"/>
  <c r="EH20" i="22"/>
  <c r="CC20" i="22"/>
  <c r="EG20" i="22"/>
  <c r="CB20" i="22"/>
  <c r="EF20" i="22"/>
  <c r="CA20" i="22"/>
  <c r="EE20" i="22"/>
  <c r="BZ20" i="22"/>
  <c r="ED20" i="22"/>
  <c r="BY20" i="22"/>
  <c r="EC20" i="22"/>
  <c r="BX20" i="22"/>
  <c r="EB20" i="22"/>
  <c r="BW20" i="22"/>
  <c r="EA20" i="22"/>
  <c r="BV20" i="22"/>
  <c r="DZ20" i="22"/>
  <c r="BU20" i="22"/>
  <c r="DY20" i="22"/>
  <c r="BT20" i="22"/>
  <c r="DX20" i="22"/>
  <c r="BS20" i="22"/>
  <c r="DW20" i="22"/>
  <c r="BR20" i="22"/>
  <c r="DV20" i="22"/>
  <c r="BQ20" i="22"/>
  <c r="DU20" i="22"/>
  <c r="BP20" i="22"/>
  <c r="DT20" i="22"/>
  <c r="BO20" i="22"/>
  <c r="DS20" i="22"/>
  <c r="BN20" i="22"/>
  <c r="DR20" i="22"/>
  <c r="BM20" i="22"/>
  <c r="DQ20" i="22"/>
  <c r="BL20" i="22"/>
  <c r="DP20" i="22"/>
  <c r="BK20" i="22"/>
  <c r="DO20" i="22"/>
  <c r="BJ20" i="22"/>
  <c r="DN20" i="22"/>
  <c r="BI20" i="22"/>
  <c r="DM20" i="22"/>
  <c r="BH20" i="22"/>
  <c r="DL20" i="22"/>
  <c r="BG20" i="22"/>
  <c r="DK20" i="22"/>
  <c r="DJ20" i="22"/>
  <c r="DI20" i="22"/>
  <c r="DH20" i="22"/>
  <c r="DG20" i="22"/>
  <c r="DF20" i="22"/>
  <c r="CS19" i="22"/>
  <c r="EW19" i="22"/>
  <c r="CR19" i="22"/>
  <c r="EV19" i="22"/>
  <c r="CQ19" i="22"/>
  <c r="EU19" i="22"/>
  <c r="CP19" i="22"/>
  <c r="ET19" i="22"/>
  <c r="CO19" i="22"/>
  <c r="ES19" i="22"/>
  <c r="CN19" i="22"/>
  <c r="ER19" i="22"/>
  <c r="CM19" i="22"/>
  <c r="EQ19" i="22"/>
  <c r="CL19" i="22"/>
  <c r="EP19" i="22"/>
  <c r="CK19" i="22"/>
  <c r="EO19" i="22"/>
  <c r="CJ19" i="22"/>
  <c r="EN19" i="22"/>
  <c r="CI19" i="22"/>
  <c r="EM19" i="22"/>
  <c r="CH19" i="22"/>
  <c r="EL19" i="22"/>
  <c r="CG19" i="22"/>
  <c r="EK19" i="22"/>
  <c r="CF19" i="22"/>
  <c r="EJ19" i="22"/>
  <c r="CE19" i="22"/>
  <c r="EI19" i="22"/>
  <c r="CD19" i="22"/>
  <c r="EH19" i="22"/>
  <c r="CC19" i="22"/>
  <c r="EG19" i="22"/>
  <c r="CB19" i="22"/>
  <c r="EF19" i="22"/>
  <c r="CA19" i="22"/>
  <c r="EE19" i="22"/>
  <c r="BZ19" i="22"/>
  <c r="ED19" i="22"/>
  <c r="BY19" i="22"/>
  <c r="EC19" i="22"/>
  <c r="BX19" i="22"/>
  <c r="EB19" i="22"/>
  <c r="BW19" i="22"/>
  <c r="EA19" i="22"/>
  <c r="BV19" i="22"/>
  <c r="DZ19" i="22"/>
  <c r="BU19" i="22"/>
  <c r="DY19" i="22"/>
  <c r="BT19" i="22"/>
  <c r="DX19" i="22"/>
  <c r="BS19" i="22"/>
  <c r="DW19" i="22"/>
  <c r="BR19" i="22"/>
  <c r="DV19" i="22"/>
  <c r="BQ19" i="22"/>
  <c r="DU19" i="22"/>
  <c r="BP19" i="22"/>
  <c r="DT19" i="22"/>
  <c r="BO19" i="22"/>
  <c r="DS19" i="22"/>
  <c r="BN19" i="22"/>
  <c r="DR19" i="22"/>
  <c r="BM19" i="22"/>
  <c r="DQ19" i="22"/>
  <c r="BL19" i="22"/>
  <c r="DP19" i="22"/>
  <c r="BK19" i="22"/>
  <c r="DO19" i="22"/>
  <c r="BJ19" i="22"/>
  <c r="DN19" i="22"/>
  <c r="BI19" i="22"/>
  <c r="DM19" i="22"/>
  <c r="BH19" i="22"/>
  <c r="DL19" i="22"/>
  <c r="BG19" i="22"/>
  <c r="DK19" i="22"/>
  <c r="DJ19" i="22"/>
  <c r="DI19" i="22"/>
  <c r="DH19" i="22"/>
  <c r="DG19" i="22"/>
  <c r="DF19" i="22"/>
  <c r="CS18" i="22"/>
  <c r="EW18" i="22"/>
  <c r="CR18" i="22"/>
  <c r="EV18" i="22"/>
  <c r="CQ18" i="22"/>
  <c r="EU18" i="22"/>
  <c r="CP18" i="22"/>
  <c r="ET18" i="22"/>
  <c r="CO18" i="22"/>
  <c r="ES18" i="22"/>
  <c r="CN18" i="22"/>
  <c r="ER18" i="22"/>
  <c r="CM18" i="22"/>
  <c r="EQ18" i="22"/>
  <c r="CL18" i="22"/>
  <c r="EP18" i="22"/>
  <c r="CK18" i="22"/>
  <c r="EO18" i="22"/>
  <c r="CJ18" i="22"/>
  <c r="EN18" i="22"/>
  <c r="CI18" i="22"/>
  <c r="EM18" i="22"/>
  <c r="CH18" i="22"/>
  <c r="EL18" i="22"/>
  <c r="CG18" i="22"/>
  <c r="EK18" i="22"/>
  <c r="CF18" i="22"/>
  <c r="EJ18" i="22"/>
  <c r="CE18" i="22"/>
  <c r="EI18" i="22"/>
  <c r="CD18" i="22"/>
  <c r="EH18" i="22"/>
  <c r="CC18" i="22"/>
  <c r="EG18" i="22"/>
  <c r="CB18" i="22"/>
  <c r="EF18" i="22"/>
  <c r="CA18" i="22"/>
  <c r="EE18" i="22"/>
  <c r="BZ18" i="22"/>
  <c r="ED18" i="22"/>
  <c r="BY18" i="22"/>
  <c r="EC18" i="22"/>
  <c r="BX18" i="22"/>
  <c r="EB18" i="22"/>
  <c r="BW18" i="22"/>
  <c r="EA18" i="22"/>
  <c r="BV18" i="22"/>
  <c r="DZ18" i="22"/>
  <c r="BU18" i="22"/>
  <c r="DY18" i="22"/>
  <c r="BT18" i="22"/>
  <c r="DX18" i="22"/>
  <c r="BS18" i="22"/>
  <c r="DW18" i="22"/>
  <c r="BR18" i="22"/>
  <c r="DV18" i="22"/>
  <c r="BQ18" i="22"/>
  <c r="DU18" i="22"/>
  <c r="BP18" i="22"/>
  <c r="DT18" i="22"/>
  <c r="BO18" i="22"/>
  <c r="DS18" i="22"/>
  <c r="BN18" i="22"/>
  <c r="DR18" i="22"/>
  <c r="BM18" i="22"/>
  <c r="DQ18" i="22"/>
  <c r="BL18" i="22"/>
  <c r="DP18" i="22"/>
  <c r="BK18" i="22"/>
  <c r="DO18" i="22"/>
  <c r="BJ18" i="22"/>
  <c r="DN18" i="22"/>
  <c r="BI18" i="22"/>
  <c r="DM18" i="22"/>
  <c r="BH18" i="22"/>
  <c r="DL18" i="22"/>
  <c r="BG18" i="22"/>
  <c r="DK18" i="22"/>
  <c r="DJ18" i="22"/>
  <c r="DI18" i="22"/>
  <c r="DH18" i="22"/>
  <c r="DG18" i="22"/>
  <c r="DF18" i="22"/>
  <c r="CS17" i="22"/>
  <c r="EW17" i="22"/>
  <c r="CR17" i="22"/>
  <c r="EV17" i="22"/>
  <c r="CQ17" i="22"/>
  <c r="EU17" i="22"/>
  <c r="CP17" i="22"/>
  <c r="ET17" i="22"/>
  <c r="CO17" i="22"/>
  <c r="ES17" i="22"/>
  <c r="CN17" i="22"/>
  <c r="ER17" i="22"/>
  <c r="CM17" i="22"/>
  <c r="EQ17" i="22"/>
  <c r="CL17" i="22"/>
  <c r="EP17" i="22"/>
  <c r="CK17" i="22"/>
  <c r="EO17" i="22"/>
  <c r="CJ17" i="22"/>
  <c r="EN17" i="22"/>
  <c r="CI17" i="22"/>
  <c r="EM17" i="22"/>
  <c r="CH17" i="22"/>
  <c r="EL17" i="22"/>
  <c r="CG17" i="22"/>
  <c r="EK17" i="22"/>
  <c r="CF17" i="22"/>
  <c r="EJ17" i="22"/>
  <c r="CE17" i="22"/>
  <c r="EI17" i="22"/>
  <c r="CD17" i="22"/>
  <c r="EH17" i="22"/>
  <c r="CC17" i="22"/>
  <c r="EG17" i="22"/>
  <c r="CB17" i="22"/>
  <c r="EF17" i="22"/>
  <c r="CA17" i="22"/>
  <c r="EE17" i="22"/>
  <c r="BZ17" i="22"/>
  <c r="ED17" i="22"/>
  <c r="BY17" i="22"/>
  <c r="EC17" i="22"/>
  <c r="BX17" i="22"/>
  <c r="EB17" i="22"/>
  <c r="BW17" i="22"/>
  <c r="EA17" i="22"/>
  <c r="BV17" i="22"/>
  <c r="DZ17" i="22"/>
  <c r="BU17" i="22"/>
  <c r="DY17" i="22"/>
  <c r="BT17" i="22"/>
  <c r="DX17" i="22"/>
  <c r="BS17" i="22"/>
  <c r="DW17" i="22"/>
  <c r="BR17" i="22"/>
  <c r="DV17" i="22"/>
  <c r="BQ17" i="22"/>
  <c r="DU17" i="22"/>
  <c r="BP17" i="22"/>
  <c r="DT17" i="22"/>
  <c r="BO17" i="22"/>
  <c r="DS17" i="22"/>
  <c r="BN17" i="22"/>
  <c r="DR17" i="22"/>
  <c r="BM17" i="22"/>
  <c r="DQ17" i="22"/>
  <c r="BL17" i="22"/>
  <c r="DP17" i="22"/>
  <c r="BK17" i="22"/>
  <c r="DO17" i="22"/>
  <c r="BJ17" i="22"/>
  <c r="DN17" i="22"/>
  <c r="BI17" i="22"/>
  <c r="DM17" i="22"/>
  <c r="BH17" i="22"/>
  <c r="DL17" i="22"/>
  <c r="BG17" i="22"/>
  <c r="DK17" i="22"/>
  <c r="DJ17" i="22"/>
  <c r="DI17" i="22"/>
  <c r="DH17" i="22"/>
  <c r="DG17" i="22"/>
  <c r="DF17" i="22"/>
  <c r="CS16" i="22"/>
  <c r="EW16" i="22"/>
  <c r="CR16" i="22"/>
  <c r="EV16" i="22"/>
  <c r="CQ16" i="22"/>
  <c r="EU16" i="22"/>
  <c r="CP16" i="22"/>
  <c r="ET16" i="22"/>
  <c r="CO16" i="22"/>
  <c r="ES16" i="22"/>
  <c r="CN16" i="22"/>
  <c r="ER16" i="22"/>
  <c r="CM16" i="22"/>
  <c r="EQ16" i="22"/>
  <c r="CL16" i="22"/>
  <c r="EP16" i="22"/>
  <c r="CK16" i="22"/>
  <c r="EO16" i="22"/>
  <c r="CJ16" i="22"/>
  <c r="EN16" i="22"/>
  <c r="CI16" i="22"/>
  <c r="EM16" i="22"/>
  <c r="CH16" i="22"/>
  <c r="EL16" i="22"/>
  <c r="CG16" i="22"/>
  <c r="EK16" i="22"/>
  <c r="CF16" i="22"/>
  <c r="EJ16" i="22"/>
  <c r="CE16" i="22"/>
  <c r="EI16" i="22"/>
  <c r="CD16" i="22"/>
  <c r="EH16" i="22"/>
  <c r="CC16" i="22"/>
  <c r="EG16" i="22"/>
  <c r="CB16" i="22"/>
  <c r="EF16" i="22"/>
  <c r="CA16" i="22"/>
  <c r="EE16" i="22"/>
  <c r="BZ16" i="22"/>
  <c r="ED16" i="22"/>
  <c r="BY16" i="22"/>
  <c r="EC16" i="22"/>
  <c r="BX16" i="22"/>
  <c r="EB16" i="22"/>
  <c r="BW16" i="22"/>
  <c r="EA16" i="22"/>
  <c r="BV16" i="22"/>
  <c r="DZ16" i="22"/>
  <c r="BU16" i="22"/>
  <c r="DY16" i="22"/>
  <c r="BT16" i="22"/>
  <c r="DX16" i="22"/>
  <c r="BS16" i="22"/>
  <c r="DW16" i="22"/>
  <c r="BR16" i="22"/>
  <c r="DV16" i="22"/>
  <c r="BQ16" i="22"/>
  <c r="DU16" i="22"/>
  <c r="BP16" i="22"/>
  <c r="DT16" i="22"/>
  <c r="BO16" i="22"/>
  <c r="DS16" i="22"/>
  <c r="BN16" i="22"/>
  <c r="DR16" i="22"/>
  <c r="BM16" i="22"/>
  <c r="DQ16" i="22"/>
  <c r="BL16" i="22"/>
  <c r="DP16" i="22"/>
  <c r="BK16" i="22"/>
  <c r="DO16" i="22"/>
  <c r="BJ16" i="22"/>
  <c r="DN16" i="22"/>
  <c r="BI16" i="22"/>
  <c r="DM16" i="22"/>
  <c r="BH16" i="22"/>
  <c r="DL16" i="22"/>
  <c r="BG16" i="22"/>
  <c r="DK16" i="22"/>
  <c r="DJ16" i="22"/>
  <c r="DI16" i="22"/>
  <c r="DH16" i="22"/>
  <c r="DG16" i="22"/>
  <c r="DF16" i="22"/>
  <c r="CS15" i="22"/>
  <c r="EW15" i="22"/>
  <c r="CR15" i="22"/>
  <c r="EV15" i="22"/>
  <c r="CQ15" i="22"/>
  <c r="EU15" i="22"/>
  <c r="CP15" i="22"/>
  <c r="ET15" i="22"/>
  <c r="CO15" i="22"/>
  <c r="ES15" i="22"/>
  <c r="CN15" i="22"/>
  <c r="ER15" i="22"/>
  <c r="CM15" i="22"/>
  <c r="EQ15" i="22"/>
  <c r="CL15" i="22"/>
  <c r="EP15" i="22"/>
  <c r="CK15" i="22"/>
  <c r="EO15" i="22"/>
  <c r="CJ15" i="22"/>
  <c r="EN15" i="22"/>
  <c r="CI15" i="22"/>
  <c r="EM15" i="22"/>
  <c r="CH15" i="22"/>
  <c r="EL15" i="22"/>
  <c r="CG15" i="22"/>
  <c r="EK15" i="22"/>
  <c r="CF15" i="22"/>
  <c r="EJ15" i="22"/>
  <c r="CE15" i="22"/>
  <c r="EI15" i="22"/>
  <c r="CD15" i="22"/>
  <c r="EH15" i="22"/>
  <c r="CC15" i="22"/>
  <c r="EG15" i="22"/>
  <c r="CB15" i="22"/>
  <c r="EF15" i="22"/>
  <c r="CA15" i="22"/>
  <c r="EE15" i="22"/>
  <c r="BZ15" i="22"/>
  <c r="ED15" i="22"/>
  <c r="BY15" i="22"/>
  <c r="EC15" i="22"/>
  <c r="BX15" i="22"/>
  <c r="EB15" i="22"/>
  <c r="BW15" i="22"/>
  <c r="EA15" i="22"/>
  <c r="BV15" i="22"/>
  <c r="DZ15" i="22"/>
  <c r="BU15" i="22"/>
  <c r="DY15" i="22"/>
  <c r="BT15" i="22"/>
  <c r="DX15" i="22"/>
  <c r="BS15" i="22"/>
  <c r="DW15" i="22"/>
  <c r="BR15" i="22"/>
  <c r="DV15" i="22"/>
  <c r="BQ15" i="22"/>
  <c r="DU15" i="22"/>
  <c r="BP15" i="22"/>
  <c r="DT15" i="22"/>
  <c r="BO15" i="22"/>
  <c r="DS15" i="22"/>
  <c r="BN15" i="22"/>
  <c r="DR15" i="22"/>
  <c r="BM15" i="22"/>
  <c r="DQ15" i="22"/>
  <c r="BL15" i="22"/>
  <c r="DP15" i="22"/>
  <c r="BK15" i="22"/>
  <c r="DO15" i="22"/>
  <c r="BJ15" i="22"/>
  <c r="DN15" i="22"/>
  <c r="BI15" i="22"/>
  <c r="DM15" i="22"/>
  <c r="BH15" i="22"/>
  <c r="DL15" i="22"/>
  <c r="BG15" i="22"/>
  <c r="DK15" i="22"/>
  <c r="DJ15" i="22"/>
  <c r="DI15" i="22"/>
  <c r="DH15" i="22"/>
  <c r="DG15" i="22"/>
  <c r="DF15" i="22"/>
  <c r="CS14" i="22"/>
  <c r="EW14" i="22"/>
  <c r="CR14" i="22"/>
  <c r="EV14" i="22"/>
  <c r="CQ14" i="22"/>
  <c r="EU14" i="22"/>
  <c r="CP14" i="22"/>
  <c r="ET14" i="22"/>
  <c r="CO14" i="22"/>
  <c r="ES14" i="22"/>
  <c r="CN14" i="22"/>
  <c r="ER14" i="22"/>
  <c r="CM14" i="22"/>
  <c r="EQ14" i="22"/>
  <c r="CL14" i="22"/>
  <c r="EP14" i="22"/>
  <c r="CK14" i="22"/>
  <c r="EO14" i="22"/>
  <c r="CJ14" i="22"/>
  <c r="EN14" i="22"/>
  <c r="CI14" i="22"/>
  <c r="EM14" i="22"/>
  <c r="CH14" i="22"/>
  <c r="EL14" i="22"/>
  <c r="CG14" i="22"/>
  <c r="EK14" i="22"/>
  <c r="CF14" i="22"/>
  <c r="EJ14" i="22"/>
  <c r="CE14" i="22"/>
  <c r="EI14" i="22"/>
  <c r="CD14" i="22"/>
  <c r="EH14" i="22"/>
  <c r="CC14" i="22"/>
  <c r="EG14" i="22"/>
  <c r="CB14" i="22"/>
  <c r="EF14" i="22"/>
  <c r="CA14" i="22"/>
  <c r="EE14" i="22"/>
  <c r="BZ14" i="22"/>
  <c r="ED14" i="22"/>
  <c r="BY14" i="22"/>
  <c r="EC14" i="22"/>
  <c r="BX14" i="22"/>
  <c r="EB14" i="22"/>
  <c r="BW14" i="22"/>
  <c r="EA14" i="22"/>
  <c r="BV14" i="22"/>
  <c r="DZ14" i="22"/>
  <c r="BU14" i="22"/>
  <c r="DY14" i="22"/>
  <c r="BT14" i="22"/>
  <c r="DX14" i="22"/>
  <c r="BS14" i="22"/>
  <c r="DW14" i="22"/>
  <c r="BR14" i="22"/>
  <c r="DV14" i="22"/>
  <c r="BQ14" i="22"/>
  <c r="DU14" i="22"/>
  <c r="BP14" i="22"/>
  <c r="DT14" i="22"/>
  <c r="BO14" i="22"/>
  <c r="DS14" i="22"/>
  <c r="BN14" i="22"/>
  <c r="DR14" i="22"/>
  <c r="BM14" i="22"/>
  <c r="DQ14" i="22"/>
  <c r="BL14" i="22"/>
  <c r="DP14" i="22"/>
  <c r="BK14" i="22"/>
  <c r="DO14" i="22"/>
  <c r="BJ14" i="22"/>
  <c r="DN14" i="22"/>
  <c r="BI14" i="22"/>
  <c r="DM14" i="22"/>
  <c r="BH14" i="22"/>
  <c r="DL14" i="22"/>
  <c r="BG14" i="22"/>
  <c r="DK14" i="22"/>
  <c r="DJ14" i="22"/>
  <c r="DI14" i="22"/>
  <c r="DH14" i="22"/>
  <c r="DG14" i="22"/>
  <c r="DF14" i="22"/>
  <c r="CS13" i="22"/>
  <c r="EW13" i="22"/>
  <c r="CR13" i="22"/>
  <c r="EV13" i="22"/>
  <c r="CQ13" i="22"/>
  <c r="EU13" i="22"/>
  <c r="CP13" i="22"/>
  <c r="ET13" i="22"/>
  <c r="CO13" i="22"/>
  <c r="ES13" i="22"/>
  <c r="CN13" i="22"/>
  <c r="ER13" i="22"/>
  <c r="CM13" i="22"/>
  <c r="EQ13" i="22"/>
  <c r="CL13" i="22"/>
  <c r="EP13" i="22"/>
  <c r="CK13" i="22"/>
  <c r="EO13" i="22"/>
  <c r="CJ13" i="22"/>
  <c r="EN13" i="22"/>
  <c r="CI13" i="22"/>
  <c r="EM13" i="22"/>
  <c r="CH13" i="22"/>
  <c r="EL13" i="22"/>
  <c r="CG13" i="22"/>
  <c r="EK13" i="22"/>
  <c r="CF13" i="22"/>
  <c r="EJ13" i="22"/>
  <c r="CE13" i="22"/>
  <c r="EI13" i="22"/>
  <c r="CD13" i="22"/>
  <c r="EH13" i="22"/>
  <c r="CC13" i="22"/>
  <c r="EG13" i="22"/>
  <c r="CB13" i="22"/>
  <c r="EF13" i="22"/>
  <c r="CA13" i="22"/>
  <c r="EE13" i="22"/>
  <c r="BZ13" i="22"/>
  <c r="ED13" i="22"/>
  <c r="BY13" i="22"/>
  <c r="EC13" i="22"/>
  <c r="BX13" i="22"/>
  <c r="EB13" i="22"/>
  <c r="BW13" i="22"/>
  <c r="EA13" i="22"/>
  <c r="BV13" i="22"/>
  <c r="DZ13" i="22"/>
  <c r="BU13" i="22"/>
  <c r="DY13" i="22"/>
  <c r="BT13" i="22"/>
  <c r="DX13" i="22"/>
  <c r="BS13" i="22"/>
  <c r="DW13" i="22"/>
  <c r="BR13" i="22"/>
  <c r="DV13" i="22"/>
  <c r="BQ13" i="22"/>
  <c r="DU13" i="22"/>
  <c r="BP13" i="22"/>
  <c r="DT13" i="22"/>
  <c r="BO13" i="22"/>
  <c r="DS13" i="22"/>
  <c r="BN13" i="22"/>
  <c r="DR13" i="22"/>
  <c r="BM13" i="22"/>
  <c r="DQ13" i="22"/>
  <c r="BL13" i="22"/>
  <c r="DP13" i="22"/>
  <c r="BK13" i="22"/>
  <c r="DO13" i="22"/>
  <c r="BJ13" i="22"/>
  <c r="DN13" i="22"/>
  <c r="BI13" i="22"/>
  <c r="DM13" i="22"/>
  <c r="BH13" i="22"/>
  <c r="DL13" i="22"/>
  <c r="BG13" i="22"/>
  <c r="DK13" i="22"/>
  <c r="DJ13" i="22"/>
  <c r="DI13" i="22"/>
  <c r="DH13" i="22"/>
  <c r="DG13" i="22"/>
  <c r="DF13" i="22"/>
  <c r="CS12" i="22"/>
  <c r="EW12" i="22"/>
  <c r="CR12" i="22"/>
  <c r="EV12" i="22"/>
  <c r="CQ12" i="22"/>
  <c r="EU12" i="22"/>
  <c r="CP12" i="22"/>
  <c r="ET12" i="22"/>
  <c r="CO12" i="22"/>
  <c r="ES12" i="22"/>
  <c r="CN12" i="22"/>
  <c r="ER12" i="22"/>
  <c r="CM12" i="22"/>
  <c r="EQ12" i="22"/>
  <c r="CL12" i="22"/>
  <c r="EP12" i="22"/>
  <c r="CK12" i="22"/>
  <c r="EO12" i="22"/>
  <c r="CJ12" i="22"/>
  <c r="EN12" i="22"/>
  <c r="CI12" i="22"/>
  <c r="EM12" i="22"/>
  <c r="CH12" i="22"/>
  <c r="EL12" i="22"/>
  <c r="CG12" i="22"/>
  <c r="EK12" i="22"/>
  <c r="CF12" i="22"/>
  <c r="EJ12" i="22"/>
  <c r="CE12" i="22"/>
  <c r="EI12" i="22"/>
  <c r="CD12" i="22"/>
  <c r="EH12" i="22"/>
  <c r="CC12" i="22"/>
  <c r="EG12" i="22"/>
  <c r="CB12" i="22"/>
  <c r="EF12" i="22"/>
  <c r="CA12" i="22"/>
  <c r="EE12" i="22"/>
  <c r="BZ12" i="22"/>
  <c r="ED12" i="22"/>
  <c r="BY12" i="22"/>
  <c r="EC12" i="22"/>
  <c r="BX12" i="22"/>
  <c r="EB12" i="22"/>
  <c r="BW12" i="22"/>
  <c r="EA12" i="22"/>
  <c r="BV12" i="22"/>
  <c r="DZ12" i="22"/>
  <c r="BU12" i="22"/>
  <c r="DY12" i="22"/>
  <c r="BT12" i="22"/>
  <c r="DX12" i="22"/>
  <c r="BS12" i="22"/>
  <c r="DW12" i="22"/>
  <c r="BR12" i="22"/>
  <c r="DV12" i="22"/>
  <c r="BQ12" i="22"/>
  <c r="DU12" i="22"/>
  <c r="BP12" i="22"/>
  <c r="DT12" i="22"/>
  <c r="BO12" i="22"/>
  <c r="DS12" i="22"/>
  <c r="BN12" i="22"/>
  <c r="DR12" i="22"/>
  <c r="BM12" i="22"/>
  <c r="DQ12" i="22"/>
  <c r="BL12" i="22"/>
  <c r="DP12" i="22"/>
  <c r="BK12" i="22"/>
  <c r="DO12" i="22"/>
  <c r="BJ12" i="22"/>
  <c r="DN12" i="22"/>
  <c r="BI12" i="22"/>
  <c r="DM12" i="22"/>
  <c r="BH12" i="22"/>
  <c r="DL12" i="22"/>
  <c r="BG12" i="22"/>
  <c r="DK12" i="22"/>
  <c r="DJ12" i="22"/>
  <c r="DI12" i="22"/>
  <c r="DH12" i="22"/>
  <c r="DG12" i="22"/>
  <c r="DF12" i="22"/>
  <c r="CS11" i="22"/>
  <c r="EW11" i="22"/>
  <c r="CR11" i="22"/>
  <c r="EV11" i="22"/>
  <c r="CQ11" i="22"/>
  <c r="EU11" i="22"/>
  <c r="CP11" i="22"/>
  <c r="ET11" i="22"/>
  <c r="CO11" i="22"/>
  <c r="ES11" i="22"/>
  <c r="CN11" i="22"/>
  <c r="ER11" i="22"/>
  <c r="CM11" i="22"/>
  <c r="EQ11" i="22"/>
  <c r="CL11" i="22"/>
  <c r="EP11" i="22"/>
  <c r="CK11" i="22"/>
  <c r="EO11" i="22"/>
  <c r="CJ11" i="22"/>
  <c r="EN11" i="22"/>
  <c r="CI11" i="22"/>
  <c r="EM11" i="22"/>
  <c r="CH11" i="22"/>
  <c r="EL11" i="22"/>
  <c r="CG11" i="22"/>
  <c r="EK11" i="22"/>
  <c r="CF11" i="22"/>
  <c r="EJ11" i="22"/>
  <c r="CE11" i="22"/>
  <c r="EI11" i="22"/>
  <c r="CD11" i="22"/>
  <c r="EH11" i="22"/>
  <c r="CC11" i="22"/>
  <c r="EG11" i="22"/>
  <c r="CB11" i="22"/>
  <c r="EF11" i="22"/>
  <c r="CA11" i="22"/>
  <c r="EE11" i="22"/>
  <c r="BZ11" i="22"/>
  <c r="ED11" i="22"/>
  <c r="BY11" i="22"/>
  <c r="EC11" i="22"/>
  <c r="BX11" i="22"/>
  <c r="EB11" i="22"/>
  <c r="BW11" i="22"/>
  <c r="EA11" i="22"/>
  <c r="BV11" i="22"/>
  <c r="DZ11" i="22"/>
  <c r="BU11" i="22"/>
  <c r="DY11" i="22"/>
  <c r="BT11" i="22"/>
  <c r="DX11" i="22"/>
  <c r="BS11" i="22"/>
  <c r="DW11" i="22"/>
  <c r="BR11" i="22"/>
  <c r="DV11" i="22"/>
  <c r="BQ11" i="22"/>
  <c r="DU11" i="22"/>
  <c r="BP11" i="22"/>
  <c r="DT11" i="22"/>
  <c r="BO11" i="22"/>
  <c r="DS11" i="22"/>
  <c r="BN11" i="22"/>
  <c r="DR11" i="22"/>
  <c r="BM11" i="22"/>
  <c r="DQ11" i="22"/>
  <c r="BL11" i="22"/>
  <c r="DP11" i="22"/>
  <c r="BK11" i="22"/>
  <c r="DO11" i="22"/>
  <c r="BJ11" i="22"/>
  <c r="DN11" i="22"/>
  <c r="BI11" i="22"/>
  <c r="DM11" i="22"/>
  <c r="BH11" i="22"/>
  <c r="DL11" i="22"/>
  <c r="BG11" i="22"/>
  <c r="DK11" i="22"/>
  <c r="DJ11" i="22"/>
  <c r="DI11" i="22"/>
  <c r="DH11" i="22"/>
  <c r="DG11" i="22"/>
  <c r="DF11" i="22"/>
  <c r="CS10" i="22"/>
  <c r="EW10" i="22"/>
  <c r="CR10" i="22"/>
  <c r="EV10" i="22"/>
  <c r="CQ10" i="22"/>
  <c r="EU10" i="22"/>
  <c r="CP10" i="22"/>
  <c r="ET10" i="22"/>
  <c r="CO10" i="22"/>
  <c r="ES10" i="22"/>
  <c r="CN10" i="22"/>
  <c r="ER10" i="22"/>
  <c r="CM10" i="22"/>
  <c r="EQ10" i="22"/>
  <c r="CL10" i="22"/>
  <c r="EP10" i="22"/>
  <c r="CK10" i="22"/>
  <c r="EO10" i="22"/>
  <c r="CJ10" i="22"/>
  <c r="EN10" i="22"/>
  <c r="CI10" i="22"/>
  <c r="EM10" i="22"/>
  <c r="CH10" i="22"/>
  <c r="EL10" i="22"/>
  <c r="CG10" i="22"/>
  <c r="EK10" i="22"/>
  <c r="CF10" i="22"/>
  <c r="EJ10" i="22"/>
  <c r="CE10" i="22"/>
  <c r="EI10" i="22"/>
  <c r="CD10" i="22"/>
  <c r="EH10" i="22"/>
  <c r="CC10" i="22"/>
  <c r="EG10" i="22"/>
  <c r="CB10" i="22"/>
  <c r="EF10" i="22"/>
  <c r="CA10" i="22"/>
  <c r="EE10" i="22"/>
  <c r="BZ10" i="22"/>
  <c r="ED10" i="22"/>
  <c r="BY10" i="22"/>
  <c r="EC10" i="22"/>
  <c r="BX10" i="22"/>
  <c r="EB10" i="22"/>
  <c r="BW10" i="22"/>
  <c r="EA10" i="22"/>
  <c r="BV10" i="22"/>
  <c r="DZ10" i="22"/>
  <c r="BU10" i="22"/>
  <c r="DY10" i="22"/>
  <c r="BT10" i="22"/>
  <c r="DX10" i="22"/>
  <c r="BS10" i="22"/>
  <c r="DW10" i="22"/>
  <c r="BR10" i="22"/>
  <c r="DV10" i="22"/>
  <c r="BQ10" i="22"/>
  <c r="DU10" i="22"/>
  <c r="BP10" i="22"/>
  <c r="DT10" i="22"/>
  <c r="BO10" i="22"/>
  <c r="DS10" i="22"/>
  <c r="BN10" i="22"/>
  <c r="DR10" i="22"/>
  <c r="BM10" i="22"/>
  <c r="DQ10" i="22"/>
  <c r="BL10" i="22"/>
  <c r="DP10" i="22"/>
  <c r="BK10" i="22"/>
  <c r="DO10" i="22"/>
  <c r="BJ10" i="22"/>
  <c r="DN10" i="22"/>
  <c r="BI10" i="22"/>
  <c r="DM10" i="22"/>
  <c r="BH10" i="22"/>
  <c r="DL10" i="22"/>
  <c r="BG10" i="22"/>
  <c r="DK10" i="22"/>
  <c r="DJ10" i="22"/>
  <c r="DI10" i="22"/>
  <c r="DH10" i="22"/>
  <c r="DG10" i="22"/>
  <c r="DF10" i="22"/>
  <c r="CS9" i="22"/>
  <c r="EW9" i="22"/>
  <c r="CR9" i="22"/>
  <c r="EV9" i="22"/>
  <c r="CQ9" i="22"/>
  <c r="EU9" i="22"/>
  <c r="CP9" i="22"/>
  <c r="ET9" i="22"/>
  <c r="CO9" i="22"/>
  <c r="ES9" i="22"/>
  <c r="CN9" i="22"/>
  <c r="ER9" i="22"/>
  <c r="CM9" i="22"/>
  <c r="EQ9" i="22"/>
  <c r="CL9" i="22"/>
  <c r="EP9" i="22"/>
  <c r="CK9" i="22"/>
  <c r="EO9" i="22"/>
  <c r="CJ9" i="22"/>
  <c r="EN9" i="22"/>
  <c r="CI9" i="22"/>
  <c r="EM9" i="22"/>
  <c r="CH9" i="22"/>
  <c r="EL9" i="22"/>
  <c r="CG9" i="22"/>
  <c r="EK9" i="22"/>
  <c r="CF9" i="22"/>
  <c r="EJ9" i="22"/>
  <c r="CE9" i="22"/>
  <c r="EI9" i="22"/>
  <c r="CD9" i="22"/>
  <c r="EH9" i="22"/>
  <c r="CC9" i="22"/>
  <c r="EG9" i="22"/>
  <c r="CB9" i="22"/>
  <c r="EF9" i="22"/>
  <c r="CA9" i="22"/>
  <c r="EE9" i="22"/>
  <c r="BZ9" i="22"/>
  <c r="ED9" i="22"/>
  <c r="BY9" i="22"/>
  <c r="EC9" i="22"/>
  <c r="BX9" i="22"/>
  <c r="EB9" i="22"/>
  <c r="BW9" i="22"/>
  <c r="EA9" i="22"/>
  <c r="BV9" i="22"/>
  <c r="DZ9" i="22"/>
  <c r="BU9" i="22"/>
  <c r="DY9" i="22"/>
  <c r="BT9" i="22"/>
  <c r="DX9" i="22"/>
  <c r="BS9" i="22"/>
  <c r="DW9" i="22"/>
  <c r="BR9" i="22"/>
  <c r="DV9" i="22"/>
  <c r="BQ9" i="22"/>
  <c r="DU9" i="22"/>
  <c r="BP9" i="22"/>
  <c r="DT9" i="22"/>
  <c r="BO9" i="22"/>
  <c r="DS9" i="22"/>
  <c r="BN9" i="22"/>
  <c r="DR9" i="22"/>
  <c r="BM9" i="22"/>
  <c r="DQ9" i="22"/>
  <c r="BL9" i="22"/>
  <c r="DP9" i="22"/>
  <c r="BK9" i="22"/>
  <c r="DO9" i="22"/>
  <c r="BJ9" i="22"/>
  <c r="DN9" i="22"/>
  <c r="BI9" i="22"/>
  <c r="DM9" i="22"/>
  <c r="BH9" i="22"/>
  <c r="DL9" i="22"/>
  <c r="BG9" i="22"/>
  <c r="DK9" i="22"/>
  <c r="DJ9" i="22"/>
  <c r="DI9" i="22"/>
  <c r="DH9" i="22"/>
  <c r="DG9" i="22"/>
  <c r="DF9" i="22"/>
  <c r="CS8" i="22"/>
  <c r="EW8" i="22"/>
  <c r="CR8" i="22"/>
  <c r="EV8" i="22"/>
  <c r="CQ8" i="22"/>
  <c r="EU8" i="22"/>
  <c r="CP8" i="22"/>
  <c r="ET8" i="22"/>
  <c r="CO8" i="22"/>
  <c r="ES8" i="22"/>
  <c r="CN8" i="22"/>
  <c r="ER8" i="22"/>
  <c r="CM8" i="22"/>
  <c r="EQ8" i="22"/>
  <c r="CL8" i="22"/>
  <c r="EP8" i="22"/>
  <c r="CK8" i="22"/>
  <c r="EO8" i="22"/>
  <c r="CJ8" i="22"/>
  <c r="EN8" i="22"/>
  <c r="CI8" i="22"/>
  <c r="EM8" i="22"/>
  <c r="CH8" i="22"/>
  <c r="EL8" i="22"/>
  <c r="CG8" i="22"/>
  <c r="EK8" i="22"/>
  <c r="CF8" i="22"/>
  <c r="EJ8" i="22"/>
  <c r="CE8" i="22"/>
  <c r="EI8" i="22"/>
  <c r="CD8" i="22"/>
  <c r="EH8" i="22"/>
  <c r="CC8" i="22"/>
  <c r="EG8" i="22"/>
  <c r="CB8" i="22"/>
  <c r="EF8" i="22"/>
  <c r="CA8" i="22"/>
  <c r="EE8" i="22"/>
  <c r="BZ8" i="22"/>
  <c r="ED8" i="22"/>
  <c r="BY8" i="22"/>
  <c r="EC8" i="22"/>
  <c r="BX8" i="22"/>
  <c r="EB8" i="22"/>
  <c r="BW8" i="22"/>
  <c r="EA8" i="22"/>
  <c r="BV8" i="22"/>
  <c r="DZ8" i="22"/>
  <c r="BU8" i="22"/>
  <c r="DY8" i="22"/>
  <c r="BT8" i="22"/>
  <c r="DX8" i="22"/>
  <c r="BS8" i="22"/>
  <c r="DW8" i="22"/>
  <c r="BR8" i="22"/>
  <c r="DV8" i="22"/>
  <c r="BQ8" i="22"/>
  <c r="DU8" i="22"/>
  <c r="BP8" i="22"/>
  <c r="DT8" i="22"/>
  <c r="BO8" i="22"/>
  <c r="DS8" i="22"/>
  <c r="BN8" i="22"/>
  <c r="DR8" i="22"/>
  <c r="BM8" i="22"/>
  <c r="DQ8" i="22"/>
  <c r="BL8" i="22"/>
  <c r="DP8" i="22"/>
  <c r="BK8" i="22"/>
  <c r="DO8" i="22"/>
  <c r="BJ8" i="22"/>
  <c r="DN8" i="22"/>
  <c r="BI8" i="22"/>
  <c r="DM8" i="22"/>
  <c r="BH8" i="22"/>
  <c r="DL8" i="22"/>
  <c r="BG8" i="22"/>
  <c r="DK8" i="22"/>
  <c r="DJ8" i="22"/>
  <c r="DI8" i="22"/>
  <c r="DH8" i="22"/>
  <c r="DG8" i="22"/>
  <c r="DF8" i="22"/>
  <c r="CX54" i="21"/>
  <c r="FB54" i="21"/>
  <c r="CW54" i="21"/>
  <c r="FA54" i="21"/>
  <c r="CV54" i="21"/>
  <c r="EZ54" i="21"/>
  <c r="CU54" i="21"/>
  <c r="EY54" i="21"/>
  <c r="CT54" i="21"/>
  <c r="EX54" i="21"/>
  <c r="CS54" i="21"/>
  <c r="EW54" i="21"/>
  <c r="CR54" i="21"/>
  <c r="EV54" i="21"/>
  <c r="CQ54" i="21"/>
  <c r="EU54" i="21"/>
  <c r="CP54" i="21"/>
  <c r="ET54" i="21"/>
  <c r="CO54" i="21"/>
  <c r="ES54" i="21"/>
  <c r="CN54" i="21"/>
  <c r="ER54" i="21"/>
  <c r="CM54" i="21"/>
  <c r="EQ54" i="21"/>
  <c r="CL54" i="21"/>
  <c r="EP54" i="21"/>
  <c r="CK54" i="21"/>
  <c r="EO54" i="21"/>
  <c r="CJ54" i="21"/>
  <c r="EN54" i="21"/>
  <c r="CI54" i="21"/>
  <c r="EM54" i="21"/>
  <c r="CH54" i="21"/>
  <c r="EL54" i="21"/>
  <c r="CG54" i="21"/>
  <c r="EK54" i="21"/>
  <c r="CF54" i="21"/>
  <c r="EJ54" i="21"/>
  <c r="CE54" i="21"/>
  <c r="EI54" i="21"/>
  <c r="CD54" i="21"/>
  <c r="EH54" i="21"/>
  <c r="CC54" i="21"/>
  <c r="EG54" i="21"/>
  <c r="CB54" i="21"/>
  <c r="EF54" i="21"/>
  <c r="CA54" i="21"/>
  <c r="EE54" i="21"/>
  <c r="BZ54" i="21"/>
  <c r="ED54" i="21"/>
  <c r="BY54" i="21"/>
  <c r="EC54" i="21"/>
  <c r="BX54" i="21"/>
  <c r="EB54" i="21"/>
  <c r="BW54" i="21"/>
  <c r="EA54" i="21"/>
  <c r="BV54" i="21"/>
  <c r="DZ54" i="21"/>
  <c r="BU54" i="21"/>
  <c r="DY54" i="21"/>
  <c r="BT54" i="21"/>
  <c r="DX54" i="21"/>
  <c r="BS54" i="21"/>
  <c r="DW54" i="21"/>
  <c r="BR54" i="21"/>
  <c r="DV54" i="21"/>
  <c r="BQ54" i="21"/>
  <c r="DU54" i="21"/>
  <c r="BP54" i="21"/>
  <c r="DT54" i="21"/>
  <c r="BO54" i="21"/>
  <c r="DS54" i="21"/>
  <c r="BN54" i="21"/>
  <c r="DR54" i="21"/>
  <c r="BM54" i="21"/>
  <c r="DQ54" i="21"/>
  <c r="BL54" i="21"/>
  <c r="DP54" i="21"/>
  <c r="BK54" i="21"/>
  <c r="DO54" i="21"/>
  <c r="BJ54" i="21"/>
  <c r="DN54" i="21"/>
  <c r="BI54" i="21"/>
  <c r="DM54" i="21"/>
  <c r="BH54" i="21"/>
  <c r="DL54" i="21"/>
  <c r="BG54" i="21"/>
  <c r="DK54" i="21"/>
  <c r="DJ54" i="21"/>
  <c r="DI54" i="21"/>
  <c r="DH54" i="21"/>
  <c r="DG54" i="21"/>
  <c r="DF54" i="21"/>
  <c r="DE54" i="21"/>
  <c r="DD54" i="21"/>
  <c r="DC54" i="21"/>
  <c r="DB54" i="21"/>
  <c r="DA54" i="21"/>
  <c r="CZ54" i="21"/>
  <c r="CY54" i="21"/>
  <c r="CX53" i="21"/>
  <c r="FB53" i="21"/>
  <c r="CW53" i="21"/>
  <c r="FA53" i="21"/>
  <c r="CV53" i="21"/>
  <c r="EZ53" i="21"/>
  <c r="CU53" i="21"/>
  <c r="EY53" i="21"/>
  <c r="CT53" i="21"/>
  <c r="EX53" i="21"/>
  <c r="CS53" i="21"/>
  <c r="EW53" i="21"/>
  <c r="CR53" i="21"/>
  <c r="EV53" i="21"/>
  <c r="CQ53" i="21"/>
  <c r="EU53" i="21"/>
  <c r="CP53" i="21"/>
  <c r="ET53" i="21"/>
  <c r="CO53" i="21"/>
  <c r="ES53" i="21"/>
  <c r="CN53" i="21"/>
  <c r="ER53" i="21"/>
  <c r="CM53" i="21"/>
  <c r="EQ53" i="21"/>
  <c r="CL53" i="21"/>
  <c r="EP53" i="21"/>
  <c r="CK53" i="21"/>
  <c r="EO53" i="21"/>
  <c r="CJ53" i="21"/>
  <c r="EN53" i="21"/>
  <c r="CI53" i="21"/>
  <c r="EM53" i="21"/>
  <c r="CH53" i="21"/>
  <c r="EL53" i="21"/>
  <c r="CG53" i="21"/>
  <c r="EK53" i="21"/>
  <c r="CF53" i="21"/>
  <c r="EJ53" i="21"/>
  <c r="CE53" i="21"/>
  <c r="EI53" i="21"/>
  <c r="CD53" i="21"/>
  <c r="EH53" i="21"/>
  <c r="CC53" i="21"/>
  <c r="EG53" i="21"/>
  <c r="CB53" i="21"/>
  <c r="EF53" i="21"/>
  <c r="CA53" i="21"/>
  <c r="EE53" i="21"/>
  <c r="BZ53" i="21"/>
  <c r="ED53" i="21"/>
  <c r="BY53" i="21"/>
  <c r="EC53" i="21"/>
  <c r="BX53" i="21"/>
  <c r="EB53" i="21"/>
  <c r="BW53" i="21"/>
  <c r="EA53" i="21"/>
  <c r="BV53" i="21"/>
  <c r="DZ53" i="21"/>
  <c r="BU53" i="21"/>
  <c r="DY53" i="21"/>
  <c r="BT53" i="21"/>
  <c r="DX53" i="21"/>
  <c r="BS53" i="21"/>
  <c r="DW53" i="21"/>
  <c r="BR53" i="21"/>
  <c r="DV53" i="21"/>
  <c r="BQ53" i="21"/>
  <c r="DU53" i="21"/>
  <c r="BP53" i="21"/>
  <c r="DT53" i="21"/>
  <c r="BO53" i="21"/>
  <c r="DS53" i="21"/>
  <c r="BN53" i="21"/>
  <c r="DR53" i="21"/>
  <c r="BM53" i="21"/>
  <c r="DQ53" i="21"/>
  <c r="BL53" i="21"/>
  <c r="DP53" i="21"/>
  <c r="BK53" i="21"/>
  <c r="DO53" i="21"/>
  <c r="BJ53" i="21"/>
  <c r="DN53" i="21"/>
  <c r="BI53" i="21"/>
  <c r="DM53" i="21"/>
  <c r="BH53" i="21"/>
  <c r="DL53" i="21"/>
  <c r="BG53" i="21"/>
  <c r="DK53" i="21"/>
  <c r="DJ53" i="21"/>
  <c r="DI53" i="21"/>
  <c r="DH53" i="21"/>
  <c r="DG53" i="21"/>
  <c r="DF53" i="21"/>
  <c r="DE53" i="21"/>
  <c r="DD53" i="21"/>
  <c r="DC53" i="21"/>
  <c r="DB53" i="21"/>
  <c r="DA53" i="21"/>
  <c r="CZ53" i="21"/>
  <c r="CY53" i="21"/>
  <c r="CX52" i="21"/>
  <c r="FB52" i="21"/>
  <c r="CW52" i="21"/>
  <c r="FA52" i="21"/>
  <c r="CV52" i="21"/>
  <c r="EZ52" i="21"/>
  <c r="CU52" i="21"/>
  <c r="EY52" i="21"/>
  <c r="CT52" i="21"/>
  <c r="EX52" i="21"/>
  <c r="CS52" i="21"/>
  <c r="EW52" i="21"/>
  <c r="CR52" i="21"/>
  <c r="EV52" i="21"/>
  <c r="CQ52" i="21"/>
  <c r="EU52" i="21"/>
  <c r="CP52" i="21"/>
  <c r="ET52" i="21"/>
  <c r="CO52" i="21"/>
  <c r="ES52" i="21"/>
  <c r="CN52" i="21"/>
  <c r="ER52" i="21"/>
  <c r="CM52" i="21"/>
  <c r="EQ52" i="21"/>
  <c r="CL52" i="21"/>
  <c r="EP52" i="21"/>
  <c r="CK52" i="21"/>
  <c r="EO52" i="21"/>
  <c r="CJ52" i="21"/>
  <c r="EN52" i="21"/>
  <c r="CI52" i="21"/>
  <c r="EM52" i="21"/>
  <c r="CH52" i="21"/>
  <c r="EL52" i="21"/>
  <c r="CG52" i="21"/>
  <c r="EK52" i="21"/>
  <c r="CF52" i="21"/>
  <c r="EJ52" i="21"/>
  <c r="CE52" i="21"/>
  <c r="EI52" i="21"/>
  <c r="CD52" i="21"/>
  <c r="EH52" i="21"/>
  <c r="CC52" i="21"/>
  <c r="EG52" i="21"/>
  <c r="CB52" i="21"/>
  <c r="EF52" i="21"/>
  <c r="CA52" i="21"/>
  <c r="EE52" i="21"/>
  <c r="BZ52" i="21"/>
  <c r="ED52" i="21"/>
  <c r="BY52" i="21"/>
  <c r="EC52" i="21"/>
  <c r="BX52" i="21"/>
  <c r="EB52" i="21"/>
  <c r="BW52" i="21"/>
  <c r="EA52" i="21"/>
  <c r="BV52" i="21"/>
  <c r="DZ52" i="21"/>
  <c r="BU52" i="21"/>
  <c r="DY52" i="21"/>
  <c r="BT52" i="21"/>
  <c r="DX52" i="21"/>
  <c r="BS52" i="21"/>
  <c r="DW52" i="21"/>
  <c r="BR52" i="21"/>
  <c r="DV52" i="21"/>
  <c r="BQ52" i="21"/>
  <c r="DU52" i="21"/>
  <c r="BP52" i="21"/>
  <c r="DT52" i="21"/>
  <c r="BO52" i="21"/>
  <c r="DS52" i="21"/>
  <c r="BN52" i="21"/>
  <c r="DR52" i="21"/>
  <c r="BM52" i="21"/>
  <c r="DQ52" i="21"/>
  <c r="BL52" i="21"/>
  <c r="DP52" i="21"/>
  <c r="BK52" i="21"/>
  <c r="DO52" i="21"/>
  <c r="BJ52" i="21"/>
  <c r="DN52" i="21"/>
  <c r="BI52" i="21"/>
  <c r="DM52" i="21"/>
  <c r="BH52" i="21"/>
  <c r="DL52" i="21"/>
  <c r="BG52" i="21"/>
  <c r="DK52" i="21"/>
  <c r="DJ52" i="21"/>
  <c r="DI52" i="21"/>
  <c r="DH52" i="21"/>
  <c r="DG52" i="21"/>
  <c r="DF52" i="21"/>
  <c r="DE52" i="21"/>
  <c r="DD52" i="21"/>
  <c r="DC52" i="21"/>
  <c r="DB52" i="21"/>
  <c r="DA52" i="21"/>
  <c r="CZ52" i="21"/>
  <c r="CY52" i="21"/>
  <c r="CX51" i="21"/>
  <c r="FB51" i="21"/>
  <c r="CW51" i="21"/>
  <c r="FA51" i="21"/>
  <c r="CV51" i="21"/>
  <c r="EZ51" i="21"/>
  <c r="CU51" i="21"/>
  <c r="EY51" i="21"/>
  <c r="CT51" i="21"/>
  <c r="EX51" i="21"/>
  <c r="CS51" i="21"/>
  <c r="EW51" i="21"/>
  <c r="CR51" i="21"/>
  <c r="EV51" i="21"/>
  <c r="CQ51" i="21"/>
  <c r="EU51" i="21"/>
  <c r="CP51" i="21"/>
  <c r="ET51" i="21"/>
  <c r="CO51" i="21"/>
  <c r="ES51" i="21"/>
  <c r="CN51" i="21"/>
  <c r="ER51" i="21"/>
  <c r="CM51" i="21"/>
  <c r="EQ51" i="21"/>
  <c r="CL51" i="21"/>
  <c r="EP51" i="21"/>
  <c r="CK51" i="21"/>
  <c r="EO51" i="21"/>
  <c r="CJ51" i="21"/>
  <c r="EN51" i="21"/>
  <c r="CI51" i="21"/>
  <c r="EM51" i="21"/>
  <c r="CH51" i="21"/>
  <c r="EL51" i="21"/>
  <c r="CG51" i="21"/>
  <c r="EK51" i="21"/>
  <c r="CF51" i="21"/>
  <c r="EJ51" i="21"/>
  <c r="CE51" i="21"/>
  <c r="EI51" i="21"/>
  <c r="CD51" i="21"/>
  <c r="EH51" i="21"/>
  <c r="CC51" i="21"/>
  <c r="EG51" i="21"/>
  <c r="CB51" i="21"/>
  <c r="EF51" i="21"/>
  <c r="CA51" i="21"/>
  <c r="EE51" i="21"/>
  <c r="BZ51" i="21"/>
  <c r="ED51" i="21"/>
  <c r="BY51" i="21"/>
  <c r="EC51" i="21"/>
  <c r="BX51" i="21"/>
  <c r="EB51" i="21"/>
  <c r="BW51" i="21"/>
  <c r="EA51" i="21"/>
  <c r="BV51" i="21"/>
  <c r="DZ51" i="21"/>
  <c r="BU51" i="21"/>
  <c r="DY51" i="21"/>
  <c r="BT51" i="21"/>
  <c r="DX51" i="21"/>
  <c r="BS51" i="21"/>
  <c r="DW51" i="21"/>
  <c r="BR51" i="21"/>
  <c r="DV51" i="21"/>
  <c r="BQ51" i="21"/>
  <c r="DU51" i="21"/>
  <c r="BP51" i="21"/>
  <c r="DT51" i="21"/>
  <c r="BO51" i="21"/>
  <c r="DS51" i="21"/>
  <c r="BN51" i="21"/>
  <c r="DR51" i="21"/>
  <c r="BM51" i="21"/>
  <c r="DQ51" i="21"/>
  <c r="BL51" i="21"/>
  <c r="DP51" i="21"/>
  <c r="BK51" i="21"/>
  <c r="DO51" i="21"/>
  <c r="BJ51" i="21"/>
  <c r="DN51" i="21"/>
  <c r="BI51" i="21"/>
  <c r="DM51" i="21"/>
  <c r="BH51" i="21"/>
  <c r="DL51" i="21"/>
  <c r="BG51" i="21"/>
  <c r="DK51" i="21"/>
  <c r="DJ51" i="21"/>
  <c r="DI51" i="21"/>
  <c r="DH51" i="21"/>
  <c r="DG51" i="21"/>
  <c r="DF51" i="21"/>
  <c r="DE51" i="21"/>
  <c r="DD51" i="21"/>
  <c r="DC51" i="21"/>
  <c r="DB51" i="21"/>
  <c r="DA51" i="21"/>
  <c r="CZ51" i="21"/>
  <c r="CY51" i="21"/>
  <c r="CX50" i="21"/>
  <c r="FB50" i="21"/>
  <c r="CW50" i="21"/>
  <c r="FA50" i="21"/>
  <c r="CV50" i="21"/>
  <c r="EZ50" i="21"/>
  <c r="CU50" i="21"/>
  <c r="EY50" i="21"/>
  <c r="CT50" i="21"/>
  <c r="EX50" i="21"/>
  <c r="CS50" i="21"/>
  <c r="EW50" i="21"/>
  <c r="CR50" i="21"/>
  <c r="EV50" i="21"/>
  <c r="CQ50" i="21"/>
  <c r="EU50" i="21"/>
  <c r="CP50" i="21"/>
  <c r="ET50" i="21"/>
  <c r="CO50" i="21"/>
  <c r="ES50" i="21"/>
  <c r="CN50" i="21"/>
  <c r="ER50" i="21"/>
  <c r="CM50" i="21"/>
  <c r="EQ50" i="21"/>
  <c r="CL50" i="21"/>
  <c r="EP50" i="21"/>
  <c r="CK50" i="21"/>
  <c r="EO50" i="21"/>
  <c r="CJ50" i="21"/>
  <c r="EN50" i="21"/>
  <c r="CI50" i="21"/>
  <c r="EM50" i="21"/>
  <c r="CH50" i="21"/>
  <c r="EL50" i="21"/>
  <c r="CG50" i="21"/>
  <c r="EK50" i="21"/>
  <c r="CF50" i="21"/>
  <c r="EJ50" i="21"/>
  <c r="CE50" i="21"/>
  <c r="EI50" i="21"/>
  <c r="CD50" i="21"/>
  <c r="EH50" i="21"/>
  <c r="CC50" i="21"/>
  <c r="EG50" i="21"/>
  <c r="CB50" i="21"/>
  <c r="EF50" i="21"/>
  <c r="CA50" i="21"/>
  <c r="EE50" i="21"/>
  <c r="BZ50" i="21"/>
  <c r="ED50" i="21"/>
  <c r="BY50" i="21"/>
  <c r="EC50" i="21"/>
  <c r="BX50" i="21"/>
  <c r="EB50" i="21"/>
  <c r="BW50" i="21"/>
  <c r="EA50" i="21"/>
  <c r="BV50" i="21"/>
  <c r="DZ50" i="21"/>
  <c r="BU50" i="21"/>
  <c r="DY50" i="21"/>
  <c r="BT50" i="21"/>
  <c r="DX50" i="21"/>
  <c r="BS50" i="21"/>
  <c r="DW50" i="21"/>
  <c r="BR50" i="21"/>
  <c r="DV50" i="21"/>
  <c r="BQ50" i="21"/>
  <c r="DU50" i="21"/>
  <c r="BP50" i="21"/>
  <c r="DT50" i="21"/>
  <c r="BO50" i="21"/>
  <c r="DS50" i="21"/>
  <c r="BN50" i="21"/>
  <c r="DR50" i="21"/>
  <c r="BM50" i="21"/>
  <c r="DQ50" i="21"/>
  <c r="BL50" i="21"/>
  <c r="DP50" i="21"/>
  <c r="BK50" i="21"/>
  <c r="DO50" i="21"/>
  <c r="BJ50" i="21"/>
  <c r="DN50" i="21"/>
  <c r="BI50" i="21"/>
  <c r="DM50" i="21"/>
  <c r="BH50" i="21"/>
  <c r="DL50" i="21"/>
  <c r="BG50" i="21"/>
  <c r="DK50" i="21"/>
  <c r="DJ50" i="21"/>
  <c r="DI50" i="21"/>
  <c r="DH50" i="21"/>
  <c r="DG50" i="21"/>
  <c r="DF50" i="21"/>
  <c r="DE50" i="21"/>
  <c r="DD50" i="21"/>
  <c r="DC50" i="21"/>
  <c r="DB50" i="21"/>
  <c r="DA50" i="21"/>
  <c r="CZ50" i="21"/>
  <c r="CY50" i="21"/>
  <c r="CX49" i="21"/>
  <c r="FB49" i="21"/>
  <c r="CW49" i="21"/>
  <c r="FA49" i="21"/>
  <c r="CV49" i="21"/>
  <c r="EZ49" i="21"/>
  <c r="CU49" i="21"/>
  <c r="EY49" i="21"/>
  <c r="CT49" i="21"/>
  <c r="EX49" i="21"/>
  <c r="CS49" i="21"/>
  <c r="EW49" i="21"/>
  <c r="CR49" i="21"/>
  <c r="EV49" i="21"/>
  <c r="CQ49" i="21"/>
  <c r="EU49" i="21"/>
  <c r="CP49" i="21"/>
  <c r="ET49" i="21"/>
  <c r="CO49" i="21"/>
  <c r="ES49" i="21"/>
  <c r="CN49" i="21"/>
  <c r="ER49" i="21"/>
  <c r="CM49" i="21"/>
  <c r="EQ49" i="21"/>
  <c r="CL49" i="21"/>
  <c r="EP49" i="21"/>
  <c r="CK49" i="21"/>
  <c r="EO49" i="21"/>
  <c r="CJ49" i="21"/>
  <c r="EN49" i="21"/>
  <c r="CI49" i="21"/>
  <c r="EM49" i="21"/>
  <c r="CH49" i="21"/>
  <c r="EL49" i="21"/>
  <c r="CG49" i="21"/>
  <c r="EK49" i="21"/>
  <c r="CF49" i="21"/>
  <c r="EJ49" i="21"/>
  <c r="CE49" i="21"/>
  <c r="EI49" i="21"/>
  <c r="CD49" i="21"/>
  <c r="EH49" i="21"/>
  <c r="CC49" i="21"/>
  <c r="EG49" i="21"/>
  <c r="CB49" i="21"/>
  <c r="EF49" i="21"/>
  <c r="CA49" i="21"/>
  <c r="EE49" i="21"/>
  <c r="BZ49" i="21"/>
  <c r="ED49" i="21"/>
  <c r="BY49" i="21"/>
  <c r="EC49" i="21"/>
  <c r="BX49" i="21"/>
  <c r="EB49" i="21"/>
  <c r="BW49" i="21"/>
  <c r="EA49" i="21"/>
  <c r="BV49" i="21"/>
  <c r="DZ49" i="21"/>
  <c r="BU49" i="21"/>
  <c r="DY49" i="21"/>
  <c r="BT49" i="21"/>
  <c r="DX49" i="21"/>
  <c r="BS49" i="21"/>
  <c r="DW49" i="21"/>
  <c r="BR49" i="21"/>
  <c r="DV49" i="21"/>
  <c r="BQ49" i="21"/>
  <c r="DU49" i="21"/>
  <c r="BP49" i="21"/>
  <c r="DT49" i="21"/>
  <c r="BO49" i="21"/>
  <c r="DS49" i="21"/>
  <c r="BN49" i="21"/>
  <c r="DR49" i="21"/>
  <c r="BM49" i="21"/>
  <c r="DQ49" i="21"/>
  <c r="BL49" i="21"/>
  <c r="DP49" i="21"/>
  <c r="BK49" i="21"/>
  <c r="DO49" i="21"/>
  <c r="BJ49" i="21"/>
  <c r="DN49" i="21"/>
  <c r="BI49" i="21"/>
  <c r="DM49" i="21"/>
  <c r="BH49" i="21"/>
  <c r="DL49" i="21"/>
  <c r="BG49" i="21"/>
  <c r="DK49" i="21"/>
  <c r="DJ49" i="21"/>
  <c r="DI49" i="21"/>
  <c r="DH49" i="21"/>
  <c r="DG49" i="21"/>
  <c r="DF49" i="21"/>
  <c r="DE49" i="21"/>
  <c r="DD49" i="21"/>
  <c r="DC49" i="21"/>
  <c r="DB49" i="21"/>
  <c r="DA49" i="21"/>
  <c r="CZ49" i="21"/>
  <c r="CY49" i="21"/>
  <c r="CX48" i="21"/>
  <c r="FB48" i="21"/>
  <c r="CW48" i="21"/>
  <c r="FA48" i="21"/>
  <c r="CV48" i="21"/>
  <c r="EZ48" i="21"/>
  <c r="CU48" i="21"/>
  <c r="EY48" i="21"/>
  <c r="CT48" i="21"/>
  <c r="EX48" i="21"/>
  <c r="CS48" i="21"/>
  <c r="EW48" i="21"/>
  <c r="CR48" i="21"/>
  <c r="EV48" i="21"/>
  <c r="CQ48" i="21"/>
  <c r="EU48" i="21"/>
  <c r="CP48" i="21"/>
  <c r="ET48" i="21"/>
  <c r="CO48" i="21"/>
  <c r="ES48" i="21"/>
  <c r="CN48" i="21"/>
  <c r="ER48" i="21"/>
  <c r="CM48" i="21"/>
  <c r="EQ48" i="21"/>
  <c r="CL48" i="21"/>
  <c r="EP48" i="21"/>
  <c r="CK48" i="21"/>
  <c r="EO48" i="21"/>
  <c r="CJ48" i="21"/>
  <c r="EN48" i="21"/>
  <c r="CI48" i="21"/>
  <c r="EM48" i="21"/>
  <c r="CH48" i="21"/>
  <c r="EL48" i="21"/>
  <c r="CG48" i="21"/>
  <c r="EK48" i="21"/>
  <c r="CF48" i="21"/>
  <c r="EJ48" i="21"/>
  <c r="CE48" i="21"/>
  <c r="EI48" i="21"/>
  <c r="CD48" i="21"/>
  <c r="EH48" i="21"/>
  <c r="CC48" i="21"/>
  <c r="EG48" i="21"/>
  <c r="CB48" i="21"/>
  <c r="EF48" i="21"/>
  <c r="CA48" i="21"/>
  <c r="EE48" i="21"/>
  <c r="BZ48" i="21"/>
  <c r="ED48" i="21"/>
  <c r="BY48" i="21"/>
  <c r="EC48" i="21"/>
  <c r="BX48" i="21"/>
  <c r="EB48" i="21"/>
  <c r="BW48" i="21"/>
  <c r="EA48" i="21"/>
  <c r="BV48" i="21"/>
  <c r="DZ48" i="21"/>
  <c r="BU48" i="21"/>
  <c r="DY48" i="21"/>
  <c r="BT48" i="21"/>
  <c r="DX48" i="21"/>
  <c r="BS48" i="21"/>
  <c r="DW48" i="21"/>
  <c r="BR48" i="21"/>
  <c r="DV48" i="21"/>
  <c r="BQ48" i="21"/>
  <c r="DU48" i="21"/>
  <c r="BP48" i="21"/>
  <c r="DT48" i="21"/>
  <c r="BO48" i="21"/>
  <c r="DS48" i="21"/>
  <c r="BN48" i="21"/>
  <c r="DR48" i="21"/>
  <c r="BM48" i="21"/>
  <c r="DQ48" i="21"/>
  <c r="BL48" i="21"/>
  <c r="DP48" i="21"/>
  <c r="BK48" i="21"/>
  <c r="DO48" i="21"/>
  <c r="BJ48" i="21"/>
  <c r="DN48" i="21"/>
  <c r="BI48" i="21"/>
  <c r="DM48" i="21"/>
  <c r="BH48" i="21"/>
  <c r="DL48" i="21"/>
  <c r="BG48" i="21"/>
  <c r="DK48" i="21"/>
  <c r="DJ48" i="21"/>
  <c r="DI48" i="21"/>
  <c r="DH48" i="21"/>
  <c r="DG48" i="21"/>
  <c r="DF48" i="21"/>
  <c r="DE48" i="21"/>
  <c r="DD48" i="21"/>
  <c r="DC48" i="21"/>
  <c r="DB48" i="21"/>
  <c r="DA48" i="21"/>
  <c r="CZ48" i="21"/>
  <c r="CY48" i="21"/>
  <c r="CX47" i="21"/>
  <c r="FB47" i="21"/>
  <c r="CW47" i="21"/>
  <c r="FA47" i="21"/>
  <c r="CV47" i="21"/>
  <c r="EZ47" i="21"/>
  <c r="CU47" i="21"/>
  <c r="EY47" i="21"/>
  <c r="CT47" i="21"/>
  <c r="EX47" i="21"/>
  <c r="CS47" i="21"/>
  <c r="EW47" i="21"/>
  <c r="CR47" i="21"/>
  <c r="EV47" i="21"/>
  <c r="CQ47" i="21"/>
  <c r="EU47" i="21"/>
  <c r="CP47" i="21"/>
  <c r="ET47" i="21"/>
  <c r="CO47" i="21"/>
  <c r="ES47" i="21"/>
  <c r="CN47" i="21"/>
  <c r="ER47" i="21"/>
  <c r="CM47" i="21"/>
  <c r="EQ47" i="21"/>
  <c r="CL47" i="21"/>
  <c r="EP47" i="21"/>
  <c r="CK47" i="21"/>
  <c r="EO47" i="21"/>
  <c r="CJ47" i="21"/>
  <c r="EN47" i="21"/>
  <c r="CI47" i="21"/>
  <c r="EM47" i="21"/>
  <c r="CH47" i="21"/>
  <c r="EL47" i="21"/>
  <c r="CG47" i="21"/>
  <c r="EK47" i="21"/>
  <c r="CF47" i="21"/>
  <c r="EJ47" i="21"/>
  <c r="CE47" i="21"/>
  <c r="EI47" i="21"/>
  <c r="CD47" i="21"/>
  <c r="EH47" i="21"/>
  <c r="CC47" i="21"/>
  <c r="EG47" i="21"/>
  <c r="CB47" i="21"/>
  <c r="EF47" i="21"/>
  <c r="CA47" i="21"/>
  <c r="EE47" i="21"/>
  <c r="BZ47" i="21"/>
  <c r="ED47" i="21"/>
  <c r="BY47" i="21"/>
  <c r="EC47" i="21"/>
  <c r="BX47" i="21"/>
  <c r="EB47" i="21"/>
  <c r="BW47" i="21"/>
  <c r="EA47" i="21"/>
  <c r="BV47" i="21"/>
  <c r="DZ47" i="21"/>
  <c r="BU47" i="21"/>
  <c r="DY47" i="21"/>
  <c r="BT47" i="21"/>
  <c r="DX47" i="21"/>
  <c r="BS47" i="21"/>
  <c r="DW47" i="21"/>
  <c r="BR47" i="21"/>
  <c r="DV47" i="21"/>
  <c r="BQ47" i="21"/>
  <c r="DU47" i="21"/>
  <c r="BP47" i="21"/>
  <c r="DT47" i="21"/>
  <c r="BO47" i="21"/>
  <c r="DS47" i="21"/>
  <c r="BN47" i="21"/>
  <c r="DR47" i="21"/>
  <c r="BM47" i="21"/>
  <c r="DQ47" i="21"/>
  <c r="BL47" i="21"/>
  <c r="DP47" i="21"/>
  <c r="BK47" i="21"/>
  <c r="DO47" i="21"/>
  <c r="BJ47" i="21"/>
  <c r="DN47" i="21"/>
  <c r="BI47" i="21"/>
  <c r="DM47" i="21"/>
  <c r="BH47" i="21"/>
  <c r="DL47" i="21"/>
  <c r="BG47" i="21"/>
  <c r="DK47" i="21"/>
  <c r="DJ47" i="21"/>
  <c r="DI47" i="21"/>
  <c r="DH47" i="21"/>
  <c r="DG47" i="21"/>
  <c r="DF47" i="21"/>
  <c r="DE47" i="21"/>
  <c r="DD47" i="21"/>
  <c r="DC47" i="21"/>
  <c r="DB47" i="21"/>
  <c r="DA47" i="21"/>
  <c r="CZ47" i="21"/>
  <c r="CY47" i="21"/>
  <c r="CX46" i="21"/>
  <c r="FB46" i="21"/>
  <c r="CW46" i="21"/>
  <c r="FA46" i="21"/>
  <c r="CV46" i="21"/>
  <c r="EZ46" i="21"/>
  <c r="CU46" i="21"/>
  <c r="EY46" i="21"/>
  <c r="CT46" i="21"/>
  <c r="EX46" i="21"/>
  <c r="CS46" i="21"/>
  <c r="EW46" i="21"/>
  <c r="CR46" i="21"/>
  <c r="EV46" i="21"/>
  <c r="CQ46" i="21"/>
  <c r="EU46" i="21"/>
  <c r="CP46" i="21"/>
  <c r="ET46" i="21"/>
  <c r="CO46" i="21"/>
  <c r="ES46" i="21"/>
  <c r="CN46" i="21"/>
  <c r="ER46" i="21"/>
  <c r="CM46" i="21"/>
  <c r="EQ46" i="21"/>
  <c r="CL46" i="21"/>
  <c r="EP46" i="21"/>
  <c r="CK46" i="21"/>
  <c r="EO46" i="21"/>
  <c r="CJ46" i="21"/>
  <c r="EN46" i="21"/>
  <c r="CI46" i="21"/>
  <c r="EM46" i="21"/>
  <c r="CH46" i="21"/>
  <c r="EL46" i="21"/>
  <c r="CG46" i="21"/>
  <c r="EK46" i="21"/>
  <c r="CF46" i="21"/>
  <c r="EJ46" i="21"/>
  <c r="CE46" i="21"/>
  <c r="EI46" i="21"/>
  <c r="CD46" i="21"/>
  <c r="EH46" i="21"/>
  <c r="CC46" i="21"/>
  <c r="EG46" i="21"/>
  <c r="CB46" i="21"/>
  <c r="EF46" i="21"/>
  <c r="CA46" i="21"/>
  <c r="EE46" i="21"/>
  <c r="BZ46" i="21"/>
  <c r="ED46" i="21"/>
  <c r="BY46" i="21"/>
  <c r="EC46" i="21"/>
  <c r="BX46" i="21"/>
  <c r="EB46" i="21"/>
  <c r="BW46" i="21"/>
  <c r="EA46" i="21"/>
  <c r="BV46" i="21"/>
  <c r="DZ46" i="21"/>
  <c r="BU46" i="21"/>
  <c r="DY46" i="21"/>
  <c r="BT46" i="21"/>
  <c r="DX46" i="21"/>
  <c r="BS46" i="21"/>
  <c r="DW46" i="21"/>
  <c r="BR46" i="21"/>
  <c r="DV46" i="21"/>
  <c r="BQ46" i="21"/>
  <c r="DU46" i="21"/>
  <c r="BP46" i="21"/>
  <c r="DT46" i="21"/>
  <c r="BO46" i="21"/>
  <c r="DS46" i="21"/>
  <c r="BN46" i="21"/>
  <c r="DR46" i="21"/>
  <c r="BM46" i="21"/>
  <c r="DQ46" i="21"/>
  <c r="BL46" i="21"/>
  <c r="DP46" i="21"/>
  <c r="BK46" i="21"/>
  <c r="DO46" i="21"/>
  <c r="BJ46" i="21"/>
  <c r="DN46" i="21"/>
  <c r="BI46" i="21"/>
  <c r="DM46" i="21"/>
  <c r="BH46" i="21"/>
  <c r="DL46" i="21"/>
  <c r="BG46" i="21"/>
  <c r="DK46" i="21"/>
  <c r="DJ46" i="21"/>
  <c r="DI46" i="21"/>
  <c r="DH46" i="21"/>
  <c r="DG46" i="21"/>
  <c r="DF46" i="21"/>
  <c r="DE46" i="21"/>
  <c r="DD46" i="21"/>
  <c r="DC46" i="21"/>
  <c r="DB46" i="21"/>
  <c r="DA46" i="21"/>
  <c r="CZ46" i="21"/>
  <c r="CY46" i="21"/>
  <c r="CX45" i="21"/>
  <c r="FB45" i="21"/>
  <c r="CW45" i="21"/>
  <c r="FA45" i="21"/>
  <c r="CV45" i="21"/>
  <c r="EZ45" i="21"/>
  <c r="CU45" i="21"/>
  <c r="EY45" i="21"/>
  <c r="CT45" i="21"/>
  <c r="EX45" i="21"/>
  <c r="CS45" i="21"/>
  <c r="EW45" i="21"/>
  <c r="CR45" i="21"/>
  <c r="EV45" i="21"/>
  <c r="CQ45" i="21"/>
  <c r="EU45" i="21"/>
  <c r="CP45" i="21"/>
  <c r="ET45" i="21"/>
  <c r="CO45" i="21"/>
  <c r="ES45" i="21"/>
  <c r="CN45" i="21"/>
  <c r="ER45" i="21"/>
  <c r="CM45" i="21"/>
  <c r="EQ45" i="21"/>
  <c r="CL45" i="21"/>
  <c r="EP45" i="21"/>
  <c r="CK45" i="21"/>
  <c r="EO45" i="21"/>
  <c r="CJ45" i="21"/>
  <c r="EN45" i="21"/>
  <c r="CI45" i="21"/>
  <c r="EM45" i="21"/>
  <c r="CH45" i="21"/>
  <c r="EL45" i="21"/>
  <c r="CG45" i="21"/>
  <c r="EK45" i="21"/>
  <c r="CF45" i="21"/>
  <c r="EJ45" i="21"/>
  <c r="CE45" i="21"/>
  <c r="EI45" i="21"/>
  <c r="CD45" i="21"/>
  <c r="EH45" i="21"/>
  <c r="CC45" i="21"/>
  <c r="EG45" i="21"/>
  <c r="CB45" i="21"/>
  <c r="EF45" i="21"/>
  <c r="CA45" i="21"/>
  <c r="EE45" i="21"/>
  <c r="BZ45" i="21"/>
  <c r="ED45" i="21"/>
  <c r="BY45" i="21"/>
  <c r="EC45" i="21"/>
  <c r="BX45" i="21"/>
  <c r="EB45" i="21"/>
  <c r="BW45" i="21"/>
  <c r="EA45" i="21"/>
  <c r="BV45" i="21"/>
  <c r="DZ45" i="21"/>
  <c r="BU45" i="21"/>
  <c r="DY45" i="21"/>
  <c r="BT45" i="21"/>
  <c r="DX45" i="21"/>
  <c r="BS45" i="21"/>
  <c r="DW45" i="21"/>
  <c r="BR45" i="21"/>
  <c r="DV45" i="21"/>
  <c r="BQ45" i="21"/>
  <c r="DU45" i="21"/>
  <c r="BP45" i="21"/>
  <c r="DT45" i="21"/>
  <c r="BO45" i="21"/>
  <c r="DS45" i="21"/>
  <c r="BN45" i="21"/>
  <c r="DR45" i="21"/>
  <c r="BM45" i="21"/>
  <c r="DQ45" i="21"/>
  <c r="BL45" i="21"/>
  <c r="DP45" i="21"/>
  <c r="BK45" i="21"/>
  <c r="DO45" i="21"/>
  <c r="BJ45" i="21"/>
  <c r="DN45" i="21"/>
  <c r="BI45" i="21"/>
  <c r="DM45" i="21"/>
  <c r="BH45" i="21"/>
  <c r="DL45" i="21"/>
  <c r="BG45" i="21"/>
  <c r="DK45" i="21"/>
  <c r="DJ45" i="21"/>
  <c r="DI45" i="21"/>
  <c r="DH45" i="21"/>
  <c r="DG45" i="21"/>
  <c r="DF45" i="21"/>
  <c r="DE45" i="21"/>
  <c r="DD45" i="21"/>
  <c r="DC45" i="21"/>
  <c r="DB45" i="21"/>
  <c r="DA45" i="21"/>
  <c r="CZ45" i="21"/>
  <c r="CY45" i="21"/>
  <c r="CX44" i="21"/>
  <c r="FB44" i="21"/>
  <c r="CW44" i="21"/>
  <c r="FA44" i="21"/>
  <c r="CV44" i="21"/>
  <c r="EZ44" i="21"/>
  <c r="CU44" i="21"/>
  <c r="EY44" i="21"/>
  <c r="CT44" i="21"/>
  <c r="EX44" i="21"/>
  <c r="CS44" i="21"/>
  <c r="EW44" i="21"/>
  <c r="CR44" i="21"/>
  <c r="EV44" i="21"/>
  <c r="CQ44" i="21"/>
  <c r="EU44" i="21"/>
  <c r="CP44" i="21"/>
  <c r="ET44" i="21"/>
  <c r="CO44" i="21"/>
  <c r="ES44" i="21"/>
  <c r="CN44" i="21"/>
  <c r="ER44" i="21"/>
  <c r="CM44" i="21"/>
  <c r="EQ44" i="21"/>
  <c r="CL44" i="21"/>
  <c r="EP44" i="21"/>
  <c r="CK44" i="21"/>
  <c r="EO44" i="21"/>
  <c r="CJ44" i="21"/>
  <c r="EN44" i="21"/>
  <c r="CI44" i="21"/>
  <c r="EM44" i="21"/>
  <c r="CH44" i="21"/>
  <c r="EL44" i="21"/>
  <c r="CG44" i="21"/>
  <c r="EK44" i="21"/>
  <c r="CF44" i="21"/>
  <c r="EJ44" i="21"/>
  <c r="CE44" i="21"/>
  <c r="EI44" i="21"/>
  <c r="CD44" i="21"/>
  <c r="EH44" i="21"/>
  <c r="CC44" i="21"/>
  <c r="EG44" i="21"/>
  <c r="CB44" i="21"/>
  <c r="EF44" i="21"/>
  <c r="CA44" i="21"/>
  <c r="EE44" i="21"/>
  <c r="BZ44" i="21"/>
  <c r="ED44" i="21"/>
  <c r="BY44" i="21"/>
  <c r="EC44" i="21"/>
  <c r="BX44" i="21"/>
  <c r="EB44" i="21"/>
  <c r="BW44" i="21"/>
  <c r="EA44" i="21"/>
  <c r="BV44" i="21"/>
  <c r="DZ44" i="21"/>
  <c r="BU44" i="21"/>
  <c r="DY44" i="21"/>
  <c r="BT44" i="21"/>
  <c r="DX44" i="21"/>
  <c r="BS44" i="21"/>
  <c r="DW44" i="21"/>
  <c r="BR44" i="21"/>
  <c r="DV44" i="21"/>
  <c r="BQ44" i="21"/>
  <c r="DU44" i="21"/>
  <c r="BP44" i="21"/>
  <c r="DT44" i="21"/>
  <c r="BO44" i="21"/>
  <c r="DS44" i="21"/>
  <c r="BN44" i="21"/>
  <c r="DR44" i="21"/>
  <c r="BM44" i="21"/>
  <c r="DQ44" i="21"/>
  <c r="BL44" i="21"/>
  <c r="DP44" i="21"/>
  <c r="BK44" i="21"/>
  <c r="DO44" i="21"/>
  <c r="BJ44" i="21"/>
  <c r="DN44" i="21"/>
  <c r="BI44" i="21"/>
  <c r="DM44" i="21"/>
  <c r="BH44" i="21"/>
  <c r="DL44" i="21"/>
  <c r="BG44" i="21"/>
  <c r="DK44" i="21"/>
  <c r="DJ44" i="21"/>
  <c r="DI44" i="21"/>
  <c r="DH44" i="21"/>
  <c r="DG44" i="21"/>
  <c r="DF44" i="21"/>
  <c r="DE44" i="21"/>
  <c r="DD44" i="21"/>
  <c r="DC44" i="21"/>
  <c r="DB44" i="21"/>
  <c r="DA44" i="21"/>
  <c r="CZ44" i="21"/>
  <c r="CY44" i="21"/>
  <c r="CX43" i="21"/>
  <c r="FB43" i="21"/>
  <c r="CW43" i="21"/>
  <c r="FA43" i="21"/>
  <c r="CV43" i="21"/>
  <c r="EZ43" i="21"/>
  <c r="CU43" i="21"/>
  <c r="EY43" i="21"/>
  <c r="CT43" i="21"/>
  <c r="EX43" i="21"/>
  <c r="CS43" i="21"/>
  <c r="EW43" i="21"/>
  <c r="CR43" i="21"/>
  <c r="EV43" i="21"/>
  <c r="CQ43" i="21"/>
  <c r="EU43" i="21"/>
  <c r="CP43" i="21"/>
  <c r="ET43" i="21"/>
  <c r="CO43" i="21"/>
  <c r="ES43" i="21"/>
  <c r="CN43" i="21"/>
  <c r="ER43" i="21"/>
  <c r="CM43" i="21"/>
  <c r="EQ43" i="21"/>
  <c r="CL43" i="21"/>
  <c r="EP43" i="21"/>
  <c r="CK43" i="21"/>
  <c r="EO43" i="21"/>
  <c r="CJ43" i="21"/>
  <c r="EN43" i="21"/>
  <c r="CI43" i="21"/>
  <c r="EM43" i="21"/>
  <c r="CH43" i="21"/>
  <c r="EL43" i="21"/>
  <c r="CG43" i="21"/>
  <c r="EK43" i="21"/>
  <c r="CF43" i="21"/>
  <c r="EJ43" i="21"/>
  <c r="CE43" i="21"/>
  <c r="EI43" i="21"/>
  <c r="CD43" i="21"/>
  <c r="EH43" i="21"/>
  <c r="CC43" i="21"/>
  <c r="EG43" i="21"/>
  <c r="CB43" i="21"/>
  <c r="EF43" i="21"/>
  <c r="CA43" i="21"/>
  <c r="EE43" i="21"/>
  <c r="BZ43" i="21"/>
  <c r="ED43" i="21"/>
  <c r="BY43" i="21"/>
  <c r="EC43" i="21"/>
  <c r="BX43" i="21"/>
  <c r="EB43" i="21"/>
  <c r="BW43" i="21"/>
  <c r="EA43" i="21"/>
  <c r="BV43" i="21"/>
  <c r="DZ43" i="21"/>
  <c r="BU43" i="21"/>
  <c r="DY43" i="21"/>
  <c r="BT43" i="21"/>
  <c r="DX43" i="21"/>
  <c r="BS43" i="21"/>
  <c r="DW43" i="21"/>
  <c r="BR43" i="21"/>
  <c r="DV43" i="21"/>
  <c r="BQ43" i="21"/>
  <c r="DU43" i="21"/>
  <c r="BP43" i="21"/>
  <c r="DT43" i="21"/>
  <c r="BO43" i="21"/>
  <c r="DS43" i="21"/>
  <c r="BN43" i="21"/>
  <c r="DR43" i="21"/>
  <c r="BM43" i="21"/>
  <c r="DQ43" i="21"/>
  <c r="BL43" i="21"/>
  <c r="DP43" i="21"/>
  <c r="BK43" i="21"/>
  <c r="DO43" i="21"/>
  <c r="BJ43" i="21"/>
  <c r="DN43" i="21"/>
  <c r="BI43" i="21"/>
  <c r="DM43" i="21"/>
  <c r="BH43" i="21"/>
  <c r="DL43" i="21"/>
  <c r="BG43" i="21"/>
  <c r="DK43" i="21"/>
  <c r="DJ43" i="21"/>
  <c r="DI43" i="21"/>
  <c r="DH43" i="21"/>
  <c r="DG43" i="21"/>
  <c r="DF43" i="21"/>
  <c r="DE43" i="21"/>
  <c r="DD43" i="21"/>
  <c r="DC43" i="21"/>
  <c r="DB43" i="21"/>
  <c r="DA43" i="21"/>
  <c r="CZ43" i="21"/>
  <c r="CY43" i="21"/>
  <c r="CX42" i="21"/>
  <c r="FB42" i="21"/>
  <c r="CW42" i="21"/>
  <c r="FA42" i="21"/>
  <c r="CV42" i="21"/>
  <c r="EZ42" i="21"/>
  <c r="CU42" i="21"/>
  <c r="EY42" i="21"/>
  <c r="CT42" i="21"/>
  <c r="EX42" i="21"/>
  <c r="CS42" i="21"/>
  <c r="EW42" i="21"/>
  <c r="CR42" i="21"/>
  <c r="EV42" i="21"/>
  <c r="CQ42" i="21"/>
  <c r="EU42" i="21"/>
  <c r="CP42" i="21"/>
  <c r="ET42" i="21"/>
  <c r="CO42" i="21"/>
  <c r="ES42" i="21"/>
  <c r="CN42" i="21"/>
  <c r="ER42" i="21"/>
  <c r="CM42" i="21"/>
  <c r="EQ42" i="21"/>
  <c r="CL42" i="21"/>
  <c r="EP42" i="21"/>
  <c r="CK42" i="21"/>
  <c r="EO42" i="21"/>
  <c r="CJ42" i="21"/>
  <c r="EN42" i="21"/>
  <c r="CI42" i="21"/>
  <c r="EM42" i="21"/>
  <c r="CH42" i="21"/>
  <c r="EL42" i="21"/>
  <c r="CG42" i="21"/>
  <c r="EK42" i="21"/>
  <c r="CF42" i="21"/>
  <c r="EJ42" i="21"/>
  <c r="CE42" i="21"/>
  <c r="EI42" i="21"/>
  <c r="CD42" i="21"/>
  <c r="EH42" i="21"/>
  <c r="CC42" i="21"/>
  <c r="EG42" i="21"/>
  <c r="CB42" i="21"/>
  <c r="EF42" i="21"/>
  <c r="CA42" i="21"/>
  <c r="EE42" i="21"/>
  <c r="BZ42" i="21"/>
  <c r="ED42" i="21"/>
  <c r="BY42" i="21"/>
  <c r="EC42" i="21"/>
  <c r="BX42" i="21"/>
  <c r="EB42" i="21"/>
  <c r="BW42" i="21"/>
  <c r="EA42" i="21"/>
  <c r="BV42" i="21"/>
  <c r="DZ42" i="21"/>
  <c r="BU42" i="21"/>
  <c r="DY42" i="21"/>
  <c r="BT42" i="21"/>
  <c r="DX42" i="21"/>
  <c r="BS42" i="21"/>
  <c r="DW42" i="21"/>
  <c r="BR42" i="21"/>
  <c r="DV42" i="21"/>
  <c r="BQ42" i="21"/>
  <c r="DU42" i="21"/>
  <c r="BP42" i="21"/>
  <c r="DT42" i="21"/>
  <c r="BO42" i="21"/>
  <c r="DS42" i="21"/>
  <c r="BN42" i="21"/>
  <c r="DR42" i="21"/>
  <c r="BM42" i="21"/>
  <c r="DQ42" i="21"/>
  <c r="BL42" i="21"/>
  <c r="DP42" i="21"/>
  <c r="BK42" i="21"/>
  <c r="DO42" i="21"/>
  <c r="BJ42" i="21"/>
  <c r="DN42" i="21"/>
  <c r="BI42" i="21"/>
  <c r="DM42" i="21"/>
  <c r="BH42" i="21"/>
  <c r="DL42" i="21"/>
  <c r="BG42" i="21"/>
  <c r="DK42" i="21"/>
  <c r="DJ42" i="21"/>
  <c r="DI42" i="21"/>
  <c r="DH42" i="21"/>
  <c r="DG42" i="21"/>
  <c r="DF42" i="21"/>
  <c r="DE42" i="21"/>
  <c r="DD42" i="21"/>
  <c r="DC42" i="21"/>
  <c r="DB42" i="21"/>
  <c r="DA42" i="21"/>
  <c r="CZ42" i="21"/>
  <c r="CY42" i="21"/>
  <c r="CX41" i="21"/>
  <c r="FB41" i="21"/>
  <c r="CW41" i="21"/>
  <c r="FA41" i="21"/>
  <c r="CV41" i="21"/>
  <c r="EZ41" i="21"/>
  <c r="CU41" i="21"/>
  <c r="EY41" i="21"/>
  <c r="CT41" i="21"/>
  <c r="EX41" i="21"/>
  <c r="CS41" i="21"/>
  <c r="EW41" i="21"/>
  <c r="CR41" i="21"/>
  <c r="EV41" i="21"/>
  <c r="CQ41" i="21"/>
  <c r="EU41" i="21"/>
  <c r="CP41" i="21"/>
  <c r="ET41" i="21"/>
  <c r="CO41" i="21"/>
  <c r="ES41" i="21"/>
  <c r="CN41" i="21"/>
  <c r="ER41" i="21"/>
  <c r="CM41" i="21"/>
  <c r="EQ41" i="21"/>
  <c r="CL41" i="21"/>
  <c r="EP41" i="21"/>
  <c r="CK41" i="21"/>
  <c r="EO41" i="21"/>
  <c r="CJ41" i="21"/>
  <c r="EN41" i="21"/>
  <c r="CI41" i="21"/>
  <c r="EM41" i="21"/>
  <c r="CH41" i="21"/>
  <c r="EL41" i="21"/>
  <c r="CG41" i="21"/>
  <c r="EK41" i="21"/>
  <c r="CF41" i="21"/>
  <c r="EJ41" i="21"/>
  <c r="CE41" i="21"/>
  <c r="EI41" i="21"/>
  <c r="CD41" i="21"/>
  <c r="EH41" i="21"/>
  <c r="CC41" i="21"/>
  <c r="EG41" i="21"/>
  <c r="CB41" i="21"/>
  <c r="EF41" i="21"/>
  <c r="CA41" i="21"/>
  <c r="EE41" i="21"/>
  <c r="BZ41" i="21"/>
  <c r="ED41" i="21"/>
  <c r="BY41" i="21"/>
  <c r="EC41" i="21"/>
  <c r="BX41" i="21"/>
  <c r="EB41" i="21"/>
  <c r="BW41" i="21"/>
  <c r="EA41" i="21"/>
  <c r="BV41" i="21"/>
  <c r="DZ41" i="21"/>
  <c r="BU41" i="21"/>
  <c r="DY41" i="21"/>
  <c r="BT41" i="21"/>
  <c r="DX41" i="21"/>
  <c r="BS41" i="21"/>
  <c r="DW41" i="21"/>
  <c r="BR41" i="21"/>
  <c r="DV41" i="21"/>
  <c r="BQ41" i="21"/>
  <c r="DU41" i="21"/>
  <c r="BP41" i="21"/>
  <c r="DT41" i="21"/>
  <c r="BO41" i="21"/>
  <c r="DS41" i="21"/>
  <c r="BN41" i="21"/>
  <c r="DR41" i="21"/>
  <c r="BM41" i="21"/>
  <c r="DQ41" i="21"/>
  <c r="BL41" i="21"/>
  <c r="DP41" i="21"/>
  <c r="BK41" i="21"/>
  <c r="DO41" i="21"/>
  <c r="BJ41" i="21"/>
  <c r="DN41" i="21"/>
  <c r="BI41" i="21"/>
  <c r="DM41" i="21"/>
  <c r="BH41" i="21"/>
  <c r="DL41" i="21"/>
  <c r="BG41" i="21"/>
  <c r="DK41" i="21"/>
  <c r="DJ41" i="21"/>
  <c r="DI41" i="21"/>
  <c r="DH41" i="21"/>
  <c r="DG41" i="21"/>
  <c r="DF41" i="21"/>
  <c r="DE41" i="21"/>
  <c r="DD41" i="21"/>
  <c r="DC41" i="21"/>
  <c r="DB41" i="21"/>
  <c r="DA41" i="21"/>
  <c r="CZ41" i="21"/>
  <c r="CY41" i="21"/>
  <c r="CX40" i="21"/>
  <c r="FB40" i="21"/>
  <c r="CW40" i="21"/>
  <c r="FA40" i="21"/>
  <c r="CV40" i="21"/>
  <c r="EZ40" i="21"/>
  <c r="CU40" i="21"/>
  <c r="EY40" i="21"/>
  <c r="CT40" i="21"/>
  <c r="EX40" i="21"/>
  <c r="CS40" i="21"/>
  <c r="EW40" i="21"/>
  <c r="CR40" i="21"/>
  <c r="EV40" i="21"/>
  <c r="CQ40" i="21"/>
  <c r="EU40" i="21"/>
  <c r="CP40" i="21"/>
  <c r="ET40" i="21"/>
  <c r="CO40" i="21"/>
  <c r="ES40" i="21"/>
  <c r="CN40" i="21"/>
  <c r="ER40" i="21"/>
  <c r="CM40" i="21"/>
  <c r="EQ40" i="21"/>
  <c r="CL40" i="21"/>
  <c r="EP40" i="21"/>
  <c r="CK40" i="21"/>
  <c r="EO40" i="21"/>
  <c r="CJ40" i="21"/>
  <c r="EN40" i="21"/>
  <c r="CI40" i="21"/>
  <c r="EM40" i="21"/>
  <c r="CH40" i="21"/>
  <c r="EL40" i="21"/>
  <c r="CG40" i="21"/>
  <c r="EK40" i="21"/>
  <c r="CF40" i="21"/>
  <c r="EJ40" i="21"/>
  <c r="CE40" i="21"/>
  <c r="EI40" i="21"/>
  <c r="CD40" i="21"/>
  <c r="EH40" i="21"/>
  <c r="CC40" i="21"/>
  <c r="EG40" i="21"/>
  <c r="CB40" i="21"/>
  <c r="EF40" i="21"/>
  <c r="CA40" i="21"/>
  <c r="EE40" i="21"/>
  <c r="BZ40" i="21"/>
  <c r="ED40" i="21"/>
  <c r="BY40" i="21"/>
  <c r="EC40" i="21"/>
  <c r="BX40" i="21"/>
  <c r="EB40" i="21"/>
  <c r="BW40" i="21"/>
  <c r="EA40" i="21"/>
  <c r="BV40" i="21"/>
  <c r="DZ40" i="21"/>
  <c r="BU40" i="21"/>
  <c r="DY40" i="21"/>
  <c r="BT40" i="21"/>
  <c r="DX40" i="21"/>
  <c r="BS40" i="21"/>
  <c r="DW40" i="21"/>
  <c r="BR40" i="21"/>
  <c r="DV40" i="21"/>
  <c r="BQ40" i="21"/>
  <c r="DU40" i="21"/>
  <c r="BP40" i="21"/>
  <c r="DT40" i="21"/>
  <c r="BO40" i="21"/>
  <c r="DS40" i="21"/>
  <c r="BN40" i="21"/>
  <c r="DR40" i="21"/>
  <c r="BM40" i="21"/>
  <c r="DQ40" i="21"/>
  <c r="BL40" i="21"/>
  <c r="DP40" i="21"/>
  <c r="BK40" i="21"/>
  <c r="DO40" i="21"/>
  <c r="BJ40" i="21"/>
  <c r="DN40" i="21"/>
  <c r="BI40" i="21"/>
  <c r="DM40" i="21"/>
  <c r="BH40" i="21"/>
  <c r="DL40" i="21"/>
  <c r="BG40" i="21"/>
  <c r="DK40" i="21"/>
  <c r="DJ40" i="21"/>
  <c r="DI40" i="21"/>
  <c r="DH40" i="21"/>
  <c r="DG40" i="21"/>
  <c r="DF40" i="21"/>
  <c r="DE40" i="21"/>
  <c r="DD40" i="21"/>
  <c r="DC40" i="21"/>
  <c r="DB40" i="21"/>
  <c r="DA40" i="21"/>
  <c r="CZ40" i="21"/>
  <c r="CY40" i="21"/>
  <c r="CX39" i="21"/>
  <c r="FB39" i="21"/>
  <c r="CW39" i="21"/>
  <c r="FA39" i="21"/>
  <c r="CV39" i="21"/>
  <c r="EZ39" i="21"/>
  <c r="CU39" i="21"/>
  <c r="EY39" i="21"/>
  <c r="CT39" i="21"/>
  <c r="EX39" i="21"/>
  <c r="CS39" i="21"/>
  <c r="EW39" i="21"/>
  <c r="CR39" i="21"/>
  <c r="EV39" i="21"/>
  <c r="CQ39" i="21"/>
  <c r="EU39" i="21"/>
  <c r="CP39" i="21"/>
  <c r="ET39" i="21"/>
  <c r="CO39" i="21"/>
  <c r="ES39" i="21"/>
  <c r="CN39" i="21"/>
  <c r="ER39" i="21"/>
  <c r="CM39" i="21"/>
  <c r="EQ39" i="21"/>
  <c r="CL39" i="21"/>
  <c r="EP39" i="21"/>
  <c r="CK39" i="21"/>
  <c r="EO39" i="21"/>
  <c r="CJ39" i="21"/>
  <c r="EN39" i="21"/>
  <c r="CI39" i="21"/>
  <c r="EM39" i="21"/>
  <c r="CH39" i="21"/>
  <c r="EL39" i="21"/>
  <c r="CG39" i="21"/>
  <c r="EK39" i="21"/>
  <c r="CF39" i="21"/>
  <c r="EJ39" i="21"/>
  <c r="CE39" i="21"/>
  <c r="EI39" i="21"/>
  <c r="CD39" i="21"/>
  <c r="EH39" i="21"/>
  <c r="CC39" i="21"/>
  <c r="EG39" i="21"/>
  <c r="CB39" i="21"/>
  <c r="EF39" i="21"/>
  <c r="CA39" i="21"/>
  <c r="EE39" i="21"/>
  <c r="BZ39" i="21"/>
  <c r="ED39" i="21"/>
  <c r="BY39" i="21"/>
  <c r="EC39" i="21"/>
  <c r="BX39" i="21"/>
  <c r="EB39" i="21"/>
  <c r="BW39" i="21"/>
  <c r="EA39" i="21"/>
  <c r="BV39" i="21"/>
  <c r="DZ39" i="21"/>
  <c r="BU39" i="21"/>
  <c r="DY39" i="21"/>
  <c r="BT39" i="21"/>
  <c r="DX39" i="21"/>
  <c r="BS39" i="21"/>
  <c r="DW39" i="21"/>
  <c r="BR39" i="21"/>
  <c r="DV39" i="21"/>
  <c r="BQ39" i="21"/>
  <c r="DU39" i="21"/>
  <c r="BP39" i="21"/>
  <c r="DT39" i="21"/>
  <c r="BO39" i="21"/>
  <c r="DS39" i="21"/>
  <c r="BN39" i="21"/>
  <c r="DR39" i="21"/>
  <c r="BM39" i="21"/>
  <c r="DQ39" i="21"/>
  <c r="BL39" i="21"/>
  <c r="DP39" i="21"/>
  <c r="BK39" i="21"/>
  <c r="DO39" i="21"/>
  <c r="BJ39" i="21"/>
  <c r="DN39" i="21"/>
  <c r="BI39" i="21"/>
  <c r="DM39" i="21"/>
  <c r="BH39" i="21"/>
  <c r="DL39" i="21"/>
  <c r="BG39" i="21"/>
  <c r="DK39" i="21"/>
  <c r="DJ39" i="21"/>
  <c r="DI39" i="21"/>
  <c r="DH39" i="21"/>
  <c r="DG39" i="21"/>
  <c r="DF39" i="21"/>
  <c r="DE39" i="21"/>
  <c r="DD39" i="21"/>
  <c r="DC39" i="21"/>
  <c r="DB39" i="21"/>
  <c r="DA39" i="21"/>
  <c r="CZ39" i="21"/>
  <c r="CY39" i="21"/>
  <c r="CX38" i="21"/>
  <c r="FB38" i="21"/>
  <c r="CW38" i="21"/>
  <c r="FA38" i="21"/>
  <c r="CV38" i="21"/>
  <c r="EZ38" i="21"/>
  <c r="CU38" i="21"/>
  <c r="EY38" i="21"/>
  <c r="CT38" i="21"/>
  <c r="EX38" i="21"/>
  <c r="CS38" i="21"/>
  <c r="EW38" i="21"/>
  <c r="CR38" i="21"/>
  <c r="EV38" i="21"/>
  <c r="CQ38" i="21"/>
  <c r="EU38" i="21"/>
  <c r="CP38" i="21"/>
  <c r="ET38" i="21"/>
  <c r="CO38" i="21"/>
  <c r="ES38" i="21"/>
  <c r="CN38" i="21"/>
  <c r="ER38" i="21"/>
  <c r="CM38" i="21"/>
  <c r="EQ38" i="21"/>
  <c r="CL38" i="21"/>
  <c r="EP38" i="21"/>
  <c r="CK38" i="21"/>
  <c r="EO38" i="21"/>
  <c r="CJ38" i="21"/>
  <c r="EN38" i="21"/>
  <c r="CI38" i="21"/>
  <c r="EM38" i="21"/>
  <c r="CH38" i="21"/>
  <c r="EL38" i="21"/>
  <c r="CG38" i="21"/>
  <c r="EK38" i="21"/>
  <c r="CF38" i="21"/>
  <c r="EJ38" i="21"/>
  <c r="CE38" i="21"/>
  <c r="EI38" i="21"/>
  <c r="CD38" i="21"/>
  <c r="EH38" i="21"/>
  <c r="CC38" i="21"/>
  <c r="EG38" i="21"/>
  <c r="CB38" i="21"/>
  <c r="EF38" i="21"/>
  <c r="CA38" i="21"/>
  <c r="EE38" i="21"/>
  <c r="BZ38" i="21"/>
  <c r="ED38" i="21"/>
  <c r="BY38" i="21"/>
  <c r="EC38" i="21"/>
  <c r="BX38" i="21"/>
  <c r="EB38" i="21"/>
  <c r="BW38" i="21"/>
  <c r="EA38" i="21"/>
  <c r="BV38" i="21"/>
  <c r="DZ38" i="21"/>
  <c r="BU38" i="21"/>
  <c r="DY38" i="21"/>
  <c r="BT38" i="21"/>
  <c r="DX38" i="21"/>
  <c r="BS38" i="21"/>
  <c r="DW38" i="21"/>
  <c r="BR38" i="21"/>
  <c r="DV38" i="21"/>
  <c r="BQ38" i="21"/>
  <c r="DU38" i="21"/>
  <c r="BP38" i="21"/>
  <c r="DT38" i="21"/>
  <c r="BO38" i="21"/>
  <c r="DS38" i="21"/>
  <c r="BN38" i="21"/>
  <c r="DR38" i="21"/>
  <c r="BM38" i="21"/>
  <c r="DQ38" i="21"/>
  <c r="BL38" i="21"/>
  <c r="DP38" i="21"/>
  <c r="BK38" i="21"/>
  <c r="DO38" i="21"/>
  <c r="BJ38" i="21"/>
  <c r="DN38" i="21"/>
  <c r="BI38" i="21"/>
  <c r="DM38" i="21"/>
  <c r="BH38" i="21"/>
  <c r="DL38" i="21"/>
  <c r="BG38" i="21"/>
  <c r="DK38" i="21"/>
  <c r="DJ38" i="21"/>
  <c r="DI38" i="21"/>
  <c r="DH38" i="21"/>
  <c r="DG38" i="21"/>
  <c r="DF38" i="21"/>
  <c r="DE38" i="21"/>
  <c r="DD38" i="21"/>
  <c r="DC38" i="21"/>
  <c r="DB38" i="21"/>
  <c r="DA38" i="21"/>
  <c r="CZ38" i="21"/>
  <c r="CY38" i="21"/>
  <c r="CX37" i="21"/>
  <c r="FB37" i="21"/>
  <c r="CW37" i="21"/>
  <c r="FA37" i="21"/>
  <c r="CV37" i="21"/>
  <c r="EZ37" i="21"/>
  <c r="CU37" i="21"/>
  <c r="EY37" i="21"/>
  <c r="CT37" i="21"/>
  <c r="EX37" i="21"/>
  <c r="CS37" i="21"/>
  <c r="EW37" i="21"/>
  <c r="CR37" i="21"/>
  <c r="EV37" i="21"/>
  <c r="CQ37" i="21"/>
  <c r="EU37" i="21"/>
  <c r="CP37" i="21"/>
  <c r="ET37" i="21"/>
  <c r="CO37" i="21"/>
  <c r="ES37" i="21"/>
  <c r="CN37" i="21"/>
  <c r="ER37" i="21"/>
  <c r="CM37" i="21"/>
  <c r="EQ37" i="21"/>
  <c r="CL37" i="21"/>
  <c r="EP37" i="21"/>
  <c r="CK37" i="21"/>
  <c r="EO37" i="21"/>
  <c r="CJ37" i="21"/>
  <c r="EN37" i="21"/>
  <c r="CI37" i="21"/>
  <c r="EM37" i="21"/>
  <c r="CH37" i="21"/>
  <c r="EL37" i="21"/>
  <c r="CG37" i="21"/>
  <c r="EK37" i="21"/>
  <c r="CF37" i="21"/>
  <c r="EJ37" i="21"/>
  <c r="CE37" i="21"/>
  <c r="EI37" i="21"/>
  <c r="CD37" i="21"/>
  <c r="EH37" i="21"/>
  <c r="CC37" i="21"/>
  <c r="EG37" i="21"/>
  <c r="CB37" i="21"/>
  <c r="EF37" i="21"/>
  <c r="CA37" i="21"/>
  <c r="EE37" i="21"/>
  <c r="BZ37" i="21"/>
  <c r="ED37" i="21"/>
  <c r="BY37" i="21"/>
  <c r="EC37" i="21"/>
  <c r="BX37" i="21"/>
  <c r="EB37" i="21"/>
  <c r="BW37" i="21"/>
  <c r="EA37" i="21"/>
  <c r="BV37" i="21"/>
  <c r="DZ37" i="21"/>
  <c r="BU37" i="21"/>
  <c r="DY37" i="21"/>
  <c r="BT37" i="21"/>
  <c r="DX37" i="21"/>
  <c r="BS37" i="21"/>
  <c r="DW37" i="21"/>
  <c r="BR37" i="21"/>
  <c r="DV37" i="21"/>
  <c r="BQ37" i="21"/>
  <c r="DU37" i="21"/>
  <c r="BP37" i="21"/>
  <c r="DT37" i="21"/>
  <c r="BO37" i="21"/>
  <c r="DS37" i="21"/>
  <c r="BN37" i="21"/>
  <c r="DR37" i="21"/>
  <c r="BM37" i="21"/>
  <c r="DQ37" i="21"/>
  <c r="BL37" i="21"/>
  <c r="DP37" i="21"/>
  <c r="BK37" i="21"/>
  <c r="DO37" i="21"/>
  <c r="BJ37" i="21"/>
  <c r="DN37" i="21"/>
  <c r="BI37" i="21"/>
  <c r="DM37" i="21"/>
  <c r="BH37" i="21"/>
  <c r="DL37" i="21"/>
  <c r="BG37" i="21"/>
  <c r="DK37" i="21"/>
  <c r="DJ37" i="21"/>
  <c r="DI37" i="21"/>
  <c r="DH37" i="21"/>
  <c r="DG37" i="21"/>
  <c r="DF37" i="21"/>
  <c r="DE37" i="21"/>
  <c r="DD37" i="21"/>
  <c r="DC37" i="21"/>
  <c r="DB37" i="21"/>
  <c r="DA37" i="21"/>
  <c r="CZ37" i="21"/>
  <c r="CY37" i="21"/>
  <c r="CX36" i="21"/>
  <c r="FB36" i="21"/>
  <c r="CW36" i="21"/>
  <c r="FA36" i="21"/>
  <c r="CV36" i="21"/>
  <c r="EZ36" i="21"/>
  <c r="CU36" i="21"/>
  <c r="EY36" i="21"/>
  <c r="CT36" i="21"/>
  <c r="EX36" i="21"/>
  <c r="CS36" i="21"/>
  <c r="EW36" i="21"/>
  <c r="CR36" i="21"/>
  <c r="EV36" i="21"/>
  <c r="CQ36" i="21"/>
  <c r="EU36" i="21"/>
  <c r="CP36" i="21"/>
  <c r="ET36" i="21"/>
  <c r="CO36" i="21"/>
  <c r="ES36" i="21"/>
  <c r="CN36" i="21"/>
  <c r="ER36" i="21"/>
  <c r="CM36" i="21"/>
  <c r="EQ36" i="21"/>
  <c r="CL36" i="21"/>
  <c r="EP36" i="21"/>
  <c r="CK36" i="21"/>
  <c r="EO36" i="21"/>
  <c r="CJ36" i="21"/>
  <c r="EN36" i="21"/>
  <c r="CI36" i="21"/>
  <c r="EM36" i="21"/>
  <c r="CH36" i="21"/>
  <c r="EL36" i="21"/>
  <c r="CG36" i="21"/>
  <c r="EK36" i="21"/>
  <c r="CF36" i="21"/>
  <c r="EJ36" i="21"/>
  <c r="CE36" i="21"/>
  <c r="EI36" i="21"/>
  <c r="CD36" i="21"/>
  <c r="EH36" i="21"/>
  <c r="CC36" i="21"/>
  <c r="EG36" i="21"/>
  <c r="CB36" i="21"/>
  <c r="EF36" i="21"/>
  <c r="CA36" i="21"/>
  <c r="EE36" i="21"/>
  <c r="BZ36" i="21"/>
  <c r="ED36" i="21"/>
  <c r="BY36" i="21"/>
  <c r="EC36" i="21"/>
  <c r="BX36" i="21"/>
  <c r="EB36" i="21"/>
  <c r="BW36" i="21"/>
  <c r="EA36" i="21"/>
  <c r="BV36" i="21"/>
  <c r="DZ36" i="21"/>
  <c r="BU36" i="21"/>
  <c r="DY36" i="21"/>
  <c r="BT36" i="21"/>
  <c r="DX36" i="21"/>
  <c r="BS36" i="21"/>
  <c r="DW36" i="21"/>
  <c r="BR36" i="21"/>
  <c r="DV36" i="21"/>
  <c r="BQ36" i="21"/>
  <c r="DU36" i="21"/>
  <c r="BP36" i="21"/>
  <c r="DT36" i="21"/>
  <c r="BO36" i="21"/>
  <c r="DS36" i="21"/>
  <c r="BN36" i="21"/>
  <c r="DR36" i="21"/>
  <c r="BM36" i="21"/>
  <c r="DQ36" i="21"/>
  <c r="BL36" i="21"/>
  <c r="DP36" i="21"/>
  <c r="BK36" i="21"/>
  <c r="DO36" i="21"/>
  <c r="BJ36" i="21"/>
  <c r="DN36" i="21"/>
  <c r="BI36" i="21"/>
  <c r="DM36" i="21"/>
  <c r="BH36" i="21"/>
  <c r="DL36" i="21"/>
  <c r="BG36" i="21"/>
  <c r="DK36" i="21"/>
  <c r="DJ36" i="21"/>
  <c r="DI36" i="21"/>
  <c r="DH36" i="21"/>
  <c r="DG36" i="21"/>
  <c r="DF36" i="21"/>
  <c r="DE36" i="21"/>
  <c r="DD36" i="21"/>
  <c r="DC36" i="21"/>
  <c r="DB36" i="21"/>
  <c r="DA36" i="21"/>
  <c r="CZ36" i="21"/>
  <c r="CY36" i="21"/>
  <c r="CX35" i="21"/>
  <c r="FB35" i="21"/>
  <c r="CW35" i="21"/>
  <c r="FA35" i="21"/>
  <c r="CV35" i="21"/>
  <c r="EZ35" i="21"/>
  <c r="CU35" i="21"/>
  <c r="EY35" i="21"/>
  <c r="CT35" i="21"/>
  <c r="EX35" i="21"/>
  <c r="CS35" i="21"/>
  <c r="EW35" i="21"/>
  <c r="CR35" i="21"/>
  <c r="EV35" i="21"/>
  <c r="CQ35" i="21"/>
  <c r="EU35" i="21"/>
  <c r="CP35" i="21"/>
  <c r="ET35" i="21"/>
  <c r="CO35" i="21"/>
  <c r="ES35" i="21"/>
  <c r="CN35" i="21"/>
  <c r="ER35" i="21"/>
  <c r="CM35" i="21"/>
  <c r="EQ35" i="21"/>
  <c r="CL35" i="21"/>
  <c r="EP35" i="21"/>
  <c r="CK35" i="21"/>
  <c r="EO35" i="21"/>
  <c r="CJ35" i="21"/>
  <c r="EN35" i="21"/>
  <c r="CI35" i="21"/>
  <c r="EM35" i="21"/>
  <c r="CH35" i="21"/>
  <c r="EL35" i="21"/>
  <c r="CG35" i="21"/>
  <c r="EK35" i="21"/>
  <c r="CF35" i="21"/>
  <c r="EJ35" i="21"/>
  <c r="CE35" i="21"/>
  <c r="EI35" i="21"/>
  <c r="CD35" i="21"/>
  <c r="EH35" i="21"/>
  <c r="CC35" i="21"/>
  <c r="EG35" i="21"/>
  <c r="CB35" i="21"/>
  <c r="EF35" i="21"/>
  <c r="CA35" i="21"/>
  <c r="EE35" i="21"/>
  <c r="BZ35" i="21"/>
  <c r="ED35" i="21"/>
  <c r="BY35" i="21"/>
  <c r="EC35" i="21"/>
  <c r="BX35" i="21"/>
  <c r="EB35" i="21"/>
  <c r="BW35" i="21"/>
  <c r="EA35" i="21"/>
  <c r="BV35" i="21"/>
  <c r="DZ35" i="21"/>
  <c r="BU35" i="21"/>
  <c r="DY35" i="21"/>
  <c r="BT35" i="21"/>
  <c r="DX35" i="21"/>
  <c r="BS35" i="21"/>
  <c r="DW35" i="21"/>
  <c r="BR35" i="21"/>
  <c r="DV35" i="21"/>
  <c r="BQ35" i="21"/>
  <c r="DU35" i="21"/>
  <c r="BP35" i="21"/>
  <c r="DT35" i="21"/>
  <c r="BO35" i="21"/>
  <c r="DS35" i="21"/>
  <c r="BN35" i="21"/>
  <c r="DR35" i="21"/>
  <c r="BM35" i="21"/>
  <c r="DQ35" i="21"/>
  <c r="BL35" i="21"/>
  <c r="DP35" i="21"/>
  <c r="BK35" i="21"/>
  <c r="DO35" i="21"/>
  <c r="BJ35" i="21"/>
  <c r="DN35" i="21"/>
  <c r="BI35" i="21"/>
  <c r="DM35" i="21"/>
  <c r="BH35" i="21"/>
  <c r="DL35" i="21"/>
  <c r="BG35" i="21"/>
  <c r="DK35" i="21"/>
  <c r="DJ35" i="21"/>
  <c r="DI35" i="21"/>
  <c r="DH35" i="21"/>
  <c r="DG35" i="21"/>
  <c r="DF35" i="21"/>
  <c r="DE35" i="21"/>
  <c r="DD35" i="21"/>
  <c r="DC35" i="21"/>
  <c r="DB35" i="21"/>
  <c r="DA35" i="21"/>
  <c r="CZ35" i="21"/>
  <c r="CY35" i="21"/>
  <c r="CX34" i="21"/>
  <c r="FB34" i="21"/>
  <c r="CW34" i="21"/>
  <c r="FA34" i="21"/>
  <c r="CV34" i="21"/>
  <c r="EZ34" i="21"/>
  <c r="CU34" i="21"/>
  <c r="EY34" i="21"/>
  <c r="CT34" i="21"/>
  <c r="EX34" i="21"/>
  <c r="CS34" i="21"/>
  <c r="EW34" i="21"/>
  <c r="CR34" i="21"/>
  <c r="EV34" i="21"/>
  <c r="CQ34" i="21"/>
  <c r="EU34" i="21"/>
  <c r="CP34" i="21"/>
  <c r="ET34" i="21"/>
  <c r="CO34" i="21"/>
  <c r="ES34" i="21"/>
  <c r="CN34" i="21"/>
  <c r="ER34" i="21"/>
  <c r="CM34" i="21"/>
  <c r="EQ34" i="21"/>
  <c r="CL34" i="21"/>
  <c r="EP34" i="21"/>
  <c r="CK34" i="21"/>
  <c r="EO34" i="21"/>
  <c r="CJ34" i="21"/>
  <c r="EN34" i="21"/>
  <c r="CI34" i="21"/>
  <c r="EM34" i="21"/>
  <c r="CH34" i="21"/>
  <c r="EL34" i="21"/>
  <c r="CG34" i="21"/>
  <c r="EK34" i="21"/>
  <c r="CF34" i="21"/>
  <c r="EJ34" i="21"/>
  <c r="CE34" i="21"/>
  <c r="EI34" i="21"/>
  <c r="CD34" i="21"/>
  <c r="EH34" i="21"/>
  <c r="CC34" i="21"/>
  <c r="EG34" i="21"/>
  <c r="CB34" i="21"/>
  <c r="EF34" i="21"/>
  <c r="CA34" i="21"/>
  <c r="EE34" i="21"/>
  <c r="BZ34" i="21"/>
  <c r="ED34" i="21"/>
  <c r="BY34" i="21"/>
  <c r="EC34" i="21"/>
  <c r="BX34" i="21"/>
  <c r="EB34" i="21"/>
  <c r="BW34" i="21"/>
  <c r="EA34" i="21"/>
  <c r="BV34" i="21"/>
  <c r="DZ34" i="21"/>
  <c r="BU34" i="21"/>
  <c r="DY34" i="21"/>
  <c r="BT34" i="21"/>
  <c r="DX34" i="21"/>
  <c r="BS34" i="21"/>
  <c r="DW34" i="21"/>
  <c r="BR34" i="21"/>
  <c r="DV34" i="21"/>
  <c r="BQ34" i="21"/>
  <c r="DU34" i="21"/>
  <c r="BP34" i="21"/>
  <c r="DT34" i="21"/>
  <c r="BO34" i="21"/>
  <c r="DS34" i="21"/>
  <c r="BN34" i="21"/>
  <c r="DR34" i="21"/>
  <c r="BM34" i="21"/>
  <c r="DQ34" i="21"/>
  <c r="BL34" i="21"/>
  <c r="DP34" i="21"/>
  <c r="BK34" i="21"/>
  <c r="DO34" i="21"/>
  <c r="BJ34" i="21"/>
  <c r="DN34" i="21"/>
  <c r="BI34" i="21"/>
  <c r="DM34" i="21"/>
  <c r="BH34" i="21"/>
  <c r="DL34" i="21"/>
  <c r="BG34" i="21"/>
  <c r="DK34" i="21"/>
  <c r="DJ34" i="21"/>
  <c r="DI34" i="21"/>
  <c r="DH34" i="21"/>
  <c r="DG34" i="21"/>
  <c r="DF34" i="21"/>
  <c r="DE34" i="21"/>
  <c r="DD34" i="21"/>
  <c r="DC34" i="21"/>
  <c r="DB34" i="21"/>
  <c r="DA34" i="21"/>
  <c r="CZ34" i="21"/>
  <c r="CY34" i="21"/>
  <c r="CX33" i="21"/>
  <c r="FB33" i="21"/>
  <c r="CW33" i="21"/>
  <c r="FA33" i="21"/>
  <c r="CV33" i="21"/>
  <c r="EZ33" i="21"/>
  <c r="CU33" i="21"/>
  <c r="EY33" i="21"/>
  <c r="CT33" i="21"/>
  <c r="EX33" i="21"/>
  <c r="CS33" i="21"/>
  <c r="EW33" i="21"/>
  <c r="CR33" i="21"/>
  <c r="EV33" i="21"/>
  <c r="CQ33" i="21"/>
  <c r="EU33" i="21"/>
  <c r="CP33" i="21"/>
  <c r="ET33" i="21"/>
  <c r="CO33" i="21"/>
  <c r="ES33" i="21"/>
  <c r="CN33" i="21"/>
  <c r="ER33" i="21"/>
  <c r="CM33" i="21"/>
  <c r="EQ33" i="21"/>
  <c r="CL33" i="21"/>
  <c r="EP33" i="21"/>
  <c r="CK33" i="21"/>
  <c r="EO33" i="21"/>
  <c r="CJ33" i="21"/>
  <c r="EN33" i="21"/>
  <c r="CI33" i="21"/>
  <c r="EM33" i="21"/>
  <c r="CH33" i="21"/>
  <c r="EL33" i="21"/>
  <c r="CG33" i="21"/>
  <c r="EK33" i="21"/>
  <c r="CF33" i="21"/>
  <c r="EJ33" i="21"/>
  <c r="CE33" i="21"/>
  <c r="EI33" i="21"/>
  <c r="CD33" i="21"/>
  <c r="EH33" i="21"/>
  <c r="CC33" i="21"/>
  <c r="EG33" i="21"/>
  <c r="CB33" i="21"/>
  <c r="EF33" i="21"/>
  <c r="CA33" i="21"/>
  <c r="EE33" i="21"/>
  <c r="BZ33" i="21"/>
  <c r="ED33" i="21"/>
  <c r="BY33" i="21"/>
  <c r="EC33" i="21"/>
  <c r="BX33" i="21"/>
  <c r="EB33" i="21"/>
  <c r="BW33" i="21"/>
  <c r="EA33" i="21"/>
  <c r="BV33" i="21"/>
  <c r="DZ33" i="21"/>
  <c r="BU33" i="21"/>
  <c r="DY33" i="21"/>
  <c r="BT33" i="21"/>
  <c r="DX33" i="21"/>
  <c r="BS33" i="21"/>
  <c r="DW33" i="21"/>
  <c r="BR33" i="21"/>
  <c r="DV33" i="21"/>
  <c r="BQ33" i="21"/>
  <c r="DU33" i="21"/>
  <c r="BP33" i="21"/>
  <c r="DT33" i="21"/>
  <c r="BO33" i="21"/>
  <c r="DS33" i="21"/>
  <c r="BN33" i="21"/>
  <c r="DR33" i="21"/>
  <c r="BM33" i="21"/>
  <c r="DQ33" i="21"/>
  <c r="BL33" i="21"/>
  <c r="DP33" i="21"/>
  <c r="BK33" i="21"/>
  <c r="DO33" i="21"/>
  <c r="BJ33" i="21"/>
  <c r="DN33" i="21"/>
  <c r="BI33" i="21"/>
  <c r="DM33" i="21"/>
  <c r="BH33" i="21"/>
  <c r="DL33" i="21"/>
  <c r="DK33" i="21"/>
  <c r="DJ33" i="21"/>
  <c r="DI33" i="21"/>
  <c r="DH33" i="21"/>
  <c r="DG33" i="21"/>
  <c r="DF33" i="21"/>
  <c r="DE33" i="21"/>
  <c r="DD33" i="21"/>
  <c r="DC33" i="21"/>
  <c r="DB33" i="21"/>
  <c r="DA33" i="21"/>
  <c r="CZ33" i="21"/>
  <c r="CY33" i="21"/>
  <c r="CX29" i="21"/>
  <c r="FB29" i="21"/>
  <c r="CW29" i="21"/>
  <c r="FA29" i="21"/>
  <c r="CV29" i="21"/>
  <c r="EZ29" i="21"/>
  <c r="CU29" i="21"/>
  <c r="EY29" i="21"/>
  <c r="CT29" i="21"/>
  <c r="EX29" i="21"/>
  <c r="CS29" i="21"/>
  <c r="EW29" i="21"/>
  <c r="CR29" i="21"/>
  <c r="EV29" i="21"/>
  <c r="CQ29" i="21"/>
  <c r="EU29" i="21"/>
  <c r="CP29" i="21"/>
  <c r="ET29" i="21"/>
  <c r="CO29" i="21"/>
  <c r="ES29" i="21"/>
  <c r="CN29" i="21"/>
  <c r="ER29" i="21"/>
  <c r="CM29" i="21"/>
  <c r="EQ29" i="21"/>
  <c r="CL29" i="21"/>
  <c r="EP29" i="21"/>
  <c r="CK29" i="21"/>
  <c r="EO29" i="21"/>
  <c r="CJ29" i="21"/>
  <c r="EN29" i="21"/>
  <c r="CI29" i="21"/>
  <c r="EM29" i="21"/>
  <c r="CH29" i="21"/>
  <c r="EL29" i="21"/>
  <c r="CG29" i="21"/>
  <c r="EK29" i="21"/>
  <c r="CF29" i="21"/>
  <c r="EJ29" i="21"/>
  <c r="CE29" i="21"/>
  <c r="EI29" i="21"/>
  <c r="CD29" i="21"/>
  <c r="EH29" i="21"/>
  <c r="CC29" i="21"/>
  <c r="EG29" i="21"/>
  <c r="CB29" i="21"/>
  <c r="EF29" i="21"/>
  <c r="CA29" i="21"/>
  <c r="EE29" i="21"/>
  <c r="BZ29" i="21"/>
  <c r="ED29" i="21"/>
  <c r="BY29" i="21"/>
  <c r="EC29" i="21"/>
  <c r="BX29" i="21"/>
  <c r="EB29" i="21"/>
  <c r="BW29" i="21"/>
  <c r="EA29" i="21"/>
  <c r="BV29" i="21"/>
  <c r="DZ29" i="21"/>
  <c r="BU29" i="21"/>
  <c r="DY29" i="21"/>
  <c r="BT29" i="21"/>
  <c r="DX29" i="21"/>
  <c r="BS29" i="21"/>
  <c r="DW29" i="21"/>
  <c r="BR29" i="21"/>
  <c r="DV29" i="21"/>
  <c r="BQ29" i="21"/>
  <c r="DU29" i="21"/>
  <c r="BP29" i="21"/>
  <c r="DT29" i="21"/>
  <c r="BO29" i="21"/>
  <c r="DS29" i="21"/>
  <c r="BN29" i="21"/>
  <c r="DR29" i="21"/>
  <c r="BM29" i="21"/>
  <c r="DQ29" i="21"/>
  <c r="BL29" i="21"/>
  <c r="DP29" i="21"/>
  <c r="BK29" i="21"/>
  <c r="DO29" i="21"/>
  <c r="BJ29" i="21"/>
  <c r="DN29" i="21"/>
  <c r="BI29" i="21"/>
  <c r="DM29" i="21"/>
  <c r="BH29" i="21"/>
  <c r="DL29" i="21"/>
  <c r="BG29" i="21"/>
  <c r="DK29" i="21"/>
  <c r="DJ29" i="21"/>
  <c r="DI29" i="21"/>
  <c r="DH29" i="21"/>
  <c r="DG29" i="21"/>
  <c r="DF29" i="21"/>
  <c r="DE29" i="21"/>
  <c r="DD29" i="21"/>
  <c r="DC29" i="21"/>
  <c r="DB29" i="21"/>
  <c r="DA29" i="21"/>
  <c r="CZ29" i="21"/>
  <c r="CY29" i="21"/>
  <c r="CX28" i="21"/>
  <c r="FB28" i="21"/>
  <c r="CW28" i="21"/>
  <c r="FA28" i="21"/>
  <c r="CV28" i="21"/>
  <c r="EZ28" i="21"/>
  <c r="CU28" i="21"/>
  <c r="EY28" i="21"/>
  <c r="CT28" i="21"/>
  <c r="EX28" i="21"/>
  <c r="CS28" i="21"/>
  <c r="EW28" i="21"/>
  <c r="CR28" i="21"/>
  <c r="EV28" i="21"/>
  <c r="CQ28" i="21"/>
  <c r="EU28" i="21"/>
  <c r="CP28" i="21"/>
  <c r="ET28" i="21"/>
  <c r="CO28" i="21"/>
  <c r="ES28" i="21"/>
  <c r="CN28" i="21"/>
  <c r="ER28" i="21"/>
  <c r="CM28" i="21"/>
  <c r="EQ28" i="21"/>
  <c r="CL28" i="21"/>
  <c r="EP28" i="21"/>
  <c r="CK28" i="21"/>
  <c r="EO28" i="21"/>
  <c r="CJ28" i="21"/>
  <c r="EN28" i="21"/>
  <c r="CI28" i="21"/>
  <c r="EM28" i="21"/>
  <c r="CH28" i="21"/>
  <c r="EL28" i="21"/>
  <c r="CG28" i="21"/>
  <c r="EK28" i="21"/>
  <c r="CF28" i="21"/>
  <c r="EJ28" i="21"/>
  <c r="CE28" i="21"/>
  <c r="EI28" i="21"/>
  <c r="CD28" i="21"/>
  <c r="EH28" i="21"/>
  <c r="CC28" i="21"/>
  <c r="EG28" i="21"/>
  <c r="CB28" i="21"/>
  <c r="EF28" i="21"/>
  <c r="CA28" i="21"/>
  <c r="EE28" i="21"/>
  <c r="BZ28" i="21"/>
  <c r="ED28" i="21"/>
  <c r="BY28" i="21"/>
  <c r="EC28" i="21"/>
  <c r="BX28" i="21"/>
  <c r="EB28" i="21"/>
  <c r="BW28" i="21"/>
  <c r="EA28" i="21"/>
  <c r="BV28" i="21"/>
  <c r="DZ28" i="21"/>
  <c r="BU28" i="21"/>
  <c r="DY28" i="21"/>
  <c r="BT28" i="21"/>
  <c r="DX28" i="21"/>
  <c r="BS28" i="21"/>
  <c r="DW28" i="21"/>
  <c r="BR28" i="21"/>
  <c r="DV28" i="21"/>
  <c r="BQ28" i="21"/>
  <c r="DU28" i="21"/>
  <c r="BP28" i="21"/>
  <c r="DT28" i="21"/>
  <c r="BO28" i="21"/>
  <c r="DS28" i="21"/>
  <c r="BN28" i="21"/>
  <c r="DR28" i="21"/>
  <c r="BM28" i="21"/>
  <c r="DQ28" i="21"/>
  <c r="BL28" i="21"/>
  <c r="DP28" i="21"/>
  <c r="BK28" i="21"/>
  <c r="DO28" i="21"/>
  <c r="BJ28" i="21"/>
  <c r="DN28" i="21"/>
  <c r="BI28" i="21"/>
  <c r="DM28" i="21"/>
  <c r="BH28" i="21"/>
  <c r="DL28" i="21"/>
  <c r="BG28" i="21"/>
  <c r="DK28" i="21"/>
  <c r="DJ28" i="21"/>
  <c r="DI28" i="21"/>
  <c r="DH28" i="21"/>
  <c r="DG28" i="21"/>
  <c r="DF28" i="21"/>
  <c r="DE28" i="21"/>
  <c r="DD28" i="21"/>
  <c r="DC28" i="21"/>
  <c r="DB28" i="21"/>
  <c r="DA28" i="21"/>
  <c r="CZ28" i="21"/>
  <c r="CY28" i="21"/>
  <c r="CX27" i="21"/>
  <c r="FB27" i="21"/>
  <c r="CW27" i="21"/>
  <c r="FA27" i="21"/>
  <c r="CV27" i="21"/>
  <c r="EZ27" i="21"/>
  <c r="CU27" i="21"/>
  <c r="EY27" i="21"/>
  <c r="CT27" i="21"/>
  <c r="EX27" i="21"/>
  <c r="CS27" i="21"/>
  <c r="EW27" i="21"/>
  <c r="CR27" i="21"/>
  <c r="EV27" i="21"/>
  <c r="CQ27" i="21"/>
  <c r="EU27" i="21"/>
  <c r="CP27" i="21"/>
  <c r="ET27" i="21"/>
  <c r="CO27" i="21"/>
  <c r="ES27" i="21"/>
  <c r="CN27" i="21"/>
  <c r="ER27" i="21"/>
  <c r="CM27" i="21"/>
  <c r="EQ27" i="21"/>
  <c r="CL27" i="21"/>
  <c r="EP27" i="21"/>
  <c r="CK27" i="21"/>
  <c r="EO27" i="21"/>
  <c r="CJ27" i="21"/>
  <c r="EN27" i="21"/>
  <c r="CI27" i="21"/>
  <c r="EM27" i="21"/>
  <c r="CH27" i="21"/>
  <c r="EL27" i="21"/>
  <c r="CG27" i="21"/>
  <c r="EK27" i="21"/>
  <c r="CF27" i="21"/>
  <c r="EJ27" i="21"/>
  <c r="CE27" i="21"/>
  <c r="EI27" i="21"/>
  <c r="CD27" i="21"/>
  <c r="EH27" i="21"/>
  <c r="CC27" i="21"/>
  <c r="EG27" i="21"/>
  <c r="CB27" i="21"/>
  <c r="EF27" i="21"/>
  <c r="CA27" i="21"/>
  <c r="EE27" i="21"/>
  <c r="BZ27" i="21"/>
  <c r="ED27" i="21"/>
  <c r="BY27" i="21"/>
  <c r="EC27" i="21"/>
  <c r="BX27" i="21"/>
  <c r="EB27" i="21"/>
  <c r="BW27" i="21"/>
  <c r="EA27" i="21"/>
  <c r="BV27" i="21"/>
  <c r="DZ27" i="21"/>
  <c r="BU27" i="21"/>
  <c r="DY27" i="21"/>
  <c r="BT27" i="21"/>
  <c r="DX27" i="21"/>
  <c r="BS27" i="21"/>
  <c r="DW27" i="21"/>
  <c r="BR27" i="21"/>
  <c r="DV27" i="21"/>
  <c r="BQ27" i="21"/>
  <c r="DU27" i="21"/>
  <c r="BP27" i="21"/>
  <c r="DT27" i="21"/>
  <c r="BO27" i="21"/>
  <c r="DS27" i="21"/>
  <c r="BN27" i="21"/>
  <c r="DR27" i="21"/>
  <c r="BM27" i="21"/>
  <c r="DQ27" i="21"/>
  <c r="BL27" i="21"/>
  <c r="DP27" i="21"/>
  <c r="BK27" i="21"/>
  <c r="DO27" i="21"/>
  <c r="BJ27" i="21"/>
  <c r="DN27" i="21"/>
  <c r="BI27" i="21"/>
  <c r="DM27" i="21"/>
  <c r="BH27" i="21"/>
  <c r="DL27" i="21"/>
  <c r="BG27" i="21"/>
  <c r="DK27" i="21"/>
  <c r="DJ27" i="21"/>
  <c r="DI27" i="21"/>
  <c r="DH27" i="21"/>
  <c r="DG27" i="21"/>
  <c r="DF27" i="21"/>
  <c r="DE27" i="21"/>
  <c r="DD27" i="21"/>
  <c r="DC27" i="21"/>
  <c r="DB27" i="21"/>
  <c r="DA27" i="21"/>
  <c r="CZ27" i="21"/>
  <c r="CY27" i="21"/>
  <c r="CX26" i="21"/>
  <c r="FB26" i="21"/>
  <c r="CW26" i="21"/>
  <c r="FA26" i="21"/>
  <c r="CV26" i="21"/>
  <c r="EZ26" i="21"/>
  <c r="CU26" i="21"/>
  <c r="EY26" i="21"/>
  <c r="CT26" i="21"/>
  <c r="EX26" i="21"/>
  <c r="CS26" i="21"/>
  <c r="EW26" i="21"/>
  <c r="CR26" i="21"/>
  <c r="EV26" i="21"/>
  <c r="CQ26" i="21"/>
  <c r="EU26" i="21"/>
  <c r="CP26" i="21"/>
  <c r="ET26" i="21"/>
  <c r="CO26" i="21"/>
  <c r="ES26" i="21"/>
  <c r="CN26" i="21"/>
  <c r="ER26" i="21"/>
  <c r="CM26" i="21"/>
  <c r="EQ26" i="21"/>
  <c r="CL26" i="21"/>
  <c r="EP26" i="21"/>
  <c r="CK26" i="21"/>
  <c r="EO26" i="21"/>
  <c r="CJ26" i="21"/>
  <c r="EN26" i="21"/>
  <c r="CI26" i="21"/>
  <c r="EM26" i="21"/>
  <c r="CH26" i="21"/>
  <c r="EL26" i="21"/>
  <c r="CG26" i="21"/>
  <c r="EK26" i="21"/>
  <c r="CF26" i="21"/>
  <c r="EJ26" i="21"/>
  <c r="CE26" i="21"/>
  <c r="EI26" i="21"/>
  <c r="CD26" i="21"/>
  <c r="EH26" i="21"/>
  <c r="CC26" i="21"/>
  <c r="EG26" i="21"/>
  <c r="CB26" i="21"/>
  <c r="EF26" i="21"/>
  <c r="CA26" i="21"/>
  <c r="EE26" i="21"/>
  <c r="BZ26" i="21"/>
  <c r="ED26" i="21"/>
  <c r="BY26" i="21"/>
  <c r="EC26" i="21"/>
  <c r="BX26" i="21"/>
  <c r="EB26" i="21"/>
  <c r="BW26" i="21"/>
  <c r="EA26" i="21"/>
  <c r="BV26" i="21"/>
  <c r="DZ26" i="21"/>
  <c r="BU26" i="21"/>
  <c r="DY26" i="21"/>
  <c r="BT26" i="21"/>
  <c r="DX26" i="21"/>
  <c r="BS26" i="21"/>
  <c r="DW26" i="21"/>
  <c r="BR26" i="21"/>
  <c r="DV26" i="21"/>
  <c r="BQ26" i="21"/>
  <c r="DU26" i="21"/>
  <c r="BP26" i="21"/>
  <c r="DT26" i="21"/>
  <c r="BO26" i="21"/>
  <c r="DS26" i="21"/>
  <c r="BN26" i="21"/>
  <c r="DR26" i="21"/>
  <c r="BM26" i="21"/>
  <c r="DQ26" i="21"/>
  <c r="BL26" i="21"/>
  <c r="DP26" i="21"/>
  <c r="BK26" i="21"/>
  <c r="DO26" i="21"/>
  <c r="BJ26" i="21"/>
  <c r="DN26" i="21"/>
  <c r="BI26" i="21"/>
  <c r="DM26" i="21"/>
  <c r="BH26" i="21"/>
  <c r="DL26" i="21"/>
  <c r="BG26" i="21"/>
  <c r="DK26" i="21"/>
  <c r="DJ26" i="21"/>
  <c r="DI26" i="21"/>
  <c r="DH26" i="21"/>
  <c r="DG26" i="21"/>
  <c r="DF26" i="21"/>
  <c r="DE26" i="21"/>
  <c r="DD26" i="21"/>
  <c r="DC26" i="21"/>
  <c r="DB26" i="21"/>
  <c r="DA26" i="21"/>
  <c r="CZ26" i="21"/>
  <c r="CY26" i="21"/>
  <c r="CX25" i="21"/>
  <c r="FB25" i="21"/>
  <c r="CW25" i="21"/>
  <c r="FA25" i="21"/>
  <c r="CV25" i="21"/>
  <c r="EZ25" i="21"/>
  <c r="CU25" i="21"/>
  <c r="EY25" i="21"/>
  <c r="CT25" i="21"/>
  <c r="EX25" i="21"/>
  <c r="CS25" i="21"/>
  <c r="EW25" i="21"/>
  <c r="CR25" i="21"/>
  <c r="EV25" i="21"/>
  <c r="CQ25" i="21"/>
  <c r="EU25" i="21"/>
  <c r="CP25" i="21"/>
  <c r="ET25" i="21"/>
  <c r="CO25" i="21"/>
  <c r="ES25" i="21"/>
  <c r="CN25" i="21"/>
  <c r="ER25" i="21"/>
  <c r="CM25" i="21"/>
  <c r="EQ25" i="21"/>
  <c r="CL25" i="21"/>
  <c r="EP25" i="21"/>
  <c r="CK25" i="21"/>
  <c r="EO25" i="21"/>
  <c r="CJ25" i="21"/>
  <c r="EN25" i="21"/>
  <c r="CI25" i="21"/>
  <c r="EM25" i="21"/>
  <c r="CH25" i="21"/>
  <c r="EL25" i="21"/>
  <c r="CG25" i="21"/>
  <c r="EK25" i="21"/>
  <c r="CF25" i="21"/>
  <c r="EJ25" i="21"/>
  <c r="CE25" i="21"/>
  <c r="EI25" i="21"/>
  <c r="CD25" i="21"/>
  <c r="EH25" i="21"/>
  <c r="CC25" i="21"/>
  <c r="EG25" i="21"/>
  <c r="CB25" i="21"/>
  <c r="EF25" i="21"/>
  <c r="CA25" i="21"/>
  <c r="EE25" i="21"/>
  <c r="BZ25" i="21"/>
  <c r="ED25" i="21"/>
  <c r="BY25" i="21"/>
  <c r="EC25" i="21"/>
  <c r="BX25" i="21"/>
  <c r="EB25" i="21"/>
  <c r="BW25" i="21"/>
  <c r="EA25" i="21"/>
  <c r="BV25" i="21"/>
  <c r="DZ25" i="21"/>
  <c r="BU25" i="21"/>
  <c r="DY25" i="21"/>
  <c r="BT25" i="21"/>
  <c r="DX25" i="21"/>
  <c r="BS25" i="21"/>
  <c r="DW25" i="21"/>
  <c r="BR25" i="21"/>
  <c r="DV25" i="21"/>
  <c r="BQ25" i="21"/>
  <c r="DU25" i="21"/>
  <c r="BP25" i="21"/>
  <c r="DT25" i="21"/>
  <c r="BO25" i="21"/>
  <c r="DS25" i="21"/>
  <c r="BN25" i="21"/>
  <c r="DR25" i="21"/>
  <c r="BM25" i="21"/>
  <c r="DQ25" i="21"/>
  <c r="BL25" i="21"/>
  <c r="DP25" i="21"/>
  <c r="BK25" i="21"/>
  <c r="DO25" i="21"/>
  <c r="BJ25" i="21"/>
  <c r="DN25" i="21"/>
  <c r="BI25" i="21"/>
  <c r="DM25" i="21"/>
  <c r="BH25" i="21"/>
  <c r="DL25" i="21"/>
  <c r="BG25" i="21"/>
  <c r="DK25" i="21"/>
  <c r="DJ25" i="21"/>
  <c r="DI25" i="21"/>
  <c r="DH25" i="21"/>
  <c r="DG25" i="21"/>
  <c r="DF25" i="21"/>
  <c r="DE25" i="21"/>
  <c r="DD25" i="21"/>
  <c r="DC25" i="21"/>
  <c r="DB25" i="21"/>
  <c r="DA25" i="21"/>
  <c r="CZ25" i="21"/>
  <c r="CY25" i="21"/>
  <c r="CX24" i="21"/>
  <c r="FB24" i="21"/>
  <c r="CW24" i="21"/>
  <c r="FA24" i="21"/>
  <c r="CV24" i="21"/>
  <c r="EZ24" i="21"/>
  <c r="CU24" i="21"/>
  <c r="EY24" i="21"/>
  <c r="CT24" i="21"/>
  <c r="EX24" i="21"/>
  <c r="CS24" i="21"/>
  <c r="EW24" i="21"/>
  <c r="CR24" i="21"/>
  <c r="EV24" i="21"/>
  <c r="CQ24" i="21"/>
  <c r="EU24" i="21"/>
  <c r="CP24" i="21"/>
  <c r="ET24" i="21"/>
  <c r="CO24" i="21"/>
  <c r="ES24" i="21"/>
  <c r="CN24" i="21"/>
  <c r="ER24" i="21"/>
  <c r="CM24" i="21"/>
  <c r="EQ24" i="21"/>
  <c r="CL24" i="21"/>
  <c r="EP24" i="21"/>
  <c r="CK24" i="21"/>
  <c r="EO24" i="21"/>
  <c r="CJ24" i="21"/>
  <c r="EN24" i="21"/>
  <c r="CI24" i="21"/>
  <c r="EM24" i="21"/>
  <c r="CH24" i="21"/>
  <c r="EL24" i="21"/>
  <c r="CG24" i="21"/>
  <c r="EK24" i="21"/>
  <c r="CF24" i="21"/>
  <c r="EJ24" i="21"/>
  <c r="CE24" i="21"/>
  <c r="EI24" i="21"/>
  <c r="CD24" i="21"/>
  <c r="EH24" i="21"/>
  <c r="CC24" i="21"/>
  <c r="EG24" i="21"/>
  <c r="CB24" i="21"/>
  <c r="EF24" i="21"/>
  <c r="CA24" i="21"/>
  <c r="EE24" i="21"/>
  <c r="BZ24" i="21"/>
  <c r="ED24" i="21"/>
  <c r="BY24" i="21"/>
  <c r="EC24" i="21"/>
  <c r="BX24" i="21"/>
  <c r="EB24" i="21"/>
  <c r="BW24" i="21"/>
  <c r="EA24" i="21"/>
  <c r="BV24" i="21"/>
  <c r="DZ24" i="21"/>
  <c r="BU24" i="21"/>
  <c r="DY24" i="21"/>
  <c r="BT24" i="21"/>
  <c r="DX24" i="21"/>
  <c r="BS24" i="21"/>
  <c r="DW24" i="21"/>
  <c r="BR24" i="21"/>
  <c r="DV24" i="21"/>
  <c r="BQ24" i="21"/>
  <c r="DU24" i="21"/>
  <c r="BP24" i="21"/>
  <c r="DT24" i="21"/>
  <c r="BO24" i="21"/>
  <c r="DS24" i="21"/>
  <c r="BN24" i="21"/>
  <c r="DR24" i="21"/>
  <c r="BM24" i="21"/>
  <c r="DQ24" i="21"/>
  <c r="BL24" i="21"/>
  <c r="DP24" i="21"/>
  <c r="BK24" i="21"/>
  <c r="DO24" i="21"/>
  <c r="BJ24" i="21"/>
  <c r="DN24" i="21"/>
  <c r="BI24" i="21"/>
  <c r="DM24" i="21"/>
  <c r="BH24" i="21"/>
  <c r="DL24" i="21"/>
  <c r="BG24" i="21"/>
  <c r="DK24" i="21"/>
  <c r="DJ24" i="21"/>
  <c r="DI24" i="21"/>
  <c r="DH24" i="21"/>
  <c r="DG24" i="21"/>
  <c r="DF24" i="21"/>
  <c r="DE24" i="21"/>
  <c r="DD24" i="21"/>
  <c r="DC24" i="21"/>
  <c r="DB24" i="21"/>
  <c r="DA24" i="21"/>
  <c r="CZ24" i="21"/>
  <c r="CY24" i="21"/>
  <c r="CX23" i="21"/>
  <c r="FB23" i="21"/>
  <c r="CW23" i="21"/>
  <c r="FA23" i="21"/>
  <c r="CV23" i="21"/>
  <c r="EZ23" i="21"/>
  <c r="CU23" i="21"/>
  <c r="EY23" i="21"/>
  <c r="CT23" i="21"/>
  <c r="EX23" i="21"/>
  <c r="CS23" i="21"/>
  <c r="EW23" i="21"/>
  <c r="CR23" i="21"/>
  <c r="EV23" i="21"/>
  <c r="CQ23" i="21"/>
  <c r="EU23" i="21"/>
  <c r="CP23" i="21"/>
  <c r="ET23" i="21"/>
  <c r="CO23" i="21"/>
  <c r="ES23" i="21"/>
  <c r="CN23" i="21"/>
  <c r="ER23" i="21"/>
  <c r="CM23" i="21"/>
  <c r="EQ23" i="21"/>
  <c r="CL23" i="21"/>
  <c r="EP23" i="21"/>
  <c r="CK23" i="21"/>
  <c r="EO23" i="21"/>
  <c r="CJ23" i="21"/>
  <c r="EN23" i="21"/>
  <c r="CI23" i="21"/>
  <c r="EM23" i="21"/>
  <c r="CH23" i="21"/>
  <c r="EL23" i="21"/>
  <c r="CG23" i="21"/>
  <c r="EK23" i="21"/>
  <c r="CF23" i="21"/>
  <c r="EJ23" i="21"/>
  <c r="CE23" i="21"/>
  <c r="EI23" i="21"/>
  <c r="CD23" i="21"/>
  <c r="EH23" i="21"/>
  <c r="CC23" i="21"/>
  <c r="EG23" i="21"/>
  <c r="CB23" i="21"/>
  <c r="EF23" i="21"/>
  <c r="CA23" i="21"/>
  <c r="EE23" i="21"/>
  <c r="BZ23" i="21"/>
  <c r="ED23" i="21"/>
  <c r="BY23" i="21"/>
  <c r="EC23" i="21"/>
  <c r="BX23" i="21"/>
  <c r="EB23" i="21"/>
  <c r="BW23" i="21"/>
  <c r="EA23" i="21"/>
  <c r="BV23" i="21"/>
  <c r="DZ23" i="21"/>
  <c r="BU23" i="21"/>
  <c r="DY23" i="21"/>
  <c r="BT23" i="21"/>
  <c r="DX23" i="21"/>
  <c r="BS23" i="21"/>
  <c r="DW23" i="21"/>
  <c r="BR23" i="21"/>
  <c r="DV23" i="21"/>
  <c r="BQ23" i="21"/>
  <c r="DU23" i="21"/>
  <c r="BP23" i="21"/>
  <c r="DT23" i="21"/>
  <c r="BO23" i="21"/>
  <c r="DS23" i="21"/>
  <c r="BN23" i="21"/>
  <c r="DR23" i="21"/>
  <c r="BM23" i="21"/>
  <c r="DQ23" i="21"/>
  <c r="BL23" i="21"/>
  <c r="DP23" i="21"/>
  <c r="BK23" i="21"/>
  <c r="DO23" i="21"/>
  <c r="BJ23" i="21"/>
  <c r="DN23" i="21"/>
  <c r="BI23" i="21"/>
  <c r="DM23" i="21"/>
  <c r="BH23" i="21"/>
  <c r="DL23" i="21"/>
  <c r="BG23" i="21"/>
  <c r="DK23" i="21"/>
  <c r="DJ23" i="21"/>
  <c r="DI23" i="21"/>
  <c r="DH23" i="21"/>
  <c r="DG23" i="21"/>
  <c r="DF23" i="21"/>
  <c r="DE23" i="21"/>
  <c r="DD23" i="21"/>
  <c r="DC23" i="21"/>
  <c r="DB23" i="21"/>
  <c r="DA23" i="21"/>
  <c r="CZ23" i="21"/>
  <c r="CY23" i="21"/>
  <c r="CX22" i="21"/>
  <c r="FB22" i="21"/>
  <c r="CW22" i="21"/>
  <c r="FA22" i="21"/>
  <c r="CV22" i="21"/>
  <c r="EZ22" i="21"/>
  <c r="CU22" i="21"/>
  <c r="EY22" i="21"/>
  <c r="CT22" i="21"/>
  <c r="EX22" i="21"/>
  <c r="CS22" i="21"/>
  <c r="EW22" i="21"/>
  <c r="CR22" i="21"/>
  <c r="EV22" i="21"/>
  <c r="CQ22" i="21"/>
  <c r="EU22" i="21"/>
  <c r="CP22" i="21"/>
  <c r="ET22" i="21"/>
  <c r="CO22" i="21"/>
  <c r="ES22" i="21"/>
  <c r="CN22" i="21"/>
  <c r="ER22" i="21"/>
  <c r="CM22" i="21"/>
  <c r="EQ22" i="21"/>
  <c r="CL22" i="21"/>
  <c r="EP22" i="21"/>
  <c r="CK22" i="21"/>
  <c r="EO22" i="21"/>
  <c r="CJ22" i="21"/>
  <c r="EN22" i="21"/>
  <c r="CI22" i="21"/>
  <c r="EM22" i="21"/>
  <c r="CH22" i="21"/>
  <c r="EL22" i="21"/>
  <c r="CG22" i="21"/>
  <c r="EK22" i="21"/>
  <c r="CF22" i="21"/>
  <c r="EJ22" i="21"/>
  <c r="CE22" i="21"/>
  <c r="EI22" i="21"/>
  <c r="CD22" i="21"/>
  <c r="EH22" i="21"/>
  <c r="CC22" i="21"/>
  <c r="EG22" i="21"/>
  <c r="CB22" i="21"/>
  <c r="EF22" i="21"/>
  <c r="CA22" i="21"/>
  <c r="EE22" i="21"/>
  <c r="BZ22" i="21"/>
  <c r="ED22" i="21"/>
  <c r="BY22" i="21"/>
  <c r="EC22" i="21"/>
  <c r="BX22" i="21"/>
  <c r="EB22" i="21"/>
  <c r="BW22" i="21"/>
  <c r="EA22" i="21"/>
  <c r="BV22" i="21"/>
  <c r="DZ22" i="21"/>
  <c r="BU22" i="21"/>
  <c r="DY22" i="21"/>
  <c r="BT22" i="21"/>
  <c r="DX22" i="21"/>
  <c r="BS22" i="21"/>
  <c r="DW22" i="21"/>
  <c r="BR22" i="21"/>
  <c r="DV22" i="21"/>
  <c r="BQ22" i="21"/>
  <c r="DU22" i="21"/>
  <c r="BP22" i="21"/>
  <c r="DT22" i="21"/>
  <c r="BO22" i="21"/>
  <c r="DS22" i="21"/>
  <c r="BN22" i="21"/>
  <c r="DR22" i="21"/>
  <c r="BM22" i="21"/>
  <c r="DQ22" i="21"/>
  <c r="BL22" i="21"/>
  <c r="DP22" i="21"/>
  <c r="BK22" i="21"/>
  <c r="DO22" i="21"/>
  <c r="BJ22" i="21"/>
  <c r="DN22" i="21"/>
  <c r="BI22" i="21"/>
  <c r="DM22" i="21"/>
  <c r="BH22" i="21"/>
  <c r="DL22" i="21"/>
  <c r="BG22" i="21"/>
  <c r="DK22" i="21"/>
  <c r="DJ22" i="21"/>
  <c r="DI22" i="21"/>
  <c r="DH22" i="21"/>
  <c r="DG22" i="21"/>
  <c r="DF22" i="21"/>
  <c r="DE22" i="21"/>
  <c r="DD22" i="21"/>
  <c r="DC22" i="21"/>
  <c r="DB22" i="21"/>
  <c r="DA22" i="21"/>
  <c r="CZ22" i="21"/>
  <c r="CY22" i="21"/>
  <c r="CX21" i="21"/>
  <c r="FB21" i="21"/>
  <c r="CW21" i="21"/>
  <c r="FA21" i="21"/>
  <c r="CV21" i="21"/>
  <c r="EZ21" i="21"/>
  <c r="CU21" i="21"/>
  <c r="EY21" i="21"/>
  <c r="CT21" i="21"/>
  <c r="EX21" i="21"/>
  <c r="CS21" i="21"/>
  <c r="EW21" i="21"/>
  <c r="CR21" i="21"/>
  <c r="EV21" i="21"/>
  <c r="CQ21" i="21"/>
  <c r="EU21" i="21"/>
  <c r="CP21" i="21"/>
  <c r="ET21" i="21"/>
  <c r="CO21" i="21"/>
  <c r="ES21" i="21"/>
  <c r="CN21" i="21"/>
  <c r="ER21" i="21"/>
  <c r="CM21" i="21"/>
  <c r="EQ21" i="21"/>
  <c r="CL21" i="21"/>
  <c r="EP21" i="21"/>
  <c r="CK21" i="21"/>
  <c r="EO21" i="21"/>
  <c r="CJ21" i="21"/>
  <c r="EN21" i="21"/>
  <c r="CI21" i="21"/>
  <c r="EM21" i="21"/>
  <c r="CH21" i="21"/>
  <c r="EL21" i="21"/>
  <c r="CG21" i="21"/>
  <c r="EK21" i="21"/>
  <c r="CF21" i="21"/>
  <c r="EJ21" i="21"/>
  <c r="CE21" i="21"/>
  <c r="EI21" i="21"/>
  <c r="CD21" i="21"/>
  <c r="EH21" i="21"/>
  <c r="CC21" i="21"/>
  <c r="EG21" i="21"/>
  <c r="CB21" i="21"/>
  <c r="EF21" i="21"/>
  <c r="CA21" i="21"/>
  <c r="EE21" i="21"/>
  <c r="BZ21" i="21"/>
  <c r="ED21" i="21"/>
  <c r="BY21" i="21"/>
  <c r="EC21" i="21"/>
  <c r="BX21" i="21"/>
  <c r="EB21" i="21"/>
  <c r="BW21" i="21"/>
  <c r="EA21" i="21"/>
  <c r="BV21" i="21"/>
  <c r="DZ21" i="21"/>
  <c r="BU21" i="21"/>
  <c r="DY21" i="21"/>
  <c r="BT21" i="21"/>
  <c r="DX21" i="21"/>
  <c r="BS21" i="21"/>
  <c r="DW21" i="21"/>
  <c r="BR21" i="21"/>
  <c r="DV21" i="21"/>
  <c r="BQ21" i="21"/>
  <c r="DU21" i="21"/>
  <c r="BP21" i="21"/>
  <c r="DT21" i="21"/>
  <c r="BO21" i="21"/>
  <c r="DS21" i="21"/>
  <c r="BN21" i="21"/>
  <c r="DR21" i="21"/>
  <c r="BM21" i="21"/>
  <c r="DQ21" i="21"/>
  <c r="BL21" i="21"/>
  <c r="DP21" i="21"/>
  <c r="BK21" i="21"/>
  <c r="DO21" i="21"/>
  <c r="BJ21" i="21"/>
  <c r="DN21" i="21"/>
  <c r="BI21" i="21"/>
  <c r="DM21" i="21"/>
  <c r="BH21" i="21"/>
  <c r="DL21" i="21"/>
  <c r="BG21" i="21"/>
  <c r="DK21" i="21"/>
  <c r="DJ21" i="21"/>
  <c r="DI21" i="21"/>
  <c r="DH21" i="21"/>
  <c r="DG21" i="21"/>
  <c r="DF21" i="21"/>
  <c r="DE21" i="21"/>
  <c r="DD21" i="21"/>
  <c r="DC21" i="21"/>
  <c r="DB21" i="21"/>
  <c r="DA21" i="21"/>
  <c r="CZ21" i="21"/>
  <c r="CY21" i="21"/>
  <c r="CX20" i="21"/>
  <c r="FB20" i="21"/>
  <c r="CW20" i="21"/>
  <c r="FA20" i="21"/>
  <c r="CV20" i="21"/>
  <c r="EZ20" i="21"/>
  <c r="CU20" i="21"/>
  <c r="EY20" i="21"/>
  <c r="CT20" i="21"/>
  <c r="EX20" i="21"/>
  <c r="CS20" i="21"/>
  <c r="EW20" i="21"/>
  <c r="CR20" i="21"/>
  <c r="EV20" i="21"/>
  <c r="CQ20" i="21"/>
  <c r="EU20" i="21"/>
  <c r="CP20" i="21"/>
  <c r="ET20" i="21"/>
  <c r="CO20" i="21"/>
  <c r="ES20" i="21"/>
  <c r="CN20" i="21"/>
  <c r="ER20" i="21"/>
  <c r="CM20" i="21"/>
  <c r="EQ20" i="21"/>
  <c r="CL20" i="21"/>
  <c r="EP20" i="21"/>
  <c r="CK20" i="21"/>
  <c r="EO20" i="21"/>
  <c r="CJ20" i="21"/>
  <c r="EN20" i="21"/>
  <c r="CI20" i="21"/>
  <c r="EM20" i="21"/>
  <c r="CH20" i="21"/>
  <c r="EL20" i="21"/>
  <c r="CG20" i="21"/>
  <c r="EK20" i="21"/>
  <c r="CF20" i="21"/>
  <c r="EJ20" i="21"/>
  <c r="CE20" i="21"/>
  <c r="EI20" i="21"/>
  <c r="CD20" i="21"/>
  <c r="EH20" i="21"/>
  <c r="CC20" i="21"/>
  <c r="EG20" i="21"/>
  <c r="CB20" i="21"/>
  <c r="EF20" i="21"/>
  <c r="CA20" i="21"/>
  <c r="EE20" i="21"/>
  <c r="BZ20" i="21"/>
  <c r="ED20" i="21"/>
  <c r="BY20" i="21"/>
  <c r="EC20" i="21"/>
  <c r="BX20" i="21"/>
  <c r="EB20" i="21"/>
  <c r="BW20" i="21"/>
  <c r="EA20" i="21"/>
  <c r="BV20" i="21"/>
  <c r="DZ20" i="21"/>
  <c r="BU20" i="21"/>
  <c r="DY20" i="21"/>
  <c r="BT20" i="21"/>
  <c r="DX20" i="21"/>
  <c r="BS20" i="21"/>
  <c r="DW20" i="21"/>
  <c r="BR20" i="21"/>
  <c r="DV20" i="21"/>
  <c r="BQ20" i="21"/>
  <c r="DU20" i="21"/>
  <c r="BP20" i="21"/>
  <c r="DT20" i="21"/>
  <c r="BO20" i="21"/>
  <c r="DS20" i="21"/>
  <c r="BN20" i="21"/>
  <c r="DR20" i="21"/>
  <c r="BM20" i="21"/>
  <c r="DQ20" i="21"/>
  <c r="BL20" i="21"/>
  <c r="DP20" i="21"/>
  <c r="BK20" i="21"/>
  <c r="DO20" i="21"/>
  <c r="BJ20" i="21"/>
  <c r="DN20" i="21"/>
  <c r="BI20" i="21"/>
  <c r="DM20" i="21"/>
  <c r="BH20" i="21"/>
  <c r="DL20" i="21"/>
  <c r="BG20" i="21"/>
  <c r="DK20" i="21"/>
  <c r="DJ20" i="21"/>
  <c r="DI20" i="21"/>
  <c r="DH20" i="21"/>
  <c r="DG20" i="21"/>
  <c r="DF20" i="21"/>
  <c r="DE20" i="21"/>
  <c r="DD20" i="21"/>
  <c r="DC20" i="21"/>
  <c r="DB20" i="21"/>
  <c r="DA20" i="21"/>
  <c r="CZ20" i="21"/>
  <c r="CY20" i="21"/>
  <c r="CX19" i="21"/>
  <c r="FB19" i="21"/>
  <c r="CW19" i="21"/>
  <c r="FA19" i="21"/>
  <c r="CV19" i="21"/>
  <c r="EZ19" i="21"/>
  <c r="CU19" i="21"/>
  <c r="EY19" i="21"/>
  <c r="CT19" i="21"/>
  <c r="EX19" i="21"/>
  <c r="CS19" i="21"/>
  <c r="EW19" i="21"/>
  <c r="CR19" i="21"/>
  <c r="EV19" i="21"/>
  <c r="CQ19" i="21"/>
  <c r="EU19" i="21"/>
  <c r="CP19" i="21"/>
  <c r="ET19" i="21"/>
  <c r="CO19" i="21"/>
  <c r="ES19" i="21"/>
  <c r="CN19" i="21"/>
  <c r="ER19" i="21"/>
  <c r="CM19" i="21"/>
  <c r="EQ19" i="21"/>
  <c r="CL19" i="21"/>
  <c r="EP19" i="21"/>
  <c r="CK19" i="21"/>
  <c r="EO19" i="21"/>
  <c r="CJ19" i="21"/>
  <c r="EN19" i="21"/>
  <c r="CI19" i="21"/>
  <c r="EM19" i="21"/>
  <c r="CH19" i="21"/>
  <c r="EL19" i="21"/>
  <c r="CG19" i="21"/>
  <c r="EK19" i="21"/>
  <c r="CF19" i="21"/>
  <c r="EJ19" i="21"/>
  <c r="CE19" i="21"/>
  <c r="EI19" i="21"/>
  <c r="CD19" i="21"/>
  <c r="EH19" i="21"/>
  <c r="CC19" i="21"/>
  <c r="EG19" i="21"/>
  <c r="CB19" i="21"/>
  <c r="EF19" i="21"/>
  <c r="CA19" i="21"/>
  <c r="EE19" i="21"/>
  <c r="BZ19" i="21"/>
  <c r="ED19" i="21"/>
  <c r="BY19" i="21"/>
  <c r="EC19" i="21"/>
  <c r="BX19" i="21"/>
  <c r="EB19" i="21"/>
  <c r="BW19" i="21"/>
  <c r="EA19" i="21"/>
  <c r="BV19" i="21"/>
  <c r="DZ19" i="21"/>
  <c r="BU19" i="21"/>
  <c r="DY19" i="21"/>
  <c r="BT19" i="21"/>
  <c r="DX19" i="21"/>
  <c r="BS19" i="21"/>
  <c r="DW19" i="21"/>
  <c r="BR19" i="21"/>
  <c r="DV19" i="21"/>
  <c r="BQ19" i="21"/>
  <c r="DU19" i="21"/>
  <c r="BP19" i="21"/>
  <c r="DT19" i="21"/>
  <c r="BO19" i="21"/>
  <c r="DS19" i="21"/>
  <c r="BN19" i="21"/>
  <c r="DR19" i="21"/>
  <c r="BM19" i="21"/>
  <c r="DQ19" i="21"/>
  <c r="BL19" i="21"/>
  <c r="DP19" i="21"/>
  <c r="BK19" i="21"/>
  <c r="DO19" i="21"/>
  <c r="BJ19" i="21"/>
  <c r="DN19" i="21"/>
  <c r="BI19" i="21"/>
  <c r="DM19" i="21"/>
  <c r="BH19" i="21"/>
  <c r="DL19" i="21"/>
  <c r="BG19" i="21"/>
  <c r="DK19" i="21"/>
  <c r="DJ19" i="21"/>
  <c r="DI19" i="21"/>
  <c r="DH19" i="21"/>
  <c r="DG19" i="21"/>
  <c r="DF19" i="21"/>
  <c r="DE19" i="21"/>
  <c r="DD19" i="21"/>
  <c r="DC19" i="21"/>
  <c r="DB19" i="21"/>
  <c r="DA19" i="21"/>
  <c r="CZ19" i="21"/>
  <c r="CY19" i="21"/>
  <c r="CX18" i="21"/>
  <c r="FB18" i="21"/>
  <c r="CW18" i="21"/>
  <c r="FA18" i="21"/>
  <c r="CV18" i="21"/>
  <c r="EZ18" i="21"/>
  <c r="CU18" i="21"/>
  <c r="EY18" i="21"/>
  <c r="CT18" i="21"/>
  <c r="EX18" i="21"/>
  <c r="CS18" i="21"/>
  <c r="EW18" i="21"/>
  <c r="CR18" i="21"/>
  <c r="EV18" i="21"/>
  <c r="CQ18" i="21"/>
  <c r="EU18" i="21"/>
  <c r="CP18" i="21"/>
  <c r="ET18" i="21"/>
  <c r="CO18" i="21"/>
  <c r="ES18" i="21"/>
  <c r="CN18" i="21"/>
  <c r="ER18" i="21"/>
  <c r="CM18" i="21"/>
  <c r="EQ18" i="21"/>
  <c r="CL18" i="21"/>
  <c r="EP18" i="21"/>
  <c r="CK18" i="21"/>
  <c r="EO18" i="21"/>
  <c r="CJ18" i="21"/>
  <c r="EN18" i="21"/>
  <c r="CI18" i="21"/>
  <c r="EM18" i="21"/>
  <c r="CH18" i="21"/>
  <c r="EL18" i="21"/>
  <c r="CG18" i="21"/>
  <c r="EK18" i="21"/>
  <c r="CF18" i="21"/>
  <c r="EJ18" i="21"/>
  <c r="CE18" i="21"/>
  <c r="EI18" i="21"/>
  <c r="CD18" i="21"/>
  <c r="EH18" i="21"/>
  <c r="CC18" i="21"/>
  <c r="EG18" i="21"/>
  <c r="CB18" i="21"/>
  <c r="EF18" i="21"/>
  <c r="CA18" i="21"/>
  <c r="EE18" i="21"/>
  <c r="BZ18" i="21"/>
  <c r="ED18" i="21"/>
  <c r="BY18" i="21"/>
  <c r="EC18" i="21"/>
  <c r="BX18" i="21"/>
  <c r="EB18" i="21"/>
  <c r="BW18" i="21"/>
  <c r="EA18" i="21"/>
  <c r="BV18" i="21"/>
  <c r="DZ18" i="21"/>
  <c r="BU18" i="21"/>
  <c r="DY18" i="21"/>
  <c r="BT18" i="21"/>
  <c r="DX18" i="21"/>
  <c r="BS18" i="21"/>
  <c r="DW18" i="21"/>
  <c r="BR18" i="21"/>
  <c r="DV18" i="21"/>
  <c r="BQ18" i="21"/>
  <c r="DU18" i="21"/>
  <c r="BP18" i="21"/>
  <c r="DT18" i="21"/>
  <c r="BO18" i="21"/>
  <c r="DS18" i="21"/>
  <c r="BN18" i="21"/>
  <c r="DR18" i="21"/>
  <c r="BM18" i="21"/>
  <c r="DQ18" i="21"/>
  <c r="BL18" i="21"/>
  <c r="DP18" i="21"/>
  <c r="BK18" i="21"/>
  <c r="DO18" i="21"/>
  <c r="BJ18" i="21"/>
  <c r="DN18" i="21"/>
  <c r="BI18" i="21"/>
  <c r="DM18" i="21"/>
  <c r="BH18" i="21"/>
  <c r="DL18" i="21"/>
  <c r="BG18" i="21"/>
  <c r="DK18" i="21"/>
  <c r="DJ18" i="21"/>
  <c r="DI18" i="21"/>
  <c r="DH18" i="21"/>
  <c r="DG18" i="21"/>
  <c r="DF18" i="21"/>
  <c r="DE18" i="21"/>
  <c r="DD18" i="21"/>
  <c r="DC18" i="21"/>
  <c r="DB18" i="21"/>
  <c r="DA18" i="21"/>
  <c r="CZ18" i="21"/>
  <c r="CY18" i="21"/>
  <c r="CX17" i="21"/>
  <c r="FB17" i="21"/>
  <c r="CW17" i="21"/>
  <c r="FA17" i="21"/>
  <c r="CV17" i="21"/>
  <c r="EZ17" i="21"/>
  <c r="CU17" i="21"/>
  <c r="EY17" i="21"/>
  <c r="CT17" i="21"/>
  <c r="EX17" i="21"/>
  <c r="CS17" i="21"/>
  <c r="EW17" i="21"/>
  <c r="CR17" i="21"/>
  <c r="EV17" i="21"/>
  <c r="CQ17" i="21"/>
  <c r="EU17" i="21"/>
  <c r="CP17" i="21"/>
  <c r="ET17" i="21"/>
  <c r="CO17" i="21"/>
  <c r="ES17" i="21"/>
  <c r="CN17" i="21"/>
  <c r="ER17" i="21"/>
  <c r="CM17" i="21"/>
  <c r="EQ17" i="21"/>
  <c r="CL17" i="21"/>
  <c r="EP17" i="21"/>
  <c r="CK17" i="21"/>
  <c r="EO17" i="21"/>
  <c r="CJ17" i="21"/>
  <c r="EN17" i="21"/>
  <c r="CI17" i="21"/>
  <c r="EM17" i="21"/>
  <c r="CH17" i="21"/>
  <c r="EL17" i="21"/>
  <c r="CG17" i="21"/>
  <c r="EK17" i="21"/>
  <c r="CF17" i="21"/>
  <c r="EJ17" i="21"/>
  <c r="CE17" i="21"/>
  <c r="EI17" i="21"/>
  <c r="CD17" i="21"/>
  <c r="EH17" i="21"/>
  <c r="CC17" i="21"/>
  <c r="EG17" i="21"/>
  <c r="CB17" i="21"/>
  <c r="EF17" i="21"/>
  <c r="CA17" i="21"/>
  <c r="EE17" i="21"/>
  <c r="BZ17" i="21"/>
  <c r="ED17" i="21"/>
  <c r="BY17" i="21"/>
  <c r="EC17" i="21"/>
  <c r="BX17" i="21"/>
  <c r="EB17" i="21"/>
  <c r="BW17" i="21"/>
  <c r="EA17" i="21"/>
  <c r="BV17" i="21"/>
  <c r="DZ17" i="21"/>
  <c r="BU17" i="21"/>
  <c r="DY17" i="21"/>
  <c r="BT17" i="21"/>
  <c r="DX17" i="21"/>
  <c r="BS17" i="21"/>
  <c r="DW17" i="21"/>
  <c r="BR17" i="21"/>
  <c r="DV17" i="21"/>
  <c r="BQ17" i="21"/>
  <c r="DU17" i="21"/>
  <c r="BP17" i="21"/>
  <c r="DT17" i="21"/>
  <c r="BO17" i="21"/>
  <c r="DS17" i="21"/>
  <c r="BN17" i="21"/>
  <c r="DR17" i="21"/>
  <c r="BM17" i="21"/>
  <c r="DQ17" i="21"/>
  <c r="BL17" i="21"/>
  <c r="DP17" i="21"/>
  <c r="BK17" i="21"/>
  <c r="DO17" i="21"/>
  <c r="BJ17" i="21"/>
  <c r="DN17" i="21"/>
  <c r="BI17" i="21"/>
  <c r="DM17" i="21"/>
  <c r="BH17" i="21"/>
  <c r="DL17" i="21"/>
  <c r="BG17" i="21"/>
  <c r="DK17" i="21"/>
  <c r="DJ17" i="21"/>
  <c r="DI17" i="21"/>
  <c r="DH17" i="21"/>
  <c r="DG17" i="21"/>
  <c r="DF17" i="21"/>
  <c r="DE17" i="21"/>
  <c r="DD17" i="21"/>
  <c r="DC17" i="21"/>
  <c r="DB17" i="21"/>
  <c r="DA17" i="21"/>
  <c r="CZ17" i="21"/>
  <c r="CY17" i="21"/>
  <c r="CX16" i="21"/>
  <c r="FB16" i="21"/>
  <c r="CW16" i="21"/>
  <c r="FA16" i="21"/>
  <c r="CV16" i="21"/>
  <c r="EZ16" i="21"/>
  <c r="CU16" i="21"/>
  <c r="EY16" i="21"/>
  <c r="CT16" i="21"/>
  <c r="EX16" i="21"/>
  <c r="CS16" i="21"/>
  <c r="EW16" i="21"/>
  <c r="CR16" i="21"/>
  <c r="EV16" i="21"/>
  <c r="CQ16" i="21"/>
  <c r="EU16" i="21"/>
  <c r="CP16" i="21"/>
  <c r="ET16" i="21"/>
  <c r="CO16" i="21"/>
  <c r="ES16" i="21"/>
  <c r="CN16" i="21"/>
  <c r="ER16" i="21"/>
  <c r="CM16" i="21"/>
  <c r="EQ16" i="21"/>
  <c r="CL16" i="21"/>
  <c r="EP16" i="21"/>
  <c r="CK16" i="21"/>
  <c r="EO16" i="21"/>
  <c r="CJ16" i="21"/>
  <c r="EN16" i="21"/>
  <c r="CI16" i="21"/>
  <c r="EM16" i="21"/>
  <c r="CH16" i="21"/>
  <c r="EL16" i="21"/>
  <c r="CG16" i="21"/>
  <c r="EK16" i="21"/>
  <c r="CF16" i="21"/>
  <c r="EJ16" i="21"/>
  <c r="CE16" i="21"/>
  <c r="EI16" i="21"/>
  <c r="CD16" i="21"/>
  <c r="EH16" i="21"/>
  <c r="CC16" i="21"/>
  <c r="EG16" i="21"/>
  <c r="CB16" i="21"/>
  <c r="EF16" i="21"/>
  <c r="CA16" i="21"/>
  <c r="EE16" i="21"/>
  <c r="BZ16" i="21"/>
  <c r="ED16" i="21"/>
  <c r="BY16" i="21"/>
  <c r="EC16" i="21"/>
  <c r="BX16" i="21"/>
  <c r="EB16" i="21"/>
  <c r="BW16" i="21"/>
  <c r="EA16" i="21"/>
  <c r="BV16" i="21"/>
  <c r="DZ16" i="21"/>
  <c r="BU16" i="21"/>
  <c r="DY16" i="21"/>
  <c r="BT16" i="21"/>
  <c r="DX16" i="21"/>
  <c r="BS16" i="21"/>
  <c r="DW16" i="21"/>
  <c r="BR16" i="21"/>
  <c r="DV16" i="21"/>
  <c r="BQ16" i="21"/>
  <c r="DU16" i="21"/>
  <c r="BP16" i="21"/>
  <c r="DT16" i="21"/>
  <c r="BO16" i="21"/>
  <c r="DS16" i="21"/>
  <c r="BN16" i="21"/>
  <c r="DR16" i="21"/>
  <c r="BM16" i="21"/>
  <c r="DQ16" i="21"/>
  <c r="BL16" i="21"/>
  <c r="DP16" i="21"/>
  <c r="BK16" i="21"/>
  <c r="DO16" i="21"/>
  <c r="BJ16" i="21"/>
  <c r="DN16" i="21"/>
  <c r="BI16" i="21"/>
  <c r="DM16" i="21"/>
  <c r="BH16" i="21"/>
  <c r="DL16" i="21"/>
  <c r="BG16" i="21"/>
  <c r="DK16" i="21"/>
  <c r="DJ16" i="21"/>
  <c r="DI16" i="21"/>
  <c r="DH16" i="21"/>
  <c r="DG16" i="21"/>
  <c r="DF16" i="21"/>
  <c r="DE16" i="21"/>
  <c r="DD16" i="21"/>
  <c r="DC16" i="21"/>
  <c r="DB16" i="21"/>
  <c r="DA16" i="21"/>
  <c r="CZ16" i="21"/>
  <c r="CY16" i="21"/>
  <c r="CX15" i="21"/>
  <c r="FB15" i="21"/>
  <c r="CW15" i="21"/>
  <c r="FA15" i="21"/>
  <c r="CV15" i="21"/>
  <c r="EZ15" i="21"/>
  <c r="CU15" i="21"/>
  <c r="EY15" i="21"/>
  <c r="CT15" i="21"/>
  <c r="EX15" i="21"/>
  <c r="CS15" i="21"/>
  <c r="EW15" i="21"/>
  <c r="CR15" i="21"/>
  <c r="EV15" i="21"/>
  <c r="CQ15" i="21"/>
  <c r="EU15" i="21"/>
  <c r="CP15" i="21"/>
  <c r="ET15" i="21"/>
  <c r="CO15" i="21"/>
  <c r="ES15" i="21"/>
  <c r="CN15" i="21"/>
  <c r="ER15" i="21"/>
  <c r="CM15" i="21"/>
  <c r="EQ15" i="21"/>
  <c r="CL15" i="21"/>
  <c r="EP15" i="21"/>
  <c r="CK15" i="21"/>
  <c r="EO15" i="21"/>
  <c r="CJ15" i="21"/>
  <c r="EN15" i="21"/>
  <c r="CI15" i="21"/>
  <c r="EM15" i="21"/>
  <c r="CH15" i="21"/>
  <c r="EL15" i="21"/>
  <c r="CG15" i="21"/>
  <c r="EK15" i="21"/>
  <c r="CF15" i="21"/>
  <c r="EJ15" i="21"/>
  <c r="CE15" i="21"/>
  <c r="EI15" i="21"/>
  <c r="CD15" i="21"/>
  <c r="EH15" i="21"/>
  <c r="CC15" i="21"/>
  <c r="EG15" i="21"/>
  <c r="CB15" i="21"/>
  <c r="EF15" i="21"/>
  <c r="CA15" i="21"/>
  <c r="EE15" i="21"/>
  <c r="BZ15" i="21"/>
  <c r="ED15" i="21"/>
  <c r="BY15" i="21"/>
  <c r="EC15" i="21"/>
  <c r="BX15" i="21"/>
  <c r="EB15" i="21"/>
  <c r="BW15" i="21"/>
  <c r="EA15" i="21"/>
  <c r="BV15" i="21"/>
  <c r="DZ15" i="21"/>
  <c r="BU15" i="21"/>
  <c r="DY15" i="21"/>
  <c r="BT15" i="21"/>
  <c r="DX15" i="21"/>
  <c r="BS15" i="21"/>
  <c r="DW15" i="21"/>
  <c r="BR15" i="21"/>
  <c r="DV15" i="21"/>
  <c r="BQ15" i="21"/>
  <c r="DU15" i="21"/>
  <c r="BP15" i="21"/>
  <c r="DT15" i="21"/>
  <c r="BO15" i="21"/>
  <c r="DS15" i="21"/>
  <c r="BN15" i="21"/>
  <c r="DR15" i="21"/>
  <c r="BM15" i="21"/>
  <c r="DQ15" i="21"/>
  <c r="BL15" i="21"/>
  <c r="DP15" i="21"/>
  <c r="BK15" i="21"/>
  <c r="DO15" i="21"/>
  <c r="BJ15" i="21"/>
  <c r="DN15" i="21"/>
  <c r="BI15" i="21"/>
  <c r="DM15" i="21"/>
  <c r="BH15" i="21"/>
  <c r="DL15" i="21"/>
  <c r="BG15" i="21"/>
  <c r="DK15" i="21"/>
  <c r="DJ15" i="21"/>
  <c r="DI15" i="21"/>
  <c r="DH15" i="21"/>
  <c r="DG15" i="21"/>
  <c r="DF15" i="21"/>
  <c r="DE15" i="21"/>
  <c r="DD15" i="21"/>
  <c r="DC15" i="21"/>
  <c r="DB15" i="21"/>
  <c r="DA15" i="21"/>
  <c r="CZ15" i="21"/>
  <c r="CY15" i="21"/>
  <c r="CX14" i="21"/>
  <c r="FB14" i="21"/>
  <c r="CW14" i="21"/>
  <c r="FA14" i="21"/>
  <c r="CV14" i="21"/>
  <c r="EZ14" i="21"/>
  <c r="CU14" i="21"/>
  <c r="EY14" i="21"/>
  <c r="CT14" i="21"/>
  <c r="EX14" i="21"/>
  <c r="CS14" i="21"/>
  <c r="EW14" i="21"/>
  <c r="CR14" i="21"/>
  <c r="EV14" i="21"/>
  <c r="CQ14" i="21"/>
  <c r="EU14" i="21"/>
  <c r="CP14" i="21"/>
  <c r="ET14" i="21"/>
  <c r="CO14" i="21"/>
  <c r="ES14" i="21"/>
  <c r="CN14" i="21"/>
  <c r="ER14" i="21"/>
  <c r="CM14" i="21"/>
  <c r="EQ14" i="21"/>
  <c r="CL14" i="21"/>
  <c r="EP14" i="21"/>
  <c r="CK14" i="21"/>
  <c r="EO14" i="21"/>
  <c r="CJ14" i="21"/>
  <c r="EN14" i="21"/>
  <c r="CI14" i="21"/>
  <c r="EM14" i="21"/>
  <c r="CH14" i="21"/>
  <c r="EL14" i="21"/>
  <c r="CG14" i="21"/>
  <c r="EK14" i="21"/>
  <c r="CF14" i="21"/>
  <c r="EJ14" i="21"/>
  <c r="CE14" i="21"/>
  <c r="EI14" i="21"/>
  <c r="CD14" i="21"/>
  <c r="EH14" i="21"/>
  <c r="CC14" i="21"/>
  <c r="EG14" i="21"/>
  <c r="CB14" i="21"/>
  <c r="EF14" i="21"/>
  <c r="CA14" i="21"/>
  <c r="EE14" i="21"/>
  <c r="BZ14" i="21"/>
  <c r="ED14" i="21"/>
  <c r="BY14" i="21"/>
  <c r="EC14" i="21"/>
  <c r="BX14" i="21"/>
  <c r="EB14" i="21"/>
  <c r="BW14" i="21"/>
  <c r="EA14" i="21"/>
  <c r="BV14" i="21"/>
  <c r="DZ14" i="21"/>
  <c r="BU14" i="21"/>
  <c r="DY14" i="21"/>
  <c r="BT14" i="21"/>
  <c r="DX14" i="21"/>
  <c r="BS14" i="21"/>
  <c r="DW14" i="21"/>
  <c r="BR14" i="21"/>
  <c r="DV14" i="21"/>
  <c r="BQ14" i="21"/>
  <c r="DU14" i="21"/>
  <c r="BP14" i="21"/>
  <c r="DT14" i="21"/>
  <c r="BO14" i="21"/>
  <c r="DS14" i="21"/>
  <c r="BN14" i="21"/>
  <c r="DR14" i="21"/>
  <c r="BM14" i="21"/>
  <c r="DQ14" i="21"/>
  <c r="BL14" i="21"/>
  <c r="DP14" i="21"/>
  <c r="BK14" i="21"/>
  <c r="DO14" i="21"/>
  <c r="BJ14" i="21"/>
  <c r="DN14" i="21"/>
  <c r="BI14" i="21"/>
  <c r="DM14" i="21"/>
  <c r="BH14" i="21"/>
  <c r="DL14" i="21"/>
  <c r="BG14" i="21"/>
  <c r="DK14" i="21"/>
  <c r="DJ14" i="21"/>
  <c r="DI14" i="21"/>
  <c r="DH14" i="21"/>
  <c r="DG14" i="21"/>
  <c r="DF14" i="21"/>
  <c r="DE14" i="21"/>
  <c r="DD14" i="21"/>
  <c r="DC14" i="21"/>
  <c r="DB14" i="21"/>
  <c r="DA14" i="21"/>
  <c r="CZ14" i="21"/>
  <c r="CY14" i="21"/>
  <c r="CX13" i="21"/>
  <c r="FB13" i="21"/>
  <c r="CW13" i="21"/>
  <c r="FA13" i="21"/>
  <c r="CV13" i="21"/>
  <c r="EZ13" i="21"/>
  <c r="CU13" i="21"/>
  <c r="EY13" i="21"/>
  <c r="CT13" i="21"/>
  <c r="EX13" i="21"/>
  <c r="CS13" i="21"/>
  <c r="EW13" i="21"/>
  <c r="CR13" i="21"/>
  <c r="EV13" i="21"/>
  <c r="CQ13" i="21"/>
  <c r="EU13" i="21"/>
  <c r="CP13" i="21"/>
  <c r="ET13" i="21"/>
  <c r="CO13" i="21"/>
  <c r="ES13" i="21"/>
  <c r="CN13" i="21"/>
  <c r="ER13" i="21"/>
  <c r="CM13" i="21"/>
  <c r="EQ13" i="21"/>
  <c r="CL13" i="21"/>
  <c r="EP13" i="21"/>
  <c r="CK13" i="21"/>
  <c r="EO13" i="21"/>
  <c r="CJ13" i="21"/>
  <c r="EN13" i="21"/>
  <c r="CI13" i="21"/>
  <c r="EM13" i="21"/>
  <c r="CH13" i="21"/>
  <c r="EL13" i="21"/>
  <c r="CG13" i="21"/>
  <c r="EK13" i="21"/>
  <c r="CF13" i="21"/>
  <c r="EJ13" i="21"/>
  <c r="CE13" i="21"/>
  <c r="EI13" i="21"/>
  <c r="CD13" i="21"/>
  <c r="EH13" i="21"/>
  <c r="CC13" i="21"/>
  <c r="EG13" i="21"/>
  <c r="CB13" i="21"/>
  <c r="EF13" i="21"/>
  <c r="CA13" i="21"/>
  <c r="EE13" i="21"/>
  <c r="BZ13" i="21"/>
  <c r="ED13" i="21"/>
  <c r="BY13" i="21"/>
  <c r="EC13" i="21"/>
  <c r="BX13" i="21"/>
  <c r="EB13" i="21"/>
  <c r="BW13" i="21"/>
  <c r="EA13" i="21"/>
  <c r="BV13" i="21"/>
  <c r="DZ13" i="21"/>
  <c r="BU13" i="21"/>
  <c r="DY13" i="21"/>
  <c r="BT13" i="21"/>
  <c r="DX13" i="21"/>
  <c r="BS13" i="21"/>
  <c r="DW13" i="21"/>
  <c r="BR13" i="21"/>
  <c r="DV13" i="21"/>
  <c r="BQ13" i="21"/>
  <c r="DU13" i="21"/>
  <c r="BP13" i="21"/>
  <c r="DT13" i="21"/>
  <c r="BO13" i="21"/>
  <c r="DS13" i="21"/>
  <c r="BN13" i="21"/>
  <c r="DR13" i="21"/>
  <c r="BM13" i="21"/>
  <c r="DQ13" i="21"/>
  <c r="BL13" i="21"/>
  <c r="DP13" i="21"/>
  <c r="BK13" i="21"/>
  <c r="DO13" i="21"/>
  <c r="BJ13" i="21"/>
  <c r="DN13" i="21"/>
  <c r="BI13" i="21"/>
  <c r="DM13" i="21"/>
  <c r="BH13" i="21"/>
  <c r="DL13" i="21"/>
  <c r="BG13" i="21"/>
  <c r="DK13" i="21"/>
  <c r="DJ13" i="21"/>
  <c r="DI13" i="21"/>
  <c r="DH13" i="21"/>
  <c r="DG13" i="21"/>
  <c r="DF13" i="21"/>
  <c r="DE13" i="21"/>
  <c r="DD13" i="21"/>
  <c r="DC13" i="21"/>
  <c r="DB13" i="21"/>
  <c r="DA13" i="21"/>
  <c r="CZ13" i="21"/>
  <c r="CY13" i="21"/>
  <c r="CX12" i="21"/>
  <c r="FB12" i="21"/>
  <c r="CW12" i="21"/>
  <c r="FA12" i="21"/>
  <c r="CV12" i="21"/>
  <c r="EZ12" i="21"/>
  <c r="CU12" i="21"/>
  <c r="EY12" i="21"/>
  <c r="CT12" i="21"/>
  <c r="EX12" i="21"/>
  <c r="CS12" i="21"/>
  <c r="EW12" i="21"/>
  <c r="CR12" i="21"/>
  <c r="EV12" i="21"/>
  <c r="CQ12" i="21"/>
  <c r="EU12" i="21"/>
  <c r="CP12" i="21"/>
  <c r="ET12" i="21"/>
  <c r="CO12" i="21"/>
  <c r="ES12" i="21"/>
  <c r="CN12" i="21"/>
  <c r="ER12" i="21"/>
  <c r="CM12" i="21"/>
  <c r="EQ12" i="21"/>
  <c r="CL12" i="21"/>
  <c r="EP12" i="21"/>
  <c r="CK12" i="21"/>
  <c r="EO12" i="21"/>
  <c r="CJ12" i="21"/>
  <c r="EN12" i="21"/>
  <c r="CI12" i="21"/>
  <c r="EM12" i="21"/>
  <c r="CH12" i="21"/>
  <c r="EL12" i="21"/>
  <c r="CG12" i="21"/>
  <c r="EK12" i="21"/>
  <c r="CF12" i="21"/>
  <c r="EJ12" i="21"/>
  <c r="CE12" i="21"/>
  <c r="EI12" i="21"/>
  <c r="CD12" i="21"/>
  <c r="EH12" i="21"/>
  <c r="CC12" i="21"/>
  <c r="EG12" i="21"/>
  <c r="CB12" i="21"/>
  <c r="EF12" i="21"/>
  <c r="CA12" i="21"/>
  <c r="EE12" i="21"/>
  <c r="BZ12" i="21"/>
  <c r="ED12" i="21"/>
  <c r="BY12" i="21"/>
  <c r="EC12" i="21"/>
  <c r="BX12" i="21"/>
  <c r="EB12" i="21"/>
  <c r="BW12" i="21"/>
  <c r="EA12" i="21"/>
  <c r="BV12" i="21"/>
  <c r="DZ12" i="21"/>
  <c r="BU12" i="21"/>
  <c r="DY12" i="21"/>
  <c r="BT12" i="21"/>
  <c r="DX12" i="21"/>
  <c r="BS12" i="21"/>
  <c r="DW12" i="21"/>
  <c r="BR12" i="21"/>
  <c r="DV12" i="21"/>
  <c r="BQ12" i="21"/>
  <c r="DU12" i="21"/>
  <c r="BP12" i="21"/>
  <c r="DT12" i="21"/>
  <c r="BO12" i="21"/>
  <c r="DS12" i="21"/>
  <c r="BN12" i="21"/>
  <c r="DR12" i="21"/>
  <c r="BM12" i="21"/>
  <c r="DQ12" i="21"/>
  <c r="BL12" i="21"/>
  <c r="DP12" i="21"/>
  <c r="BK12" i="21"/>
  <c r="DO12" i="21"/>
  <c r="BJ12" i="21"/>
  <c r="DN12" i="21"/>
  <c r="BI12" i="21"/>
  <c r="DM12" i="21"/>
  <c r="BH12" i="21"/>
  <c r="DL12" i="21"/>
  <c r="BG12" i="21"/>
  <c r="DK12" i="21"/>
  <c r="DJ12" i="21"/>
  <c r="DI12" i="21"/>
  <c r="DH12" i="21"/>
  <c r="DG12" i="21"/>
  <c r="DF12" i="21"/>
  <c r="DE12" i="21"/>
  <c r="DD12" i="21"/>
  <c r="DC12" i="21"/>
  <c r="DB12" i="21"/>
  <c r="DA12" i="21"/>
  <c r="CZ12" i="21"/>
  <c r="CY12" i="21"/>
  <c r="CX11" i="21"/>
  <c r="FB11" i="21"/>
  <c r="CW11" i="21"/>
  <c r="FA11" i="21"/>
  <c r="CV11" i="21"/>
  <c r="EZ11" i="21"/>
  <c r="CU11" i="21"/>
  <c r="EY11" i="21"/>
  <c r="CT11" i="21"/>
  <c r="EX11" i="21"/>
  <c r="CS11" i="21"/>
  <c r="EW11" i="21"/>
  <c r="CR11" i="21"/>
  <c r="EV11" i="21"/>
  <c r="CQ11" i="21"/>
  <c r="EU11" i="21"/>
  <c r="CP11" i="21"/>
  <c r="ET11" i="21"/>
  <c r="CO11" i="21"/>
  <c r="ES11" i="21"/>
  <c r="CN11" i="21"/>
  <c r="ER11" i="21"/>
  <c r="CM11" i="21"/>
  <c r="EQ11" i="21"/>
  <c r="CL11" i="21"/>
  <c r="EP11" i="21"/>
  <c r="CK11" i="21"/>
  <c r="EO11" i="21"/>
  <c r="CJ11" i="21"/>
  <c r="EN11" i="21"/>
  <c r="CI11" i="21"/>
  <c r="EM11" i="21"/>
  <c r="CH11" i="21"/>
  <c r="EL11" i="21"/>
  <c r="CG11" i="21"/>
  <c r="EK11" i="21"/>
  <c r="CF11" i="21"/>
  <c r="EJ11" i="21"/>
  <c r="CE11" i="21"/>
  <c r="EI11" i="21"/>
  <c r="CD11" i="21"/>
  <c r="EH11" i="21"/>
  <c r="CC11" i="21"/>
  <c r="EG11" i="21"/>
  <c r="CB11" i="21"/>
  <c r="EF11" i="21"/>
  <c r="CA11" i="21"/>
  <c r="EE11" i="21"/>
  <c r="BZ11" i="21"/>
  <c r="ED11" i="21"/>
  <c r="BY11" i="21"/>
  <c r="EC11" i="21"/>
  <c r="BX11" i="21"/>
  <c r="EB11" i="21"/>
  <c r="BW11" i="21"/>
  <c r="EA11" i="21"/>
  <c r="BV11" i="21"/>
  <c r="DZ11" i="21"/>
  <c r="BU11" i="21"/>
  <c r="DY11" i="21"/>
  <c r="BT11" i="21"/>
  <c r="DX11" i="21"/>
  <c r="BS11" i="21"/>
  <c r="DW11" i="21"/>
  <c r="BR11" i="21"/>
  <c r="DV11" i="21"/>
  <c r="BQ11" i="21"/>
  <c r="DU11" i="21"/>
  <c r="BP11" i="21"/>
  <c r="DT11" i="21"/>
  <c r="BO11" i="21"/>
  <c r="DS11" i="21"/>
  <c r="BN11" i="21"/>
  <c r="DR11" i="21"/>
  <c r="BM11" i="21"/>
  <c r="DQ11" i="21"/>
  <c r="BL11" i="21"/>
  <c r="DP11" i="21"/>
  <c r="BK11" i="21"/>
  <c r="DO11" i="21"/>
  <c r="BJ11" i="21"/>
  <c r="DN11" i="21"/>
  <c r="BI11" i="21"/>
  <c r="DM11" i="21"/>
  <c r="BH11" i="21"/>
  <c r="DL11" i="21"/>
  <c r="BG11" i="21"/>
  <c r="DK11" i="21"/>
  <c r="DJ11" i="21"/>
  <c r="DI11" i="21"/>
  <c r="DH11" i="21"/>
  <c r="DG11" i="21"/>
  <c r="DF11" i="21"/>
  <c r="DE11" i="21"/>
  <c r="DD11" i="21"/>
  <c r="DC11" i="21"/>
  <c r="DB11" i="21"/>
  <c r="DA11" i="21"/>
  <c r="CZ11" i="21"/>
  <c r="CY11" i="21"/>
  <c r="CX10" i="21"/>
  <c r="FB10" i="21"/>
  <c r="CW10" i="21"/>
  <c r="FA10" i="21"/>
  <c r="CV10" i="21"/>
  <c r="EZ10" i="21"/>
  <c r="CU10" i="21"/>
  <c r="EY10" i="21"/>
  <c r="CT10" i="21"/>
  <c r="EX10" i="21"/>
  <c r="CS10" i="21"/>
  <c r="EW10" i="21"/>
  <c r="CR10" i="21"/>
  <c r="EV10" i="21"/>
  <c r="CQ10" i="21"/>
  <c r="EU10" i="21"/>
  <c r="CP10" i="21"/>
  <c r="ET10" i="21"/>
  <c r="CO10" i="21"/>
  <c r="ES10" i="21"/>
  <c r="CN10" i="21"/>
  <c r="ER10" i="21"/>
  <c r="CM10" i="21"/>
  <c r="EQ10" i="21"/>
  <c r="CL10" i="21"/>
  <c r="EP10" i="21"/>
  <c r="CK10" i="21"/>
  <c r="EO10" i="21"/>
  <c r="CJ10" i="21"/>
  <c r="EN10" i="21"/>
  <c r="CI10" i="21"/>
  <c r="EM10" i="21"/>
  <c r="CH10" i="21"/>
  <c r="EL10" i="21"/>
  <c r="CG10" i="21"/>
  <c r="EK10" i="21"/>
  <c r="CF10" i="21"/>
  <c r="EJ10" i="21"/>
  <c r="CE10" i="21"/>
  <c r="EI10" i="21"/>
  <c r="CD10" i="21"/>
  <c r="EH10" i="21"/>
  <c r="CC10" i="21"/>
  <c r="EG10" i="21"/>
  <c r="CB10" i="21"/>
  <c r="EF10" i="21"/>
  <c r="CA10" i="21"/>
  <c r="EE10" i="21"/>
  <c r="BZ10" i="21"/>
  <c r="ED10" i="21"/>
  <c r="BY10" i="21"/>
  <c r="EC10" i="21"/>
  <c r="BX10" i="21"/>
  <c r="EB10" i="21"/>
  <c r="BW10" i="21"/>
  <c r="EA10" i="21"/>
  <c r="BV10" i="21"/>
  <c r="DZ10" i="21"/>
  <c r="BU10" i="21"/>
  <c r="DY10" i="21"/>
  <c r="BT10" i="21"/>
  <c r="DX10" i="21"/>
  <c r="BS10" i="21"/>
  <c r="DW10" i="21"/>
  <c r="BR10" i="21"/>
  <c r="DV10" i="21"/>
  <c r="BQ10" i="21"/>
  <c r="DU10" i="21"/>
  <c r="BP10" i="21"/>
  <c r="DT10" i="21"/>
  <c r="BO10" i="21"/>
  <c r="DS10" i="21"/>
  <c r="BN10" i="21"/>
  <c r="DR10" i="21"/>
  <c r="BM10" i="21"/>
  <c r="DQ10" i="21"/>
  <c r="BL10" i="21"/>
  <c r="DP10" i="21"/>
  <c r="BK10" i="21"/>
  <c r="DO10" i="21"/>
  <c r="BJ10" i="21"/>
  <c r="DN10" i="21"/>
  <c r="BI10" i="21"/>
  <c r="DM10" i="21"/>
  <c r="BH10" i="21"/>
  <c r="DL10" i="21"/>
  <c r="BG10" i="21"/>
  <c r="DK10" i="21"/>
  <c r="DJ10" i="21"/>
  <c r="DI10" i="21"/>
  <c r="DH10" i="21"/>
  <c r="DG10" i="21"/>
  <c r="DF10" i="21"/>
  <c r="DE10" i="21"/>
  <c r="DD10" i="21"/>
  <c r="DC10" i="21"/>
  <c r="DB10" i="21"/>
  <c r="DA10" i="21"/>
  <c r="CZ10" i="21"/>
  <c r="CY10" i="21"/>
  <c r="CX9" i="21"/>
  <c r="FB9" i="21"/>
  <c r="CW9" i="21"/>
  <c r="FA9" i="21"/>
  <c r="CV9" i="21"/>
  <c r="EZ9" i="21"/>
  <c r="CU9" i="21"/>
  <c r="EY9" i="21"/>
  <c r="CT9" i="21"/>
  <c r="EX9" i="21"/>
  <c r="CS9" i="21"/>
  <c r="EW9" i="21"/>
  <c r="CR9" i="21"/>
  <c r="EV9" i="21"/>
  <c r="CQ9" i="21"/>
  <c r="EU9" i="21"/>
  <c r="CP9" i="21"/>
  <c r="ET9" i="21"/>
  <c r="CO9" i="21"/>
  <c r="ES9" i="21"/>
  <c r="CN9" i="21"/>
  <c r="ER9" i="21"/>
  <c r="CM9" i="21"/>
  <c r="EQ9" i="21"/>
  <c r="CL9" i="21"/>
  <c r="EP9" i="21"/>
  <c r="CK9" i="21"/>
  <c r="EO9" i="21"/>
  <c r="CJ9" i="21"/>
  <c r="EN9" i="21"/>
  <c r="CI9" i="21"/>
  <c r="EM9" i="21"/>
  <c r="CH9" i="21"/>
  <c r="EL9" i="21"/>
  <c r="CG9" i="21"/>
  <c r="EK9" i="21"/>
  <c r="CF9" i="21"/>
  <c r="EJ9" i="21"/>
  <c r="CE9" i="21"/>
  <c r="EI9" i="21"/>
  <c r="CD9" i="21"/>
  <c r="EH9" i="21"/>
  <c r="CC9" i="21"/>
  <c r="EG9" i="21"/>
  <c r="CB9" i="21"/>
  <c r="EF9" i="21"/>
  <c r="CA9" i="21"/>
  <c r="EE9" i="21"/>
  <c r="BZ9" i="21"/>
  <c r="ED9" i="21"/>
  <c r="BY9" i="21"/>
  <c r="EC9" i="21"/>
  <c r="BX9" i="21"/>
  <c r="EB9" i="21"/>
  <c r="BW9" i="21"/>
  <c r="EA9" i="21"/>
  <c r="BV9" i="21"/>
  <c r="DZ9" i="21"/>
  <c r="BU9" i="21"/>
  <c r="DY9" i="21"/>
  <c r="BT9" i="21"/>
  <c r="DX9" i="21"/>
  <c r="BS9" i="21"/>
  <c r="DW9" i="21"/>
  <c r="BR9" i="21"/>
  <c r="DV9" i="21"/>
  <c r="BQ9" i="21"/>
  <c r="DU9" i="21"/>
  <c r="BP9" i="21"/>
  <c r="DT9" i="21"/>
  <c r="BO9" i="21"/>
  <c r="DS9" i="21"/>
  <c r="BN9" i="21"/>
  <c r="DR9" i="21"/>
  <c r="BM9" i="21"/>
  <c r="DQ9" i="21"/>
  <c r="BL9" i="21"/>
  <c r="DP9" i="21"/>
  <c r="BK9" i="21"/>
  <c r="DO9" i="21"/>
  <c r="BJ9" i="21"/>
  <c r="DN9" i="21"/>
  <c r="BI9" i="21"/>
  <c r="DM9" i="21"/>
  <c r="BH9" i="21"/>
  <c r="DL9" i="21"/>
  <c r="BG9" i="21"/>
  <c r="DK9" i="21"/>
  <c r="DJ9" i="21"/>
  <c r="DI9" i="21"/>
  <c r="DH9" i="21"/>
  <c r="DG9" i="21"/>
  <c r="DF9" i="21"/>
  <c r="DE9" i="21"/>
  <c r="DD9" i="21"/>
  <c r="DC9" i="21"/>
  <c r="DB9" i="21"/>
  <c r="DA9" i="21"/>
  <c r="CZ9" i="21"/>
  <c r="CY9" i="21"/>
  <c r="CX8" i="21"/>
  <c r="FB8" i="21"/>
  <c r="CW8" i="21"/>
  <c r="FA8" i="21"/>
  <c r="CV8" i="21"/>
  <c r="EZ8" i="21"/>
  <c r="CU8" i="21"/>
  <c r="EY8" i="21"/>
  <c r="CT8" i="21"/>
  <c r="EX8" i="21"/>
  <c r="CS8" i="21"/>
  <c r="EW8" i="21"/>
  <c r="CR8" i="21"/>
  <c r="EV8" i="21"/>
  <c r="CQ8" i="21"/>
  <c r="EU8" i="21"/>
  <c r="CP8" i="21"/>
  <c r="ET8" i="21"/>
  <c r="CO8" i="21"/>
  <c r="ES8" i="21"/>
  <c r="CN8" i="21"/>
  <c r="ER8" i="21"/>
  <c r="CM8" i="21"/>
  <c r="EQ8" i="21"/>
  <c r="CL8" i="21"/>
  <c r="EP8" i="21"/>
  <c r="CK8" i="21"/>
  <c r="EO8" i="21"/>
  <c r="CJ8" i="21"/>
  <c r="EN8" i="21"/>
  <c r="CI8" i="21"/>
  <c r="EM8" i="21"/>
  <c r="CH8" i="21"/>
  <c r="EL8" i="21"/>
  <c r="CG8" i="21"/>
  <c r="EK8" i="21"/>
  <c r="CF8" i="21"/>
  <c r="EJ8" i="21"/>
  <c r="CE8" i="21"/>
  <c r="EI8" i="21"/>
  <c r="CD8" i="21"/>
  <c r="EH8" i="21"/>
  <c r="CC8" i="21"/>
  <c r="EG8" i="21"/>
  <c r="CB8" i="21"/>
  <c r="EF8" i="21"/>
  <c r="CA8" i="21"/>
  <c r="EE8" i="21"/>
  <c r="BZ8" i="21"/>
  <c r="ED8" i="21"/>
  <c r="BY8" i="21"/>
  <c r="EC8" i="21"/>
  <c r="BX8" i="21"/>
  <c r="EB8" i="21"/>
  <c r="BW8" i="21"/>
  <c r="EA8" i="21"/>
  <c r="BV8" i="21"/>
  <c r="DZ8" i="21"/>
  <c r="BU8" i="21"/>
  <c r="DY8" i="21"/>
  <c r="BT8" i="21"/>
  <c r="DX8" i="21"/>
  <c r="BS8" i="21"/>
  <c r="DW8" i="21"/>
  <c r="BR8" i="21"/>
  <c r="DV8" i="21"/>
  <c r="BQ8" i="21"/>
  <c r="DU8" i="21"/>
  <c r="BP8" i="21"/>
  <c r="DT8" i="21"/>
  <c r="BO8" i="21"/>
  <c r="DS8" i="21"/>
  <c r="BN8" i="21"/>
  <c r="DR8" i="21"/>
  <c r="BM8" i="21"/>
  <c r="DQ8" i="21"/>
  <c r="BL8" i="21"/>
  <c r="DP8" i="21"/>
  <c r="BK8" i="21"/>
  <c r="DO8" i="21"/>
  <c r="BJ8" i="21"/>
  <c r="DN8" i="21"/>
  <c r="BI8" i="21"/>
  <c r="DM8" i="21"/>
  <c r="BH8" i="21"/>
  <c r="DL8" i="21"/>
  <c r="BG8" i="21"/>
  <c r="DK8" i="21"/>
  <c r="DJ8" i="21"/>
  <c r="DI8" i="21"/>
  <c r="DH8" i="21"/>
  <c r="DG8" i="21"/>
  <c r="DF8" i="21"/>
  <c r="DE8" i="21"/>
  <c r="DD8" i="21"/>
  <c r="DC8" i="21"/>
  <c r="DB8" i="21"/>
  <c r="DA8" i="21"/>
  <c r="CZ8" i="21"/>
  <c r="CY8" i="21"/>
  <c r="CP54" i="20"/>
  <c r="ET54" i="20"/>
  <c r="CO54" i="20"/>
  <c r="ES54" i="20"/>
  <c r="CN54" i="20"/>
  <c r="ER54" i="20"/>
  <c r="CM54" i="20"/>
  <c r="EQ54" i="20"/>
  <c r="CL54" i="20"/>
  <c r="EP54" i="20"/>
  <c r="CK54" i="20"/>
  <c r="EO54" i="20"/>
  <c r="CJ54" i="20"/>
  <c r="EN54" i="20"/>
  <c r="CI54" i="20"/>
  <c r="EM54" i="20"/>
  <c r="CH54" i="20"/>
  <c r="EL54" i="20"/>
  <c r="CG54" i="20"/>
  <c r="EK54" i="20"/>
  <c r="CF54" i="20"/>
  <c r="EJ54" i="20"/>
  <c r="CE54" i="20"/>
  <c r="EI54" i="20"/>
  <c r="CD54" i="20"/>
  <c r="EH54" i="20"/>
  <c r="CC54" i="20"/>
  <c r="EG54" i="20"/>
  <c r="CB54" i="20"/>
  <c r="EF54" i="20"/>
  <c r="CA54" i="20"/>
  <c r="EE54" i="20"/>
  <c r="BZ54" i="20"/>
  <c r="ED54" i="20"/>
  <c r="BY54" i="20"/>
  <c r="EC54" i="20"/>
  <c r="BX54" i="20"/>
  <c r="EB54" i="20"/>
  <c r="BW54" i="20"/>
  <c r="EA54" i="20"/>
  <c r="BV54" i="20"/>
  <c r="DZ54" i="20"/>
  <c r="BU54" i="20"/>
  <c r="DY54" i="20"/>
  <c r="BT54" i="20"/>
  <c r="DX54" i="20"/>
  <c r="BS54" i="20"/>
  <c r="DW54" i="20"/>
  <c r="BR54" i="20"/>
  <c r="DV54" i="20"/>
  <c r="BQ54" i="20"/>
  <c r="DU54" i="20"/>
  <c r="BP54" i="20"/>
  <c r="DT54" i="20"/>
  <c r="BO54" i="20"/>
  <c r="DS54" i="20"/>
  <c r="BN54" i="20"/>
  <c r="DR54" i="20"/>
  <c r="BM54" i="20"/>
  <c r="DQ54" i="20"/>
  <c r="BL54" i="20"/>
  <c r="DP54" i="20"/>
  <c r="BK54" i="20"/>
  <c r="DO54" i="20"/>
  <c r="BJ54" i="20"/>
  <c r="DN54" i="20"/>
  <c r="CP53" i="20"/>
  <c r="ET53" i="20"/>
  <c r="CO53" i="20"/>
  <c r="ES53" i="20"/>
  <c r="CN53" i="20"/>
  <c r="ER53" i="20"/>
  <c r="CM53" i="20"/>
  <c r="EQ53" i="20"/>
  <c r="CL53" i="20"/>
  <c r="EP53" i="20"/>
  <c r="CK53" i="20"/>
  <c r="EO53" i="20"/>
  <c r="CJ53" i="20"/>
  <c r="EN53" i="20"/>
  <c r="CI53" i="20"/>
  <c r="EM53" i="20"/>
  <c r="CH53" i="20"/>
  <c r="EL53" i="20"/>
  <c r="CG53" i="20"/>
  <c r="EK53" i="20"/>
  <c r="CF53" i="20"/>
  <c r="EJ53" i="20"/>
  <c r="CE53" i="20"/>
  <c r="EI53" i="20"/>
  <c r="CD53" i="20"/>
  <c r="EH53" i="20"/>
  <c r="CC53" i="20"/>
  <c r="EG53" i="20"/>
  <c r="CB53" i="20"/>
  <c r="EF53" i="20"/>
  <c r="CA53" i="20"/>
  <c r="EE53" i="20"/>
  <c r="BZ53" i="20"/>
  <c r="ED53" i="20"/>
  <c r="BY53" i="20"/>
  <c r="EC53" i="20"/>
  <c r="BX53" i="20"/>
  <c r="EB53" i="20"/>
  <c r="BW53" i="20"/>
  <c r="EA53" i="20"/>
  <c r="BV53" i="20"/>
  <c r="DZ53" i="20"/>
  <c r="BU53" i="20"/>
  <c r="DY53" i="20"/>
  <c r="BT53" i="20"/>
  <c r="DX53" i="20"/>
  <c r="BS53" i="20"/>
  <c r="DW53" i="20"/>
  <c r="BR53" i="20"/>
  <c r="DV53" i="20"/>
  <c r="BQ53" i="20"/>
  <c r="DU53" i="20"/>
  <c r="BP53" i="20"/>
  <c r="DT53" i="20"/>
  <c r="BO53" i="20"/>
  <c r="DS53" i="20"/>
  <c r="BN53" i="20"/>
  <c r="DR53" i="20"/>
  <c r="BM53" i="20"/>
  <c r="DQ53" i="20"/>
  <c r="BL53" i="20"/>
  <c r="DP53" i="20"/>
  <c r="BK53" i="20"/>
  <c r="DO53" i="20"/>
  <c r="BJ53" i="20"/>
  <c r="DN53" i="20"/>
  <c r="CP52" i="20"/>
  <c r="ET52" i="20"/>
  <c r="CO52" i="20"/>
  <c r="ES52" i="20"/>
  <c r="CN52" i="20"/>
  <c r="ER52" i="20"/>
  <c r="CM52" i="20"/>
  <c r="EQ52" i="20"/>
  <c r="CL52" i="20"/>
  <c r="EP52" i="20"/>
  <c r="CK52" i="20"/>
  <c r="EO52" i="20"/>
  <c r="CJ52" i="20"/>
  <c r="EN52" i="20"/>
  <c r="CI52" i="20"/>
  <c r="EM52" i="20"/>
  <c r="CH52" i="20"/>
  <c r="EL52" i="20"/>
  <c r="CG52" i="20"/>
  <c r="EK52" i="20"/>
  <c r="CF52" i="20"/>
  <c r="EJ52" i="20"/>
  <c r="CE52" i="20"/>
  <c r="EI52" i="20"/>
  <c r="CD52" i="20"/>
  <c r="EH52" i="20"/>
  <c r="CC52" i="20"/>
  <c r="EG52" i="20"/>
  <c r="CB52" i="20"/>
  <c r="EF52" i="20"/>
  <c r="CA52" i="20"/>
  <c r="EE52" i="20"/>
  <c r="BZ52" i="20"/>
  <c r="ED52" i="20"/>
  <c r="BY52" i="20"/>
  <c r="EC52" i="20"/>
  <c r="BX52" i="20"/>
  <c r="EB52" i="20"/>
  <c r="BW52" i="20"/>
  <c r="EA52" i="20"/>
  <c r="BV52" i="20"/>
  <c r="DZ52" i="20"/>
  <c r="BU52" i="20"/>
  <c r="DY52" i="20"/>
  <c r="BT52" i="20"/>
  <c r="DX52" i="20"/>
  <c r="BS52" i="20"/>
  <c r="DW52" i="20"/>
  <c r="BR52" i="20"/>
  <c r="DV52" i="20"/>
  <c r="BQ52" i="20"/>
  <c r="DU52" i="20"/>
  <c r="BP52" i="20"/>
  <c r="DT52" i="20"/>
  <c r="BO52" i="20"/>
  <c r="DS52" i="20"/>
  <c r="BN52" i="20"/>
  <c r="DR52" i="20"/>
  <c r="BM52" i="20"/>
  <c r="DQ52" i="20"/>
  <c r="BL52" i="20"/>
  <c r="DP52" i="20"/>
  <c r="BK52" i="20"/>
  <c r="DO52" i="20"/>
  <c r="BJ52" i="20"/>
  <c r="DN52" i="20"/>
  <c r="CP51" i="20"/>
  <c r="ET51" i="20"/>
  <c r="CO51" i="20"/>
  <c r="ES51" i="20"/>
  <c r="CN51" i="20"/>
  <c r="ER51" i="20"/>
  <c r="CM51" i="20"/>
  <c r="EQ51" i="20"/>
  <c r="CL51" i="20"/>
  <c r="EP51" i="20"/>
  <c r="CK51" i="20"/>
  <c r="EO51" i="20"/>
  <c r="CJ51" i="20"/>
  <c r="EN51" i="20"/>
  <c r="CI51" i="20"/>
  <c r="EM51" i="20"/>
  <c r="CH51" i="20"/>
  <c r="EL51" i="20"/>
  <c r="CG51" i="20"/>
  <c r="EK51" i="20"/>
  <c r="CF51" i="20"/>
  <c r="EJ51" i="20"/>
  <c r="CE51" i="20"/>
  <c r="EI51" i="20"/>
  <c r="CD51" i="20"/>
  <c r="EH51" i="20"/>
  <c r="CC51" i="20"/>
  <c r="EG51" i="20"/>
  <c r="CB51" i="20"/>
  <c r="EF51" i="20"/>
  <c r="CA51" i="20"/>
  <c r="EE51" i="20"/>
  <c r="BZ51" i="20"/>
  <c r="ED51" i="20"/>
  <c r="BY51" i="20"/>
  <c r="EC51" i="20"/>
  <c r="BX51" i="20"/>
  <c r="EB51" i="20"/>
  <c r="BW51" i="20"/>
  <c r="EA51" i="20"/>
  <c r="BV51" i="20"/>
  <c r="DZ51" i="20"/>
  <c r="BU51" i="20"/>
  <c r="DY51" i="20"/>
  <c r="BT51" i="20"/>
  <c r="DX51" i="20"/>
  <c r="BS51" i="20"/>
  <c r="DW51" i="20"/>
  <c r="BR51" i="20"/>
  <c r="DV51" i="20"/>
  <c r="BQ51" i="20"/>
  <c r="DU51" i="20"/>
  <c r="BP51" i="20"/>
  <c r="DT51" i="20"/>
  <c r="BO51" i="20"/>
  <c r="DS51" i="20"/>
  <c r="BN51" i="20"/>
  <c r="DR51" i="20"/>
  <c r="BM51" i="20"/>
  <c r="DQ51" i="20"/>
  <c r="BL51" i="20"/>
  <c r="DP51" i="20"/>
  <c r="BK51" i="20"/>
  <c r="DO51" i="20"/>
  <c r="BJ51" i="20"/>
  <c r="DN51" i="20"/>
  <c r="CP50" i="20"/>
  <c r="ET50" i="20"/>
  <c r="CO50" i="20"/>
  <c r="ES50" i="20"/>
  <c r="CN50" i="20"/>
  <c r="ER50" i="20"/>
  <c r="CM50" i="20"/>
  <c r="EQ50" i="20"/>
  <c r="CL50" i="20"/>
  <c r="EP50" i="20"/>
  <c r="CK50" i="20"/>
  <c r="EO50" i="20"/>
  <c r="CJ50" i="20"/>
  <c r="EN50" i="20"/>
  <c r="CI50" i="20"/>
  <c r="EM50" i="20"/>
  <c r="CH50" i="20"/>
  <c r="EL50" i="20"/>
  <c r="CG50" i="20"/>
  <c r="EK50" i="20"/>
  <c r="CF50" i="20"/>
  <c r="EJ50" i="20"/>
  <c r="CE50" i="20"/>
  <c r="EI50" i="20"/>
  <c r="CD50" i="20"/>
  <c r="EH50" i="20"/>
  <c r="CC50" i="20"/>
  <c r="EG50" i="20"/>
  <c r="CB50" i="20"/>
  <c r="EF50" i="20"/>
  <c r="CA50" i="20"/>
  <c r="EE50" i="20"/>
  <c r="BZ50" i="20"/>
  <c r="ED50" i="20"/>
  <c r="BY50" i="20"/>
  <c r="EC50" i="20"/>
  <c r="BX50" i="20"/>
  <c r="EB50" i="20"/>
  <c r="BW50" i="20"/>
  <c r="EA50" i="20"/>
  <c r="BV50" i="20"/>
  <c r="DZ50" i="20"/>
  <c r="BU50" i="20"/>
  <c r="DY50" i="20"/>
  <c r="BT50" i="20"/>
  <c r="DX50" i="20"/>
  <c r="BS50" i="20"/>
  <c r="DW50" i="20"/>
  <c r="BR50" i="20"/>
  <c r="DV50" i="20"/>
  <c r="BQ50" i="20"/>
  <c r="DU50" i="20"/>
  <c r="BP50" i="20"/>
  <c r="DT50" i="20"/>
  <c r="BO50" i="20"/>
  <c r="DS50" i="20"/>
  <c r="BN50" i="20"/>
  <c r="DR50" i="20"/>
  <c r="BM50" i="20"/>
  <c r="DQ50" i="20"/>
  <c r="BL50" i="20"/>
  <c r="DP50" i="20"/>
  <c r="BK50" i="20"/>
  <c r="DO50" i="20"/>
  <c r="BJ50" i="20"/>
  <c r="DN50" i="20"/>
  <c r="CP49" i="20"/>
  <c r="ET49" i="20"/>
  <c r="CO49" i="20"/>
  <c r="ES49" i="20"/>
  <c r="CN49" i="20"/>
  <c r="ER49" i="20"/>
  <c r="CM49" i="20"/>
  <c r="EQ49" i="20"/>
  <c r="CL49" i="20"/>
  <c r="EP49" i="20"/>
  <c r="CK49" i="20"/>
  <c r="EO49" i="20"/>
  <c r="CJ49" i="20"/>
  <c r="EN49" i="20"/>
  <c r="CI49" i="20"/>
  <c r="EM49" i="20"/>
  <c r="CH49" i="20"/>
  <c r="EL49" i="20"/>
  <c r="CG49" i="20"/>
  <c r="EK49" i="20"/>
  <c r="CF49" i="20"/>
  <c r="EJ49" i="20"/>
  <c r="CE49" i="20"/>
  <c r="EI49" i="20"/>
  <c r="CD49" i="20"/>
  <c r="EH49" i="20"/>
  <c r="CC49" i="20"/>
  <c r="EG49" i="20"/>
  <c r="CB49" i="20"/>
  <c r="EF49" i="20"/>
  <c r="CA49" i="20"/>
  <c r="EE49" i="20"/>
  <c r="BZ49" i="20"/>
  <c r="ED49" i="20"/>
  <c r="BY49" i="20"/>
  <c r="EC49" i="20"/>
  <c r="BX49" i="20"/>
  <c r="EB49" i="20"/>
  <c r="BW49" i="20"/>
  <c r="EA49" i="20"/>
  <c r="BV49" i="20"/>
  <c r="DZ49" i="20"/>
  <c r="BU49" i="20"/>
  <c r="DY49" i="20"/>
  <c r="BT49" i="20"/>
  <c r="DX49" i="20"/>
  <c r="BS49" i="20"/>
  <c r="DW49" i="20"/>
  <c r="BR49" i="20"/>
  <c r="DV49" i="20"/>
  <c r="BQ49" i="20"/>
  <c r="DU49" i="20"/>
  <c r="BP49" i="20"/>
  <c r="DT49" i="20"/>
  <c r="BO49" i="20"/>
  <c r="DS49" i="20"/>
  <c r="BN49" i="20"/>
  <c r="DR49" i="20"/>
  <c r="BM49" i="20"/>
  <c r="DQ49" i="20"/>
  <c r="BL49" i="20"/>
  <c r="DP49" i="20"/>
  <c r="BK49" i="20"/>
  <c r="DO49" i="20"/>
  <c r="BJ49" i="20"/>
  <c r="DN49" i="20"/>
  <c r="CP48" i="20"/>
  <c r="ET48" i="20"/>
  <c r="CO48" i="20"/>
  <c r="ES48" i="20"/>
  <c r="CN48" i="20"/>
  <c r="ER48" i="20"/>
  <c r="CM48" i="20"/>
  <c r="EQ48" i="20"/>
  <c r="CL48" i="20"/>
  <c r="EP48" i="20"/>
  <c r="CK48" i="20"/>
  <c r="EO48" i="20"/>
  <c r="CJ48" i="20"/>
  <c r="EN48" i="20"/>
  <c r="CI48" i="20"/>
  <c r="EM48" i="20"/>
  <c r="CH48" i="20"/>
  <c r="EL48" i="20"/>
  <c r="CG48" i="20"/>
  <c r="EK48" i="20"/>
  <c r="CF48" i="20"/>
  <c r="EJ48" i="20"/>
  <c r="CE48" i="20"/>
  <c r="EI48" i="20"/>
  <c r="CD48" i="20"/>
  <c r="EH48" i="20"/>
  <c r="CC48" i="20"/>
  <c r="EG48" i="20"/>
  <c r="CB48" i="20"/>
  <c r="EF48" i="20"/>
  <c r="CA48" i="20"/>
  <c r="EE48" i="20"/>
  <c r="BZ48" i="20"/>
  <c r="ED48" i="20"/>
  <c r="BY48" i="20"/>
  <c r="EC48" i="20"/>
  <c r="BX48" i="20"/>
  <c r="EB48" i="20"/>
  <c r="BW48" i="20"/>
  <c r="EA48" i="20"/>
  <c r="BV48" i="20"/>
  <c r="DZ48" i="20"/>
  <c r="BU48" i="20"/>
  <c r="DY48" i="20"/>
  <c r="BT48" i="20"/>
  <c r="DX48" i="20"/>
  <c r="BS48" i="20"/>
  <c r="DW48" i="20"/>
  <c r="BR48" i="20"/>
  <c r="DV48" i="20"/>
  <c r="BQ48" i="20"/>
  <c r="DU48" i="20"/>
  <c r="BP48" i="20"/>
  <c r="DT48" i="20"/>
  <c r="BO48" i="20"/>
  <c r="DS48" i="20"/>
  <c r="BN48" i="20"/>
  <c r="DR48" i="20"/>
  <c r="BM48" i="20"/>
  <c r="DQ48" i="20"/>
  <c r="BL48" i="20"/>
  <c r="DP48" i="20"/>
  <c r="BK48" i="20"/>
  <c r="DO48" i="20"/>
  <c r="BJ48" i="20"/>
  <c r="DN48" i="20"/>
  <c r="CP47" i="20"/>
  <c r="ET47" i="20"/>
  <c r="CO47" i="20"/>
  <c r="ES47" i="20"/>
  <c r="CN47" i="20"/>
  <c r="ER47" i="20"/>
  <c r="CM47" i="20"/>
  <c r="EQ47" i="20"/>
  <c r="CL47" i="20"/>
  <c r="EP47" i="20"/>
  <c r="CK47" i="20"/>
  <c r="EO47" i="20"/>
  <c r="CJ47" i="20"/>
  <c r="EN47" i="20"/>
  <c r="CI47" i="20"/>
  <c r="EM47" i="20"/>
  <c r="CH47" i="20"/>
  <c r="EL47" i="20"/>
  <c r="CG47" i="20"/>
  <c r="EK47" i="20"/>
  <c r="CF47" i="20"/>
  <c r="EJ47" i="20"/>
  <c r="CE47" i="20"/>
  <c r="EI47" i="20"/>
  <c r="CD47" i="20"/>
  <c r="EH47" i="20"/>
  <c r="CC47" i="20"/>
  <c r="EG47" i="20"/>
  <c r="CB47" i="20"/>
  <c r="EF47" i="20"/>
  <c r="CA47" i="20"/>
  <c r="EE47" i="20"/>
  <c r="BZ47" i="20"/>
  <c r="ED47" i="20"/>
  <c r="BY47" i="20"/>
  <c r="EC47" i="20"/>
  <c r="BX47" i="20"/>
  <c r="EB47" i="20"/>
  <c r="BW47" i="20"/>
  <c r="EA47" i="20"/>
  <c r="BV47" i="20"/>
  <c r="DZ47" i="20"/>
  <c r="BU47" i="20"/>
  <c r="DY47" i="20"/>
  <c r="BT47" i="20"/>
  <c r="DX47" i="20"/>
  <c r="BS47" i="20"/>
  <c r="DW47" i="20"/>
  <c r="BR47" i="20"/>
  <c r="DV47" i="20"/>
  <c r="BQ47" i="20"/>
  <c r="DU47" i="20"/>
  <c r="BP47" i="20"/>
  <c r="DT47" i="20"/>
  <c r="BO47" i="20"/>
  <c r="DS47" i="20"/>
  <c r="BN47" i="20"/>
  <c r="DR47" i="20"/>
  <c r="BM47" i="20"/>
  <c r="DQ47" i="20"/>
  <c r="BL47" i="20"/>
  <c r="DP47" i="20"/>
  <c r="BK47" i="20"/>
  <c r="DO47" i="20"/>
  <c r="BJ47" i="20"/>
  <c r="DN47" i="20"/>
  <c r="CP46" i="20"/>
  <c r="ET46" i="20"/>
  <c r="CO46" i="20"/>
  <c r="ES46" i="20"/>
  <c r="CN46" i="20"/>
  <c r="ER46" i="20"/>
  <c r="CM46" i="20"/>
  <c r="EQ46" i="20"/>
  <c r="CL46" i="20"/>
  <c r="EP46" i="20"/>
  <c r="CK46" i="20"/>
  <c r="EO46" i="20"/>
  <c r="CJ46" i="20"/>
  <c r="EN46" i="20"/>
  <c r="CI46" i="20"/>
  <c r="EM46" i="20"/>
  <c r="CH46" i="20"/>
  <c r="EL46" i="20"/>
  <c r="CG46" i="20"/>
  <c r="EK46" i="20"/>
  <c r="CF46" i="20"/>
  <c r="EJ46" i="20"/>
  <c r="CE46" i="20"/>
  <c r="EI46" i="20"/>
  <c r="CD46" i="20"/>
  <c r="EH46" i="20"/>
  <c r="CC46" i="20"/>
  <c r="EG46" i="20"/>
  <c r="CB46" i="20"/>
  <c r="EF46" i="20"/>
  <c r="CA46" i="20"/>
  <c r="EE46" i="20"/>
  <c r="BZ46" i="20"/>
  <c r="ED46" i="20"/>
  <c r="BY46" i="20"/>
  <c r="EC46" i="20"/>
  <c r="BX46" i="20"/>
  <c r="EB46" i="20"/>
  <c r="BW46" i="20"/>
  <c r="EA46" i="20"/>
  <c r="BV46" i="20"/>
  <c r="DZ46" i="20"/>
  <c r="BU46" i="20"/>
  <c r="DY46" i="20"/>
  <c r="BT46" i="20"/>
  <c r="DX46" i="20"/>
  <c r="BS46" i="20"/>
  <c r="DW46" i="20"/>
  <c r="BR46" i="20"/>
  <c r="DV46" i="20"/>
  <c r="BQ46" i="20"/>
  <c r="DU46" i="20"/>
  <c r="BP46" i="20"/>
  <c r="DT46" i="20"/>
  <c r="BO46" i="20"/>
  <c r="DS46" i="20"/>
  <c r="BN46" i="20"/>
  <c r="DR46" i="20"/>
  <c r="BM46" i="20"/>
  <c r="DQ46" i="20"/>
  <c r="BL46" i="20"/>
  <c r="DP46" i="20"/>
  <c r="BK46" i="20"/>
  <c r="DO46" i="20"/>
  <c r="BJ46" i="20"/>
  <c r="DN46" i="20"/>
  <c r="CP45" i="20"/>
  <c r="ET45" i="20"/>
  <c r="CO45" i="20"/>
  <c r="ES45" i="20"/>
  <c r="CN45" i="20"/>
  <c r="ER45" i="20"/>
  <c r="CM45" i="20"/>
  <c r="EQ45" i="20"/>
  <c r="CL45" i="20"/>
  <c r="EP45" i="20"/>
  <c r="CK45" i="20"/>
  <c r="EO45" i="20"/>
  <c r="CJ45" i="20"/>
  <c r="EN45" i="20"/>
  <c r="CI45" i="20"/>
  <c r="EM45" i="20"/>
  <c r="CH45" i="20"/>
  <c r="EL45" i="20"/>
  <c r="CG45" i="20"/>
  <c r="EK45" i="20"/>
  <c r="CF45" i="20"/>
  <c r="EJ45" i="20"/>
  <c r="CE45" i="20"/>
  <c r="EI45" i="20"/>
  <c r="CD45" i="20"/>
  <c r="EH45" i="20"/>
  <c r="CC45" i="20"/>
  <c r="EG45" i="20"/>
  <c r="CB45" i="20"/>
  <c r="EF45" i="20"/>
  <c r="CA45" i="20"/>
  <c r="EE45" i="20"/>
  <c r="BZ45" i="20"/>
  <c r="ED45" i="20"/>
  <c r="BY45" i="20"/>
  <c r="EC45" i="20"/>
  <c r="BX45" i="20"/>
  <c r="EB45" i="20"/>
  <c r="BW45" i="20"/>
  <c r="EA45" i="20"/>
  <c r="BV45" i="20"/>
  <c r="DZ45" i="20"/>
  <c r="BU45" i="20"/>
  <c r="DY45" i="20"/>
  <c r="BT45" i="20"/>
  <c r="DX45" i="20"/>
  <c r="BS45" i="20"/>
  <c r="DW45" i="20"/>
  <c r="BR45" i="20"/>
  <c r="DV45" i="20"/>
  <c r="BQ45" i="20"/>
  <c r="DU45" i="20"/>
  <c r="BP45" i="20"/>
  <c r="DT45" i="20"/>
  <c r="BO45" i="20"/>
  <c r="DS45" i="20"/>
  <c r="BN45" i="20"/>
  <c r="DR45" i="20"/>
  <c r="BM45" i="20"/>
  <c r="DQ45" i="20"/>
  <c r="BL45" i="20"/>
  <c r="DP45" i="20"/>
  <c r="BK45" i="20"/>
  <c r="DO45" i="20"/>
  <c r="BJ45" i="20"/>
  <c r="DN45" i="20"/>
  <c r="CP44" i="20"/>
  <c r="ET44" i="20"/>
  <c r="CO44" i="20"/>
  <c r="ES44" i="20"/>
  <c r="CN44" i="20"/>
  <c r="ER44" i="20"/>
  <c r="CM44" i="20"/>
  <c r="EQ44" i="20"/>
  <c r="CL44" i="20"/>
  <c r="EP44" i="20"/>
  <c r="CK44" i="20"/>
  <c r="EO44" i="20"/>
  <c r="CJ44" i="20"/>
  <c r="EN44" i="20"/>
  <c r="CI44" i="20"/>
  <c r="EM44" i="20"/>
  <c r="CH44" i="20"/>
  <c r="EL44" i="20"/>
  <c r="CG44" i="20"/>
  <c r="EK44" i="20"/>
  <c r="CF44" i="20"/>
  <c r="EJ44" i="20"/>
  <c r="CE44" i="20"/>
  <c r="EI44" i="20"/>
  <c r="CD44" i="20"/>
  <c r="EH44" i="20"/>
  <c r="CC44" i="20"/>
  <c r="EG44" i="20"/>
  <c r="CB44" i="20"/>
  <c r="EF44" i="20"/>
  <c r="CA44" i="20"/>
  <c r="EE44" i="20"/>
  <c r="BZ44" i="20"/>
  <c r="ED44" i="20"/>
  <c r="BY44" i="20"/>
  <c r="EC44" i="20"/>
  <c r="BX44" i="20"/>
  <c r="EB44" i="20"/>
  <c r="BW44" i="20"/>
  <c r="EA44" i="20"/>
  <c r="BV44" i="20"/>
  <c r="DZ44" i="20"/>
  <c r="BU44" i="20"/>
  <c r="DY44" i="20"/>
  <c r="BT44" i="20"/>
  <c r="DX44" i="20"/>
  <c r="BS44" i="20"/>
  <c r="DW44" i="20"/>
  <c r="BR44" i="20"/>
  <c r="DV44" i="20"/>
  <c r="BQ44" i="20"/>
  <c r="DU44" i="20"/>
  <c r="BP44" i="20"/>
  <c r="DT44" i="20"/>
  <c r="BO44" i="20"/>
  <c r="DS44" i="20"/>
  <c r="BN44" i="20"/>
  <c r="DR44" i="20"/>
  <c r="BM44" i="20"/>
  <c r="DQ44" i="20"/>
  <c r="BL44" i="20"/>
  <c r="DP44" i="20"/>
  <c r="BK44" i="20"/>
  <c r="DO44" i="20"/>
  <c r="BJ44" i="20"/>
  <c r="DN44" i="20"/>
  <c r="CP43" i="20"/>
  <c r="ET43" i="20"/>
  <c r="CO43" i="20"/>
  <c r="ES43" i="20"/>
  <c r="CN43" i="20"/>
  <c r="ER43" i="20"/>
  <c r="CM43" i="20"/>
  <c r="EQ43" i="20"/>
  <c r="CL43" i="20"/>
  <c r="EP43" i="20"/>
  <c r="CK43" i="20"/>
  <c r="EO43" i="20"/>
  <c r="CJ43" i="20"/>
  <c r="EN43" i="20"/>
  <c r="CI43" i="20"/>
  <c r="EM43" i="20"/>
  <c r="CH43" i="20"/>
  <c r="EL43" i="20"/>
  <c r="CG43" i="20"/>
  <c r="EK43" i="20"/>
  <c r="CF43" i="20"/>
  <c r="EJ43" i="20"/>
  <c r="CE43" i="20"/>
  <c r="EI43" i="20"/>
  <c r="CD43" i="20"/>
  <c r="EH43" i="20"/>
  <c r="CC43" i="20"/>
  <c r="EG43" i="20"/>
  <c r="CB43" i="20"/>
  <c r="EF43" i="20"/>
  <c r="CA43" i="20"/>
  <c r="EE43" i="20"/>
  <c r="BZ43" i="20"/>
  <c r="ED43" i="20"/>
  <c r="BY43" i="20"/>
  <c r="EC43" i="20"/>
  <c r="BX43" i="20"/>
  <c r="EB43" i="20"/>
  <c r="BW43" i="20"/>
  <c r="EA43" i="20"/>
  <c r="BV43" i="20"/>
  <c r="DZ43" i="20"/>
  <c r="BU43" i="20"/>
  <c r="DY43" i="20"/>
  <c r="BT43" i="20"/>
  <c r="DX43" i="20"/>
  <c r="BS43" i="20"/>
  <c r="DW43" i="20"/>
  <c r="BR43" i="20"/>
  <c r="DV43" i="20"/>
  <c r="BQ43" i="20"/>
  <c r="DU43" i="20"/>
  <c r="BP43" i="20"/>
  <c r="DT43" i="20"/>
  <c r="BO43" i="20"/>
  <c r="DS43" i="20"/>
  <c r="BN43" i="20"/>
  <c r="DR43" i="20"/>
  <c r="BM43" i="20"/>
  <c r="DQ43" i="20"/>
  <c r="BL43" i="20"/>
  <c r="DP43" i="20"/>
  <c r="BK43" i="20"/>
  <c r="DO43" i="20"/>
  <c r="BJ43" i="20"/>
  <c r="DN43" i="20"/>
  <c r="CP42" i="20"/>
  <c r="ET42" i="20"/>
  <c r="CO42" i="20"/>
  <c r="ES42" i="20"/>
  <c r="CN42" i="20"/>
  <c r="ER42" i="20"/>
  <c r="CM42" i="20"/>
  <c r="EQ42" i="20"/>
  <c r="CL42" i="20"/>
  <c r="EP42" i="20"/>
  <c r="CK42" i="20"/>
  <c r="EO42" i="20"/>
  <c r="CJ42" i="20"/>
  <c r="EN42" i="20"/>
  <c r="CI42" i="20"/>
  <c r="EM42" i="20"/>
  <c r="CH42" i="20"/>
  <c r="EL42" i="20"/>
  <c r="CG42" i="20"/>
  <c r="EK42" i="20"/>
  <c r="CF42" i="20"/>
  <c r="EJ42" i="20"/>
  <c r="CE42" i="20"/>
  <c r="EI42" i="20"/>
  <c r="CD42" i="20"/>
  <c r="EH42" i="20"/>
  <c r="CC42" i="20"/>
  <c r="EG42" i="20"/>
  <c r="CB42" i="20"/>
  <c r="EF42" i="20"/>
  <c r="CA42" i="20"/>
  <c r="EE42" i="20"/>
  <c r="BZ42" i="20"/>
  <c r="ED42" i="20"/>
  <c r="BY42" i="20"/>
  <c r="EC42" i="20"/>
  <c r="BX42" i="20"/>
  <c r="EB42" i="20"/>
  <c r="BW42" i="20"/>
  <c r="EA42" i="20"/>
  <c r="BV42" i="20"/>
  <c r="DZ42" i="20"/>
  <c r="BU42" i="20"/>
  <c r="DY42" i="20"/>
  <c r="BT42" i="20"/>
  <c r="DX42" i="20"/>
  <c r="BS42" i="20"/>
  <c r="DW42" i="20"/>
  <c r="BR42" i="20"/>
  <c r="DV42" i="20"/>
  <c r="BQ42" i="20"/>
  <c r="DU42" i="20"/>
  <c r="BP42" i="20"/>
  <c r="DT42" i="20"/>
  <c r="BO42" i="20"/>
  <c r="DS42" i="20"/>
  <c r="BN42" i="20"/>
  <c r="DR42" i="20"/>
  <c r="BM42" i="20"/>
  <c r="DQ42" i="20"/>
  <c r="BL42" i="20"/>
  <c r="DP42" i="20"/>
  <c r="BK42" i="20"/>
  <c r="DO42" i="20"/>
  <c r="BJ42" i="20"/>
  <c r="DN42" i="20"/>
  <c r="CP41" i="20"/>
  <c r="ET41" i="20"/>
  <c r="CO41" i="20"/>
  <c r="ES41" i="20"/>
  <c r="CN41" i="20"/>
  <c r="ER41" i="20"/>
  <c r="CM41" i="20"/>
  <c r="EQ41" i="20"/>
  <c r="CL41" i="20"/>
  <c r="EP41" i="20"/>
  <c r="CK41" i="20"/>
  <c r="EO41" i="20"/>
  <c r="CJ41" i="20"/>
  <c r="EN41" i="20"/>
  <c r="CI41" i="20"/>
  <c r="EM41" i="20"/>
  <c r="CH41" i="20"/>
  <c r="EL41" i="20"/>
  <c r="CG41" i="20"/>
  <c r="EK41" i="20"/>
  <c r="CF41" i="20"/>
  <c r="EJ41" i="20"/>
  <c r="CE41" i="20"/>
  <c r="EI41" i="20"/>
  <c r="CD41" i="20"/>
  <c r="EH41" i="20"/>
  <c r="CC41" i="20"/>
  <c r="EG41" i="20"/>
  <c r="CB41" i="20"/>
  <c r="EF41" i="20"/>
  <c r="CA41" i="20"/>
  <c r="EE41" i="20"/>
  <c r="BZ41" i="20"/>
  <c r="ED41" i="20"/>
  <c r="BY41" i="20"/>
  <c r="EC41" i="20"/>
  <c r="BX41" i="20"/>
  <c r="EB41" i="20"/>
  <c r="BW41" i="20"/>
  <c r="EA41" i="20"/>
  <c r="BV41" i="20"/>
  <c r="DZ41" i="20"/>
  <c r="BU41" i="20"/>
  <c r="DY41" i="20"/>
  <c r="BT41" i="20"/>
  <c r="DX41" i="20"/>
  <c r="BS41" i="20"/>
  <c r="DW41" i="20"/>
  <c r="BR41" i="20"/>
  <c r="DV41" i="20"/>
  <c r="BQ41" i="20"/>
  <c r="DU41" i="20"/>
  <c r="BP41" i="20"/>
  <c r="DT41" i="20"/>
  <c r="BO41" i="20"/>
  <c r="DS41" i="20"/>
  <c r="BN41" i="20"/>
  <c r="DR41" i="20"/>
  <c r="BM41" i="20"/>
  <c r="DQ41" i="20"/>
  <c r="BL41" i="20"/>
  <c r="DP41" i="20"/>
  <c r="BK41" i="20"/>
  <c r="DO41" i="20"/>
  <c r="BJ41" i="20"/>
  <c r="DN41" i="20"/>
  <c r="CP40" i="20"/>
  <c r="ET40" i="20"/>
  <c r="CO40" i="20"/>
  <c r="ES40" i="20"/>
  <c r="CN40" i="20"/>
  <c r="ER40" i="20"/>
  <c r="CM40" i="20"/>
  <c r="EQ40" i="20"/>
  <c r="CL40" i="20"/>
  <c r="EP40" i="20"/>
  <c r="CK40" i="20"/>
  <c r="EO40" i="20"/>
  <c r="CJ40" i="20"/>
  <c r="EN40" i="20"/>
  <c r="CI40" i="20"/>
  <c r="EM40" i="20"/>
  <c r="CH40" i="20"/>
  <c r="EL40" i="20"/>
  <c r="CG40" i="20"/>
  <c r="EK40" i="20"/>
  <c r="CF40" i="20"/>
  <c r="EJ40" i="20"/>
  <c r="CE40" i="20"/>
  <c r="EI40" i="20"/>
  <c r="CD40" i="20"/>
  <c r="EH40" i="20"/>
  <c r="CC40" i="20"/>
  <c r="EG40" i="20"/>
  <c r="CB40" i="20"/>
  <c r="EF40" i="20"/>
  <c r="CA40" i="20"/>
  <c r="EE40" i="20"/>
  <c r="BZ40" i="20"/>
  <c r="ED40" i="20"/>
  <c r="BY40" i="20"/>
  <c r="EC40" i="20"/>
  <c r="BX40" i="20"/>
  <c r="EB40" i="20"/>
  <c r="BW40" i="20"/>
  <c r="EA40" i="20"/>
  <c r="BV40" i="20"/>
  <c r="DZ40" i="20"/>
  <c r="BU40" i="20"/>
  <c r="DY40" i="20"/>
  <c r="BT40" i="20"/>
  <c r="DX40" i="20"/>
  <c r="BS40" i="20"/>
  <c r="DW40" i="20"/>
  <c r="BR40" i="20"/>
  <c r="DV40" i="20"/>
  <c r="BQ40" i="20"/>
  <c r="DU40" i="20"/>
  <c r="BP40" i="20"/>
  <c r="DT40" i="20"/>
  <c r="BO40" i="20"/>
  <c r="DS40" i="20"/>
  <c r="BN40" i="20"/>
  <c r="DR40" i="20"/>
  <c r="BM40" i="20"/>
  <c r="DQ40" i="20"/>
  <c r="BL40" i="20"/>
  <c r="DP40" i="20"/>
  <c r="BK40" i="20"/>
  <c r="DO40" i="20"/>
  <c r="BJ40" i="20"/>
  <c r="DN40" i="20"/>
  <c r="CP39" i="20"/>
  <c r="ET39" i="20"/>
  <c r="CO39" i="20"/>
  <c r="ES39" i="20"/>
  <c r="CN39" i="20"/>
  <c r="ER39" i="20"/>
  <c r="CM39" i="20"/>
  <c r="EQ39" i="20"/>
  <c r="CL39" i="20"/>
  <c r="EP39" i="20"/>
  <c r="CK39" i="20"/>
  <c r="EO39" i="20"/>
  <c r="CJ39" i="20"/>
  <c r="EN39" i="20"/>
  <c r="CI39" i="20"/>
  <c r="EM39" i="20"/>
  <c r="CH39" i="20"/>
  <c r="EL39" i="20"/>
  <c r="CG39" i="20"/>
  <c r="EK39" i="20"/>
  <c r="CF39" i="20"/>
  <c r="EJ39" i="20"/>
  <c r="CE39" i="20"/>
  <c r="EI39" i="20"/>
  <c r="CD39" i="20"/>
  <c r="EH39" i="20"/>
  <c r="CC39" i="20"/>
  <c r="EG39" i="20"/>
  <c r="CB39" i="20"/>
  <c r="EF39" i="20"/>
  <c r="CA39" i="20"/>
  <c r="EE39" i="20"/>
  <c r="BZ39" i="20"/>
  <c r="ED39" i="20"/>
  <c r="BY39" i="20"/>
  <c r="EC39" i="20"/>
  <c r="BX39" i="20"/>
  <c r="EB39" i="20"/>
  <c r="BW39" i="20"/>
  <c r="EA39" i="20"/>
  <c r="BV39" i="20"/>
  <c r="DZ39" i="20"/>
  <c r="BU39" i="20"/>
  <c r="DY39" i="20"/>
  <c r="BT39" i="20"/>
  <c r="DX39" i="20"/>
  <c r="BS39" i="20"/>
  <c r="DW39" i="20"/>
  <c r="BR39" i="20"/>
  <c r="DV39" i="20"/>
  <c r="BQ39" i="20"/>
  <c r="DU39" i="20"/>
  <c r="BP39" i="20"/>
  <c r="DT39" i="20"/>
  <c r="BO39" i="20"/>
  <c r="DS39" i="20"/>
  <c r="BN39" i="20"/>
  <c r="DR39" i="20"/>
  <c r="BM39" i="20"/>
  <c r="DQ39" i="20"/>
  <c r="BL39" i="20"/>
  <c r="DP39" i="20"/>
  <c r="BK39" i="20"/>
  <c r="DO39" i="20"/>
  <c r="BJ39" i="20"/>
  <c r="DN39" i="20"/>
  <c r="CP38" i="20"/>
  <c r="ET38" i="20"/>
  <c r="CO38" i="20"/>
  <c r="ES38" i="20"/>
  <c r="CN38" i="20"/>
  <c r="ER38" i="20"/>
  <c r="CM38" i="20"/>
  <c r="EQ38" i="20"/>
  <c r="CL38" i="20"/>
  <c r="EP38" i="20"/>
  <c r="CK38" i="20"/>
  <c r="EO38" i="20"/>
  <c r="CJ38" i="20"/>
  <c r="EN38" i="20"/>
  <c r="CI38" i="20"/>
  <c r="EM38" i="20"/>
  <c r="CH38" i="20"/>
  <c r="EL38" i="20"/>
  <c r="CG38" i="20"/>
  <c r="EK38" i="20"/>
  <c r="CF38" i="20"/>
  <c r="EJ38" i="20"/>
  <c r="CE38" i="20"/>
  <c r="EI38" i="20"/>
  <c r="CD38" i="20"/>
  <c r="EH38" i="20"/>
  <c r="CC38" i="20"/>
  <c r="EG38" i="20"/>
  <c r="CB38" i="20"/>
  <c r="EF38" i="20"/>
  <c r="CA38" i="20"/>
  <c r="EE38" i="20"/>
  <c r="BZ38" i="20"/>
  <c r="ED38" i="20"/>
  <c r="BY38" i="20"/>
  <c r="EC38" i="20"/>
  <c r="BX38" i="20"/>
  <c r="EB38" i="20"/>
  <c r="BW38" i="20"/>
  <c r="EA38" i="20"/>
  <c r="BV38" i="20"/>
  <c r="DZ38" i="20"/>
  <c r="BU38" i="20"/>
  <c r="DY38" i="20"/>
  <c r="BT38" i="20"/>
  <c r="DX38" i="20"/>
  <c r="BS38" i="20"/>
  <c r="DW38" i="20"/>
  <c r="BR38" i="20"/>
  <c r="DV38" i="20"/>
  <c r="BQ38" i="20"/>
  <c r="DU38" i="20"/>
  <c r="BP38" i="20"/>
  <c r="DT38" i="20"/>
  <c r="BO38" i="20"/>
  <c r="DS38" i="20"/>
  <c r="BN38" i="20"/>
  <c r="DR38" i="20"/>
  <c r="BM38" i="20"/>
  <c r="DQ38" i="20"/>
  <c r="BL38" i="20"/>
  <c r="DP38" i="20"/>
  <c r="BK38" i="20"/>
  <c r="DO38" i="20"/>
  <c r="BJ38" i="20"/>
  <c r="DN38" i="20"/>
  <c r="CP37" i="20"/>
  <c r="ET37" i="20"/>
  <c r="CO37" i="20"/>
  <c r="ES37" i="20"/>
  <c r="CN37" i="20"/>
  <c r="ER37" i="20"/>
  <c r="CM37" i="20"/>
  <c r="EQ37" i="20"/>
  <c r="CL37" i="20"/>
  <c r="EP37" i="20"/>
  <c r="CK37" i="20"/>
  <c r="EO37" i="20"/>
  <c r="CJ37" i="20"/>
  <c r="EN37" i="20"/>
  <c r="CI37" i="20"/>
  <c r="EM37" i="20"/>
  <c r="CH37" i="20"/>
  <c r="EL37" i="20"/>
  <c r="CG37" i="20"/>
  <c r="EK37" i="20"/>
  <c r="CF37" i="20"/>
  <c r="EJ37" i="20"/>
  <c r="CE37" i="20"/>
  <c r="EI37" i="20"/>
  <c r="CD37" i="20"/>
  <c r="EH37" i="20"/>
  <c r="CC37" i="20"/>
  <c r="EG37" i="20"/>
  <c r="CB37" i="20"/>
  <c r="EF37" i="20"/>
  <c r="CA37" i="20"/>
  <c r="EE37" i="20"/>
  <c r="BZ37" i="20"/>
  <c r="ED37" i="20"/>
  <c r="BY37" i="20"/>
  <c r="EC37" i="20"/>
  <c r="BX37" i="20"/>
  <c r="EB37" i="20"/>
  <c r="BW37" i="20"/>
  <c r="EA37" i="20"/>
  <c r="BV37" i="20"/>
  <c r="DZ37" i="20"/>
  <c r="BU37" i="20"/>
  <c r="DY37" i="20"/>
  <c r="BT37" i="20"/>
  <c r="DX37" i="20"/>
  <c r="BS37" i="20"/>
  <c r="DW37" i="20"/>
  <c r="BR37" i="20"/>
  <c r="DV37" i="20"/>
  <c r="BQ37" i="20"/>
  <c r="DU37" i="20"/>
  <c r="BP37" i="20"/>
  <c r="DT37" i="20"/>
  <c r="BO37" i="20"/>
  <c r="DS37" i="20"/>
  <c r="BN37" i="20"/>
  <c r="DR37" i="20"/>
  <c r="BM37" i="20"/>
  <c r="DQ37" i="20"/>
  <c r="BL37" i="20"/>
  <c r="DP37" i="20"/>
  <c r="BK37" i="20"/>
  <c r="DO37" i="20"/>
  <c r="BJ37" i="20"/>
  <c r="DN37" i="20"/>
  <c r="CP36" i="20"/>
  <c r="ET36" i="20"/>
  <c r="CO36" i="20"/>
  <c r="ES36" i="20"/>
  <c r="CN36" i="20"/>
  <c r="ER36" i="20"/>
  <c r="CM36" i="20"/>
  <c r="EQ36" i="20"/>
  <c r="CL36" i="20"/>
  <c r="EP36" i="20"/>
  <c r="CK36" i="20"/>
  <c r="EO36" i="20"/>
  <c r="CJ36" i="20"/>
  <c r="EN36" i="20"/>
  <c r="CI36" i="20"/>
  <c r="EM36" i="20"/>
  <c r="CH36" i="20"/>
  <c r="EL36" i="20"/>
  <c r="CG36" i="20"/>
  <c r="EK36" i="20"/>
  <c r="CF36" i="20"/>
  <c r="EJ36" i="20"/>
  <c r="CE36" i="20"/>
  <c r="EI36" i="20"/>
  <c r="CD36" i="20"/>
  <c r="EH36" i="20"/>
  <c r="CC36" i="20"/>
  <c r="EG36" i="20"/>
  <c r="CB36" i="20"/>
  <c r="EF36" i="20"/>
  <c r="CA36" i="20"/>
  <c r="EE36" i="20"/>
  <c r="BZ36" i="20"/>
  <c r="ED36" i="20"/>
  <c r="BY36" i="20"/>
  <c r="EC36" i="20"/>
  <c r="BX36" i="20"/>
  <c r="EB36" i="20"/>
  <c r="BW36" i="20"/>
  <c r="EA36" i="20"/>
  <c r="BV36" i="20"/>
  <c r="DZ36" i="20"/>
  <c r="BU36" i="20"/>
  <c r="DY36" i="20"/>
  <c r="BT36" i="20"/>
  <c r="DX36" i="20"/>
  <c r="BS36" i="20"/>
  <c r="DW36" i="20"/>
  <c r="BR36" i="20"/>
  <c r="DV36" i="20"/>
  <c r="BQ36" i="20"/>
  <c r="DU36" i="20"/>
  <c r="BP36" i="20"/>
  <c r="DT36" i="20"/>
  <c r="BO36" i="20"/>
  <c r="DS36" i="20"/>
  <c r="BN36" i="20"/>
  <c r="DR36" i="20"/>
  <c r="BM36" i="20"/>
  <c r="DQ36" i="20"/>
  <c r="BL36" i="20"/>
  <c r="DP36" i="20"/>
  <c r="BK36" i="20"/>
  <c r="DO36" i="20"/>
  <c r="BJ36" i="20"/>
  <c r="DN36" i="20"/>
  <c r="CP35" i="20"/>
  <c r="ET35" i="20"/>
  <c r="CO35" i="20"/>
  <c r="ES35" i="20"/>
  <c r="CN35" i="20"/>
  <c r="ER35" i="20"/>
  <c r="CM35" i="20"/>
  <c r="EQ35" i="20"/>
  <c r="CL35" i="20"/>
  <c r="EP35" i="20"/>
  <c r="CK35" i="20"/>
  <c r="EO35" i="20"/>
  <c r="CJ35" i="20"/>
  <c r="EN35" i="20"/>
  <c r="CI35" i="20"/>
  <c r="EM35" i="20"/>
  <c r="CH35" i="20"/>
  <c r="EL35" i="20"/>
  <c r="CG35" i="20"/>
  <c r="EK35" i="20"/>
  <c r="CF35" i="20"/>
  <c r="EJ35" i="20"/>
  <c r="CE35" i="20"/>
  <c r="EI35" i="20"/>
  <c r="CD35" i="20"/>
  <c r="EH35" i="20"/>
  <c r="CC35" i="20"/>
  <c r="EG35" i="20"/>
  <c r="CB35" i="20"/>
  <c r="EF35" i="20"/>
  <c r="CA35" i="20"/>
  <c r="EE35" i="20"/>
  <c r="BZ35" i="20"/>
  <c r="ED35" i="20"/>
  <c r="BY35" i="20"/>
  <c r="EC35" i="20"/>
  <c r="BX35" i="20"/>
  <c r="EB35" i="20"/>
  <c r="BW35" i="20"/>
  <c r="EA35" i="20"/>
  <c r="BV35" i="20"/>
  <c r="DZ35" i="20"/>
  <c r="BU35" i="20"/>
  <c r="DY35" i="20"/>
  <c r="BT35" i="20"/>
  <c r="DX35" i="20"/>
  <c r="BS35" i="20"/>
  <c r="DW35" i="20"/>
  <c r="BR35" i="20"/>
  <c r="DV35" i="20"/>
  <c r="BQ35" i="20"/>
  <c r="DU35" i="20"/>
  <c r="BP35" i="20"/>
  <c r="DT35" i="20"/>
  <c r="BO35" i="20"/>
  <c r="DS35" i="20"/>
  <c r="BN35" i="20"/>
  <c r="DR35" i="20"/>
  <c r="BM35" i="20"/>
  <c r="DQ35" i="20"/>
  <c r="BL35" i="20"/>
  <c r="DP35" i="20"/>
  <c r="BK35" i="20"/>
  <c r="DO35" i="20"/>
  <c r="BJ35" i="20"/>
  <c r="DN35" i="20"/>
  <c r="CP34" i="20"/>
  <c r="ET34" i="20"/>
  <c r="CO34" i="20"/>
  <c r="ES34" i="20"/>
  <c r="CN34" i="20"/>
  <c r="ER34" i="20"/>
  <c r="CM34" i="20"/>
  <c r="EQ34" i="20"/>
  <c r="CL34" i="20"/>
  <c r="EP34" i="20"/>
  <c r="CK34" i="20"/>
  <c r="EO34" i="20"/>
  <c r="CJ34" i="20"/>
  <c r="EN34" i="20"/>
  <c r="CI34" i="20"/>
  <c r="EM34" i="20"/>
  <c r="CH34" i="20"/>
  <c r="EL34" i="20"/>
  <c r="CG34" i="20"/>
  <c r="EK34" i="20"/>
  <c r="CF34" i="20"/>
  <c r="EJ34" i="20"/>
  <c r="CE34" i="20"/>
  <c r="EI34" i="20"/>
  <c r="CD34" i="20"/>
  <c r="EH34" i="20"/>
  <c r="CC34" i="20"/>
  <c r="EG34" i="20"/>
  <c r="CB34" i="20"/>
  <c r="EF34" i="20"/>
  <c r="CA34" i="20"/>
  <c r="EE34" i="20"/>
  <c r="BZ34" i="20"/>
  <c r="ED34" i="20"/>
  <c r="BY34" i="20"/>
  <c r="EC34" i="20"/>
  <c r="BX34" i="20"/>
  <c r="EB34" i="20"/>
  <c r="BW34" i="20"/>
  <c r="EA34" i="20"/>
  <c r="BV34" i="20"/>
  <c r="DZ34" i="20"/>
  <c r="BU34" i="20"/>
  <c r="DY34" i="20"/>
  <c r="BT34" i="20"/>
  <c r="DX34" i="20"/>
  <c r="BS34" i="20"/>
  <c r="DW34" i="20"/>
  <c r="BR34" i="20"/>
  <c r="DV34" i="20"/>
  <c r="BQ34" i="20"/>
  <c r="DU34" i="20"/>
  <c r="BP34" i="20"/>
  <c r="DT34" i="20"/>
  <c r="BO34" i="20"/>
  <c r="DS34" i="20"/>
  <c r="BN34" i="20"/>
  <c r="DR34" i="20"/>
  <c r="BM34" i="20"/>
  <c r="DQ34" i="20"/>
  <c r="BL34" i="20"/>
  <c r="DP34" i="20"/>
  <c r="BK34" i="20"/>
  <c r="DO34" i="20"/>
  <c r="BJ34" i="20"/>
  <c r="DN34" i="20"/>
  <c r="CP33" i="20"/>
  <c r="ET33" i="20"/>
  <c r="CO33" i="20"/>
  <c r="ES33" i="20"/>
  <c r="CN33" i="20"/>
  <c r="ER33" i="20"/>
  <c r="CM33" i="20"/>
  <c r="EQ33" i="20"/>
  <c r="CL33" i="20"/>
  <c r="EP33" i="20"/>
  <c r="CK33" i="20"/>
  <c r="EO33" i="20"/>
  <c r="CJ33" i="20"/>
  <c r="EN33" i="20"/>
  <c r="CI33" i="20"/>
  <c r="EM33" i="20"/>
  <c r="CH33" i="20"/>
  <c r="EL33" i="20"/>
  <c r="CG33" i="20"/>
  <c r="EK33" i="20"/>
  <c r="CF33" i="20"/>
  <c r="EJ33" i="20"/>
  <c r="CE33" i="20"/>
  <c r="EI33" i="20"/>
  <c r="CD33" i="20"/>
  <c r="EH33" i="20"/>
  <c r="CC33" i="20"/>
  <c r="EG33" i="20"/>
  <c r="CB33" i="20"/>
  <c r="EF33" i="20"/>
  <c r="CA33" i="20"/>
  <c r="EE33" i="20"/>
  <c r="BZ33" i="20"/>
  <c r="ED33" i="20"/>
  <c r="BY33" i="20"/>
  <c r="EC33" i="20"/>
  <c r="BX33" i="20"/>
  <c r="EB33" i="20"/>
  <c r="BW33" i="20"/>
  <c r="EA33" i="20"/>
  <c r="BV33" i="20"/>
  <c r="DZ33" i="20"/>
  <c r="BU33" i="20"/>
  <c r="DY33" i="20"/>
  <c r="BT33" i="20"/>
  <c r="DX33" i="20"/>
  <c r="BS33" i="20"/>
  <c r="DW33" i="20"/>
  <c r="BR33" i="20"/>
  <c r="DV33" i="20"/>
  <c r="BQ33" i="20"/>
  <c r="DU33" i="20"/>
  <c r="BP33" i="20"/>
  <c r="DT33" i="20"/>
  <c r="BO33" i="20"/>
  <c r="DS33" i="20"/>
  <c r="BN33" i="20"/>
  <c r="DR33" i="20"/>
  <c r="BM33" i="20"/>
  <c r="DQ33" i="20"/>
  <c r="BL33" i="20"/>
  <c r="DP33" i="20"/>
  <c r="BK33" i="20"/>
  <c r="DO33" i="20"/>
  <c r="BJ33" i="20"/>
  <c r="DN33" i="20"/>
  <c r="CP29" i="20"/>
  <c r="ET29" i="20"/>
  <c r="CO29" i="20"/>
  <c r="ES29" i="20"/>
  <c r="CN29" i="20"/>
  <c r="ER29" i="20"/>
  <c r="CM29" i="20"/>
  <c r="EQ29" i="20"/>
  <c r="CL29" i="20"/>
  <c r="EP29" i="20"/>
  <c r="CK29" i="20"/>
  <c r="EO29" i="20"/>
  <c r="CJ29" i="20"/>
  <c r="EN29" i="20"/>
  <c r="CI29" i="20"/>
  <c r="EM29" i="20"/>
  <c r="CH29" i="20"/>
  <c r="EL29" i="20"/>
  <c r="CG29" i="20"/>
  <c r="EK29" i="20"/>
  <c r="CF29" i="20"/>
  <c r="EJ29" i="20"/>
  <c r="CE29" i="20"/>
  <c r="EI29" i="20"/>
  <c r="CD29" i="20"/>
  <c r="EH29" i="20"/>
  <c r="CC29" i="20"/>
  <c r="EG29" i="20"/>
  <c r="CB29" i="20"/>
  <c r="EF29" i="20"/>
  <c r="CA29" i="20"/>
  <c r="EE29" i="20"/>
  <c r="BZ29" i="20"/>
  <c r="ED29" i="20"/>
  <c r="BY29" i="20"/>
  <c r="EC29" i="20"/>
  <c r="BX29" i="20"/>
  <c r="EB29" i="20"/>
  <c r="BW29" i="20"/>
  <c r="EA29" i="20"/>
  <c r="BV29" i="20"/>
  <c r="DZ29" i="20"/>
  <c r="BU29" i="20"/>
  <c r="DY29" i="20"/>
  <c r="BT29" i="20"/>
  <c r="DX29" i="20"/>
  <c r="BS29" i="20"/>
  <c r="DW29" i="20"/>
  <c r="BR29" i="20"/>
  <c r="DV29" i="20"/>
  <c r="BQ29" i="20"/>
  <c r="DU29" i="20"/>
  <c r="BP29" i="20"/>
  <c r="DT29" i="20"/>
  <c r="BO29" i="20"/>
  <c r="DS29" i="20"/>
  <c r="BN29" i="20"/>
  <c r="DR29" i="20"/>
  <c r="BM29" i="20"/>
  <c r="DQ29" i="20"/>
  <c r="BL29" i="20"/>
  <c r="DP29" i="20"/>
  <c r="BK29" i="20"/>
  <c r="DO29" i="20"/>
  <c r="BJ29" i="20"/>
  <c r="DN29" i="20"/>
  <c r="CP28" i="20"/>
  <c r="ET28" i="20"/>
  <c r="CO28" i="20"/>
  <c r="ES28" i="20"/>
  <c r="CN28" i="20"/>
  <c r="ER28" i="20"/>
  <c r="CM28" i="20"/>
  <c r="EQ28" i="20"/>
  <c r="CL28" i="20"/>
  <c r="EP28" i="20"/>
  <c r="CK28" i="20"/>
  <c r="EO28" i="20"/>
  <c r="CJ28" i="20"/>
  <c r="EN28" i="20"/>
  <c r="CI28" i="20"/>
  <c r="EM28" i="20"/>
  <c r="CH28" i="20"/>
  <c r="EL28" i="20"/>
  <c r="CG28" i="20"/>
  <c r="EK28" i="20"/>
  <c r="CF28" i="20"/>
  <c r="EJ28" i="20"/>
  <c r="CE28" i="20"/>
  <c r="EI28" i="20"/>
  <c r="CD28" i="20"/>
  <c r="EH28" i="20"/>
  <c r="CC28" i="20"/>
  <c r="EG28" i="20"/>
  <c r="CB28" i="20"/>
  <c r="EF28" i="20"/>
  <c r="CA28" i="20"/>
  <c r="EE28" i="20"/>
  <c r="BZ28" i="20"/>
  <c r="ED28" i="20"/>
  <c r="BY28" i="20"/>
  <c r="EC28" i="20"/>
  <c r="BX28" i="20"/>
  <c r="EB28" i="20"/>
  <c r="BW28" i="20"/>
  <c r="EA28" i="20"/>
  <c r="BV28" i="20"/>
  <c r="DZ28" i="20"/>
  <c r="BU28" i="20"/>
  <c r="DY28" i="20"/>
  <c r="BT28" i="20"/>
  <c r="DX28" i="20"/>
  <c r="BS28" i="20"/>
  <c r="DW28" i="20"/>
  <c r="BR28" i="20"/>
  <c r="DV28" i="20"/>
  <c r="BQ28" i="20"/>
  <c r="DU28" i="20"/>
  <c r="BP28" i="20"/>
  <c r="DT28" i="20"/>
  <c r="BO28" i="20"/>
  <c r="DS28" i="20"/>
  <c r="BN28" i="20"/>
  <c r="DR28" i="20"/>
  <c r="BM28" i="20"/>
  <c r="DQ28" i="20"/>
  <c r="BL28" i="20"/>
  <c r="DP28" i="20"/>
  <c r="BK28" i="20"/>
  <c r="DO28" i="20"/>
  <c r="BJ28" i="20"/>
  <c r="DN28" i="20"/>
  <c r="CP27" i="20"/>
  <c r="ET27" i="20"/>
  <c r="CO27" i="20"/>
  <c r="ES27" i="20"/>
  <c r="CN27" i="20"/>
  <c r="ER27" i="20"/>
  <c r="CM27" i="20"/>
  <c r="EQ27" i="20"/>
  <c r="CL27" i="20"/>
  <c r="EP27" i="20"/>
  <c r="CK27" i="20"/>
  <c r="EO27" i="20"/>
  <c r="CJ27" i="20"/>
  <c r="EN27" i="20"/>
  <c r="CI27" i="20"/>
  <c r="EM27" i="20"/>
  <c r="CH27" i="20"/>
  <c r="EL27" i="20"/>
  <c r="CG27" i="20"/>
  <c r="EK27" i="20"/>
  <c r="CF27" i="20"/>
  <c r="EJ27" i="20"/>
  <c r="CE27" i="20"/>
  <c r="EI27" i="20"/>
  <c r="CD27" i="20"/>
  <c r="EH27" i="20"/>
  <c r="CC27" i="20"/>
  <c r="EG27" i="20"/>
  <c r="CB27" i="20"/>
  <c r="EF27" i="20"/>
  <c r="CA27" i="20"/>
  <c r="EE27" i="20"/>
  <c r="BZ27" i="20"/>
  <c r="ED27" i="20"/>
  <c r="BY27" i="20"/>
  <c r="EC27" i="20"/>
  <c r="BX27" i="20"/>
  <c r="EB27" i="20"/>
  <c r="BW27" i="20"/>
  <c r="EA27" i="20"/>
  <c r="BV27" i="20"/>
  <c r="DZ27" i="20"/>
  <c r="BU27" i="20"/>
  <c r="DY27" i="20"/>
  <c r="BT27" i="20"/>
  <c r="DX27" i="20"/>
  <c r="BS27" i="20"/>
  <c r="DW27" i="20"/>
  <c r="BR27" i="20"/>
  <c r="DV27" i="20"/>
  <c r="BQ27" i="20"/>
  <c r="DU27" i="20"/>
  <c r="BP27" i="20"/>
  <c r="DT27" i="20"/>
  <c r="BO27" i="20"/>
  <c r="DS27" i="20"/>
  <c r="BN27" i="20"/>
  <c r="DR27" i="20"/>
  <c r="BM27" i="20"/>
  <c r="DQ27" i="20"/>
  <c r="BL27" i="20"/>
  <c r="DP27" i="20"/>
  <c r="BK27" i="20"/>
  <c r="DO27" i="20"/>
  <c r="BJ27" i="20"/>
  <c r="DN27" i="20"/>
  <c r="CP26" i="20"/>
  <c r="ET26" i="20"/>
  <c r="CO26" i="20"/>
  <c r="ES26" i="20"/>
  <c r="CN26" i="20"/>
  <c r="ER26" i="20"/>
  <c r="CM26" i="20"/>
  <c r="EQ26" i="20"/>
  <c r="CL26" i="20"/>
  <c r="EP26" i="20"/>
  <c r="CK26" i="20"/>
  <c r="EO26" i="20"/>
  <c r="CJ26" i="20"/>
  <c r="EN26" i="20"/>
  <c r="CI26" i="20"/>
  <c r="EM26" i="20"/>
  <c r="CH26" i="20"/>
  <c r="EL26" i="20"/>
  <c r="CG26" i="20"/>
  <c r="EK26" i="20"/>
  <c r="CF26" i="20"/>
  <c r="EJ26" i="20"/>
  <c r="CE26" i="20"/>
  <c r="EI26" i="20"/>
  <c r="CD26" i="20"/>
  <c r="EH26" i="20"/>
  <c r="CC26" i="20"/>
  <c r="EG26" i="20"/>
  <c r="CB26" i="20"/>
  <c r="EF26" i="20"/>
  <c r="CA26" i="20"/>
  <c r="EE26" i="20"/>
  <c r="BZ26" i="20"/>
  <c r="ED26" i="20"/>
  <c r="BY26" i="20"/>
  <c r="EC26" i="20"/>
  <c r="BX26" i="20"/>
  <c r="EB26" i="20"/>
  <c r="BW26" i="20"/>
  <c r="EA26" i="20"/>
  <c r="BV26" i="20"/>
  <c r="DZ26" i="20"/>
  <c r="BU26" i="20"/>
  <c r="DY26" i="20"/>
  <c r="BT26" i="20"/>
  <c r="DX26" i="20"/>
  <c r="BS26" i="20"/>
  <c r="DW26" i="20"/>
  <c r="BR26" i="20"/>
  <c r="DV26" i="20"/>
  <c r="BQ26" i="20"/>
  <c r="DU26" i="20"/>
  <c r="BP26" i="20"/>
  <c r="DT26" i="20"/>
  <c r="BO26" i="20"/>
  <c r="DS26" i="20"/>
  <c r="BN26" i="20"/>
  <c r="DR26" i="20"/>
  <c r="BM26" i="20"/>
  <c r="DQ26" i="20"/>
  <c r="BL26" i="20"/>
  <c r="DP26" i="20"/>
  <c r="BK26" i="20"/>
  <c r="DO26" i="20"/>
  <c r="BJ26" i="20"/>
  <c r="DN26" i="20"/>
  <c r="CP25" i="20"/>
  <c r="ET25" i="20"/>
  <c r="CO25" i="20"/>
  <c r="ES25" i="20"/>
  <c r="CN25" i="20"/>
  <c r="ER25" i="20"/>
  <c r="CM25" i="20"/>
  <c r="EQ25" i="20"/>
  <c r="CL25" i="20"/>
  <c r="EP25" i="20"/>
  <c r="CK25" i="20"/>
  <c r="EO25" i="20"/>
  <c r="CJ25" i="20"/>
  <c r="EN25" i="20"/>
  <c r="CI25" i="20"/>
  <c r="EM25" i="20"/>
  <c r="CH25" i="20"/>
  <c r="EL25" i="20"/>
  <c r="CG25" i="20"/>
  <c r="EK25" i="20"/>
  <c r="CF25" i="20"/>
  <c r="EJ25" i="20"/>
  <c r="CE25" i="20"/>
  <c r="EI25" i="20"/>
  <c r="CD25" i="20"/>
  <c r="EH25" i="20"/>
  <c r="CC25" i="20"/>
  <c r="EG25" i="20"/>
  <c r="CB25" i="20"/>
  <c r="EF25" i="20"/>
  <c r="CA25" i="20"/>
  <c r="EE25" i="20"/>
  <c r="BZ25" i="20"/>
  <c r="ED25" i="20"/>
  <c r="BY25" i="20"/>
  <c r="EC25" i="20"/>
  <c r="BX25" i="20"/>
  <c r="EB25" i="20"/>
  <c r="BW25" i="20"/>
  <c r="EA25" i="20"/>
  <c r="BV25" i="20"/>
  <c r="DZ25" i="20"/>
  <c r="BU25" i="20"/>
  <c r="DY25" i="20"/>
  <c r="BT25" i="20"/>
  <c r="DX25" i="20"/>
  <c r="BS25" i="20"/>
  <c r="DW25" i="20"/>
  <c r="BR25" i="20"/>
  <c r="DV25" i="20"/>
  <c r="BQ25" i="20"/>
  <c r="DU25" i="20"/>
  <c r="BP25" i="20"/>
  <c r="DT25" i="20"/>
  <c r="BO25" i="20"/>
  <c r="DS25" i="20"/>
  <c r="BN25" i="20"/>
  <c r="DR25" i="20"/>
  <c r="BM25" i="20"/>
  <c r="DQ25" i="20"/>
  <c r="BL25" i="20"/>
  <c r="DP25" i="20"/>
  <c r="BK25" i="20"/>
  <c r="DO25" i="20"/>
  <c r="BJ25" i="20"/>
  <c r="DN25" i="20"/>
  <c r="CP24" i="20"/>
  <c r="ET24" i="20"/>
  <c r="CO24" i="20"/>
  <c r="ES24" i="20"/>
  <c r="CN24" i="20"/>
  <c r="ER24" i="20"/>
  <c r="CM24" i="20"/>
  <c r="EQ24" i="20"/>
  <c r="CL24" i="20"/>
  <c r="EP24" i="20"/>
  <c r="CK24" i="20"/>
  <c r="EO24" i="20"/>
  <c r="CJ24" i="20"/>
  <c r="EN24" i="20"/>
  <c r="CI24" i="20"/>
  <c r="EM24" i="20"/>
  <c r="CH24" i="20"/>
  <c r="EL24" i="20"/>
  <c r="CG24" i="20"/>
  <c r="EK24" i="20"/>
  <c r="CF24" i="20"/>
  <c r="EJ24" i="20"/>
  <c r="CE24" i="20"/>
  <c r="EI24" i="20"/>
  <c r="CD24" i="20"/>
  <c r="EH24" i="20"/>
  <c r="CC24" i="20"/>
  <c r="EG24" i="20"/>
  <c r="CB24" i="20"/>
  <c r="EF24" i="20"/>
  <c r="CA24" i="20"/>
  <c r="EE24" i="20"/>
  <c r="BZ24" i="20"/>
  <c r="ED24" i="20"/>
  <c r="BY24" i="20"/>
  <c r="EC24" i="20"/>
  <c r="BX24" i="20"/>
  <c r="EB24" i="20"/>
  <c r="BW24" i="20"/>
  <c r="EA24" i="20"/>
  <c r="BV24" i="20"/>
  <c r="DZ24" i="20"/>
  <c r="BU24" i="20"/>
  <c r="DY24" i="20"/>
  <c r="BT24" i="20"/>
  <c r="DX24" i="20"/>
  <c r="BS24" i="20"/>
  <c r="DW24" i="20"/>
  <c r="BR24" i="20"/>
  <c r="DV24" i="20"/>
  <c r="BQ24" i="20"/>
  <c r="DU24" i="20"/>
  <c r="BP24" i="20"/>
  <c r="DT24" i="20"/>
  <c r="BO24" i="20"/>
  <c r="DS24" i="20"/>
  <c r="BN24" i="20"/>
  <c r="DR24" i="20"/>
  <c r="BM24" i="20"/>
  <c r="DQ24" i="20"/>
  <c r="BL24" i="20"/>
  <c r="DP24" i="20"/>
  <c r="BK24" i="20"/>
  <c r="DO24" i="20"/>
  <c r="BJ24" i="20"/>
  <c r="DN24" i="20"/>
  <c r="CP23" i="20"/>
  <c r="ET23" i="20"/>
  <c r="CO23" i="20"/>
  <c r="ES23" i="20"/>
  <c r="CN23" i="20"/>
  <c r="ER23" i="20"/>
  <c r="CM23" i="20"/>
  <c r="EQ23" i="20"/>
  <c r="CL23" i="20"/>
  <c r="EP23" i="20"/>
  <c r="CK23" i="20"/>
  <c r="EO23" i="20"/>
  <c r="CJ23" i="20"/>
  <c r="EN23" i="20"/>
  <c r="CI23" i="20"/>
  <c r="EM23" i="20"/>
  <c r="CH23" i="20"/>
  <c r="EL23" i="20"/>
  <c r="CG23" i="20"/>
  <c r="EK23" i="20"/>
  <c r="CF23" i="20"/>
  <c r="EJ23" i="20"/>
  <c r="CE23" i="20"/>
  <c r="EI23" i="20"/>
  <c r="CD23" i="20"/>
  <c r="EH23" i="20"/>
  <c r="CC23" i="20"/>
  <c r="EG23" i="20"/>
  <c r="CB23" i="20"/>
  <c r="EF23" i="20"/>
  <c r="CA23" i="20"/>
  <c r="EE23" i="20"/>
  <c r="BZ23" i="20"/>
  <c r="ED23" i="20"/>
  <c r="BY23" i="20"/>
  <c r="EC23" i="20"/>
  <c r="BX23" i="20"/>
  <c r="EB23" i="20"/>
  <c r="BW23" i="20"/>
  <c r="EA23" i="20"/>
  <c r="BV23" i="20"/>
  <c r="DZ23" i="20"/>
  <c r="BU23" i="20"/>
  <c r="DY23" i="20"/>
  <c r="BT23" i="20"/>
  <c r="DX23" i="20"/>
  <c r="BS23" i="20"/>
  <c r="DW23" i="20"/>
  <c r="BR23" i="20"/>
  <c r="DV23" i="20"/>
  <c r="BQ23" i="20"/>
  <c r="DU23" i="20"/>
  <c r="BP23" i="20"/>
  <c r="DT23" i="20"/>
  <c r="BO23" i="20"/>
  <c r="DS23" i="20"/>
  <c r="BN23" i="20"/>
  <c r="DR23" i="20"/>
  <c r="BM23" i="20"/>
  <c r="DQ23" i="20"/>
  <c r="BL23" i="20"/>
  <c r="DP23" i="20"/>
  <c r="BK23" i="20"/>
  <c r="DO23" i="20"/>
  <c r="BJ23" i="20"/>
  <c r="DN23" i="20"/>
  <c r="CP22" i="20"/>
  <c r="ET22" i="20"/>
  <c r="CO22" i="20"/>
  <c r="ES22" i="20"/>
  <c r="CN22" i="20"/>
  <c r="ER22" i="20"/>
  <c r="CM22" i="20"/>
  <c r="EQ22" i="20"/>
  <c r="CL22" i="20"/>
  <c r="EP22" i="20"/>
  <c r="CK22" i="20"/>
  <c r="EO22" i="20"/>
  <c r="CJ22" i="20"/>
  <c r="EN22" i="20"/>
  <c r="CI22" i="20"/>
  <c r="EM22" i="20"/>
  <c r="CH22" i="20"/>
  <c r="EL22" i="20"/>
  <c r="CG22" i="20"/>
  <c r="EK22" i="20"/>
  <c r="CF22" i="20"/>
  <c r="EJ22" i="20"/>
  <c r="CE22" i="20"/>
  <c r="EI22" i="20"/>
  <c r="CD22" i="20"/>
  <c r="EH22" i="20"/>
  <c r="CC22" i="20"/>
  <c r="EG22" i="20"/>
  <c r="CB22" i="20"/>
  <c r="EF22" i="20"/>
  <c r="CA22" i="20"/>
  <c r="EE22" i="20"/>
  <c r="BZ22" i="20"/>
  <c r="ED22" i="20"/>
  <c r="BY22" i="20"/>
  <c r="EC22" i="20"/>
  <c r="BX22" i="20"/>
  <c r="EB22" i="20"/>
  <c r="BW22" i="20"/>
  <c r="EA22" i="20"/>
  <c r="BV22" i="20"/>
  <c r="DZ22" i="20"/>
  <c r="BU22" i="20"/>
  <c r="DY22" i="20"/>
  <c r="BT22" i="20"/>
  <c r="DX22" i="20"/>
  <c r="BS22" i="20"/>
  <c r="DW22" i="20"/>
  <c r="BR22" i="20"/>
  <c r="DV22" i="20"/>
  <c r="BQ22" i="20"/>
  <c r="DU22" i="20"/>
  <c r="BP22" i="20"/>
  <c r="DT22" i="20"/>
  <c r="BO22" i="20"/>
  <c r="DS22" i="20"/>
  <c r="BN22" i="20"/>
  <c r="DR22" i="20"/>
  <c r="BM22" i="20"/>
  <c r="DQ22" i="20"/>
  <c r="BL22" i="20"/>
  <c r="DP22" i="20"/>
  <c r="BK22" i="20"/>
  <c r="DO22" i="20"/>
  <c r="BJ22" i="20"/>
  <c r="DN22" i="20"/>
  <c r="CP21" i="20"/>
  <c r="ET21" i="20"/>
  <c r="CO21" i="20"/>
  <c r="ES21" i="20"/>
  <c r="CN21" i="20"/>
  <c r="ER21" i="20"/>
  <c r="CM21" i="20"/>
  <c r="EQ21" i="20"/>
  <c r="CL21" i="20"/>
  <c r="EP21" i="20"/>
  <c r="CK21" i="20"/>
  <c r="EO21" i="20"/>
  <c r="CJ21" i="20"/>
  <c r="EN21" i="20"/>
  <c r="CI21" i="20"/>
  <c r="EM21" i="20"/>
  <c r="CH21" i="20"/>
  <c r="EL21" i="20"/>
  <c r="CG21" i="20"/>
  <c r="EK21" i="20"/>
  <c r="CF21" i="20"/>
  <c r="EJ21" i="20"/>
  <c r="CE21" i="20"/>
  <c r="EI21" i="20"/>
  <c r="CD21" i="20"/>
  <c r="EH21" i="20"/>
  <c r="CC21" i="20"/>
  <c r="EG21" i="20"/>
  <c r="CB21" i="20"/>
  <c r="EF21" i="20"/>
  <c r="CA21" i="20"/>
  <c r="EE21" i="20"/>
  <c r="BZ21" i="20"/>
  <c r="ED21" i="20"/>
  <c r="BY21" i="20"/>
  <c r="EC21" i="20"/>
  <c r="BX21" i="20"/>
  <c r="EB21" i="20"/>
  <c r="BW21" i="20"/>
  <c r="EA21" i="20"/>
  <c r="BV21" i="20"/>
  <c r="DZ21" i="20"/>
  <c r="BU21" i="20"/>
  <c r="DY21" i="20"/>
  <c r="BT21" i="20"/>
  <c r="DX21" i="20"/>
  <c r="BS21" i="20"/>
  <c r="DW21" i="20"/>
  <c r="BR21" i="20"/>
  <c r="DV21" i="20"/>
  <c r="BQ21" i="20"/>
  <c r="DU21" i="20"/>
  <c r="BP21" i="20"/>
  <c r="DT21" i="20"/>
  <c r="BO21" i="20"/>
  <c r="DS21" i="20"/>
  <c r="BN21" i="20"/>
  <c r="DR21" i="20"/>
  <c r="BM21" i="20"/>
  <c r="DQ21" i="20"/>
  <c r="BL21" i="20"/>
  <c r="DP21" i="20"/>
  <c r="BK21" i="20"/>
  <c r="DO21" i="20"/>
  <c r="BJ21" i="20"/>
  <c r="DN21" i="20"/>
  <c r="CP20" i="20"/>
  <c r="ET20" i="20"/>
  <c r="CO20" i="20"/>
  <c r="ES20" i="20"/>
  <c r="CN20" i="20"/>
  <c r="ER20" i="20"/>
  <c r="CM20" i="20"/>
  <c r="EQ20" i="20"/>
  <c r="CL20" i="20"/>
  <c r="EP20" i="20"/>
  <c r="CK20" i="20"/>
  <c r="EO20" i="20"/>
  <c r="CJ20" i="20"/>
  <c r="EN20" i="20"/>
  <c r="CI20" i="20"/>
  <c r="EM20" i="20"/>
  <c r="CH20" i="20"/>
  <c r="EL20" i="20"/>
  <c r="CG20" i="20"/>
  <c r="EK20" i="20"/>
  <c r="CF20" i="20"/>
  <c r="EJ20" i="20"/>
  <c r="CE20" i="20"/>
  <c r="EI20" i="20"/>
  <c r="CD20" i="20"/>
  <c r="EH20" i="20"/>
  <c r="CC20" i="20"/>
  <c r="EG20" i="20"/>
  <c r="CB20" i="20"/>
  <c r="EF20" i="20"/>
  <c r="CA20" i="20"/>
  <c r="EE20" i="20"/>
  <c r="BZ20" i="20"/>
  <c r="ED20" i="20"/>
  <c r="BY20" i="20"/>
  <c r="EC20" i="20"/>
  <c r="BX20" i="20"/>
  <c r="EB20" i="20"/>
  <c r="BW20" i="20"/>
  <c r="EA20" i="20"/>
  <c r="BV20" i="20"/>
  <c r="DZ20" i="20"/>
  <c r="BU20" i="20"/>
  <c r="DY20" i="20"/>
  <c r="BT20" i="20"/>
  <c r="DX20" i="20"/>
  <c r="BS20" i="20"/>
  <c r="DW20" i="20"/>
  <c r="BR20" i="20"/>
  <c r="DV20" i="20"/>
  <c r="BQ20" i="20"/>
  <c r="DU20" i="20"/>
  <c r="BP20" i="20"/>
  <c r="DT20" i="20"/>
  <c r="BO20" i="20"/>
  <c r="DS20" i="20"/>
  <c r="BN20" i="20"/>
  <c r="DR20" i="20"/>
  <c r="BM20" i="20"/>
  <c r="DQ20" i="20"/>
  <c r="BL20" i="20"/>
  <c r="DP20" i="20"/>
  <c r="BK20" i="20"/>
  <c r="DO20" i="20"/>
  <c r="BJ20" i="20"/>
  <c r="DN20" i="20"/>
  <c r="CP19" i="20"/>
  <c r="ET19" i="20"/>
  <c r="CO19" i="20"/>
  <c r="ES19" i="20"/>
  <c r="CN19" i="20"/>
  <c r="ER19" i="20"/>
  <c r="CM19" i="20"/>
  <c r="EQ19" i="20"/>
  <c r="CL19" i="20"/>
  <c r="EP19" i="20"/>
  <c r="CK19" i="20"/>
  <c r="EO19" i="20"/>
  <c r="CJ19" i="20"/>
  <c r="EN19" i="20"/>
  <c r="CI19" i="20"/>
  <c r="EM19" i="20"/>
  <c r="CH19" i="20"/>
  <c r="EL19" i="20"/>
  <c r="CG19" i="20"/>
  <c r="EK19" i="20"/>
  <c r="CF19" i="20"/>
  <c r="EJ19" i="20"/>
  <c r="CE19" i="20"/>
  <c r="EI19" i="20"/>
  <c r="CD19" i="20"/>
  <c r="EH19" i="20"/>
  <c r="CC19" i="20"/>
  <c r="EG19" i="20"/>
  <c r="CB19" i="20"/>
  <c r="EF19" i="20"/>
  <c r="CA19" i="20"/>
  <c r="EE19" i="20"/>
  <c r="BZ19" i="20"/>
  <c r="ED19" i="20"/>
  <c r="BY19" i="20"/>
  <c r="EC19" i="20"/>
  <c r="BX19" i="20"/>
  <c r="EB19" i="20"/>
  <c r="BW19" i="20"/>
  <c r="EA19" i="20"/>
  <c r="BV19" i="20"/>
  <c r="DZ19" i="20"/>
  <c r="BU19" i="20"/>
  <c r="DY19" i="20"/>
  <c r="BT19" i="20"/>
  <c r="DX19" i="20"/>
  <c r="BS19" i="20"/>
  <c r="DW19" i="20"/>
  <c r="BR19" i="20"/>
  <c r="DV19" i="20"/>
  <c r="BQ19" i="20"/>
  <c r="DU19" i="20"/>
  <c r="BP19" i="20"/>
  <c r="DT19" i="20"/>
  <c r="BO19" i="20"/>
  <c r="DS19" i="20"/>
  <c r="BN19" i="20"/>
  <c r="DR19" i="20"/>
  <c r="BM19" i="20"/>
  <c r="DQ19" i="20"/>
  <c r="BL19" i="20"/>
  <c r="DP19" i="20"/>
  <c r="BK19" i="20"/>
  <c r="DO19" i="20"/>
  <c r="BJ19" i="20"/>
  <c r="DN19" i="20"/>
  <c r="CP18" i="20"/>
  <c r="ET18" i="20"/>
  <c r="CO18" i="20"/>
  <c r="ES18" i="20"/>
  <c r="CN18" i="20"/>
  <c r="ER18" i="20"/>
  <c r="CM18" i="20"/>
  <c r="EQ18" i="20"/>
  <c r="CL18" i="20"/>
  <c r="EP18" i="20"/>
  <c r="CK18" i="20"/>
  <c r="EO18" i="20"/>
  <c r="CJ18" i="20"/>
  <c r="EN18" i="20"/>
  <c r="CI18" i="20"/>
  <c r="EM18" i="20"/>
  <c r="CH18" i="20"/>
  <c r="EL18" i="20"/>
  <c r="CG18" i="20"/>
  <c r="EK18" i="20"/>
  <c r="CF18" i="20"/>
  <c r="EJ18" i="20"/>
  <c r="CE18" i="20"/>
  <c r="EI18" i="20"/>
  <c r="CD18" i="20"/>
  <c r="EH18" i="20"/>
  <c r="CC18" i="20"/>
  <c r="EG18" i="20"/>
  <c r="CB18" i="20"/>
  <c r="EF18" i="20"/>
  <c r="CA18" i="20"/>
  <c r="EE18" i="20"/>
  <c r="BZ18" i="20"/>
  <c r="ED18" i="20"/>
  <c r="BY18" i="20"/>
  <c r="EC18" i="20"/>
  <c r="BX18" i="20"/>
  <c r="EB18" i="20"/>
  <c r="BW18" i="20"/>
  <c r="EA18" i="20"/>
  <c r="BV18" i="20"/>
  <c r="DZ18" i="20"/>
  <c r="BU18" i="20"/>
  <c r="DY18" i="20"/>
  <c r="BT18" i="20"/>
  <c r="DX18" i="20"/>
  <c r="BS18" i="20"/>
  <c r="DW18" i="20"/>
  <c r="BR18" i="20"/>
  <c r="DV18" i="20"/>
  <c r="BQ18" i="20"/>
  <c r="DU18" i="20"/>
  <c r="BP18" i="20"/>
  <c r="DT18" i="20"/>
  <c r="BO18" i="20"/>
  <c r="DS18" i="20"/>
  <c r="BN18" i="20"/>
  <c r="DR18" i="20"/>
  <c r="BM18" i="20"/>
  <c r="DQ18" i="20"/>
  <c r="BL18" i="20"/>
  <c r="DP18" i="20"/>
  <c r="BK18" i="20"/>
  <c r="DO18" i="20"/>
  <c r="BJ18" i="20"/>
  <c r="DN18" i="20"/>
  <c r="CP17" i="20"/>
  <c r="ET17" i="20"/>
  <c r="CO17" i="20"/>
  <c r="ES17" i="20"/>
  <c r="CN17" i="20"/>
  <c r="ER17" i="20"/>
  <c r="CM17" i="20"/>
  <c r="EQ17" i="20"/>
  <c r="CL17" i="20"/>
  <c r="EP17" i="20"/>
  <c r="CK17" i="20"/>
  <c r="EO17" i="20"/>
  <c r="CJ17" i="20"/>
  <c r="EN17" i="20"/>
  <c r="CI17" i="20"/>
  <c r="EM17" i="20"/>
  <c r="CH17" i="20"/>
  <c r="EL17" i="20"/>
  <c r="CG17" i="20"/>
  <c r="EK17" i="20"/>
  <c r="CF17" i="20"/>
  <c r="EJ17" i="20"/>
  <c r="CE17" i="20"/>
  <c r="EI17" i="20"/>
  <c r="CD17" i="20"/>
  <c r="EH17" i="20"/>
  <c r="CC17" i="20"/>
  <c r="EG17" i="20"/>
  <c r="CB17" i="20"/>
  <c r="EF17" i="20"/>
  <c r="CA17" i="20"/>
  <c r="EE17" i="20"/>
  <c r="BZ17" i="20"/>
  <c r="ED17" i="20"/>
  <c r="BY17" i="20"/>
  <c r="EC17" i="20"/>
  <c r="BX17" i="20"/>
  <c r="EB17" i="20"/>
  <c r="BW17" i="20"/>
  <c r="EA17" i="20"/>
  <c r="BV17" i="20"/>
  <c r="DZ17" i="20"/>
  <c r="BU17" i="20"/>
  <c r="DY17" i="20"/>
  <c r="BT17" i="20"/>
  <c r="DX17" i="20"/>
  <c r="BS17" i="20"/>
  <c r="DW17" i="20"/>
  <c r="BR17" i="20"/>
  <c r="DV17" i="20"/>
  <c r="BQ17" i="20"/>
  <c r="DU17" i="20"/>
  <c r="BP17" i="20"/>
  <c r="DT17" i="20"/>
  <c r="BO17" i="20"/>
  <c r="DS17" i="20"/>
  <c r="BN17" i="20"/>
  <c r="DR17" i="20"/>
  <c r="BM17" i="20"/>
  <c r="DQ17" i="20"/>
  <c r="BL17" i="20"/>
  <c r="DP17" i="20"/>
  <c r="BK17" i="20"/>
  <c r="DO17" i="20"/>
  <c r="BJ17" i="20"/>
  <c r="DN17" i="20"/>
  <c r="CP16" i="20"/>
  <c r="ET16" i="20"/>
  <c r="CO16" i="20"/>
  <c r="ES16" i="20"/>
  <c r="CN16" i="20"/>
  <c r="ER16" i="20"/>
  <c r="CM16" i="20"/>
  <c r="EQ16" i="20"/>
  <c r="CL16" i="20"/>
  <c r="EP16" i="20"/>
  <c r="CK16" i="20"/>
  <c r="EO16" i="20"/>
  <c r="CJ16" i="20"/>
  <c r="EN16" i="20"/>
  <c r="CI16" i="20"/>
  <c r="EM16" i="20"/>
  <c r="CH16" i="20"/>
  <c r="EL16" i="20"/>
  <c r="CG16" i="20"/>
  <c r="EK16" i="20"/>
  <c r="CF16" i="20"/>
  <c r="EJ16" i="20"/>
  <c r="CE16" i="20"/>
  <c r="EI16" i="20"/>
  <c r="CD16" i="20"/>
  <c r="EH16" i="20"/>
  <c r="CC16" i="20"/>
  <c r="EG16" i="20"/>
  <c r="CB16" i="20"/>
  <c r="EF16" i="20"/>
  <c r="CA16" i="20"/>
  <c r="EE16" i="20"/>
  <c r="BZ16" i="20"/>
  <c r="ED16" i="20"/>
  <c r="BY16" i="20"/>
  <c r="EC16" i="20"/>
  <c r="BX16" i="20"/>
  <c r="EB16" i="20"/>
  <c r="BW16" i="20"/>
  <c r="EA16" i="20"/>
  <c r="BV16" i="20"/>
  <c r="DZ16" i="20"/>
  <c r="BU16" i="20"/>
  <c r="DY16" i="20"/>
  <c r="BT16" i="20"/>
  <c r="DX16" i="20"/>
  <c r="BS16" i="20"/>
  <c r="DW16" i="20"/>
  <c r="BR16" i="20"/>
  <c r="DV16" i="20"/>
  <c r="BQ16" i="20"/>
  <c r="DU16" i="20"/>
  <c r="BP16" i="20"/>
  <c r="DT16" i="20"/>
  <c r="BO16" i="20"/>
  <c r="DS16" i="20"/>
  <c r="BN16" i="20"/>
  <c r="DR16" i="20"/>
  <c r="BM16" i="20"/>
  <c r="DQ16" i="20"/>
  <c r="BL16" i="20"/>
  <c r="DP16" i="20"/>
  <c r="BK16" i="20"/>
  <c r="DO16" i="20"/>
  <c r="BJ16" i="20"/>
  <c r="DN16" i="20"/>
  <c r="CP15" i="20"/>
  <c r="ET15" i="20"/>
  <c r="CO15" i="20"/>
  <c r="ES15" i="20"/>
  <c r="CN15" i="20"/>
  <c r="ER15" i="20"/>
  <c r="CM15" i="20"/>
  <c r="EQ15" i="20"/>
  <c r="CL15" i="20"/>
  <c r="EP15" i="20"/>
  <c r="CK15" i="20"/>
  <c r="EO15" i="20"/>
  <c r="CJ15" i="20"/>
  <c r="EN15" i="20"/>
  <c r="CI15" i="20"/>
  <c r="EM15" i="20"/>
  <c r="CH15" i="20"/>
  <c r="EL15" i="20"/>
  <c r="CG15" i="20"/>
  <c r="EK15" i="20"/>
  <c r="CF15" i="20"/>
  <c r="EJ15" i="20"/>
  <c r="CE15" i="20"/>
  <c r="EI15" i="20"/>
  <c r="CD15" i="20"/>
  <c r="EH15" i="20"/>
  <c r="CC15" i="20"/>
  <c r="EG15" i="20"/>
  <c r="CB15" i="20"/>
  <c r="EF15" i="20"/>
  <c r="CA15" i="20"/>
  <c r="EE15" i="20"/>
  <c r="BZ15" i="20"/>
  <c r="ED15" i="20"/>
  <c r="BY15" i="20"/>
  <c r="EC15" i="20"/>
  <c r="BX15" i="20"/>
  <c r="EB15" i="20"/>
  <c r="BW15" i="20"/>
  <c r="EA15" i="20"/>
  <c r="BV15" i="20"/>
  <c r="DZ15" i="20"/>
  <c r="BU15" i="20"/>
  <c r="DY15" i="20"/>
  <c r="BT15" i="20"/>
  <c r="DX15" i="20"/>
  <c r="BS15" i="20"/>
  <c r="DW15" i="20"/>
  <c r="BR15" i="20"/>
  <c r="DV15" i="20"/>
  <c r="BQ15" i="20"/>
  <c r="DU15" i="20"/>
  <c r="BP15" i="20"/>
  <c r="DT15" i="20"/>
  <c r="BO15" i="20"/>
  <c r="DS15" i="20"/>
  <c r="BN15" i="20"/>
  <c r="DR15" i="20"/>
  <c r="BM15" i="20"/>
  <c r="DQ15" i="20"/>
  <c r="BL15" i="20"/>
  <c r="DP15" i="20"/>
  <c r="BK15" i="20"/>
  <c r="DO15" i="20"/>
  <c r="BJ15" i="20"/>
  <c r="DN15" i="20"/>
  <c r="CP14" i="20"/>
  <c r="ET14" i="20"/>
  <c r="CO14" i="20"/>
  <c r="ES14" i="20"/>
  <c r="CN14" i="20"/>
  <c r="ER14" i="20"/>
  <c r="CM14" i="20"/>
  <c r="EQ14" i="20"/>
  <c r="CL14" i="20"/>
  <c r="EP14" i="20"/>
  <c r="CK14" i="20"/>
  <c r="EO14" i="20"/>
  <c r="CJ14" i="20"/>
  <c r="EN14" i="20"/>
  <c r="CI14" i="20"/>
  <c r="EM14" i="20"/>
  <c r="CH14" i="20"/>
  <c r="EL14" i="20"/>
  <c r="CG14" i="20"/>
  <c r="EK14" i="20"/>
  <c r="CF14" i="20"/>
  <c r="EJ14" i="20"/>
  <c r="CE14" i="20"/>
  <c r="EI14" i="20"/>
  <c r="CD14" i="20"/>
  <c r="EH14" i="20"/>
  <c r="CC14" i="20"/>
  <c r="EG14" i="20"/>
  <c r="CB14" i="20"/>
  <c r="EF14" i="20"/>
  <c r="CA14" i="20"/>
  <c r="EE14" i="20"/>
  <c r="BZ14" i="20"/>
  <c r="ED14" i="20"/>
  <c r="BY14" i="20"/>
  <c r="EC14" i="20"/>
  <c r="BX14" i="20"/>
  <c r="EB14" i="20"/>
  <c r="BW14" i="20"/>
  <c r="EA14" i="20"/>
  <c r="BV14" i="20"/>
  <c r="DZ14" i="20"/>
  <c r="BU14" i="20"/>
  <c r="DY14" i="20"/>
  <c r="BT14" i="20"/>
  <c r="DX14" i="20"/>
  <c r="BS14" i="20"/>
  <c r="DW14" i="20"/>
  <c r="BR14" i="20"/>
  <c r="DV14" i="20"/>
  <c r="BQ14" i="20"/>
  <c r="DU14" i="20"/>
  <c r="BP14" i="20"/>
  <c r="DT14" i="20"/>
  <c r="BO14" i="20"/>
  <c r="DS14" i="20"/>
  <c r="BN14" i="20"/>
  <c r="DR14" i="20"/>
  <c r="BM14" i="20"/>
  <c r="DQ14" i="20"/>
  <c r="BL14" i="20"/>
  <c r="DP14" i="20"/>
  <c r="BK14" i="20"/>
  <c r="DO14" i="20"/>
  <c r="BJ14" i="20"/>
  <c r="DN14" i="20"/>
  <c r="CP13" i="20"/>
  <c r="ET13" i="20"/>
  <c r="CO13" i="20"/>
  <c r="ES13" i="20"/>
  <c r="CN13" i="20"/>
  <c r="ER13" i="20"/>
  <c r="CM13" i="20"/>
  <c r="EQ13" i="20"/>
  <c r="CL13" i="20"/>
  <c r="EP13" i="20"/>
  <c r="CK13" i="20"/>
  <c r="EO13" i="20"/>
  <c r="CJ13" i="20"/>
  <c r="EN13" i="20"/>
  <c r="CI13" i="20"/>
  <c r="EM13" i="20"/>
  <c r="CH13" i="20"/>
  <c r="EL13" i="20"/>
  <c r="CG13" i="20"/>
  <c r="EK13" i="20"/>
  <c r="CF13" i="20"/>
  <c r="EJ13" i="20"/>
  <c r="CE13" i="20"/>
  <c r="EI13" i="20"/>
  <c r="CD13" i="20"/>
  <c r="EH13" i="20"/>
  <c r="CC13" i="20"/>
  <c r="EG13" i="20"/>
  <c r="CB13" i="20"/>
  <c r="EF13" i="20"/>
  <c r="CA13" i="20"/>
  <c r="EE13" i="20"/>
  <c r="BZ13" i="20"/>
  <c r="ED13" i="20"/>
  <c r="BY13" i="20"/>
  <c r="EC13" i="20"/>
  <c r="BX13" i="20"/>
  <c r="EB13" i="20"/>
  <c r="BW13" i="20"/>
  <c r="EA13" i="20"/>
  <c r="BV13" i="20"/>
  <c r="DZ13" i="20"/>
  <c r="BU13" i="20"/>
  <c r="DY13" i="20"/>
  <c r="BT13" i="20"/>
  <c r="DX13" i="20"/>
  <c r="BS13" i="20"/>
  <c r="DW13" i="20"/>
  <c r="BR13" i="20"/>
  <c r="DV13" i="20"/>
  <c r="BQ13" i="20"/>
  <c r="DU13" i="20"/>
  <c r="BP13" i="20"/>
  <c r="DT13" i="20"/>
  <c r="BO13" i="20"/>
  <c r="DS13" i="20"/>
  <c r="BN13" i="20"/>
  <c r="DR13" i="20"/>
  <c r="BM13" i="20"/>
  <c r="DQ13" i="20"/>
  <c r="BL13" i="20"/>
  <c r="DP13" i="20"/>
  <c r="BK13" i="20"/>
  <c r="DO13" i="20"/>
  <c r="BJ13" i="20"/>
  <c r="DN13" i="20"/>
  <c r="CP12" i="20"/>
  <c r="ET12" i="20"/>
  <c r="CO12" i="20"/>
  <c r="ES12" i="20"/>
  <c r="CN12" i="20"/>
  <c r="ER12" i="20"/>
  <c r="CM12" i="20"/>
  <c r="EQ12" i="20"/>
  <c r="CL12" i="20"/>
  <c r="EP12" i="20"/>
  <c r="CK12" i="20"/>
  <c r="EO12" i="20"/>
  <c r="CJ12" i="20"/>
  <c r="EN12" i="20"/>
  <c r="CI12" i="20"/>
  <c r="EM12" i="20"/>
  <c r="CH12" i="20"/>
  <c r="EL12" i="20"/>
  <c r="CG12" i="20"/>
  <c r="EK12" i="20"/>
  <c r="CF12" i="20"/>
  <c r="EJ12" i="20"/>
  <c r="CE12" i="20"/>
  <c r="EI12" i="20"/>
  <c r="CD12" i="20"/>
  <c r="EH12" i="20"/>
  <c r="CC12" i="20"/>
  <c r="EG12" i="20"/>
  <c r="CB12" i="20"/>
  <c r="EF12" i="20"/>
  <c r="CA12" i="20"/>
  <c r="EE12" i="20"/>
  <c r="BZ12" i="20"/>
  <c r="ED12" i="20"/>
  <c r="BY12" i="20"/>
  <c r="EC12" i="20"/>
  <c r="BX12" i="20"/>
  <c r="EB12" i="20"/>
  <c r="BW12" i="20"/>
  <c r="EA12" i="20"/>
  <c r="BV12" i="20"/>
  <c r="DZ12" i="20"/>
  <c r="BU12" i="20"/>
  <c r="DY12" i="20"/>
  <c r="BT12" i="20"/>
  <c r="DX12" i="20"/>
  <c r="BS12" i="20"/>
  <c r="DW12" i="20"/>
  <c r="BR12" i="20"/>
  <c r="DV12" i="20"/>
  <c r="BQ12" i="20"/>
  <c r="DU12" i="20"/>
  <c r="BP12" i="20"/>
  <c r="DT12" i="20"/>
  <c r="BO12" i="20"/>
  <c r="DS12" i="20"/>
  <c r="BN12" i="20"/>
  <c r="DR12" i="20"/>
  <c r="BM12" i="20"/>
  <c r="DQ12" i="20"/>
  <c r="BL12" i="20"/>
  <c r="DP12" i="20"/>
  <c r="BK12" i="20"/>
  <c r="DO12" i="20"/>
  <c r="BJ12" i="20"/>
  <c r="DN12" i="20"/>
  <c r="CP11" i="20"/>
  <c r="ET11" i="20"/>
  <c r="CO11" i="20"/>
  <c r="ES11" i="20"/>
  <c r="CN11" i="20"/>
  <c r="ER11" i="20"/>
  <c r="CM11" i="20"/>
  <c r="EQ11" i="20"/>
  <c r="CL11" i="20"/>
  <c r="EP11" i="20"/>
  <c r="CK11" i="20"/>
  <c r="EO11" i="20"/>
  <c r="CJ11" i="20"/>
  <c r="EN11" i="20"/>
  <c r="CI11" i="20"/>
  <c r="EM11" i="20"/>
  <c r="CH11" i="20"/>
  <c r="EL11" i="20"/>
  <c r="CG11" i="20"/>
  <c r="EK11" i="20"/>
  <c r="CF11" i="20"/>
  <c r="EJ11" i="20"/>
  <c r="CE11" i="20"/>
  <c r="EI11" i="20"/>
  <c r="CD11" i="20"/>
  <c r="EH11" i="20"/>
  <c r="CC11" i="20"/>
  <c r="EG11" i="20"/>
  <c r="CB11" i="20"/>
  <c r="EF11" i="20"/>
  <c r="CA11" i="20"/>
  <c r="EE11" i="20"/>
  <c r="BZ11" i="20"/>
  <c r="ED11" i="20"/>
  <c r="BY11" i="20"/>
  <c r="EC11" i="20"/>
  <c r="BX11" i="20"/>
  <c r="EB11" i="20"/>
  <c r="BW11" i="20"/>
  <c r="EA11" i="20"/>
  <c r="BV11" i="20"/>
  <c r="DZ11" i="20"/>
  <c r="BU11" i="20"/>
  <c r="DY11" i="20"/>
  <c r="BT11" i="20"/>
  <c r="DX11" i="20"/>
  <c r="BS11" i="20"/>
  <c r="DW11" i="20"/>
  <c r="BR11" i="20"/>
  <c r="DV11" i="20"/>
  <c r="BQ11" i="20"/>
  <c r="DU11" i="20"/>
  <c r="BP11" i="20"/>
  <c r="DT11" i="20"/>
  <c r="BO11" i="20"/>
  <c r="DS11" i="20"/>
  <c r="BN11" i="20"/>
  <c r="DR11" i="20"/>
  <c r="BM11" i="20"/>
  <c r="DQ11" i="20"/>
  <c r="BL11" i="20"/>
  <c r="DP11" i="20"/>
  <c r="BK11" i="20"/>
  <c r="DO11" i="20"/>
  <c r="BJ11" i="20"/>
  <c r="DN11" i="20"/>
  <c r="CP10" i="20"/>
  <c r="ET10" i="20"/>
  <c r="CO10" i="20"/>
  <c r="ES10" i="20"/>
  <c r="CN10" i="20"/>
  <c r="ER10" i="20"/>
  <c r="CM10" i="20"/>
  <c r="EQ10" i="20"/>
  <c r="CL10" i="20"/>
  <c r="EP10" i="20"/>
  <c r="CK10" i="20"/>
  <c r="EO10" i="20"/>
  <c r="CJ10" i="20"/>
  <c r="EN10" i="20"/>
  <c r="CI10" i="20"/>
  <c r="EM10" i="20"/>
  <c r="CH10" i="20"/>
  <c r="EL10" i="20"/>
  <c r="CG10" i="20"/>
  <c r="EK10" i="20"/>
  <c r="CF10" i="20"/>
  <c r="EJ10" i="20"/>
  <c r="CE10" i="20"/>
  <c r="EI10" i="20"/>
  <c r="CD10" i="20"/>
  <c r="EH10" i="20"/>
  <c r="CC10" i="20"/>
  <c r="EG10" i="20"/>
  <c r="CB10" i="20"/>
  <c r="EF10" i="20"/>
  <c r="CA10" i="20"/>
  <c r="EE10" i="20"/>
  <c r="BZ10" i="20"/>
  <c r="ED10" i="20"/>
  <c r="BY10" i="20"/>
  <c r="EC10" i="20"/>
  <c r="BX10" i="20"/>
  <c r="EB10" i="20"/>
  <c r="BW10" i="20"/>
  <c r="EA10" i="20"/>
  <c r="BV10" i="20"/>
  <c r="DZ10" i="20"/>
  <c r="BU10" i="20"/>
  <c r="DY10" i="20"/>
  <c r="BT10" i="20"/>
  <c r="DX10" i="20"/>
  <c r="BS10" i="20"/>
  <c r="DW10" i="20"/>
  <c r="BR10" i="20"/>
  <c r="DV10" i="20"/>
  <c r="BQ10" i="20"/>
  <c r="DU10" i="20"/>
  <c r="BP10" i="20"/>
  <c r="DT10" i="20"/>
  <c r="BO10" i="20"/>
  <c r="DS10" i="20"/>
  <c r="BN10" i="20"/>
  <c r="DR10" i="20"/>
  <c r="BM10" i="20"/>
  <c r="DQ10" i="20"/>
  <c r="BL10" i="20"/>
  <c r="DP10" i="20"/>
  <c r="BK10" i="20"/>
  <c r="DO10" i="20"/>
  <c r="BJ10" i="20"/>
  <c r="DN10" i="20"/>
  <c r="CP9" i="20"/>
  <c r="ET9" i="20"/>
  <c r="CO9" i="20"/>
  <c r="ES9" i="20"/>
  <c r="CN9" i="20"/>
  <c r="ER9" i="20"/>
  <c r="CM9" i="20"/>
  <c r="EQ9" i="20"/>
  <c r="CL9" i="20"/>
  <c r="EP9" i="20"/>
  <c r="CK9" i="20"/>
  <c r="EO9" i="20"/>
  <c r="CJ9" i="20"/>
  <c r="EN9" i="20"/>
  <c r="CI9" i="20"/>
  <c r="EM9" i="20"/>
  <c r="CH9" i="20"/>
  <c r="EL9" i="20"/>
  <c r="CG9" i="20"/>
  <c r="EK9" i="20"/>
  <c r="CF9" i="20"/>
  <c r="EJ9" i="20"/>
  <c r="CE9" i="20"/>
  <c r="EI9" i="20"/>
  <c r="CD9" i="20"/>
  <c r="EH9" i="20"/>
  <c r="CC9" i="20"/>
  <c r="EG9" i="20"/>
  <c r="CB9" i="20"/>
  <c r="EF9" i="20"/>
  <c r="CA9" i="20"/>
  <c r="EE9" i="20"/>
  <c r="BZ9" i="20"/>
  <c r="ED9" i="20"/>
  <c r="BY9" i="20"/>
  <c r="EC9" i="20"/>
  <c r="BX9" i="20"/>
  <c r="EB9" i="20"/>
  <c r="BW9" i="20"/>
  <c r="EA9" i="20"/>
  <c r="BV9" i="20"/>
  <c r="DZ9" i="20"/>
  <c r="BU9" i="20"/>
  <c r="DY9" i="20"/>
  <c r="BT9" i="20"/>
  <c r="DX9" i="20"/>
  <c r="BS9" i="20"/>
  <c r="DW9" i="20"/>
  <c r="BR9" i="20"/>
  <c r="DV9" i="20"/>
  <c r="BQ9" i="20"/>
  <c r="DU9" i="20"/>
  <c r="BP9" i="20"/>
  <c r="DT9" i="20"/>
  <c r="BO9" i="20"/>
  <c r="DS9" i="20"/>
  <c r="BN9" i="20"/>
  <c r="DR9" i="20"/>
  <c r="BM9" i="20"/>
  <c r="DQ9" i="20"/>
  <c r="BL9" i="20"/>
  <c r="DP9" i="20"/>
  <c r="BK9" i="20"/>
  <c r="DO9" i="20"/>
  <c r="BJ9" i="20"/>
  <c r="DN9" i="20"/>
  <c r="CP8" i="20"/>
  <c r="ET8" i="20"/>
  <c r="CO8" i="20"/>
  <c r="ES8" i="20"/>
  <c r="CN8" i="20"/>
  <c r="ER8" i="20"/>
  <c r="CM8" i="20"/>
  <c r="EQ8" i="20"/>
  <c r="CL8" i="20"/>
  <c r="EP8" i="20"/>
  <c r="CK8" i="20"/>
  <c r="EO8" i="20"/>
  <c r="CJ8" i="20"/>
  <c r="EN8" i="20"/>
  <c r="CI8" i="20"/>
  <c r="EM8" i="20"/>
  <c r="CH8" i="20"/>
  <c r="EL8" i="20"/>
  <c r="CG8" i="20"/>
  <c r="EK8" i="20"/>
  <c r="CF8" i="20"/>
  <c r="EJ8" i="20"/>
  <c r="CE8" i="20"/>
  <c r="EI8" i="20"/>
  <c r="CD8" i="20"/>
  <c r="EH8" i="20"/>
  <c r="CC8" i="20"/>
  <c r="EG8" i="20"/>
  <c r="CB8" i="20"/>
  <c r="EF8" i="20"/>
  <c r="CA8" i="20"/>
  <c r="EE8" i="20"/>
  <c r="BZ8" i="20"/>
  <c r="ED8" i="20"/>
  <c r="BY8" i="20"/>
  <c r="EC8" i="20"/>
  <c r="BX8" i="20"/>
  <c r="EB8" i="20"/>
  <c r="BW8" i="20"/>
  <c r="EA8" i="20"/>
  <c r="BV8" i="20"/>
  <c r="DZ8" i="20"/>
  <c r="BU8" i="20"/>
  <c r="DY8" i="20"/>
  <c r="BT8" i="20"/>
  <c r="DX8" i="20"/>
  <c r="BS8" i="20"/>
  <c r="DW8" i="20"/>
  <c r="BR8" i="20"/>
  <c r="DV8" i="20"/>
  <c r="BQ8" i="20"/>
  <c r="DU8" i="20"/>
  <c r="BP8" i="20"/>
  <c r="DT8" i="20"/>
  <c r="BO8" i="20"/>
  <c r="DS8" i="20"/>
  <c r="BN8" i="20"/>
  <c r="DR8" i="20"/>
  <c r="BM8" i="20"/>
  <c r="DQ8" i="20"/>
  <c r="BL8" i="20"/>
  <c r="DP8" i="20"/>
  <c r="BK8" i="20"/>
  <c r="DO8" i="20"/>
  <c r="BJ8" i="20"/>
  <c r="DN8" i="20"/>
  <c r="BI54" i="20"/>
  <c r="DM54" i="20"/>
  <c r="BH54" i="20"/>
  <c r="DL54" i="20"/>
  <c r="BG54" i="20"/>
  <c r="DK54" i="20"/>
  <c r="DJ54" i="20"/>
  <c r="DI54" i="20"/>
  <c r="DH54" i="20"/>
  <c r="DG54" i="20"/>
  <c r="DF54" i="20"/>
  <c r="BI53" i="20"/>
  <c r="DM53" i="20"/>
  <c r="BH53" i="20"/>
  <c r="DL53" i="20"/>
  <c r="BG53" i="20"/>
  <c r="DK53" i="20"/>
  <c r="DJ53" i="20"/>
  <c r="DI53" i="20"/>
  <c r="DH53" i="20"/>
  <c r="DG53" i="20"/>
  <c r="DF53" i="20"/>
  <c r="BI52" i="20"/>
  <c r="DM52" i="20"/>
  <c r="BH52" i="20"/>
  <c r="DL52" i="20"/>
  <c r="BG52" i="20"/>
  <c r="DK52" i="20"/>
  <c r="DJ52" i="20"/>
  <c r="DI52" i="20"/>
  <c r="DH52" i="20"/>
  <c r="DG52" i="20"/>
  <c r="DF52" i="20"/>
  <c r="BI51" i="20"/>
  <c r="DM51" i="20"/>
  <c r="BH51" i="20"/>
  <c r="DL51" i="20"/>
  <c r="BG51" i="20"/>
  <c r="DK51" i="20"/>
  <c r="DJ51" i="20"/>
  <c r="DI51" i="20"/>
  <c r="DH51" i="20"/>
  <c r="DG51" i="20"/>
  <c r="DF51" i="20"/>
  <c r="BI50" i="20"/>
  <c r="DM50" i="20"/>
  <c r="BH50" i="20"/>
  <c r="DL50" i="20"/>
  <c r="BG50" i="20"/>
  <c r="DK50" i="20"/>
  <c r="DJ50" i="20"/>
  <c r="DI50" i="20"/>
  <c r="DH50" i="20"/>
  <c r="DG50" i="20"/>
  <c r="DF50" i="20"/>
  <c r="BI49" i="20"/>
  <c r="DM49" i="20"/>
  <c r="BH49" i="20"/>
  <c r="DL49" i="20"/>
  <c r="BG49" i="20"/>
  <c r="DK49" i="20"/>
  <c r="DJ49" i="20"/>
  <c r="DI49" i="20"/>
  <c r="DH49" i="20"/>
  <c r="DG49" i="20"/>
  <c r="DF49" i="20"/>
  <c r="BI48" i="20"/>
  <c r="DM48" i="20"/>
  <c r="BH48" i="20"/>
  <c r="DL48" i="20"/>
  <c r="BG48" i="20"/>
  <c r="DK48" i="20"/>
  <c r="DJ48" i="20"/>
  <c r="DI48" i="20"/>
  <c r="DH48" i="20"/>
  <c r="DG48" i="20"/>
  <c r="DF48" i="20"/>
  <c r="BI47" i="20"/>
  <c r="DM47" i="20"/>
  <c r="BH47" i="20"/>
  <c r="DL47" i="20"/>
  <c r="BG47" i="20"/>
  <c r="DK47" i="20"/>
  <c r="DJ47" i="20"/>
  <c r="DI47" i="20"/>
  <c r="DH47" i="20"/>
  <c r="DG47" i="20"/>
  <c r="DF47" i="20"/>
  <c r="BI46" i="20"/>
  <c r="DM46" i="20"/>
  <c r="BH46" i="20"/>
  <c r="DL46" i="20"/>
  <c r="BG46" i="20"/>
  <c r="DK46" i="20"/>
  <c r="DJ46" i="20"/>
  <c r="DI46" i="20"/>
  <c r="DH46" i="20"/>
  <c r="DG46" i="20"/>
  <c r="DF46" i="20"/>
  <c r="BI45" i="20"/>
  <c r="DM45" i="20"/>
  <c r="BH45" i="20"/>
  <c r="DL45" i="20"/>
  <c r="BG45" i="20"/>
  <c r="DK45" i="20"/>
  <c r="DJ45" i="20"/>
  <c r="DI45" i="20"/>
  <c r="DH45" i="20"/>
  <c r="DG45" i="20"/>
  <c r="DF45" i="20"/>
  <c r="BI44" i="20"/>
  <c r="DM44" i="20"/>
  <c r="BH44" i="20"/>
  <c r="DL44" i="20"/>
  <c r="BG44" i="20"/>
  <c r="DK44" i="20"/>
  <c r="DJ44" i="20"/>
  <c r="DI44" i="20"/>
  <c r="DH44" i="20"/>
  <c r="DG44" i="20"/>
  <c r="DF44" i="20"/>
  <c r="BI43" i="20"/>
  <c r="DM43" i="20"/>
  <c r="BH43" i="20"/>
  <c r="DL43" i="20"/>
  <c r="BG43" i="20"/>
  <c r="DK43" i="20"/>
  <c r="DJ43" i="20"/>
  <c r="DI43" i="20"/>
  <c r="DH43" i="20"/>
  <c r="DG43" i="20"/>
  <c r="DF43" i="20"/>
  <c r="BI42" i="20"/>
  <c r="DM42" i="20"/>
  <c r="BH42" i="20"/>
  <c r="DL42" i="20"/>
  <c r="BG42" i="20"/>
  <c r="DK42" i="20"/>
  <c r="DJ42" i="20"/>
  <c r="DI42" i="20"/>
  <c r="DH42" i="20"/>
  <c r="DG42" i="20"/>
  <c r="DF42" i="20"/>
  <c r="BI41" i="20"/>
  <c r="DM41" i="20"/>
  <c r="BH41" i="20"/>
  <c r="DL41" i="20"/>
  <c r="BG41" i="20"/>
  <c r="DK41" i="20"/>
  <c r="DJ41" i="20"/>
  <c r="DI41" i="20"/>
  <c r="DH41" i="20"/>
  <c r="DG41" i="20"/>
  <c r="DF41" i="20"/>
  <c r="BI40" i="20"/>
  <c r="DM40" i="20"/>
  <c r="BH40" i="20"/>
  <c r="DL40" i="20"/>
  <c r="BG40" i="20"/>
  <c r="DK40" i="20"/>
  <c r="DJ40" i="20"/>
  <c r="DI40" i="20"/>
  <c r="DH40" i="20"/>
  <c r="DG40" i="20"/>
  <c r="DF40" i="20"/>
  <c r="BI39" i="20"/>
  <c r="DM39" i="20"/>
  <c r="BH39" i="20"/>
  <c r="DL39" i="20"/>
  <c r="BG39" i="20"/>
  <c r="DK39" i="20"/>
  <c r="DJ39" i="20"/>
  <c r="DI39" i="20"/>
  <c r="DH39" i="20"/>
  <c r="DG39" i="20"/>
  <c r="DF39" i="20"/>
  <c r="BI38" i="20"/>
  <c r="DM38" i="20"/>
  <c r="BH38" i="20"/>
  <c r="DL38" i="20"/>
  <c r="BG38" i="20"/>
  <c r="DK38" i="20"/>
  <c r="DJ38" i="20"/>
  <c r="DI38" i="20"/>
  <c r="DH38" i="20"/>
  <c r="DG38" i="20"/>
  <c r="DF38" i="20"/>
  <c r="BI37" i="20"/>
  <c r="DM37" i="20"/>
  <c r="BH37" i="20"/>
  <c r="DL37" i="20"/>
  <c r="BG37" i="20"/>
  <c r="DK37" i="20"/>
  <c r="DJ37" i="20"/>
  <c r="DI37" i="20"/>
  <c r="DH37" i="20"/>
  <c r="DG37" i="20"/>
  <c r="DF37" i="20"/>
  <c r="BI36" i="20"/>
  <c r="DM36" i="20"/>
  <c r="BH36" i="20"/>
  <c r="DL36" i="20"/>
  <c r="BG36" i="20"/>
  <c r="DK36" i="20"/>
  <c r="DJ36" i="20"/>
  <c r="DI36" i="20"/>
  <c r="DH36" i="20"/>
  <c r="DG36" i="20"/>
  <c r="DF36" i="20"/>
  <c r="BI35" i="20"/>
  <c r="DM35" i="20"/>
  <c r="BH35" i="20"/>
  <c r="DL35" i="20"/>
  <c r="BG35" i="20"/>
  <c r="DK35" i="20"/>
  <c r="DJ35" i="20"/>
  <c r="DI35" i="20"/>
  <c r="DH35" i="20"/>
  <c r="DG35" i="20"/>
  <c r="DF35" i="20"/>
  <c r="BI34" i="20"/>
  <c r="DM34" i="20"/>
  <c r="BH34" i="20"/>
  <c r="DL34" i="20"/>
  <c r="BG34" i="20"/>
  <c r="DK34" i="20"/>
  <c r="DJ34" i="20"/>
  <c r="DI34" i="20"/>
  <c r="DH34" i="20"/>
  <c r="DG34" i="20"/>
  <c r="DF34" i="20"/>
  <c r="BI33" i="20"/>
  <c r="DM33" i="20"/>
  <c r="BH33" i="20"/>
  <c r="DL33" i="20"/>
  <c r="DK33" i="20"/>
  <c r="DJ33" i="20"/>
  <c r="DI33" i="20"/>
  <c r="DH33" i="20"/>
  <c r="DG33" i="20"/>
  <c r="DF33" i="20"/>
  <c r="BI29" i="20"/>
  <c r="DM29" i="20"/>
  <c r="BH29" i="20"/>
  <c r="DL29" i="20"/>
  <c r="BG29" i="20"/>
  <c r="DK29" i="20"/>
  <c r="DJ29" i="20"/>
  <c r="DI29" i="20"/>
  <c r="DH29" i="20"/>
  <c r="DG29" i="20"/>
  <c r="DF29" i="20"/>
  <c r="BI28" i="20"/>
  <c r="DM28" i="20"/>
  <c r="BH28" i="20"/>
  <c r="DL28" i="20"/>
  <c r="BG28" i="20"/>
  <c r="DK28" i="20"/>
  <c r="DJ28" i="20"/>
  <c r="DI28" i="20"/>
  <c r="DH28" i="20"/>
  <c r="DG28" i="20"/>
  <c r="DF28" i="20"/>
  <c r="BI27" i="20"/>
  <c r="DM27" i="20"/>
  <c r="BH27" i="20"/>
  <c r="DL27" i="20"/>
  <c r="BG27" i="20"/>
  <c r="DK27" i="20"/>
  <c r="DJ27" i="20"/>
  <c r="DI27" i="20"/>
  <c r="DH27" i="20"/>
  <c r="DG27" i="20"/>
  <c r="DF27" i="20"/>
  <c r="BI26" i="20"/>
  <c r="DM26" i="20"/>
  <c r="BH26" i="20"/>
  <c r="DL26" i="20"/>
  <c r="BG26" i="20"/>
  <c r="DK26" i="20"/>
  <c r="DJ26" i="20"/>
  <c r="DI26" i="20"/>
  <c r="DH26" i="20"/>
  <c r="DG26" i="20"/>
  <c r="DF26" i="20"/>
  <c r="BI25" i="20"/>
  <c r="DM25" i="20"/>
  <c r="BH25" i="20"/>
  <c r="DL25" i="20"/>
  <c r="BG25" i="20"/>
  <c r="DK25" i="20"/>
  <c r="DJ25" i="20"/>
  <c r="DI25" i="20"/>
  <c r="DH25" i="20"/>
  <c r="DG25" i="20"/>
  <c r="DF25" i="20"/>
  <c r="BI24" i="20"/>
  <c r="DM24" i="20"/>
  <c r="BH24" i="20"/>
  <c r="DL24" i="20"/>
  <c r="BG24" i="20"/>
  <c r="DK24" i="20"/>
  <c r="DJ24" i="20"/>
  <c r="DI24" i="20"/>
  <c r="DH24" i="20"/>
  <c r="DG24" i="20"/>
  <c r="DF24" i="20"/>
  <c r="BI23" i="20"/>
  <c r="DM23" i="20"/>
  <c r="BH23" i="20"/>
  <c r="DL23" i="20"/>
  <c r="BG23" i="20"/>
  <c r="DK23" i="20"/>
  <c r="DJ23" i="20"/>
  <c r="DI23" i="20"/>
  <c r="DH23" i="20"/>
  <c r="DG23" i="20"/>
  <c r="DF23" i="20"/>
  <c r="BI22" i="20"/>
  <c r="DM22" i="20"/>
  <c r="BH22" i="20"/>
  <c r="DL22" i="20"/>
  <c r="BG22" i="20"/>
  <c r="DK22" i="20"/>
  <c r="DJ22" i="20"/>
  <c r="DI22" i="20"/>
  <c r="DH22" i="20"/>
  <c r="DG22" i="20"/>
  <c r="DF22" i="20"/>
  <c r="BI21" i="20"/>
  <c r="DM21" i="20"/>
  <c r="BH21" i="20"/>
  <c r="DL21" i="20"/>
  <c r="BG21" i="20"/>
  <c r="DK21" i="20"/>
  <c r="DJ21" i="20"/>
  <c r="DI21" i="20"/>
  <c r="DH21" i="20"/>
  <c r="DG21" i="20"/>
  <c r="DF21" i="20"/>
  <c r="BI20" i="20"/>
  <c r="DM20" i="20"/>
  <c r="BH20" i="20"/>
  <c r="DL20" i="20"/>
  <c r="BG20" i="20"/>
  <c r="DK20" i="20"/>
  <c r="DJ20" i="20"/>
  <c r="DI20" i="20"/>
  <c r="DH20" i="20"/>
  <c r="DG20" i="20"/>
  <c r="DF20" i="20"/>
  <c r="BI19" i="20"/>
  <c r="DM19" i="20"/>
  <c r="BH19" i="20"/>
  <c r="DL19" i="20"/>
  <c r="BG19" i="20"/>
  <c r="DK19" i="20"/>
  <c r="DJ19" i="20"/>
  <c r="DI19" i="20"/>
  <c r="DH19" i="20"/>
  <c r="DG19" i="20"/>
  <c r="DF19" i="20"/>
  <c r="BI18" i="20"/>
  <c r="DM18" i="20"/>
  <c r="BH18" i="20"/>
  <c r="DL18" i="20"/>
  <c r="BG18" i="20"/>
  <c r="DK18" i="20"/>
  <c r="DJ18" i="20"/>
  <c r="DI18" i="20"/>
  <c r="DH18" i="20"/>
  <c r="DG18" i="20"/>
  <c r="DF18" i="20"/>
  <c r="BI17" i="20"/>
  <c r="DM17" i="20"/>
  <c r="BH17" i="20"/>
  <c r="DL17" i="20"/>
  <c r="BG17" i="20"/>
  <c r="DK17" i="20"/>
  <c r="DJ17" i="20"/>
  <c r="DI17" i="20"/>
  <c r="DH17" i="20"/>
  <c r="DG17" i="20"/>
  <c r="DF17" i="20"/>
  <c r="BI16" i="20"/>
  <c r="DM16" i="20"/>
  <c r="BH16" i="20"/>
  <c r="DL16" i="20"/>
  <c r="BG16" i="20"/>
  <c r="DK16" i="20"/>
  <c r="DJ16" i="20"/>
  <c r="DI16" i="20"/>
  <c r="DH16" i="20"/>
  <c r="DG16" i="20"/>
  <c r="DF16" i="20"/>
  <c r="BI15" i="20"/>
  <c r="DM15" i="20"/>
  <c r="BH15" i="20"/>
  <c r="DL15" i="20"/>
  <c r="BG15" i="20"/>
  <c r="DK15" i="20"/>
  <c r="DJ15" i="20"/>
  <c r="DI15" i="20"/>
  <c r="DH15" i="20"/>
  <c r="DG15" i="20"/>
  <c r="DF15" i="20"/>
  <c r="BI14" i="20"/>
  <c r="DM14" i="20"/>
  <c r="BH14" i="20"/>
  <c r="DL14" i="20"/>
  <c r="BG14" i="20"/>
  <c r="DK14" i="20"/>
  <c r="DJ14" i="20"/>
  <c r="DI14" i="20"/>
  <c r="DH14" i="20"/>
  <c r="DG14" i="20"/>
  <c r="DF14" i="20"/>
  <c r="BI13" i="20"/>
  <c r="DM13" i="20"/>
  <c r="BH13" i="20"/>
  <c r="DL13" i="20"/>
  <c r="BG13" i="20"/>
  <c r="DK13" i="20"/>
  <c r="DJ13" i="20"/>
  <c r="DI13" i="20"/>
  <c r="DH13" i="20"/>
  <c r="DG13" i="20"/>
  <c r="DF13" i="20"/>
  <c r="BI12" i="20"/>
  <c r="DM12" i="20"/>
  <c r="BH12" i="20"/>
  <c r="DL12" i="20"/>
  <c r="BG12" i="20"/>
  <c r="DK12" i="20"/>
  <c r="DJ12" i="20"/>
  <c r="DI12" i="20"/>
  <c r="DH12" i="20"/>
  <c r="DG12" i="20"/>
  <c r="DF12" i="20"/>
  <c r="BI11" i="20"/>
  <c r="DM11" i="20"/>
  <c r="BH11" i="20"/>
  <c r="DL11" i="20"/>
  <c r="BG11" i="20"/>
  <c r="DK11" i="20"/>
  <c r="DJ11" i="20"/>
  <c r="DI11" i="20"/>
  <c r="DH11" i="20"/>
  <c r="DG11" i="20"/>
  <c r="DF11" i="20"/>
  <c r="BI10" i="20"/>
  <c r="DM10" i="20"/>
  <c r="BH10" i="20"/>
  <c r="DL10" i="20"/>
  <c r="BG10" i="20"/>
  <c r="DK10" i="20"/>
  <c r="DJ10" i="20"/>
  <c r="DI10" i="20"/>
  <c r="DH10" i="20"/>
  <c r="DG10" i="20"/>
  <c r="DF10" i="20"/>
  <c r="BI9" i="20"/>
  <c r="DM9" i="20"/>
  <c r="BH9" i="20"/>
  <c r="DL9" i="20"/>
  <c r="BG9" i="20"/>
  <c r="DK9" i="20"/>
  <c r="DJ9" i="20"/>
  <c r="DI9" i="20"/>
  <c r="DH9" i="20"/>
  <c r="DG9" i="20"/>
  <c r="DF9" i="20"/>
  <c r="BI8" i="20"/>
  <c r="DM8" i="20"/>
  <c r="BH8" i="20"/>
  <c r="DL8" i="20"/>
  <c r="BG8" i="20"/>
  <c r="DK8" i="20"/>
  <c r="DJ8" i="20"/>
  <c r="DI8" i="20"/>
  <c r="DH8" i="20"/>
  <c r="DG8" i="20"/>
  <c r="DF8" i="20"/>
  <c r="CW54" i="19"/>
  <c r="FA54" i="19"/>
  <c r="CV54" i="19"/>
  <c r="EZ54" i="19"/>
  <c r="CU54" i="19"/>
  <c r="EY54" i="19"/>
  <c r="CT54" i="19"/>
  <c r="EX54" i="19"/>
  <c r="CS54" i="19"/>
  <c r="EW54" i="19"/>
  <c r="CR54" i="19"/>
  <c r="EV54" i="19"/>
  <c r="CQ54" i="19"/>
  <c r="EU54" i="19"/>
  <c r="CP54" i="19"/>
  <c r="ET54" i="19"/>
  <c r="CO54" i="19"/>
  <c r="ES54" i="19"/>
  <c r="CN54" i="19"/>
  <c r="ER54" i="19"/>
  <c r="CM54" i="19"/>
  <c r="EQ54" i="19"/>
  <c r="CL54" i="19"/>
  <c r="EP54" i="19"/>
  <c r="CK54" i="19"/>
  <c r="EO54" i="19"/>
  <c r="CJ54" i="19"/>
  <c r="EN54" i="19"/>
  <c r="CI54" i="19"/>
  <c r="EM54" i="19"/>
  <c r="CH54" i="19"/>
  <c r="EL54" i="19"/>
  <c r="CG54" i="19"/>
  <c r="EK54" i="19"/>
  <c r="CF54" i="19"/>
  <c r="EJ54" i="19"/>
  <c r="CE54" i="19"/>
  <c r="EI54" i="19"/>
  <c r="CD54" i="19"/>
  <c r="EH54" i="19"/>
  <c r="CC54" i="19"/>
  <c r="EG54" i="19"/>
  <c r="CB54" i="19"/>
  <c r="EF54" i="19"/>
  <c r="CA54" i="19"/>
  <c r="EE54" i="19"/>
  <c r="BZ54" i="19"/>
  <c r="ED54" i="19"/>
  <c r="BY54" i="19"/>
  <c r="EC54" i="19"/>
  <c r="BX54" i="19"/>
  <c r="EB54" i="19"/>
  <c r="BW54" i="19"/>
  <c r="EA54" i="19"/>
  <c r="BV54" i="19"/>
  <c r="DZ54" i="19"/>
  <c r="BU54" i="19"/>
  <c r="DY54" i="19"/>
  <c r="BT54" i="19"/>
  <c r="DX54" i="19"/>
  <c r="BS54" i="19"/>
  <c r="DW54" i="19"/>
  <c r="BR54" i="19"/>
  <c r="DV54" i="19"/>
  <c r="BQ54" i="19"/>
  <c r="DU54" i="19"/>
  <c r="BP54" i="19"/>
  <c r="DT54" i="19"/>
  <c r="BO54" i="19"/>
  <c r="DS54" i="19"/>
  <c r="BN54" i="19"/>
  <c r="DR54" i="19"/>
  <c r="BM54" i="19"/>
  <c r="DQ54" i="19"/>
  <c r="BL54" i="19"/>
  <c r="DP54" i="19"/>
  <c r="BK54" i="19"/>
  <c r="DO54" i="19"/>
  <c r="BJ54" i="19"/>
  <c r="DN54" i="19"/>
  <c r="BI54" i="19"/>
  <c r="DM54" i="19"/>
  <c r="BH54" i="19"/>
  <c r="DL54" i="19"/>
  <c r="BG54" i="19"/>
  <c r="DK54" i="19"/>
  <c r="DJ54" i="19"/>
  <c r="DI54" i="19"/>
  <c r="DH54" i="19"/>
  <c r="DG54" i="19"/>
  <c r="DF54" i="19"/>
  <c r="CW53" i="19"/>
  <c r="FA53" i="19"/>
  <c r="CV53" i="19"/>
  <c r="EZ53" i="19"/>
  <c r="CU53" i="19"/>
  <c r="EY53" i="19"/>
  <c r="CT53" i="19"/>
  <c r="EX53" i="19"/>
  <c r="CS53" i="19"/>
  <c r="EW53" i="19"/>
  <c r="CR53" i="19"/>
  <c r="EV53" i="19"/>
  <c r="CQ53" i="19"/>
  <c r="EU53" i="19"/>
  <c r="CP53" i="19"/>
  <c r="ET53" i="19"/>
  <c r="CO53" i="19"/>
  <c r="ES53" i="19"/>
  <c r="CN53" i="19"/>
  <c r="ER53" i="19"/>
  <c r="CM53" i="19"/>
  <c r="EQ53" i="19"/>
  <c r="CL53" i="19"/>
  <c r="EP53" i="19"/>
  <c r="CK53" i="19"/>
  <c r="EO53" i="19"/>
  <c r="CJ53" i="19"/>
  <c r="EN53" i="19"/>
  <c r="CI53" i="19"/>
  <c r="EM53" i="19"/>
  <c r="CH53" i="19"/>
  <c r="EL53" i="19"/>
  <c r="CG53" i="19"/>
  <c r="EK53" i="19"/>
  <c r="CF53" i="19"/>
  <c r="EJ53" i="19"/>
  <c r="CE53" i="19"/>
  <c r="EI53" i="19"/>
  <c r="CD53" i="19"/>
  <c r="EH53" i="19"/>
  <c r="CC53" i="19"/>
  <c r="EG53" i="19"/>
  <c r="CB53" i="19"/>
  <c r="EF53" i="19"/>
  <c r="CA53" i="19"/>
  <c r="EE53" i="19"/>
  <c r="BZ53" i="19"/>
  <c r="ED53" i="19"/>
  <c r="BY53" i="19"/>
  <c r="EC53" i="19"/>
  <c r="BX53" i="19"/>
  <c r="EB53" i="19"/>
  <c r="BW53" i="19"/>
  <c r="EA53" i="19"/>
  <c r="BV53" i="19"/>
  <c r="DZ53" i="19"/>
  <c r="BU53" i="19"/>
  <c r="DY53" i="19"/>
  <c r="BT53" i="19"/>
  <c r="DX53" i="19"/>
  <c r="BS53" i="19"/>
  <c r="DW53" i="19"/>
  <c r="BR53" i="19"/>
  <c r="DV53" i="19"/>
  <c r="BQ53" i="19"/>
  <c r="DU53" i="19"/>
  <c r="BP53" i="19"/>
  <c r="DT53" i="19"/>
  <c r="BO53" i="19"/>
  <c r="DS53" i="19"/>
  <c r="BN53" i="19"/>
  <c r="DR53" i="19"/>
  <c r="BM53" i="19"/>
  <c r="DQ53" i="19"/>
  <c r="BL53" i="19"/>
  <c r="DP53" i="19"/>
  <c r="BK53" i="19"/>
  <c r="DO53" i="19"/>
  <c r="BJ53" i="19"/>
  <c r="DN53" i="19"/>
  <c r="BI53" i="19"/>
  <c r="DM53" i="19"/>
  <c r="BH53" i="19"/>
  <c r="DL53" i="19"/>
  <c r="BG53" i="19"/>
  <c r="DK53" i="19"/>
  <c r="DJ53" i="19"/>
  <c r="DI53" i="19"/>
  <c r="DH53" i="19"/>
  <c r="DG53" i="19"/>
  <c r="DF53" i="19"/>
  <c r="CW52" i="19"/>
  <c r="FA52" i="19"/>
  <c r="CV52" i="19"/>
  <c r="EZ52" i="19"/>
  <c r="CU52" i="19"/>
  <c r="EY52" i="19"/>
  <c r="CT52" i="19"/>
  <c r="EX52" i="19"/>
  <c r="CS52" i="19"/>
  <c r="EW52" i="19"/>
  <c r="CR52" i="19"/>
  <c r="EV52" i="19"/>
  <c r="CQ52" i="19"/>
  <c r="EU52" i="19"/>
  <c r="CP52" i="19"/>
  <c r="ET52" i="19"/>
  <c r="CO52" i="19"/>
  <c r="ES52" i="19"/>
  <c r="CN52" i="19"/>
  <c r="ER52" i="19"/>
  <c r="CM52" i="19"/>
  <c r="EQ52" i="19"/>
  <c r="CL52" i="19"/>
  <c r="EP52" i="19"/>
  <c r="CK52" i="19"/>
  <c r="EO52" i="19"/>
  <c r="CJ52" i="19"/>
  <c r="EN52" i="19"/>
  <c r="CI52" i="19"/>
  <c r="EM52" i="19"/>
  <c r="CH52" i="19"/>
  <c r="EL52" i="19"/>
  <c r="CG52" i="19"/>
  <c r="EK52" i="19"/>
  <c r="CF52" i="19"/>
  <c r="EJ52" i="19"/>
  <c r="CE52" i="19"/>
  <c r="EI52" i="19"/>
  <c r="CD52" i="19"/>
  <c r="EH52" i="19"/>
  <c r="CC52" i="19"/>
  <c r="EG52" i="19"/>
  <c r="CB52" i="19"/>
  <c r="EF52" i="19"/>
  <c r="CA52" i="19"/>
  <c r="EE52" i="19"/>
  <c r="BZ52" i="19"/>
  <c r="ED52" i="19"/>
  <c r="BY52" i="19"/>
  <c r="EC52" i="19"/>
  <c r="BX52" i="19"/>
  <c r="EB52" i="19"/>
  <c r="BW52" i="19"/>
  <c r="EA52" i="19"/>
  <c r="BV52" i="19"/>
  <c r="DZ52" i="19"/>
  <c r="BU52" i="19"/>
  <c r="DY52" i="19"/>
  <c r="BT52" i="19"/>
  <c r="DX52" i="19"/>
  <c r="BS52" i="19"/>
  <c r="DW52" i="19"/>
  <c r="BR52" i="19"/>
  <c r="DV52" i="19"/>
  <c r="BQ52" i="19"/>
  <c r="DU52" i="19"/>
  <c r="BP52" i="19"/>
  <c r="DT52" i="19"/>
  <c r="BO52" i="19"/>
  <c r="DS52" i="19"/>
  <c r="BN52" i="19"/>
  <c r="DR52" i="19"/>
  <c r="BM52" i="19"/>
  <c r="DQ52" i="19"/>
  <c r="BL52" i="19"/>
  <c r="DP52" i="19"/>
  <c r="BK52" i="19"/>
  <c r="DO52" i="19"/>
  <c r="BJ52" i="19"/>
  <c r="DN52" i="19"/>
  <c r="BI52" i="19"/>
  <c r="DM52" i="19"/>
  <c r="BH52" i="19"/>
  <c r="DL52" i="19"/>
  <c r="BG52" i="19"/>
  <c r="DK52" i="19"/>
  <c r="DJ52" i="19"/>
  <c r="DI52" i="19"/>
  <c r="DH52" i="19"/>
  <c r="DG52" i="19"/>
  <c r="DF52" i="19"/>
  <c r="CW51" i="19"/>
  <c r="FA51" i="19"/>
  <c r="CV51" i="19"/>
  <c r="EZ51" i="19"/>
  <c r="CU51" i="19"/>
  <c r="EY51" i="19"/>
  <c r="CT51" i="19"/>
  <c r="EX51" i="19"/>
  <c r="CS51" i="19"/>
  <c r="EW51" i="19"/>
  <c r="CR51" i="19"/>
  <c r="EV51" i="19"/>
  <c r="CQ51" i="19"/>
  <c r="EU51" i="19"/>
  <c r="CP51" i="19"/>
  <c r="ET51" i="19"/>
  <c r="CO51" i="19"/>
  <c r="ES51" i="19"/>
  <c r="CN51" i="19"/>
  <c r="ER51" i="19"/>
  <c r="CM51" i="19"/>
  <c r="EQ51" i="19"/>
  <c r="CL51" i="19"/>
  <c r="EP51" i="19"/>
  <c r="CK51" i="19"/>
  <c r="EO51" i="19"/>
  <c r="CJ51" i="19"/>
  <c r="EN51" i="19"/>
  <c r="CI51" i="19"/>
  <c r="EM51" i="19"/>
  <c r="CH51" i="19"/>
  <c r="EL51" i="19"/>
  <c r="CG51" i="19"/>
  <c r="EK51" i="19"/>
  <c r="CF51" i="19"/>
  <c r="EJ51" i="19"/>
  <c r="CE51" i="19"/>
  <c r="EI51" i="19"/>
  <c r="CD51" i="19"/>
  <c r="EH51" i="19"/>
  <c r="CC51" i="19"/>
  <c r="EG51" i="19"/>
  <c r="CB51" i="19"/>
  <c r="EF51" i="19"/>
  <c r="CA51" i="19"/>
  <c r="EE51" i="19"/>
  <c r="BZ51" i="19"/>
  <c r="ED51" i="19"/>
  <c r="BY51" i="19"/>
  <c r="EC51" i="19"/>
  <c r="BX51" i="19"/>
  <c r="EB51" i="19"/>
  <c r="BW51" i="19"/>
  <c r="EA51" i="19"/>
  <c r="BV51" i="19"/>
  <c r="DZ51" i="19"/>
  <c r="BU51" i="19"/>
  <c r="DY51" i="19"/>
  <c r="BT51" i="19"/>
  <c r="DX51" i="19"/>
  <c r="BS51" i="19"/>
  <c r="DW51" i="19"/>
  <c r="BR51" i="19"/>
  <c r="DV51" i="19"/>
  <c r="BQ51" i="19"/>
  <c r="DU51" i="19"/>
  <c r="BP51" i="19"/>
  <c r="DT51" i="19"/>
  <c r="BO51" i="19"/>
  <c r="DS51" i="19"/>
  <c r="BN51" i="19"/>
  <c r="DR51" i="19"/>
  <c r="BM51" i="19"/>
  <c r="DQ51" i="19"/>
  <c r="BL51" i="19"/>
  <c r="DP51" i="19"/>
  <c r="BK51" i="19"/>
  <c r="DO51" i="19"/>
  <c r="BJ51" i="19"/>
  <c r="DN51" i="19"/>
  <c r="BI51" i="19"/>
  <c r="DM51" i="19"/>
  <c r="BH51" i="19"/>
  <c r="DL51" i="19"/>
  <c r="BG51" i="19"/>
  <c r="DK51" i="19"/>
  <c r="DJ51" i="19"/>
  <c r="DI51" i="19"/>
  <c r="DH51" i="19"/>
  <c r="DG51" i="19"/>
  <c r="DF51" i="19"/>
  <c r="CW50" i="19"/>
  <c r="FA50" i="19"/>
  <c r="CV50" i="19"/>
  <c r="EZ50" i="19"/>
  <c r="CU50" i="19"/>
  <c r="EY50" i="19"/>
  <c r="CT50" i="19"/>
  <c r="EX50" i="19"/>
  <c r="CS50" i="19"/>
  <c r="EW50" i="19"/>
  <c r="CR50" i="19"/>
  <c r="EV50" i="19"/>
  <c r="CQ50" i="19"/>
  <c r="EU50" i="19"/>
  <c r="CP50" i="19"/>
  <c r="ET50" i="19"/>
  <c r="CO50" i="19"/>
  <c r="ES50" i="19"/>
  <c r="CN50" i="19"/>
  <c r="ER50" i="19"/>
  <c r="CM50" i="19"/>
  <c r="EQ50" i="19"/>
  <c r="CL50" i="19"/>
  <c r="EP50" i="19"/>
  <c r="CK50" i="19"/>
  <c r="EO50" i="19"/>
  <c r="CJ50" i="19"/>
  <c r="EN50" i="19"/>
  <c r="CI50" i="19"/>
  <c r="EM50" i="19"/>
  <c r="CH50" i="19"/>
  <c r="EL50" i="19"/>
  <c r="CG50" i="19"/>
  <c r="EK50" i="19"/>
  <c r="CF50" i="19"/>
  <c r="EJ50" i="19"/>
  <c r="CE50" i="19"/>
  <c r="EI50" i="19"/>
  <c r="CD50" i="19"/>
  <c r="EH50" i="19"/>
  <c r="CC50" i="19"/>
  <c r="EG50" i="19"/>
  <c r="CB50" i="19"/>
  <c r="EF50" i="19"/>
  <c r="CA50" i="19"/>
  <c r="EE50" i="19"/>
  <c r="BZ50" i="19"/>
  <c r="ED50" i="19"/>
  <c r="BY50" i="19"/>
  <c r="EC50" i="19"/>
  <c r="BX50" i="19"/>
  <c r="EB50" i="19"/>
  <c r="BW50" i="19"/>
  <c r="EA50" i="19"/>
  <c r="BV50" i="19"/>
  <c r="DZ50" i="19"/>
  <c r="BU50" i="19"/>
  <c r="DY50" i="19"/>
  <c r="BT50" i="19"/>
  <c r="DX50" i="19"/>
  <c r="BS50" i="19"/>
  <c r="DW50" i="19"/>
  <c r="BR50" i="19"/>
  <c r="DV50" i="19"/>
  <c r="BQ50" i="19"/>
  <c r="DU50" i="19"/>
  <c r="BP50" i="19"/>
  <c r="DT50" i="19"/>
  <c r="BO50" i="19"/>
  <c r="DS50" i="19"/>
  <c r="BN50" i="19"/>
  <c r="DR50" i="19"/>
  <c r="BM50" i="19"/>
  <c r="DQ50" i="19"/>
  <c r="BL50" i="19"/>
  <c r="DP50" i="19"/>
  <c r="BK50" i="19"/>
  <c r="DO50" i="19"/>
  <c r="BJ50" i="19"/>
  <c r="DN50" i="19"/>
  <c r="BI50" i="19"/>
  <c r="DM50" i="19"/>
  <c r="BH50" i="19"/>
  <c r="DL50" i="19"/>
  <c r="BG50" i="19"/>
  <c r="DK50" i="19"/>
  <c r="DJ50" i="19"/>
  <c r="DI50" i="19"/>
  <c r="DH50" i="19"/>
  <c r="DG50" i="19"/>
  <c r="DF50" i="19"/>
  <c r="CW49" i="19"/>
  <c r="FA49" i="19"/>
  <c r="CV49" i="19"/>
  <c r="EZ49" i="19"/>
  <c r="CU49" i="19"/>
  <c r="EY49" i="19"/>
  <c r="CT49" i="19"/>
  <c r="EX49" i="19"/>
  <c r="CS49" i="19"/>
  <c r="EW49" i="19"/>
  <c r="CR49" i="19"/>
  <c r="EV49" i="19"/>
  <c r="CQ49" i="19"/>
  <c r="EU49" i="19"/>
  <c r="CP49" i="19"/>
  <c r="ET49" i="19"/>
  <c r="CO49" i="19"/>
  <c r="ES49" i="19"/>
  <c r="CN49" i="19"/>
  <c r="ER49" i="19"/>
  <c r="CM49" i="19"/>
  <c r="EQ49" i="19"/>
  <c r="CL49" i="19"/>
  <c r="EP49" i="19"/>
  <c r="CK49" i="19"/>
  <c r="EO49" i="19"/>
  <c r="CJ49" i="19"/>
  <c r="EN49" i="19"/>
  <c r="CI49" i="19"/>
  <c r="EM49" i="19"/>
  <c r="CH49" i="19"/>
  <c r="EL49" i="19"/>
  <c r="CG49" i="19"/>
  <c r="EK49" i="19"/>
  <c r="CF49" i="19"/>
  <c r="EJ49" i="19"/>
  <c r="CE49" i="19"/>
  <c r="EI49" i="19"/>
  <c r="CD49" i="19"/>
  <c r="EH49" i="19"/>
  <c r="CC49" i="19"/>
  <c r="EG49" i="19"/>
  <c r="CB49" i="19"/>
  <c r="EF49" i="19"/>
  <c r="CA49" i="19"/>
  <c r="EE49" i="19"/>
  <c r="BZ49" i="19"/>
  <c r="ED49" i="19"/>
  <c r="BY49" i="19"/>
  <c r="EC49" i="19"/>
  <c r="BX49" i="19"/>
  <c r="EB49" i="19"/>
  <c r="BW49" i="19"/>
  <c r="EA49" i="19"/>
  <c r="BV49" i="19"/>
  <c r="DZ49" i="19"/>
  <c r="BU49" i="19"/>
  <c r="DY49" i="19"/>
  <c r="BT49" i="19"/>
  <c r="DX49" i="19"/>
  <c r="BS49" i="19"/>
  <c r="DW49" i="19"/>
  <c r="BR49" i="19"/>
  <c r="DV49" i="19"/>
  <c r="BQ49" i="19"/>
  <c r="DU49" i="19"/>
  <c r="BP49" i="19"/>
  <c r="DT49" i="19"/>
  <c r="BO49" i="19"/>
  <c r="DS49" i="19"/>
  <c r="BN49" i="19"/>
  <c r="DR49" i="19"/>
  <c r="BM49" i="19"/>
  <c r="DQ49" i="19"/>
  <c r="BL49" i="19"/>
  <c r="DP49" i="19"/>
  <c r="BK49" i="19"/>
  <c r="DO49" i="19"/>
  <c r="BJ49" i="19"/>
  <c r="DN49" i="19"/>
  <c r="BI49" i="19"/>
  <c r="DM49" i="19"/>
  <c r="BH49" i="19"/>
  <c r="DL49" i="19"/>
  <c r="BG49" i="19"/>
  <c r="DK49" i="19"/>
  <c r="DJ49" i="19"/>
  <c r="DI49" i="19"/>
  <c r="DH49" i="19"/>
  <c r="DG49" i="19"/>
  <c r="DF49" i="19"/>
  <c r="CW48" i="19"/>
  <c r="FA48" i="19"/>
  <c r="CV48" i="19"/>
  <c r="EZ48" i="19"/>
  <c r="CU48" i="19"/>
  <c r="EY48" i="19"/>
  <c r="CT48" i="19"/>
  <c r="EX48" i="19"/>
  <c r="CS48" i="19"/>
  <c r="EW48" i="19"/>
  <c r="CR48" i="19"/>
  <c r="EV48" i="19"/>
  <c r="CQ48" i="19"/>
  <c r="EU48" i="19"/>
  <c r="CP48" i="19"/>
  <c r="ET48" i="19"/>
  <c r="CO48" i="19"/>
  <c r="ES48" i="19"/>
  <c r="CN48" i="19"/>
  <c r="ER48" i="19"/>
  <c r="CM48" i="19"/>
  <c r="EQ48" i="19"/>
  <c r="CL48" i="19"/>
  <c r="EP48" i="19"/>
  <c r="CK48" i="19"/>
  <c r="EO48" i="19"/>
  <c r="CJ48" i="19"/>
  <c r="EN48" i="19"/>
  <c r="CI48" i="19"/>
  <c r="EM48" i="19"/>
  <c r="CH48" i="19"/>
  <c r="EL48" i="19"/>
  <c r="CG48" i="19"/>
  <c r="EK48" i="19"/>
  <c r="CF48" i="19"/>
  <c r="EJ48" i="19"/>
  <c r="CE48" i="19"/>
  <c r="EI48" i="19"/>
  <c r="CD48" i="19"/>
  <c r="EH48" i="19"/>
  <c r="CC48" i="19"/>
  <c r="EG48" i="19"/>
  <c r="CB48" i="19"/>
  <c r="EF48" i="19"/>
  <c r="CA48" i="19"/>
  <c r="EE48" i="19"/>
  <c r="BZ48" i="19"/>
  <c r="ED48" i="19"/>
  <c r="BY48" i="19"/>
  <c r="EC48" i="19"/>
  <c r="BX48" i="19"/>
  <c r="EB48" i="19"/>
  <c r="BW48" i="19"/>
  <c r="EA48" i="19"/>
  <c r="BV48" i="19"/>
  <c r="DZ48" i="19"/>
  <c r="BU48" i="19"/>
  <c r="DY48" i="19"/>
  <c r="BT48" i="19"/>
  <c r="DX48" i="19"/>
  <c r="BS48" i="19"/>
  <c r="DW48" i="19"/>
  <c r="BR48" i="19"/>
  <c r="DV48" i="19"/>
  <c r="BQ48" i="19"/>
  <c r="DU48" i="19"/>
  <c r="BP48" i="19"/>
  <c r="DT48" i="19"/>
  <c r="BO48" i="19"/>
  <c r="DS48" i="19"/>
  <c r="BN48" i="19"/>
  <c r="DR48" i="19"/>
  <c r="BM48" i="19"/>
  <c r="DQ48" i="19"/>
  <c r="BL48" i="19"/>
  <c r="DP48" i="19"/>
  <c r="BK48" i="19"/>
  <c r="DO48" i="19"/>
  <c r="BJ48" i="19"/>
  <c r="DN48" i="19"/>
  <c r="BI48" i="19"/>
  <c r="DM48" i="19"/>
  <c r="BH48" i="19"/>
  <c r="DL48" i="19"/>
  <c r="BG48" i="19"/>
  <c r="DK48" i="19"/>
  <c r="DJ48" i="19"/>
  <c r="DI48" i="19"/>
  <c r="DH48" i="19"/>
  <c r="DG48" i="19"/>
  <c r="DF48" i="19"/>
  <c r="CW47" i="19"/>
  <c r="FA47" i="19"/>
  <c r="CV47" i="19"/>
  <c r="EZ47" i="19"/>
  <c r="CU47" i="19"/>
  <c r="EY47" i="19"/>
  <c r="CT47" i="19"/>
  <c r="EX47" i="19"/>
  <c r="CS47" i="19"/>
  <c r="EW47" i="19"/>
  <c r="CR47" i="19"/>
  <c r="EV47" i="19"/>
  <c r="CQ47" i="19"/>
  <c r="EU47" i="19"/>
  <c r="CP47" i="19"/>
  <c r="ET47" i="19"/>
  <c r="CO47" i="19"/>
  <c r="ES47" i="19"/>
  <c r="CN47" i="19"/>
  <c r="ER47" i="19"/>
  <c r="CM47" i="19"/>
  <c r="EQ47" i="19"/>
  <c r="CL47" i="19"/>
  <c r="EP47" i="19"/>
  <c r="CK47" i="19"/>
  <c r="EO47" i="19"/>
  <c r="CJ47" i="19"/>
  <c r="EN47" i="19"/>
  <c r="CI47" i="19"/>
  <c r="EM47" i="19"/>
  <c r="CH47" i="19"/>
  <c r="EL47" i="19"/>
  <c r="CG47" i="19"/>
  <c r="EK47" i="19"/>
  <c r="CF47" i="19"/>
  <c r="EJ47" i="19"/>
  <c r="CE47" i="19"/>
  <c r="EI47" i="19"/>
  <c r="CD47" i="19"/>
  <c r="EH47" i="19"/>
  <c r="CC47" i="19"/>
  <c r="EG47" i="19"/>
  <c r="CB47" i="19"/>
  <c r="EF47" i="19"/>
  <c r="CA47" i="19"/>
  <c r="EE47" i="19"/>
  <c r="BZ47" i="19"/>
  <c r="ED47" i="19"/>
  <c r="BY47" i="19"/>
  <c r="EC47" i="19"/>
  <c r="BX47" i="19"/>
  <c r="EB47" i="19"/>
  <c r="BW47" i="19"/>
  <c r="EA47" i="19"/>
  <c r="BV47" i="19"/>
  <c r="DZ47" i="19"/>
  <c r="BU47" i="19"/>
  <c r="DY47" i="19"/>
  <c r="BT47" i="19"/>
  <c r="DX47" i="19"/>
  <c r="BS47" i="19"/>
  <c r="DW47" i="19"/>
  <c r="BR47" i="19"/>
  <c r="DV47" i="19"/>
  <c r="BQ47" i="19"/>
  <c r="DU47" i="19"/>
  <c r="BP47" i="19"/>
  <c r="DT47" i="19"/>
  <c r="BO47" i="19"/>
  <c r="DS47" i="19"/>
  <c r="BN47" i="19"/>
  <c r="DR47" i="19"/>
  <c r="BM47" i="19"/>
  <c r="DQ47" i="19"/>
  <c r="BL47" i="19"/>
  <c r="DP47" i="19"/>
  <c r="BK47" i="19"/>
  <c r="DO47" i="19"/>
  <c r="BJ47" i="19"/>
  <c r="DN47" i="19"/>
  <c r="BI47" i="19"/>
  <c r="DM47" i="19"/>
  <c r="BH47" i="19"/>
  <c r="DL47" i="19"/>
  <c r="BG47" i="19"/>
  <c r="DK47" i="19"/>
  <c r="DJ47" i="19"/>
  <c r="DI47" i="19"/>
  <c r="DH47" i="19"/>
  <c r="DG47" i="19"/>
  <c r="DF47" i="19"/>
  <c r="CW46" i="19"/>
  <c r="FA46" i="19"/>
  <c r="CV46" i="19"/>
  <c r="EZ46" i="19"/>
  <c r="CU46" i="19"/>
  <c r="EY46" i="19"/>
  <c r="CT46" i="19"/>
  <c r="EX46" i="19"/>
  <c r="CS46" i="19"/>
  <c r="EW46" i="19"/>
  <c r="CR46" i="19"/>
  <c r="EV46" i="19"/>
  <c r="CQ46" i="19"/>
  <c r="EU46" i="19"/>
  <c r="CP46" i="19"/>
  <c r="ET46" i="19"/>
  <c r="CO46" i="19"/>
  <c r="ES46" i="19"/>
  <c r="CN46" i="19"/>
  <c r="ER46" i="19"/>
  <c r="CM46" i="19"/>
  <c r="EQ46" i="19"/>
  <c r="CL46" i="19"/>
  <c r="EP46" i="19"/>
  <c r="CK46" i="19"/>
  <c r="EO46" i="19"/>
  <c r="CJ46" i="19"/>
  <c r="EN46" i="19"/>
  <c r="CI46" i="19"/>
  <c r="EM46" i="19"/>
  <c r="CH46" i="19"/>
  <c r="EL46" i="19"/>
  <c r="CG46" i="19"/>
  <c r="EK46" i="19"/>
  <c r="CF46" i="19"/>
  <c r="EJ46" i="19"/>
  <c r="CE46" i="19"/>
  <c r="EI46" i="19"/>
  <c r="CD46" i="19"/>
  <c r="EH46" i="19"/>
  <c r="CC46" i="19"/>
  <c r="EG46" i="19"/>
  <c r="CB46" i="19"/>
  <c r="EF46" i="19"/>
  <c r="CA46" i="19"/>
  <c r="EE46" i="19"/>
  <c r="BZ46" i="19"/>
  <c r="ED46" i="19"/>
  <c r="BY46" i="19"/>
  <c r="EC46" i="19"/>
  <c r="BX46" i="19"/>
  <c r="EB46" i="19"/>
  <c r="BW46" i="19"/>
  <c r="EA46" i="19"/>
  <c r="BV46" i="19"/>
  <c r="DZ46" i="19"/>
  <c r="BU46" i="19"/>
  <c r="DY46" i="19"/>
  <c r="BT46" i="19"/>
  <c r="DX46" i="19"/>
  <c r="BS46" i="19"/>
  <c r="DW46" i="19"/>
  <c r="BR46" i="19"/>
  <c r="DV46" i="19"/>
  <c r="BQ46" i="19"/>
  <c r="DU46" i="19"/>
  <c r="BP46" i="19"/>
  <c r="DT46" i="19"/>
  <c r="BO46" i="19"/>
  <c r="DS46" i="19"/>
  <c r="BN46" i="19"/>
  <c r="DR46" i="19"/>
  <c r="BM46" i="19"/>
  <c r="DQ46" i="19"/>
  <c r="BL46" i="19"/>
  <c r="DP46" i="19"/>
  <c r="BK46" i="19"/>
  <c r="DO46" i="19"/>
  <c r="BJ46" i="19"/>
  <c r="DN46" i="19"/>
  <c r="BI46" i="19"/>
  <c r="DM46" i="19"/>
  <c r="BH46" i="19"/>
  <c r="DL46" i="19"/>
  <c r="BG46" i="19"/>
  <c r="DK46" i="19"/>
  <c r="DJ46" i="19"/>
  <c r="DI46" i="19"/>
  <c r="DH46" i="19"/>
  <c r="DG46" i="19"/>
  <c r="DF46" i="19"/>
  <c r="CW45" i="19"/>
  <c r="FA45" i="19"/>
  <c r="CV45" i="19"/>
  <c r="EZ45" i="19"/>
  <c r="CU45" i="19"/>
  <c r="EY45" i="19"/>
  <c r="CT45" i="19"/>
  <c r="EX45" i="19"/>
  <c r="CS45" i="19"/>
  <c r="EW45" i="19"/>
  <c r="CR45" i="19"/>
  <c r="EV45" i="19"/>
  <c r="CQ45" i="19"/>
  <c r="EU45" i="19"/>
  <c r="CP45" i="19"/>
  <c r="ET45" i="19"/>
  <c r="CO45" i="19"/>
  <c r="ES45" i="19"/>
  <c r="CN45" i="19"/>
  <c r="ER45" i="19"/>
  <c r="CM45" i="19"/>
  <c r="EQ45" i="19"/>
  <c r="CL45" i="19"/>
  <c r="EP45" i="19"/>
  <c r="CK45" i="19"/>
  <c r="EO45" i="19"/>
  <c r="CJ45" i="19"/>
  <c r="EN45" i="19"/>
  <c r="CI45" i="19"/>
  <c r="EM45" i="19"/>
  <c r="CH45" i="19"/>
  <c r="EL45" i="19"/>
  <c r="CG45" i="19"/>
  <c r="EK45" i="19"/>
  <c r="CF45" i="19"/>
  <c r="EJ45" i="19"/>
  <c r="CE45" i="19"/>
  <c r="EI45" i="19"/>
  <c r="CD45" i="19"/>
  <c r="EH45" i="19"/>
  <c r="CC45" i="19"/>
  <c r="EG45" i="19"/>
  <c r="CB45" i="19"/>
  <c r="EF45" i="19"/>
  <c r="CA45" i="19"/>
  <c r="EE45" i="19"/>
  <c r="BZ45" i="19"/>
  <c r="ED45" i="19"/>
  <c r="BY45" i="19"/>
  <c r="EC45" i="19"/>
  <c r="BX45" i="19"/>
  <c r="EB45" i="19"/>
  <c r="BW45" i="19"/>
  <c r="EA45" i="19"/>
  <c r="BV45" i="19"/>
  <c r="DZ45" i="19"/>
  <c r="BU45" i="19"/>
  <c r="DY45" i="19"/>
  <c r="BT45" i="19"/>
  <c r="DX45" i="19"/>
  <c r="BS45" i="19"/>
  <c r="DW45" i="19"/>
  <c r="BR45" i="19"/>
  <c r="DV45" i="19"/>
  <c r="BQ45" i="19"/>
  <c r="DU45" i="19"/>
  <c r="BP45" i="19"/>
  <c r="DT45" i="19"/>
  <c r="BO45" i="19"/>
  <c r="DS45" i="19"/>
  <c r="BN45" i="19"/>
  <c r="DR45" i="19"/>
  <c r="BM45" i="19"/>
  <c r="DQ45" i="19"/>
  <c r="BL45" i="19"/>
  <c r="DP45" i="19"/>
  <c r="BK45" i="19"/>
  <c r="DO45" i="19"/>
  <c r="BJ45" i="19"/>
  <c r="DN45" i="19"/>
  <c r="BI45" i="19"/>
  <c r="DM45" i="19"/>
  <c r="BH45" i="19"/>
  <c r="DL45" i="19"/>
  <c r="BG45" i="19"/>
  <c r="DK45" i="19"/>
  <c r="DJ45" i="19"/>
  <c r="DI45" i="19"/>
  <c r="DH45" i="19"/>
  <c r="DG45" i="19"/>
  <c r="DF45" i="19"/>
  <c r="CW44" i="19"/>
  <c r="FA44" i="19"/>
  <c r="CV44" i="19"/>
  <c r="EZ44" i="19"/>
  <c r="CU44" i="19"/>
  <c r="EY44" i="19"/>
  <c r="CT44" i="19"/>
  <c r="EX44" i="19"/>
  <c r="CS44" i="19"/>
  <c r="EW44" i="19"/>
  <c r="CR44" i="19"/>
  <c r="EV44" i="19"/>
  <c r="CQ44" i="19"/>
  <c r="EU44" i="19"/>
  <c r="CP44" i="19"/>
  <c r="ET44" i="19"/>
  <c r="CO44" i="19"/>
  <c r="ES44" i="19"/>
  <c r="CN44" i="19"/>
  <c r="ER44" i="19"/>
  <c r="CM44" i="19"/>
  <c r="EQ44" i="19"/>
  <c r="CL44" i="19"/>
  <c r="EP44" i="19"/>
  <c r="CK44" i="19"/>
  <c r="EO44" i="19"/>
  <c r="CJ44" i="19"/>
  <c r="EN44" i="19"/>
  <c r="CI44" i="19"/>
  <c r="EM44" i="19"/>
  <c r="CH44" i="19"/>
  <c r="EL44" i="19"/>
  <c r="CG44" i="19"/>
  <c r="EK44" i="19"/>
  <c r="CF44" i="19"/>
  <c r="EJ44" i="19"/>
  <c r="CE44" i="19"/>
  <c r="EI44" i="19"/>
  <c r="CD44" i="19"/>
  <c r="EH44" i="19"/>
  <c r="CC44" i="19"/>
  <c r="EG44" i="19"/>
  <c r="CB44" i="19"/>
  <c r="EF44" i="19"/>
  <c r="CA44" i="19"/>
  <c r="EE44" i="19"/>
  <c r="BZ44" i="19"/>
  <c r="ED44" i="19"/>
  <c r="BY44" i="19"/>
  <c r="EC44" i="19"/>
  <c r="BX44" i="19"/>
  <c r="EB44" i="19"/>
  <c r="BW44" i="19"/>
  <c r="EA44" i="19"/>
  <c r="BV44" i="19"/>
  <c r="DZ44" i="19"/>
  <c r="BU44" i="19"/>
  <c r="DY44" i="19"/>
  <c r="BT44" i="19"/>
  <c r="DX44" i="19"/>
  <c r="BS44" i="19"/>
  <c r="DW44" i="19"/>
  <c r="BR44" i="19"/>
  <c r="DV44" i="19"/>
  <c r="BQ44" i="19"/>
  <c r="DU44" i="19"/>
  <c r="BP44" i="19"/>
  <c r="DT44" i="19"/>
  <c r="BO44" i="19"/>
  <c r="DS44" i="19"/>
  <c r="BN44" i="19"/>
  <c r="DR44" i="19"/>
  <c r="BM44" i="19"/>
  <c r="DQ44" i="19"/>
  <c r="BL44" i="19"/>
  <c r="DP44" i="19"/>
  <c r="BK44" i="19"/>
  <c r="DO44" i="19"/>
  <c r="BJ44" i="19"/>
  <c r="DN44" i="19"/>
  <c r="BI44" i="19"/>
  <c r="DM44" i="19"/>
  <c r="BH44" i="19"/>
  <c r="DL44" i="19"/>
  <c r="BG44" i="19"/>
  <c r="DK44" i="19"/>
  <c r="DJ44" i="19"/>
  <c r="DI44" i="19"/>
  <c r="DH44" i="19"/>
  <c r="DG44" i="19"/>
  <c r="DF44" i="19"/>
  <c r="CW43" i="19"/>
  <c r="FA43" i="19"/>
  <c r="CV43" i="19"/>
  <c r="EZ43" i="19"/>
  <c r="CU43" i="19"/>
  <c r="EY43" i="19"/>
  <c r="CT43" i="19"/>
  <c r="EX43" i="19"/>
  <c r="CS43" i="19"/>
  <c r="EW43" i="19"/>
  <c r="CR43" i="19"/>
  <c r="EV43" i="19"/>
  <c r="CQ43" i="19"/>
  <c r="EU43" i="19"/>
  <c r="CP43" i="19"/>
  <c r="ET43" i="19"/>
  <c r="CO43" i="19"/>
  <c r="ES43" i="19"/>
  <c r="CN43" i="19"/>
  <c r="ER43" i="19"/>
  <c r="CM43" i="19"/>
  <c r="EQ43" i="19"/>
  <c r="CL43" i="19"/>
  <c r="EP43" i="19"/>
  <c r="CK43" i="19"/>
  <c r="EO43" i="19"/>
  <c r="CJ43" i="19"/>
  <c r="EN43" i="19"/>
  <c r="CI43" i="19"/>
  <c r="EM43" i="19"/>
  <c r="CH43" i="19"/>
  <c r="EL43" i="19"/>
  <c r="CG43" i="19"/>
  <c r="EK43" i="19"/>
  <c r="CF43" i="19"/>
  <c r="EJ43" i="19"/>
  <c r="CE43" i="19"/>
  <c r="EI43" i="19"/>
  <c r="CD43" i="19"/>
  <c r="EH43" i="19"/>
  <c r="CC43" i="19"/>
  <c r="EG43" i="19"/>
  <c r="CB43" i="19"/>
  <c r="EF43" i="19"/>
  <c r="CA43" i="19"/>
  <c r="EE43" i="19"/>
  <c r="BZ43" i="19"/>
  <c r="ED43" i="19"/>
  <c r="BY43" i="19"/>
  <c r="EC43" i="19"/>
  <c r="BX43" i="19"/>
  <c r="EB43" i="19"/>
  <c r="BW43" i="19"/>
  <c r="EA43" i="19"/>
  <c r="BV43" i="19"/>
  <c r="DZ43" i="19"/>
  <c r="BU43" i="19"/>
  <c r="DY43" i="19"/>
  <c r="BT43" i="19"/>
  <c r="DX43" i="19"/>
  <c r="BS43" i="19"/>
  <c r="DW43" i="19"/>
  <c r="BR43" i="19"/>
  <c r="DV43" i="19"/>
  <c r="BQ43" i="19"/>
  <c r="DU43" i="19"/>
  <c r="BP43" i="19"/>
  <c r="DT43" i="19"/>
  <c r="BO43" i="19"/>
  <c r="DS43" i="19"/>
  <c r="BN43" i="19"/>
  <c r="DR43" i="19"/>
  <c r="BM43" i="19"/>
  <c r="DQ43" i="19"/>
  <c r="BL43" i="19"/>
  <c r="DP43" i="19"/>
  <c r="BK43" i="19"/>
  <c r="DO43" i="19"/>
  <c r="BJ43" i="19"/>
  <c r="DN43" i="19"/>
  <c r="BI43" i="19"/>
  <c r="DM43" i="19"/>
  <c r="BH43" i="19"/>
  <c r="DL43" i="19"/>
  <c r="BG43" i="19"/>
  <c r="DK43" i="19"/>
  <c r="DJ43" i="19"/>
  <c r="DI43" i="19"/>
  <c r="DH43" i="19"/>
  <c r="DG43" i="19"/>
  <c r="DF43" i="19"/>
  <c r="CW42" i="19"/>
  <c r="FA42" i="19"/>
  <c r="CV42" i="19"/>
  <c r="EZ42" i="19"/>
  <c r="CU42" i="19"/>
  <c r="EY42" i="19"/>
  <c r="CT42" i="19"/>
  <c r="EX42" i="19"/>
  <c r="CS42" i="19"/>
  <c r="EW42" i="19"/>
  <c r="CR42" i="19"/>
  <c r="EV42" i="19"/>
  <c r="CQ42" i="19"/>
  <c r="EU42" i="19"/>
  <c r="CP42" i="19"/>
  <c r="ET42" i="19"/>
  <c r="CO42" i="19"/>
  <c r="ES42" i="19"/>
  <c r="CN42" i="19"/>
  <c r="ER42" i="19"/>
  <c r="CM42" i="19"/>
  <c r="EQ42" i="19"/>
  <c r="CL42" i="19"/>
  <c r="EP42" i="19"/>
  <c r="CK42" i="19"/>
  <c r="EO42" i="19"/>
  <c r="CJ42" i="19"/>
  <c r="EN42" i="19"/>
  <c r="CI42" i="19"/>
  <c r="EM42" i="19"/>
  <c r="CH42" i="19"/>
  <c r="EL42" i="19"/>
  <c r="CG42" i="19"/>
  <c r="EK42" i="19"/>
  <c r="CF42" i="19"/>
  <c r="EJ42" i="19"/>
  <c r="CE42" i="19"/>
  <c r="EI42" i="19"/>
  <c r="CD42" i="19"/>
  <c r="EH42" i="19"/>
  <c r="CC42" i="19"/>
  <c r="EG42" i="19"/>
  <c r="CB42" i="19"/>
  <c r="EF42" i="19"/>
  <c r="CA42" i="19"/>
  <c r="EE42" i="19"/>
  <c r="BZ42" i="19"/>
  <c r="ED42" i="19"/>
  <c r="BY42" i="19"/>
  <c r="EC42" i="19"/>
  <c r="BX42" i="19"/>
  <c r="EB42" i="19"/>
  <c r="BW42" i="19"/>
  <c r="EA42" i="19"/>
  <c r="BV42" i="19"/>
  <c r="DZ42" i="19"/>
  <c r="BU42" i="19"/>
  <c r="DY42" i="19"/>
  <c r="BT42" i="19"/>
  <c r="DX42" i="19"/>
  <c r="BS42" i="19"/>
  <c r="DW42" i="19"/>
  <c r="BR42" i="19"/>
  <c r="DV42" i="19"/>
  <c r="BQ42" i="19"/>
  <c r="DU42" i="19"/>
  <c r="BP42" i="19"/>
  <c r="DT42" i="19"/>
  <c r="BO42" i="19"/>
  <c r="DS42" i="19"/>
  <c r="BN42" i="19"/>
  <c r="DR42" i="19"/>
  <c r="BM42" i="19"/>
  <c r="DQ42" i="19"/>
  <c r="BL42" i="19"/>
  <c r="DP42" i="19"/>
  <c r="BK42" i="19"/>
  <c r="DO42" i="19"/>
  <c r="BJ42" i="19"/>
  <c r="DN42" i="19"/>
  <c r="BI42" i="19"/>
  <c r="DM42" i="19"/>
  <c r="BH42" i="19"/>
  <c r="DL42" i="19"/>
  <c r="BG42" i="19"/>
  <c r="DK42" i="19"/>
  <c r="DJ42" i="19"/>
  <c r="DI42" i="19"/>
  <c r="DH42" i="19"/>
  <c r="DG42" i="19"/>
  <c r="DF42" i="19"/>
  <c r="CW41" i="19"/>
  <c r="FA41" i="19"/>
  <c r="CV41" i="19"/>
  <c r="EZ41" i="19"/>
  <c r="CU41" i="19"/>
  <c r="EY41" i="19"/>
  <c r="CT41" i="19"/>
  <c r="EX41" i="19"/>
  <c r="CS41" i="19"/>
  <c r="EW41" i="19"/>
  <c r="CR41" i="19"/>
  <c r="EV41" i="19"/>
  <c r="CQ41" i="19"/>
  <c r="EU41" i="19"/>
  <c r="CP41" i="19"/>
  <c r="ET41" i="19"/>
  <c r="CO41" i="19"/>
  <c r="ES41" i="19"/>
  <c r="CN41" i="19"/>
  <c r="ER41" i="19"/>
  <c r="CM41" i="19"/>
  <c r="EQ41" i="19"/>
  <c r="CL41" i="19"/>
  <c r="EP41" i="19"/>
  <c r="CK41" i="19"/>
  <c r="EO41" i="19"/>
  <c r="CJ41" i="19"/>
  <c r="EN41" i="19"/>
  <c r="CI41" i="19"/>
  <c r="EM41" i="19"/>
  <c r="CH41" i="19"/>
  <c r="EL41" i="19"/>
  <c r="CG41" i="19"/>
  <c r="EK41" i="19"/>
  <c r="CF41" i="19"/>
  <c r="EJ41" i="19"/>
  <c r="CE41" i="19"/>
  <c r="EI41" i="19"/>
  <c r="CD41" i="19"/>
  <c r="EH41" i="19"/>
  <c r="CC41" i="19"/>
  <c r="EG41" i="19"/>
  <c r="CB41" i="19"/>
  <c r="EF41" i="19"/>
  <c r="CA41" i="19"/>
  <c r="EE41" i="19"/>
  <c r="BZ41" i="19"/>
  <c r="ED41" i="19"/>
  <c r="BY41" i="19"/>
  <c r="EC41" i="19"/>
  <c r="BX41" i="19"/>
  <c r="EB41" i="19"/>
  <c r="BW41" i="19"/>
  <c r="EA41" i="19"/>
  <c r="BV41" i="19"/>
  <c r="DZ41" i="19"/>
  <c r="BU41" i="19"/>
  <c r="DY41" i="19"/>
  <c r="BT41" i="19"/>
  <c r="DX41" i="19"/>
  <c r="BS41" i="19"/>
  <c r="DW41" i="19"/>
  <c r="BR41" i="19"/>
  <c r="DV41" i="19"/>
  <c r="BQ41" i="19"/>
  <c r="DU41" i="19"/>
  <c r="BP41" i="19"/>
  <c r="DT41" i="19"/>
  <c r="BO41" i="19"/>
  <c r="DS41" i="19"/>
  <c r="BN41" i="19"/>
  <c r="DR41" i="19"/>
  <c r="BM41" i="19"/>
  <c r="DQ41" i="19"/>
  <c r="BL41" i="19"/>
  <c r="DP41" i="19"/>
  <c r="BK41" i="19"/>
  <c r="DO41" i="19"/>
  <c r="BJ41" i="19"/>
  <c r="DN41" i="19"/>
  <c r="BI41" i="19"/>
  <c r="DM41" i="19"/>
  <c r="BH41" i="19"/>
  <c r="DL41" i="19"/>
  <c r="BG41" i="19"/>
  <c r="DK41" i="19"/>
  <c r="DJ41" i="19"/>
  <c r="DI41" i="19"/>
  <c r="DH41" i="19"/>
  <c r="DG41" i="19"/>
  <c r="DF41" i="19"/>
  <c r="CW40" i="19"/>
  <c r="FA40" i="19"/>
  <c r="CV40" i="19"/>
  <c r="EZ40" i="19"/>
  <c r="CU40" i="19"/>
  <c r="EY40" i="19"/>
  <c r="CT40" i="19"/>
  <c r="EX40" i="19"/>
  <c r="CS40" i="19"/>
  <c r="EW40" i="19"/>
  <c r="CR40" i="19"/>
  <c r="EV40" i="19"/>
  <c r="CQ40" i="19"/>
  <c r="EU40" i="19"/>
  <c r="CP40" i="19"/>
  <c r="ET40" i="19"/>
  <c r="CO40" i="19"/>
  <c r="ES40" i="19"/>
  <c r="CN40" i="19"/>
  <c r="ER40" i="19"/>
  <c r="CM40" i="19"/>
  <c r="EQ40" i="19"/>
  <c r="CL40" i="19"/>
  <c r="EP40" i="19"/>
  <c r="CK40" i="19"/>
  <c r="EO40" i="19"/>
  <c r="CJ40" i="19"/>
  <c r="EN40" i="19"/>
  <c r="CI40" i="19"/>
  <c r="EM40" i="19"/>
  <c r="CH40" i="19"/>
  <c r="EL40" i="19"/>
  <c r="CG40" i="19"/>
  <c r="EK40" i="19"/>
  <c r="CF40" i="19"/>
  <c r="EJ40" i="19"/>
  <c r="CE40" i="19"/>
  <c r="EI40" i="19"/>
  <c r="CD40" i="19"/>
  <c r="EH40" i="19"/>
  <c r="CC40" i="19"/>
  <c r="EG40" i="19"/>
  <c r="CB40" i="19"/>
  <c r="EF40" i="19"/>
  <c r="CA40" i="19"/>
  <c r="EE40" i="19"/>
  <c r="BZ40" i="19"/>
  <c r="ED40" i="19"/>
  <c r="BY40" i="19"/>
  <c r="EC40" i="19"/>
  <c r="BX40" i="19"/>
  <c r="EB40" i="19"/>
  <c r="BW40" i="19"/>
  <c r="EA40" i="19"/>
  <c r="BV40" i="19"/>
  <c r="DZ40" i="19"/>
  <c r="BU40" i="19"/>
  <c r="DY40" i="19"/>
  <c r="BT40" i="19"/>
  <c r="DX40" i="19"/>
  <c r="BS40" i="19"/>
  <c r="DW40" i="19"/>
  <c r="BR40" i="19"/>
  <c r="DV40" i="19"/>
  <c r="BQ40" i="19"/>
  <c r="DU40" i="19"/>
  <c r="BP40" i="19"/>
  <c r="DT40" i="19"/>
  <c r="BO40" i="19"/>
  <c r="DS40" i="19"/>
  <c r="BN40" i="19"/>
  <c r="DR40" i="19"/>
  <c r="BM40" i="19"/>
  <c r="DQ40" i="19"/>
  <c r="BL40" i="19"/>
  <c r="DP40" i="19"/>
  <c r="BK40" i="19"/>
  <c r="DO40" i="19"/>
  <c r="BJ40" i="19"/>
  <c r="DN40" i="19"/>
  <c r="BI40" i="19"/>
  <c r="DM40" i="19"/>
  <c r="BH40" i="19"/>
  <c r="DL40" i="19"/>
  <c r="BG40" i="19"/>
  <c r="DK40" i="19"/>
  <c r="DJ40" i="19"/>
  <c r="DI40" i="19"/>
  <c r="DH40" i="19"/>
  <c r="DG40" i="19"/>
  <c r="DF40" i="19"/>
  <c r="CW39" i="19"/>
  <c r="FA39" i="19"/>
  <c r="CV39" i="19"/>
  <c r="EZ39" i="19"/>
  <c r="CU39" i="19"/>
  <c r="EY39" i="19"/>
  <c r="CT39" i="19"/>
  <c r="EX39" i="19"/>
  <c r="CS39" i="19"/>
  <c r="EW39" i="19"/>
  <c r="CR39" i="19"/>
  <c r="EV39" i="19"/>
  <c r="CQ39" i="19"/>
  <c r="EU39" i="19"/>
  <c r="CP39" i="19"/>
  <c r="ET39" i="19"/>
  <c r="CO39" i="19"/>
  <c r="ES39" i="19"/>
  <c r="CN39" i="19"/>
  <c r="ER39" i="19"/>
  <c r="CM39" i="19"/>
  <c r="EQ39" i="19"/>
  <c r="CL39" i="19"/>
  <c r="EP39" i="19"/>
  <c r="CK39" i="19"/>
  <c r="EO39" i="19"/>
  <c r="CJ39" i="19"/>
  <c r="EN39" i="19"/>
  <c r="CI39" i="19"/>
  <c r="EM39" i="19"/>
  <c r="CH39" i="19"/>
  <c r="EL39" i="19"/>
  <c r="CG39" i="19"/>
  <c r="EK39" i="19"/>
  <c r="CF39" i="19"/>
  <c r="EJ39" i="19"/>
  <c r="CE39" i="19"/>
  <c r="EI39" i="19"/>
  <c r="CD39" i="19"/>
  <c r="EH39" i="19"/>
  <c r="CC39" i="19"/>
  <c r="EG39" i="19"/>
  <c r="CB39" i="19"/>
  <c r="EF39" i="19"/>
  <c r="CA39" i="19"/>
  <c r="EE39" i="19"/>
  <c r="BZ39" i="19"/>
  <c r="ED39" i="19"/>
  <c r="BY39" i="19"/>
  <c r="EC39" i="19"/>
  <c r="BX39" i="19"/>
  <c r="EB39" i="19"/>
  <c r="BW39" i="19"/>
  <c r="EA39" i="19"/>
  <c r="BV39" i="19"/>
  <c r="DZ39" i="19"/>
  <c r="BU39" i="19"/>
  <c r="DY39" i="19"/>
  <c r="BT39" i="19"/>
  <c r="DX39" i="19"/>
  <c r="BS39" i="19"/>
  <c r="DW39" i="19"/>
  <c r="BR39" i="19"/>
  <c r="DV39" i="19"/>
  <c r="BQ39" i="19"/>
  <c r="DU39" i="19"/>
  <c r="BP39" i="19"/>
  <c r="DT39" i="19"/>
  <c r="BO39" i="19"/>
  <c r="DS39" i="19"/>
  <c r="BN39" i="19"/>
  <c r="DR39" i="19"/>
  <c r="BM39" i="19"/>
  <c r="DQ39" i="19"/>
  <c r="BL39" i="19"/>
  <c r="DP39" i="19"/>
  <c r="BK39" i="19"/>
  <c r="DO39" i="19"/>
  <c r="BJ39" i="19"/>
  <c r="DN39" i="19"/>
  <c r="BI39" i="19"/>
  <c r="DM39" i="19"/>
  <c r="BH39" i="19"/>
  <c r="DL39" i="19"/>
  <c r="BG39" i="19"/>
  <c r="DK39" i="19"/>
  <c r="DJ39" i="19"/>
  <c r="DI39" i="19"/>
  <c r="DH39" i="19"/>
  <c r="DG39" i="19"/>
  <c r="DF39" i="19"/>
  <c r="CW38" i="19"/>
  <c r="FA38" i="19"/>
  <c r="CV38" i="19"/>
  <c r="EZ38" i="19"/>
  <c r="CU38" i="19"/>
  <c r="EY38" i="19"/>
  <c r="CT38" i="19"/>
  <c r="EX38" i="19"/>
  <c r="CS38" i="19"/>
  <c r="EW38" i="19"/>
  <c r="CR38" i="19"/>
  <c r="EV38" i="19"/>
  <c r="CQ38" i="19"/>
  <c r="EU38" i="19"/>
  <c r="CP38" i="19"/>
  <c r="ET38" i="19"/>
  <c r="CO38" i="19"/>
  <c r="ES38" i="19"/>
  <c r="CN38" i="19"/>
  <c r="ER38" i="19"/>
  <c r="CM38" i="19"/>
  <c r="EQ38" i="19"/>
  <c r="CL38" i="19"/>
  <c r="EP38" i="19"/>
  <c r="CK38" i="19"/>
  <c r="EO38" i="19"/>
  <c r="CJ38" i="19"/>
  <c r="EN38" i="19"/>
  <c r="CI38" i="19"/>
  <c r="EM38" i="19"/>
  <c r="CH38" i="19"/>
  <c r="EL38" i="19"/>
  <c r="CG38" i="19"/>
  <c r="EK38" i="19"/>
  <c r="CF38" i="19"/>
  <c r="EJ38" i="19"/>
  <c r="CE38" i="19"/>
  <c r="EI38" i="19"/>
  <c r="CD38" i="19"/>
  <c r="EH38" i="19"/>
  <c r="CC38" i="19"/>
  <c r="EG38" i="19"/>
  <c r="CB38" i="19"/>
  <c r="EF38" i="19"/>
  <c r="CA38" i="19"/>
  <c r="EE38" i="19"/>
  <c r="BZ38" i="19"/>
  <c r="ED38" i="19"/>
  <c r="BY38" i="19"/>
  <c r="EC38" i="19"/>
  <c r="BX38" i="19"/>
  <c r="EB38" i="19"/>
  <c r="BW38" i="19"/>
  <c r="EA38" i="19"/>
  <c r="BV38" i="19"/>
  <c r="DZ38" i="19"/>
  <c r="BU38" i="19"/>
  <c r="DY38" i="19"/>
  <c r="BT38" i="19"/>
  <c r="DX38" i="19"/>
  <c r="BS38" i="19"/>
  <c r="DW38" i="19"/>
  <c r="BR38" i="19"/>
  <c r="DV38" i="19"/>
  <c r="BQ38" i="19"/>
  <c r="DU38" i="19"/>
  <c r="BP38" i="19"/>
  <c r="DT38" i="19"/>
  <c r="BO38" i="19"/>
  <c r="DS38" i="19"/>
  <c r="BN38" i="19"/>
  <c r="DR38" i="19"/>
  <c r="BM38" i="19"/>
  <c r="DQ38" i="19"/>
  <c r="BL38" i="19"/>
  <c r="DP38" i="19"/>
  <c r="BK38" i="19"/>
  <c r="DO38" i="19"/>
  <c r="BJ38" i="19"/>
  <c r="DN38" i="19"/>
  <c r="BI38" i="19"/>
  <c r="DM38" i="19"/>
  <c r="BH38" i="19"/>
  <c r="DL38" i="19"/>
  <c r="BG38" i="19"/>
  <c r="DK38" i="19"/>
  <c r="DJ38" i="19"/>
  <c r="DI38" i="19"/>
  <c r="DH38" i="19"/>
  <c r="DG38" i="19"/>
  <c r="DF38" i="19"/>
  <c r="CW37" i="19"/>
  <c r="FA37" i="19"/>
  <c r="CV37" i="19"/>
  <c r="EZ37" i="19"/>
  <c r="CU37" i="19"/>
  <c r="EY37" i="19"/>
  <c r="CT37" i="19"/>
  <c r="EX37" i="19"/>
  <c r="CS37" i="19"/>
  <c r="EW37" i="19"/>
  <c r="CR37" i="19"/>
  <c r="EV37" i="19"/>
  <c r="CQ37" i="19"/>
  <c r="EU37" i="19"/>
  <c r="CP37" i="19"/>
  <c r="ET37" i="19"/>
  <c r="CO37" i="19"/>
  <c r="ES37" i="19"/>
  <c r="CN37" i="19"/>
  <c r="ER37" i="19"/>
  <c r="CM37" i="19"/>
  <c r="EQ37" i="19"/>
  <c r="CL37" i="19"/>
  <c r="EP37" i="19"/>
  <c r="CK37" i="19"/>
  <c r="EO37" i="19"/>
  <c r="CJ37" i="19"/>
  <c r="EN37" i="19"/>
  <c r="CI37" i="19"/>
  <c r="EM37" i="19"/>
  <c r="CH37" i="19"/>
  <c r="EL37" i="19"/>
  <c r="CG37" i="19"/>
  <c r="EK37" i="19"/>
  <c r="CF37" i="19"/>
  <c r="EJ37" i="19"/>
  <c r="CE37" i="19"/>
  <c r="EI37" i="19"/>
  <c r="CD37" i="19"/>
  <c r="EH37" i="19"/>
  <c r="CC37" i="19"/>
  <c r="EG37" i="19"/>
  <c r="CB37" i="19"/>
  <c r="EF37" i="19"/>
  <c r="CA37" i="19"/>
  <c r="EE37" i="19"/>
  <c r="BZ37" i="19"/>
  <c r="ED37" i="19"/>
  <c r="BY37" i="19"/>
  <c r="EC37" i="19"/>
  <c r="BX37" i="19"/>
  <c r="EB37" i="19"/>
  <c r="BW37" i="19"/>
  <c r="EA37" i="19"/>
  <c r="BV37" i="19"/>
  <c r="DZ37" i="19"/>
  <c r="BU37" i="19"/>
  <c r="DY37" i="19"/>
  <c r="BT37" i="19"/>
  <c r="DX37" i="19"/>
  <c r="BS37" i="19"/>
  <c r="DW37" i="19"/>
  <c r="BR37" i="19"/>
  <c r="DV37" i="19"/>
  <c r="BQ37" i="19"/>
  <c r="DU37" i="19"/>
  <c r="BP37" i="19"/>
  <c r="DT37" i="19"/>
  <c r="BO37" i="19"/>
  <c r="DS37" i="19"/>
  <c r="BN37" i="19"/>
  <c r="DR37" i="19"/>
  <c r="BM37" i="19"/>
  <c r="DQ37" i="19"/>
  <c r="BL37" i="19"/>
  <c r="DP37" i="19"/>
  <c r="BK37" i="19"/>
  <c r="DO37" i="19"/>
  <c r="BJ37" i="19"/>
  <c r="DN37" i="19"/>
  <c r="BI37" i="19"/>
  <c r="DM37" i="19"/>
  <c r="BH37" i="19"/>
  <c r="DL37" i="19"/>
  <c r="BG37" i="19"/>
  <c r="DK37" i="19"/>
  <c r="DJ37" i="19"/>
  <c r="DI37" i="19"/>
  <c r="DH37" i="19"/>
  <c r="DG37" i="19"/>
  <c r="DF37" i="19"/>
  <c r="CW36" i="19"/>
  <c r="FA36" i="19"/>
  <c r="CV36" i="19"/>
  <c r="EZ36" i="19"/>
  <c r="CU36" i="19"/>
  <c r="EY36" i="19"/>
  <c r="CT36" i="19"/>
  <c r="EX36" i="19"/>
  <c r="CS36" i="19"/>
  <c r="EW36" i="19"/>
  <c r="CR36" i="19"/>
  <c r="EV36" i="19"/>
  <c r="CQ36" i="19"/>
  <c r="EU36" i="19"/>
  <c r="CP36" i="19"/>
  <c r="ET36" i="19"/>
  <c r="CO36" i="19"/>
  <c r="ES36" i="19"/>
  <c r="CN36" i="19"/>
  <c r="ER36" i="19"/>
  <c r="CM36" i="19"/>
  <c r="EQ36" i="19"/>
  <c r="CL36" i="19"/>
  <c r="EP36" i="19"/>
  <c r="CK36" i="19"/>
  <c r="EO36" i="19"/>
  <c r="CJ36" i="19"/>
  <c r="EN36" i="19"/>
  <c r="CI36" i="19"/>
  <c r="EM36" i="19"/>
  <c r="CH36" i="19"/>
  <c r="EL36" i="19"/>
  <c r="CG36" i="19"/>
  <c r="EK36" i="19"/>
  <c r="CF36" i="19"/>
  <c r="EJ36" i="19"/>
  <c r="CE36" i="19"/>
  <c r="EI36" i="19"/>
  <c r="CD36" i="19"/>
  <c r="EH36" i="19"/>
  <c r="CC36" i="19"/>
  <c r="EG36" i="19"/>
  <c r="CB36" i="19"/>
  <c r="EF36" i="19"/>
  <c r="CA36" i="19"/>
  <c r="EE36" i="19"/>
  <c r="BZ36" i="19"/>
  <c r="ED36" i="19"/>
  <c r="BY36" i="19"/>
  <c r="EC36" i="19"/>
  <c r="BX36" i="19"/>
  <c r="EB36" i="19"/>
  <c r="BW36" i="19"/>
  <c r="EA36" i="19"/>
  <c r="BV36" i="19"/>
  <c r="DZ36" i="19"/>
  <c r="BU36" i="19"/>
  <c r="DY36" i="19"/>
  <c r="BT36" i="19"/>
  <c r="DX36" i="19"/>
  <c r="BS36" i="19"/>
  <c r="DW36" i="19"/>
  <c r="BR36" i="19"/>
  <c r="DV36" i="19"/>
  <c r="BQ36" i="19"/>
  <c r="DU36" i="19"/>
  <c r="BP36" i="19"/>
  <c r="DT36" i="19"/>
  <c r="BO36" i="19"/>
  <c r="DS36" i="19"/>
  <c r="BN36" i="19"/>
  <c r="DR36" i="19"/>
  <c r="BM36" i="19"/>
  <c r="DQ36" i="19"/>
  <c r="BL36" i="19"/>
  <c r="DP36" i="19"/>
  <c r="BK36" i="19"/>
  <c r="DO36" i="19"/>
  <c r="BJ36" i="19"/>
  <c r="DN36" i="19"/>
  <c r="BI36" i="19"/>
  <c r="DM36" i="19"/>
  <c r="BH36" i="19"/>
  <c r="DL36" i="19"/>
  <c r="BG36" i="19"/>
  <c r="DK36" i="19"/>
  <c r="DJ36" i="19"/>
  <c r="DI36" i="19"/>
  <c r="DH36" i="19"/>
  <c r="DG36" i="19"/>
  <c r="DF36" i="19"/>
  <c r="CW35" i="19"/>
  <c r="FA35" i="19"/>
  <c r="CV35" i="19"/>
  <c r="EZ35" i="19"/>
  <c r="CU35" i="19"/>
  <c r="EY35" i="19"/>
  <c r="CT35" i="19"/>
  <c r="EX35" i="19"/>
  <c r="CS35" i="19"/>
  <c r="EW35" i="19"/>
  <c r="CR35" i="19"/>
  <c r="EV35" i="19"/>
  <c r="CQ35" i="19"/>
  <c r="EU35" i="19"/>
  <c r="CP35" i="19"/>
  <c r="ET35" i="19"/>
  <c r="CO35" i="19"/>
  <c r="ES35" i="19"/>
  <c r="CN35" i="19"/>
  <c r="ER35" i="19"/>
  <c r="CM35" i="19"/>
  <c r="EQ35" i="19"/>
  <c r="CL35" i="19"/>
  <c r="EP35" i="19"/>
  <c r="CK35" i="19"/>
  <c r="EO35" i="19"/>
  <c r="CJ35" i="19"/>
  <c r="EN35" i="19"/>
  <c r="CI35" i="19"/>
  <c r="EM35" i="19"/>
  <c r="CH35" i="19"/>
  <c r="EL35" i="19"/>
  <c r="CG35" i="19"/>
  <c r="EK35" i="19"/>
  <c r="CF35" i="19"/>
  <c r="EJ35" i="19"/>
  <c r="CE35" i="19"/>
  <c r="EI35" i="19"/>
  <c r="CD35" i="19"/>
  <c r="EH35" i="19"/>
  <c r="CC35" i="19"/>
  <c r="EG35" i="19"/>
  <c r="CB35" i="19"/>
  <c r="EF35" i="19"/>
  <c r="CA35" i="19"/>
  <c r="EE35" i="19"/>
  <c r="BZ35" i="19"/>
  <c r="ED35" i="19"/>
  <c r="BY35" i="19"/>
  <c r="EC35" i="19"/>
  <c r="BX35" i="19"/>
  <c r="EB35" i="19"/>
  <c r="BW35" i="19"/>
  <c r="EA35" i="19"/>
  <c r="BV35" i="19"/>
  <c r="DZ35" i="19"/>
  <c r="BU35" i="19"/>
  <c r="DY35" i="19"/>
  <c r="BT35" i="19"/>
  <c r="DX35" i="19"/>
  <c r="BS35" i="19"/>
  <c r="DW35" i="19"/>
  <c r="BR35" i="19"/>
  <c r="DV35" i="19"/>
  <c r="BQ35" i="19"/>
  <c r="DU35" i="19"/>
  <c r="BP35" i="19"/>
  <c r="DT35" i="19"/>
  <c r="BO35" i="19"/>
  <c r="DS35" i="19"/>
  <c r="BN35" i="19"/>
  <c r="DR35" i="19"/>
  <c r="BM35" i="19"/>
  <c r="DQ35" i="19"/>
  <c r="BL35" i="19"/>
  <c r="DP35" i="19"/>
  <c r="BK35" i="19"/>
  <c r="DO35" i="19"/>
  <c r="BJ35" i="19"/>
  <c r="DN35" i="19"/>
  <c r="BI35" i="19"/>
  <c r="DM35" i="19"/>
  <c r="BH35" i="19"/>
  <c r="DL35" i="19"/>
  <c r="BG35" i="19"/>
  <c r="DK35" i="19"/>
  <c r="DJ35" i="19"/>
  <c r="DI35" i="19"/>
  <c r="DH35" i="19"/>
  <c r="DG35" i="19"/>
  <c r="DF35" i="19"/>
  <c r="CW34" i="19"/>
  <c r="FA34" i="19"/>
  <c r="CV34" i="19"/>
  <c r="EZ34" i="19"/>
  <c r="CU34" i="19"/>
  <c r="EY34" i="19"/>
  <c r="CT34" i="19"/>
  <c r="EX34" i="19"/>
  <c r="CS34" i="19"/>
  <c r="EW34" i="19"/>
  <c r="CR34" i="19"/>
  <c r="EV34" i="19"/>
  <c r="CQ34" i="19"/>
  <c r="EU34" i="19"/>
  <c r="CP34" i="19"/>
  <c r="ET34" i="19"/>
  <c r="CO34" i="19"/>
  <c r="ES34" i="19"/>
  <c r="CN34" i="19"/>
  <c r="ER34" i="19"/>
  <c r="CM34" i="19"/>
  <c r="EQ34" i="19"/>
  <c r="CL34" i="19"/>
  <c r="EP34" i="19"/>
  <c r="CK34" i="19"/>
  <c r="EO34" i="19"/>
  <c r="CJ34" i="19"/>
  <c r="EN34" i="19"/>
  <c r="CI34" i="19"/>
  <c r="EM34" i="19"/>
  <c r="CH34" i="19"/>
  <c r="EL34" i="19"/>
  <c r="CG34" i="19"/>
  <c r="EK34" i="19"/>
  <c r="CF34" i="19"/>
  <c r="EJ34" i="19"/>
  <c r="CE34" i="19"/>
  <c r="EI34" i="19"/>
  <c r="CD34" i="19"/>
  <c r="EH34" i="19"/>
  <c r="CC34" i="19"/>
  <c r="EG34" i="19"/>
  <c r="CB34" i="19"/>
  <c r="EF34" i="19"/>
  <c r="CA34" i="19"/>
  <c r="EE34" i="19"/>
  <c r="BZ34" i="19"/>
  <c r="ED34" i="19"/>
  <c r="BY34" i="19"/>
  <c r="EC34" i="19"/>
  <c r="BX34" i="19"/>
  <c r="EB34" i="19"/>
  <c r="BW34" i="19"/>
  <c r="EA34" i="19"/>
  <c r="BV34" i="19"/>
  <c r="DZ34" i="19"/>
  <c r="BU34" i="19"/>
  <c r="DY34" i="19"/>
  <c r="BT34" i="19"/>
  <c r="DX34" i="19"/>
  <c r="BS34" i="19"/>
  <c r="DW34" i="19"/>
  <c r="BR34" i="19"/>
  <c r="DV34" i="19"/>
  <c r="BQ34" i="19"/>
  <c r="DU34" i="19"/>
  <c r="BP34" i="19"/>
  <c r="DT34" i="19"/>
  <c r="BO34" i="19"/>
  <c r="DS34" i="19"/>
  <c r="BN34" i="19"/>
  <c r="DR34" i="19"/>
  <c r="BM34" i="19"/>
  <c r="DQ34" i="19"/>
  <c r="BL34" i="19"/>
  <c r="DP34" i="19"/>
  <c r="BK34" i="19"/>
  <c r="DO34" i="19"/>
  <c r="BJ34" i="19"/>
  <c r="DN34" i="19"/>
  <c r="BI34" i="19"/>
  <c r="DM34" i="19"/>
  <c r="BH34" i="19"/>
  <c r="DL34" i="19"/>
  <c r="BG34" i="19"/>
  <c r="DK34" i="19"/>
  <c r="DJ34" i="19"/>
  <c r="DI34" i="19"/>
  <c r="DH34" i="19"/>
  <c r="DG34" i="19"/>
  <c r="DF34" i="19"/>
  <c r="CW33" i="19"/>
  <c r="FA33" i="19"/>
  <c r="CV33" i="19"/>
  <c r="EZ33" i="19"/>
  <c r="CU33" i="19"/>
  <c r="EY33" i="19"/>
  <c r="CT33" i="19"/>
  <c r="EX33" i="19"/>
  <c r="CS33" i="19"/>
  <c r="EW33" i="19"/>
  <c r="CR33" i="19"/>
  <c r="EV33" i="19"/>
  <c r="CQ33" i="19"/>
  <c r="EU33" i="19"/>
  <c r="CP33" i="19"/>
  <c r="ET33" i="19"/>
  <c r="CO33" i="19"/>
  <c r="ES33" i="19"/>
  <c r="CN33" i="19"/>
  <c r="ER33" i="19"/>
  <c r="CM33" i="19"/>
  <c r="EQ33" i="19"/>
  <c r="CL33" i="19"/>
  <c r="EP33" i="19"/>
  <c r="CK33" i="19"/>
  <c r="EO33" i="19"/>
  <c r="CJ33" i="19"/>
  <c r="EN33" i="19"/>
  <c r="CI33" i="19"/>
  <c r="EM33" i="19"/>
  <c r="CH33" i="19"/>
  <c r="EL33" i="19"/>
  <c r="CG33" i="19"/>
  <c r="EK33" i="19"/>
  <c r="CF33" i="19"/>
  <c r="EJ33" i="19"/>
  <c r="CE33" i="19"/>
  <c r="EI33" i="19"/>
  <c r="CD33" i="19"/>
  <c r="EH33" i="19"/>
  <c r="CC33" i="19"/>
  <c r="EG33" i="19"/>
  <c r="CB33" i="19"/>
  <c r="EF33" i="19"/>
  <c r="CA33" i="19"/>
  <c r="EE33" i="19"/>
  <c r="BZ33" i="19"/>
  <c r="ED33" i="19"/>
  <c r="BY33" i="19"/>
  <c r="EC33" i="19"/>
  <c r="BX33" i="19"/>
  <c r="EB33" i="19"/>
  <c r="BW33" i="19"/>
  <c r="EA33" i="19"/>
  <c r="BV33" i="19"/>
  <c r="DZ33" i="19"/>
  <c r="BU33" i="19"/>
  <c r="DY33" i="19"/>
  <c r="BT33" i="19"/>
  <c r="DX33" i="19"/>
  <c r="BS33" i="19"/>
  <c r="DW33" i="19"/>
  <c r="BR33" i="19"/>
  <c r="DV33" i="19"/>
  <c r="BQ33" i="19"/>
  <c r="DU33" i="19"/>
  <c r="BP33" i="19"/>
  <c r="DT33" i="19"/>
  <c r="BO33" i="19"/>
  <c r="DS33" i="19"/>
  <c r="BN33" i="19"/>
  <c r="DR33" i="19"/>
  <c r="BM33" i="19"/>
  <c r="DQ33" i="19"/>
  <c r="BL33" i="19"/>
  <c r="DP33" i="19"/>
  <c r="BK33" i="19"/>
  <c r="DO33" i="19"/>
  <c r="BJ33" i="19"/>
  <c r="DN33" i="19"/>
  <c r="BI33" i="19"/>
  <c r="DM33" i="19"/>
  <c r="BH33" i="19"/>
  <c r="DL33" i="19"/>
  <c r="DK33" i="19"/>
  <c r="DJ33" i="19"/>
  <c r="DI33" i="19"/>
  <c r="DH33" i="19"/>
  <c r="DG33" i="19"/>
  <c r="DF33" i="19"/>
  <c r="CW29" i="19"/>
  <c r="FA29" i="19"/>
  <c r="CV29" i="19"/>
  <c r="EZ29" i="19"/>
  <c r="CU29" i="19"/>
  <c r="EY29" i="19"/>
  <c r="CT29" i="19"/>
  <c r="EX29" i="19"/>
  <c r="CS29" i="19"/>
  <c r="EW29" i="19"/>
  <c r="CR29" i="19"/>
  <c r="EV29" i="19"/>
  <c r="CQ29" i="19"/>
  <c r="EU29" i="19"/>
  <c r="CP29" i="19"/>
  <c r="ET29" i="19"/>
  <c r="CO29" i="19"/>
  <c r="ES29" i="19"/>
  <c r="CN29" i="19"/>
  <c r="ER29" i="19"/>
  <c r="CM29" i="19"/>
  <c r="EQ29" i="19"/>
  <c r="CL29" i="19"/>
  <c r="EP29" i="19"/>
  <c r="CK29" i="19"/>
  <c r="EO29" i="19"/>
  <c r="CJ29" i="19"/>
  <c r="EN29" i="19"/>
  <c r="CI29" i="19"/>
  <c r="EM29" i="19"/>
  <c r="CH29" i="19"/>
  <c r="EL29" i="19"/>
  <c r="CG29" i="19"/>
  <c r="EK29" i="19"/>
  <c r="CF29" i="19"/>
  <c r="EJ29" i="19"/>
  <c r="CE29" i="19"/>
  <c r="EI29" i="19"/>
  <c r="CD29" i="19"/>
  <c r="EH29" i="19"/>
  <c r="CC29" i="19"/>
  <c r="EG29" i="19"/>
  <c r="CB29" i="19"/>
  <c r="EF29" i="19"/>
  <c r="CA29" i="19"/>
  <c r="EE29" i="19"/>
  <c r="BZ29" i="19"/>
  <c r="ED29" i="19"/>
  <c r="BY29" i="19"/>
  <c r="EC29" i="19"/>
  <c r="BX29" i="19"/>
  <c r="EB29" i="19"/>
  <c r="BW29" i="19"/>
  <c r="EA29" i="19"/>
  <c r="BV29" i="19"/>
  <c r="DZ29" i="19"/>
  <c r="BU29" i="19"/>
  <c r="DY29" i="19"/>
  <c r="BT29" i="19"/>
  <c r="DX29" i="19"/>
  <c r="BS29" i="19"/>
  <c r="DW29" i="19"/>
  <c r="BR29" i="19"/>
  <c r="DV29" i="19"/>
  <c r="BQ29" i="19"/>
  <c r="DU29" i="19"/>
  <c r="BP29" i="19"/>
  <c r="DT29" i="19"/>
  <c r="BO29" i="19"/>
  <c r="DS29" i="19"/>
  <c r="BN29" i="19"/>
  <c r="DR29" i="19"/>
  <c r="BM29" i="19"/>
  <c r="DQ29" i="19"/>
  <c r="BL29" i="19"/>
  <c r="DP29" i="19"/>
  <c r="BK29" i="19"/>
  <c r="DO29" i="19"/>
  <c r="BJ29" i="19"/>
  <c r="DN29" i="19"/>
  <c r="BI29" i="19"/>
  <c r="DM29" i="19"/>
  <c r="BH29" i="19"/>
  <c r="DL29" i="19"/>
  <c r="BG29" i="19"/>
  <c r="DK29" i="19"/>
  <c r="DJ29" i="19"/>
  <c r="DI29" i="19"/>
  <c r="DH29" i="19"/>
  <c r="DG29" i="19"/>
  <c r="DF29" i="19"/>
  <c r="CW28" i="19"/>
  <c r="FA28" i="19"/>
  <c r="CV28" i="19"/>
  <c r="EZ28" i="19"/>
  <c r="CU28" i="19"/>
  <c r="EY28" i="19"/>
  <c r="CT28" i="19"/>
  <c r="EX28" i="19"/>
  <c r="CS28" i="19"/>
  <c r="EW28" i="19"/>
  <c r="CR28" i="19"/>
  <c r="EV28" i="19"/>
  <c r="CQ28" i="19"/>
  <c r="EU28" i="19"/>
  <c r="CP28" i="19"/>
  <c r="ET28" i="19"/>
  <c r="CO28" i="19"/>
  <c r="ES28" i="19"/>
  <c r="CN28" i="19"/>
  <c r="ER28" i="19"/>
  <c r="CM28" i="19"/>
  <c r="EQ28" i="19"/>
  <c r="CL28" i="19"/>
  <c r="EP28" i="19"/>
  <c r="CK28" i="19"/>
  <c r="EO28" i="19"/>
  <c r="CJ28" i="19"/>
  <c r="EN28" i="19"/>
  <c r="CI28" i="19"/>
  <c r="EM28" i="19"/>
  <c r="CH28" i="19"/>
  <c r="EL28" i="19"/>
  <c r="CG28" i="19"/>
  <c r="EK28" i="19"/>
  <c r="CF28" i="19"/>
  <c r="EJ28" i="19"/>
  <c r="CE28" i="19"/>
  <c r="EI28" i="19"/>
  <c r="CD28" i="19"/>
  <c r="EH28" i="19"/>
  <c r="CC28" i="19"/>
  <c r="EG28" i="19"/>
  <c r="CB28" i="19"/>
  <c r="EF28" i="19"/>
  <c r="CA28" i="19"/>
  <c r="EE28" i="19"/>
  <c r="BZ28" i="19"/>
  <c r="ED28" i="19"/>
  <c r="BY28" i="19"/>
  <c r="EC28" i="19"/>
  <c r="BX28" i="19"/>
  <c r="EB28" i="19"/>
  <c r="BW28" i="19"/>
  <c r="EA28" i="19"/>
  <c r="BV28" i="19"/>
  <c r="DZ28" i="19"/>
  <c r="BU28" i="19"/>
  <c r="DY28" i="19"/>
  <c r="BT28" i="19"/>
  <c r="DX28" i="19"/>
  <c r="BS28" i="19"/>
  <c r="DW28" i="19"/>
  <c r="BR28" i="19"/>
  <c r="DV28" i="19"/>
  <c r="BQ28" i="19"/>
  <c r="DU28" i="19"/>
  <c r="BP28" i="19"/>
  <c r="DT28" i="19"/>
  <c r="BO28" i="19"/>
  <c r="DS28" i="19"/>
  <c r="BN28" i="19"/>
  <c r="DR28" i="19"/>
  <c r="BM28" i="19"/>
  <c r="DQ28" i="19"/>
  <c r="BL28" i="19"/>
  <c r="DP28" i="19"/>
  <c r="BK28" i="19"/>
  <c r="DO28" i="19"/>
  <c r="BJ28" i="19"/>
  <c r="DN28" i="19"/>
  <c r="BI28" i="19"/>
  <c r="DM28" i="19"/>
  <c r="BH28" i="19"/>
  <c r="DL28" i="19"/>
  <c r="BG28" i="19"/>
  <c r="DK28" i="19"/>
  <c r="DJ28" i="19"/>
  <c r="DI28" i="19"/>
  <c r="DH28" i="19"/>
  <c r="DG28" i="19"/>
  <c r="DF28" i="19"/>
  <c r="CW27" i="19"/>
  <c r="FA27" i="19"/>
  <c r="CV27" i="19"/>
  <c r="EZ27" i="19"/>
  <c r="CU27" i="19"/>
  <c r="EY27" i="19"/>
  <c r="CT27" i="19"/>
  <c r="EX27" i="19"/>
  <c r="CS27" i="19"/>
  <c r="EW27" i="19"/>
  <c r="CR27" i="19"/>
  <c r="EV27" i="19"/>
  <c r="CQ27" i="19"/>
  <c r="EU27" i="19"/>
  <c r="CP27" i="19"/>
  <c r="ET27" i="19"/>
  <c r="CO27" i="19"/>
  <c r="ES27" i="19"/>
  <c r="CN27" i="19"/>
  <c r="ER27" i="19"/>
  <c r="CM27" i="19"/>
  <c r="EQ27" i="19"/>
  <c r="CL27" i="19"/>
  <c r="EP27" i="19"/>
  <c r="CK27" i="19"/>
  <c r="EO27" i="19"/>
  <c r="CJ27" i="19"/>
  <c r="EN27" i="19"/>
  <c r="CI27" i="19"/>
  <c r="EM27" i="19"/>
  <c r="CH27" i="19"/>
  <c r="EL27" i="19"/>
  <c r="CG27" i="19"/>
  <c r="EK27" i="19"/>
  <c r="CF27" i="19"/>
  <c r="EJ27" i="19"/>
  <c r="CE27" i="19"/>
  <c r="EI27" i="19"/>
  <c r="CD27" i="19"/>
  <c r="EH27" i="19"/>
  <c r="CC27" i="19"/>
  <c r="EG27" i="19"/>
  <c r="CB27" i="19"/>
  <c r="EF27" i="19"/>
  <c r="CA27" i="19"/>
  <c r="EE27" i="19"/>
  <c r="BZ27" i="19"/>
  <c r="ED27" i="19"/>
  <c r="BY27" i="19"/>
  <c r="EC27" i="19"/>
  <c r="BX27" i="19"/>
  <c r="EB27" i="19"/>
  <c r="BW27" i="19"/>
  <c r="EA27" i="19"/>
  <c r="BV27" i="19"/>
  <c r="DZ27" i="19"/>
  <c r="BU27" i="19"/>
  <c r="DY27" i="19"/>
  <c r="BT27" i="19"/>
  <c r="DX27" i="19"/>
  <c r="BS27" i="19"/>
  <c r="DW27" i="19"/>
  <c r="BR27" i="19"/>
  <c r="DV27" i="19"/>
  <c r="BQ27" i="19"/>
  <c r="DU27" i="19"/>
  <c r="BP27" i="19"/>
  <c r="DT27" i="19"/>
  <c r="BO27" i="19"/>
  <c r="DS27" i="19"/>
  <c r="BN27" i="19"/>
  <c r="DR27" i="19"/>
  <c r="BM27" i="19"/>
  <c r="DQ27" i="19"/>
  <c r="BL27" i="19"/>
  <c r="DP27" i="19"/>
  <c r="BK27" i="19"/>
  <c r="DO27" i="19"/>
  <c r="BJ27" i="19"/>
  <c r="DN27" i="19"/>
  <c r="BI27" i="19"/>
  <c r="DM27" i="19"/>
  <c r="BH27" i="19"/>
  <c r="DL27" i="19"/>
  <c r="BG27" i="19"/>
  <c r="DK27" i="19"/>
  <c r="DJ27" i="19"/>
  <c r="DI27" i="19"/>
  <c r="DH27" i="19"/>
  <c r="DG27" i="19"/>
  <c r="DF27" i="19"/>
  <c r="CW26" i="19"/>
  <c r="FA26" i="19"/>
  <c r="CV26" i="19"/>
  <c r="EZ26" i="19"/>
  <c r="CU26" i="19"/>
  <c r="EY26" i="19"/>
  <c r="CT26" i="19"/>
  <c r="EX26" i="19"/>
  <c r="CS26" i="19"/>
  <c r="EW26" i="19"/>
  <c r="CR26" i="19"/>
  <c r="EV26" i="19"/>
  <c r="CQ26" i="19"/>
  <c r="EU26" i="19"/>
  <c r="CP26" i="19"/>
  <c r="ET26" i="19"/>
  <c r="CO26" i="19"/>
  <c r="ES26" i="19"/>
  <c r="CN26" i="19"/>
  <c r="ER26" i="19"/>
  <c r="CM26" i="19"/>
  <c r="EQ26" i="19"/>
  <c r="CL26" i="19"/>
  <c r="EP26" i="19"/>
  <c r="CK26" i="19"/>
  <c r="EO26" i="19"/>
  <c r="CJ26" i="19"/>
  <c r="EN26" i="19"/>
  <c r="CI26" i="19"/>
  <c r="EM26" i="19"/>
  <c r="CH26" i="19"/>
  <c r="EL26" i="19"/>
  <c r="CG26" i="19"/>
  <c r="EK26" i="19"/>
  <c r="CF26" i="19"/>
  <c r="EJ26" i="19"/>
  <c r="CE26" i="19"/>
  <c r="EI26" i="19"/>
  <c r="CD26" i="19"/>
  <c r="EH26" i="19"/>
  <c r="CC26" i="19"/>
  <c r="EG26" i="19"/>
  <c r="CB26" i="19"/>
  <c r="EF26" i="19"/>
  <c r="CA26" i="19"/>
  <c r="EE26" i="19"/>
  <c r="BZ26" i="19"/>
  <c r="ED26" i="19"/>
  <c r="BY26" i="19"/>
  <c r="EC26" i="19"/>
  <c r="BX26" i="19"/>
  <c r="EB26" i="19"/>
  <c r="BW26" i="19"/>
  <c r="EA26" i="19"/>
  <c r="BV26" i="19"/>
  <c r="DZ26" i="19"/>
  <c r="BU26" i="19"/>
  <c r="DY26" i="19"/>
  <c r="BT26" i="19"/>
  <c r="DX26" i="19"/>
  <c r="BS26" i="19"/>
  <c r="DW26" i="19"/>
  <c r="BR26" i="19"/>
  <c r="DV26" i="19"/>
  <c r="BQ26" i="19"/>
  <c r="DU26" i="19"/>
  <c r="BP26" i="19"/>
  <c r="DT26" i="19"/>
  <c r="BO26" i="19"/>
  <c r="DS26" i="19"/>
  <c r="BN26" i="19"/>
  <c r="DR26" i="19"/>
  <c r="BM26" i="19"/>
  <c r="DQ26" i="19"/>
  <c r="BL26" i="19"/>
  <c r="DP26" i="19"/>
  <c r="BK26" i="19"/>
  <c r="DO26" i="19"/>
  <c r="BJ26" i="19"/>
  <c r="DN26" i="19"/>
  <c r="BI26" i="19"/>
  <c r="DM26" i="19"/>
  <c r="BH26" i="19"/>
  <c r="DL26" i="19"/>
  <c r="BG26" i="19"/>
  <c r="DK26" i="19"/>
  <c r="DJ26" i="19"/>
  <c r="DI26" i="19"/>
  <c r="DH26" i="19"/>
  <c r="DG26" i="19"/>
  <c r="DF26" i="19"/>
  <c r="CW25" i="19"/>
  <c r="FA25" i="19"/>
  <c r="CV25" i="19"/>
  <c r="EZ25" i="19"/>
  <c r="CU25" i="19"/>
  <c r="EY25" i="19"/>
  <c r="CT25" i="19"/>
  <c r="EX25" i="19"/>
  <c r="CS25" i="19"/>
  <c r="EW25" i="19"/>
  <c r="CR25" i="19"/>
  <c r="EV25" i="19"/>
  <c r="CQ25" i="19"/>
  <c r="EU25" i="19"/>
  <c r="CP25" i="19"/>
  <c r="ET25" i="19"/>
  <c r="CO25" i="19"/>
  <c r="ES25" i="19"/>
  <c r="CN25" i="19"/>
  <c r="ER25" i="19"/>
  <c r="CM25" i="19"/>
  <c r="EQ25" i="19"/>
  <c r="CL25" i="19"/>
  <c r="EP25" i="19"/>
  <c r="CK25" i="19"/>
  <c r="EO25" i="19"/>
  <c r="CJ25" i="19"/>
  <c r="EN25" i="19"/>
  <c r="CI25" i="19"/>
  <c r="EM25" i="19"/>
  <c r="CH25" i="19"/>
  <c r="EL25" i="19"/>
  <c r="CG25" i="19"/>
  <c r="EK25" i="19"/>
  <c r="CF25" i="19"/>
  <c r="EJ25" i="19"/>
  <c r="CE25" i="19"/>
  <c r="EI25" i="19"/>
  <c r="CD25" i="19"/>
  <c r="EH25" i="19"/>
  <c r="CC25" i="19"/>
  <c r="EG25" i="19"/>
  <c r="CB25" i="19"/>
  <c r="EF25" i="19"/>
  <c r="CA25" i="19"/>
  <c r="EE25" i="19"/>
  <c r="BZ25" i="19"/>
  <c r="ED25" i="19"/>
  <c r="BY25" i="19"/>
  <c r="EC25" i="19"/>
  <c r="BX25" i="19"/>
  <c r="EB25" i="19"/>
  <c r="BW25" i="19"/>
  <c r="EA25" i="19"/>
  <c r="BV25" i="19"/>
  <c r="DZ25" i="19"/>
  <c r="BU25" i="19"/>
  <c r="DY25" i="19"/>
  <c r="BT25" i="19"/>
  <c r="DX25" i="19"/>
  <c r="BS25" i="19"/>
  <c r="DW25" i="19"/>
  <c r="BR25" i="19"/>
  <c r="DV25" i="19"/>
  <c r="BQ25" i="19"/>
  <c r="DU25" i="19"/>
  <c r="BP25" i="19"/>
  <c r="DT25" i="19"/>
  <c r="BO25" i="19"/>
  <c r="DS25" i="19"/>
  <c r="BN25" i="19"/>
  <c r="DR25" i="19"/>
  <c r="BM25" i="19"/>
  <c r="DQ25" i="19"/>
  <c r="BL25" i="19"/>
  <c r="DP25" i="19"/>
  <c r="BK25" i="19"/>
  <c r="DO25" i="19"/>
  <c r="BJ25" i="19"/>
  <c r="DN25" i="19"/>
  <c r="BI25" i="19"/>
  <c r="DM25" i="19"/>
  <c r="BH25" i="19"/>
  <c r="DL25" i="19"/>
  <c r="BG25" i="19"/>
  <c r="DK25" i="19"/>
  <c r="DJ25" i="19"/>
  <c r="DI25" i="19"/>
  <c r="DH25" i="19"/>
  <c r="DG25" i="19"/>
  <c r="DF25" i="19"/>
  <c r="CW24" i="19"/>
  <c r="FA24" i="19"/>
  <c r="CV24" i="19"/>
  <c r="EZ24" i="19"/>
  <c r="CU24" i="19"/>
  <c r="EY24" i="19"/>
  <c r="CT24" i="19"/>
  <c r="EX24" i="19"/>
  <c r="CS24" i="19"/>
  <c r="EW24" i="19"/>
  <c r="CR24" i="19"/>
  <c r="EV24" i="19"/>
  <c r="CQ24" i="19"/>
  <c r="EU24" i="19"/>
  <c r="CP24" i="19"/>
  <c r="ET24" i="19"/>
  <c r="CO24" i="19"/>
  <c r="ES24" i="19"/>
  <c r="CN24" i="19"/>
  <c r="ER24" i="19"/>
  <c r="CM24" i="19"/>
  <c r="EQ24" i="19"/>
  <c r="CL24" i="19"/>
  <c r="EP24" i="19"/>
  <c r="CK24" i="19"/>
  <c r="EO24" i="19"/>
  <c r="CJ24" i="19"/>
  <c r="EN24" i="19"/>
  <c r="CI24" i="19"/>
  <c r="EM24" i="19"/>
  <c r="CH24" i="19"/>
  <c r="EL24" i="19"/>
  <c r="CG24" i="19"/>
  <c r="EK24" i="19"/>
  <c r="CF24" i="19"/>
  <c r="EJ24" i="19"/>
  <c r="CE24" i="19"/>
  <c r="EI24" i="19"/>
  <c r="CD24" i="19"/>
  <c r="EH24" i="19"/>
  <c r="CC24" i="19"/>
  <c r="EG24" i="19"/>
  <c r="CB24" i="19"/>
  <c r="EF24" i="19"/>
  <c r="CA24" i="19"/>
  <c r="EE24" i="19"/>
  <c r="BZ24" i="19"/>
  <c r="ED24" i="19"/>
  <c r="BY24" i="19"/>
  <c r="EC24" i="19"/>
  <c r="BX24" i="19"/>
  <c r="EB24" i="19"/>
  <c r="BW24" i="19"/>
  <c r="EA24" i="19"/>
  <c r="BV24" i="19"/>
  <c r="DZ24" i="19"/>
  <c r="BU24" i="19"/>
  <c r="DY24" i="19"/>
  <c r="BT24" i="19"/>
  <c r="DX24" i="19"/>
  <c r="BS24" i="19"/>
  <c r="DW24" i="19"/>
  <c r="BR24" i="19"/>
  <c r="DV24" i="19"/>
  <c r="BQ24" i="19"/>
  <c r="DU24" i="19"/>
  <c r="BP24" i="19"/>
  <c r="DT24" i="19"/>
  <c r="BO24" i="19"/>
  <c r="DS24" i="19"/>
  <c r="BN24" i="19"/>
  <c r="DR24" i="19"/>
  <c r="BM24" i="19"/>
  <c r="DQ24" i="19"/>
  <c r="BL24" i="19"/>
  <c r="DP24" i="19"/>
  <c r="BK24" i="19"/>
  <c r="DO24" i="19"/>
  <c r="BJ24" i="19"/>
  <c r="DN24" i="19"/>
  <c r="BI24" i="19"/>
  <c r="DM24" i="19"/>
  <c r="BH24" i="19"/>
  <c r="DL24" i="19"/>
  <c r="BG24" i="19"/>
  <c r="DK24" i="19"/>
  <c r="DJ24" i="19"/>
  <c r="DI24" i="19"/>
  <c r="DH24" i="19"/>
  <c r="DG24" i="19"/>
  <c r="DF24" i="19"/>
  <c r="CW23" i="19"/>
  <c r="FA23" i="19"/>
  <c r="CV23" i="19"/>
  <c r="EZ23" i="19"/>
  <c r="CU23" i="19"/>
  <c r="EY23" i="19"/>
  <c r="CT23" i="19"/>
  <c r="EX23" i="19"/>
  <c r="CS23" i="19"/>
  <c r="EW23" i="19"/>
  <c r="CR23" i="19"/>
  <c r="EV23" i="19"/>
  <c r="CQ23" i="19"/>
  <c r="EU23" i="19"/>
  <c r="CP23" i="19"/>
  <c r="ET23" i="19"/>
  <c r="CO23" i="19"/>
  <c r="ES23" i="19"/>
  <c r="CN23" i="19"/>
  <c r="ER23" i="19"/>
  <c r="CM23" i="19"/>
  <c r="EQ23" i="19"/>
  <c r="CL23" i="19"/>
  <c r="EP23" i="19"/>
  <c r="CK23" i="19"/>
  <c r="EO23" i="19"/>
  <c r="CJ23" i="19"/>
  <c r="EN23" i="19"/>
  <c r="CI23" i="19"/>
  <c r="EM23" i="19"/>
  <c r="CH23" i="19"/>
  <c r="EL23" i="19"/>
  <c r="CG23" i="19"/>
  <c r="EK23" i="19"/>
  <c r="CF23" i="19"/>
  <c r="EJ23" i="19"/>
  <c r="CE23" i="19"/>
  <c r="EI23" i="19"/>
  <c r="CD23" i="19"/>
  <c r="EH23" i="19"/>
  <c r="CC23" i="19"/>
  <c r="EG23" i="19"/>
  <c r="CB23" i="19"/>
  <c r="EF23" i="19"/>
  <c r="CA23" i="19"/>
  <c r="EE23" i="19"/>
  <c r="BZ23" i="19"/>
  <c r="ED23" i="19"/>
  <c r="BY23" i="19"/>
  <c r="EC23" i="19"/>
  <c r="BX23" i="19"/>
  <c r="EB23" i="19"/>
  <c r="BW23" i="19"/>
  <c r="EA23" i="19"/>
  <c r="BV23" i="19"/>
  <c r="DZ23" i="19"/>
  <c r="BU23" i="19"/>
  <c r="DY23" i="19"/>
  <c r="BT23" i="19"/>
  <c r="DX23" i="19"/>
  <c r="BS23" i="19"/>
  <c r="DW23" i="19"/>
  <c r="BR23" i="19"/>
  <c r="DV23" i="19"/>
  <c r="BQ23" i="19"/>
  <c r="DU23" i="19"/>
  <c r="BP23" i="19"/>
  <c r="DT23" i="19"/>
  <c r="BO23" i="19"/>
  <c r="DS23" i="19"/>
  <c r="BN23" i="19"/>
  <c r="DR23" i="19"/>
  <c r="BM23" i="19"/>
  <c r="DQ23" i="19"/>
  <c r="BL23" i="19"/>
  <c r="DP23" i="19"/>
  <c r="BK23" i="19"/>
  <c r="DO23" i="19"/>
  <c r="BJ23" i="19"/>
  <c r="DN23" i="19"/>
  <c r="BI23" i="19"/>
  <c r="DM23" i="19"/>
  <c r="BH23" i="19"/>
  <c r="DL23" i="19"/>
  <c r="BG23" i="19"/>
  <c r="DK23" i="19"/>
  <c r="DJ23" i="19"/>
  <c r="DI23" i="19"/>
  <c r="DH23" i="19"/>
  <c r="DG23" i="19"/>
  <c r="DF23" i="19"/>
  <c r="CW22" i="19"/>
  <c r="FA22" i="19"/>
  <c r="CV22" i="19"/>
  <c r="EZ22" i="19"/>
  <c r="CU22" i="19"/>
  <c r="EY22" i="19"/>
  <c r="CT22" i="19"/>
  <c r="EX22" i="19"/>
  <c r="CS22" i="19"/>
  <c r="EW22" i="19"/>
  <c r="CR22" i="19"/>
  <c r="EV22" i="19"/>
  <c r="CQ22" i="19"/>
  <c r="EU22" i="19"/>
  <c r="CP22" i="19"/>
  <c r="ET22" i="19"/>
  <c r="CO22" i="19"/>
  <c r="ES22" i="19"/>
  <c r="CN22" i="19"/>
  <c r="ER22" i="19"/>
  <c r="CM22" i="19"/>
  <c r="EQ22" i="19"/>
  <c r="CL22" i="19"/>
  <c r="EP22" i="19"/>
  <c r="CK22" i="19"/>
  <c r="EO22" i="19"/>
  <c r="CJ22" i="19"/>
  <c r="EN22" i="19"/>
  <c r="CI22" i="19"/>
  <c r="EM22" i="19"/>
  <c r="CH22" i="19"/>
  <c r="EL22" i="19"/>
  <c r="CG22" i="19"/>
  <c r="EK22" i="19"/>
  <c r="CF22" i="19"/>
  <c r="EJ22" i="19"/>
  <c r="CE22" i="19"/>
  <c r="EI22" i="19"/>
  <c r="CD22" i="19"/>
  <c r="EH22" i="19"/>
  <c r="CC22" i="19"/>
  <c r="EG22" i="19"/>
  <c r="CB22" i="19"/>
  <c r="EF22" i="19"/>
  <c r="CA22" i="19"/>
  <c r="EE22" i="19"/>
  <c r="BZ22" i="19"/>
  <c r="ED22" i="19"/>
  <c r="BY22" i="19"/>
  <c r="EC22" i="19"/>
  <c r="BX22" i="19"/>
  <c r="EB22" i="19"/>
  <c r="BW22" i="19"/>
  <c r="EA22" i="19"/>
  <c r="BV22" i="19"/>
  <c r="DZ22" i="19"/>
  <c r="BU22" i="19"/>
  <c r="DY22" i="19"/>
  <c r="BT22" i="19"/>
  <c r="DX22" i="19"/>
  <c r="BS22" i="19"/>
  <c r="DW22" i="19"/>
  <c r="BR22" i="19"/>
  <c r="DV22" i="19"/>
  <c r="BQ22" i="19"/>
  <c r="DU22" i="19"/>
  <c r="BP22" i="19"/>
  <c r="DT22" i="19"/>
  <c r="BO22" i="19"/>
  <c r="DS22" i="19"/>
  <c r="BN22" i="19"/>
  <c r="DR22" i="19"/>
  <c r="BM22" i="19"/>
  <c r="DQ22" i="19"/>
  <c r="BL22" i="19"/>
  <c r="DP22" i="19"/>
  <c r="BK22" i="19"/>
  <c r="DO22" i="19"/>
  <c r="BJ22" i="19"/>
  <c r="DN22" i="19"/>
  <c r="BI22" i="19"/>
  <c r="DM22" i="19"/>
  <c r="BH22" i="19"/>
  <c r="DL22" i="19"/>
  <c r="BG22" i="19"/>
  <c r="DK22" i="19"/>
  <c r="DJ22" i="19"/>
  <c r="DI22" i="19"/>
  <c r="DH22" i="19"/>
  <c r="DG22" i="19"/>
  <c r="DF22" i="19"/>
  <c r="CW21" i="19"/>
  <c r="FA21" i="19"/>
  <c r="CV21" i="19"/>
  <c r="EZ21" i="19"/>
  <c r="CU21" i="19"/>
  <c r="EY21" i="19"/>
  <c r="CT21" i="19"/>
  <c r="EX21" i="19"/>
  <c r="CS21" i="19"/>
  <c r="EW21" i="19"/>
  <c r="CR21" i="19"/>
  <c r="EV21" i="19"/>
  <c r="CQ21" i="19"/>
  <c r="EU21" i="19"/>
  <c r="CP21" i="19"/>
  <c r="ET21" i="19"/>
  <c r="CO21" i="19"/>
  <c r="ES21" i="19"/>
  <c r="CN21" i="19"/>
  <c r="ER21" i="19"/>
  <c r="CM21" i="19"/>
  <c r="EQ21" i="19"/>
  <c r="CL21" i="19"/>
  <c r="EP21" i="19"/>
  <c r="CK21" i="19"/>
  <c r="EO21" i="19"/>
  <c r="CJ21" i="19"/>
  <c r="EN21" i="19"/>
  <c r="CI21" i="19"/>
  <c r="EM21" i="19"/>
  <c r="CH21" i="19"/>
  <c r="EL21" i="19"/>
  <c r="CG21" i="19"/>
  <c r="EK21" i="19"/>
  <c r="CF21" i="19"/>
  <c r="EJ21" i="19"/>
  <c r="CE21" i="19"/>
  <c r="EI21" i="19"/>
  <c r="CD21" i="19"/>
  <c r="EH21" i="19"/>
  <c r="CC21" i="19"/>
  <c r="EG21" i="19"/>
  <c r="CB21" i="19"/>
  <c r="EF21" i="19"/>
  <c r="CA21" i="19"/>
  <c r="EE21" i="19"/>
  <c r="BZ21" i="19"/>
  <c r="ED21" i="19"/>
  <c r="BY21" i="19"/>
  <c r="EC21" i="19"/>
  <c r="BX21" i="19"/>
  <c r="EB21" i="19"/>
  <c r="BW21" i="19"/>
  <c r="EA21" i="19"/>
  <c r="BV21" i="19"/>
  <c r="DZ21" i="19"/>
  <c r="BU21" i="19"/>
  <c r="DY21" i="19"/>
  <c r="BT21" i="19"/>
  <c r="DX21" i="19"/>
  <c r="BS21" i="19"/>
  <c r="DW21" i="19"/>
  <c r="BR21" i="19"/>
  <c r="DV21" i="19"/>
  <c r="BQ21" i="19"/>
  <c r="DU21" i="19"/>
  <c r="BP21" i="19"/>
  <c r="DT21" i="19"/>
  <c r="BO21" i="19"/>
  <c r="DS21" i="19"/>
  <c r="BN21" i="19"/>
  <c r="DR21" i="19"/>
  <c r="BM21" i="19"/>
  <c r="DQ21" i="19"/>
  <c r="BL21" i="19"/>
  <c r="DP21" i="19"/>
  <c r="BK21" i="19"/>
  <c r="DO21" i="19"/>
  <c r="BJ21" i="19"/>
  <c r="DN21" i="19"/>
  <c r="BI21" i="19"/>
  <c r="DM21" i="19"/>
  <c r="BH21" i="19"/>
  <c r="DL21" i="19"/>
  <c r="BG21" i="19"/>
  <c r="DK21" i="19"/>
  <c r="DJ21" i="19"/>
  <c r="DI21" i="19"/>
  <c r="DH21" i="19"/>
  <c r="DG21" i="19"/>
  <c r="DF21" i="19"/>
  <c r="CW20" i="19"/>
  <c r="FA20" i="19"/>
  <c r="CV20" i="19"/>
  <c r="EZ20" i="19"/>
  <c r="CU20" i="19"/>
  <c r="EY20" i="19"/>
  <c r="CT20" i="19"/>
  <c r="EX20" i="19"/>
  <c r="CS20" i="19"/>
  <c r="EW20" i="19"/>
  <c r="CR20" i="19"/>
  <c r="EV20" i="19"/>
  <c r="CQ20" i="19"/>
  <c r="EU20" i="19"/>
  <c r="CP20" i="19"/>
  <c r="ET20" i="19"/>
  <c r="CO20" i="19"/>
  <c r="ES20" i="19"/>
  <c r="CN20" i="19"/>
  <c r="ER20" i="19"/>
  <c r="CM20" i="19"/>
  <c r="EQ20" i="19"/>
  <c r="CL20" i="19"/>
  <c r="EP20" i="19"/>
  <c r="CK20" i="19"/>
  <c r="EO20" i="19"/>
  <c r="CJ20" i="19"/>
  <c r="EN20" i="19"/>
  <c r="CI20" i="19"/>
  <c r="EM20" i="19"/>
  <c r="CH20" i="19"/>
  <c r="EL20" i="19"/>
  <c r="CG20" i="19"/>
  <c r="EK20" i="19"/>
  <c r="CF20" i="19"/>
  <c r="EJ20" i="19"/>
  <c r="CE20" i="19"/>
  <c r="EI20" i="19"/>
  <c r="CD20" i="19"/>
  <c r="EH20" i="19"/>
  <c r="CC20" i="19"/>
  <c r="EG20" i="19"/>
  <c r="CB20" i="19"/>
  <c r="EF20" i="19"/>
  <c r="CA20" i="19"/>
  <c r="EE20" i="19"/>
  <c r="BZ20" i="19"/>
  <c r="ED20" i="19"/>
  <c r="BY20" i="19"/>
  <c r="EC20" i="19"/>
  <c r="BX20" i="19"/>
  <c r="EB20" i="19"/>
  <c r="BW20" i="19"/>
  <c r="EA20" i="19"/>
  <c r="BV20" i="19"/>
  <c r="DZ20" i="19"/>
  <c r="BU20" i="19"/>
  <c r="DY20" i="19"/>
  <c r="BT20" i="19"/>
  <c r="DX20" i="19"/>
  <c r="BS20" i="19"/>
  <c r="DW20" i="19"/>
  <c r="BR20" i="19"/>
  <c r="DV20" i="19"/>
  <c r="BQ20" i="19"/>
  <c r="DU20" i="19"/>
  <c r="BP20" i="19"/>
  <c r="DT20" i="19"/>
  <c r="BO20" i="19"/>
  <c r="DS20" i="19"/>
  <c r="BN20" i="19"/>
  <c r="DR20" i="19"/>
  <c r="BM20" i="19"/>
  <c r="DQ20" i="19"/>
  <c r="BL20" i="19"/>
  <c r="DP20" i="19"/>
  <c r="BK20" i="19"/>
  <c r="DO20" i="19"/>
  <c r="BJ20" i="19"/>
  <c r="DN20" i="19"/>
  <c r="BI20" i="19"/>
  <c r="DM20" i="19"/>
  <c r="BH20" i="19"/>
  <c r="DL20" i="19"/>
  <c r="BG20" i="19"/>
  <c r="DK20" i="19"/>
  <c r="DJ20" i="19"/>
  <c r="DI20" i="19"/>
  <c r="DH20" i="19"/>
  <c r="DG20" i="19"/>
  <c r="DF20" i="19"/>
  <c r="CW19" i="19"/>
  <c r="FA19" i="19"/>
  <c r="CV19" i="19"/>
  <c r="EZ19" i="19"/>
  <c r="CU19" i="19"/>
  <c r="EY19" i="19"/>
  <c r="CT19" i="19"/>
  <c r="EX19" i="19"/>
  <c r="CS19" i="19"/>
  <c r="EW19" i="19"/>
  <c r="CR19" i="19"/>
  <c r="EV19" i="19"/>
  <c r="CQ19" i="19"/>
  <c r="EU19" i="19"/>
  <c r="CP19" i="19"/>
  <c r="ET19" i="19"/>
  <c r="CO19" i="19"/>
  <c r="ES19" i="19"/>
  <c r="CN19" i="19"/>
  <c r="ER19" i="19"/>
  <c r="CM19" i="19"/>
  <c r="EQ19" i="19"/>
  <c r="CL19" i="19"/>
  <c r="EP19" i="19"/>
  <c r="CK19" i="19"/>
  <c r="EO19" i="19"/>
  <c r="CJ19" i="19"/>
  <c r="EN19" i="19"/>
  <c r="CI19" i="19"/>
  <c r="EM19" i="19"/>
  <c r="CH19" i="19"/>
  <c r="EL19" i="19"/>
  <c r="CG19" i="19"/>
  <c r="EK19" i="19"/>
  <c r="CF19" i="19"/>
  <c r="EJ19" i="19"/>
  <c r="CE19" i="19"/>
  <c r="EI19" i="19"/>
  <c r="CD19" i="19"/>
  <c r="EH19" i="19"/>
  <c r="CC19" i="19"/>
  <c r="EG19" i="19"/>
  <c r="CB19" i="19"/>
  <c r="EF19" i="19"/>
  <c r="CA19" i="19"/>
  <c r="EE19" i="19"/>
  <c r="BZ19" i="19"/>
  <c r="ED19" i="19"/>
  <c r="BY19" i="19"/>
  <c r="EC19" i="19"/>
  <c r="BX19" i="19"/>
  <c r="EB19" i="19"/>
  <c r="BW19" i="19"/>
  <c r="EA19" i="19"/>
  <c r="BV19" i="19"/>
  <c r="DZ19" i="19"/>
  <c r="BU19" i="19"/>
  <c r="DY19" i="19"/>
  <c r="BT19" i="19"/>
  <c r="DX19" i="19"/>
  <c r="BS19" i="19"/>
  <c r="DW19" i="19"/>
  <c r="BR19" i="19"/>
  <c r="DV19" i="19"/>
  <c r="BQ19" i="19"/>
  <c r="DU19" i="19"/>
  <c r="BP19" i="19"/>
  <c r="DT19" i="19"/>
  <c r="BO19" i="19"/>
  <c r="DS19" i="19"/>
  <c r="BN19" i="19"/>
  <c r="DR19" i="19"/>
  <c r="BM19" i="19"/>
  <c r="DQ19" i="19"/>
  <c r="BL19" i="19"/>
  <c r="DP19" i="19"/>
  <c r="BK19" i="19"/>
  <c r="DO19" i="19"/>
  <c r="BJ19" i="19"/>
  <c r="DN19" i="19"/>
  <c r="BI19" i="19"/>
  <c r="DM19" i="19"/>
  <c r="BH19" i="19"/>
  <c r="DL19" i="19"/>
  <c r="BG19" i="19"/>
  <c r="DK19" i="19"/>
  <c r="DJ19" i="19"/>
  <c r="DI19" i="19"/>
  <c r="DH19" i="19"/>
  <c r="DG19" i="19"/>
  <c r="DF19" i="19"/>
  <c r="CW18" i="19"/>
  <c r="FA18" i="19"/>
  <c r="CV18" i="19"/>
  <c r="EZ18" i="19"/>
  <c r="CU18" i="19"/>
  <c r="EY18" i="19"/>
  <c r="CT18" i="19"/>
  <c r="EX18" i="19"/>
  <c r="CS18" i="19"/>
  <c r="EW18" i="19"/>
  <c r="CR18" i="19"/>
  <c r="EV18" i="19"/>
  <c r="CQ18" i="19"/>
  <c r="EU18" i="19"/>
  <c r="CP18" i="19"/>
  <c r="ET18" i="19"/>
  <c r="CO18" i="19"/>
  <c r="ES18" i="19"/>
  <c r="CN18" i="19"/>
  <c r="ER18" i="19"/>
  <c r="CM18" i="19"/>
  <c r="EQ18" i="19"/>
  <c r="CL18" i="19"/>
  <c r="EP18" i="19"/>
  <c r="CK18" i="19"/>
  <c r="EO18" i="19"/>
  <c r="CJ18" i="19"/>
  <c r="EN18" i="19"/>
  <c r="CI18" i="19"/>
  <c r="EM18" i="19"/>
  <c r="CH18" i="19"/>
  <c r="EL18" i="19"/>
  <c r="CG18" i="19"/>
  <c r="EK18" i="19"/>
  <c r="CF18" i="19"/>
  <c r="EJ18" i="19"/>
  <c r="CE18" i="19"/>
  <c r="EI18" i="19"/>
  <c r="CD18" i="19"/>
  <c r="EH18" i="19"/>
  <c r="CC18" i="19"/>
  <c r="EG18" i="19"/>
  <c r="CB18" i="19"/>
  <c r="EF18" i="19"/>
  <c r="CA18" i="19"/>
  <c r="EE18" i="19"/>
  <c r="BZ18" i="19"/>
  <c r="ED18" i="19"/>
  <c r="BY18" i="19"/>
  <c r="EC18" i="19"/>
  <c r="BX18" i="19"/>
  <c r="EB18" i="19"/>
  <c r="BW18" i="19"/>
  <c r="EA18" i="19"/>
  <c r="BV18" i="19"/>
  <c r="DZ18" i="19"/>
  <c r="BU18" i="19"/>
  <c r="DY18" i="19"/>
  <c r="BT18" i="19"/>
  <c r="DX18" i="19"/>
  <c r="BS18" i="19"/>
  <c r="DW18" i="19"/>
  <c r="BR18" i="19"/>
  <c r="DV18" i="19"/>
  <c r="BQ18" i="19"/>
  <c r="DU18" i="19"/>
  <c r="BP18" i="19"/>
  <c r="DT18" i="19"/>
  <c r="BO18" i="19"/>
  <c r="DS18" i="19"/>
  <c r="BN18" i="19"/>
  <c r="DR18" i="19"/>
  <c r="BM18" i="19"/>
  <c r="DQ18" i="19"/>
  <c r="BL18" i="19"/>
  <c r="DP18" i="19"/>
  <c r="BK18" i="19"/>
  <c r="DO18" i="19"/>
  <c r="BJ18" i="19"/>
  <c r="DN18" i="19"/>
  <c r="BI18" i="19"/>
  <c r="DM18" i="19"/>
  <c r="BH18" i="19"/>
  <c r="DL18" i="19"/>
  <c r="BG18" i="19"/>
  <c r="DK18" i="19"/>
  <c r="DJ18" i="19"/>
  <c r="DI18" i="19"/>
  <c r="DH18" i="19"/>
  <c r="DG18" i="19"/>
  <c r="DF18" i="19"/>
  <c r="CW17" i="19"/>
  <c r="FA17" i="19"/>
  <c r="CV17" i="19"/>
  <c r="EZ17" i="19"/>
  <c r="CU17" i="19"/>
  <c r="EY17" i="19"/>
  <c r="CT17" i="19"/>
  <c r="EX17" i="19"/>
  <c r="CS17" i="19"/>
  <c r="EW17" i="19"/>
  <c r="CR17" i="19"/>
  <c r="EV17" i="19"/>
  <c r="CQ17" i="19"/>
  <c r="EU17" i="19"/>
  <c r="CP17" i="19"/>
  <c r="ET17" i="19"/>
  <c r="CO17" i="19"/>
  <c r="ES17" i="19"/>
  <c r="CN17" i="19"/>
  <c r="ER17" i="19"/>
  <c r="CM17" i="19"/>
  <c r="EQ17" i="19"/>
  <c r="CL17" i="19"/>
  <c r="EP17" i="19"/>
  <c r="CK17" i="19"/>
  <c r="EO17" i="19"/>
  <c r="CJ17" i="19"/>
  <c r="EN17" i="19"/>
  <c r="CI17" i="19"/>
  <c r="EM17" i="19"/>
  <c r="CH17" i="19"/>
  <c r="EL17" i="19"/>
  <c r="CG17" i="19"/>
  <c r="EK17" i="19"/>
  <c r="CF17" i="19"/>
  <c r="EJ17" i="19"/>
  <c r="CE17" i="19"/>
  <c r="EI17" i="19"/>
  <c r="CD17" i="19"/>
  <c r="EH17" i="19"/>
  <c r="CC17" i="19"/>
  <c r="EG17" i="19"/>
  <c r="CB17" i="19"/>
  <c r="EF17" i="19"/>
  <c r="CA17" i="19"/>
  <c r="EE17" i="19"/>
  <c r="BZ17" i="19"/>
  <c r="ED17" i="19"/>
  <c r="BY17" i="19"/>
  <c r="EC17" i="19"/>
  <c r="BX17" i="19"/>
  <c r="EB17" i="19"/>
  <c r="BW17" i="19"/>
  <c r="EA17" i="19"/>
  <c r="BV17" i="19"/>
  <c r="DZ17" i="19"/>
  <c r="BU17" i="19"/>
  <c r="DY17" i="19"/>
  <c r="BT17" i="19"/>
  <c r="DX17" i="19"/>
  <c r="BS17" i="19"/>
  <c r="DW17" i="19"/>
  <c r="BR17" i="19"/>
  <c r="DV17" i="19"/>
  <c r="BQ17" i="19"/>
  <c r="DU17" i="19"/>
  <c r="BP17" i="19"/>
  <c r="DT17" i="19"/>
  <c r="BO17" i="19"/>
  <c r="DS17" i="19"/>
  <c r="BN17" i="19"/>
  <c r="DR17" i="19"/>
  <c r="BM17" i="19"/>
  <c r="DQ17" i="19"/>
  <c r="BL17" i="19"/>
  <c r="DP17" i="19"/>
  <c r="BK17" i="19"/>
  <c r="DO17" i="19"/>
  <c r="BJ17" i="19"/>
  <c r="DN17" i="19"/>
  <c r="BI17" i="19"/>
  <c r="DM17" i="19"/>
  <c r="BH17" i="19"/>
  <c r="DL17" i="19"/>
  <c r="BG17" i="19"/>
  <c r="DK17" i="19"/>
  <c r="DJ17" i="19"/>
  <c r="DI17" i="19"/>
  <c r="DH17" i="19"/>
  <c r="DG17" i="19"/>
  <c r="DF17" i="19"/>
  <c r="CW16" i="19"/>
  <c r="FA16" i="19"/>
  <c r="CV16" i="19"/>
  <c r="EZ16" i="19"/>
  <c r="CU16" i="19"/>
  <c r="EY16" i="19"/>
  <c r="CT16" i="19"/>
  <c r="EX16" i="19"/>
  <c r="CS16" i="19"/>
  <c r="EW16" i="19"/>
  <c r="CR16" i="19"/>
  <c r="EV16" i="19"/>
  <c r="CQ16" i="19"/>
  <c r="EU16" i="19"/>
  <c r="CP16" i="19"/>
  <c r="ET16" i="19"/>
  <c r="CO16" i="19"/>
  <c r="ES16" i="19"/>
  <c r="CN16" i="19"/>
  <c r="ER16" i="19"/>
  <c r="CM16" i="19"/>
  <c r="EQ16" i="19"/>
  <c r="CL16" i="19"/>
  <c r="EP16" i="19"/>
  <c r="CK16" i="19"/>
  <c r="EO16" i="19"/>
  <c r="CJ16" i="19"/>
  <c r="EN16" i="19"/>
  <c r="CI16" i="19"/>
  <c r="EM16" i="19"/>
  <c r="CH16" i="19"/>
  <c r="EL16" i="19"/>
  <c r="CG16" i="19"/>
  <c r="EK16" i="19"/>
  <c r="CF16" i="19"/>
  <c r="EJ16" i="19"/>
  <c r="CE16" i="19"/>
  <c r="EI16" i="19"/>
  <c r="CD16" i="19"/>
  <c r="EH16" i="19"/>
  <c r="CC16" i="19"/>
  <c r="EG16" i="19"/>
  <c r="CB16" i="19"/>
  <c r="EF16" i="19"/>
  <c r="CA16" i="19"/>
  <c r="EE16" i="19"/>
  <c r="BZ16" i="19"/>
  <c r="ED16" i="19"/>
  <c r="BY16" i="19"/>
  <c r="EC16" i="19"/>
  <c r="BX16" i="19"/>
  <c r="EB16" i="19"/>
  <c r="BW16" i="19"/>
  <c r="EA16" i="19"/>
  <c r="BV16" i="19"/>
  <c r="DZ16" i="19"/>
  <c r="BU16" i="19"/>
  <c r="DY16" i="19"/>
  <c r="BT16" i="19"/>
  <c r="DX16" i="19"/>
  <c r="BS16" i="19"/>
  <c r="DW16" i="19"/>
  <c r="BR16" i="19"/>
  <c r="DV16" i="19"/>
  <c r="BQ16" i="19"/>
  <c r="DU16" i="19"/>
  <c r="BP16" i="19"/>
  <c r="DT16" i="19"/>
  <c r="BO16" i="19"/>
  <c r="DS16" i="19"/>
  <c r="BN16" i="19"/>
  <c r="DR16" i="19"/>
  <c r="BM16" i="19"/>
  <c r="DQ16" i="19"/>
  <c r="BL16" i="19"/>
  <c r="DP16" i="19"/>
  <c r="BK16" i="19"/>
  <c r="DO16" i="19"/>
  <c r="BJ16" i="19"/>
  <c r="DN16" i="19"/>
  <c r="BI16" i="19"/>
  <c r="DM16" i="19"/>
  <c r="BH16" i="19"/>
  <c r="DL16" i="19"/>
  <c r="BG16" i="19"/>
  <c r="DK16" i="19"/>
  <c r="DJ16" i="19"/>
  <c r="DI16" i="19"/>
  <c r="DH16" i="19"/>
  <c r="DG16" i="19"/>
  <c r="DF16" i="19"/>
  <c r="CW15" i="19"/>
  <c r="FA15" i="19"/>
  <c r="CV15" i="19"/>
  <c r="EZ15" i="19"/>
  <c r="CU15" i="19"/>
  <c r="EY15" i="19"/>
  <c r="CT15" i="19"/>
  <c r="EX15" i="19"/>
  <c r="CS15" i="19"/>
  <c r="EW15" i="19"/>
  <c r="CR15" i="19"/>
  <c r="EV15" i="19"/>
  <c r="CQ15" i="19"/>
  <c r="EU15" i="19"/>
  <c r="CP15" i="19"/>
  <c r="ET15" i="19"/>
  <c r="CO15" i="19"/>
  <c r="ES15" i="19"/>
  <c r="CN15" i="19"/>
  <c r="ER15" i="19"/>
  <c r="CM15" i="19"/>
  <c r="EQ15" i="19"/>
  <c r="CL15" i="19"/>
  <c r="EP15" i="19"/>
  <c r="CK15" i="19"/>
  <c r="EO15" i="19"/>
  <c r="CJ15" i="19"/>
  <c r="EN15" i="19"/>
  <c r="CI15" i="19"/>
  <c r="EM15" i="19"/>
  <c r="CH15" i="19"/>
  <c r="EL15" i="19"/>
  <c r="CG15" i="19"/>
  <c r="EK15" i="19"/>
  <c r="CF15" i="19"/>
  <c r="EJ15" i="19"/>
  <c r="CE15" i="19"/>
  <c r="EI15" i="19"/>
  <c r="CD15" i="19"/>
  <c r="EH15" i="19"/>
  <c r="CC15" i="19"/>
  <c r="EG15" i="19"/>
  <c r="CB15" i="19"/>
  <c r="EF15" i="19"/>
  <c r="CA15" i="19"/>
  <c r="EE15" i="19"/>
  <c r="BZ15" i="19"/>
  <c r="ED15" i="19"/>
  <c r="BY15" i="19"/>
  <c r="EC15" i="19"/>
  <c r="BX15" i="19"/>
  <c r="EB15" i="19"/>
  <c r="BW15" i="19"/>
  <c r="EA15" i="19"/>
  <c r="BV15" i="19"/>
  <c r="DZ15" i="19"/>
  <c r="BU15" i="19"/>
  <c r="DY15" i="19"/>
  <c r="BT15" i="19"/>
  <c r="DX15" i="19"/>
  <c r="BS15" i="19"/>
  <c r="DW15" i="19"/>
  <c r="BR15" i="19"/>
  <c r="DV15" i="19"/>
  <c r="BQ15" i="19"/>
  <c r="DU15" i="19"/>
  <c r="BP15" i="19"/>
  <c r="DT15" i="19"/>
  <c r="BO15" i="19"/>
  <c r="DS15" i="19"/>
  <c r="BN15" i="19"/>
  <c r="DR15" i="19"/>
  <c r="BM15" i="19"/>
  <c r="DQ15" i="19"/>
  <c r="BL15" i="19"/>
  <c r="DP15" i="19"/>
  <c r="BK15" i="19"/>
  <c r="DO15" i="19"/>
  <c r="BJ15" i="19"/>
  <c r="DN15" i="19"/>
  <c r="BI15" i="19"/>
  <c r="DM15" i="19"/>
  <c r="BH15" i="19"/>
  <c r="DL15" i="19"/>
  <c r="BG15" i="19"/>
  <c r="DK15" i="19"/>
  <c r="DJ15" i="19"/>
  <c r="DI15" i="19"/>
  <c r="DH15" i="19"/>
  <c r="DG15" i="19"/>
  <c r="DF15" i="19"/>
  <c r="CW14" i="19"/>
  <c r="FA14" i="19"/>
  <c r="CV14" i="19"/>
  <c r="EZ14" i="19"/>
  <c r="CU14" i="19"/>
  <c r="EY14" i="19"/>
  <c r="CT14" i="19"/>
  <c r="EX14" i="19"/>
  <c r="CS14" i="19"/>
  <c r="EW14" i="19"/>
  <c r="CR14" i="19"/>
  <c r="EV14" i="19"/>
  <c r="CQ14" i="19"/>
  <c r="EU14" i="19"/>
  <c r="CP14" i="19"/>
  <c r="ET14" i="19"/>
  <c r="CO14" i="19"/>
  <c r="ES14" i="19"/>
  <c r="CN14" i="19"/>
  <c r="ER14" i="19"/>
  <c r="CM14" i="19"/>
  <c r="EQ14" i="19"/>
  <c r="CL14" i="19"/>
  <c r="EP14" i="19"/>
  <c r="CK14" i="19"/>
  <c r="EO14" i="19"/>
  <c r="CJ14" i="19"/>
  <c r="EN14" i="19"/>
  <c r="CI14" i="19"/>
  <c r="EM14" i="19"/>
  <c r="CH14" i="19"/>
  <c r="EL14" i="19"/>
  <c r="CG14" i="19"/>
  <c r="EK14" i="19"/>
  <c r="CF14" i="19"/>
  <c r="EJ14" i="19"/>
  <c r="CE14" i="19"/>
  <c r="EI14" i="19"/>
  <c r="CD14" i="19"/>
  <c r="EH14" i="19"/>
  <c r="CC14" i="19"/>
  <c r="EG14" i="19"/>
  <c r="CB14" i="19"/>
  <c r="EF14" i="19"/>
  <c r="CA14" i="19"/>
  <c r="EE14" i="19"/>
  <c r="BZ14" i="19"/>
  <c r="ED14" i="19"/>
  <c r="BY14" i="19"/>
  <c r="EC14" i="19"/>
  <c r="BX14" i="19"/>
  <c r="EB14" i="19"/>
  <c r="BW14" i="19"/>
  <c r="EA14" i="19"/>
  <c r="BV14" i="19"/>
  <c r="DZ14" i="19"/>
  <c r="BU14" i="19"/>
  <c r="DY14" i="19"/>
  <c r="BT14" i="19"/>
  <c r="DX14" i="19"/>
  <c r="BS14" i="19"/>
  <c r="DW14" i="19"/>
  <c r="BR14" i="19"/>
  <c r="DV14" i="19"/>
  <c r="BQ14" i="19"/>
  <c r="DU14" i="19"/>
  <c r="BP14" i="19"/>
  <c r="DT14" i="19"/>
  <c r="BO14" i="19"/>
  <c r="DS14" i="19"/>
  <c r="BN14" i="19"/>
  <c r="DR14" i="19"/>
  <c r="BM14" i="19"/>
  <c r="DQ14" i="19"/>
  <c r="BL14" i="19"/>
  <c r="DP14" i="19"/>
  <c r="BK14" i="19"/>
  <c r="DO14" i="19"/>
  <c r="BJ14" i="19"/>
  <c r="DN14" i="19"/>
  <c r="BI14" i="19"/>
  <c r="DM14" i="19"/>
  <c r="BH14" i="19"/>
  <c r="DL14" i="19"/>
  <c r="BG14" i="19"/>
  <c r="DK14" i="19"/>
  <c r="DJ14" i="19"/>
  <c r="DI14" i="19"/>
  <c r="DH14" i="19"/>
  <c r="DG14" i="19"/>
  <c r="DF14" i="19"/>
  <c r="CW13" i="19"/>
  <c r="FA13" i="19"/>
  <c r="CV13" i="19"/>
  <c r="EZ13" i="19"/>
  <c r="CU13" i="19"/>
  <c r="EY13" i="19"/>
  <c r="CT13" i="19"/>
  <c r="EX13" i="19"/>
  <c r="CS13" i="19"/>
  <c r="EW13" i="19"/>
  <c r="CR13" i="19"/>
  <c r="EV13" i="19"/>
  <c r="CQ13" i="19"/>
  <c r="EU13" i="19"/>
  <c r="CP13" i="19"/>
  <c r="ET13" i="19"/>
  <c r="CO13" i="19"/>
  <c r="ES13" i="19"/>
  <c r="CN13" i="19"/>
  <c r="ER13" i="19"/>
  <c r="CM13" i="19"/>
  <c r="EQ13" i="19"/>
  <c r="CL13" i="19"/>
  <c r="EP13" i="19"/>
  <c r="CK13" i="19"/>
  <c r="EO13" i="19"/>
  <c r="CJ13" i="19"/>
  <c r="EN13" i="19"/>
  <c r="CI13" i="19"/>
  <c r="EM13" i="19"/>
  <c r="CH13" i="19"/>
  <c r="EL13" i="19"/>
  <c r="CG13" i="19"/>
  <c r="EK13" i="19"/>
  <c r="CF13" i="19"/>
  <c r="EJ13" i="19"/>
  <c r="CE13" i="19"/>
  <c r="EI13" i="19"/>
  <c r="CD13" i="19"/>
  <c r="EH13" i="19"/>
  <c r="CC13" i="19"/>
  <c r="EG13" i="19"/>
  <c r="CB13" i="19"/>
  <c r="EF13" i="19"/>
  <c r="CA13" i="19"/>
  <c r="EE13" i="19"/>
  <c r="BZ13" i="19"/>
  <c r="ED13" i="19"/>
  <c r="BY13" i="19"/>
  <c r="EC13" i="19"/>
  <c r="BX13" i="19"/>
  <c r="EB13" i="19"/>
  <c r="BW13" i="19"/>
  <c r="EA13" i="19"/>
  <c r="BV13" i="19"/>
  <c r="DZ13" i="19"/>
  <c r="BU13" i="19"/>
  <c r="DY13" i="19"/>
  <c r="BT13" i="19"/>
  <c r="DX13" i="19"/>
  <c r="BS13" i="19"/>
  <c r="DW13" i="19"/>
  <c r="BR13" i="19"/>
  <c r="DV13" i="19"/>
  <c r="BQ13" i="19"/>
  <c r="DU13" i="19"/>
  <c r="BP13" i="19"/>
  <c r="DT13" i="19"/>
  <c r="BO13" i="19"/>
  <c r="DS13" i="19"/>
  <c r="BN13" i="19"/>
  <c r="DR13" i="19"/>
  <c r="BM13" i="19"/>
  <c r="DQ13" i="19"/>
  <c r="BL13" i="19"/>
  <c r="DP13" i="19"/>
  <c r="BK13" i="19"/>
  <c r="DO13" i="19"/>
  <c r="BJ13" i="19"/>
  <c r="DN13" i="19"/>
  <c r="BI13" i="19"/>
  <c r="DM13" i="19"/>
  <c r="BH13" i="19"/>
  <c r="DL13" i="19"/>
  <c r="BG13" i="19"/>
  <c r="DK13" i="19"/>
  <c r="DJ13" i="19"/>
  <c r="DI13" i="19"/>
  <c r="DH13" i="19"/>
  <c r="DG13" i="19"/>
  <c r="DF13" i="19"/>
  <c r="CW12" i="19"/>
  <c r="FA12" i="19"/>
  <c r="CV12" i="19"/>
  <c r="EZ12" i="19"/>
  <c r="CU12" i="19"/>
  <c r="EY12" i="19"/>
  <c r="CT12" i="19"/>
  <c r="EX12" i="19"/>
  <c r="CS12" i="19"/>
  <c r="EW12" i="19"/>
  <c r="CR12" i="19"/>
  <c r="EV12" i="19"/>
  <c r="CQ12" i="19"/>
  <c r="EU12" i="19"/>
  <c r="CP12" i="19"/>
  <c r="ET12" i="19"/>
  <c r="CO12" i="19"/>
  <c r="ES12" i="19"/>
  <c r="CN12" i="19"/>
  <c r="ER12" i="19"/>
  <c r="CM12" i="19"/>
  <c r="EQ12" i="19"/>
  <c r="CL12" i="19"/>
  <c r="EP12" i="19"/>
  <c r="CK12" i="19"/>
  <c r="EO12" i="19"/>
  <c r="CJ12" i="19"/>
  <c r="EN12" i="19"/>
  <c r="CI12" i="19"/>
  <c r="EM12" i="19"/>
  <c r="CH12" i="19"/>
  <c r="EL12" i="19"/>
  <c r="CG12" i="19"/>
  <c r="EK12" i="19"/>
  <c r="CF12" i="19"/>
  <c r="EJ12" i="19"/>
  <c r="CE12" i="19"/>
  <c r="EI12" i="19"/>
  <c r="CD12" i="19"/>
  <c r="EH12" i="19"/>
  <c r="CC12" i="19"/>
  <c r="EG12" i="19"/>
  <c r="CB12" i="19"/>
  <c r="EF12" i="19"/>
  <c r="CA12" i="19"/>
  <c r="EE12" i="19"/>
  <c r="BZ12" i="19"/>
  <c r="ED12" i="19"/>
  <c r="BY12" i="19"/>
  <c r="EC12" i="19"/>
  <c r="BX12" i="19"/>
  <c r="EB12" i="19"/>
  <c r="BW12" i="19"/>
  <c r="EA12" i="19"/>
  <c r="BV12" i="19"/>
  <c r="DZ12" i="19"/>
  <c r="BU12" i="19"/>
  <c r="DY12" i="19"/>
  <c r="BT12" i="19"/>
  <c r="DX12" i="19"/>
  <c r="BS12" i="19"/>
  <c r="DW12" i="19"/>
  <c r="BR12" i="19"/>
  <c r="DV12" i="19"/>
  <c r="BQ12" i="19"/>
  <c r="DU12" i="19"/>
  <c r="BP12" i="19"/>
  <c r="DT12" i="19"/>
  <c r="BO12" i="19"/>
  <c r="DS12" i="19"/>
  <c r="BN12" i="19"/>
  <c r="DR12" i="19"/>
  <c r="BM12" i="19"/>
  <c r="DQ12" i="19"/>
  <c r="BL12" i="19"/>
  <c r="DP12" i="19"/>
  <c r="BK12" i="19"/>
  <c r="DO12" i="19"/>
  <c r="BJ12" i="19"/>
  <c r="DN12" i="19"/>
  <c r="BI12" i="19"/>
  <c r="DM12" i="19"/>
  <c r="BH12" i="19"/>
  <c r="DL12" i="19"/>
  <c r="BG12" i="19"/>
  <c r="DK12" i="19"/>
  <c r="DJ12" i="19"/>
  <c r="DI12" i="19"/>
  <c r="DH12" i="19"/>
  <c r="DG12" i="19"/>
  <c r="DF12" i="19"/>
  <c r="CW11" i="19"/>
  <c r="FA11" i="19"/>
  <c r="CV11" i="19"/>
  <c r="EZ11" i="19"/>
  <c r="CU11" i="19"/>
  <c r="EY11" i="19"/>
  <c r="CT11" i="19"/>
  <c r="EX11" i="19"/>
  <c r="CS11" i="19"/>
  <c r="EW11" i="19"/>
  <c r="CR11" i="19"/>
  <c r="EV11" i="19"/>
  <c r="CQ11" i="19"/>
  <c r="EU11" i="19"/>
  <c r="CP11" i="19"/>
  <c r="ET11" i="19"/>
  <c r="CO11" i="19"/>
  <c r="ES11" i="19"/>
  <c r="CN11" i="19"/>
  <c r="ER11" i="19"/>
  <c r="CM11" i="19"/>
  <c r="EQ11" i="19"/>
  <c r="CL11" i="19"/>
  <c r="EP11" i="19"/>
  <c r="CK11" i="19"/>
  <c r="EO11" i="19"/>
  <c r="CJ11" i="19"/>
  <c r="EN11" i="19"/>
  <c r="CI11" i="19"/>
  <c r="EM11" i="19"/>
  <c r="CH11" i="19"/>
  <c r="EL11" i="19"/>
  <c r="CG11" i="19"/>
  <c r="EK11" i="19"/>
  <c r="CF11" i="19"/>
  <c r="EJ11" i="19"/>
  <c r="CE11" i="19"/>
  <c r="EI11" i="19"/>
  <c r="CD11" i="19"/>
  <c r="EH11" i="19"/>
  <c r="CC11" i="19"/>
  <c r="EG11" i="19"/>
  <c r="CB11" i="19"/>
  <c r="EF11" i="19"/>
  <c r="CA11" i="19"/>
  <c r="EE11" i="19"/>
  <c r="BZ11" i="19"/>
  <c r="ED11" i="19"/>
  <c r="BY11" i="19"/>
  <c r="EC11" i="19"/>
  <c r="BX11" i="19"/>
  <c r="EB11" i="19"/>
  <c r="BW11" i="19"/>
  <c r="EA11" i="19"/>
  <c r="BV11" i="19"/>
  <c r="DZ11" i="19"/>
  <c r="BU11" i="19"/>
  <c r="DY11" i="19"/>
  <c r="BT11" i="19"/>
  <c r="DX11" i="19"/>
  <c r="BS11" i="19"/>
  <c r="DW11" i="19"/>
  <c r="BR11" i="19"/>
  <c r="DV11" i="19"/>
  <c r="BQ11" i="19"/>
  <c r="DU11" i="19"/>
  <c r="BP11" i="19"/>
  <c r="DT11" i="19"/>
  <c r="BO11" i="19"/>
  <c r="DS11" i="19"/>
  <c r="BN11" i="19"/>
  <c r="DR11" i="19"/>
  <c r="BM11" i="19"/>
  <c r="DQ11" i="19"/>
  <c r="BL11" i="19"/>
  <c r="DP11" i="19"/>
  <c r="BK11" i="19"/>
  <c r="DO11" i="19"/>
  <c r="BJ11" i="19"/>
  <c r="DN11" i="19"/>
  <c r="BI11" i="19"/>
  <c r="DM11" i="19"/>
  <c r="BH11" i="19"/>
  <c r="DL11" i="19"/>
  <c r="BG11" i="19"/>
  <c r="DK11" i="19"/>
  <c r="DJ11" i="19"/>
  <c r="DI11" i="19"/>
  <c r="DH11" i="19"/>
  <c r="DG11" i="19"/>
  <c r="DF11" i="19"/>
  <c r="CW10" i="19"/>
  <c r="FA10" i="19"/>
  <c r="CV10" i="19"/>
  <c r="EZ10" i="19"/>
  <c r="CU10" i="19"/>
  <c r="EY10" i="19"/>
  <c r="CT10" i="19"/>
  <c r="EX10" i="19"/>
  <c r="CS10" i="19"/>
  <c r="EW10" i="19"/>
  <c r="CR10" i="19"/>
  <c r="EV10" i="19"/>
  <c r="CQ10" i="19"/>
  <c r="EU10" i="19"/>
  <c r="CP10" i="19"/>
  <c r="ET10" i="19"/>
  <c r="CO10" i="19"/>
  <c r="ES10" i="19"/>
  <c r="CN10" i="19"/>
  <c r="ER10" i="19"/>
  <c r="CM10" i="19"/>
  <c r="EQ10" i="19"/>
  <c r="CL10" i="19"/>
  <c r="EP10" i="19"/>
  <c r="CK10" i="19"/>
  <c r="EO10" i="19"/>
  <c r="CJ10" i="19"/>
  <c r="EN10" i="19"/>
  <c r="CI10" i="19"/>
  <c r="EM10" i="19"/>
  <c r="CH10" i="19"/>
  <c r="EL10" i="19"/>
  <c r="CG10" i="19"/>
  <c r="EK10" i="19"/>
  <c r="CF10" i="19"/>
  <c r="EJ10" i="19"/>
  <c r="CE10" i="19"/>
  <c r="EI10" i="19"/>
  <c r="CD10" i="19"/>
  <c r="EH10" i="19"/>
  <c r="CC10" i="19"/>
  <c r="EG10" i="19"/>
  <c r="CB10" i="19"/>
  <c r="EF10" i="19"/>
  <c r="CA10" i="19"/>
  <c r="EE10" i="19"/>
  <c r="BZ10" i="19"/>
  <c r="ED10" i="19"/>
  <c r="BY10" i="19"/>
  <c r="EC10" i="19"/>
  <c r="BX10" i="19"/>
  <c r="EB10" i="19"/>
  <c r="BW10" i="19"/>
  <c r="EA10" i="19"/>
  <c r="BV10" i="19"/>
  <c r="DZ10" i="19"/>
  <c r="BU10" i="19"/>
  <c r="DY10" i="19"/>
  <c r="BT10" i="19"/>
  <c r="DX10" i="19"/>
  <c r="BS10" i="19"/>
  <c r="DW10" i="19"/>
  <c r="BR10" i="19"/>
  <c r="DV10" i="19"/>
  <c r="BQ10" i="19"/>
  <c r="DU10" i="19"/>
  <c r="BP10" i="19"/>
  <c r="DT10" i="19"/>
  <c r="BO10" i="19"/>
  <c r="DS10" i="19"/>
  <c r="BN10" i="19"/>
  <c r="DR10" i="19"/>
  <c r="BM10" i="19"/>
  <c r="DQ10" i="19"/>
  <c r="BL10" i="19"/>
  <c r="DP10" i="19"/>
  <c r="BK10" i="19"/>
  <c r="DO10" i="19"/>
  <c r="BJ10" i="19"/>
  <c r="DN10" i="19"/>
  <c r="BI10" i="19"/>
  <c r="DM10" i="19"/>
  <c r="BH10" i="19"/>
  <c r="DL10" i="19"/>
  <c r="BG10" i="19"/>
  <c r="DK10" i="19"/>
  <c r="DJ10" i="19"/>
  <c r="DI10" i="19"/>
  <c r="DH10" i="19"/>
  <c r="DG10" i="19"/>
  <c r="DF10" i="19"/>
  <c r="CW9" i="19"/>
  <c r="FA9" i="19"/>
  <c r="CV9" i="19"/>
  <c r="EZ9" i="19"/>
  <c r="CU9" i="19"/>
  <c r="EY9" i="19"/>
  <c r="CT9" i="19"/>
  <c r="EX9" i="19"/>
  <c r="CS9" i="19"/>
  <c r="EW9" i="19"/>
  <c r="CR9" i="19"/>
  <c r="EV9" i="19"/>
  <c r="CQ9" i="19"/>
  <c r="EU9" i="19"/>
  <c r="CP9" i="19"/>
  <c r="ET9" i="19"/>
  <c r="CO9" i="19"/>
  <c r="ES9" i="19"/>
  <c r="CN9" i="19"/>
  <c r="ER9" i="19"/>
  <c r="CM9" i="19"/>
  <c r="EQ9" i="19"/>
  <c r="CL9" i="19"/>
  <c r="EP9" i="19"/>
  <c r="CK9" i="19"/>
  <c r="EO9" i="19"/>
  <c r="CJ9" i="19"/>
  <c r="EN9" i="19"/>
  <c r="CI9" i="19"/>
  <c r="EM9" i="19"/>
  <c r="CH9" i="19"/>
  <c r="EL9" i="19"/>
  <c r="CG9" i="19"/>
  <c r="EK9" i="19"/>
  <c r="CF9" i="19"/>
  <c r="EJ9" i="19"/>
  <c r="CE9" i="19"/>
  <c r="EI9" i="19"/>
  <c r="CD9" i="19"/>
  <c r="EH9" i="19"/>
  <c r="CC9" i="19"/>
  <c r="EG9" i="19"/>
  <c r="CB9" i="19"/>
  <c r="EF9" i="19"/>
  <c r="CA9" i="19"/>
  <c r="EE9" i="19"/>
  <c r="BZ9" i="19"/>
  <c r="ED9" i="19"/>
  <c r="BY9" i="19"/>
  <c r="EC9" i="19"/>
  <c r="BX9" i="19"/>
  <c r="EB9" i="19"/>
  <c r="BW9" i="19"/>
  <c r="EA9" i="19"/>
  <c r="BV9" i="19"/>
  <c r="DZ9" i="19"/>
  <c r="BU9" i="19"/>
  <c r="DY9" i="19"/>
  <c r="BT9" i="19"/>
  <c r="DX9" i="19"/>
  <c r="BS9" i="19"/>
  <c r="DW9" i="19"/>
  <c r="BR9" i="19"/>
  <c r="DV9" i="19"/>
  <c r="BQ9" i="19"/>
  <c r="DU9" i="19"/>
  <c r="BP9" i="19"/>
  <c r="DT9" i="19"/>
  <c r="BO9" i="19"/>
  <c r="DS9" i="19"/>
  <c r="BN9" i="19"/>
  <c r="DR9" i="19"/>
  <c r="BM9" i="19"/>
  <c r="DQ9" i="19"/>
  <c r="BL9" i="19"/>
  <c r="DP9" i="19"/>
  <c r="BK9" i="19"/>
  <c r="DO9" i="19"/>
  <c r="BJ9" i="19"/>
  <c r="DN9" i="19"/>
  <c r="BI9" i="19"/>
  <c r="DM9" i="19"/>
  <c r="BH9" i="19"/>
  <c r="DL9" i="19"/>
  <c r="BG9" i="19"/>
  <c r="DK9" i="19"/>
  <c r="DJ9" i="19"/>
  <c r="DI9" i="19"/>
  <c r="DH9" i="19"/>
  <c r="DG9" i="19"/>
  <c r="DF9" i="19"/>
  <c r="CW8" i="19"/>
  <c r="FA8" i="19"/>
  <c r="CV8" i="19"/>
  <c r="EZ8" i="19"/>
  <c r="CU8" i="19"/>
  <c r="EY8" i="19"/>
  <c r="CT8" i="19"/>
  <c r="EX8" i="19"/>
  <c r="CS8" i="19"/>
  <c r="EW8" i="19"/>
  <c r="CR8" i="19"/>
  <c r="EV8" i="19"/>
  <c r="CQ8" i="19"/>
  <c r="EU8" i="19"/>
  <c r="CP8" i="19"/>
  <c r="ET8" i="19"/>
  <c r="CO8" i="19"/>
  <c r="ES8" i="19"/>
  <c r="CN8" i="19"/>
  <c r="ER8" i="19"/>
  <c r="CM8" i="19"/>
  <c r="EQ8" i="19"/>
  <c r="CL8" i="19"/>
  <c r="EP8" i="19"/>
  <c r="CK8" i="19"/>
  <c r="EO8" i="19"/>
  <c r="CJ8" i="19"/>
  <c r="EN8" i="19"/>
  <c r="CI8" i="19"/>
  <c r="EM8" i="19"/>
  <c r="CH8" i="19"/>
  <c r="EL8" i="19"/>
  <c r="CG8" i="19"/>
  <c r="EK8" i="19"/>
  <c r="CF8" i="19"/>
  <c r="EJ8" i="19"/>
  <c r="CE8" i="19"/>
  <c r="EI8" i="19"/>
  <c r="CD8" i="19"/>
  <c r="EH8" i="19"/>
  <c r="CC8" i="19"/>
  <c r="EG8" i="19"/>
  <c r="CB8" i="19"/>
  <c r="EF8" i="19"/>
  <c r="CA8" i="19"/>
  <c r="EE8" i="19"/>
  <c r="BZ8" i="19"/>
  <c r="ED8" i="19"/>
  <c r="BY8" i="19"/>
  <c r="EC8" i="19"/>
  <c r="BX8" i="19"/>
  <c r="EB8" i="19"/>
  <c r="BW8" i="19"/>
  <c r="EA8" i="19"/>
  <c r="BV8" i="19"/>
  <c r="DZ8" i="19"/>
  <c r="BU8" i="19"/>
  <c r="DY8" i="19"/>
  <c r="BT8" i="19"/>
  <c r="DX8" i="19"/>
  <c r="BS8" i="19"/>
  <c r="DW8" i="19"/>
  <c r="BR8" i="19"/>
  <c r="DV8" i="19"/>
  <c r="BQ8" i="19"/>
  <c r="DU8" i="19"/>
  <c r="BP8" i="19"/>
  <c r="DT8" i="19"/>
  <c r="BO8" i="19"/>
  <c r="DS8" i="19"/>
  <c r="BN8" i="19"/>
  <c r="DR8" i="19"/>
  <c r="BM8" i="19"/>
  <c r="DQ8" i="19"/>
  <c r="BL8" i="19"/>
  <c r="DP8" i="19"/>
  <c r="BK8" i="19"/>
  <c r="DO8" i="19"/>
  <c r="BJ8" i="19"/>
  <c r="DN8" i="19"/>
  <c r="BI8" i="19"/>
  <c r="DM8" i="19"/>
  <c r="BH8" i="19"/>
  <c r="DL8" i="19"/>
  <c r="BG8" i="19"/>
  <c r="DK8" i="19"/>
  <c r="DJ8" i="19"/>
  <c r="DI8" i="19"/>
  <c r="DH8" i="19"/>
  <c r="DG8" i="19"/>
  <c r="DF8" i="19"/>
  <c r="CX54" i="18"/>
  <c r="FB54" i="18"/>
  <c r="CW54" i="18"/>
  <c r="FA54" i="18"/>
  <c r="CV54" i="18"/>
  <c r="EZ54" i="18"/>
  <c r="CU54" i="18"/>
  <c r="EY54" i="18"/>
  <c r="CT54" i="18"/>
  <c r="EX54" i="18"/>
  <c r="CS54" i="18"/>
  <c r="EW54" i="18"/>
  <c r="CR54" i="18"/>
  <c r="EV54" i="18"/>
  <c r="CQ54" i="18"/>
  <c r="EU54" i="18"/>
  <c r="CP54" i="18"/>
  <c r="ET54" i="18"/>
  <c r="CO54" i="18"/>
  <c r="ES54" i="18"/>
  <c r="CN54" i="18"/>
  <c r="ER54" i="18"/>
  <c r="CM54" i="18"/>
  <c r="EQ54" i="18"/>
  <c r="CL54" i="18"/>
  <c r="EP54" i="18"/>
  <c r="CK54" i="18"/>
  <c r="EO54" i="18"/>
  <c r="CJ54" i="18"/>
  <c r="EN54" i="18"/>
  <c r="CI54" i="18"/>
  <c r="EM54" i="18"/>
  <c r="CH54" i="18"/>
  <c r="EL54" i="18"/>
  <c r="CG54" i="18"/>
  <c r="EK54" i="18"/>
  <c r="CF54" i="18"/>
  <c r="EJ54" i="18"/>
  <c r="CE54" i="18"/>
  <c r="EI54" i="18"/>
  <c r="CD54" i="18"/>
  <c r="EH54" i="18"/>
  <c r="CC54" i="18"/>
  <c r="EG54" i="18"/>
  <c r="CB54" i="18"/>
  <c r="EF54" i="18"/>
  <c r="CA54" i="18"/>
  <c r="EE54" i="18"/>
  <c r="BZ54" i="18"/>
  <c r="ED54" i="18"/>
  <c r="BY54" i="18"/>
  <c r="EC54" i="18"/>
  <c r="BX54" i="18"/>
  <c r="EB54" i="18"/>
  <c r="BW54" i="18"/>
  <c r="EA54" i="18"/>
  <c r="BV54" i="18"/>
  <c r="DZ54" i="18"/>
  <c r="BU54" i="18"/>
  <c r="DY54" i="18"/>
  <c r="BT54" i="18"/>
  <c r="DX54" i="18"/>
  <c r="BS54" i="18"/>
  <c r="DW54" i="18"/>
  <c r="BR54" i="18"/>
  <c r="DV54" i="18"/>
  <c r="BQ54" i="18"/>
  <c r="DU54" i="18"/>
  <c r="BP54" i="18"/>
  <c r="DT54" i="18"/>
  <c r="BO54" i="18"/>
  <c r="DS54" i="18"/>
  <c r="BN54" i="18"/>
  <c r="DR54" i="18"/>
  <c r="BM54" i="18"/>
  <c r="DQ54" i="18"/>
  <c r="BL54" i="18"/>
  <c r="DP54" i="18"/>
  <c r="BK54" i="18"/>
  <c r="DO54" i="18"/>
  <c r="BJ54" i="18"/>
  <c r="DN54" i="18"/>
  <c r="BI54" i="18"/>
  <c r="DM54" i="18"/>
  <c r="BH54" i="18"/>
  <c r="DL54" i="18"/>
  <c r="BG54" i="18"/>
  <c r="DK54" i="18"/>
  <c r="DJ54" i="18"/>
  <c r="DI54" i="18"/>
  <c r="DH54" i="18"/>
  <c r="DG54" i="18"/>
  <c r="DF54" i="18"/>
  <c r="DE54" i="18"/>
  <c r="DD54" i="18"/>
  <c r="DC54" i="18"/>
  <c r="DB54" i="18"/>
  <c r="DA54" i="18"/>
  <c r="CZ54" i="18"/>
  <c r="CY54" i="18"/>
  <c r="CX53" i="18"/>
  <c r="FB53" i="18"/>
  <c r="CW53" i="18"/>
  <c r="FA53" i="18"/>
  <c r="CV53" i="18"/>
  <c r="EZ53" i="18"/>
  <c r="CU53" i="18"/>
  <c r="EY53" i="18"/>
  <c r="CT53" i="18"/>
  <c r="EX53" i="18"/>
  <c r="CS53" i="18"/>
  <c r="EW53" i="18"/>
  <c r="CR53" i="18"/>
  <c r="EV53" i="18"/>
  <c r="CQ53" i="18"/>
  <c r="EU53" i="18"/>
  <c r="CP53" i="18"/>
  <c r="ET53" i="18"/>
  <c r="CO53" i="18"/>
  <c r="ES53" i="18"/>
  <c r="CN53" i="18"/>
  <c r="ER53" i="18"/>
  <c r="CM53" i="18"/>
  <c r="EQ53" i="18"/>
  <c r="CL53" i="18"/>
  <c r="EP53" i="18"/>
  <c r="CK53" i="18"/>
  <c r="EO53" i="18"/>
  <c r="CJ53" i="18"/>
  <c r="EN53" i="18"/>
  <c r="CI53" i="18"/>
  <c r="EM53" i="18"/>
  <c r="CH53" i="18"/>
  <c r="EL53" i="18"/>
  <c r="CG53" i="18"/>
  <c r="EK53" i="18"/>
  <c r="CF53" i="18"/>
  <c r="EJ53" i="18"/>
  <c r="CE53" i="18"/>
  <c r="EI53" i="18"/>
  <c r="CD53" i="18"/>
  <c r="EH53" i="18"/>
  <c r="CC53" i="18"/>
  <c r="EG53" i="18"/>
  <c r="CB53" i="18"/>
  <c r="EF53" i="18"/>
  <c r="CA53" i="18"/>
  <c r="EE53" i="18"/>
  <c r="BZ53" i="18"/>
  <c r="ED53" i="18"/>
  <c r="BY53" i="18"/>
  <c r="EC53" i="18"/>
  <c r="BX53" i="18"/>
  <c r="EB53" i="18"/>
  <c r="BW53" i="18"/>
  <c r="EA53" i="18"/>
  <c r="BV53" i="18"/>
  <c r="DZ53" i="18"/>
  <c r="BU53" i="18"/>
  <c r="DY53" i="18"/>
  <c r="BT53" i="18"/>
  <c r="DX53" i="18"/>
  <c r="BS53" i="18"/>
  <c r="DW53" i="18"/>
  <c r="BR53" i="18"/>
  <c r="DV53" i="18"/>
  <c r="BQ53" i="18"/>
  <c r="DU53" i="18"/>
  <c r="BP53" i="18"/>
  <c r="DT53" i="18"/>
  <c r="BO53" i="18"/>
  <c r="DS53" i="18"/>
  <c r="BN53" i="18"/>
  <c r="DR53" i="18"/>
  <c r="BM53" i="18"/>
  <c r="DQ53" i="18"/>
  <c r="BL53" i="18"/>
  <c r="DP53" i="18"/>
  <c r="BK53" i="18"/>
  <c r="DO53" i="18"/>
  <c r="BJ53" i="18"/>
  <c r="DN53" i="18"/>
  <c r="BI53" i="18"/>
  <c r="DM53" i="18"/>
  <c r="BH53" i="18"/>
  <c r="DL53" i="18"/>
  <c r="BG53" i="18"/>
  <c r="DK53" i="18"/>
  <c r="DJ53" i="18"/>
  <c r="DI53" i="18"/>
  <c r="DH53" i="18"/>
  <c r="DG53" i="18"/>
  <c r="DF53" i="18"/>
  <c r="DE53" i="18"/>
  <c r="DD53" i="18"/>
  <c r="DC53" i="18"/>
  <c r="DB53" i="18"/>
  <c r="DA53" i="18"/>
  <c r="CZ53" i="18"/>
  <c r="CY53" i="18"/>
  <c r="CX52" i="18"/>
  <c r="FB52" i="18"/>
  <c r="CW52" i="18"/>
  <c r="FA52" i="18"/>
  <c r="CV52" i="18"/>
  <c r="EZ52" i="18"/>
  <c r="CU52" i="18"/>
  <c r="EY52" i="18"/>
  <c r="CT52" i="18"/>
  <c r="EX52" i="18"/>
  <c r="CS52" i="18"/>
  <c r="EW52" i="18"/>
  <c r="CR52" i="18"/>
  <c r="EV52" i="18"/>
  <c r="CQ52" i="18"/>
  <c r="EU52" i="18"/>
  <c r="CP52" i="18"/>
  <c r="ET52" i="18"/>
  <c r="CO52" i="18"/>
  <c r="ES52" i="18"/>
  <c r="CN52" i="18"/>
  <c r="ER52" i="18"/>
  <c r="CM52" i="18"/>
  <c r="EQ52" i="18"/>
  <c r="CL52" i="18"/>
  <c r="EP52" i="18"/>
  <c r="CK52" i="18"/>
  <c r="EO52" i="18"/>
  <c r="CJ52" i="18"/>
  <c r="EN52" i="18"/>
  <c r="CI52" i="18"/>
  <c r="EM52" i="18"/>
  <c r="CH52" i="18"/>
  <c r="EL52" i="18"/>
  <c r="CG52" i="18"/>
  <c r="EK52" i="18"/>
  <c r="CF52" i="18"/>
  <c r="EJ52" i="18"/>
  <c r="CE52" i="18"/>
  <c r="EI52" i="18"/>
  <c r="CD52" i="18"/>
  <c r="EH52" i="18"/>
  <c r="CC52" i="18"/>
  <c r="EG52" i="18"/>
  <c r="CB52" i="18"/>
  <c r="EF52" i="18"/>
  <c r="CA52" i="18"/>
  <c r="EE52" i="18"/>
  <c r="BZ52" i="18"/>
  <c r="ED52" i="18"/>
  <c r="BY52" i="18"/>
  <c r="EC52" i="18"/>
  <c r="BX52" i="18"/>
  <c r="EB52" i="18"/>
  <c r="BW52" i="18"/>
  <c r="EA52" i="18"/>
  <c r="BV52" i="18"/>
  <c r="DZ52" i="18"/>
  <c r="BU52" i="18"/>
  <c r="DY52" i="18"/>
  <c r="BT52" i="18"/>
  <c r="DX52" i="18"/>
  <c r="BS52" i="18"/>
  <c r="DW52" i="18"/>
  <c r="BR52" i="18"/>
  <c r="DV52" i="18"/>
  <c r="BQ52" i="18"/>
  <c r="DU52" i="18"/>
  <c r="BP52" i="18"/>
  <c r="DT52" i="18"/>
  <c r="BO52" i="18"/>
  <c r="DS52" i="18"/>
  <c r="BN52" i="18"/>
  <c r="DR52" i="18"/>
  <c r="BM52" i="18"/>
  <c r="DQ52" i="18"/>
  <c r="BL52" i="18"/>
  <c r="DP52" i="18"/>
  <c r="BK52" i="18"/>
  <c r="DO52" i="18"/>
  <c r="BJ52" i="18"/>
  <c r="DN52" i="18"/>
  <c r="BI52" i="18"/>
  <c r="DM52" i="18"/>
  <c r="BH52" i="18"/>
  <c r="DL52" i="18"/>
  <c r="BG52" i="18"/>
  <c r="DK52" i="18"/>
  <c r="DJ52" i="18"/>
  <c r="DI52" i="18"/>
  <c r="DH52" i="18"/>
  <c r="DG52" i="18"/>
  <c r="DF52" i="18"/>
  <c r="DE52" i="18"/>
  <c r="DD52" i="18"/>
  <c r="DC52" i="18"/>
  <c r="DB52" i="18"/>
  <c r="DA52" i="18"/>
  <c r="CZ52" i="18"/>
  <c r="CY52" i="18"/>
  <c r="CX51" i="18"/>
  <c r="FB51" i="18"/>
  <c r="CW51" i="18"/>
  <c r="FA51" i="18"/>
  <c r="CV51" i="18"/>
  <c r="EZ51" i="18"/>
  <c r="CU51" i="18"/>
  <c r="EY51" i="18"/>
  <c r="CT51" i="18"/>
  <c r="EX51" i="18"/>
  <c r="CS51" i="18"/>
  <c r="EW51" i="18"/>
  <c r="CR51" i="18"/>
  <c r="EV51" i="18"/>
  <c r="CQ51" i="18"/>
  <c r="EU51" i="18"/>
  <c r="CP51" i="18"/>
  <c r="ET51" i="18"/>
  <c r="CO51" i="18"/>
  <c r="ES51" i="18"/>
  <c r="CN51" i="18"/>
  <c r="ER51" i="18"/>
  <c r="CM51" i="18"/>
  <c r="EQ51" i="18"/>
  <c r="CL51" i="18"/>
  <c r="EP51" i="18"/>
  <c r="CK51" i="18"/>
  <c r="EO51" i="18"/>
  <c r="CJ51" i="18"/>
  <c r="EN51" i="18"/>
  <c r="CI51" i="18"/>
  <c r="EM51" i="18"/>
  <c r="CH51" i="18"/>
  <c r="EL51" i="18"/>
  <c r="CG51" i="18"/>
  <c r="EK51" i="18"/>
  <c r="CF51" i="18"/>
  <c r="EJ51" i="18"/>
  <c r="CE51" i="18"/>
  <c r="EI51" i="18"/>
  <c r="CD51" i="18"/>
  <c r="EH51" i="18"/>
  <c r="CC51" i="18"/>
  <c r="EG51" i="18"/>
  <c r="CB51" i="18"/>
  <c r="EF51" i="18"/>
  <c r="CA51" i="18"/>
  <c r="EE51" i="18"/>
  <c r="BZ51" i="18"/>
  <c r="ED51" i="18"/>
  <c r="BY51" i="18"/>
  <c r="EC51" i="18"/>
  <c r="BX51" i="18"/>
  <c r="EB51" i="18"/>
  <c r="BW51" i="18"/>
  <c r="EA51" i="18"/>
  <c r="BV51" i="18"/>
  <c r="DZ51" i="18"/>
  <c r="BU51" i="18"/>
  <c r="DY51" i="18"/>
  <c r="BT51" i="18"/>
  <c r="DX51" i="18"/>
  <c r="BS51" i="18"/>
  <c r="DW51" i="18"/>
  <c r="BR51" i="18"/>
  <c r="DV51" i="18"/>
  <c r="BQ51" i="18"/>
  <c r="DU51" i="18"/>
  <c r="BP51" i="18"/>
  <c r="DT51" i="18"/>
  <c r="BO51" i="18"/>
  <c r="DS51" i="18"/>
  <c r="BN51" i="18"/>
  <c r="DR51" i="18"/>
  <c r="BM51" i="18"/>
  <c r="DQ51" i="18"/>
  <c r="BL51" i="18"/>
  <c r="DP51" i="18"/>
  <c r="BK51" i="18"/>
  <c r="DO51" i="18"/>
  <c r="BJ51" i="18"/>
  <c r="DN51" i="18"/>
  <c r="BI51" i="18"/>
  <c r="DM51" i="18"/>
  <c r="BH51" i="18"/>
  <c r="DL51" i="18"/>
  <c r="BG51" i="18"/>
  <c r="DK51" i="18"/>
  <c r="DJ51" i="18"/>
  <c r="DI51" i="18"/>
  <c r="DH51" i="18"/>
  <c r="DG51" i="18"/>
  <c r="DF51" i="18"/>
  <c r="DE51" i="18"/>
  <c r="DD51" i="18"/>
  <c r="DC51" i="18"/>
  <c r="DB51" i="18"/>
  <c r="DA51" i="18"/>
  <c r="CZ51" i="18"/>
  <c r="CY51" i="18"/>
  <c r="CX50" i="18"/>
  <c r="FB50" i="18"/>
  <c r="CW50" i="18"/>
  <c r="FA50" i="18"/>
  <c r="CV50" i="18"/>
  <c r="EZ50" i="18"/>
  <c r="CU50" i="18"/>
  <c r="EY50" i="18"/>
  <c r="CT50" i="18"/>
  <c r="EX50" i="18"/>
  <c r="CS50" i="18"/>
  <c r="EW50" i="18"/>
  <c r="CR50" i="18"/>
  <c r="EV50" i="18"/>
  <c r="CQ50" i="18"/>
  <c r="EU50" i="18"/>
  <c r="CP50" i="18"/>
  <c r="ET50" i="18"/>
  <c r="CO50" i="18"/>
  <c r="ES50" i="18"/>
  <c r="CN50" i="18"/>
  <c r="ER50" i="18"/>
  <c r="CM50" i="18"/>
  <c r="EQ50" i="18"/>
  <c r="CL50" i="18"/>
  <c r="EP50" i="18"/>
  <c r="CK50" i="18"/>
  <c r="EO50" i="18"/>
  <c r="CJ50" i="18"/>
  <c r="EN50" i="18"/>
  <c r="CI50" i="18"/>
  <c r="EM50" i="18"/>
  <c r="CH50" i="18"/>
  <c r="EL50" i="18"/>
  <c r="CG50" i="18"/>
  <c r="EK50" i="18"/>
  <c r="CF50" i="18"/>
  <c r="EJ50" i="18"/>
  <c r="CE50" i="18"/>
  <c r="EI50" i="18"/>
  <c r="CD50" i="18"/>
  <c r="EH50" i="18"/>
  <c r="CC50" i="18"/>
  <c r="EG50" i="18"/>
  <c r="CB50" i="18"/>
  <c r="EF50" i="18"/>
  <c r="CA50" i="18"/>
  <c r="EE50" i="18"/>
  <c r="BZ50" i="18"/>
  <c r="ED50" i="18"/>
  <c r="BY50" i="18"/>
  <c r="EC50" i="18"/>
  <c r="BX50" i="18"/>
  <c r="EB50" i="18"/>
  <c r="BW50" i="18"/>
  <c r="EA50" i="18"/>
  <c r="BV50" i="18"/>
  <c r="DZ50" i="18"/>
  <c r="BU50" i="18"/>
  <c r="DY50" i="18"/>
  <c r="BT50" i="18"/>
  <c r="DX50" i="18"/>
  <c r="BS50" i="18"/>
  <c r="DW50" i="18"/>
  <c r="BR50" i="18"/>
  <c r="DV50" i="18"/>
  <c r="BQ50" i="18"/>
  <c r="DU50" i="18"/>
  <c r="BP50" i="18"/>
  <c r="DT50" i="18"/>
  <c r="BO50" i="18"/>
  <c r="DS50" i="18"/>
  <c r="BN50" i="18"/>
  <c r="DR50" i="18"/>
  <c r="BM50" i="18"/>
  <c r="DQ50" i="18"/>
  <c r="BL50" i="18"/>
  <c r="DP50" i="18"/>
  <c r="BK50" i="18"/>
  <c r="DO50" i="18"/>
  <c r="BJ50" i="18"/>
  <c r="DN50" i="18"/>
  <c r="BI50" i="18"/>
  <c r="DM50" i="18"/>
  <c r="BH50" i="18"/>
  <c r="DL50" i="18"/>
  <c r="BG50" i="18"/>
  <c r="DK50" i="18"/>
  <c r="DJ50" i="18"/>
  <c r="DI50" i="18"/>
  <c r="DH50" i="18"/>
  <c r="DG50" i="18"/>
  <c r="DF50" i="18"/>
  <c r="DE50" i="18"/>
  <c r="DD50" i="18"/>
  <c r="DC50" i="18"/>
  <c r="DB50" i="18"/>
  <c r="DA50" i="18"/>
  <c r="CZ50" i="18"/>
  <c r="CY50" i="18"/>
  <c r="CX49" i="18"/>
  <c r="FB49" i="18"/>
  <c r="CW49" i="18"/>
  <c r="FA49" i="18"/>
  <c r="CV49" i="18"/>
  <c r="EZ49" i="18"/>
  <c r="CU49" i="18"/>
  <c r="EY49" i="18"/>
  <c r="CT49" i="18"/>
  <c r="EX49" i="18"/>
  <c r="CS49" i="18"/>
  <c r="EW49" i="18"/>
  <c r="CR49" i="18"/>
  <c r="EV49" i="18"/>
  <c r="CQ49" i="18"/>
  <c r="EU49" i="18"/>
  <c r="CP49" i="18"/>
  <c r="ET49" i="18"/>
  <c r="CO49" i="18"/>
  <c r="ES49" i="18"/>
  <c r="CN49" i="18"/>
  <c r="ER49" i="18"/>
  <c r="CM49" i="18"/>
  <c r="EQ49" i="18"/>
  <c r="CL49" i="18"/>
  <c r="EP49" i="18"/>
  <c r="CK49" i="18"/>
  <c r="EO49" i="18"/>
  <c r="CJ49" i="18"/>
  <c r="EN49" i="18"/>
  <c r="CI49" i="18"/>
  <c r="EM49" i="18"/>
  <c r="CH49" i="18"/>
  <c r="EL49" i="18"/>
  <c r="CG49" i="18"/>
  <c r="EK49" i="18"/>
  <c r="CF49" i="18"/>
  <c r="EJ49" i="18"/>
  <c r="CE49" i="18"/>
  <c r="EI49" i="18"/>
  <c r="CD49" i="18"/>
  <c r="EH49" i="18"/>
  <c r="CC49" i="18"/>
  <c r="EG49" i="18"/>
  <c r="CB49" i="18"/>
  <c r="EF49" i="18"/>
  <c r="CA49" i="18"/>
  <c r="EE49" i="18"/>
  <c r="BZ49" i="18"/>
  <c r="ED49" i="18"/>
  <c r="BY49" i="18"/>
  <c r="EC49" i="18"/>
  <c r="BX49" i="18"/>
  <c r="EB49" i="18"/>
  <c r="BW49" i="18"/>
  <c r="EA49" i="18"/>
  <c r="BV49" i="18"/>
  <c r="DZ49" i="18"/>
  <c r="BU49" i="18"/>
  <c r="DY49" i="18"/>
  <c r="BT49" i="18"/>
  <c r="DX49" i="18"/>
  <c r="BS49" i="18"/>
  <c r="DW49" i="18"/>
  <c r="BR49" i="18"/>
  <c r="DV49" i="18"/>
  <c r="BQ49" i="18"/>
  <c r="DU49" i="18"/>
  <c r="BP49" i="18"/>
  <c r="DT49" i="18"/>
  <c r="BO49" i="18"/>
  <c r="DS49" i="18"/>
  <c r="BN49" i="18"/>
  <c r="DR49" i="18"/>
  <c r="BM49" i="18"/>
  <c r="DQ49" i="18"/>
  <c r="BL49" i="18"/>
  <c r="DP49" i="18"/>
  <c r="BK49" i="18"/>
  <c r="DO49" i="18"/>
  <c r="BJ49" i="18"/>
  <c r="DN49" i="18"/>
  <c r="BI49" i="18"/>
  <c r="DM49" i="18"/>
  <c r="BH49" i="18"/>
  <c r="DL49" i="18"/>
  <c r="BG49" i="18"/>
  <c r="DK49" i="18"/>
  <c r="DJ49" i="18"/>
  <c r="DI49" i="18"/>
  <c r="DH49" i="18"/>
  <c r="DG49" i="18"/>
  <c r="DF49" i="18"/>
  <c r="DE49" i="18"/>
  <c r="DD49" i="18"/>
  <c r="DC49" i="18"/>
  <c r="DB49" i="18"/>
  <c r="DA49" i="18"/>
  <c r="CZ49" i="18"/>
  <c r="CY49" i="18"/>
  <c r="CX48" i="18"/>
  <c r="FB48" i="18"/>
  <c r="CW48" i="18"/>
  <c r="FA48" i="18"/>
  <c r="CV48" i="18"/>
  <c r="EZ48" i="18"/>
  <c r="CU48" i="18"/>
  <c r="EY48" i="18"/>
  <c r="CT48" i="18"/>
  <c r="EX48" i="18"/>
  <c r="CS48" i="18"/>
  <c r="EW48" i="18"/>
  <c r="CR48" i="18"/>
  <c r="EV48" i="18"/>
  <c r="CQ48" i="18"/>
  <c r="EU48" i="18"/>
  <c r="CP48" i="18"/>
  <c r="ET48" i="18"/>
  <c r="CO48" i="18"/>
  <c r="ES48" i="18"/>
  <c r="CN48" i="18"/>
  <c r="ER48" i="18"/>
  <c r="CM48" i="18"/>
  <c r="EQ48" i="18"/>
  <c r="CL48" i="18"/>
  <c r="EP48" i="18"/>
  <c r="CK48" i="18"/>
  <c r="EO48" i="18"/>
  <c r="CJ48" i="18"/>
  <c r="EN48" i="18"/>
  <c r="CI48" i="18"/>
  <c r="EM48" i="18"/>
  <c r="CH48" i="18"/>
  <c r="EL48" i="18"/>
  <c r="CG48" i="18"/>
  <c r="EK48" i="18"/>
  <c r="CF48" i="18"/>
  <c r="EJ48" i="18"/>
  <c r="CE48" i="18"/>
  <c r="EI48" i="18"/>
  <c r="CD48" i="18"/>
  <c r="EH48" i="18"/>
  <c r="CC48" i="18"/>
  <c r="EG48" i="18"/>
  <c r="CB48" i="18"/>
  <c r="EF48" i="18"/>
  <c r="CA48" i="18"/>
  <c r="EE48" i="18"/>
  <c r="BZ48" i="18"/>
  <c r="ED48" i="18"/>
  <c r="BY48" i="18"/>
  <c r="EC48" i="18"/>
  <c r="BX48" i="18"/>
  <c r="EB48" i="18"/>
  <c r="BW48" i="18"/>
  <c r="EA48" i="18"/>
  <c r="BV48" i="18"/>
  <c r="DZ48" i="18"/>
  <c r="BU48" i="18"/>
  <c r="DY48" i="18"/>
  <c r="BT48" i="18"/>
  <c r="DX48" i="18"/>
  <c r="BS48" i="18"/>
  <c r="DW48" i="18"/>
  <c r="BR48" i="18"/>
  <c r="DV48" i="18"/>
  <c r="BQ48" i="18"/>
  <c r="DU48" i="18"/>
  <c r="BP48" i="18"/>
  <c r="DT48" i="18"/>
  <c r="BO48" i="18"/>
  <c r="DS48" i="18"/>
  <c r="BN48" i="18"/>
  <c r="DR48" i="18"/>
  <c r="BM48" i="18"/>
  <c r="DQ48" i="18"/>
  <c r="BL48" i="18"/>
  <c r="DP48" i="18"/>
  <c r="BK48" i="18"/>
  <c r="DO48" i="18"/>
  <c r="BJ48" i="18"/>
  <c r="DN48" i="18"/>
  <c r="BI48" i="18"/>
  <c r="DM48" i="18"/>
  <c r="BH48" i="18"/>
  <c r="DL48" i="18"/>
  <c r="BG48" i="18"/>
  <c r="DK48" i="18"/>
  <c r="DJ48" i="18"/>
  <c r="DI48" i="18"/>
  <c r="DH48" i="18"/>
  <c r="DG48" i="18"/>
  <c r="DF48" i="18"/>
  <c r="DE48" i="18"/>
  <c r="DD48" i="18"/>
  <c r="DC48" i="18"/>
  <c r="DB48" i="18"/>
  <c r="DA48" i="18"/>
  <c r="CZ48" i="18"/>
  <c r="CY48" i="18"/>
  <c r="CX47" i="18"/>
  <c r="FB47" i="18"/>
  <c r="CW47" i="18"/>
  <c r="FA47" i="18"/>
  <c r="CV47" i="18"/>
  <c r="EZ47" i="18"/>
  <c r="CU47" i="18"/>
  <c r="EY47" i="18"/>
  <c r="CT47" i="18"/>
  <c r="EX47" i="18"/>
  <c r="CS47" i="18"/>
  <c r="EW47" i="18"/>
  <c r="CR47" i="18"/>
  <c r="EV47" i="18"/>
  <c r="CQ47" i="18"/>
  <c r="EU47" i="18"/>
  <c r="CP47" i="18"/>
  <c r="ET47" i="18"/>
  <c r="CO47" i="18"/>
  <c r="ES47" i="18"/>
  <c r="CN47" i="18"/>
  <c r="ER47" i="18"/>
  <c r="CM47" i="18"/>
  <c r="EQ47" i="18"/>
  <c r="CL47" i="18"/>
  <c r="EP47" i="18"/>
  <c r="CK47" i="18"/>
  <c r="EO47" i="18"/>
  <c r="CJ47" i="18"/>
  <c r="EN47" i="18"/>
  <c r="CI47" i="18"/>
  <c r="EM47" i="18"/>
  <c r="CH47" i="18"/>
  <c r="EL47" i="18"/>
  <c r="CG47" i="18"/>
  <c r="EK47" i="18"/>
  <c r="CF47" i="18"/>
  <c r="EJ47" i="18"/>
  <c r="CE47" i="18"/>
  <c r="EI47" i="18"/>
  <c r="CD47" i="18"/>
  <c r="EH47" i="18"/>
  <c r="CC47" i="18"/>
  <c r="EG47" i="18"/>
  <c r="CB47" i="18"/>
  <c r="EF47" i="18"/>
  <c r="CA47" i="18"/>
  <c r="EE47" i="18"/>
  <c r="BZ47" i="18"/>
  <c r="ED47" i="18"/>
  <c r="BY47" i="18"/>
  <c r="EC47" i="18"/>
  <c r="BX47" i="18"/>
  <c r="EB47" i="18"/>
  <c r="BW47" i="18"/>
  <c r="EA47" i="18"/>
  <c r="BV47" i="18"/>
  <c r="DZ47" i="18"/>
  <c r="BU47" i="18"/>
  <c r="DY47" i="18"/>
  <c r="BT47" i="18"/>
  <c r="DX47" i="18"/>
  <c r="BS47" i="18"/>
  <c r="DW47" i="18"/>
  <c r="BR47" i="18"/>
  <c r="DV47" i="18"/>
  <c r="BQ47" i="18"/>
  <c r="DU47" i="18"/>
  <c r="BP47" i="18"/>
  <c r="DT47" i="18"/>
  <c r="BO47" i="18"/>
  <c r="DS47" i="18"/>
  <c r="BN47" i="18"/>
  <c r="DR47" i="18"/>
  <c r="BM47" i="18"/>
  <c r="DQ47" i="18"/>
  <c r="BL47" i="18"/>
  <c r="DP47" i="18"/>
  <c r="BK47" i="18"/>
  <c r="DO47" i="18"/>
  <c r="BJ47" i="18"/>
  <c r="DN47" i="18"/>
  <c r="BI47" i="18"/>
  <c r="DM47" i="18"/>
  <c r="BH47" i="18"/>
  <c r="DL47" i="18"/>
  <c r="BG47" i="18"/>
  <c r="DK47" i="18"/>
  <c r="DJ47" i="18"/>
  <c r="DI47" i="18"/>
  <c r="DH47" i="18"/>
  <c r="DG47" i="18"/>
  <c r="DF47" i="18"/>
  <c r="DE47" i="18"/>
  <c r="DD47" i="18"/>
  <c r="DC47" i="18"/>
  <c r="DB47" i="18"/>
  <c r="DA47" i="18"/>
  <c r="CZ47" i="18"/>
  <c r="CY47" i="18"/>
  <c r="CX46" i="18"/>
  <c r="FB46" i="18"/>
  <c r="CW46" i="18"/>
  <c r="FA46" i="18"/>
  <c r="CV46" i="18"/>
  <c r="EZ46" i="18"/>
  <c r="CU46" i="18"/>
  <c r="EY46" i="18"/>
  <c r="CT46" i="18"/>
  <c r="EX46" i="18"/>
  <c r="CS46" i="18"/>
  <c r="EW46" i="18"/>
  <c r="CR46" i="18"/>
  <c r="EV46" i="18"/>
  <c r="CQ46" i="18"/>
  <c r="EU46" i="18"/>
  <c r="CP46" i="18"/>
  <c r="ET46" i="18"/>
  <c r="CO46" i="18"/>
  <c r="ES46" i="18"/>
  <c r="CN46" i="18"/>
  <c r="ER46" i="18"/>
  <c r="CM46" i="18"/>
  <c r="EQ46" i="18"/>
  <c r="CL46" i="18"/>
  <c r="EP46" i="18"/>
  <c r="CK46" i="18"/>
  <c r="EO46" i="18"/>
  <c r="CJ46" i="18"/>
  <c r="EN46" i="18"/>
  <c r="CI46" i="18"/>
  <c r="EM46" i="18"/>
  <c r="CH46" i="18"/>
  <c r="EL46" i="18"/>
  <c r="CG46" i="18"/>
  <c r="EK46" i="18"/>
  <c r="CF46" i="18"/>
  <c r="EJ46" i="18"/>
  <c r="CE46" i="18"/>
  <c r="EI46" i="18"/>
  <c r="CD46" i="18"/>
  <c r="EH46" i="18"/>
  <c r="CC46" i="18"/>
  <c r="EG46" i="18"/>
  <c r="CB46" i="18"/>
  <c r="EF46" i="18"/>
  <c r="CA46" i="18"/>
  <c r="EE46" i="18"/>
  <c r="BZ46" i="18"/>
  <c r="ED46" i="18"/>
  <c r="BY46" i="18"/>
  <c r="EC46" i="18"/>
  <c r="BX46" i="18"/>
  <c r="EB46" i="18"/>
  <c r="BW46" i="18"/>
  <c r="EA46" i="18"/>
  <c r="BV46" i="18"/>
  <c r="DZ46" i="18"/>
  <c r="BU46" i="18"/>
  <c r="DY46" i="18"/>
  <c r="BT46" i="18"/>
  <c r="DX46" i="18"/>
  <c r="BS46" i="18"/>
  <c r="DW46" i="18"/>
  <c r="BR46" i="18"/>
  <c r="DV46" i="18"/>
  <c r="BQ46" i="18"/>
  <c r="DU46" i="18"/>
  <c r="BP46" i="18"/>
  <c r="DT46" i="18"/>
  <c r="BO46" i="18"/>
  <c r="DS46" i="18"/>
  <c r="BN46" i="18"/>
  <c r="DR46" i="18"/>
  <c r="BM46" i="18"/>
  <c r="DQ46" i="18"/>
  <c r="BL46" i="18"/>
  <c r="DP46" i="18"/>
  <c r="BK46" i="18"/>
  <c r="DO46" i="18"/>
  <c r="BJ46" i="18"/>
  <c r="DN46" i="18"/>
  <c r="BI46" i="18"/>
  <c r="DM46" i="18"/>
  <c r="BH46" i="18"/>
  <c r="DL46" i="18"/>
  <c r="BG46" i="18"/>
  <c r="DK46" i="18"/>
  <c r="DJ46" i="18"/>
  <c r="DI46" i="18"/>
  <c r="DH46" i="18"/>
  <c r="DG46" i="18"/>
  <c r="DF46" i="18"/>
  <c r="DE46" i="18"/>
  <c r="DD46" i="18"/>
  <c r="DC46" i="18"/>
  <c r="DB46" i="18"/>
  <c r="DA46" i="18"/>
  <c r="CZ46" i="18"/>
  <c r="CY46" i="18"/>
  <c r="CX45" i="18"/>
  <c r="FB45" i="18"/>
  <c r="CW45" i="18"/>
  <c r="FA45" i="18"/>
  <c r="CV45" i="18"/>
  <c r="EZ45" i="18"/>
  <c r="CU45" i="18"/>
  <c r="EY45" i="18"/>
  <c r="CT45" i="18"/>
  <c r="EX45" i="18"/>
  <c r="CS45" i="18"/>
  <c r="EW45" i="18"/>
  <c r="CR45" i="18"/>
  <c r="EV45" i="18"/>
  <c r="CQ45" i="18"/>
  <c r="EU45" i="18"/>
  <c r="CP45" i="18"/>
  <c r="ET45" i="18"/>
  <c r="CO45" i="18"/>
  <c r="ES45" i="18"/>
  <c r="CN45" i="18"/>
  <c r="ER45" i="18"/>
  <c r="CM45" i="18"/>
  <c r="EQ45" i="18"/>
  <c r="CL45" i="18"/>
  <c r="EP45" i="18"/>
  <c r="CK45" i="18"/>
  <c r="EO45" i="18"/>
  <c r="CJ45" i="18"/>
  <c r="EN45" i="18"/>
  <c r="CI45" i="18"/>
  <c r="EM45" i="18"/>
  <c r="CH45" i="18"/>
  <c r="EL45" i="18"/>
  <c r="CG45" i="18"/>
  <c r="EK45" i="18"/>
  <c r="CF45" i="18"/>
  <c r="EJ45" i="18"/>
  <c r="CE45" i="18"/>
  <c r="EI45" i="18"/>
  <c r="CD45" i="18"/>
  <c r="EH45" i="18"/>
  <c r="CC45" i="18"/>
  <c r="EG45" i="18"/>
  <c r="CB45" i="18"/>
  <c r="EF45" i="18"/>
  <c r="CA45" i="18"/>
  <c r="EE45" i="18"/>
  <c r="BZ45" i="18"/>
  <c r="ED45" i="18"/>
  <c r="BY45" i="18"/>
  <c r="EC45" i="18"/>
  <c r="BX45" i="18"/>
  <c r="EB45" i="18"/>
  <c r="BW45" i="18"/>
  <c r="EA45" i="18"/>
  <c r="BV45" i="18"/>
  <c r="DZ45" i="18"/>
  <c r="BU45" i="18"/>
  <c r="DY45" i="18"/>
  <c r="BT45" i="18"/>
  <c r="DX45" i="18"/>
  <c r="BS45" i="18"/>
  <c r="DW45" i="18"/>
  <c r="BR45" i="18"/>
  <c r="DV45" i="18"/>
  <c r="BQ45" i="18"/>
  <c r="DU45" i="18"/>
  <c r="BP45" i="18"/>
  <c r="DT45" i="18"/>
  <c r="BO45" i="18"/>
  <c r="DS45" i="18"/>
  <c r="BN45" i="18"/>
  <c r="DR45" i="18"/>
  <c r="BM45" i="18"/>
  <c r="DQ45" i="18"/>
  <c r="BL45" i="18"/>
  <c r="DP45" i="18"/>
  <c r="BK45" i="18"/>
  <c r="DO45" i="18"/>
  <c r="BJ45" i="18"/>
  <c r="DN45" i="18"/>
  <c r="BI45" i="18"/>
  <c r="DM45" i="18"/>
  <c r="BH45" i="18"/>
  <c r="DL45" i="18"/>
  <c r="BG45" i="18"/>
  <c r="DK45" i="18"/>
  <c r="DJ45" i="18"/>
  <c r="DI45" i="18"/>
  <c r="DH45" i="18"/>
  <c r="DG45" i="18"/>
  <c r="DF45" i="18"/>
  <c r="DE45" i="18"/>
  <c r="DD45" i="18"/>
  <c r="DC45" i="18"/>
  <c r="DB45" i="18"/>
  <c r="DA45" i="18"/>
  <c r="CZ45" i="18"/>
  <c r="CY45" i="18"/>
  <c r="CX44" i="18"/>
  <c r="FB44" i="18"/>
  <c r="CW44" i="18"/>
  <c r="FA44" i="18"/>
  <c r="CV44" i="18"/>
  <c r="EZ44" i="18"/>
  <c r="CU44" i="18"/>
  <c r="EY44" i="18"/>
  <c r="CT44" i="18"/>
  <c r="EX44" i="18"/>
  <c r="CS44" i="18"/>
  <c r="EW44" i="18"/>
  <c r="CR44" i="18"/>
  <c r="EV44" i="18"/>
  <c r="CQ44" i="18"/>
  <c r="EU44" i="18"/>
  <c r="CP44" i="18"/>
  <c r="ET44" i="18"/>
  <c r="CO44" i="18"/>
  <c r="ES44" i="18"/>
  <c r="CN44" i="18"/>
  <c r="ER44" i="18"/>
  <c r="CM44" i="18"/>
  <c r="EQ44" i="18"/>
  <c r="CL44" i="18"/>
  <c r="EP44" i="18"/>
  <c r="CK44" i="18"/>
  <c r="EO44" i="18"/>
  <c r="CJ44" i="18"/>
  <c r="EN44" i="18"/>
  <c r="CI44" i="18"/>
  <c r="EM44" i="18"/>
  <c r="CH44" i="18"/>
  <c r="EL44" i="18"/>
  <c r="CG44" i="18"/>
  <c r="EK44" i="18"/>
  <c r="CF44" i="18"/>
  <c r="EJ44" i="18"/>
  <c r="CE44" i="18"/>
  <c r="EI44" i="18"/>
  <c r="CD44" i="18"/>
  <c r="EH44" i="18"/>
  <c r="CC44" i="18"/>
  <c r="EG44" i="18"/>
  <c r="CB44" i="18"/>
  <c r="EF44" i="18"/>
  <c r="CA44" i="18"/>
  <c r="EE44" i="18"/>
  <c r="BZ44" i="18"/>
  <c r="ED44" i="18"/>
  <c r="BY44" i="18"/>
  <c r="EC44" i="18"/>
  <c r="BX44" i="18"/>
  <c r="EB44" i="18"/>
  <c r="BW44" i="18"/>
  <c r="EA44" i="18"/>
  <c r="BV44" i="18"/>
  <c r="DZ44" i="18"/>
  <c r="BU44" i="18"/>
  <c r="DY44" i="18"/>
  <c r="BT44" i="18"/>
  <c r="DX44" i="18"/>
  <c r="BS44" i="18"/>
  <c r="DW44" i="18"/>
  <c r="BR44" i="18"/>
  <c r="DV44" i="18"/>
  <c r="BQ44" i="18"/>
  <c r="DU44" i="18"/>
  <c r="BP44" i="18"/>
  <c r="DT44" i="18"/>
  <c r="BO44" i="18"/>
  <c r="DS44" i="18"/>
  <c r="BN44" i="18"/>
  <c r="DR44" i="18"/>
  <c r="BM44" i="18"/>
  <c r="DQ44" i="18"/>
  <c r="BL44" i="18"/>
  <c r="DP44" i="18"/>
  <c r="BK44" i="18"/>
  <c r="DO44" i="18"/>
  <c r="BJ44" i="18"/>
  <c r="DN44" i="18"/>
  <c r="BI44" i="18"/>
  <c r="DM44" i="18"/>
  <c r="BH44" i="18"/>
  <c r="DL44" i="18"/>
  <c r="BG44" i="18"/>
  <c r="DK44" i="18"/>
  <c r="DJ44" i="18"/>
  <c r="DI44" i="18"/>
  <c r="DH44" i="18"/>
  <c r="DG44" i="18"/>
  <c r="DF44" i="18"/>
  <c r="DE44" i="18"/>
  <c r="DD44" i="18"/>
  <c r="DC44" i="18"/>
  <c r="DB44" i="18"/>
  <c r="DA44" i="18"/>
  <c r="CZ44" i="18"/>
  <c r="CY44" i="18"/>
  <c r="CX43" i="18"/>
  <c r="FB43" i="18"/>
  <c r="CW43" i="18"/>
  <c r="FA43" i="18"/>
  <c r="CV43" i="18"/>
  <c r="EZ43" i="18"/>
  <c r="CU43" i="18"/>
  <c r="EY43" i="18"/>
  <c r="CT43" i="18"/>
  <c r="EX43" i="18"/>
  <c r="CS43" i="18"/>
  <c r="EW43" i="18"/>
  <c r="CR43" i="18"/>
  <c r="EV43" i="18"/>
  <c r="CQ43" i="18"/>
  <c r="EU43" i="18"/>
  <c r="CP43" i="18"/>
  <c r="ET43" i="18"/>
  <c r="CO43" i="18"/>
  <c r="ES43" i="18"/>
  <c r="CN43" i="18"/>
  <c r="ER43" i="18"/>
  <c r="CM43" i="18"/>
  <c r="EQ43" i="18"/>
  <c r="CL43" i="18"/>
  <c r="EP43" i="18"/>
  <c r="CK43" i="18"/>
  <c r="EO43" i="18"/>
  <c r="CJ43" i="18"/>
  <c r="EN43" i="18"/>
  <c r="CI43" i="18"/>
  <c r="EM43" i="18"/>
  <c r="CH43" i="18"/>
  <c r="EL43" i="18"/>
  <c r="CG43" i="18"/>
  <c r="EK43" i="18"/>
  <c r="CF43" i="18"/>
  <c r="EJ43" i="18"/>
  <c r="CE43" i="18"/>
  <c r="EI43" i="18"/>
  <c r="CD43" i="18"/>
  <c r="EH43" i="18"/>
  <c r="CC43" i="18"/>
  <c r="EG43" i="18"/>
  <c r="CB43" i="18"/>
  <c r="EF43" i="18"/>
  <c r="CA43" i="18"/>
  <c r="EE43" i="18"/>
  <c r="BZ43" i="18"/>
  <c r="ED43" i="18"/>
  <c r="BY43" i="18"/>
  <c r="EC43" i="18"/>
  <c r="BX43" i="18"/>
  <c r="EB43" i="18"/>
  <c r="BW43" i="18"/>
  <c r="EA43" i="18"/>
  <c r="BV43" i="18"/>
  <c r="DZ43" i="18"/>
  <c r="BU43" i="18"/>
  <c r="DY43" i="18"/>
  <c r="BT43" i="18"/>
  <c r="DX43" i="18"/>
  <c r="BS43" i="18"/>
  <c r="DW43" i="18"/>
  <c r="BR43" i="18"/>
  <c r="DV43" i="18"/>
  <c r="BQ43" i="18"/>
  <c r="DU43" i="18"/>
  <c r="BP43" i="18"/>
  <c r="DT43" i="18"/>
  <c r="BO43" i="18"/>
  <c r="DS43" i="18"/>
  <c r="BN43" i="18"/>
  <c r="DR43" i="18"/>
  <c r="BM43" i="18"/>
  <c r="DQ43" i="18"/>
  <c r="BL43" i="18"/>
  <c r="DP43" i="18"/>
  <c r="BK43" i="18"/>
  <c r="DO43" i="18"/>
  <c r="BJ43" i="18"/>
  <c r="DN43" i="18"/>
  <c r="BI43" i="18"/>
  <c r="DM43" i="18"/>
  <c r="BH43" i="18"/>
  <c r="DL43" i="18"/>
  <c r="BG43" i="18"/>
  <c r="DK43" i="18"/>
  <c r="DJ43" i="18"/>
  <c r="DI43" i="18"/>
  <c r="DH43" i="18"/>
  <c r="DG43" i="18"/>
  <c r="DF43" i="18"/>
  <c r="DE43" i="18"/>
  <c r="DD43" i="18"/>
  <c r="DC43" i="18"/>
  <c r="DB43" i="18"/>
  <c r="DA43" i="18"/>
  <c r="CZ43" i="18"/>
  <c r="CY43" i="18"/>
  <c r="CX42" i="18"/>
  <c r="FB42" i="18"/>
  <c r="CW42" i="18"/>
  <c r="FA42" i="18"/>
  <c r="CV42" i="18"/>
  <c r="EZ42" i="18"/>
  <c r="CU42" i="18"/>
  <c r="EY42" i="18"/>
  <c r="CT42" i="18"/>
  <c r="EX42" i="18"/>
  <c r="CS42" i="18"/>
  <c r="EW42" i="18"/>
  <c r="CR42" i="18"/>
  <c r="EV42" i="18"/>
  <c r="CQ42" i="18"/>
  <c r="EU42" i="18"/>
  <c r="CP42" i="18"/>
  <c r="ET42" i="18"/>
  <c r="CO42" i="18"/>
  <c r="ES42" i="18"/>
  <c r="CN42" i="18"/>
  <c r="ER42" i="18"/>
  <c r="CM42" i="18"/>
  <c r="EQ42" i="18"/>
  <c r="CL42" i="18"/>
  <c r="EP42" i="18"/>
  <c r="CK42" i="18"/>
  <c r="EO42" i="18"/>
  <c r="CJ42" i="18"/>
  <c r="EN42" i="18"/>
  <c r="CI42" i="18"/>
  <c r="EM42" i="18"/>
  <c r="CH42" i="18"/>
  <c r="EL42" i="18"/>
  <c r="CG42" i="18"/>
  <c r="EK42" i="18"/>
  <c r="CF42" i="18"/>
  <c r="EJ42" i="18"/>
  <c r="CE42" i="18"/>
  <c r="EI42" i="18"/>
  <c r="CD42" i="18"/>
  <c r="EH42" i="18"/>
  <c r="CC42" i="18"/>
  <c r="EG42" i="18"/>
  <c r="CB42" i="18"/>
  <c r="EF42" i="18"/>
  <c r="CA42" i="18"/>
  <c r="EE42" i="18"/>
  <c r="BZ42" i="18"/>
  <c r="ED42" i="18"/>
  <c r="BY42" i="18"/>
  <c r="EC42" i="18"/>
  <c r="BX42" i="18"/>
  <c r="EB42" i="18"/>
  <c r="BW42" i="18"/>
  <c r="EA42" i="18"/>
  <c r="BV42" i="18"/>
  <c r="DZ42" i="18"/>
  <c r="BU42" i="18"/>
  <c r="DY42" i="18"/>
  <c r="BT42" i="18"/>
  <c r="DX42" i="18"/>
  <c r="BS42" i="18"/>
  <c r="DW42" i="18"/>
  <c r="BR42" i="18"/>
  <c r="DV42" i="18"/>
  <c r="BQ42" i="18"/>
  <c r="DU42" i="18"/>
  <c r="BP42" i="18"/>
  <c r="DT42" i="18"/>
  <c r="BO42" i="18"/>
  <c r="DS42" i="18"/>
  <c r="BN42" i="18"/>
  <c r="DR42" i="18"/>
  <c r="BM42" i="18"/>
  <c r="DQ42" i="18"/>
  <c r="BL42" i="18"/>
  <c r="DP42" i="18"/>
  <c r="BK42" i="18"/>
  <c r="DO42" i="18"/>
  <c r="BJ42" i="18"/>
  <c r="DN42" i="18"/>
  <c r="BI42" i="18"/>
  <c r="DM42" i="18"/>
  <c r="BH42" i="18"/>
  <c r="DL42" i="18"/>
  <c r="BG42" i="18"/>
  <c r="DK42" i="18"/>
  <c r="DJ42" i="18"/>
  <c r="DI42" i="18"/>
  <c r="DH42" i="18"/>
  <c r="DG42" i="18"/>
  <c r="DF42" i="18"/>
  <c r="DE42" i="18"/>
  <c r="DD42" i="18"/>
  <c r="DC42" i="18"/>
  <c r="DB42" i="18"/>
  <c r="DA42" i="18"/>
  <c r="CZ42" i="18"/>
  <c r="CY42" i="18"/>
  <c r="CX41" i="18"/>
  <c r="FB41" i="18"/>
  <c r="CW41" i="18"/>
  <c r="FA41" i="18"/>
  <c r="CV41" i="18"/>
  <c r="EZ41" i="18"/>
  <c r="CU41" i="18"/>
  <c r="EY41" i="18"/>
  <c r="CT41" i="18"/>
  <c r="EX41" i="18"/>
  <c r="CS41" i="18"/>
  <c r="EW41" i="18"/>
  <c r="CR41" i="18"/>
  <c r="EV41" i="18"/>
  <c r="CQ41" i="18"/>
  <c r="EU41" i="18"/>
  <c r="CP41" i="18"/>
  <c r="ET41" i="18"/>
  <c r="CO41" i="18"/>
  <c r="ES41" i="18"/>
  <c r="CN41" i="18"/>
  <c r="ER41" i="18"/>
  <c r="CM41" i="18"/>
  <c r="EQ41" i="18"/>
  <c r="CL41" i="18"/>
  <c r="EP41" i="18"/>
  <c r="CK41" i="18"/>
  <c r="EO41" i="18"/>
  <c r="CJ41" i="18"/>
  <c r="EN41" i="18"/>
  <c r="CI41" i="18"/>
  <c r="EM41" i="18"/>
  <c r="CH41" i="18"/>
  <c r="EL41" i="18"/>
  <c r="CG41" i="18"/>
  <c r="EK41" i="18"/>
  <c r="CF41" i="18"/>
  <c r="EJ41" i="18"/>
  <c r="CE41" i="18"/>
  <c r="EI41" i="18"/>
  <c r="CD41" i="18"/>
  <c r="EH41" i="18"/>
  <c r="CC41" i="18"/>
  <c r="EG41" i="18"/>
  <c r="CB41" i="18"/>
  <c r="EF41" i="18"/>
  <c r="CA41" i="18"/>
  <c r="EE41" i="18"/>
  <c r="BZ41" i="18"/>
  <c r="ED41" i="18"/>
  <c r="BY41" i="18"/>
  <c r="EC41" i="18"/>
  <c r="BX41" i="18"/>
  <c r="EB41" i="18"/>
  <c r="BW41" i="18"/>
  <c r="EA41" i="18"/>
  <c r="BV41" i="18"/>
  <c r="DZ41" i="18"/>
  <c r="BU41" i="18"/>
  <c r="DY41" i="18"/>
  <c r="BT41" i="18"/>
  <c r="DX41" i="18"/>
  <c r="BS41" i="18"/>
  <c r="DW41" i="18"/>
  <c r="BR41" i="18"/>
  <c r="DV41" i="18"/>
  <c r="BQ41" i="18"/>
  <c r="DU41" i="18"/>
  <c r="BP41" i="18"/>
  <c r="DT41" i="18"/>
  <c r="BO41" i="18"/>
  <c r="DS41" i="18"/>
  <c r="BN41" i="18"/>
  <c r="DR41" i="18"/>
  <c r="BM41" i="18"/>
  <c r="DQ41" i="18"/>
  <c r="BL41" i="18"/>
  <c r="DP41" i="18"/>
  <c r="BK41" i="18"/>
  <c r="DO41" i="18"/>
  <c r="BJ41" i="18"/>
  <c r="DN41" i="18"/>
  <c r="BI41" i="18"/>
  <c r="DM41" i="18"/>
  <c r="BH41" i="18"/>
  <c r="DL41" i="18"/>
  <c r="BG41" i="18"/>
  <c r="DK41" i="18"/>
  <c r="DJ41" i="18"/>
  <c r="DI41" i="18"/>
  <c r="DH41" i="18"/>
  <c r="DG41" i="18"/>
  <c r="DF41" i="18"/>
  <c r="DE41" i="18"/>
  <c r="DD41" i="18"/>
  <c r="DC41" i="18"/>
  <c r="DB41" i="18"/>
  <c r="DA41" i="18"/>
  <c r="CZ41" i="18"/>
  <c r="CY41" i="18"/>
  <c r="CX40" i="18"/>
  <c r="FB40" i="18"/>
  <c r="CW40" i="18"/>
  <c r="FA40" i="18"/>
  <c r="CV40" i="18"/>
  <c r="EZ40" i="18"/>
  <c r="CU40" i="18"/>
  <c r="EY40" i="18"/>
  <c r="CT40" i="18"/>
  <c r="EX40" i="18"/>
  <c r="CS40" i="18"/>
  <c r="EW40" i="18"/>
  <c r="CR40" i="18"/>
  <c r="EV40" i="18"/>
  <c r="CQ40" i="18"/>
  <c r="EU40" i="18"/>
  <c r="CP40" i="18"/>
  <c r="ET40" i="18"/>
  <c r="CO40" i="18"/>
  <c r="ES40" i="18"/>
  <c r="CN40" i="18"/>
  <c r="ER40" i="18"/>
  <c r="CM40" i="18"/>
  <c r="EQ40" i="18"/>
  <c r="CL40" i="18"/>
  <c r="EP40" i="18"/>
  <c r="CK40" i="18"/>
  <c r="EO40" i="18"/>
  <c r="CJ40" i="18"/>
  <c r="EN40" i="18"/>
  <c r="CI40" i="18"/>
  <c r="EM40" i="18"/>
  <c r="CH40" i="18"/>
  <c r="EL40" i="18"/>
  <c r="CG40" i="18"/>
  <c r="EK40" i="18"/>
  <c r="CF40" i="18"/>
  <c r="EJ40" i="18"/>
  <c r="CE40" i="18"/>
  <c r="EI40" i="18"/>
  <c r="CD40" i="18"/>
  <c r="EH40" i="18"/>
  <c r="CC40" i="18"/>
  <c r="EG40" i="18"/>
  <c r="CB40" i="18"/>
  <c r="EF40" i="18"/>
  <c r="CA40" i="18"/>
  <c r="EE40" i="18"/>
  <c r="BZ40" i="18"/>
  <c r="ED40" i="18"/>
  <c r="BY40" i="18"/>
  <c r="EC40" i="18"/>
  <c r="BX40" i="18"/>
  <c r="EB40" i="18"/>
  <c r="BW40" i="18"/>
  <c r="EA40" i="18"/>
  <c r="BV40" i="18"/>
  <c r="DZ40" i="18"/>
  <c r="BU40" i="18"/>
  <c r="DY40" i="18"/>
  <c r="BT40" i="18"/>
  <c r="DX40" i="18"/>
  <c r="BS40" i="18"/>
  <c r="DW40" i="18"/>
  <c r="BR40" i="18"/>
  <c r="DV40" i="18"/>
  <c r="BQ40" i="18"/>
  <c r="DU40" i="18"/>
  <c r="BP40" i="18"/>
  <c r="DT40" i="18"/>
  <c r="BO40" i="18"/>
  <c r="DS40" i="18"/>
  <c r="BN40" i="18"/>
  <c r="DR40" i="18"/>
  <c r="BM40" i="18"/>
  <c r="DQ40" i="18"/>
  <c r="BL40" i="18"/>
  <c r="DP40" i="18"/>
  <c r="BK40" i="18"/>
  <c r="DO40" i="18"/>
  <c r="BJ40" i="18"/>
  <c r="DN40" i="18"/>
  <c r="BI40" i="18"/>
  <c r="DM40" i="18"/>
  <c r="BH40" i="18"/>
  <c r="DL40" i="18"/>
  <c r="BG40" i="18"/>
  <c r="DK40" i="18"/>
  <c r="DJ40" i="18"/>
  <c r="DI40" i="18"/>
  <c r="DH40" i="18"/>
  <c r="DG40" i="18"/>
  <c r="DF40" i="18"/>
  <c r="DE40" i="18"/>
  <c r="DD40" i="18"/>
  <c r="DC40" i="18"/>
  <c r="DB40" i="18"/>
  <c r="DA40" i="18"/>
  <c r="CZ40" i="18"/>
  <c r="CY40" i="18"/>
  <c r="CX39" i="18"/>
  <c r="FB39" i="18"/>
  <c r="CW39" i="18"/>
  <c r="FA39" i="18"/>
  <c r="CV39" i="18"/>
  <c r="EZ39" i="18"/>
  <c r="CU39" i="18"/>
  <c r="EY39" i="18"/>
  <c r="CT39" i="18"/>
  <c r="EX39" i="18"/>
  <c r="CS39" i="18"/>
  <c r="EW39" i="18"/>
  <c r="CR39" i="18"/>
  <c r="EV39" i="18"/>
  <c r="CQ39" i="18"/>
  <c r="EU39" i="18"/>
  <c r="CP39" i="18"/>
  <c r="ET39" i="18"/>
  <c r="CO39" i="18"/>
  <c r="ES39" i="18"/>
  <c r="CN39" i="18"/>
  <c r="ER39" i="18"/>
  <c r="CM39" i="18"/>
  <c r="EQ39" i="18"/>
  <c r="CL39" i="18"/>
  <c r="EP39" i="18"/>
  <c r="CK39" i="18"/>
  <c r="EO39" i="18"/>
  <c r="CJ39" i="18"/>
  <c r="EN39" i="18"/>
  <c r="CI39" i="18"/>
  <c r="EM39" i="18"/>
  <c r="CH39" i="18"/>
  <c r="EL39" i="18"/>
  <c r="CG39" i="18"/>
  <c r="EK39" i="18"/>
  <c r="CF39" i="18"/>
  <c r="EJ39" i="18"/>
  <c r="CE39" i="18"/>
  <c r="EI39" i="18"/>
  <c r="CD39" i="18"/>
  <c r="EH39" i="18"/>
  <c r="CC39" i="18"/>
  <c r="EG39" i="18"/>
  <c r="CB39" i="18"/>
  <c r="EF39" i="18"/>
  <c r="CA39" i="18"/>
  <c r="EE39" i="18"/>
  <c r="BZ39" i="18"/>
  <c r="ED39" i="18"/>
  <c r="BY39" i="18"/>
  <c r="EC39" i="18"/>
  <c r="BX39" i="18"/>
  <c r="EB39" i="18"/>
  <c r="BW39" i="18"/>
  <c r="EA39" i="18"/>
  <c r="BV39" i="18"/>
  <c r="DZ39" i="18"/>
  <c r="BU39" i="18"/>
  <c r="DY39" i="18"/>
  <c r="BT39" i="18"/>
  <c r="DX39" i="18"/>
  <c r="BS39" i="18"/>
  <c r="DW39" i="18"/>
  <c r="BR39" i="18"/>
  <c r="DV39" i="18"/>
  <c r="BQ39" i="18"/>
  <c r="DU39" i="18"/>
  <c r="BP39" i="18"/>
  <c r="DT39" i="18"/>
  <c r="BO39" i="18"/>
  <c r="DS39" i="18"/>
  <c r="BN39" i="18"/>
  <c r="DR39" i="18"/>
  <c r="BM39" i="18"/>
  <c r="DQ39" i="18"/>
  <c r="BL39" i="18"/>
  <c r="DP39" i="18"/>
  <c r="BK39" i="18"/>
  <c r="DO39" i="18"/>
  <c r="BJ39" i="18"/>
  <c r="DN39" i="18"/>
  <c r="BI39" i="18"/>
  <c r="DM39" i="18"/>
  <c r="BH39" i="18"/>
  <c r="DL39" i="18"/>
  <c r="BG39" i="18"/>
  <c r="DK39" i="18"/>
  <c r="DJ39" i="18"/>
  <c r="DI39" i="18"/>
  <c r="DH39" i="18"/>
  <c r="DG39" i="18"/>
  <c r="DF39" i="18"/>
  <c r="DE39" i="18"/>
  <c r="DD39" i="18"/>
  <c r="DC39" i="18"/>
  <c r="DB39" i="18"/>
  <c r="DA39" i="18"/>
  <c r="CZ39" i="18"/>
  <c r="CY39" i="18"/>
  <c r="CX38" i="18"/>
  <c r="FB38" i="18"/>
  <c r="CW38" i="18"/>
  <c r="FA38" i="18"/>
  <c r="CV38" i="18"/>
  <c r="EZ38" i="18"/>
  <c r="CU38" i="18"/>
  <c r="EY38" i="18"/>
  <c r="CT38" i="18"/>
  <c r="EX38" i="18"/>
  <c r="CS38" i="18"/>
  <c r="EW38" i="18"/>
  <c r="CR38" i="18"/>
  <c r="EV38" i="18"/>
  <c r="CQ38" i="18"/>
  <c r="EU38" i="18"/>
  <c r="CP38" i="18"/>
  <c r="ET38" i="18"/>
  <c r="CO38" i="18"/>
  <c r="ES38" i="18"/>
  <c r="CN38" i="18"/>
  <c r="ER38" i="18"/>
  <c r="CM38" i="18"/>
  <c r="EQ38" i="18"/>
  <c r="CL38" i="18"/>
  <c r="EP38" i="18"/>
  <c r="CK38" i="18"/>
  <c r="EO38" i="18"/>
  <c r="CJ38" i="18"/>
  <c r="EN38" i="18"/>
  <c r="CI38" i="18"/>
  <c r="EM38" i="18"/>
  <c r="CH38" i="18"/>
  <c r="EL38" i="18"/>
  <c r="CG38" i="18"/>
  <c r="EK38" i="18"/>
  <c r="CF38" i="18"/>
  <c r="EJ38" i="18"/>
  <c r="CE38" i="18"/>
  <c r="EI38" i="18"/>
  <c r="CD38" i="18"/>
  <c r="EH38" i="18"/>
  <c r="CC38" i="18"/>
  <c r="EG38" i="18"/>
  <c r="CB38" i="18"/>
  <c r="EF38" i="18"/>
  <c r="CA38" i="18"/>
  <c r="EE38" i="18"/>
  <c r="BZ38" i="18"/>
  <c r="ED38" i="18"/>
  <c r="BY38" i="18"/>
  <c r="EC38" i="18"/>
  <c r="BX38" i="18"/>
  <c r="EB38" i="18"/>
  <c r="BW38" i="18"/>
  <c r="EA38" i="18"/>
  <c r="BV38" i="18"/>
  <c r="DZ38" i="18"/>
  <c r="BU38" i="18"/>
  <c r="DY38" i="18"/>
  <c r="BT38" i="18"/>
  <c r="DX38" i="18"/>
  <c r="BS38" i="18"/>
  <c r="DW38" i="18"/>
  <c r="BR38" i="18"/>
  <c r="DV38" i="18"/>
  <c r="BQ38" i="18"/>
  <c r="DU38" i="18"/>
  <c r="BP38" i="18"/>
  <c r="DT38" i="18"/>
  <c r="BO38" i="18"/>
  <c r="DS38" i="18"/>
  <c r="BN38" i="18"/>
  <c r="DR38" i="18"/>
  <c r="BM38" i="18"/>
  <c r="DQ38" i="18"/>
  <c r="BL38" i="18"/>
  <c r="DP38" i="18"/>
  <c r="BK38" i="18"/>
  <c r="DO38" i="18"/>
  <c r="BJ38" i="18"/>
  <c r="DN38" i="18"/>
  <c r="BI38" i="18"/>
  <c r="DM38" i="18"/>
  <c r="BH38" i="18"/>
  <c r="DL38" i="18"/>
  <c r="BG38" i="18"/>
  <c r="DK38" i="18"/>
  <c r="DJ38" i="18"/>
  <c r="DI38" i="18"/>
  <c r="DH38" i="18"/>
  <c r="DG38" i="18"/>
  <c r="DF38" i="18"/>
  <c r="DE38" i="18"/>
  <c r="DD38" i="18"/>
  <c r="DC38" i="18"/>
  <c r="DB38" i="18"/>
  <c r="DA38" i="18"/>
  <c r="CZ38" i="18"/>
  <c r="CY38" i="18"/>
  <c r="CX37" i="18"/>
  <c r="FB37" i="18"/>
  <c r="CW37" i="18"/>
  <c r="FA37" i="18"/>
  <c r="CV37" i="18"/>
  <c r="EZ37" i="18"/>
  <c r="CU37" i="18"/>
  <c r="EY37" i="18"/>
  <c r="CT37" i="18"/>
  <c r="EX37" i="18"/>
  <c r="CS37" i="18"/>
  <c r="EW37" i="18"/>
  <c r="CR37" i="18"/>
  <c r="EV37" i="18"/>
  <c r="CQ37" i="18"/>
  <c r="EU37" i="18"/>
  <c r="CP37" i="18"/>
  <c r="ET37" i="18"/>
  <c r="CO37" i="18"/>
  <c r="ES37" i="18"/>
  <c r="CN37" i="18"/>
  <c r="ER37" i="18"/>
  <c r="CM37" i="18"/>
  <c r="EQ37" i="18"/>
  <c r="CL37" i="18"/>
  <c r="EP37" i="18"/>
  <c r="CK37" i="18"/>
  <c r="EO37" i="18"/>
  <c r="CJ37" i="18"/>
  <c r="EN37" i="18"/>
  <c r="CI37" i="18"/>
  <c r="EM37" i="18"/>
  <c r="CH37" i="18"/>
  <c r="EL37" i="18"/>
  <c r="CG37" i="18"/>
  <c r="EK37" i="18"/>
  <c r="CF37" i="18"/>
  <c r="EJ37" i="18"/>
  <c r="CE37" i="18"/>
  <c r="EI37" i="18"/>
  <c r="CD37" i="18"/>
  <c r="EH37" i="18"/>
  <c r="CC37" i="18"/>
  <c r="EG37" i="18"/>
  <c r="CB37" i="18"/>
  <c r="EF37" i="18"/>
  <c r="CA37" i="18"/>
  <c r="EE37" i="18"/>
  <c r="BZ37" i="18"/>
  <c r="ED37" i="18"/>
  <c r="BY37" i="18"/>
  <c r="EC37" i="18"/>
  <c r="BX37" i="18"/>
  <c r="EB37" i="18"/>
  <c r="BW37" i="18"/>
  <c r="EA37" i="18"/>
  <c r="BV37" i="18"/>
  <c r="DZ37" i="18"/>
  <c r="BU37" i="18"/>
  <c r="DY37" i="18"/>
  <c r="BT37" i="18"/>
  <c r="DX37" i="18"/>
  <c r="BS37" i="18"/>
  <c r="DW37" i="18"/>
  <c r="BR37" i="18"/>
  <c r="DV37" i="18"/>
  <c r="BQ37" i="18"/>
  <c r="DU37" i="18"/>
  <c r="BP37" i="18"/>
  <c r="DT37" i="18"/>
  <c r="BO37" i="18"/>
  <c r="DS37" i="18"/>
  <c r="BN37" i="18"/>
  <c r="DR37" i="18"/>
  <c r="BM37" i="18"/>
  <c r="DQ37" i="18"/>
  <c r="BL37" i="18"/>
  <c r="DP37" i="18"/>
  <c r="BK37" i="18"/>
  <c r="DO37" i="18"/>
  <c r="BJ37" i="18"/>
  <c r="DN37" i="18"/>
  <c r="BI37" i="18"/>
  <c r="DM37" i="18"/>
  <c r="BH37" i="18"/>
  <c r="DL37" i="18"/>
  <c r="BG37" i="18"/>
  <c r="DK37" i="18"/>
  <c r="DJ37" i="18"/>
  <c r="DI37" i="18"/>
  <c r="DH37" i="18"/>
  <c r="DG37" i="18"/>
  <c r="DF37" i="18"/>
  <c r="DE37" i="18"/>
  <c r="DD37" i="18"/>
  <c r="DC37" i="18"/>
  <c r="DB37" i="18"/>
  <c r="DA37" i="18"/>
  <c r="CZ37" i="18"/>
  <c r="CY37" i="18"/>
  <c r="CX36" i="18"/>
  <c r="FB36" i="18"/>
  <c r="CW36" i="18"/>
  <c r="FA36" i="18"/>
  <c r="CV36" i="18"/>
  <c r="EZ36" i="18"/>
  <c r="CU36" i="18"/>
  <c r="EY36" i="18"/>
  <c r="CT36" i="18"/>
  <c r="EX36" i="18"/>
  <c r="CS36" i="18"/>
  <c r="EW36" i="18"/>
  <c r="CR36" i="18"/>
  <c r="EV36" i="18"/>
  <c r="CQ36" i="18"/>
  <c r="EU36" i="18"/>
  <c r="CP36" i="18"/>
  <c r="ET36" i="18"/>
  <c r="CO36" i="18"/>
  <c r="ES36" i="18"/>
  <c r="CN36" i="18"/>
  <c r="ER36" i="18"/>
  <c r="CM36" i="18"/>
  <c r="EQ36" i="18"/>
  <c r="CL36" i="18"/>
  <c r="EP36" i="18"/>
  <c r="CK36" i="18"/>
  <c r="EO36" i="18"/>
  <c r="CJ36" i="18"/>
  <c r="EN36" i="18"/>
  <c r="CI36" i="18"/>
  <c r="EM36" i="18"/>
  <c r="CH36" i="18"/>
  <c r="EL36" i="18"/>
  <c r="CG36" i="18"/>
  <c r="EK36" i="18"/>
  <c r="CF36" i="18"/>
  <c r="EJ36" i="18"/>
  <c r="CE36" i="18"/>
  <c r="EI36" i="18"/>
  <c r="CD36" i="18"/>
  <c r="EH36" i="18"/>
  <c r="CC36" i="18"/>
  <c r="EG36" i="18"/>
  <c r="CB36" i="18"/>
  <c r="EF36" i="18"/>
  <c r="CA36" i="18"/>
  <c r="EE36" i="18"/>
  <c r="BZ36" i="18"/>
  <c r="ED36" i="18"/>
  <c r="BY36" i="18"/>
  <c r="EC36" i="18"/>
  <c r="BX36" i="18"/>
  <c r="EB36" i="18"/>
  <c r="BW36" i="18"/>
  <c r="EA36" i="18"/>
  <c r="BV36" i="18"/>
  <c r="DZ36" i="18"/>
  <c r="BU36" i="18"/>
  <c r="DY36" i="18"/>
  <c r="BT36" i="18"/>
  <c r="DX36" i="18"/>
  <c r="BS36" i="18"/>
  <c r="DW36" i="18"/>
  <c r="BR36" i="18"/>
  <c r="DV36" i="18"/>
  <c r="BQ36" i="18"/>
  <c r="DU36" i="18"/>
  <c r="BP36" i="18"/>
  <c r="DT36" i="18"/>
  <c r="BO36" i="18"/>
  <c r="DS36" i="18"/>
  <c r="BN36" i="18"/>
  <c r="DR36" i="18"/>
  <c r="BM36" i="18"/>
  <c r="DQ36" i="18"/>
  <c r="BL36" i="18"/>
  <c r="DP36" i="18"/>
  <c r="BK36" i="18"/>
  <c r="DO36" i="18"/>
  <c r="BJ36" i="18"/>
  <c r="DN36" i="18"/>
  <c r="BI36" i="18"/>
  <c r="DM36" i="18"/>
  <c r="BH36" i="18"/>
  <c r="DL36" i="18"/>
  <c r="BG36" i="18"/>
  <c r="DK36" i="18"/>
  <c r="DJ36" i="18"/>
  <c r="DI36" i="18"/>
  <c r="DH36" i="18"/>
  <c r="DG36" i="18"/>
  <c r="DF36" i="18"/>
  <c r="DE36" i="18"/>
  <c r="DD36" i="18"/>
  <c r="DC36" i="18"/>
  <c r="DB36" i="18"/>
  <c r="DA36" i="18"/>
  <c r="CZ36" i="18"/>
  <c r="CY36" i="18"/>
  <c r="CX35" i="18"/>
  <c r="FB35" i="18"/>
  <c r="CW35" i="18"/>
  <c r="FA35" i="18"/>
  <c r="CV35" i="18"/>
  <c r="EZ35" i="18"/>
  <c r="CU35" i="18"/>
  <c r="EY35" i="18"/>
  <c r="CT35" i="18"/>
  <c r="EX35" i="18"/>
  <c r="CS35" i="18"/>
  <c r="EW35" i="18"/>
  <c r="CR35" i="18"/>
  <c r="EV35" i="18"/>
  <c r="CQ35" i="18"/>
  <c r="EU35" i="18"/>
  <c r="CP35" i="18"/>
  <c r="ET35" i="18"/>
  <c r="CO35" i="18"/>
  <c r="ES35" i="18"/>
  <c r="CN35" i="18"/>
  <c r="ER35" i="18"/>
  <c r="CM35" i="18"/>
  <c r="EQ35" i="18"/>
  <c r="CL35" i="18"/>
  <c r="EP35" i="18"/>
  <c r="CK35" i="18"/>
  <c r="EO35" i="18"/>
  <c r="CJ35" i="18"/>
  <c r="EN35" i="18"/>
  <c r="CI35" i="18"/>
  <c r="EM35" i="18"/>
  <c r="CH35" i="18"/>
  <c r="EL35" i="18"/>
  <c r="CG35" i="18"/>
  <c r="EK35" i="18"/>
  <c r="CF35" i="18"/>
  <c r="EJ35" i="18"/>
  <c r="CE35" i="18"/>
  <c r="EI35" i="18"/>
  <c r="CD35" i="18"/>
  <c r="EH35" i="18"/>
  <c r="CC35" i="18"/>
  <c r="EG35" i="18"/>
  <c r="CB35" i="18"/>
  <c r="EF35" i="18"/>
  <c r="CA35" i="18"/>
  <c r="EE35" i="18"/>
  <c r="BZ35" i="18"/>
  <c r="ED35" i="18"/>
  <c r="BY35" i="18"/>
  <c r="EC35" i="18"/>
  <c r="BX35" i="18"/>
  <c r="EB35" i="18"/>
  <c r="BW35" i="18"/>
  <c r="EA35" i="18"/>
  <c r="BV35" i="18"/>
  <c r="DZ35" i="18"/>
  <c r="BU35" i="18"/>
  <c r="DY35" i="18"/>
  <c r="BT35" i="18"/>
  <c r="DX35" i="18"/>
  <c r="BS35" i="18"/>
  <c r="DW35" i="18"/>
  <c r="BR35" i="18"/>
  <c r="DV35" i="18"/>
  <c r="BQ35" i="18"/>
  <c r="DU35" i="18"/>
  <c r="BP35" i="18"/>
  <c r="DT35" i="18"/>
  <c r="BO35" i="18"/>
  <c r="DS35" i="18"/>
  <c r="BN35" i="18"/>
  <c r="DR35" i="18"/>
  <c r="BM35" i="18"/>
  <c r="DQ35" i="18"/>
  <c r="BL35" i="18"/>
  <c r="DP35" i="18"/>
  <c r="BK35" i="18"/>
  <c r="DO35" i="18"/>
  <c r="BJ35" i="18"/>
  <c r="DN35" i="18"/>
  <c r="BI35" i="18"/>
  <c r="DM35" i="18"/>
  <c r="BH35" i="18"/>
  <c r="DL35" i="18"/>
  <c r="BG35" i="18"/>
  <c r="DK35" i="18"/>
  <c r="DJ35" i="18"/>
  <c r="DI35" i="18"/>
  <c r="DH35" i="18"/>
  <c r="DG35" i="18"/>
  <c r="DF35" i="18"/>
  <c r="DE35" i="18"/>
  <c r="DD35" i="18"/>
  <c r="DC35" i="18"/>
  <c r="DB35" i="18"/>
  <c r="DA35" i="18"/>
  <c r="CZ35" i="18"/>
  <c r="CY35" i="18"/>
  <c r="CX34" i="18"/>
  <c r="FB34" i="18"/>
  <c r="CW34" i="18"/>
  <c r="FA34" i="18"/>
  <c r="CV34" i="18"/>
  <c r="EZ34" i="18"/>
  <c r="CU34" i="18"/>
  <c r="EY34" i="18"/>
  <c r="CT34" i="18"/>
  <c r="EX34" i="18"/>
  <c r="CS34" i="18"/>
  <c r="EW34" i="18"/>
  <c r="CR34" i="18"/>
  <c r="EV34" i="18"/>
  <c r="CQ34" i="18"/>
  <c r="EU34" i="18"/>
  <c r="CP34" i="18"/>
  <c r="ET34" i="18"/>
  <c r="CO34" i="18"/>
  <c r="ES34" i="18"/>
  <c r="CN34" i="18"/>
  <c r="ER34" i="18"/>
  <c r="CM34" i="18"/>
  <c r="EQ34" i="18"/>
  <c r="CL34" i="18"/>
  <c r="EP34" i="18"/>
  <c r="CK34" i="18"/>
  <c r="EO34" i="18"/>
  <c r="CJ34" i="18"/>
  <c r="EN34" i="18"/>
  <c r="CI34" i="18"/>
  <c r="EM34" i="18"/>
  <c r="CH34" i="18"/>
  <c r="EL34" i="18"/>
  <c r="CG34" i="18"/>
  <c r="EK34" i="18"/>
  <c r="CF34" i="18"/>
  <c r="EJ34" i="18"/>
  <c r="CE34" i="18"/>
  <c r="EI34" i="18"/>
  <c r="CD34" i="18"/>
  <c r="EH34" i="18"/>
  <c r="CC34" i="18"/>
  <c r="EG34" i="18"/>
  <c r="CB34" i="18"/>
  <c r="EF34" i="18"/>
  <c r="CA34" i="18"/>
  <c r="EE34" i="18"/>
  <c r="BZ34" i="18"/>
  <c r="ED34" i="18"/>
  <c r="BY34" i="18"/>
  <c r="EC34" i="18"/>
  <c r="BX34" i="18"/>
  <c r="EB34" i="18"/>
  <c r="BW34" i="18"/>
  <c r="EA34" i="18"/>
  <c r="BV34" i="18"/>
  <c r="DZ34" i="18"/>
  <c r="BU34" i="18"/>
  <c r="DY34" i="18"/>
  <c r="BT34" i="18"/>
  <c r="DX34" i="18"/>
  <c r="BS34" i="18"/>
  <c r="DW34" i="18"/>
  <c r="BR34" i="18"/>
  <c r="DV34" i="18"/>
  <c r="BQ34" i="18"/>
  <c r="DU34" i="18"/>
  <c r="BP34" i="18"/>
  <c r="DT34" i="18"/>
  <c r="BO34" i="18"/>
  <c r="DS34" i="18"/>
  <c r="BN34" i="18"/>
  <c r="DR34" i="18"/>
  <c r="BM34" i="18"/>
  <c r="DQ34" i="18"/>
  <c r="BL34" i="18"/>
  <c r="DP34" i="18"/>
  <c r="BK34" i="18"/>
  <c r="DO34" i="18"/>
  <c r="BJ34" i="18"/>
  <c r="DN34" i="18"/>
  <c r="BI34" i="18"/>
  <c r="DM34" i="18"/>
  <c r="BH34" i="18"/>
  <c r="DL34" i="18"/>
  <c r="BG34" i="18"/>
  <c r="DK34" i="18"/>
  <c r="DJ34" i="18"/>
  <c r="DI34" i="18"/>
  <c r="DH34" i="18"/>
  <c r="DG34" i="18"/>
  <c r="DF34" i="18"/>
  <c r="DE34" i="18"/>
  <c r="DD34" i="18"/>
  <c r="DC34" i="18"/>
  <c r="DB34" i="18"/>
  <c r="DA34" i="18"/>
  <c r="CZ34" i="18"/>
  <c r="CY34" i="18"/>
  <c r="CX33" i="18"/>
  <c r="FB33" i="18"/>
  <c r="CW33" i="18"/>
  <c r="FA33" i="18"/>
  <c r="CV33" i="18"/>
  <c r="EZ33" i="18"/>
  <c r="CU33" i="18"/>
  <c r="EY33" i="18"/>
  <c r="CT33" i="18"/>
  <c r="EX33" i="18"/>
  <c r="CS33" i="18"/>
  <c r="EW33" i="18"/>
  <c r="CR33" i="18"/>
  <c r="EV33" i="18"/>
  <c r="CQ33" i="18"/>
  <c r="EU33" i="18"/>
  <c r="CP33" i="18"/>
  <c r="ET33" i="18"/>
  <c r="CO33" i="18"/>
  <c r="ES33" i="18"/>
  <c r="CN33" i="18"/>
  <c r="ER33" i="18"/>
  <c r="CM33" i="18"/>
  <c r="EQ33" i="18"/>
  <c r="CL33" i="18"/>
  <c r="EP33" i="18"/>
  <c r="CK33" i="18"/>
  <c r="EO33" i="18"/>
  <c r="CJ33" i="18"/>
  <c r="EN33" i="18"/>
  <c r="CI33" i="18"/>
  <c r="EM33" i="18"/>
  <c r="CH33" i="18"/>
  <c r="EL33" i="18"/>
  <c r="CG33" i="18"/>
  <c r="EK33" i="18"/>
  <c r="CF33" i="18"/>
  <c r="EJ33" i="18"/>
  <c r="CE33" i="18"/>
  <c r="EI33" i="18"/>
  <c r="CD33" i="18"/>
  <c r="EH33" i="18"/>
  <c r="CC33" i="18"/>
  <c r="EG33" i="18"/>
  <c r="CB33" i="18"/>
  <c r="EF33" i="18"/>
  <c r="CA33" i="18"/>
  <c r="EE33" i="18"/>
  <c r="BZ33" i="18"/>
  <c r="ED33" i="18"/>
  <c r="BY33" i="18"/>
  <c r="EC33" i="18"/>
  <c r="BX33" i="18"/>
  <c r="EB33" i="18"/>
  <c r="BW33" i="18"/>
  <c r="EA33" i="18"/>
  <c r="BV33" i="18"/>
  <c r="DZ33" i="18"/>
  <c r="BU33" i="18"/>
  <c r="DY33" i="18"/>
  <c r="BT33" i="18"/>
  <c r="DX33" i="18"/>
  <c r="BS33" i="18"/>
  <c r="DW33" i="18"/>
  <c r="BR33" i="18"/>
  <c r="DV33" i="18"/>
  <c r="BQ33" i="18"/>
  <c r="DU33" i="18"/>
  <c r="BP33" i="18"/>
  <c r="DT33" i="18"/>
  <c r="BO33" i="18"/>
  <c r="DS33" i="18"/>
  <c r="BN33" i="18"/>
  <c r="DR33" i="18"/>
  <c r="BM33" i="18"/>
  <c r="DQ33" i="18"/>
  <c r="BL33" i="18"/>
  <c r="DP33" i="18"/>
  <c r="BK33" i="18"/>
  <c r="DO33" i="18"/>
  <c r="BJ33" i="18"/>
  <c r="DN33" i="18"/>
  <c r="BI33" i="18"/>
  <c r="DM33" i="18"/>
  <c r="BH33" i="18"/>
  <c r="DL33" i="18"/>
  <c r="DK33" i="18"/>
  <c r="DJ33" i="18"/>
  <c r="DI33" i="18"/>
  <c r="DH33" i="18"/>
  <c r="DG33" i="18"/>
  <c r="DF33" i="18"/>
  <c r="DE33" i="18"/>
  <c r="DD33" i="18"/>
  <c r="DC33" i="18"/>
  <c r="DB33" i="18"/>
  <c r="DA33" i="18"/>
  <c r="CZ33" i="18"/>
  <c r="CY33" i="18"/>
  <c r="CX29" i="18"/>
  <c r="FB29" i="18"/>
  <c r="CW29" i="18"/>
  <c r="FA29" i="18"/>
  <c r="CV29" i="18"/>
  <c r="EZ29" i="18"/>
  <c r="CU29" i="18"/>
  <c r="EY29" i="18"/>
  <c r="CT29" i="18"/>
  <c r="EX29" i="18"/>
  <c r="CS29" i="18"/>
  <c r="EW29" i="18"/>
  <c r="CR29" i="18"/>
  <c r="EV29" i="18"/>
  <c r="CQ29" i="18"/>
  <c r="EU29" i="18"/>
  <c r="CP29" i="18"/>
  <c r="ET29" i="18"/>
  <c r="CO29" i="18"/>
  <c r="ES29" i="18"/>
  <c r="CN29" i="18"/>
  <c r="ER29" i="18"/>
  <c r="CM29" i="18"/>
  <c r="EQ29" i="18"/>
  <c r="CL29" i="18"/>
  <c r="EP29" i="18"/>
  <c r="CK29" i="18"/>
  <c r="EO29" i="18"/>
  <c r="CJ29" i="18"/>
  <c r="EN29" i="18"/>
  <c r="CI29" i="18"/>
  <c r="EM29" i="18"/>
  <c r="CH29" i="18"/>
  <c r="EL29" i="18"/>
  <c r="CG29" i="18"/>
  <c r="EK29" i="18"/>
  <c r="CF29" i="18"/>
  <c r="EJ29" i="18"/>
  <c r="CE29" i="18"/>
  <c r="EI29" i="18"/>
  <c r="CD29" i="18"/>
  <c r="EH29" i="18"/>
  <c r="CC29" i="18"/>
  <c r="EG29" i="18"/>
  <c r="CB29" i="18"/>
  <c r="EF29" i="18"/>
  <c r="CA29" i="18"/>
  <c r="EE29" i="18"/>
  <c r="BZ29" i="18"/>
  <c r="ED29" i="18"/>
  <c r="BY29" i="18"/>
  <c r="EC29" i="18"/>
  <c r="BX29" i="18"/>
  <c r="EB29" i="18"/>
  <c r="BW29" i="18"/>
  <c r="EA29" i="18"/>
  <c r="BV29" i="18"/>
  <c r="DZ29" i="18"/>
  <c r="BU29" i="18"/>
  <c r="DY29" i="18"/>
  <c r="BT29" i="18"/>
  <c r="DX29" i="18"/>
  <c r="BS29" i="18"/>
  <c r="DW29" i="18"/>
  <c r="BR29" i="18"/>
  <c r="DV29" i="18"/>
  <c r="BQ29" i="18"/>
  <c r="DU29" i="18"/>
  <c r="BP29" i="18"/>
  <c r="DT29" i="18"/>
  <c r="BO29" i="18"/>
  <c r="DS29" i="18"/>
  <c r="BN29" i="18"/>
  <c r="DR29" i="18"/>
  <c r="BM29" i="18"/>
  <c r="DQ29" i="18"/>
  <c r="BL29" i="18"/>
  <c r="DP29" i="18"/>
  <c r="BK29" i="18"/>
  <c r="DO29" i="18"/>
  <c r="BJ29" i="18"/>
  <c r="DN29" i="18"/>
  <c r="BI29" i="18"/>
  <c r="DM29" i="18"/>
  <c r="BH29" i="18"/>
  <c r="DL29" i="18"/>
  <c r="BG29" i="18"/>
  <c r="DK29" i="18"/>
  <c r="DJ29" i="18"/>
  <c r="DI29" i="18"/>
  <c r="DH29" i="18"/>
  <c r="DG29" i="18"/>
  <c r="DF29" i="18"/>
  <c r="DE29" i="18"/>
  <c r="DD29" i="18"/>
  <c r="DC29" i="18"/>
  <c r="DB29" i="18"/>
  <c r="DA29" i="18"/>
  <c r="CZ29" i="18"/>
  <c r="CY29" i="18"/>
  <c r="CX28" i="18"/>
  <c r="FB28" i="18"/>
  <c r="CW28" i="18"/>
  <c r="FA28" i="18"/>
  <c r="CV28" i="18"/>
  <c r="EZ28" i="18"/>
  <c r="CU28" i="18"/>
  <c r="EY28" i="18"/>
  <c r="CT28" i="18"/>
  <c r="EX28" i="18"/>
  <c r="CS28" i="18"/>
  <c r="EW28" i="18"/>
  <c r="CR28" i="18"/>
  <c r="EV28" i="18"/>
  <c r="CQ28" i="18"/>
  <c r="EU28" i="18"/>
  <c r="CP28" i="18"/>
  <c r="ET28" i="18"/>
  <c r="CO28" i="18"/>
  <c r="ES28" i="18"/>
  <c r="CN28" i="18"/>
  <c r="ER28" i="18"/>
  <c r="CM28" i="18"/>
  <c r="EQ28" i="18"/>
  <c r="CL28" i="18"/>
  <c r="EP28" i="18"/>
  <c r="CK28" i="18"/>
  <c r="EO28" i="18"/>
  <c r="CJ28" i="18"/>
  <c r="EN28" i="18"/>
  <c r="CI28" i="18"/>
  <c r="EM28" i="18"/>
  <c r="CH28" i="18"/>
  <c r="EL28" i="18"/>
  <c r="CG28" i="18"/>
  <c r="EK28" i="18"/>
  <c r="CF28" i="18"/>
  <c r="EJ28" i="18"/>
  <c r="CE28" i="18"/>
  <c r="EI28" i="18"/>
  <c r="CD28" i="18"/>
  <c r="EH28" i="18"/>
  <c r="CC28" i="18"/>
  <c r="EG28" i="18"/>
  <c r="CB28" i="18"/>
  <c r="EF28" i="18"/>
  <c r="CA28" i="18"/>
  <c r="EE28" i="18"/>
  <c r="BZ28" i="18"/>
  <c r="ED28" i="18"/>
  <c r="BY28" i="18"/>
  <c r="EC28" i="18"/>
  <c r="BX28" i="18"/>
  <c r="EB28" i="18"/>
  <c r="BW28" i="18"/>
  <c r="EA28" i="18"/>
  <c r="BV28" i="18"/>
  <c r="DZ28" i="18"/>
  <c r="BU28" i="18"/>
  <c r="DY28" i="18"/>
  <c r="BT28" i="18"/>
  <c r="DX28" i="18"/>
  <c r="BS28" i="18"/>
  <c r="DW28" i="18"/>
  <c r="BR28" i="18"/>
  <c r="DV28" i="18"/>
  <c r="BQ28" i="18"/>
  <c r="DU28" i="18"/>
  <c r="BP28" i="18"/>
  <c r="DT28" i="18"/>
  <c r="BO28" i="18"/>
  <c r="DS28" i="18"/>
  <c r="BN28" i="18"/>
  <c r="DR28" i="18"/>
  <c r="BM28" i="18"/>
  <c r="DQ28" i="18"/>
  <c r="BL28" i="18"/>
  <c r="DP28" i="18"/>
  <c r="BK28" i="18"/>
  <c r="DO28" i="18"/>
  <c r="BJ28" i="18"/>
  <c r="DN28" i="18"/>
  <c r="BI28" i="18"/>
  <c r="DM28" i="18"/>
  <c r="BH28" i="18"/>
  <c r="DL28" i="18"/>
  <c r="BG28" i="18"/>
  <c r="DK28" i="18"/>
  <c r="DJ28" i="18"/>
  <c r="DI28" i="18"/>
  <c r="DH28" i="18"/>
  <c r="DG28" i="18"/>
  <c r="DF28" i="18"/>
  <c r="DE28" i="18"/>
  <c r="DD28" i="18"/>
  <c r="DC28" i="18"/>
  <c r="DB28" i="18"/>
  <c r="DA28" i="18"/>
  <c r="CZ28" i="18"/>
  <c r="CY28" i="18"/>
  <c r="CX27" i="18"/>
  <c r="FB27" i="18"/>
  <c r="CW27" i="18"/>
  <c r="FA27" i="18"/>
  <c r="CV27" i="18"/>
  <c r="EZ27" i="18"/>
  <c r="CU27" i="18"/>
  <c r="EY27" i="18"/>
  <c r="CT27" i="18"/>
  <c r="EX27" i="18"/>
  <c r="CS27" i="18"/>
  <c r="EW27" i="18"/>
  <c r="CR27" i="18"/>
  <c r="EV27" i="18"/>
  <c r="CQ27" i="18"/>
  <c r="EU27" i="18"/>
  <c r="CP27" i="18"/>
  <c r="ET27" i="18"/>
  <c r="CO27" i="18"/>
  <c r="ES27" i="18"/>
  <c r="CN27" i="18"/>
  <c r="ER27" i="18"/>
  <c r="CM27" i="18"/>
  <c r="EQ27" i="18"/>
  <c r="CL27" i="18"/>
  <c r="EP27" i="18"/>
  <c r="CK27" i="18"/>
  <c r="EO27" i="18"/>
  <c r="CJ27" i="18"/>
  <c r="EN27" i="18"/>
  <c r="CI27" i="18"/>
  <c r="EM27" i="18"/>
  <c r="CH27" i="18"/>
  <c r="EL27" i="18"/>
  <c r="CG27" i="18"/>
  <c r="EK27" i="18"/>
  <c r="CF27" i="18"/>
  <c r="EJ27" i="18"/>
  <c r="CE27" i="18"/>
  <c r="EI27" i="18"/>
  <c r="CD27" i="18"/>
  <c r="EH27" i="18"/>
  <c r="CC27" i="18"/>
  <c r="EG27" i="18"/>
  <c r="CB27" i="18"/>
  <c r="EF27" i="18"/>
  <c r="CA27" i="18"/>
  <c r="EE27" i="18"/>
  <c r="BZ27" i="18"/>
  <c r="ED27" i="18"/>
  <c r="BY27" i="18"/>
  <c r="EC27" i="18"/>
  <c r="BX27" i="18"/>
  <c r="EB27" i="18"/>
  <c r="BW27" i="18"/>
  <c r="EA27" i="18"/>
  <c r="BV27" i="18"/>
  <c r="DZ27" i="18"/>
  <c r="BU27" i="18"/>
  <c r="DY27" i="18"/>
  <c r="BT27" i="18"/>
  <c r="DX27" i="18"/>
  <c r="BS27" i="18"/>
  <c r="DW27" i="18"/>
  <c r="BR27" i="18"/>
  <c r="DV27" i="18"/>
  <c r="BQ27" i="18"/>
  <c r="DU27" i="18"/>
  <c r="BP27" i="18"/>
  <c r="DT27" i="18"/>
  <c r="BO27" i="18"/>
  <c r="DS27" i="18"/>
  <c r="BN27" i="18"/>
  <c r="DR27" i="18"/>
  <c r="BM27" i="18"/>
  <c r="DQ27" i="18"/>
  <c r="BL27" i="18"/>
  <c r="DP27" i="18"/>
  <c r="BK27" i="18"/>
  <c r="DO27" i="18"/>
  <c r="BJ27" i="18"/>
  <c r="DN27" i="18"/>
  <c r="BI27" i="18"/>
  <c r="DM27" i="18"/>
  <c r="BH27" i="18"/>
  <c r="DL27" i="18"/>
  <c r="BG27" i="18"/>
  <c r="DK27" i="18"/>
  <c r="DJ27" i="18"/>
  <c r="DI27" i="18"/>
  <c r="DH27" i="18"/>
  <c r="DG27" i="18"/>
  <c r="DF27" i="18"/>
  <c r="DE27" i="18"/>
  <c r="DD27" i="18"/>
  <c r="DC27" i="18"/>
  <c r="DB27" i="18"/>
  <c r="DA27" i="18"/>
  <c r="CZ27" i="18"/>
  <c r="CY27" i="18"/>
  <c r="CX26" i="18"/>
  <c r="FB26" i="18"/>
  <c r="CW26" i="18"/>
  <c r="FA26" i="18"/>
  <c r="CV26" i="18"/>
  <c r="EZ26" i="18"/>
  <c r="CU26" i="18"/>
  <c r="EY26" i="18"/>
  <c r="CT26" i="18"/>
  <c r="EX26" i="18"/>
  <c r="CS26" i="18"/>
  <c r="EW26" i="18"/>
  <c r="CR26" i="18"/>
  <c r="EV26" i="18"/>
  <c r="CQ26" i="18"/>
  <c r="EU26" i="18"/>
  <c r="CP26" i="18"/>
  <c r="ET26" i="18"/>
  <c r="CO26" i="18"/>
  <c r="ES26" i="18"/>
  <c r="CN26" i="18"/>
  <c r="ER26" i="18"/>
  <c r="CM26" i="18"/>
  <c r="EQ26" i="18"/>
  <c r="CL26" i="18"/>
  <c r="EP26" i="18"/>
  <c r="CK26" i="18"/>
  <c r="EO26" i="18"/>
  <c r="CJ26" i="18"/>
  <c r="EN26" i="18"/>
  <c r="CI26" i="18"/>
  <c r="EM26" i="18"/>
  <c r="CH26" i="18"/>
  <c r="EL26" i="18"/>
  <c r="CG26" i="18"/>
  <c r="EK26" i="18"/>
  <c r="CF26" i="18"/>
  <c r="EJ26" i="18"/>
  <c r="CE26" i="18"/>
  <c r="EI26" i="18"/>
  <c r="CD26" i="18"/>
  <c r="EH26" i="18"/>
  <c r="CC26" i="18"/>
  <c r="EG26" i="18"/>
  <c r="CB26" i="18"/>
  <c r="EF26" i="18"/>
  <c r="CA26" i="18"/>
  <c r="EE26" i="18"/>
  <c r="BZ26" i="18"/>
  <c r="ED26" i="18"/>
  <c r="BY26" i="18"/>
  <c r="EC26" i="18"/>
  <c r="BX26" i="18"/>
  <c r="EB26" i="18"/>
  <c r="BW26" i="18"/>
  <c r="EA26" i="18"/>
  <c r="BV26" i="18"/>
  <c r="DZ26" i="18"/>
  <c r="BU26" i="18"/>
  <c r="DY26" i="18"/>
  <c r="BT26" i="18"/>
  <c r="DX26" i="18"/>
  <c r="BS26" i="18"/>
  <c r="DW26" i="18"/>
  <c r="BR26" i="18"/>
  <c r="DV26" i="18"/>
  <c r="BQ26" i="18"/>
  <c r="DU26" i="18"/>
  <c r="BP26" i="18"/>
  <c r="DT26" i="18"/>
  <c r="BO26" i="18"/>
  <c r="DS26" i="18"/>
  <c r="BN26" i="18"/>
  <c r="DR26" i="18"/>
  <c r="BM26" i="18"/>
  <c r="DQ26" i="18"/>
  <c r="BL26" i="18"/>
  <c r="DP26" i="18"/>
  <c r="BK26" i="18"/>
  <c r="DO26" i="18"/>
  <c r="BJ26" i="18"/>
  <c r="DN26" i="18"/>
  <c r="BI26" i="18"/>
  <c r="DM26" i="18"/>
  <c r="BH26" i="18"/>
  <c r="DL26" i="18"/>
  <c r="BG26" i="18"/>
  <c r="DK26" i="18"/>
  <c r="DJ26" i="18"/>
  <c r="DI26" i="18"/>
  <c r="DH26" i="18"/>
  <c r="DG26" i="18"/>
  <c r="DF26" i="18"/>
  <c r="DE26" i="18"/>
  <c r="DD26" i="18"/>
  <c r="DC26" i="18"/>
  <c r="DB26" i="18"/>
  <c r="DA26" i="18"/>
  <c r="CZ26" i="18"/>
  <c r="CY26" i="18"/>
  <c r="CX25" i="18"/>
  <c r="FB25" i="18"/>
  <c r="CW25" i="18"/>
  <c r="FA25" i="18"/>
  <c r="CV25" i="18"/>
  <c r="EZ25" i="18"/>
  <c r="CU25" i="18"/>
  <c r="EY25" i="18"/>
  <c r="CT25" i="18"/>
  <c r="EX25" i="18"/>
  <c r="CS25" i="18"/>
  <c r="EW25" i="18"/>
  <c r="CR25" i="18"/>
  <c r="EV25" i="18"/>
  <c r="CQ25" i="18"/>
  <c r="EU25" i="18"/>
  <c r="CP25" i="18"/>
  <c r="ET25" i="18"/>
  <c r="CO25" i="18"/>
  <c r="ES25" i="18"/>
  <c r="CN25" i="18"/>
  <c r="ER25" i="18"/>
  <c r="CM25" i="18"/>
  <c r="EQ25" i="18"/>
  <c r="CL25" i="18"/>
  <c r="EP25" i="18"/>
  <c r="CK25" i="18"/>
  <c r="EO25" i="18"/>
  <c r="CJ25" i="18"/>
  <c r="EN25" i="18"/>
  <c r="CI25" i="18"/>
  <c r="EM25" i="18"/>
  <c r="CH25" i="18"/>
  <c r="EL25" i="18"/>
  <c r="CG25" i="18"/>
  <c r="EK25" i="18"/>
  <c r="CF25" i="18"/>
  <c r="EJ25" i="18"/>
  <c r="CE25" i="18"/>
  <c r="EI25" i="18"/>
  <c r="CD25" i="18"/>
  <c r="EH25" i="18"/>
  <c r="CC25" i="18"/>
  <c r="EG25" i="18"/>
  <c r="CB25" i="18"/>
  <c r="EF25" i="18"/>
  <c r="CA25" i="18"/>
  <c r="EE25" i="18"/>
  <c r="BZ25" i="18"/>
  <c r="ED25" i="18"/>
  <c r="BY25" i="18"/>
  <c r="EC25" i="18"/>
  <c r="BX25" i="18"/>
  <c r="EB25" i="18"/>
  <c r="BW25" i="18"/>
  <c r="EA25" i="18"/>
  <c r="BV25" i="18"/>
  <c r="DZ25" i="18"/>
  <c r="BU25" i="18"/>
  <c r="DY25" i="18"/>
  <c r="BT25" i="18"/>
  <c r="DX25" i="18"/>
  <c r="BS25" i="18"/>
  <c r="DW25" i="18"/>
  <c r="BR25" i="18"/>
  <c r="DV25" i="18"/>
  <c r="BQ25" i="18"/>
  <c r="DU25" i="18"/>
  <c r="BP25" i="18"/>
  <c r="DT25" i="18"/>
  <c r="BO25" i="18"/>
  <c r="DS25" i="18"/>
  <c r="BN25" i="18"/>
  <c r="DR25" i="18"/>
  <c r="BM25" i="18"/>
  <c r="DQ25" i="18"/>
  <c r="BL25" i="18"/>
  <c r="DP25" i="18"/>
  <c r="BK25" i="18"/>
  <c r="DO25" i="18"/>
  <c r="BJ25" i="18"/>
  <c r="DN25" i="18"/>
  <c r="BI25" i="18"/>
  <c r="DM25" i="18"/>
  <c r="BH25" i="18"/>
  <c r="DL25" i="18"/>
  <c r="BG25" i="18"/>
  <c r="DK25" i="18"/>
  <c r="DJ25" i="18"/>
  <c r="DI25" i="18"/>
  <c r="DH25" i="18"/>
  <c r="DG25" i="18"/>
  <c r="DF25" i="18"/>
  <c r="DE25" i="18"/>
  <c r="DD25" i="18"/>
  <c r="DC25" i="18"/>
  <c r="DB25" i="18"/>
  <c r="DA25" i="18"/>
  <c r="CZ25" i="18"/>
  <c r="CY25" i="18"/>
  <c r="CX24" i="18"/>
  <c r="FB24" i="18"/>
  <c r="CW24" i="18"/>
  <c r="FA24" i="18"/>
  <c r="CV24" i="18"/>
  <c r="EZ24" i="18"/>
  <c r="CU24" i="18"/>
  <c r="EY24" i="18"/>
  <c r="CT24" i="18"/>
  <c r="EX24" i="18"/>
  <c r="CS24" i="18"/>
  <c r="EW24" i="18"/>
  <c r="CR24" i="18"/>
  <c r="EV24" i="18"/>
  <c r="CQ24" i="18"/>
  <c r="EU24" i="18"/>
  <c r="CP24" i="18"/>
  <c r="ET24" i="18"/>
  <c r="CO24" i="18"/>
  <c r="ES24" i="18"/>
  <c r="CN24" i="18"/>
  <c r="ER24" i="18"/>
  <c r="CM24" i="18"/>
  <c r="EQ24" i="18"/>
  <c r="CL24" i="18"/>
  <c r="EP24" i="18"/>
  <c r="CK24" i="18"/>
  <c r="EO24" i="18"/>
  <c r="CJ24" i="18"/>
  <c r="EN24" i="18"/>
  <c r="CI24" i="18"/>
  <c r="EM24" i="18"/>
  <c r="CH24" i="18"/>
  <c r="EL24" i="18"/>
  <c r="CG24" i="18"/>
  <c r="EK24" i="18"/>
  <c r="CF24" i="18"/>
  <c r="EJ24" i="18"/>
  <c r="CE24" i="18"/>
  <c r="EI24" i="18"/>
  <c r="CD24" i="18"/>
  <c r="EH24" i="18"/>
  <c r="CC24" i="18"/>
  <c r="EG24" i="18"/>
  <c r="CB24" i="18"/>
  <c r="EF24" i="18"/>
  <c r="CA24" i="18"/>
  <c r="EE24" i="18"/>
  <c r="BZ24" i="18"/>
  <c r="ED24" i="18"/>
  <c r="BY24" i="18"/>
  <c r="EC24" i="18"/>
  <c r="BX24" i="18"/>
  <c r="EB24" i="18"/>
  <c r="BW24" i="18"/>
  <c r="EA24" i="18"/>
  <c r="BV24" i="18"/>
  <c r="DZ24" i="18"/>
  <c r="BU24" i="18"/>
  <c r="DY24" i="18"/>
  <c r="BT24" i="18"/>
  <c r="DX24" i="18"/>
  <c r="BS24" i="18"/>
  <c r="DW24" i="18"/>
  <c r="BR24" i="18"/>
  <c r="DV24" i="18"/>
  <c r="BQ24" i="18"/>
  <c r="DU24" i="18"/>
  <c r="BP24" i="18"/>
  <c r="DT24" i="18"/>
  <c r="BO24" i="18"/>
  <c r="DS24" i="18"/>
  <c r="BN24" i="18"/>
  <c r="DR24" i="18"/>
  <c r="BM24" i="18"/>
  <c r="DQ24" i="18"/>
  <c r="BL24" i="18"/>
  <c r="DP24" i="18"/>
  <c r="BK24" i="18"/>
  <c r="DO24" i="18"/>
  <c r="BJ24" i="18"/>
  <c r="DN24" i="18"/>
  <c r="BI24" i="18"/>
  <c r="DM24" i="18"/>
  <c r="BH24" i="18"/>
  <c r="DL24" i="18"/>
  <c r="BG24" i="18"/>
  <c r="DK24" i="18"/>
  <c r="DJ24" i="18"/>
  <c r="DI24" i="18"/>
  <c r="DH24" i="18"/>
  <c r="DG24" i="18"/>
  <c r="DF24" i="18"/>
  <c r="DE24" i="18"/>
  <c r="DD24" i="18"/>
  <c r="DC24" i="18"/>
  <c r="DB24" i="18"/>
  <c r="DA24" i="18"/>
  <c r="CZ24" i="18"/>
  <c r="CY24" i="18"/>
  <c r="CX23" i="18"/>
  <c r="FB23" i="18"/>
  <c r="CW23" i="18"/>
  <c r="FA23" i="18"/>
  <c r="CV23" i="18"/>
  <c r="EZ23" i="18"/>
  <c r="CU23" i="18"/>
  <c r="EY23" i="18"/>
  <c r="CT23" i="18"/>
  <c r="EX23" i="18"/>
  <c r="CS23" i="18"/>
  <c r="EW23" i="18"/>
  <c r="CR23" i="18"/>
  <c r="EV23" i="18"/>
  <c r="CQ23" i="18"/>
  <c r="EU23" i="18"/>
  <c r="CP23" i="18"/>
  <c r="ET23" i="18"/>
  <c r="CO23" i="18"/>
  <c r="ES23" i="18"/>
  <c r="CN23" i="18"/>
  <c r="ER23" i="18"/>
  <c r="CM23" i="18"/>
  <c r="EQ23" i="18"/>
  <c r="CL23" i="18"/>
  <c r="EP23" i="18"/>
  <c r="CK23" i="18"/>
  <c r="EO23" i="18"/>
  <c r="CJ23" i="18"/>
  <c r="EN23" i="18"/>
  <c r="CI23" i="18"/>
  <c r="EM23" i="18"/>
  <c r="CH23" i="18"/>
  <c r="EL23" i="18"/>
  <c r="CG23" i="18"/>
  <c r="EK23" i="18"/>
  <c r="CF23" i="18"/>
  <c r="EJ23" i="18"/>
  <c r="CE23" i="18"/>
  <c r="EI23" i="18"/>
  <c r="CD23" i="18"/>
  <c r="EH23" i="18"/>
  <c r="CC23" i="18"/>
  <c r="EG23" i="18"/>
  <c r="CB23" i="18"/>
  <c r="EF23" i="18"/>
  <c r="CA23" i="18"/>
  <c r="EE23" i="18"/>
  <c r="BZ23" i="18"/>
  <c r="ED23" i="18"/>
  <c r="BY23" i="18"/>
  <c r="EC23" i="18"/>
  <c r="BX23" i="18"/>
  <c r="EB23" i="18"/>
  <c r="BW23" i="18"/>
  <c r="EA23" i="18"/>
  <c r="BV23" i="18"/>
  <c r="DZ23" i="18"/>
  <c r="BU23" i="18"/>
  <c r="DY23" i="18"/>
  <c r="BT23" i="18"/>
  <c r="DX23" i="18"/>
  <c r="BS23" i="18"/>
  <c r="DW23" i="18"/>
  <c r="BR23" i="18"/>
  <c r="DV23" i="18"/>
  <c r="BQ23" i="18"/>
  <c r="DU23" i="18"/>
  <c r="BP23" i="18"/>
  <c r="DT23" i="18"/>
  <c r="BO23" i="18"/>
  <c r="DS23" i="18"/>
  <c r="BN23" i="18"/>
  <c r="DR23" i="18"/>
  <c r="BM23" i="18"/>
  <c r="DQ23" i="18"/>
  <c r="BL23" i="18"/>
  <c r="DP23" i="18"/>
  <c r="BK23" i="18"/>
  <c r="DO23" i="18"/>
  <c r="BJ23" i="18"/>
  <c r="DN23" i="18"/>
  <c r="BI23" i="18"/>
  <c r="DM23" i="18"/>
  <c r="BH23" i="18"/>
  <c r="DL23" i="18"/>
  <c r="BG23" i="18"/>
  <c r="DK23" i="18"/>
  <c r="DJ23" i="18"/>
  <c r="DI23" i="18"/>
  <c r="DH23" i="18"/>
  <c r="DG23" i="18"/>
  <c r="DF23" i="18"/>
  <c r="DE23" i="18"/>
  <c r="DD23" i="18"/>
  <c r="DC23" i="18"/>
  <c r="DB23" i="18"/>
  <c r="DA23" i="18"/>
  <c r="CZ23" i="18"/>
  <c r="CY23" i="18"/>
  <c r="CX22" i="18"/>
  <c r="FB22" i="18"/>
  <c r="CW22" i="18"/>
  <c r="FA22" i="18"/>
  <c r="CV22" i="18"/>
  <c r="EZ22" i="18"/>
  <c r="CU22" i="18"/>
  <c r="EY22" i="18"/>
  <c r="CT22" i="18"/>
  <c r="EX22" i="18"/>
  <c r="CS22" i="18"/>
  <c r="EW22" i="18"/>
  <c r="CR22" i="18"/>
  <c r="EV22" i="18"/>
  <c r="CQ22" i="18"/>
  <c r="EU22" i="18"/>
  <c r="CP22" i="18"/>
  <c r="ET22" i="18"/>
  <c r="CO22" i="18"/>
  <c r="ES22" i="18"/>
  <c r="CN22" i="18"/>
  <c r="ER22" i="18"/>
  <c r="CM22" i="18"/>
  <c r="EQ22" i="18"/>
  <c r="CL22" i="18"/>
  <c r="EP22" i="18"/>
  <c r="CK22" i="18"/>
  <c r="EO22" i="18"/>
  <c r="CJ22" i="18"/>
  <c r="EN22" i="18"/>
  <c r="CI22" i="18"/>
  <c r="EM22" i="18"/>
  <c r="CH22" i="18"/>
  <c r="EL22" i="18"/>
  <c r="CG22" i="18"/>
  <c r="EK22" i="18"/>
  <c r="CF22" i="18"/>
  <c r="EJ22" i="18"/>
  <c r="CE22" i="18"/>
  <c r="EI22" i="18"/>
  <c r="CD22" i="18"/>
  <c r="EH22" i="18"/>
  <c r="CC22" i="18"/>
  <c r="EG22" i="18"/>
  <c r="CB22" i="18"/>
  <c r="EF22" i="18"/>
  <c r="CA22" i="18"/>
  <c r="EE22" i="18"/>
  <c r="BZ22" i="18"/>
  <c r="ED22" i="18"/>
  <c r="BY22" i="18"/>
  <c r="EC22" i="18"/>
  <c r="BX22" i="18"/>
  <c r="EB22" i="18"/>
  <c r="BW22" i="18"/>
  <c r="EA22" i="18"/>
  <c r="BV22" i="18"/>
  <c r="DZ22" i="18"/>
  <c r="BU22" i="18"/>
  <c r="DY22" i="18"/>
  <c r="BT22" i="18"/>
  <c r="DX22" i="18"/>
  <c r="BS22" i="18"/>
  <c r="DW22" i="18"/>
  <c r="BR22" i="18"/>
  <c r="DV22" i="18"/>
  <c r="BQ22" i="18"/>
  <c r="DU22" i="18"/>
  <c r="BP22" i="18"/>
  <c r="DT22" i="18"/>
  <c r="BO22" i="18"/>
  <c r="DS22" i="18"/>
  <c r="BN22" i="18"/>
  <c r="DR22" i="18"/>
  <c r="BM22" i="18"/>
  <c r="DQ22" i="18"/>
  <c r="BL22" i="18"/>
  <c r="DP22" i="18"/>
  <c r="BK22" i="18"/>
  <c r="DO22" i="18"/>
  <c r="BJ22" i="18"/>
  <c r="DN22" i="18"/>
  <c r="BI22" i="18"/>
  <c r="DM22" i="18"/>
  <c r="BH22" i="18"/>
  <c r="DL22" i="18"/>
  <c r="BG22" i="18"/>
  <c r="DK22" i="18"/>
  <c r="DJ22" i="18"/>
  <c r="DI22" i="18"/>
  <c r="DH22" i="18"/>
  <c r="DG22" i="18"/>
  <c r="DF22" i="18"/>
  <c r="DE22" i="18"/>
  <c r="DD22" i="18"/>
  <c r="DC22" i="18"/>
  <c r="DB22" i="18"/>
  <c r="DA22" i="18"/>
  <c r="CZ22" i="18"/>
  <c r="CY22" i="18"/>
  <c r="CX21" i="18"/>
  <c r="FB21" i="18"/>
  <c r="CW21" i="18"/>
  <c r="FA21" i="18"/>
  <c r="CV21" i="18"/>
  <c r="EZ21" i="18"/>
  <c r="CU21" i="18"/>
  <c r="EY21" i="18"/>
  <c r="CT21" i="18"/>
  <c r="EX21" i="18"/>
  <c r="CS21" i="18"/>
  <c r="EW21" i="18"/>
  <c r="CR21" i="18"/>
  <c r="EV21" i="18"/>
  <c r="CQ21" i="18"/>
  <c r="EU21" i="18"/>
  <c r="CP21" i="18"/>
  <c r="ET21" i="18"/>
  <c r="CO21" i="18"/>
  <c r="ES21" i="18"/>
  <c r="CN21" i="18"/>
  <c r="ER21" i="18"/>
  <c r="CM21" i="18"/>
  <c r="EQ21" i="18"/>
  <c r="CL21" i="18"/>
  <c r="EP21" i="18"/>
  <c r="CK21" i="18"/>
  <c r="EO21" i="18"/>
  <c r="CJ21" i="18"/>
  <c r="EN21" i="18"/>
  <c r="CI21" i="18"/>
  <c r="EM21" i="18"/>
  <c r="CH21" i="18"/>
  <c r="EL21" i="18"/>
  <c r="CG21" i="18"/>
  <c r="EK21" i="18"/>
  <c r="CF21" i="18"/>
  <c r="EJ21" i="18"/>
  <c r="CE21" i="18"/>
  <c r="EI21" i="18"/>
  <c r="CD21" i="18"/>
  <c r="EH21" i="18"/>
  <c r="CC21" i="18"/>
  <c r="EG21" i="18"/>
  <c r="CB21" i="18"/>
  <c r="EF21" i="18"/>
  <c r="CA21" i="18"/>
  <c r="EE21" i="18"/>
  <c r="BZ21" i="18"/>
  <c r="ED21" i="18"/>
  <c r="BY21" i="18"/>
  <c r="EC21" i="18"/>
  <c r="BX21" i="18"/>
  <c r="EB21" i="18"/>
  <c r="BW21" i="18"/>
  <c r="EA21" i="18"/>
  <c r="BV21" i="18"/>
  <c r="DZ21" i="18"/>
  <c r="BU21" i="18"/>
  <c r="DY21" i="18"/>
  <c r="BT21" i="18"/>
  <c r="DX21" i="18"/>
  <c r="BS21" i="18"/>
  <c r="DW21" i="18"/>
  <c r="BR21" i="18"/>
  <c r="DV21" i="18"/>
  <c r="BQ21" i="18"/>
  <c r="DU21" i="18"/>
  <c r="BP21" i="18"/>
  <c r="DT21" i="18"/>
  <c r="BO21" i="18"/>
  <c r="DS21" i="18"/>
  <c r="BN21" i="18"/>
  <c r="DR21" i="18"/>
  <c r="BM21" i="18"/>
  <c r="DQ21" i="18"/>
  <c r="BL21" i="18"/>
  <c r="DP21" i="18"/>
  <c r="BK21" i="18"/>
  <c r="DO21" i="18"/>
  <c r="BJ21" i="18"/>
  <c r="DN21" i="18"/>
  <c r="BI21" i="18"/>
  <c r="DM21" i="18"/>
  <c r="BH21" i="18"/>
  <c r="DL21" i="18"/>
  <c r="BG21" i="18"/>
  <c r="DK21" i="18"/>
  <c r="DJ21" i="18"/>
  <c r="DI21" i="18"/>
  <c r="DH21" i="18"/>
  <c r="DG21" i="18"/>
  <c r="DF21" i="18"/>
  <c r="DE21" i="18"/>
  <c r="DD21" i="18"/>
  <c r="DC21" i="18"/>
  <c r="DB21" i="18"/>
  <c r="DA21" i="18"/>
  <c r="CZ21" i="18"/>
  <c r="CY21" i="18"/>
  <c r="CX20" i="18"/>
  <c r="FB20" i="18"/>
  <c r="CW20" i="18"/>
  <c r="FA20" i="18"/>
  <c r="CV20" i="18"/>
  <c r="EZ20" i="18"/>
  <c r="CU20" i="18"/>
  <c r="EY20" i="18"/>
  <c r="CT20" i="18"/>
  <c r="EX20" i="18"/>
  <c r="CS20" i="18"/>
  <c r="EW20" i="18"/>
  <c r="CR20" i="18"/>
  <c r="EV20" i="18"/>
  <c r="CQ20" i="18"/>
  <c r="EU20" i="18"/>
  <c r="CP20" i="18"/>
  <c r="ET20" i="18"/>
  <c r="CO20" i="18"/>
  <c r="ES20" i="18"/>
  <c r="CN20" i="18"/>
  <c r="ER20" i="18"/>
  <c r="CM20" i="18"/>
  <c r="EQ20" i="18"/>
  <c r="CL20" i="18"/>
  <c r="EP20" i="18"/>
  <c r="CK20" i="18"/>
  <c r="EO20" i="18"/>
  <c r="CJ20" i="18"/>
  <c r="EN20" i="18"/>
  <c r="CI20" i="18"/>
  <c r="EM20" i="18"/>
  <c r="CH20" i="18"/>
  <c r="EL20" i="18"/>
  <c r="CG20" i="18"/>
  <c r="EK20" i="18"/>
  <c r="CF20" i="18"/>
  <c r="EJ20" i="18"/>
  <c r="CE20" i="18"/>
  <c r="EI20" i="18"/>
  <c r="CD20" i="18"/>
  <c r="EH20" i="18"/>
  <c r="CC20" i="18"/>
  <c r="EG20" i="18"/>
  <c r="CB20" i="18"/>
  <c r="EF20" i="18"/>
  <c r="CA20" i="18"/>
  <c r="EE20" i="18"/>
  <c r="BZ20" i="18"/>
  <c r="ED20" i="18"/>
  <c r="BY20" i="18"/>
  <c r="EC20" i="18"/>
  <c r="BX20" i="18"/>
  <c r="EB20" i="18"/>
  <c r="BW20" i="18"/>
  <c r="EA20" i="18"/>
  <c r="BV20" i="18"/>
  <c r="DZ20" i="18"/>
  <c r="BU20" i="18"/>
  <c r="DY20" i="18"/>
  <c r="BT20" i="18"/>
  <c r="DX20" i="18"/>
  <c r="BS20" i="18"/>
  <c r="DW20" i="18"/>
  <c r="BR20" i="18"/>
  <c r="DV20" i="18"/>
  <c r="BQ20" i="18"/>
  <c r="DU20" i="18"/>
  <c r="BP20" i="18"/>
  <c r="DT20" i="18"/>
  <c r="BO20" i="18"/>
  <c r="DS20" i="18"/>
  <c r="BN20" i="18"/>
  <c r="DR20" i="18"/>
  <c r="BM20" i="18"/>
  <c r="DQ20" i="18"/>
  <c r="BL20" i="18"/>
  <c r="DP20" i="18"/>
  <c r="BK20" i="18"/>
  <c r="DO20" i="18"/>
  <c r="BJ20" i="18"/>
  <c r="DN20" i="18"/>
  <c r="BI20" i="18"/>
  <c r="DM20" i="18"/>
  <c r="BH20" i="18"/>
  <c r="DL20" i="18"/>
  <c r="BG20" i="18"/>
  <c r="DK20" i="18"/>
  <c r="DJ20" i="18"/>
  <c r="DI20" i="18"/>
  <c r="DH20" i="18"/>
  <c r="DG20" i="18"/>
  <c r="DF20" i="18"/>
  <c r="DE20" i="18"/>
  <c r="DD20" i="18"/>
  <c r="DC20" i="18"/>
  <c r="DB20" i="18"/>
  <c r="DA20" i="18"/>
  <c r="CZ20" i="18"/>
  <c r="CY20" i="18"/>
  <c r="CX19" i="18"/>
  <c r="FB19" i="18"/>
  <c r="CW19" i="18"/>
  <c r="FA19" i="18"/>
  <c r="CV19" i="18"/>
  <c r="EZ19" i="18"/>
  <c r="CU19" i="18"/>
  <c r="EY19" i="18"/>
  <c r="CT19" i="18"/>
  <c r="EX19" i="18"/>
  <c r="CS19" i="18"/>
  <c r="EW19" i="18"/>
  <c r="CR19" i="18"/>
  <c r="EV19" i="18"/>
  <c r="CQ19" i="18"/>
  <c r="EU19" i="18"/>
  <c r="CP19" i="18"/>
  <c r="ET19" i="18"/>
  <c r="CO19" i="18"/>
  <c r="ES19" i="18"/>
  <c r="CN19" i="18"/>
  <c r="ER19" i="18"/>
  <c r="CM19" i="18"/>
  <c r="EQ19" i="18"/>
  <c r="CL19" i="18"/>
  <c r="EP19" i="18"/>
  <c r="CK19" i="18"/>
  <c r="EO19" i="18"/>
  <c r="CJ19" i="18"/>
  <c r="EN19" i="18"/>
  <c r="CI19" i="18"/>
  <c r="EM19" i="18"/>
  <c r="CH19" i="18"/>
  <c r="EL19" i="18"/>
  <c r="CG19" i="18"/>
  <c r="EK19" i="18"/>
  <c r="CF19" i="18"/>
  <c r="EJ19" i="18"/>
  <c r="CE19" i="18"/>
  <c r="EI19" i="18"/>
  <c r="CD19" i="18"/>
  <c r="EH19" i="18"/>
  <c r="CC19" i="18"/>
  <c r="EG19" i="18"/>
  <c r="CB19" i="18"/>
  <c r="EF19" i="18"/>
  <c r="CA19" i="18"/>
  <c r="EE19" i="18"/>
  <c r="BZ19" i="18"/>
  <c r="ED19" i="18"/>
  <c r="BY19" i="18"/>
  <c r="EC19" i="18"/>
  <c r="BX19" i="18"/>
  <c r="EB19" i="18"/>
  <c r="BW19" i="18"/>
  <c r="EA19" i="18"/>
  <c r="BV19" i="18"/>
  <c r="DZ19" i="18"/>
  <c r="BU19" i="18"/>
  <c r="DY19" i="18"/>
  <c r="BT19" i="18"/>
  <c r="DX19" i="18"/>
  <c r="BS19" i="18"/>
  <c r="DW19" i="18"/>
  <c r="BR19" i="18"/>
  <c r="DV19" i="18"/>
  <c r="BQ19" i="18"/>
  <c r="DU19" i="18"/>
  <c r="BP19" i="18"/>
  <c r="DT19" i="18"/>
  <c r="BO19" i="18"/>
  <c r="DS19" i="18"/>
  <c r="BN19" i="18"/>
  <c r="DR19" i="18"/>
  <c r="BM19" i="18"/>
  <c r="DQ19" i="18"/>
  <c r="BL19" i="18"/>
  <c r="DP19" i="18"/>
  <c r="BK19" i="18"/>
  <c r="DO19" i="18"/>
  <c r="BJ19" i="18"/>
  <c r="DN19" i="18"/>
  <c r="BI19" i="18"/>
  <c r="DM19" i="18"/>
  <c r="BH19" i="18"/>
  <c r="DL19" i="18"/>
  <c r="BG19" i="18"/>
  <c r="DK19" i="18"/>
  <c r="DJ19" i="18"/>
  <c r="DI19" i="18"/>
  <c r="DH19" i="18"/>
  <c r="DG19" i="18"/>
  <c r="DF19" i="18"/>
  <c r="DE19" i="18"/>
  <c r="DD19" i="18"/>
  <c r="DC19" i="18"/>
  <c r="DB19" i="18"/>
  <c r="DA19" i="18"/>
  <c r="CZ19" i="18"/>
  <c r="CY19" i="18"/>
  <c r="CX18" i="18"/>
  <c r="FB18" i="18"/>
  <c r="CW18" i="18"/>
  <c r="FA18" i="18"/>
  <c r="CV18" i="18"/>
  <c r="EZ18" i="18"/>
  <c r="CU18" i="18"/>
  <c r="EY18" i="18"/>
  <c r="CT18" i="18"/>
  <c r="EX18" i="18"/>
  <c r="CS18" i="18"/>
  <c r="EW18" i="18"/>
  <c r="CR18" i="18"/>
  <c r="EV18" i="18"/>
  <c r="CQ18" i="18"/>
  <c r="EU18" i="18"/>
  <c r="CP18" i="18"/>
  <c r="ET18" i="18"/>
  <c r="CO18" i="18"/>
  <c r="ES18" i="18"/>
  <c r="CN18" i="18"/>
  <c r="ER18" i="18"/>
  <c r="CM18" i="18"/>
  <c r="EQ18" i="18"/>
  <c r="CL18" i="18"/>
  <c r="EP18" i="18"/>
  <c r="CK18" i="18"/>
  <c r="EO18" i="18"/>
  <c r="CJ18" i="18"/>
  <c r="EN18" i="18"/>
  <c r="CI18" i="18"/>
  <c r="EM18" i="18"/>
  <c r="CH18" i="18"/>
  <c r="EL18" i="18"/>
  <c r="CG18" i="18"/>
  <c r="EK18" i="18"/>
  <c r="CF18" i="18"/>
  <c r="EJ18" i="18"/>
  <c r="CE18" i="18"/>
  <c r="EI18" i="18"/>
  <c r="CD18" i="18"/>
  <c r="EH18" i="18"/>
  <c r="CC18" i="18"/>
  <c r="EG18" i="18"/>
  <c r="CB18" i="18"/>
  <c r="EF18" i="18"/>
  <c r="CA18" i="18"/>
  <c r="EE18" i="18"/>
  <c r="BZ18" i="18"/>
  <c r="ED18" i="18"/>
  <c r="BY18" i="18"/>
  <c r="EC18" i="18"/>
  <c r="BX18" i="18"/>
  <c r="EB18" i="18"/>
  <c r="BW18" i="18"/>
  <c r="EA18" i="18"/>
  <c r="BV18" i="18"/>
  <c r="DZ18" i="18"/>
  <c r="BU18" i="18"/>
  <c r="DY18" i="18"/>
  <c r="BT18" i="18"/>
  <c r="DX18" i="18"/>
  <c r="BS18" i="18"/>
  <c r="DW18" i="18"/>
  <c r="BR18" i="18"/>
  <c r="DV18" i="18"/>
  <c r="BQ18" i="18"/>
  <c r="DU18" i="18"/>
  <c r="BP18" i="18"/>
  <c r="DT18" i="18"/>
  <c r="BO18" i="18"/>
  <c r="DS18" i="18"/>
  <c r="BN18" i="18"/>
  <c r="DR18" i="18"/>
  <c r="BM18" i="18"/>
  <c r="DQ18" i="18"/>
  <c r="BL18" i="18"/>
  <c r="DP18" i="18"/>
  <c r="BK18" i="18"/>
  <c r="DO18" i="18"/>
  <c r="BJ18" i="18"/>
  <c r="DN18" i="18"/>
  <c r="BI18" i="18"/>
  <c r="DM18" i="18"/>
  <c r="BH18" i="18"/>
  <c r="DL18" i="18"/>
  <c r="BG18" i="18"/>
  <c r="DK18" i="18"/>
  <c r="DJ18" i="18"/>
  <c r="DI18" i="18"/>
  <c r="DH18" i="18"/>
  <c r="DG18" i="18"/>
  <c r="DF18" i="18"/>
  <c r="DE18" i="18"/>
  <c r="DD18" i="18"/>
  <c r="DC18" i="18"/>
  <c r="DB18" i="18"/>
  <c r="DA18" i="18"/>
  <c r="CZ18" i="18"/>
  <c r="CY18" i="18"/>
  <c r="CX17" i="18"/>
  <c r="FB17" i="18"/>
  <c r="CW17" i="18"/>
  <c r="FA17" i="18"/>
  <c r="CV17" i="18"/>
  <c r="EZ17" i="18"/>
  <c r="CU17" i="18"/>
  <c r="EY17" i="18"/>
  <c r="CT17" i="18"/>
  <c r="EX17" i="18"/>
  <c r="CS17" i="18"/>
  <c r="EW17" i="18"/>
  <c r="CR17" i="18"/>
  <c r="EV17" i="18"/>
  <c r="CQ17" i="18"/>
  <c r="EU17" i="18"/>
  <c r="CP17" i="18"/>
  <c r="ET17" i="18"/>
  <c r="CO17" i="18"/>
  <c r="ES17" i="18"/>
  <c r="CN17" i="18"/>
  <c r="ER17" i="18"/>
  <c r="CM17" i="18"/>
  <c r="EQ17" i="18"/>
  <c r="CL17" i="18"/>
  <c r="EP17" i="18"/>
  <c r="CK17" i="18"/>
  <c r="EO17" i="18"/>
  <c r="CJ17" i="18"/>
  <c r="EN17" i="18"/>
  <c r="CI17" i="18"/>
  <c r="EM17" i="18"/>
  <c r="CH17" i="18"/>
  <c r="EL17" i="18"/>
  <c r="CG17" i="18"/>
  <c r="EK17" i="18"/>
  <c r="CF17" i="18"/>
  <c r="EJ17" i="18"/>
  <c r="CE17" i="18"/>
  <c r="EI17" i="18"/>
  <c r="CD17" i="18"/>
  <c r="EH17" i="18"/>
  <c r="CC17" i="18"/>
  <c r="EG17" i="18"/>
  <c r="CB17" i="18"/>
  <c r="EF17" i="18"/>
  <c r="CA17" i="18"/>
  <c r="EE17" i="18"/>
  <c r="BZ17" i="18"/>
  <c r="ED17" i="18"/>
  <c r="BY17" i="18"/>
  <c r="EC17" i="18"/>
  <c r="BX17" i="18"/>
  <c r="EB17" i="18"/>
  <c r="BW17" i="18"/>
  <c r="EA17" i="18"/>
  <c r="BV17" i="18"/>
  <c r="DZ17" i="18"/>
  <c r="BU17" i="18"/>
  <c r="DY17" i="18"/>
  <c r="BT17" i="18"/>
  <c r="DX17" i="18"/>
  <c r="BS17" i="18"/>
  <c r="DW17" i="18"/>
  <c r="BR17" i="18"/>
  <c r="DV17" i="18"/>
  <c r="BQ17" i="18"/>
  <c r="DU17" i="18"/>
  <c r="BP17" i="18"/>
  <c r="DT17" i="18"/>
  <c r="BO17" i="18"/>
  <c r="DS17" i="18"/>
  <c r="BN17" i="18"/>
  <c r="DR17" i="18"/>
  <c r="BM17" i="18"/>
  <c r="DQ17" i="18"/>
  <c r="BL17" i="18"/>
  <c r="DP17" i="18"/>
  <c r="BK17" i="18"/>
  <c r="DO17" i="18"/>
  <c r="BJ17" i="18"/>
  <c r="DN17" i="18"/>
  <c r="BI17" i="18"/>
  <c r="DM17" i="18"/>
  <c r="BH17" i="18"/>
  <c r="DL17" i="18"/>
  <c r="BG17" i="18"/>
  <c r="DK17" i="18"/>
  <c r="DJ17" i="18"/>
  <c r="DI17" i="18"/>
  <c r="DH17" i="18"/>
  <c r="DG17" i="18"/>
  <c r="DF17" i="18"/>
  <c r="DE17" i="18"/>
  <c r="DD17" i="18"/>
  <c r="DC17" i="18"/>
  <c r="DB17" i="18"/>
  <c r="DA17" i="18"/>
  <c r="CZ17" i="18"/>
  <c r="CY17" i="18"/>
  <c r="CX16" i="18"/>
  <c r="FB16" i="18"/>
  <c r="CW16" i="18"/>
  <c r="FA16" i="18"/>
  <c r="CV16" i="18"/>
  <c r="EZ16" i="18"/>
  <c r="CU16" i="18"/>
  <c r="EY16" i="18"/>
  <c r="CT16" i="18"/>
  <c r="EX16" i="18"/>
  <c r="CS16" i="18"/>
  <c r="EW16" i="18"/>
  <c r="CR16" i="18"/>
  <c r="EV16" i="18"/>
  <c r="CQ16" i="18"/>
  <c r="EU16" i="18"/>
  <c r="CP16" i="18"/>
  <c r="ET16" i="18"/>
  <c r="CO16" i="18"/>
  <c r="ES16" i="18"/>
  <c r="CN16" i="18"/>
  <c r="ER16" i="18"/>
  <c r="CM16" i="18"/>
  <c r="EQ16" i="18"/>
  <c r="CL16" i="18"/>
  <c r="EP16" i="18"/>
  <c r="CK16" i="18"/>
  <c r="EO16" i="18"/>
  <c r="CJ16" i="18"/>
  <c r="EN16" i="18"/>
  <c r="CI16" i="18"/>
  <c r="EM16" i="18"/>
  <c r="CH16" i="18"/>
  <c r="EL16" i="18"/>
  <c r="CG16" i="18"/>
  <c r="EK16" i="18"/>
  <c r="CF16" i="18"/>
  <c r="EJ16" i="18"/>
  <c r="CE16" i="18"/>
  <c r="EI16" i="18"/>
  <c r="CD16" i="18"/>
  <c r="EH16" i="18"/>
  <c r="CC16" i="18"/>
  <c r="EG16" i="18"/>
  <c r="CB16" i="18"/>
  <c r="EF16" i="18"/>
  <c r="CA16" i="18"/>
  <c r="EE16" i="18"/>
  <c r="BZ16" i="18"/>
  <c r="ED16" i="18"/>
  <c r="BY16" i="18"/>
  <c r="EC16" i="18"/>
  <c r="BX16" i="18"/>
  <c r="EB16" i="18"/>
  <c r="BW16" i="18"/>
  <c r="EA16" i="18"/>
  <c r="BV16" i="18"/>
  <c r="DZ16" i="18"/>
  <c r="BU16" i="18"/>
  <c r="DY16" i="18"/>
  <c r="BT16" i="18"/>
  <c r="DX16" i="18"/>
  <c r="BS16" i="18"/>
  <c r="DW16" i="18"/>
  <c r="BR16" i="18"/>
  <c r="DV16" i="18"/>
  <c r="BQ16" i="18"/>
  <c r="DU16" i="18"/>
  <c r="BP16" i="18"/>
  <c r="DT16" i="18"/>
  <c r="BO16" i="18"/>
  <c r="DS16" i="18"/>
  <c r="BN16" i="18"/>
  <c r="DR16" i="18"/>
  <c r="BM16" i="18"/>
  <c r="DQ16" i="18"/>
  <c r="BL16" i="18"/>
  <c r="DP16" i="18"/>
  <c r="BK16" i="18"/>
  <c r="DO16" i="18"/>
  <c r="BJ16" i="18"/>
  <c r="DN16" i="18"/>
  <c r="BI16" i="18"/>
  <c r="DM16" i="18"/>
  <c r="BH16" i="18"/>
  <c r="DL16" i="18"/>
  <c r="BG16" i="18"/>
  <c r="DK16" i="18"/>
  <c r="DJ16" i="18"/>
  <c r="DI16" i="18"/>
  <c r="DH16" i="18"/>
  <c r="DG16" i="18"/>
  <c r="DF16" i="18"/>
  <c r="DE16" i="18"/>
  <c r="DD16" i="18"/>
  <c r="DC16" i="18"/>
  <c r="DB16" i="18"/>
  <c r="DA16" i="18"/>
  <c r="CZ16" i="18"/>
  <c r="CY16" i="18"/>
  <c r="CX15" i="18"/>
  <c r="FB15" i="18"/>
  <c r="CW15" i="18"/>
  <c r="FA15" i="18"/>
  <c r="CV15" i="18"/>
  <c r="EZ15" i="18"/>
  <c r="CU15" i="18"/>
  <c r="EY15" i="18"/>
  <c r="CT15" i="18"/>
  <c r="EX15" i="18"/>
  <c r="CS15" i="18"/>
  <c r="EW15" i="18"/>
  <c r="CR15" i="18"/>
  <c r="EV15" i="18"/>
  <c r="CQ15" i="18"/>
  <c r="EU15" i="18"/>
  <c r="CP15" i="18"/>
  <c r="ET15" i="18"/>
  <c r="CO15" i="18"/>
  <c r="ES15" i="18"/>
  <c r="CN15" i="18"/>
  <c r="ER15" i="18"/>
  <c r="CM15" i="18"/>
  <c r="EQ15" i="18"/>
  <c r="CL15" i="18"/>
  <c r="EP15" i="18"/>
  <c r="CK15" i="18"/>
  <c r="EO15" i="18"/>
  <c r="CJ15" i="18"/>
  <c r="EN15" i="18"/>
  <c r="CI15" i="18"/>
  <c r="EM15" i="18"/>
  <c r="CH15" i="18"/>
  <c r="EL15" i="18"/>
  <c r="CG15" i="18"/>
  <c r="EK15" i="18"/>
  <c r="CF15" i="18"/>
  <c r="EJ15" i="18"/>
  <c r="CE15" i="18"/>
  <c r="EI15" i="18"/>
  <c r="CD15" i="18"/>
  <c r="EH15" i="18"/>
  <c r="CC15" i="18"/>
  <c r="EG15" i="18"/>
  <c r="CB15" i="18"/>
  <c r="EF15" i="18"/>
  <c r="CA15" i="18"/>
  <c r="EE15" i="18"/>
  <c r="BZ15" i="18"/>
  <c r="ED15" i="18"/>
  <c r="BY15" i="18"/>
  <c r="EC15" i="18"/>
  <c r="BX15" i="18"/>
  <c r="EB15" i="18"/>
  <c r="BW15" i="18"/>
  <c r="EA15" i="18"/>
  <c r="BV15" i="18"/>
  <c r="DZ15" i="18"/>
  <c r="BU15" i="18"/>
  <c r="DY15" i="18"/>
  <c r="BT15" i="18"/>
  <c r="DX15" i="18"/>
  <c r="BS15" i="18"/>
  <c r="DW15" i="18"/>
  <c r="BR15" i="18"/>
  <c r="DV15" i="18"/>
  <c r="BQ15" i="18"/>
  <c r="DU15" i="18"/>
  <c r="BP15" i="18"/>
  <c r="DT15" i="18"/>
  <c r="BO15" i="18"/>
  <c r="DS15" i="18"/>
  <c r="BN15" i="18"/>
  <c r="DR15" i="18"/>
  <c r="BM15" i="18"/>
  <c r="DQ15" i="18"/>
  <c r="BL15" i="18"/>
  <c r="DP15" i="18"/>
  <c r="BK15" i="18"/>
  <c r="DO15" i="18"/>
  <c r="BJ15" i="18"/>
  <c r="DN15" i="18"/>
  <c r="BI15" i="18"/>
  <c r="DM15" i="18"/>
  <c r="BH15" i="18"/>
  <c r="DL15" i="18"/>
  <c r="BG15" i="18"/>
  <c r="DK15" i="18"/>
  <c r="DJ15" i="18"/>
  <c r="DI15" i="18"/>
  <c r="DH15" i="18"/>
  <c r="DG15" i="18"/>
  <c r="DF15" i="18"/>
  <c r="DE15" i="18"/>
  <c r="DD15" i="18"/>
  <c r="DC15" i="18"/>
  <c r="DB15" i="18"/>
  <c r="DA15" i="18"/>
  <c r="CZ15" i="18"/>
  <c r="CY15" i="18"/>
  <c r="CX14" i="18"/>
  <c r="FB14" i="18"/>
  <c r="CW14" i="18"/>
  <c r="FA14" i="18"/>
  <c r="CV14" i="18"/>
  <c r="EZ14" i="18"/>
  <c r="CU14" i="18"/>
  <c r="EY14" i="18"/>
  <c r="CT14" i="18"/>
  <c r="EX14" i="18"/>
  <c r="CS14" i="18"/>
  <c r="EW14" i="18"/>
  <c r="CR14" i="18"/>
  <c r="EV14" i="18"/>
  <c r="CQ14" i="18"/>
  <c r="EU14" i="18"/>
  <c r="CP14" i="18"/>
  <c r="ET14" i="18"/>
  <c r="CO14" i="18"/>
  <c r="ES14" i="18"/>
  <c r="CN14" i="18"/>
  <c r="ER14" i="18"/>
  <c r="CM14" i="18"/>
  <c r="EQ14" i="18"/>
  <c r="CL14" i="18"/>
  <c r="EP14" i="18"/>
  <c r="CK14" i="18"/>
  <c r="EO14" i="18"/>
  <c r="CJ14" i="18"/>
  <c r="EN14" i="18"/>
  <c r="CI14" i="18"/>
  <c r="EM14" i="18"/>
  <c r="CH14" i="18"/>
  <c r="EL14" i="18"/>
  <c r="CG14" i="18"/>
  <c r="EK14" i="18"/>
  <c r="CF14" i="18"/>
  <c r="EJ14" i="18"/>
  <c r="CE14" i="18"/>
  <c r="EI14" i="18"/>
  <c r="CD14" i="18"/>
  <c r="EH14" i="18"/>
  <c r="CC14" i="18"/>
  <c r="EG14" i="18"/>
  <c r="CB14" i="18"/>
  <c r="EF14" i="18"/>
  <c r="CA14" i="18"/>
  <c r="EE14" i="18"/>
  <c r="BZ14" i="18"/>
  <c r="ED14" i="18"/>
  <c r="BY14" i="18"/>
  <c r="EC14" i="18"/>
  <c r="BX14" i="18"/>
  <c r="EB14" i="18"/>
  <c r="BW14" i="18"/>
  <c r="EA14" i="18"/>
  <c r="BV14" i="18"/>
  <c r="DZ14" i="18"/>
  <c r="BU14" i="18"/>
  <c r="DY14" i="18"/>
  <c r="BT14" i="18"/>
  <c r="DX14" i="18"/>
  <c r="BS14" i="18"/>
  <c r="DW14" i="18"/>
  <c r="BR14" i="18"/>
  <c r="DV14" i="18"/>
  <c r="BQ14" i="18"/>
  <c r="DU14" i="18"/>
  <c r="BP14" i="18"/>
  <c r="DT14" i="18"/>
  <c r="BO14" i="18"/>
  <c r="DS14" i="18"/>
  <c r="BN14" i="18"/>
  <c r="DR14" i="18"/>
  <c r="BM14" i="18"/>
  <c r="DQ14" i="18"/>
  <c r="BL14" i="18"/>
  <c r="DP14" i="18"/>
  <c r="BK14" i="18"/>
  <c r="DO14" i="18"/>
  <c r="BJ14" i="18"/>
  <c r="DN14" i="18"/>
  <c r="BI14" i="18"/>
  <c r="DM14" i="18"/>
  <c r="BH14" i="18"/>
  <c r="DL14" i="18"/>
  <c r="BG14" i="18"/>
  <c r="DK14" i="18"/>
  <c r="DJ14" i="18"/>
  <c r="DI14" i="18"/>
  <c r="DH14" i="18"/>
  <c r="DG14" i="18"/>
  <c r="DF14" i="18"/>
  <c r="DE14" i="18"/>
  <c r="DD14" i="18"/>
  <c r="DC14" i="18"/>
  <c r="DB14" i="18"/>
  <c r="DA14" i="18"/>
  <c r="CZ14" i="18"/>
  <c r="CY14" i="18"/>
  <c r="CX13" i="18"/>
  <c r="FB13" i="18"/>
  <c r="CW13" i="18"/>
  <c r="FA13" i="18"/>
  <c r="CV13" i="18"/>
  <c r="EZ13" i="18"/>
  <c r="CU13" i="18"/>
  <c r="EY13" i="18"/>
  <c r="CT13" i="18"/>
  <c r="EX13" i="18"/>
  <c r="CS13" i="18"/>
  <c r="EW13" i="18"/>
  <c r="CR13" i="18"/>
  <c r="EV13" i="18"/>
  <c r="CQ13" i="18"/>
  <c r="EU13" i="18"/>
  <c r="CP13" i="18"/>
  <c r="ET13" i="18"/>
  <c r="CO13" i="18"/>
  <c r="ES13" i="18"/>
  <c r="CN13" i="18"/>
  <c r="ER13" i="18"/>
  <c r="CM13" i="18"/>
  <c r="EQ13" i="18"/>
  <c r="CL13" i="18"/>
  <c r="EP13" i="18"/>
  <c r="CK13" i="18"/>
  <c r="EO13" i="18"/>
  <c r="CJ13" i="18"/>
  <c r="EN13" i="18"/>
  <c r="CI13" i="18"/>
  <c r="EM13" i="18"/>
  <c r="CH13" i="18"/>
  <c r="EL13" i="18"/>
  <c r="CG13" i="18"/>
  <c r="EK13" i="18"/>
  <c r="CF13" i="18"/>
  <c r="EJ13" i="18"/>
  <c r="CE13" i="18"/>
  <c r="EI13" i="18"/>
  <c r="CD13" i="18"/>
  <c r="EH13" i="18"/>
  <c r="CC13" i="18"/>
  <c r="EG13" i="18"/>
  <c r="CB13" i="18"/>
  <c r="EF13" i="18"/>
  <c r="CA13" i="18"/>
  <c r="EE13" i="18"/>
  <c r="BZ13" i="18"/>
  <c r="ED13" i="18"/>
  <c r="BY13" i="18"/>
  <c r="EC13" i="18"/>
  <c r="BX13" i="18"/>
  <c r="EB13" i="18"/>
  <c r="BW13" i="18"/>
  <c r="EA13" i="18"/>
  <c r="BV13" i="18"/>
  <c r="DZ13" i="18"/>
  <c r="BU13" i="18"/>
  <c r="DY13" i="18"/>
  <c r="BT13" i="18"/>
  <c r="DX13" i="18"/>
  <c r="BS13" i="18"/>
  <c r="DW13" i="18"/>
  <c r="BR13" i="18"/>
  <c r="DV13" i="18"/>
  <c r="BQ13" i="18"/>
  <c r="DU13" i="18"/>
  <c r="BP13" i="18"/>
  <c r="DT13" i="18"/>
  <c r="BO13" i="18"/>
  <c r="DS13" i="18"/>
  <c r="BN13" i="18"/>
  <c r="DR13" i="18"/>
  <c r="BM13" i="18"/>
  <c r="DQ13" i="18"/>
  <c r="BL13" i="18"/>
  <c r="DP13" i="18"/>
  <c r="BK13" i="18"/>
  <c r="DO13" i="18"/>
  <c r="BJ13" i="18"/>
  <c r="DN13" i="18"/>
  <c r="BI13" i="18"/>
  <c r="DM13" i="18"/>
  <c r="BH13" i="18"/>
  <c r="DL13" i="18"/>
  <c r="BG13" i="18"/>
  <c r="DK13" i="18"/>
  <c r="DJ13" i="18"/>
  <c r="DI13" i="18"/>
  <c r="DH13" i="18"/>
  <c r="DG13" i="18"/>
  <c r="DF13" i="18"/>
  <c r="DE13" i="18"/>
  <c r="DD13" i="18"/>
  <c r="DC13" i="18"/>
  <c r="DB13" i="18"/>
  <c r="DA13" i="18"/>
  <c r="CZ13" i="18"/>
  <c r="CY13" i="18"/>
  <c r="CX12" i="18"/>
  <c r="FB12" i="18"/>
  <c r="CW12" i="18"/>
  <c r="FA12" i="18"/>
  <c r="CV12" i="18"/>
  <c r="EZ12" i="18"/>
  <c r="CU12" i="18"/>
  <c r="EY12" i="18"/>
  <c r="CT12" i="18"/>
  <c r="EX12" i="18"/>
  <c r="CS12" i="18"/>
  <c r="EW12" i="18"/>
  <c r="CR12" i="18"/>
  <c r="EV12" i="18"/>
  <c r="CQ12" i="18"/>
  <c r="EU12" i="18"/>
  <c r="CP12" i="18"/>
  <c r="ET12" i="18"/>
  <c r="CO12" i="18"/>
  <c r="ES12" i="18"/>
  <c r="CN12" i="18"/>
  <c r="ER12" i="18"/>
  <c r="CM12" i="18"/>
  <c r="EQ12" i="18"/>
  <c r="CL12" i="18"/>
  <c r="EP12" i="18"/>
  <c r="CK12" i="18"/>
  <c r="EO12" i="18"/>
  <c r="CJ12" i="18"/>
  <c r="EN12" i="18"/>
  <c r="CI12" i="18"/>
  <c r="EM12" i="18"/>
  <c r="CH12" i="18"/>
  <c r="EL12" i="18"/>
  <c r="CG12" i="18"/>
  <c r="EK12" i="18"/>
  <c r="CF12" i="18"/>
  <c r="EJ12" i="18"/>
  <c r="CE12" i="18"/>
  <c r="EI12" i="18"/>
  <c r="CD12" i="18"/>
  <c r="EH12" i="18"/>
  <c r="CC12" i="18"/>
  <c r="EG12" i="18"/>
  <c r="CB12" i="18"/>
  <c r="EF12" i="18"/>
  <c r="CA12" i="18"/>
  <c r="EE12" i="18"/>
  <c r="BZ12" i="18"/>
  <c r="ED12" i="18"/>
  <c r="BY12" i="18"/>
  <c r="EC12" i="18"/>
  <c r="BX12" i="18"/>
  <c r="EB12" i="18"/>
  <c r="BW12" i="18"/>
  <c r="EA12" i="18"/>
  <c r="BV12" i="18"/>
  <c r="DZ12" i="18"/>
  <c r="BU12" i="18"/>
  <c r="DY12" i="18"/>
  <c r="BT12" i="18"/>
  <c r="DX12" i="18"/>
  <c r="BS12" i="18"/>
  <c r="DW12" i="18"/>
  <c r="BR12" i="18"/>
  <c r="DV12" i="18"/>
  <c r="BQ12" i="18"/>
  <c r="DU12" i="18"/>
  <c r="BP12" i="18"/>
  <c r="DT12" i="18"/>
  <c r="BO12" i="18"/>
  <c r="DS12" i="18"/>
  <c r="BN12" i="18"/>
  <c r="DR12" i="18"/>
  <c r="BM12" i="18"/>
  <c r="DQ12" i="18"/>
  <c r="BL12" i="18"/>
  <c r="DP12" i="18"/>
  <c r="BK12" i="18"/>
  <c r="DO12" i="18"/>
  <c r="BJ12" i="18"/>
  <c r="DN12" i="18"/>
  <c r="BI12" i="18"/>
  <c r="DM12" i="18"/>
  <c r="BH12" i="18"/>
  <c r="DL12" i="18"/>
  <c r="BG12" i="18"/>
  <c r="DK12" i="18"/>
  <c r="DJ12" i="18"/>
  <c r="DI12" i="18"/>
  <c r="DH12" i="18"/>
  <c r="DG12" i="18"/>
  <c r="DF12" i="18"/>
  <c r="DE12" i="18"/>
  <c r="DD12" i="18"/>
  <c r="DC12" i="18"/>
  <c r="DB12" i="18"/>
  <c r="DA12" i="18"/>
  <c r="CZ12" i="18"/>
  <c r="CY12" i="18"/>
  <c r="CX11" i="18"/>
  <c r="FB11" i="18"/>
  <c r="CW11" i="18"/>
  <c r="FA11" i="18"/>
  <c r="CV11" i="18"/>
  <c r="EZ11" i="18"/>
  <c r="CU11" i="18"/>
  <c r="EY11" i="18"/>
  <c r="CT11" i="18"/>
  <c r="EX11" i="18"/>
  <c r="CS11" i="18"/>
  <c r="EW11" i="18"/>
  <c r="CR11" i="18"/>
  <c r="EV11" i="18"/>
  <c r="CQ11" i="18"/>
  <c r="EU11" i="18"/>
  <c r="CP11" i="18"/>
  <c r="ET11" i="18"/>
  <c r="CO11" i="18"/>
  <c r="ES11" i="18"/>
  <c r="CN11" i="18"/>
  <c r="ER11" i="18"/>
  <c r="CM11" i="18"/>
  <c r="EQ11" i="18"/>
  <c r="CL11" i="18"/>
  <c r="EP11" i="18"/>
  <c r="CK11" i="18"/>
  <c r="EO11" i="18"/>
  <c r="CJ11" i="18"/>
  <c r="EN11" i="18"/>
  <c r="CI11" i="18"/>
  <c r="EM11" i="18"/>
  <c r="CH11" i="18"/>
  <c r="EL11" i="18"/>
  <c r="CG11" i="18"/>
  <c r="EK11" i="18"/>
  <c r="CF11" i="18"/>
  <c r="EJ11" i="18"/>
  <c r="CE11" i="18"/>
  <c r="EI11" i="18"/>
  <c r="CD11" i="18"/>
  <c r="EH11" i="18"/>
  <c r="CC11" i="18"/>
  <c r="EG11" i="18"/>
  <c r="CB11" i="18"/>
  <c r="EF11" i="18"/>
  <c r="CA11" i="18"/>
  <c r="EE11" i="18"/>
  <c r="BZ11" i="18"/>
  <c r="ED11" i="18"/>
  <c r="BY11" i="18"/>
  <c r="EC11" i="18"/>
  <c r="BX11" i="18"/>
  <c r="EB11" i="18"/>
  <c r="BW11" i="18"/>
  <c r="EA11" i="18"/>
  <c r="BV11" i="18"/>
  <c r="DZ11" i="18"/>
  <c r="BU11" i="18"/>
  <c r="DY11" i="18"/>
  <c r="BT11" i="18"/>
  <c r="DX11" i="18"/>
  <c r="BS11" i="18"/>
  <c r="DW11" i="18"/>
  <c r="BR11" i="18"/>
  <c r="DV11" i="18"/>
  <c r="BQ11" i="18"/>
  <c r="DU11" i="18"/>
  <c r="BP11" i="18"/>
  <c r="DT11" i="18"/>
  <c r="BO11" i="18"/>
  <c r="DS11" i="18"/>
  <c r="BN11" i="18"/>
  <c r="DR11" i="18"/>
  <c r="BM11" i="18"/>
  <c r="DQ11" i="18"/>
  <c r="BL11" i="18"/>
  <c r="DP11" i="18"/>
  <c r="BK11" i="18"/>
  <c r="DO11" i="18"/>
  <c r="BJ11" i="18"/>
  <c r="DN11" i="18"/>
  <c r="BI11" i="18"/>
  <c r="DM11" i="18"/>
  <c r="BH11" i="18"/>
  <c r="DL11" i="18"/>
  <c r="BG11" i="18"/>
  <c r="DK11" i="18"/>
  <c r="DJ11" i="18"/>
  <c r="DI11" i="18"/>
  <c r="DH11" i="18"/>
  <c r="DG11" i="18"/>
  <c r="DF11" i="18"/>
  <c r="DE11" i="18"/>
  <c r="DD11" i="18"/>
  <c r="DC11" i="18"/>
  <c r="DB11" i="18"/>
  <c r="DA11" i="18"/>
  <c r="CZ11" i="18"/>
  <c r="CY11" i="18"/>
  <c r="CX10" i="18"/>
  <c r="FB10" i="18"/>
  <c r="CW10" i="18"/>
  <c r="FA10" i="18"/>
  <c r="CV10" i="18"/>
  <c r="EZ10" i="18"/>
  <c r="CU10" i="18"/>
  <c r="EY10" i="18"/>
  <c r="CT10" i="18"/>
  <c r="EX10" i="18"/>
  <c r="CS10" i="18"/>
  <c r="EW10" i="18"/>
  <c r="CR10" i="18"/>
  <c r="EV10" i="18"/>
  <c r="CQ10" i="18"/>
  <c r="EU10" i="18"/>
  <c r="CP10" i="18"/>
  <c r="ET10" i="18"/>
  <c r="CO10" i="18"/>
  <c r="ES10" i="18"/>
  <c r="CN10" i="18"/>
  <c r="ER10" i="18"/>
  <c r="CM10" i="18"/>
  <c r="EQ10" i="18"/>
  <c r="CL10" i="18"/>
  <c r="EP10" i="18"/>
  <c r="CK10" i="18"/>
  <c r="EO10" i="18"/>
  <c r="CJ10" i="18"/>
  <c r="EN10" i="18"/>
  <c r="CI10" i="18"/>
  <c r="EM10" i="18"/>
  <c r="CH10" i="18"/>
  <c r="EL10" i="18"/>
  <c r="CG10" i="18"/>
  <c r="EK10" i="18"/>
  <c r="CF10" i="18"/>
  <c r="EJ10" i="18"/>
  <c r="CE10" i="18"/>
  <c r="EI10" i="18"/>
  <c r="CD10" i="18"/>
  <c r="EH10" i="18"/>
  <c r="CC10" i="18"/>
  <c r="EG10" i="18"/>
  <c r="CB10" i="18"/>
  <c r="EF10" i="18"/>
  <c r="CA10" i="18"/>
  <c r="EE10" i="18"/>
  <c r="BZ10" i="18"/>
  <c r="ED10" i="18"/>
  <c r="BY10" i="18"/>
  <c r="EC10" i="18"/>
  <c r="BX10" i="18"/>
  <c r="EB10" i="18"/>
  <c r="BW10" i="18"/>
  <c r="EA10" i="18"/>
  <c r="BV10" i="18"/>
  <c r="DZ10" i="18"/>
  <c r="BU10" i="18"/>
  <c r="DY10" i="18"/>
  <c r="BT10" i="18"/>
  <c r="DX10" i="18"/>
  <c r="BS10" i="18"/>
  <c r="DW10" i="18"/>
  <c r="BR10" i="18"/>
  <c r="DV10" i="18"/>
  <c r="BQ10" i="18"/>
  <c r="DU10" i="18"/>
  <c r="BP10" i="18"/>
  <c r="DT10" i="18"/>
  <c r="BO10" i="18"/>
  <c r="DS10" i="18"/>
  <c r="BN10" i="18"/>
  <c r="DR10" i="18"/>
  <c r="BM10" i="18"/>
  <c r="DQ10" i="18"/>
  <c r="BL10" i="18"/>
  <c r="DP10" i="18"/>
  <c r="BK10" i="18"/>
  <c r="DO10" i="18"/>
  <c r="BJ10" i="18"/>
  <c r="DN10" i="18"/>
  <c r="BI10" i="18"/>
  <c r="DM10" i="18"/>
  <c r="BH10" i="18"/>
  <c r="DL10" i="18"/>
  <c r="BG10" i="18"/>
  <c r="DK10" i="18"/>
  <c r="DJ10" i="18"/>
  <c r="DI10" i="18"/>
  <c r="DH10" i="18"/>
  <c r="DG10" i="18"/>
  <c r="DF10" i="18"/>
  <c r="DE10" i="18"/>
  <c r="DD10" i="18"/>
  <c r="DC10" i="18"/>
  <c r="DB10" i="18"/>
  <c r="DA10" i="18"/>
  <c r="CZ10" i="18"/>
  <c r="CY10" i="18"/>
  <c r="CX9" i="18"/>
  <c r="FB9" i="18"/>
  <c r="CW9" i="18"/>
  <c r="FA9" i="18"/>
  <c r="CV9" i="18"/>
  <c r="EZ9" i="18"/>
  <c r="CU9" i="18"/>
  <c r="EY9" i="18"/>
  <c r="CT9" i="18"/>
  <c r="EX9" i="18"/>
  <c r="CS9" i="18"/>
  <c r="EW9" i="18"/>
  <c r="CR9" i="18"/>
  <c r="EV9" i="18"/>
  <c r="CQ9" i="18"/>
  <c r="EU9" i="18"/>
  <c r="CP9" i="18"/>
  <c r="ET9" i="18"/>
  <c r="CO9" i="18"/>
  <c r="ES9" i="18"/>
  <c r="CN9" i="18"/>
  <c r="ER9" i="18"/>
  <c r="CM9" i="18"/>
  <c r="EQ9" i="18"/>
  <c r="CL9" i="18"/>
  <c r="EP9" i="18"/>
  <c r="CK9" i="18"/>
  <c r="EO9" i="18"/>
  <c r="CJ9" i="18"/>
  <c r="EN9" i="18"/>
  <c r="CI9" i="18"/>
  <c r="EM9" i="18"/>
  <c r="CH9" i="18"/>
  <c r="EL9" i="18"/>
  <c r="CG9" i="18"/>
  <c r="EK9" i="18"/>
  <c r="CF9" i="18"/>
  <c r="EJ9" i="18"/>
  <c r="CE9" i="18"/>
  <c r="EI9" i="18"/>
  <c r="CD9" i="18"/>
  <c r="EH9" i="18"/>
  <c r="CC9" i="18"/>
  <c r="EG9" i="18"/>
  <c r="CB9" i="18"/>
  <c r="EF9" i="18"/>
  <c r="CA9" i="18"/>
  <c r="EE9" i="18"/>
  <c r="BZ9" i="18"/>
  <c r="ED9" i="18"/>
  <c r="BY9" i="18"/>
  <c r="EC9" i="18"/>
  <c r="BX9" i="18"/>
  <c r="EB9" i="18"/>
  <c r="BW9" i="18"/>
  <c r="EA9" i="18"/>
  <c r="BV9" i="18"/>
  <c r="DZ9" i="18"/>
  <c r="BU9" i="18"/>
  <c r="DY9" i="18"/>
  <c r="BT9" i="18"/>
  <c r="DX9" i="18"/>
  <c r="BS9" i="18"/>
  <c r="DW9" i="18"/>
  <c r="BR9" i="18"/>
  <c r="DV9" i="18"/>
  <c r="BQ9" i="18"/>
  <c r="DU9" i="18"/>
  <c r="BP9" i="18"/>
  <c r="DT9" i="18"/>
  <c r="BO9" i="18"/>
  <c r="DS9" i="18"/>
  <c r="BN9" i="18"/>
  <c r="DR9" i="18"/>
  <c r="BM9" i="18"/>
  <c r="DQ9" i="18"/>
  <c r="BL9" i="18"/>
  <c r="DP9" i="18"/>
  <c r="BK9" i="18"/>
  <c r="DO9" i="18"/>
  <c r="BJ9" i="18"/>
  <c r="DN9" i="18"/>
  <c r="BI9" i="18"/>
  <c r="DM9" i="18"/>
  <c r="BH9" i="18"/>
  <c r="DL9" i="18"/>
  <c r="BG9" i="18"/>
  <c r="DK9" i="18"/>
  <c r="DJ9" i="18"/>
  <c r="DI9" i="18"/>
  <c r="DH9" i="18"/>
  <c r="DG9" i="18"/>
  <c r="DF9" i="18"/>
  <c r="DE9" i="18"/>
  <c r="DD9" i="18"/>
  <c r="DC9" i="18"/>
  <c r="DB9" i="18"/>
  <c r="DA9" i="18"/>
  <c r="CZ9" i="18"/>
  <c r="CY9" i="18"/>
  <c r="CX8" i="18"/>
  <c r="FB8" i="18"/>
  <c r="CW8" i="18"/>
  <c r="FA8" i="18"/>
  <c r="CV8" i="18"/>
  <c r="EZ8" i="18"/>
  <c r="CU8" i="18"/>
  <c r="EY8" i="18"/>
  <c r="CT8" i="18"/>
  <c r="EX8" i="18"/>
  <c r="CS8" i="18"/>
  <c r="EW8" i="18"/>
  <c r="CR8" i="18"/>
  <c r="EV8" i="18"/>
  <c r="CQ8" i="18"/>
  <c r="EU8" i="18"/>
  <c r="CP8" i="18"/>
  <c r="ET8" i="18"/>
  <c r="CO8" i="18"/>
  <c r="ES8" i="18"/>
  <c r="CN8" i="18"/>
  <c r="ER8" i="18"/>
  <c r="CM8" i="18"/>
  <c r="EQ8" i="18"/>
  <c r="CL8" i="18"/>
  <c r="EP8" i="18"/>
  <c r="CK8" i="18"/>
  <c r="EO8" i="18"/>
  <c r="CJ8" i="18"/>
  <c r="EN8" i="18"/>
  <c r="CI8" i="18"/>
  <c r="EM8" i="18"/>
  <c r="CH8" i="18"/>
  <c r="EL8" i="18"/>
  <c r="CG8" i="18"/>
  <c r="EK8" i="18"/>
  <c r="CF8" i="18"/>
  <c r="EJ8" i="18"/>
  <c r="CE8" i="18"/>
  <c r="EI8" i="18"/>
  <c r="CD8" i="18"/>
  <c r="EH8" i="18"/>
  <c r="CC8" i="18"/>
  <c r="EG8" i="18"/>
  <c r="CB8" i="18"/>
  <c r="EF8" i="18"/>
  <c r="CA8" i="18"/>
  <c r="EE8" i="18"/>
  <c r="BZ8" i="18"/>
  <c r="ED8" i="18"/>
  <c r="BY8" i="18"/>
  <c r="EC8" i="18"/>
  <c r="BX8" i="18"/>
  <c r="EB8" i="18"/>
  <c r="BW8" i="18"/>
  <c r="EA8" i="18"/>
  <c r="BV8" i="18"/>
  <c r="DZ8" i="18"/>
  <c r="BU8" i="18"/>
  <c r="DY8" i="18"/>
  <c r="BT8" i="18"/>
  <c r="DX8" i="18"/>
  <c r="BS8" i="18"/>
  <c r="DW8" i="18"/>
  <c r="BR8" i="18"/>
  <c r="DV8" i="18"/>
  <c r="BQ8" i="18"/>
  <c r="DU8" i="18"/>
  <c r="BP8" i="18"/>
  <c r="DT8" i="18"/>
  <c r="BO8" i="18"/>
  <c r="DS8" i="18"/>
  <c r="BN8" i="18"/>
  <c r="DR8" i="18"/>
  <c r="BM8" i="18"/>
  <c r="DQ8" i="18"/>
  <c r="BL8" i="18"/>
  <c r="DP8" i="18"/>
  <c r="BK8" i="18"/>
  <c r="DO8" i="18"/>
  <c r="BJ8" i="18"/>
  <c r="DN8" i="18"/>
  <c r="BI8" i="18"/>
  <c r="DM8" i="18"/>
  <c r="BH8" i="18"/>
  <c r="DL8" i="18"/>
  <c r="BG8" i="18"/>
  <c r="DK8" i="18"/>
  <c r="DJ8" i="18"/>
  <c r="DI8" i="18"/>
  <c r="DH8" i="18"/>
  <c r="DG8" i="18"/>
  <c r="DF8" i="18"/>
  <c r="DE8" i="18"/>
  <c r="DD8" i="18"/>
  <c r="DC8" i="18"/>
  <c r="DB8" i="18"/>
  <c r="DA8" i="18"/>
  <c r="CZ8" i="18"/>
  <c r="CY8" i="18"/>
  <c r="CW54" i="17"/>
  <c r="FA54" i="17"/>
  <c r="CV54" i="17"/>
  <c r="EZ54" i="17"/>
  <c r="CU54" i="17"/>
  <c r="EY54" i="17"/>
  <c r="CT54" i="17"/>
  <c r="EX54" i="17"/>
  <c r="CS54" i="17"/>
  <c r="EW54" i="17"/>
  <c r="CR54" i="17"/>
  <c r="EV54" i="17"/>
  <c r="CQ54" i="17"/>
  <c r="EU54" i="17"/>
  <c r="CP54" i="17"/>
  <c r="ET54" i="17"/>
  <c r="CO54" i="17"/>
  <c r="ES54" i="17"/>
  <c r="CN54" i="17"/>
  <c r="ER54" i="17"/>
  <c r="CM54" i="17"/>
  <c r="EQ54" i="17"/>
  <c r="CL54" i="17"/>
  <c r="EP54" i="17"/>
  <c r="CK54" i="17"/>
  <c r="EO54" i="17"/>
  <c r="CJ54" i="17"/>
  <c r="EN54" i="17"/>
  <c r="CI54" i="17"/>
  <c r="EM54" i="17"/>
  <c r="CH54" i="17"/>
  <c r="EL54" i="17"/>
  <c r="CG54" i="17"/>
  <c r="EK54" i="17"/>
  <c r="CF54" i="17"/>
  <c r="EJ54" i="17"/>
  <c r="CE54" i="17"/>
  <c r="EI54" i="17"/>
  <c r="CD54" i="17"/>
  <c r="EH54" i="17"/>
  <c r="CC54" i="17"/>
  <c r="EG54" i="17"/>
  <c r="CB54" i="17"/>
  <c r="EF54" i="17"/>
  <c r="CA54" i="17"/>
  <c r="EE54" i="17"/>
  <c r="BZ54" i="17"/>
  <c r="ED54" i="17"/>
  <c r="BY54" i="17"/>
  <c r="EC54" i="17"/>
  <c r="BX54" i="17"/>
  <c r="EB54" i="17"/>
  <c r="BW54" i="17"/>
  <c r="EA54" i="17"/>
  <c r="BV54" i="17"/>
  <c r="DZ54" i="17"/>
  <c r="BU54" i="17"/>
  <c r="DY54" i="17"/>
  <c r="BT54" i="17"/>
  <c r="DX54" i="17"/>
  <c r="BS54" i="17"/>
  <c r="DW54" i="17"/>
  <c r="BR54" i="17"/>
  <c r="DV54" i="17"/>
  <c r="BQ54" i="17"/>
  <c r="DU54" i="17"/>
  <c r="BP54" i="17"/>
  <c r="DT54" i="17"/>
  <c r="BO54" i="17"/>
  <c r="DS54" i="17"/>
  <c r="BN54" i="17"/>
  <c r="DR54" i="17"/>
  <c r="BM54" i="17"/>
  <c r="DQ54" i="17"/>
  <c r="BL54" i="17"/>
  <c r="DP54" i="17"/>
  <c r="BK54" i="17"/>
  <c r="DO54" i="17"/>
  <c r="BJ54" i="17"/>
  <c r="DN54" i="17"/>
  <c r="BI54" i="17"/>
  <c r="DM54" i="17"/>
  <c r="BH54" i="17"/>
  <c r="DL54" i="17"/>
  <c r="BG54" i="17"/>
  <c r="DK54" i="17"/>
  <c r="DJ54" i="17"/>
  <c r="DI54" i="17"/>
  <c r="DH54" i="17"/>
  <c r="DG54" i="17"/>
  <c r="DF54" i="17"/>
  <c r="DE54" i="17"/>
  <c r="DD54" i="17"/>
  <c r="DC54" i="17"/>
  <c r="DB54" i="17"/>
  <c r="DA54" i="17"/>
  <c r="CZ54" i="17"/>
  <c r="CY54" i="17"/>
  <c r="CX54" i="17"/>
  <c r="CW53" i="17"/>
  <c r="FA53" i="17"/>
  <c r="CV53" i="17"/>
  <c r="EZ53" i="17"/>
  <c r="CU53" i="17"/>
  <c r="EY53" i="17"/>
  <c r="CT53" i="17"/>
  <c r="EX53" i="17"/>
  <c r="CS53" i="17"/>
  <c r="EW53" i="17"/>
  <c r="CR53" i="17"/>
  <c r="EV53" i="17"/>
  <c r="CQ53" i="17"/>
  <c r="EU53" i="17"/>
  <c r="CP53" i="17"/>
  <c r="ET53" i="17"/>
  <c r="CO53" i="17"/>
  <c r="ES53" i="17"/>
  <c r="CN53" i="17"/>
  <c r="ER53" i="17"/>
  <c r="CM53" i="17"/>
  <c r="EQ53" i="17"/>
  <c r="CL53" i="17"/>
  <c r="EP53" i="17"/>
  <c r="CK53" i="17"/>
  <c r="EO53" i="17"/>
  <c r="CJ53" i="17"/>
  <c r="EN53" i="17"/>
  <c r="CI53" i="17"/>
  <c r="EM53" i="17"/>
  <c r="CH53" i="17"/>
  <c r="EL53" i="17"/>
  <c r="CG53" i="17"/>
  <c r="EK53" i="17"/>
  <c r="CF53" i="17"/>
  <c r="EJ53" i="17"/>
  <c r="CE53" i="17"/>
  <c r="EI53" i="17"/>
  <c r="CD53" i="17"/>
  <c r="EH53" i="17"/>
  <c r="CC53" i="17"/>
  <c r="EG53" i="17"/>
  <c r="CB53" i="17"/>
  <c r="EF53" i="17"/>
  <c r="CA53" i="17"/>
  <c r="EE53" i="17"/>
  <c r="BZ53" i="17"/>
  <c r="ED53" i="17"/>
  <c r="BY53" i="17"/>
  <c r="EC53" i="17"/>
  <c r="BX53" i="17"/>
  <c r="EB53" i="17"/>
  <c r="BW53" i="17"/>
  <c r="EA53" i="17"/>
  <c r="BV53" i="17"/>
  <c r="DZ53" i="17"/>
  <c r="BU53" i="17"/>
  <c r="DY53" i="17"/>
  <c r="BT53" i="17"/>
  <c r="DX53" i="17"/>
  <c r="BS53" i="17"/>
  <c r="DW53" i="17"/>
  <c r="BR53" i="17"/>
  <c r="DV53" i="17"/>
  <c r="BQ53" i="17"/>
  <c r="DU53" i="17"/>
  <c r="BP53" i="17"/>
  <c r="DT53" i="17"/>
  <c r="BO53" i="17"/>
  <c r="DS53" i="17"/>
  <c r="BN53" i="17"/>
  <c r="DR53" i="17"/>
  <c r="BM53" i="17"/>
  <c r="DQ53" i="17"/>
  <c r="BL53" i="17"/>
  <c r="DP53" i="17"/>
  <c r="BK53" i="17"/>
  <c r="DO53" i="17"/>
  <c r="BJ53" i="17"/>
  <c r="DN53" i="17"/>
  <c r="BI53" i="17"/>
  <c r="DM53" i="17"/>
  <c r="BH53" i="17"/>
  <c r="DL53" i="17"/>
  <c r="BG53" i="17"/>
  <c r="DK53" i="17"/>
  <c r="DJ53" i="17"/>
  <c r="DI53" i="17"/>
  <c r="DH53" i="17"/>
  <c r="DG53" i="17"/>
  <c r="DF53" i="17"/>
  <c r="DE53" i="17"/>
  <c r="DD53" i="17"/>
  <c r="DC53" i="17"/>
  <c r="DB53" i="17"/>
  <c r="DA53" i="17"/>
  <c r="CZ53" i="17"/>
  <c r="CY53" i="17"/>
  <c r="CX53" i="17"/>
  <c r="CW52" i="17"/>
  <c r="FA52" i="17"/>
  <c r="CV52" i="17"/>
  <c r="EZ52" i="17"/>
  <c r="CU52" i="17"/>
  <c r="EY52" i="17"/>
  <c r="CT52" i="17"/>
  <c r="EX52" i="17"/>
  <c r="CS52" i="17"/>
  <c r="EW52" i="17"/>
  <c r="CR52" i="17"/>
  <c r="EV52" i="17"/>
  <c r="CQ52" i="17"/>
  <c r="EU52" i="17"/>
  <c r="CP52" i="17"/>
  <c r="ET52" i="17"/>
  <c r="CO52" i="17"/>
  <c r="ES52" i="17"/>
  <c r="CN52" i="17"/>
  <c r="ER52" i="17"/>
  <c r="CM52" i="17"/>
  <c r="EQ52" i="17"/>
  <c r="CL52" i="17"/>
  <c r="EP52" i="17"/>
  <c r="CK52" i="17"/>
  <c r="EO52" i="17"/>
  <c r="CJ52" i="17"/>
  <c r="EN52" i="17"/>
  <c r="CI52" i="17"/>
  <c r="EM52" i="17"/>
  <c r="CH52" i="17"/>
  <c r="EL52" i="17"/>
  <c r="CG52" i="17"/>
  <c r="EK52" i="17"/>
  <c r="CF52" i="17"/>
  <c r="EJ52" i="17"/>
  <c r="CE52" i="17"/>
  <c r="EI52" i="17"/>
  <c r="CD52" i="17"/>
  <c r="EH52" i="17"/>
  <c r="CC52" i="17"/>
  <c r="EG52" i="17"/>
  <c r="CB52" i="17"/>
  <c r="EF52" i="17"/>
  <c r="CA52" i="17"/>
  <c r="EE52" i="17"/>
  <c r="BZ52" i="17"/>
  <c r="ED52" i="17"/>
  <c r="BY52" i="17"/>
  <c r="EC52" i="17"/>
  <c r="BX52" i="17"/>
  <c r="EB52" i="17"/>
  <c r="BW52" i="17"/>
  <c r="EA52" i="17"/>
  <c r="BV52" i="17"/>
  <c r="DZ52" i="17"/>
  <c r="BU52" i="17"/>
  <c r="DY52" i="17"/>
  <c r="BT52" i="17"/>
  <c r="DX52" i="17"/>
  <c r="BS52" i="17"/>
  <c r="DW52" i="17"/>
  <c r="BR52" i="17"/>
  <c r="DV52" i="17"/>
  <c r="BQ52" i="17"/>
  <c r="DU52" i="17"/>
  <c r="BP52" i="17"/>
  <c r="DT52" i="17"/>
  <c r="BO52" i="17"/>
  <c r="DS52" i="17"/>
  <c r="BN52" i="17"/>
  <c r="DR52" i="17"/>
  <c r="BM52" i="17"/>
  <c r="DQ52" i="17"/>
  <c r="BL52" i="17"/>
  <c r="DP52" i="17"/>
  <c r="BK52" i="17"/>
  <c r="DO52" i="17"/>
  <c r="BJ52" i="17"/>
  <c r="DN52" i="17"/>
  <c r="BI52" i="17"/>
  <c r="DM52" i="17"/>
  <c r="BH52" i="17"/>
  <c r="DL52" i="17"/>
  <c r="BG52" i="17"/>
  <c r="DK52" i="17"/>
  <c r="DJ52" i="17"/>
  <c r="DI52" i="17"/>
  <c r="DH52" i="17"/>
  <c r="DG52" i="17"/>
  <c r="DF52" i="17"/>
  <c r="DE52" i="17"/>
  <c r="DD52" i="17"/>
  <c r="DC52" i="17"/>
  <c r="DB52" i="17"/>
  <c r="DA52" i="17"/>
  <c r="CZ52" i="17"/>
  <c r="CY52" i="17"/>
  <c r="CX52" i="17"/>
  <c r="CW51" i="17"/>
  <c r="FA51" i="17"/>
  <c r="CV51" i="17"/>
  <c r="EZ51" i="17"/>
  <c r="CU51" i="17"/>
  <c r="EY51" i="17"/>
  <c r="CT51" i="17"/>
  <c r="EX51" i="17"/>
  <c r="CS51" i="17"/>
  <c r="EW51" i="17"/>
  <c r="CR51" i="17"/>
  <c r="EV51" i="17"/>
  <c r="CQ51" i="17"/>
  <c r="EU51" i="17"/>
  <c r="CP51" i="17"/>
  <c r="ET51" i="17"/>
  <c r="CO51" i="17"/>
  <c r="ES51" i="17"/>
  <c r="CN51" i="17"/>
  <c r="ER51" i="17"/>
  <c r="CM51" i="17"/>
  <c r="EQ51" i="17"/>
  <c r="CL51" i="17"/>
  <c r="EP51" i="17"/>
  <c r="CK51" i="17"/>
  <c r="EO51" i="17"/>
  <c r="CJ51" i="17"/>
  <c r="EN51" i="17"/>
  <c r="CI51" i="17"/>
  <c r="EM51" i="17"/>
  <c r="CH51" i="17"/>
  <c r="EL51" i="17"/>
  <c r="CG51" i="17"/>
  <c r="EK51" i="17"/>
  <c r="CF51" i="17"/>
  <c r="EJ51" i="17"/>
  <c r="CE51" i="17"/>
  <c r="EI51" i="17"/>
  <c r="CD51" i="17"/>
  <c r="EH51" i="17"/>
  <c r="CC51" i="17"/>
  <c r="EG51" i="17"/>
  <c r="CB51" i="17"/>
  <c r="EF51" i="17"/>
  <c r="CA51" i="17"/>
  <c r="EE51" i="17"/>
  <c r="BZ51" i="17"/>
  <c r="ED51" i="17"/>
  <c r="BY51" i="17"/>
  <c r="EC51" i="17"/>
  <c r="BX51" i="17"/>
  <c r="EB51" i="17"/>
  <c r="BW51" i="17"/>
  <c r="EA51" i="17"/>
  <c r="BV51" i="17"/>
  <c r="DZ51" i="17"/>
  <c r="BU51" i="17"/>
  <c r="DY51" i="17"/>
  <c r="BT51" i="17"/>
  <c r="DX51" i="17"/>
  <c r="BS51" i="17"/>
  <c r="DW51" i="17"/>
  <c r="BR51" i="17"/>
  <c r="DV51" i="17"/>
  <c r="BQ51" i="17"/>
  <c r="DU51" i="17"/>
  <c r="BP51" i="17"/>
  <c r="DT51" i="17"/>
  <c r="BO51" i="17"/>
  <c r="DS51" i="17"/>
  <c r="BN51" i="17"/>
  <c r="DR51" i="17"/>
  <c r="BM51" i="17"/>
  <c r="DQ51" i="17"/>
  <c r="BL51" i="17"/>
  <c r="DP51" i="17"/>
  <c r="BK51" i="17"/>
  <c r="DO51" i="17"/>
  <c r="BJ51" i="17"/>
  <c r="DN51" i="17"/>
  <c r="BI51" i="17"/>
  <c r="DM51" i="17"/>
  <c r="BH51" i="17"/>
  <c r="DL51" i="17"/>
  <c r="BG51" i="17"/>
  <c r="DK51" i="17"/>
  <c r="DJ51" i="17"/>
  <c r="DI51" i="17"/>
  <c r="DH51" i="17"/>
  <c r="DG51" i="17"/>
  <c r="DF51" i="17"/>
  <c r="DE51" i="17"/>
  <c r="DD51" i="17"/>
  <c r="DC51" i="17"/>
  <c r="DB51" i="17"/>
  <c r="DA51" i="17"/>
  <c r="CZ51" i="17"/>
  <c r="CY51" i="17"/>
  <c r="CX51" i="17"/>
  <c r="CW50" i="17"/>
  <c r="FA50" i="17"/>
  <c r="CV50" i="17"/>
  <c r="EZ50" i="17"/>
  <c r="CU50" i="17"/>
  <c r="EY50" i="17"/>
  <c r="CT50" i="17"/>
  <c r="EX50" i="17"/>
  <c r="CS50" i="17"/>
  <c r="EW50" i="17"/>
  <c r="CR50" i="17"/>
  <c r="EV50" i="17"/>
  <c r="CQ50" i="17"/>
  <c r="EU50" i="17"/>
  <c r="CP50" i="17"/>
  <c r="ET50" i="17"/>
  <c r="CO50" i="17"/>
  <c r="ES50" i="17"/>
  <c r="CN50" i="17"/>
  <c r="ER50" i="17"/>
  <c r="CM50" i="17"/>
  <c r="EQ50" i="17"/>
  <c r="CL50" i="17"/>
  <c r="EP50" i="17"/>
  <c r="CK50" i="17"/>
  <c r="EO50" i="17"/>
  <c r="CJ50" i="17"/>
  <c r="EN50" i="17"/>
  <c r="CI50" i="17"/>
  <c r="EM50" i="17"/>
  <c r="CH50" i="17"/>
  <c r="EL50" i="17"/>
  <c r="CG50" i="17"/>
  <c r="EK50" i="17"/>
  <c r="CF50" i="17"/>
  <c r="EJ50" i="17"/>
  <c r="CE50" i="17"/>
  <c r="EI50" i="17"/>
  <c r="CD50" i="17"/>
  <c r="EH50" i="17"/>
  <c r="CC50" i="17"/>
  <c r="EG50" i="17"/>
  <c r="CB50" i="17"/>
  <c r="EF50" i="17"/>
  <c r="CA50" i="17"/>
  <c r="EE50" i="17"/>
  <c r="BZ50" i="17"/>
  <c r="ED50" i="17"/>
  <c r="BY50" i="17"/>
  <c r="EC50" i="17"/>
  <c r="BX50" i="17"/>
  <c r="EB50" i="17"/>
  <c r="BW50" i="17"/>
  <c r="EA50" i="17"/>
  <c r="BV50" i="17"/>
  <c r="DZ50" i="17"/>
  <c r="BU50" i="17"/>
  <c r="DY50" i="17"/>
  <c r="BT50" i="17"/>
  <c r="DX50" i="17"/>
  <c r="BS50" i="17"/>
  <c r="DW50" i="17"/>
  <c r="BR50" i="17"/>
  <c r="DV50" i="17"/>
  <c r="BQ50" i="17"/>
  <c r="DU50" i="17"/>
  <c r="BP50" i="17"/>
  <c r="DT50" i="17"/>
  <c r="BO50" i="17"/>
  <c r="DS50" i="17"/>
  <c r="BN50" i="17"/>
  <c r="DR50" i="17"/>
  <c r="BM50" i="17"/>
  <c r="DQ50" i="17"/>
  <c r="BL50" i="17"/>
  <c r="DP50" i="17"/>
  <c r="BK50" i="17"/>
  <c r="DO50" i="17"/>
  <c r="BJ50" i="17"/>
  <c r="DN50" i="17"/>
  <c r="BI50" i="17"/>
  <c r="DM50" i="17"/>
  <c r="BH50" i="17"/>
  <c r="DL50" i="17"/>
  <c r="BG50" i="17"/>
  <c r="DK50" i="17"/>
  <c r="DJ50" i="17"/>
  <c r="DI50" i="17"/>
  <c r="DH50" i="17"/>
  <c r="DG50" i="17"/>
  <c r="DF50" i="17"/>
  <c r="DE50" i="17"/>
  <c r="DD50" i="17"/>
  <c r="DC50" i="17"/>
  <c r="DB50" i="17"/>
  <c r="DA50" i="17"/>
  <c r="CZ50" i="17"/>
  <c r="CY50" i="17"/>
  <c r="CX50" i="17"/>
  <c r="CW49" i="17"/>
  <c r="FA49" i="17"/>
  <c r="CV49" i="17"/>
  <c r="EZ49" i="17"/>
  <c r="CU49" i="17"/>
  <c r="EY49" i="17"/>
  <c r="CT49" i="17"/>
  <c r="EX49" i="17"/>
  <c r="CS49" i="17"/>
  <c r="EW49" i="17"/>
  <c r="CR49" i="17"/>
  <c r="EV49" i="17"/>
  <c r="CQ49" i="17"/>
  <c r="EU49" i="17"/>
  <c r="CP49" i="17"/>
  <c r="ET49" i="17"/>
  <c r="CO49" i="17"/>
  <c r="ES49" i="17"/>
  <c r="CN49" i="17"/>
  <c r="ER49" i="17"/>
  <c r="CM49" i="17"/>
  <c r="EQ49" i="17"/>
  <c r="CL49" i="17"/>
  <c r="EP49" i="17"/>
  <c r="CK49" i="17"/>
  <c r="EO49" i="17"/>
  <c r="CJ49" i="17"/>
  <c r="EN49" i="17"/>
  <c r="CI49" i="17"/>
  <c r="EM49" i="17"/>
  <c r="CH49" i="17"/>
  <c r="EL49" i="17"/>
  <c r="CG49" i="17"/>
  <c r="EK49" i="17"/>
  <c r="CF49" i="17"/>
  <c r="EJ49" i="17"/>
  <c r="CE49" i="17"/>
  <c r="EI49" i="17"/>
  <c r="CD49" i="17"/>
  <c r="EH49" i="17"/>
  <c r="CC49" i="17"/>
  <c r="EG49" i="17"/>
  <c r="CB49" i="17"/>
  <c r="EF49" i="17"/>
  <c r="CA49" i="17"/>
  <c r="EE49" i="17"/>
  <c r="BZ49" i="17"/>
  <c r="ED49" i="17"/>
  <c r="BY49" i="17"/>
  <c r="EC49" i="17"/>
  <c r="BX49" i="17"/>
  <c r="EB49" i="17"/>
  <c r="BW49" i="17"/>
  <c r="EA49" i="17"/>
  <c r="BV49" i="17"/>
  <c r="DZ49" i="17"/>
  <c r="BU49" i="17"/>
  <c r="DY49" i="17"/>
  <c r="BT49" i="17"/>
  <c r="DX49" i="17"/>
  <c r="BS49" i="17"/>
  <c r="DW49" i="17"/>
  <c r="BR49" i="17"/>
  <c r="DV49" i="17"/>
  <c r="BQ49" i="17"/>
  <c r="DU49" i="17"/>
  <c r="BP49" i="17"/>
  <c r="DT49" i="17"/>
  <c r="BO49" i="17"/>
  <c r="DS49" i="17"/>
  <c r="BN49" i="17"/>
  <c r="DR49" i="17"/>
  <c r="BM49" i="17"/>
  <c r="DQ49" i="17"/>
  <c r="BL49" i="17"/>
  <c r="DP49" i="17"/>
  <c r="BK49" i="17"/>
  <c r="DO49" i="17"/>
  <c r="BJ49" i="17"/>
  <c r="DN49" i="17"/>
  <c r="BI49" i="17"/>
  <c r="DM49" i="17"/>
  <c r="BH49" i="17"/>
  <c r="DL49" i="17"/>
  <c r="BG49" i="17"/>
  <c r="DK49" i="17"/>
  <c r="DJ49" i="17"/>
  <c r="DI49" i="17"/>
  <c r="DH49" i="17"/>
  <c r="DG49" i="17"/>
  <c r="DF49" i="17"/>
  <c r="DE49" i="17"/>
  <c r="DD49" i="17"/>
  <c r="DC49" i="17"/>
  <c r="DB49" i="17"/>
  <c r="DA49" i="17"/>
  <c r="CZ49" i="17"/>
  <c r="CY49" i="17"/>
  <c r="CX49" i="17"/>
  <c r="CW48" i="17"/>
  <c r="FA48" i="17"/>
  <c r="CV48" i="17"/>
  <c r="EZ48" i="17"/>
  <c r="CU48" i="17"/>
  <c r="EY48" i="17"/>
  <c r="CT48" i="17"/>
  <c r="EX48" i="17"/>
  <c r="CS48" i="17"/>
  <c r="EW48" i="17"/>
  <c r="CR48" i="17"/>
  <c r="EV48" i="17"/>
  <c r="CQ48" i="17"/>
  <c r="EU48" i="17"/>
  <c r="CP48" i="17"/>
  <c r="ET48" i="17"/>
  <c r="CO48" i="17"/>
  <c r="ES48" i="17"/>
  <c r="CN48" i="17"/>
  <c r="ER48" i="17"/>
  <c r="CM48" i="17"/>
  <c r="EQ48" i="17"/>
  <c r="CL48" i="17"/>
  <c r="EP48" i="17"/>
  <c r="CK48" i="17"/>
  <c r="EO48" i="17"/>
  <c r="CJ48" i="17"/>
  <c r="EN48" i="17"/>
  <c r="CI48" i="17"/>
  <c r="EM48" i="17"/>
  <c r="CH48" i="17"/>
  <c r="EL48" i="17"/>
  <c r="CG48" i="17"/>
  <c r="EK48" i="17"/>
  <c r="CF48" i="17"/>
  <c r="EJ48" i="17"/>
  <c r="CE48" i="17"/>
  <c r="EI48" i="17"/>
  <c r="CD48" i="17"/>
  <c r="EH48" i="17"/>
  <c r="CC48" i="17"/>
  <c r="EG48" i="17"/>
  <c r="CB48" i="17"/>
  <c r="EF48" i="17"/>
  <c r="CA48" i="17"/>
  <c r="EE48" i="17"/>
  <c r="BZ48" i="17"/>
  <c r="ED48" i="17"/>
  <c r="BY48" i="17"/>
  <c r="EC48" i="17"/>
  <c r="BX48" i="17"/>
  <c r="EB48" i="17"/>
  <c r="BW48" i="17"/>
  <c r="EA48" i="17"/>
  <c r="BV48" i="17"/>
  <c r="DZ48" i="17"/>
  <c r="BU48" i="17"/>
  <c r="DY48" i="17"/>
  <c r="BT48" i="17"/>
  <c r="DX48" i="17"/>
  <c r="BS48" i="17"/>
  <c r="DW48" i="17"/>
  <c r="BR48" i="17"/>
  <c r="DV48" i="17"/>
  <c r="BQ48" i="17"/>
  <c r="DU48" i="17"/>
  <c r="BP48" i="17"/>
  <c r="DT48" i="17"/>
  <c r="BO48" i="17"/>
  <c r="DS48" i="17"/>
  <c r="BN48" i="17"/>
  <c r="DR48" i="17"/>
  <c r="BM48" i="17"/>
  <c r="DQ48" i="17"/>
  <c r="BL48" i="17"/>
  <c r="DP48" i="17"/>
  <c r="BK48" i="17"/>
  <c r="DO48" i="17"/>
  <c r="BJ48" i="17"/>
  <c r="DN48" i="17"/>
  <c r="BI48" i="17"/>
  <c r="DM48" i="17"/>
  <c r="BH48" i="17"/>
  <c r="DL48" i="17"/>
  <c r="BG48" i="17"/>
  <c r="DK48" i="17"/>
  <c r="DJ48" i="17"/>
  <c r="DI48" i="17"/>
  <c r="DH48" i="17"/>
  <c r="DG48" i="17"/>
  <c r="DF48" i="17"/>
  <c r="DE48" i="17"/>
  <c r="DD48" i="17"/>
  <c r="DC48" i="17"/>
  <c r="DB48" i="17"/>
  <c r="DA48" i="17"/>
  <c r="CZ48" i="17"/>
  <c r="CY48" i="17"/>
  <c r="CX48" i="17"/>
  <c r="CW47" i="17"/>
  <c r="FA47" i="17"/>
  <c r="CV47" i="17"/>
  <c r="EZ47" i="17"/>
  <c r="CU47" i="17"/>
  <c r="EY47" i="17"/>
  <c r="CT47" i="17"/>
  <c r="EX47" i="17"/>
  <c r="CS47" i="17"/>
  <c r="EW47" i="17"/>
  <c r="CR47" i="17"/>
  <c r="EV47" i="17"/>
  <c r="CQ47" i="17"/>
  <c r="EU47" i="17"/>
  <c r="CP47" i="17"/>
  <c r="ET47" i="17"/>
  <c r="CO47" i="17"/>
  <c r="ES47" i="17"/>
  <c r="CN47" i="17"/>
  <c r="ER47" i="17"/>
  <c r="CM47" i="17"/>
  <c r="EQ47" i="17"/>
  <c r="CL47" i="17"/>
  <c r="EP47" i="17"/>
  <c r="CK47" i="17"/>
  <c r="EO47" i="17"/>
  <c r="CJ47" i="17"/>
  <c r="EN47" i="17"/>
  <c r="CI47" i="17"/>
  <c r="EM47" i="17"/>
  <c r="CH47" i="17"/>
  <c r="EL47" i="17"/>
  <c r="CG47" i="17"/>
  <c r="EK47" i="17"/>
  <c r="CF47" i="17"/>
  <c r="EJ47" i="17"/>
  <c r="CE47" i="17"/>
  <c r="EI47" i="17"/>
  <c r="CD47" i="17"/>
  <c r="EH47" i="17"/>
  <c r="CC47" i="17"/>
  <c r="EG47" i="17"/>
  <c r="CB47" i="17"/>
  <c r="EF47" i="17"/>
  <c r="CA47" i="17"/>
  <c r="EE47" i="17"/>
  <c r="BZ47" i="17"/>
  <c r="ED47" i="17"/>
  <c r="BY47" i="17"/>
  <c r="EC47" i="17"/>
  <c r="BX47" i="17"/>
  <c r="EB47" i="17"/>
  <c r="BW47" i="17"/>
  <c r="EA47" i="17"/>
  <c r="BV47" i="17"/>
  <c r="DZ47" i="17"/>
  <c r="BU47" i="17"/>
  <c r="DY47" i="17"/>
  <c r="BT47" i="17"/>
  <c r="DX47" i="17"/>
  <c r="BS47" i="17"/>
  <c r="DW47" i="17"/>
  <c r="BR47" i="17"/>
  <c r="DV47" i="17"/>
  <c r="BQ47" i="17"/>
  <c r="DU47" i="17"/>
  <c r="BP47" i="17"/>
  <c r="DT47" i="17"/>
  <c r="BO47" i="17"/>
  <c r="DS47" i="17"/>
  <c r="BN47" i="17"/>
  <c r="DR47" i="17"/>
  <c r="BM47" i="17"/>
  <c r="DQ47" i="17"/>
  <c r="BL47" i="17"/>
  <c r="DP47" i="17"/>
  <c r="BK47" i="17"/>
  <c r="DO47" i="17"/>
  <c r="BJ47" i="17"/>
  <c r="DN47" i="17"/>
  <c r="BI47" i="17"/>
  <c r="DM47" i="17"/>
  <c r="BH47" i="17"/>
  <c r="DL47" i="17"/>
  <c r="BG47" i="17"/>
  <c r="DK47" i="17"/>
  <c r="DJ47" i="17"/>
  <c r="DI47" i="17"/>
  <c r="DH47" i="17"/>
  <c r="DG47" i="17"/>
  <c r="DF47" i="17"/>
  <c r="DE47" i="17"/>
  <c r="DD47" i="17"/>
  <c r="DC47" i="17"/>
  <c r="DB47" i="17"/>
  <c r="DA47" i="17"/>
  <c r="CZ47" i="17"/>
  <c r="CY47" i="17"/>
  <c r="CX47" i="17"/>
  <c r="CW46" i="17"/>
  <c r="FA46" i="17"/>
  <c r="CV46" i="17"/>
  <c r="EZ46" i="17"/>
  <c r="CU46" i="17"/>
  <c r="EY46" i="17"/>
  <c r="CT46" i="17"/>
  <c r="EX46" i="17"/>
  <c r="CS46" i="17"/>
  <c r="EW46" i="17"/>
  <c r="CR46" i="17"/>
  <c r="EV46" i="17"/>
  <c r="CQ46" i="17"/>
  <c r="EU46" i="17"/>
  <c r="CP46" i="17"/>
  <c r="ET46" i="17"/>
  <c r="CO46" i="17"/>
  <c r="ES46" i="17"/>
  <c r="CN46" i="17"/>
  <c r="ER46" i="17"/>
  <c r="CM46" i="17"/>
  <c r="EQ46" i="17"/>
  <c r="CL46" i="17"/>
  <c r="EP46" i="17"/>
  <c r="CK46" i="17"/>
  <c r="EO46" i="17"/>
  <c r="CJ46" i="17"/>
  <c r="EN46" i="17"/>
  <c r="CI46" i="17"/>
  <c r="EM46" i="17"/>
  <c r="CH46" i="17"/>
  <c r="EL46" i="17"/>
  <c r="CG46" i="17"/>
  <c r="EK46" i="17"/>
  <c r="CF46" i="17"/>
  <c r="EJ46" i="17"/>
  <c r="CE46" i="17"/>
  <c r="EI46" i="17"/>
  <c r="CD46" i="17"/>
  <c r="EH46" i="17"/>
  <c r="CC46" i="17"/>
  <c r="EG46" i="17"/>
  <c r="CB46" i="17"/>
  <c r="EF46" i="17"/>
  <c r="CA46" i="17"/>
  <c r="EE46" i="17"/>
  <c r="BZ46" i="17"/>
  <c r="ED46" i="17"/>
  <c r="BY46" i="17"/>
  <c r="EC46" i="17"/>
  <c r="BX46" i="17"/>
  <c r="EB46" i="17"/>
  <c r="BW46" i="17"/>
  <c r="EA46" i="17"/>
  <c r="BV46" i="17"/>
  <c r="DZ46" i="17"/>
  <c r="BU46" i="17"/>
  <c r="DY46" i="17"/>
  <c r="BT46" i="17"/>
  <c r="DX46" i="17"/>
  <c r="BS46" i="17"/>
  <c r="DW46" i="17"/>
  <c r="BR46" i="17"/>
  <c r="DV46" i="17"/>
  <c r="BQ46" i="17"/>
  <c r="DU46" i="17"/>
  <c r="BP46" i="17"/>
  <c r="DT46" i="17"/>
  <c r="BO46" i="17"/>
  <c r="DS46" i="17"/>
  <c r="BN46" i="17"/>
  <c r="DR46" i="17"/>
  <c r="BM46" i="17"/>
  <c r="DQ46" i="17"/>
  <c r="BL46" i="17"/>
  <c r="DP46" i="17"/>
  <c r="BK46" i="17"/>
  <c r="DO46" i="17"/>
  <c r="BJ46" i="17"/>
  <c r="DN46" i="17"/>
  <c r="BI46" i="17"/>
  <c r="DM46" i="17"/>
  <c r="BH46" i="17"/>
  <c r="DL46" i="17"/>
  <c r="BG46" i="17"/>
  <c r="DK46" i="17"/>
  <c r="DJ46" i="17"/>
  <c r="DI46" i="17"/>
  <c r="DH46" i="17"/>
  <c r="DG46" i="17"/>
  <c r="DF46" i="17"/>
  <c r="DE46" i="17"/>
  <c r="DD46" i="17"/>
  <c r="DC46" i="17"/>
  <c r="DB46" i="17"/>
  <c r="DA46" i="17"/>
  <c r="CZ46" i="17"/>
  <c r="CY46" i="17"/>
  <c r="CX46" i="17"/>
  <c r="CW45" i="17"/>
  <c r="FA45" i="17"/>
  <c r="CV45" i="17"/>
  <c r="EZ45" i="17"/>
  <c r="CU45" i="17"/>
  <c r="EY45" i="17"/>
  <c r="CT45" i="17"/>
  <c r="EX45" i="17"/>
  <c r="CS45" i="17"/>
  <c r="EW45" i="17"/>
  <c r="CR45" i="17"/>
  <c r="EV45" i="17"/>
  <c r="CQ45" i="17"/>
  <c r="EU45" i="17"/>
  <c r="CP45" i="17"/>
  <c r="ET45" i="17"/>
  <c r="CO45" i="17"/>
  <c r="ES45" i="17"/>
  <c r="CN45" i="17"/>
  <c r="ER45" i="17"/>
  <c r="CM45" i="17"/>
  <c r="EQ45" i="17"/>
  <c r="CL45" i="17"/>
  <c r="EP45" i="17"/>
  <c r="CK45" i="17"/>
  <c r="EO45" i="17"/>
  <c r="CJ45" i="17"/>
  <c r="EN45" i="17"/>
  <c r="CI45" i="17"/>
  <c r="EM45" i="17"/>
  <c r="CH45" i="17"/>
  <c r="EL45" i="17"/>
  <c r="CG45" i="17"/>
  <c r="EK45" i="17"/>
  <c r="CF45" i="17"/>
  <c r="EJ45" i="17"/>
  <c r="CE45" i="17"/>
  <c r="EI45" i="17"/>
  <c r="CD45" i="17"/>
  <c r="EH45" i="17"/>
  <c r="CC45" i="17"/>
  <c r="EG45" i="17"/>
  <c r="CB45" i="17"/>
  <c r="EF45" i="17"/>
  <c r="CA45" i="17"/>
  <c r="EE45" i="17"/>
  <c r="BZ45" i="17"/>
  <c r="ED45" i="17"/>
  <c r="BY45" i="17"/>
  <c r="EC45" i="17"/>
  <c r="BX45" i="17"/>
  <c r="EB45" i="17"/>
  <c r="BW45" i="17"/>
  <c r="EA45" i="17"/>
  <c r="BV45" i="17"/>
  <c r="DZ45" i="17"/>
  <c r="BU45" i="17"/>
  <c r="DY45" i="17"/>
  <c r="BT45" i="17"/>
  <c r="DX45" i="17"/>
  <c r="BS45" i="17"/>
  <c r="DW45" i="17"/>
  <c r="BR45" i="17"/>
  <c r="DV45" i="17"/>
  <c r="BQ45" i="17"/>
  <c r="DU45" i="17"/>
  <c r="BP45" i="17"/>
  <c r="DT45" i="17"/>
  <c r="BO45" i="17"/>
  <c r="DS45" i="17"/>
  <c r="BN45" i="17"/>
  <c r="DR45" i="17"/>
  <c r="BM45" i="17"/>
  <c r="DQ45" i="17"/>
  <c r="BL45" i="17"/>
  <c r="DP45" i="17"/>
  <c r="BK45" i="17"/>
  <c r="DO45" i="17"/>
  <c r="BJ45" i="17"/>
  <c r="DN45" i="17"/>
  <c r="BI45" i="17"/>
  <c r="DM45" i="17"/>
  <c r="BH45" i="17"/>
  <c r="DL45" i="17"/>
  <c r="BG45" i="17"/>
  <c r="DK45" i="17"/>
  <c r="DJ45" i="17"/>
  <c r="DI45" i="17"/>
  <c r="DH45" i="17"/>
  <c r="DG45" i="17"/>
  <c r="DF45" i="17"/>
  <c r="DE45" i="17"/>
  <c r="DD45" i="17"/>
  <c r="DC45" i="17"/>
  <c r="DB45" i="17"/>
  <c r="DA45" i="17"/>
  <c r="CZ45" i="17"/>
  <c r="CY45" i="17"/>
  <c r="CX45" i="17"/>
  <c r="CW44" i="17"/>
  <c r="FA44" i="17"/>
  <c r="CV44" i="17"/>
  <c r="EZ44" i="17"/>
  <c r="CU44" i="17"/>
  <c r="EY44" i="17"/>
  <c r="CT44" i="17"/>
  <c r="EX44" i="17"/>
  <c r="CS44" i="17"/>
  <c r="EW44" i="17"/>
  <c r="CR44" i="17"/>
  <c r="EV44" i="17"/>
  <c r="CQ44" i="17"/>
  <c r="EU44" i="17"/>
  <c r="CP44" i="17"/>
  <c r="ET44" i="17"/>
  <c r="CO44" i="17"/>
  <c r="ES44" i="17"/>
  <c r="CN44" i="17"/>
  <c r="ER44" i="17"/>
  <c r="CM44" i="17"/>
  <c r="EQ44" i="17"/>
  <c r="CL44" i="17"/>
  <c r="EP44" i="17"/>
  <c r="CK44" i="17"/>
  <c r="EO44" i="17"/>
  <c r="CJ44" i="17"/>
  <c r="EN44" i="17"/>
  <c r="CI44" i="17"/>
  <c r="EM44" i="17"/>
  <c r="CH44" i="17"/>
  <c r="EL44" i="17"/>
  <c r="CG44" i="17"/>
  <c r="EK44" i="17"/>
  <c r="CF44" i="17"/>
  <c r="EJ44" i="17"/>
  <c r="CE44" i="17"/>
  <c r="EI44" i="17"/>
  <c r="CD44" i="17"/>
  <c r="EH44" i="17"/>
  <c r="CC44" i="17"/>
  <c r="EG44" i="17"/>
  <c r="CB44" i="17"/>
  <c r="EF44" i="17"/>
  <c r="CA44" i="17"/>
  <c r="EE44" i="17"/>
  <c r="BZ44" i="17"/>
  <c r="ED44" i="17"/>
  <c r="BY44" i="17"/>
  <c r="EC44" i="17"/>
  <c r="BX44" i="17"/>
  <c r="EB44" i="17"/>
  <c r="BW44" i="17"/>
  <c r="EA44" i="17"/>
  <c r="BV44" i="17"/>
  <c r="DZ44" i="17"/>
  <c r="BU44" i="17"/>
  <c r="DY44" i="17"/>
  <c r="BT44" i="17"/>
  <c r="DX44" i="17"/>
  <c r="BS44" i="17"/>
  <c r="DW44" i="17"/>
  <c r="BR44" i="17"/>
  <c r="DV44" i="17"/>
  <c r="BQ44" i="17"/>
  <c r="DU44" i="17"/>
  <c r="BP44" i="17"/>
  <c r="DT44" i="17"/>
  <c r="BO44" i="17"/>
  <c r="DS44" i="17"/>
  <c r="BN44" i="17"/>
  <c r="DR44" i="17"/>
  <c r="BM44" i="17"/>
  <c r="DQ44" i="17"/>
  <c r="BL44" i="17"/>
  <c r="DP44" i="17"/>
  <c r="BK44" i="17"/>
  <c r="DO44" i="17"/>
  <c r="BJ44" i="17"/>
  <c r="DN44" i="17"/>
  <c r="BI44" i="17"/>
  <c r="DM44" i="17"/>
  <c r="BH44" i="17"/>
  <c r="DL44" i="17"/>
  <c r="BG44" i="17"/>
  <c r="DK44" i="17"/>
  <c r="DJ44" i="17"/>
  <c r="DI44" i="17"/>
  <c r="DH44" i="17"/>
  <c r="DG44" i="17"/>
  <c r="DF44" i="17"/>
  <c r="DE44" i="17"/>
  <c r="DD44" i="17"/>
  <c r="DC44" i="17"/>
  <c r="DB44" i="17"/>
  <c r="DA44" i="17"/>
  <c r="CZ44" i="17"/>
  <c r="CY44" i="17"/>
  <c r="CX44" i="17"/>
  <c r="CW43" i="17"/>
  <c r="FA43" i="17"/>
  <c r="CV43" i="17"/>
  <c r="EZ43" i="17"/>
  <c r="CU43" i="17"/>
  <c r="EY43" i="17"/>
  <c r="CT43" i="17"/>
  <c r="EX43" i="17"/>
  <c r="CS43" i="17"/>
  <c r="EW43" i="17"/>
  <c r="CR43" i="17"/>
  <c r="EV43" i="17"/>
  <c r="CQ43" i="17"/>
  <c r="EU43" i="17"/>
  <c r="CP43" i="17"/>
  <c r="ET43" i="17"/>
  <c r="CO43" i="17"/>
  <c r="ES43" i="17"/>
  <c r="CN43" i="17"/>
  <c r="ER43" i="17"/>
  <c r="CM43" i="17"/>
  <c r="EQ43" i="17"/>
  <c r="CL43" i="17"/>
  <c r="EP43" i="17"/>
  <c r="CK43" i="17"/>
  <c r="EO43" i="17"/>
  <c r="CJ43" i="17"/>
  <c r="EN43" i="17"/>
  <c r="CI43" i="17"/>
  <c r="EM43" i="17"/>
  <c r="CH43" i="17"/>
  <c r="EL43" i="17"/>
  <c r="CG43" i="17"/>
  <c r="EK43" i="17"/>
  <c r="CF43" i="17"/>
  <c r="EJ43" i="17"/>
  <c r="CE43" i="17"/>
  <c r="EI43" i="17"/>
  <c r="CD43" i="17"/>
  <c r="EH43" i="17"/>
  <c r="CC43" i="17"/>
  <c r="EG43" i="17"/>
  <c r="CB43" i="17"/>
  <c r="EF43" i="17"/>
  <c r="CA43" i="17"/>
  <c r="EE43" i="17"/>
  <c r="BZ43" i="17"/>
  <c r="ED43" i="17"/>
  <c r="BY43" i="17"/>
  <c r="EC43" i="17"/>
  <c r="BX43" i="17"/>
  <c r="EB43" i="17"/>
  <c r="BW43" i="17"/>
  <c r="EA43" i="17"/>
  <c r="BV43" i="17"/>
  <c r="DZ43" i="17"/>
  <c r="BU43" i="17"/>
  <c r="DY43" i="17"/>
  <c r="BT43" i="17"/>
  <c r="DX43" i="17"/>
  <c r="BS43" i="17"/>
  <c r="DW43" i="17"/>
  <c r="BR43" i="17"/>
  <c r="DV43" i="17"/>
  <c r="BQ43" i="17"/>
  <c r="DU43" i="17"/>
  <c r="BP43" i="17"/>
  <c r="DT43" i="17"/>
  <c r="BO43" i="17"/>
  <c r="DS43" i="17"/>
  <c r="BN43" i="17"/>
  <c r="DR43" i="17"/>
  <c r="BM43" i="17"/>
  <c r="DQ43" i="17"/>
  <c r="BL43" i="17"/>
  <c r="DP43" i="17"/>
  <c r="BK43" i="17"/>
  <c r="DO43" i="17"/>
  <c r="BJ43" i="17"/>
  <c r="DN43" i="17"/>
  <c r="BI43" i="17"/>
  <c r="DM43" i="17"/>
  <c r="BH43" i="17"/>
  <c r="DL43" i="17"/>
  <c r="BG43" i="17"/>
  <c r="DK43" i="17"/>
  <c r="DJ43" i="17"/>
  <c r="DI43" i="17"/>
  <c r="DH43" i="17"/>
  <c r="DG43" i="17"/>
  <c r="DF43" i="17"/>
  <c r="DE43" i="17"/>
  <c r="DD43" i="17"/>
  <c r="DC43" i="17"/>
  <c r="DB43" i="17"/>
  <c r="DA43" i="17"/>
  <c r="CZ43" i="17"/>
  <c r="CY43" i="17"/>
  <c r="CX43" i="17"/>
  <c r="CW42" i="17"/>
  <c r="FA42" i="17"/>
  <c r="CV42" i="17"/>
  <c r="EZ42" i="17"/>
  <c r="CU42" i="17"/>
  <c r="EY42" i="17"/>
  <c r="CT42" i="17"/>
  <c r="EX42" i="17"/>
  <c r="CS42" i="17"/>
  <c r="EW42" i="17"/>
  <c r="CR42" i="17"/>
  <c r="EV42" i="17"/>
  <c r="CQ42" i="17"/>
  <c r="EU42" i="17"/>
  <c r="CP42" i="17"/>
  <c r="ET42" i="17"/>
  <c r="CO42" i="17"/>
  <c r="ES42" i="17"/>
  <c r="CN42" i="17"/>
  <c r="ER42" i="17"/>
  <c r="CM42" i="17"/>
  <c r="EQ42" i="17"/>
  <c r="CL42" i="17"/>
  <c r="EP42" i="17"/>
  <c r="CK42" i="17"/>
  <c r="EO42" i="17"/>
  <c r="CJ42" i="17"/>
  <c r="EN42" i="17"/>
  <c r="CI42" i="17"/>
  <c r="EM42" i="17"/>
  <c r="CH42" i="17"/>
  <c r="EL42" i="17"/>
  <c r="CG42" i="17"/>
  <c r="EK42" i="17"/>
  <c r="CF42" i="17"/>
  <c r="EJ42" i="17"/>
  <c r="CE42" i="17"/>
  <c r="EI42" i="17"/>
  <c r="CD42" i="17"/>
  <c r="EH42" i="17"/>
  <c r="CC42" i="17"/>
  <c r="EG42" i="17"/>
  <c r="CB42" i="17"/>
  <c r="EF42" i="17"/>
  <c r="CA42" i="17"/>
  <c r="EE42" i="17"/>
  <c r="BZ42" i="17"/>
  <c r="ED42" i="17"/>
  <c r="BY42" i="17"/>
  <c r="EC42" i="17"/>
  <c r="BX42" i="17"/>
  <c r="EB42" i="17"/>
  <c r="BW42" i="17"/>
  <c r="EA42" i="17"/>
  <c r="BV42" i="17"/>
  <c r="DZ42" i="17"/>
  <c r="BU42" i="17"/>
  <c r="DY42" i="17"/>
  <c r="BT42" i="17"/>
  <c r="DX42" i="17"/>
  <c r="BS42" i="17"/>
  <c r="DW42" i="17"/>
  <c r="BR42" i="17"/>
  <c r="DV42" i="17"/>
  <c r="BQ42" i="17"/>
  <c r="DU42" i="17"/>
  <c r="BP42" i="17"/>
  <c r="DT42" i="17"/>
  <c r="BO42" i="17"/>
  <c r="DS42" i="17"/>
  <c r="BN42" i="17"/>
  <c r="DR42" i="17"/>
  <c r="BM42" i="17"/>
  <c r="DQ42" i="17"/>
  <c r="BL42" i="17"/>
  <c r="DP42" i="17"/>
  <c r="BK42" i="17"/>
  <c r="DO42" i="17"/>
  <c r="BJ42" i="17"/>
  <c r="DN42" i="17"/>
  <c r="BI42" i="17"/>
  <c r="DM42" i="17"/>
  <c r="BH42" i="17"/>
  <c r="DL42" i="17"/>
  <c r="BG42" i="17"/>
  <c r="DK42" i="17"/>
  <c r="DJ42" i="17"/>
  <c r="DI42" i="17"/>
  <c r="DH42" i="17"/>
  <c r="DG42" i="17"/>
  <c r="DF42" i="17"/>
  <c r="DE42" i="17"/>
  <c r="DD42" i="17"/>
  <c r="DC42" i="17"/>
  <c r="DB42" i="17"/>
  <c r="DA42" i="17"/>
  <c r="CZ42" i="17"/>
  <c r="CY42" i="17"/>
  <c r="CX42" i="17"/>
  <c r="CW41" i="17"/>
  <c r="FA41" i="17"/>
  <c r="CV41" i="17"/>
  <c r="EZ41" i="17"/>
  <c r="CU41" i="17"/>
  <c r="EY41" i="17"/>
  <c r="CT41" i="17"/>
  <c r="EX41" i="17"/>
  <c r="CS41" i="17"/>
  <c r="EW41" i="17"/>
  <c r="CR41" i="17"/>
  <c r="EV41" i="17"/>
  <c r="CQ41" i="17"/>
  <c r="EU41" i="17"/>
  <c r="CP41" i="17"/>
  <c r="ET41" i="17"/>
  <c r="CO41" i="17"/>
  <c r="ES41" i="17"/>
  <c r="CN41" i="17"/>
  <c r="ER41" i="17"/>
  <c r="CM41" i="17"/>
  <c r="EQ41" i="17"/>
  <c r="CL41" i="17"/>
  <c r="EP41" i="17"/>
  <c r="CK41" i="17"/>
  <c r="EO41" i="17"/>
  <c r="CJ41" i="17"/>
  <c r="EN41" i="17"/>
  <c r="CI41" i="17"/>
  <c r="EM41" i="17"/>
  <c r="CH41" i="17"/>
  <c r="EL41" i="17"/>
  <c r="CG41" i="17"/>
  <c r="EK41" i="17"/>
  <c r="CF41" i="17"/>
  <c r="EJ41" i="17"/>
  <c r="CE41" i="17"/>
  <c r="EI41" i="17"/>
  <c r="CD41" i="17"/>
  <c r="EH41" i="17"/>
  <c r="CC41" i="17"/>
  <c r="EG41" i="17"/>
  <c r="CB41" i="17"/>
  <c r="EF41" i="17"/>
  <c r="CA41" i="17"/>
  <c r="EE41" i="17"/>
  <c r="BZ41" i="17"/>
  <c r="ED41" i="17"/>
  <c r="BY41" i="17"/>
  <c r="EC41" i="17"/>
  <c r="BX41" i="17"/>
  <c r="EB41" i="17"/>
  <c r="BW41" i="17"/>
  <c r="EA41" i="17"/>
  <c r="BV41" i="17"/>
  <c r="DZ41" i="17"/>
  <c r="BU41" i="17"/>
  <c r="DY41" i="17"/>
  <c r="BT41" i="17"/>
  <c r="DX41" i="17"/>
  <c r="BS41" i="17"/>
  <c r="DW41" i="17"/>
  <c r="BR41" i="17"/>
  <c r="DV41" i="17"/>
  <c r="BQ41" i="17"/>
  <c r="DU41" i="17"/>
  <c r="BP41" i="17"/>
  <c r="DT41" i="17"/>
  <c r="BO41" i="17"/>
  <c r="DS41" i="17"/>
  <c r="BN41" i="17"/>
  <c r="DR41" i="17"/>
  <c r="BM41" i="17"/>
  <c r="DQ41" i="17"/>
  <c r="BL41" i="17"/>
  <c r="DP41" i="17"/>
  <c r="BK41" i="17"/>
  <c r="DO41" i="17"/>
  <c r="BJ41" i="17"/>
  <c r="DN41" i="17"/>
  <c r="BI41" i="17"/>
  <c r="DM41" i="17"/>
  <c r="BH41" i="17"/>
  <c r="DL41" i="17"/>
  <c r="BG41" i="17"/>
  <c r="DK41" i="17"/>
  <c r="DJ41" i="17"/>
  <c r="DI41" i="17"/>
  <c r="DH41" i="17"/>
  <c r="DG41" i="17"/>
  <c r="DF41" i="17"/>
  <c r="DE41" i="17"/>
  <c r="DD41" i="17"/>
  <c r="DC41" i="17"/>
  <c r="DB41" i="17"/>
  <c r="DA41" i="17"/>
  <c r="CZ41" i="17"/>
  <c r="CY41" i="17"/>
  <c r="CX41" i="17"/>
  <c r="CW40" i="17"/>
  <c r="FA40" i="17"/>
  <c r="CV40" i="17"/>
  <c r="EZ40" i="17"/>
  <c r="CU40" i="17"/>
  <c r="EY40" i="17"/>
  <c r="CT40" i="17"/>
  <c r="EX40" i="17"/>
  <c r="CS40" i="17"/>
  <c r="EW40" i="17"/>
  <c r="CR40" i="17"/>
  <c r="EV40" i="17"/>
  <c r="CQ40" i="17"/>
  <c r="EU40" i="17"/>
  <c r="CP40" i="17"/>
  <c r="ET40" i="17"/>
  <c r="CO40" i="17"/>
  <c r="ES40" i="17"/>
  <c r="CN40" i="17"/>
  <c r="ER40" i="17"/>
  <c r="CM40" i="17"/>
  <c r="EQ40" i="17"/>
  <c r="CL40" i="17"/>
  <c r="EP40" i="17"/>
  <c r="CK40" i="17"/>
  <c r="EO40" i="17"/>
  <c r="CJ40" i="17"/>
  <c r="EN40" i="17"/>
  <c r="CI40" i="17"/>
  <c r="EM40" i="17"/>
  <c r="CH40" i="17"/>
  <c r="EL40" i="17"/>
  <c r="CG40" i="17"/>
  <c r="EK40" i="17"/>
  <c r="CF40" i="17"/>
  <c r="EJ40" i="17"/>
  <c r="CE40" i="17"/>
  <c r="EI40" i="17"/>
  <c r="CD40" i="17"/>
  <c r="EH40" i="17"/>
  <c r="CC40" i="17"/>
  <c r="EG40" i="17"/>
  <c r="CB40" i="17"/>
  <c r="EF40" i="17"/>
  <c r="CA40" i="17"/>
  <c r="EE40" i="17"/>
  <c r="BZ40" i="17"/>
  <c r="ED40" i="17"/>
  <c r="BY40" i="17"/>
  <c r="EC40" i="17"/>
  <c r="BX40" i="17"/>
  <c r="EB40" i="17"/>
  <c r="BW40" i="17"/>
  <c r="EA40" i="17"/>
  <c r="BV40" i="17"/>
  <c r="DZ40" i="17"/>
  <c r="BU40" i="17"/>
  <c r="DY40" i="17"/>
  <c r="BT40" i="17"/>
  <c r="DX40" i="17"/>
  <c r="BS40" i="17"/>
  <c r="DW40" i="17"/>
  <c r="BR40" i="17"/>
  <c r="DV40" i="17"/>
  <c r="BQ40" i="17"/>
  <c r="DU40" i="17"/>
  <c r="BP40" i="17"/>
  <c r="DT40" i="17"/>
  <c r="BO40" i="17"/>
  <c r="DS40" i="17"/>
  <c r="BN40" i="17"/>
  <c r="DR40" i="17"/>
  <c r="BM40" i="17"/>
  <c r="DQ40" i="17"/>
  <c r="BL40" i="17"/>
  <c r="DP40" i="17"/>
  <c r="BK40" i="17"/>
  <c r="DO40" i="17"/>
  <c r="BJ40" i="17"/>
  <c r="DN40" i="17"/>
  <c r="BI40" i="17"/>
  <c r="DM40" i="17"/>
  <c r="BH40" i="17"/>
  <c r="DL40" i="17"/>
  <c r="BG40" i="17"/>
  <c r="DK40" i="17"/>
  <c r="DJ40" i="17"/>
  <c r="DI40" i="17"/>
  <c r="DH40" i="17"/>
  <c r="DG40" i="17"/>
  <c r="DF40" i="17"/>
  <c r="DE40" i="17"/>
  <c r="DD40" i="17"/>
  <c r="DC40" i="17"/>
  <c r="DB40" i="17"/>
  <c r="DA40" i="17"/>
  <c r="CZ40" i="17"/>
  <c r="CY40" i="17"/>
  <c r="CX40" i="17"/>
  <c r="CW39" i="17"/>
  <c r="FA39" i="17"/>
  <c r="CV39" i="17"/>
  <c r="EZ39" i="17"/>
  <c r="CU39" i="17"/>
  <c r="EY39" i="17"/>
  <c r="CT39" i="17"/>
  <c r="EX39" i="17"/>
  <c r="CS39" i="17"/>
  <c r="EW39" i="17"/>
  <c r="CR39" i="17"/>
  <c r="EV39" i="17"/>
  <c r="CQ39" i="17"/>
  <c r="EU39" i="17"/>
  <c r="CP39" i="17"/>
  <c r="ET39" i="17"/>
  <c r="CO39" i="17"/>
  <c r="ES39" i="17"/>
  <c r="CN39" i="17"/>
  <c r="ER39" i="17"/>
  <c r="CM39" i="17"/>
  <c r="EQ39" i="17"/>
  <c r="CL39" i="17"/>
  <c r="EP39" i="17"/>
  <c r="CK39" i="17"/>
  <c r="EO39" i="17"/>
  <c r="CJ39" i="17"/>
  <c r="EN39" i="17"/>
  <c r="CI39" i="17"/>
  <c r="EM39" i="17"/>
  <c r="CH39" i="17"/>
  <c r="EL39" i="17"/>
  <c r="CG39" i="17"/>
  <c r="EK39" i="17"/>
  <c r="CF39" i="17"/>
  <c r="EJ39" i="17"/>
  <c r="CE39" i="17"/>
  <c r="EI39" i="17"/>
  <c r="CD39" i="17"/>
  <c r="EH39" i="17"/>
  <c r="CC39" i="17"/>
  <c r="EG39" i="17"/>
  <c r="CB39" i="17"/>
  <c r="EF39" i="17"/>
  <c r="CA39" i="17"/>
  <c r="EE39" i="17"/>
  <c r="BZ39" i="17"/>
  <c r="ED39" i="17"/>
  <c r="BY39" i="17"/>
  <c r="EC39" i="17"/>
  <c r="BX39" i="17"/>
  <c r="EB39" i="17"/>
  <c r="BW39" i="17"/>
  <c r="EA39" i="17"/>
  <c r="BV39" i="17"/>
  <c r="DZ39" i="17"/>
  <c r="BU39" i="17"/>
  <c r="DY39" i="17"/>
  <c r="BT39" i="17"/>
  <c r="DX39" i="17"/>
  <c r="BS39" i="17"/>
  <c r="DW39" i="17"/>
  <c r="BR39" i="17"/>
  <c r="DV39" i="17"/>
  <c r="BQ39" i="17"/>
  <c r="DU39" i="17"/>
  <c r="BP39" i="17"/>
  <c r="DT39" i="17"/>
  <c r="BO39" i="17"/>
  <c r="DS39" i="17"/>
  <c r="BN39" i="17"/>
  <c r="DR39" i="17"/>
  <c r="BM39" i="17"/>
  <c r="DQ39" i="17"/>
  <c r="BL39" i="17"/>
  <c r="DP39" i="17"/>
  <c r="BK39" i="17"/>
  <c r="DO39" i="17"/>
  <c r="BJ39" i="17"/>
  <c r="DN39" i="17"/>
  <c r="BI39" i="17"/>
  <c r="DM39" i="17"/>
  <c r="BH39" i="17"/>
  <c r="DL39" i="17"/>
  <c r="BG39" i="17"/>
  <c r="DK39" i="17"/>
  <c r="DJ39" i="17"/>
  <c r="DI39" i="17"/>
  <c r="DH39" i="17"/>
  <c r="DG39" i="17"/>
  <c r="DF39" i="17"/>
  <c r="DE39" i="17"/>
  <c r="DD39" i="17"/>
  <c r="DC39" i="17"/>
  <c r="DB39" i="17"/>
  <c r="DA39" i="17"/>
  <c r="CZ39" i="17"/>
  <c r="CY39" i="17"/>
  <c r="CX39" i="17"/>
  <c r="CW38" i="17"/>
  <c r="FA38" i="17"/>
  <c r="CV38" i="17"/>
  <c r="EZ38" i="17"/>
  <c r="CU38" i="17"/>
  <c r="EY38" i="17"/>
  <c r="CT38" i="17"/>
  <c r="EX38" i="17"/>
  <c r="CS38" i="17"/>
  <c r="EW38" i="17"/>
  <c r="CR38" i="17"/>
  <c r="EV38" i="17"/>
  <c r="CQ38" i="17"/>
  <c r="EU38" i="17"/>
  <c r="CP38" i="17"/>
  <c r="ET38" i="17"/>
  <c r="CO38" i="17"/>
  <c r="ES38" i="17"/>
  <c r="CN38" i="17"/>
  <c r="ER38" i="17"/>
  <c r="CM38" i="17"/>
  <c r="EQ38" i="17"/>
  <c r="CL38" i="17"/>
  <c r="EP38" i="17"/>
  <c r="CK38" i="17"/>
  <c r="EO38" i="17"/>
  <c r="CJ38" i="17"/>
  <c r="EN38" i="17"/>
  <c r="CI38" i="17"/>
  <c r="EM38" i="17"/>
  <c r="CH38" i="17"/>
  <c r="EL38" i="17"/>
  <c r="CG38" i="17"/>
  <c r="EK38" i="17"/>
  <c r="CF38" i="17"/>
  <c r="EJ38" i="17"/>
  <c r="CE38" i="17"/>
  <c r="EI38" i="17"/>
  <c r="CD38" i="17"/>
  <c r="EH38" i="17"/>
  <c r="CC38" i="17"/>
  <c r="EG38" i="17"/>
  <c r="CB38" i="17"/>
  <c r="EF38" i="17"/>
  <c r="CA38" i="17"/>
  <c r="EE38" i="17"/>
  <c r="BZ38" i="17"/>
  <c r="ED38" i="17"/>
  <c r="BY38" i="17"/>
  <c r="EC38" i="17"/>
  <c r="BX38" i="17"/>
  <c r="EB38" i="17"/>
  <c r="BW38" i="17"/>
  <c r="EA38" i="17"/>
  <c r="BV38" i="17"/>
  <c r="DZ38" i="17"/>
  <c r="BU38" i="17"/>
  <c r="DY38" i="17"/>
  <c r="BT38" i="17"/>
  <c r="DX38" i="17"/>
  <c r="BS38" i="17"/>
  <c r="DW38" i="17"/>
  <c r="BR38" i="17"/>
  <c r="DV38" i="17"/>
  <c r="BQ38" i="17"/>
  <c r="DU38" i="17"/>
  <c r="BP38" i="17"/>
  <c r="DT38" i="17"/>
  <c r="BO38" i="17"/>
  <c r="DS38" i="17"/>
  <c r="BN38" i="17"/>
  <c r="DR38" i="17"/>
  <c r="BM38" i="17"/>
  <c r="DQ38" i="17"/>
  <c r="BL38" i="17"/>
  <c r="DP38" i="17"/>
  <c r="BK38" i="17"/>
  <c r="DO38" i="17"/>
  <c r="BJ38" i="17"/>
  <c r="DN38" i="17"/>
  <c r="BI38" i="17"/>
  <c r="DM38" i="17"/>
  <c r="BH38" i="17"/>
  <c r="DL38" i="17"/>
  <c r="BG38" i="17"/>
  <c r="DK38" i="17"/>
  <c r="DJ38" i="17"/>
  <c r="DI38" i="17"/>
  <c r="DH38" i="17"/>
  <c r="DG38" i="17"/>
  <c r="DF38" i="17"/>
  <c r="DE38" i="17"/>
  <c r="DD38" i="17"/>
  <c r="DC38" i="17"/>
  <c r="DB38" i="17"/>
  <c r="DA38" i="17"/>
  <c r="CZ38" i="17"/>
  <c r="CY38" i="17"/>
  <c r="CX38" i="17"/>
  <c r="CW37" i="17"/>
  <c r="FA37" i="17"/>
  <c r="CV37" i="17"/>
  <c r="EZ37" i="17"/>
  <c r="CU37" i="17"/>
  <c r="EY37" i="17"/>
  <c r="CT37" i="17"/>
  <c r="EX37" i="17"/>
  <c r="CS37" i="17"/>
  <c r="EW37" i="17"/>
  <c r="CR37" i="17"/>
  <c r="EV37" i="17"/>
  <c r="CQ37" i="17"/>
  <c r="EU37" i="17"/>
  <c r="CP37" i="17"/>
  <c r="ET37" i="17"/>
  <c r="CO37" i="17"/>
  <c r="ES37" i="17"/>
  <c r="CN37" i="17"/>
  <c r="ER37" i="17"/>
  <c r="CM37" i="17"/>
  <c r="EQ37" i="17"/>
  <c r="CL37" i="17"/>
  <c r="EP37" i="17"/>
  <c r="CK37" i="17"/>
  <c r="EO37" i="17"/>
  <c r="CJ37" i="17"/>
  <c r="EN37" i="17"/>
  <c r="CI37" i="17"/>
  <c r="EM37" i="17"/>
  <c r="CH37" i="17"/>
  <c r="EL37" i="17"/>
  <c r="CG37" i="17"/>
  <c r="EK37" i="17"/>
  <c r="CF37" i="17"/>
  <c r="EJ37" i="17"/>
  <c r="CE37" i="17"/>
  <c r="EI37" i="17"/>
  <c r="CD37" i="17"/>
  <c r="EH37" i="17"/>
  <c r="CC37" i="17"/>
  <c r="EG37" i="17"/>
  <c r="CB37" i="17"/>
  <c r="EF37" i="17"/>
  <c r="CA37" i="17"/>
  <c r="EE37" i="17"/>
  <c r="BZ37" i="17"/>
  <c r="ED37" i="17"/>
  <c r="BY37" i="17"/>
  <c r="EC37" i="17"/>
  <c r="BX37" i="17"/>
  <c r="EB37" i="17"/>
  <c r="BW37" i="17"/>
  <c r="EA37" i="17"/>
  <c r="BV37" i="17"/>
  <c r="DZ37" i="17"/>
  <c r="BU37" i="17"/>
  <c r="DY37" i="17"/>
  <c r="BT37" i="17"/>
  <c r="DX37" i="17"/>
  <c r="BS37" i="17"/>
  <c r="DW37" i="17"/>
  <c r="BR37" i="17"/>
  <c r="DV37" i="17"/>
  <c r="BQ37" i="17"/>
  <c r="DU37" i="17"/>
  <c r="BP37" i="17"/>
  <c r="DT37" i="17"/>
  <c r="BO37" i="17"/>
  <c r="DS37" i="17"/>
  <c r="BN37" i="17"/>
  <c r="DR37" i="17"/>
  <c r="BM37" i="17"/>
  <c r="DQ37" i="17"/>
  <c r="BL37" i="17"/>
  <c r="DP37" i="17"/>
  <c r="BK37" i="17"/>
  <c r="DO37" i="17"/>
  <c r="BJ37" i="17"/>
  <c r="DN37" i="17"/>
  <c r="BI37" i="17"/>
  <c r="DM37" i="17"/>
  <c r="BH37" i="17"/>
  <c r="DL37" i="17"/>
  <c r="BG37" i="17"/>
  <c r="DK37" i="17"/>
  <c r="DJ37" i="17"/>
  <c r="DI37" i="17"/>
  <c r="DH37" i="17"/>
  <c r="DG37" i="17"/>
  <c r="DF37" i="17"/>
  <c r="DE37" i="17"/>
  <c r="DD37" i="17"/>
  <c r="DC37" i="17"/>
  <c r="DB37" i="17"/>
  <c r="DA37" i="17"/>
  <c r="CZ37" i="17"/>
  <c r="CY37" i="17"/>
  <c r="CX37" i="17"/>
  <c r="CW36" i="17"/>
  <c r="FA36" i="17"/>
  <c r="CV36" i="17"/>
  <c r="EZ36" i="17"/>
  <c r="CU36" i="17"/>
  <c r="EY36" i="17"/>
  <c r="CT36" i="17"/>
  <c r="EX36" i="17"/>
  <c r="CS36" i="17"/>
  <c r="EW36" i="17"/>
  <c r="CR36" i="17"/>
  <c r="EV36" i="17"/>
  <c r="CQ36" i="17"/>
  <c r="EU36" i="17"/>
  <c r="CP36" i="17"/>
  <c r="ET36" i="17"/>
  <c r="CO36" i="17"/>
  <c r="ES36" i="17"/>
  <c r="CN36" i="17"/>
  <c r="ER36" i="17"/>
  <c r="CM36" i="17"/>
  <c r="EQ36" i="17"/>
  <c r="CL36" i="17"/>
  <c r="EP36" i="17"/>
  <c r="CK36" i="17"/>
  <c r="EO36" i="17"/>
  <c r="CJ36" i="17"/>
  <c r="EN36" i="17"/>
  <c r="CI36" i="17"/>
  <c r="EM36" i="17"/>
  <c r="CH36" i="17"/>
  <c r="EL36" i="17"/>
  <c r="CG36" i="17"/>
  <c r="EK36" i="17"/>
  <c r="CF36" i="17"/>
  <c r="EJ36" i="17"/>
  <c r="CE36" i="17"/>
  <c r="EI36" i="17"/>
  <c r="CD36" i="17"/>
  <c r="EH36" i="17"/>
  <c r="CC36" i="17"/>
  <c r="EG36" i="17"/>
  <c r="CB36" i="17"/>
  <c r="EF36" i="17"/>
  <c r="CA36" i="17"/>
  <c r="EE36" i="17"/>
  <c r="BZ36" i="17"/>
  <c r="ED36" i="17"/>
  <c r="BY36" i="17"/>
  <c r="EC36" i="17"/>
  <c r="BX36" i="17"/>
  <c r="EB36" i="17"/>
  <c r="BW36" i="17"/>
  <c r="EA36" i="17"/>
  <c r="BV36" i="17"/>
  <c r="DZ36" i="17"/>
  <c r="BU36" i="17"/>
  <c r="DY36" i="17"/>
  <c r="BT36" i="17"/>
  <c r="DX36" i="17"/>
  <c r="BS36" i="17"/>
  <c r="DW36" i="17"/>
  <c r="BR36" i="17"/>
  <c r="DV36" i="17"/>
  <c r="BQ36" i="17"/>
  <c r="DU36" i="17"/>
  <c r="BP36" i="17"/>
  <c r="DT36" i="17"/>
  <c r="BO36" i="17"/>
  <c r="DS36" i="17"/>
  <c r="BN36" i="17"/>
  <c r="DR36" i="17"/>
  <c r="BM36" i="17"/>
  <c r="DQ36" i="17"/>
  <c r="BL36" i="17"/>
  <c r="DP36" i="17"/>
  <c r="BK36" i="17"/>
  <c r="DO36" i="17"/>
  <c r="BJ36" i="17"/>
  <c r="DN36" i="17"/>
  <c r="BI36" i="17"/>
  <c r="DM36" i="17"/>
  <c r="BH36" i="17"/>
  <c r="DL36" i="17"/>
  <c r="BG36" i="17"/>
  <c r="DK36" i="17"/>
  <c r="DJ36" i="17"/>
  <c r="DI36" i="17"/>
  <c r="DH36" i="17"/>
  <c r="DG36" i="17"/>
  <c r="DF36" i="17"/>
  <c r="DE36" i="17"/>
  <c r="DD36" i="17"/>
  <c r="DC36" i="17"/>
  <c r="DB36" i="17"/>
  <c r="DA36" i="17"/>
  <c r="CZ36" i="17"/>
  <c r="CY36" i="17"/>
  <c r="CX36" i="17"/>
  <c r="CW35" i="17"/>
  <c r="FA35" i="17"/>
  <c r="CV35" i="17"/>
  <c r="EZ35" i="17"/>
  <c r="CU35" i="17"/>
  <c r="EY35" i="17"/>
  <c r="CT35" i="17"/>
  <c r="EX35" i="17"/>
  <c r="CS35" i="17"/>
  <c r="EW35" i="17"/>
  <c r="CR35" i="17"/>
  <c r="EV35" i="17"/>
  <c r="CQ35" i="17"/>
  <c r="EU35" i="17"/>
  <c r="CP35" i="17"/>
  <c r="ET35" i="17"/>
  <c r="CO35" i="17"/>
  <c r="ES35" i="17"/>
  <c r="CN35" i="17"/>
  <c r="ER35" i="17"/>
  <c r="CM35" i="17"/>
  <c r="EQ35" i="17"/>
  <c r="CL35" i="17"/>
  <c r="EP35" i="17"/>
  <c r="CK35" i="17"/>
  <c r="EO35" i="17"/>
  <c r="CJ35" i="17"/>
  <c r="EN35" i="17"/>
  <c r="CI35" i="17"/>
  <c r="EM35" i="17"/>
  <c r="CH35" i="17"/>
  <c r="EL35" i="17"/>
  <c r="CG35" i="17"/>
  <c r="EK35" i="17"/>
  <c r="CF35" i="17"/>
  <c r="EJ35" i="17"/>
  <c r="CE35" i="17"/>
  <c r="EI35" i="17"/>
  <c r="CD35" i="17"/>
  <c r="EH35" i="17"/>
  <c r="CC35" i="17"/>
  <c r="EG35" i="17"/>
  <c r="CB35" i="17"/>
  <c r="EF35" i="17"/>
  <c r="CA35" i="17"/>
  <c r="EE35" i="17"/>
  <c r="BZ35" i="17"/>
  <c r="ED35" i="17"/>
  <c r="BY35" i="17"/>
  <c r="EC35" i="17"/>
  <c r="BX35" i="17"/>
  <c r="EB35" i="17"/>
  <c r="BW35" i="17"/>
  <c r="EA35" i="17"/>
  <c r="BV35" i="17"/>
  <c r="DZ35" i="17"/>
  <c r="BU35" i="17"/>
  <c r="DY35" i="17"/>
  <c r="BT35" i="17"/>
  <c r="DX35" i="17"/>
  <c r="BS35" i="17"/>
  <c r="DW35" i="17"/>
  <c r="BR35" i="17"/>
  <c r="DV35" i="17"/>
  <c r="BQ35" i="17"/>
  <c r="DU35" i="17"/>
  <c r="BP35" i="17"/>
  <c r="DT35" i="17"/>
  <c r="BO35" i="17"/>
  <c r="DS35" i="17"/>
  <c r="BN35" i="17"/>
  <c r="DR35" i="17"/>
  <c r="BM35" i="17"/>
  <c r="DQ35" i="17"/>
  <c r="BL35" i="17"/>
  <c r="DP35" i="17"/>
  <c r="BK35" i="17"/>
  <c r="DO35" i="17"/>
  <c r="BJ35" i="17"/>
  <c r="DN35" i="17"/>
  <c r="BI35" i="17"/>
  <c r="DM35" i="17"/>
  <c r="BH35" i="17"/>
  <c r="DL35" i="17"/>
  <c r="BG35" i="17"/>
  <c r="DK35" i="17"/>
  <c r="DJ35" i="17"/>
  <c r="DI35" i="17"/>
  <c r="DH35" i="17"/>
  <c r="DG35" i="17"/>
  <c r="DF35" i="17"/>
  <c r="DE35" i="17"/>
  <c r="DD35" i="17"/>
  <c r="DC35" i="17"/>
  <c r="DB35" i="17"/>
  <c r="DA35" i="17"/>
  <c r="CZ35" i="17"/>
  <c r="CY35" i="17"/>
  <c r="CX35" i="17"/>
  <c r="CW34" i="17"/>
  <c r="FA34" i="17"/>
  <c r="CV34" i="17"/>
  <c r="EZ34" i="17"/>
  <c r="CU34" i="17"/>
  <c r="EY34" i="17"/>
  <c r="CT34" i="17"/>
  <c r="EX34" i="17"/>
  <c r="CS34" i="17"/>
  <c r="EW34" i="17"/>
  <c r="CR34" i="17"/>
  <c r="EV34" i="17"/>
  <c r="CQ34" i="17"/>
  <c r="EU34" i="17"/>
  <c r="CP34" i="17"/>
  <c r="ET34" i="17"/>
  <c r="CO34" i="17"/>
  <c r="ES34" i="17"/>
  <c r="CN34" i="17"/>
  <c r="ER34" i="17"/>
  <c r="CM34" i="17"/>
  <c r="EQ34" i="17"/>
  <c r="CL34" i="17"/>
  <c r="EP34" i="17"/>
  <c r="CK34" i="17"/>
  <c r="EO34" i="17"/>
  <c r="CJ34" i="17"/>
  <c r="EN34" i="17"/>
  <c r="CI34" i="17"/>
  <c r="EM34" i="17"/>
  <c r="CH34" i="17"/>
  <c r="EL34" i="17"/>
  <c r="CG34" i="17"/>
  <c r="EK34" i="17"/>
  <c r="CF34" i="17"/>
  <c r="EJ34" i="17"/>
  <c r="CE34" i="17"/>
  <c r="EI34" i="17"/>
  <c r="CD34" i="17"/>
  <c r="EH34" i="17"/>
  <c r="CC34" i="17"/>
  <c r="EG34" i="17"/>
  <c r="CB34" i="17"/>
  <c r="EF34" i="17"/>
  <c r="CA34" i="17"/>
  <c r="EE34" i="17"/>
  <c r="BZ34" i="17"/>
  <c r="ED34" i="17"/>
  <c r="BY34" i="17"/>
  <c r="EC34" i="17"/>
  <c r="BX34" i="17"/>
  <c r="EB34" i="17"/>
  <c r="BW34" i="17"/>
  <c r="EA34" i="17"/>
  <c r="BV34" i="17"/>
  <c r="DZ34" i="17"/>
  <c r="BU34" i="17"/>
  <c r="DY34" i="17"/>
  <c r="BT34" i="17"/>
  <c r="DX34" i="17"/>
  <c r="BS34" i="17"/>
  <c r="DW34" i="17"/>
  <c r="BR34" i="17"/>
  <c r="DV34" i="17"/>
  <c r="BQ34" i="17"/>
  <c r="DU34" i="17"/>
  <c r="BP34" i="17"/>
  <c r="DT34" i="17"/>
  <c r="BO34" i="17"/>
  <c r="DS34" i="17"/>
  <c r="BN34" i="17"/>
  <c r="DR34" i="17"/>
  <c r="BM34" i="17"/>
  <c r="DQ34" i="17"/>
  <c r="BL34" i="17"/>
  <c r="DP34" i="17"/>
  <c r="BK34" i="17"/>
  <c r="DO34" i="17"/>
  <c r="BJ34" i="17"/>
  <c r="DN34" i="17"/>
  <c r="BI34" i="17"/>
  <c r="DM34" i="17"/>
  <c r="BH34" i="17"/>
  <c r="DL34" i="17"/>
  <c r="BG34" i="17"/>
  <c r="DK34" i="17"/>
  <c r="DJ34" i="17"/>
  <c r="DI34" i="17"/>
  <c r="DH34" i="17"/>
  <c r="DG34" i="17"/>
  <c r="DF34" i="17"/>
  <c r="DE34" i="17"/>
  <c r="DD34" i="17"/>
  <c r="DC34" i="17"/>
  <c r="DB34" i="17"/>
  <c r="DA34" i="17"/>
  <c r="CZ34" i="17"/>
  <c r="CY34" i="17"/>
  <c r="CX34" i="17"/>
  <c r="CW33" i="17"/>
  <c r="FA33" i="17"/>
  <c r="CV33" i="17"/>
  <c r="EZ33" i="17"/>
  <c r="CU33" i="17"/>
  <c r="EY33" i="17"/>
  <c r="CT33" i="17"/>
  <c r="EX33" i="17"/>
  <c r="CS33" i="17"/>
  <c r="EW33" i="17"/>
  <c r="CR33" i="17"/>
  <c r="EV33" i="17"/>
  <c r="CQ33" i="17"/>
  <c r="EU33" i="17"/>
  <c r="CP33" i="17"/>
  <c r="ET33" i="17"/>
  <c r="CO33" i="17"/>
  <c r="ES33" i="17"/>
  <c r="CN33" i="17"/>
  <c r="ER33" i="17"/>
  <c r="CM33" i="17"/>
  <c r="EQ33" i="17"/>
  <c r="CL33" i="17"/>
  <c r="EP33" i="17"/>
  <c r="CK33" i="17"/>
  <c r="EO33" i="17"/>
  <c r="CJ33" i="17"/>
  <c r="EN33" i="17"/>
  <c r="CI33" i="17"/>
  <c r="EM33" i="17"/>
  <c r="CH33" i="17"/>
  <c r="EL33" i="17"/>
  <c r="CG33" i="17"/>
  <c r="EK33" i="17"/>
  <c r="CF33" i="17"/>
  <c r="EJ33" i="17"/>
  <c r="CE33" i="17"/>
  <c r="EI33" i="17"/>
  <c r="CD33" i="17"/>
  <c r="EH33" i="17"/>
  <c r="CC33" i="17"/>
  <c r="EG33" i="17"/>
  <c r="CB33" i="17"/>
  <c r="EF33" i="17"/>
  <c r="CA33" i="17"/>
  <c r="EE33" i="17"/>
  <c r="BZ33" i="17"/>
  <c r="ED33" i="17"/>
  <c r="BY33" i="17"/>
  <c r="EC33" i="17"/>
  <c r="BX33" i="17"/>
  <c r="EB33" i="17"/>
  <c r="BW33" i="17"/>
  <c r="EA33" i="17"/>
  <c r="BV33" i="17"/>
  <c r="DZ33" i="17"/>
  <c r="BU33" i="17"/>
  <c r="DY33" i="17"/>
  <c r="BT33" i="17"/>
  <c r="DX33" i="17"/>
  <c r="BS33" i="17"/>
  <c r="DW33" i="17"/>
  <c r="BR33" i="17"/>
  <c r="DV33" i="17"/>
  <c r="BQ33" i="17"/>
  <c r="DU33" i="17"/>
  <c r="BP33" i="17"/>
  <c r="DT33" i="17"/>
  <c r="BO33" i="17"/>
  <c r="DS33" i="17"/>
  <c r="BN33" i="17"/>
  <c r="DR33" i="17"/>
  <c r="BM33" i="17"/>
  <c r="DQ33" i="17"/>
  <c r="BL33" i="17"/>
  <c r="DP33" i="17"/>
  <c r="BK33" i="17"/>
  <c r="DO33" i="17"/>
  <c r="BJ33" i="17"/>
  <c r="DN33" i="17"/>
  <c r="BI33" i="17"/>
  <c r="DM33" i="17"/>
  <c r="BH33" i="17"/>
  <c r="DL33" i="17"/>
  <c r="BG33" i="17"/>
  <c r="DK33" i="17"/>
  <c r="DJ33" i="17"/>
  <c r="DI33" i="17"/>
  <c r="DH33" i="17"/>
  <c r="DG33" i="17"/>
  <c r="DF33" i="17"/>
  <c r="DE33" i="17"/>
  <c r="DD33" i="17"/>
  <c r="DC33" i="17"/>
  <c r="DB33" i="17"/>
  <c r="DA33" i="17"/>
  <c r="CZ33" i="17"/>
  <c r="CY33" i="17"/>
  <c r="CX33" i="17"/>
  <c r="CW32" i="17"/>
  <c r="FA32" i="17"/>
  <c r="CV32" i="17"/>
  <c r="EZ32" i="17"/>
  <c r="CU32" i="17"/>
  <c r="EY32" i="17"/>
  <c r="CT32" i="17"/>
  <c r="EX32" i="17"/>
  <c r="CS32" i="17"/>
  <c r="EW32" i="17"/>
  <c r="CR32" i="17"/>
  <c r="EV32" i="17"/>
  <c r="CQ32" i="17"/>
  <c r="EU32" i="17"/>
  <c r="CP32" i="17"/>
  <c r="ET32" i="17"/>
  <c r="CO32" i="17"/>
  <c r="ES32" i="17"/>
  <c r="CN32" i="17"/>
  <c r="ER32" i="17"/>
  <c r="CM32" i="17"/>
  <c r="EQ32" i="17"/>
  <c r="CL32" i="17"/>
  <c r="EP32" i="17"/>
  <c r="CK32" i="17"/>
  <c r="EO32" i="17"/>
  <c r="CJ32" i="17"/>
  <c r="EN32" i="17"/>
  <c r="CI32" i="17"/>
  <c r="EM32" i="17"/>
  <c r="CH32" i="17"/>
  <c r="EL32" i="17"/>
  <c r="CG32" i="17"/>
  <c r="EK32" i="17"/>
  <c r="CF32" i="17"/>
  <c r="EJ32" i="17"/>
  <c r="CE32" i="17"/>
  <c r="EI32" i="17"/>
  <c r="CD32" i="17"/>
  <c r="EH32" i="17"/>
  <c r="CC32" i="17"/>
  <c r="EG32" i="17"/>
  <c r="CB32" i="17"/>
  <c r="EF32" i="17"/>
  <c r="CA32" i="17"/>
  <c r="EE32" i="17"/>
  <c r="BZ32" i="17"/>
  <c r="ED32" i="17"/>
  <c r="BY32" i="17"/>
  <c r="EC32" i="17"/>
  <c r="BX32" i="17"/>
  <c r="EB32" i="17"/>
  <c r="BW32" i="17"/>
  <c r="EA32" i="17"/>
  <c r="BV32" i="17"/>
  <c r="DZ32" i="17"/>
  <c r="BU32" i="17"/>
  <c r="DY32" i="17"/>
  <c r="BT32" i="17"/>
  <c r="DX32" i="17"/>
  <c r="BS32" i="17"/>
  <c r="DW32" i="17"/>
  <c r="BR32" i="17"/>
  <c r="DV32" i="17"/>
  <c r="BQ32" i="17"/>
  <c r="DU32" i="17"/>
  <c r="BP32" i="17"/>
  <c r="DT32" i="17"/>
  <c r="BO32" i="17"/>
  <c r="DS32" i="17"/>
  <c r="BN32" i="17"/>
  <c r="DR32" i="17"/>
  <c r="BM32" i="17"/>
  <c r="DQ32" i="17"/>
  <c r="BL32" i="17"/>
  <c r="DP32" i="17"/>
  <c r="BK32" i="17"/>
  <c r="DO32" i="17"/>
  <c r="BJ32" i="17"/>
  <c r="DN32" i="17"/>
  <c r="BI32" i="17"/>
  <c r="DM32" i="17"/>
  <c r="BH32" i="17"/>
  <c r="DL32" i="17"/>
  <c r="BG32" i="17"/>
  <c r="DK32" i="17"/>
  <c r="DJ32" i="17"/>
  <c r="DI32" i="17"/>
  <c r="DH32" i="17"/>
  <c r="DG32" i="17"/>
  <c r="DF32" i="17"/>
  <c r="DE32" i="17"/>
  <c r="DD32" i="17"/>
  <c r="DC32" i="17"/>
  <c r="DB32" i="17"/>
  <c r="DA32" i="17"/>
  <c r="CZ32" i="17"/>
  <c r="CY32" i="17"/>
  <c r="CX32" i="17"/>
  <c r="CW31" i="17"/>
  <c r="FA31" i="17"/>
  <c r="CV31" i="17"/>
  <c r="EZ31" i="17"/>
  <c r="CU31" i="17"/>
  <c r="EY31" i="17"/>
  <c r="CT31" i="17"/>
  <c r="EX31" i="17"/>
  <c r="CS31" i="17"/>
  <c r="EW31" i="17"/>
  <c r="CR31" i="17"/>
  <c r="EV31" i="17"/>
  <c r="CQ31" i="17"/>
  <c r="EU31" i="17"/>
  <c r="CP31" i="17"/>
  <c r="ET31" i="17"/>
  <c r="CO31" i="17"/>
  <c r="ES31" i="17"/>
  <c r="CN31" i="17"/>
  <c r="ER31" i="17"/>
  <c r="CM31" i="17"/>
  <c r="EQ31" i="17"/>
  <c r="CL31" i="17"/>
  <c r="EP31" i="17"/>
  <c r="CK31" i="17"/>
  <c r="EO31" i="17"/>
  <c r="CJ31" i="17"/>
  <c r="EN31" i="17"/>
  <c r="CI31" i="17"/>
  <c r="EM31" i="17"/>
  <c r="CH31" i="17"/>
  <c r="EL31" i="17"/>
  <c r="CG31" i="17"/>
  <c r="EK31" i="17"/>
  <c r="CF31" i="17"/>
  <c r="EJ31" i="17"/>
  <c r="CE31" i="17"/>
  <c r="EI31" i="17"/>
  <c r="CD31" i="17"/>
  <c r="EH31" i="17"/>
  <c r="CC31" i="17"/>
  <c r="EG31" i="17"/>
  <c r="CB31" i="17"/>
  <c r="EF31" i="17"/>
  <c r="CA31" i="17"/>
  <c r="EE31" i="17"/>
  <c r="BZ31" i="17"/>
  <c r="ED31" i="17"/>
  <c r="BY31" i="17"/>
  <c r="EC31" i="17"/>
  <c r="BX31" i="17"/>
  <c r="EB31" i="17"/>
  <c r="BW31" i="17"/>
  <c r="EA31" i="17"/>
  <c r="BV31" i="17"/>
  <c r="DZ31" i="17"/>
  <c r="BU31" i="17"/>
  <c r="DY31" i="17"/>
  <c r="BT31" i="17"/>
  <c r="DX31" i="17"/>
  <c r="BS31" i="17"/>
  <c r="DW31" i="17"/>
  <c r="BR31" i="17"/>
  <c r="DV31" i="17"/>
  <c r="BQ31" i="17"/>
  <c r="DU31" i="17"/>
  <c r="BP31" i="17"/>
  <c r="DT31" i="17"/>
  <c r="BO31" i="17"/>
  <c r="DS31" i="17"/>
  <c r="BN31" i="17"/>
  <c r="DR31" i="17"/>
  <c r="BM31" i="17"/>
  <c r="DQ31" i="17"/>
  <c r="BL31" i="17"/>
  <c r="DP31" i="17"/>
  <c r="BK31" i="17"/>
  <c r="DO31" i="17"/>
  <c r="BJ31" i="17"/>
  <c r="DN31" i="17"/>
  <c r="BI31" i="17"/>
  <c r="DM31" i="17"/>
  <c r="BH31" i="17"/>
  <c r="DL31" i="17"/>
  <c r="BG31" i="17"/>
  <c r="DK31" i="17"/>
  <c r="DJ31" i="17"/>
  <c r="DI31" i="17"/>
  <c r="DH31" i="17"/>
  <c r="DG31" i="17"/>
  <c r="DF31" i="17"/>
  <c r="DE31" i="17"/>
  <c r="DD31" i="17"/>
  <c r="DC31" i="17"/>
  <c r="DB31" i="17"/>
  <c r="DA31" i="17"/>
  <c r="CZ31" i="17"/>
  <c r="CY31" i="17"/>
  <c r="CX31" i="17"/>
  <c r="CW30" i="17"/>
  <c r="FA30" i="17"/>
  <c r="CV30" i="17"/>
  <c r="EZ30" i="17"/>
  <c r="CU30" i="17"/>
  <c r="EY30" i="17"/>
  <c r="CT30" i="17"/>
  <c r="EX30" i="17"/>
  <c r="CS30" i="17"/>
  <c r="EW30" i="17"/>
  <c r="CR30" i="17"/>
  <c r="EV30" i="17"/>
  <c r="CQ30" i="17"/>
  <c r="EU30" i="17"/>
  <c r="CP30" i="17"/>
  <c r="ET30" i="17"/>
  <c r="CO30" i="17"/>
  <c r="ES30" i="17"/>
  <c r="CN30" i="17"/>
  <c r="ER30" i="17"/>
  <c r="CM30" i="17"/>
  <c r="EQ30" i="17"/>
  <c r="CL30" i="17"/>
  <c r="EP30" i="17"/>
  <c r="CK30" i="17"/>
  <c r="EO30" i="17"/>
  <c r="CJ30" i="17"/>
  <c r="EN30" i="17"/>
  <c r="CI30" i="17"/>
  <c r="EM30" i="17"/>
  <c r="CH30" i="17"/>
  <c r="EL30" i="17"/>
  <c r="CG30" i="17"/>
  <c r="EK30" i="17"/>
  <c r="CF30" i="17"/>
  <c r="EJ30" i="17"/>
  <c r="CE30" i="17"/>
  <c r="EI30" i="17"/>
  <c r="CD30" i="17"/>
  <c r="EH30" i="17"/>
  <c r="CC30" i="17"/>
  <c r="EG30" i="17"/>
  <c r="CB30" i="17"/>
  <c r="EF30" i="17"/>
  <c r="CA30" i="17"/>
  <c r="EE30" i="17"/>
  <c r="BZ30" i="17"/>
  <c r="ED30" i="17"/>
  <c r="BY30" i="17"/>
  <c r="EC30" i="17"/>
  <c r="BX30" i="17"/>
  <c r="EB30" i="17"/>
  <c r="BW30" i="17"/>
  <c r="EA30" i="17"/>
  <c r="BV30" i="17"/>
  <c r="DZ30" i="17"/>
  <c r="BU30" i="17"/>
  <c r="DY30" i="17"/>
  <c r="BT30" i="17"/>
  <c r="DX30" i="17"/>
  <c r="BS30" i="17"/>
  <c r="DW30" i="17"/>
  <c r="BR30" i="17"/>
  <c r="DV30" i="17"/>
  <c r="BQ30" i="17"/>
  <c r="DU30" i="17"/>
  <c r="BP30" i="17"/>
  <c r="DT30" i="17"/>
  <c r="BO30" i="17"/>
  <c r="DS30" i="17"/>
  <c r="BN30" i="17"/>
  <c r="DR30" i="17"/>
  <c r="BM30" i="17"/>
  <c r="DQ30" i="17"/>
  <c r="BL30" i="17"/>
  <c r="DP30" i="17"/>
  <c r="BK30" i="17"/>
  <c r="DO30" i="17"/>
  <c r="BJ30" i="17"/>
  <c r="DN30" i="17"/>
  <c r="BI30" i="17"/>
  <c r="DM30" i="17"/>
  <c r="BH30" i="17"/>
  <c r="DL30" i="17"/>
  <c r="BG30" i="17"/>
  <c r="DK30" i="17"/>
  <c r="DJ30" i="17"/>
  <c r="DI30" i="17"/>
  <c r="DH30" i="17"/>
  <c r="DG30" i="17"/>
  <c r="DF30" i="17"/>
  <c r="DE30" i="17"/>
  <c r="DD30" i="17"/>
  <c r="DC30" i="17"/>
  <c r="DB30" i="17"/>
  <c r="DA30" i="17"/>
  <c r="CZ30" i="17"/>
  <c r="CY30" i="17"/>
  <c r="CX30" i="17"/>
  <c r="CW29" i="17"/>
  <c r="FA29" i="17"/>
  <c r="CV29" i="17"/>
  <c r="EZ29" i="17"/>
  <c r="CU29" i="17"/>
  <c r="EY29" i="17"/>
  <c r="CT29" i="17"/>
  <c r="EX29" i="17"/>
  <c r="CS29" i="17"/>
  <c r="EW29" i="17"/>
  <c r="CR29" i="17"/>
  <c r="EV29" i="17"/>
  <c r="CQ29" i="17"/>
  <c r="EU29" i="17"/>
  <c r="CP29" i="17"/>
  <c r="ET29" i="17"/>
  <c r="CO29" i="17"/>
  <c r="ES29" i="17"/>
  <c r="CN29" i="17"/>
  <c r="ER29" i="17"/>
  <c r="CM29" i="17"/>
  <c r="EQ29" i="17"/>
  <c r="CL29" i="17"/>
  <c r="EP29" i="17"/>
  <c r="CK29" i="17"/>
  <c r="EO29" i="17"/>
  <c r="CJ29" i="17"/>
  <c r="EN29" i="17"/>
  <c r="CI29" i="17"/>
  <c r="EM29" i="17"/>
  <c r="CH29" i="17"/>
  <c r="EL29" i="17"/>
  <c r="CG29" i="17"/>
  <c r="EK29" i="17"/>
  <c r="CF29" i="17"/>
  <c r="EJ29" i="17"/>
  <c r="CE29" i="17"/>
  <c r="EI29" i="17"/>
  <c r="CD29" i="17"/>
  <c r="EH29" i="17"/>
  <c r="CC29" i="17"/>
  <c r="EG29" i="17"/>
  <c r="CB29" i="17"/>
  <c r="EF29" i="17"/>
  <c r="CA29" i="17"/>
  <c r="EE29" i="17"/>
  <c r="BZ29" i="17"/>
  <c r="ED29" i="17"/>
  <c r="BY29" i="17"/>
  <c r="EC29" i="17"/>
  <c r="BX29" i="17"/>
  <c r="EB29" i="17"/>
  <c r="BW29" i="17"/>
  <c r="EA29" i="17"/>
  <c r="BV29" i="17"/>
  <c r="DZ29" i="17"/>
  <c r="BU29" i="17"/>
  <c r="DY29" i="17"/>
  <c r="BT29" i="17"/>
  <c r="DX29" i="17"/>
  <c r="BS29" i="17"/>
  <c r="DW29" i="17"/>
  <c r="BR29" i="17"/>
  <c r="DV29" i="17"/>
  <c r="BQ29" i="17"/>
  <c r="DU29" i="17"/>
  <c r="BP29" i="17"/>
  <c r="DT29" i="17"/>
  <c r="BO29" i="17"/>
  <c r="DS29" i="17"/>
  <c r="BN29" i="17"/>
  <c r="DR29" i="17"/>
  <c r="BM29" i="17"/>
  <c r="DQ29" i="17"/>
  <c r="BL29" i="17"/>
  <c r="DP29" i="17"/>
  <c r="BK29" i="17"/>
  <c r="DO29" i="17"/>
  <c r="BJ29" i="17"/>
  <c r="DN29" i="17"/>
  <c r="BI29" i="17"/>
  <c r="DM29" i="17"/>
  <c r="BH29" i="17"/>
  <c r="DL29" i="17"/>
  <c r="BG29" i="17"/>
  <c r="DK29" i="17"/>
  <c r="DJ29" i="17"/>
  <c r="DI29" i="17"/>
  <c r="DH29" i="17"/>
  <c r="DG29" i="17"/>
  <c r="DF29" i="17"/>
  <c r="DE29" i="17"/>
  <c r="DD29" i="17"/>
  <c r="DC29" i="17"/>
  <c r="DB29" i="17"/>
  <c r="DA29" i="17"/>
  <c r="CZ29" i="17"/>
  <c r="CY29" i="17"/>
  <c r="CX29" i="17"/>
  <c r="CW28" i="17"/>
  <c r="FA28" i="17"/>
  <c r="CV28" i="17"/>
  <c r="EZ28" i="17"/>
  <c r="CU28" i="17"/>
  <c r="EY28" i="17"/>
  <c r="CT28" i="17"/>
  <c r="EX28" i="17"/>
  <c r="CS28" i="17"/>
  <c r="EW28" i="17"/>
  <c r="CR28" i="17"/>
  <c r="EV28" i="17"/>
  <c r="CQ28" i="17"/>
  <c r="EU28" i="17"/>
  <c r="CP28" i="17"/>
  <c r="ET28" i="17"/>
  <c r="CO28" i="17"/>
  <c r="ES28" i="17"/>
  <c r="CN28" i="17"/>
  <c r="ER28" i="17"/>
  <c r="CM28" i="17"/>
  <c r="EQ28" i="17"/>
  <c r="CL28" i="17"/>
  <c r="EP28" i="17"/>
  <c r="CK28" i="17"/>
  <c r="EO28" i="17"/>
  <c r="CJ28" i="17"/>
  <c r="EN28" i="17"/>
  <c r="CI28" i="17"/>
  <c r="EM28" i="17"/>
  <c r="CH28" i="17"/>
  <c r="EL28" i="17"/>
  <c r="CG28" i="17"/>
  <c r="EK28" i="17"/>
  <c r="CF28" i="17"/>
  <c r="EJ28" i="17"/>
  <c r="CE28" i="17"/>
  <c r="EI28" i="17"/>
  <c r="CD28" i="17"/>
  <c r="EH28" i="17"/>
  <c r="CC28" i="17"/>
  <c r="EG28" i="17"/>
  <c r="CB28" i="17"/>
  <c r="EF28" i="17"/>
  <c r="CA28" i="17"/>
  <c r="EE28" i="17"/>
  <c r="BZ28" i="17"/>
  <c r="ED28" i="17"/>
  <c r="BY28" i="17"/>
  <c r="EC28" i="17"/>
  <c r="BX28" i="17"/>
  <c r="EB28" i="17"/>
  <c r="BW28" i="17"/>
  <c r="EA28" i="17"/>
  <c r="BV28" i="17"/>
  <c r="DZ28" i="17"/>
  <c r="BU28" i="17"/>
  <c r="DY28" i="17"/>
  <c r="BT28" i="17"/>
  <c r="DX28" i="17"/>
  <c r="BS28" i="17"/>
  <c r="DW28" i="17"/>
  <c r="BR28" i="17"/>
  <c r="DV28" i="17"/>
  <c r="BQ28" i="17"/>
  <c r="DU28" i="17"/>
  <c r="BP28" i="17"/>
  <c r="DT28" i="17"/>
  <c r="BO28" i="17"/>
  <c r="DS28" i="17"/>
  <c r="BN28" i="17"/>
  <c r="DR28" i="17"/>
  <c r="BM28" i="17"/>
  <c r="DQ28" i="17"/>
  <c r="BL28" i="17"/>
  <c r="DP28" i="17"/>
  <c r="BK28" i="17"/>
  <c r="DO28" i="17"/>
  <c r="BJ28" i="17"/>
  <c r="DN28" i="17"/>
  <c r="BI28" i="17"/>
  <c r="DM28" i="17"/>
  <c r="BH28" i="17"/>
  <c r="DL28" i="17"/>
  <c r="BG28" i="17"/>
  <c r="DK28" i="17"/>
  <c r="DJ28" i="17"/>
  <c r="DI28" i="17"/>
  <c r="DH28" i="17"/>
  <c r="DG28" i="17"/>
  <c r="DF28" i="17"/>
  <c r="DE28" i="17"/>
  <c r="DD28" i="17"/>
  <c r="DC28" i="17"/>
  <c r="DB28" i="17"/>
  <c r="DA28" i="17"/>
  <c r="CZ28" i="17"/>
  <c r="CY28" i="17"/>
  <c r="CX28" i="17"/>
  <c r="CW27" i="17"/>
  <c r="FA27" i="17"/>
  <c r="CV27" i="17"/>
  <c r="EZ27" i="17"/>
  <c r="CU27" i="17"/>
  <c r="EY27" i="17"/>
  <c r="CT27" i="17"/>
  <c r="EX27" i="17"/>
  <c r="CS27" i="17"/>
  <c r="EW27" i="17"/>
  <c r="CR27" i="17"/>
  <c r="EV27" i="17"/>
  <c r="CQ27" i="17"/>
  <c r="EU27" i="17"/>
  <c r="CP27" i="17"/>
  <c r="ET27" i="17"/>
  <c r="CO27" i="17"/>
  <c r="ES27" i="17"/>
  <c r="CN27" i="17"/>
  <c r="ER27" i="17"/>
  <c r="CM27" i="17"/>
  <c r="EQ27" i="17"/>
  <c r="CL27" i="17"/>
  <c r="EP27" i="17"/>
  <c r="CK27" i="17"/>
  <c r="EO27" i="17"/>
  <c r="CJ27" i="17"/>
  <c r="EN27" i="17"/>
  <c r="CI27" i="17"/>
  <c r="EM27" i="17"/>
  <c r="CH27" i="17"/>
  <c r="EL27" i="17"/>
  <c r="CG27" i="17"/>
  <c r="EK27" i="17"/>
  <c r="CF27" i="17"/>
  <c r="EJ27" i="17"/>
  <c r="CE27" i="17"/>
  <c r="EI27" i="17"/>
  <c r="CD27" i="17"/>
  <c r="EH27" i="17"/>
  <c r="CC27" i="17"/>
  <c r="EG27" i="17"/>
  <c r="CB27" i="17"/>
  <c r="EF27" i="17"/>
  <c r="CA27" i="17"/>
  <c r="EE27" i="17"/>
  <c r="BZ27" i="17"/>
  <c r="ED27" i="17"/>
  <c r="BY27" i="17"/>
  <c r="EC27" i="17"/>
  <c r="BX27" i="17"/>
  <c r="EB27" i="17"/>
  <c r="BW27" i="17"/>
  <c r="EA27" i="17"/>
  <c r="BV27" i="17"/>
  <c r="DZ27" i="17"/>
  <c r="BU27" i="17"/>
  <c r="DY27" i="17"/>
  <c r="BT27" i="17"/>
  <c r="DX27" i="17"/>
  <c r="BS27" i="17"/>
  <c r="DW27" i="17"/>
  <c r="BR27" i="17"/>
  <c r="DV27" i="17"/>
  <c r="BQ27" i="17"/>
  <c r="DU27" i="17"/>
  <c r="BP27" i="17"/>
  <c r="DT27" i="17"/>
  <c r="BO27" i="17"/>
  <c r="DS27" i="17"/>
  <c r="BN27" i="17"/>
  <c r="DR27" i="17"/>
  <c r="BM27" i="17"/>
  <c r="DQ27" i="17"/>
  <c r="BL27" i="17"/>
  <c r="DP27" i="17"/>
  <c r="BK27" i="17"/>
  <c r="DO27" i="17"/>
  <c r="BJ27" i="17"/>
  <c r="DN27" i="17"/>
  <c r="BI27" i="17"/>
  <c r="DM27" i="17"/>
  <c r="BH27" i="17"/>
  <c r="DL27" i="17"/>
  <c r="BG27" i="17"/>
  <c r="DK27" i="17"/>
  <c r="DJ27" i="17"/>
  <c r="DI27" i="17"/>
  <c r="DH27" i="17"/>
  <c r="DG27" i="17"/>
  <c r="DF27" i="17"/>
  <c r="DE27" i="17"/>
  <c r="DD27" i="17"/>
  <c r="DC27" i="17"/>
  <c r="DB27" i="17"/>
  <c r="DA27" i="17"/>
  <c r="CZ27" i="17"/>
  <c r="CY27" i="17"/>
  <c r="CX27" i="17"/>
  <c r="CW26" i="17"/>
  <c r="FA26" i="17"/>
  <c r="CV26" i="17"/>
  <c r="EZ26" i="17"/>
  <c r="CU26" i="17"/>
  <c r="EY26" i="17"/>
  <c r="CT26" i="17"/>
  <c r="EX26" i="17"/>
  <c r="CS26" i="17"/>
  <c r="EW26" i="17"/>
  <c r="CR26" i="17"/>
  <c r="EV26" i="17"/>
  <c r="CQ26" i="17"/>
  <c r="EU26" i="17"/>
  <c r="CP26" i="17"/>
  <c r="ET26" i="17"/>
  <c r="CO26" i="17"/>
  <c r="ES26" i="17"/>
  <c r="CN26" i="17"/>
  <c r="ER26" i="17"/>
  <c r="CM26" i="17"/>
  <c r="EQ26" i="17"/>
  <c r="CL26" i="17"/>
  <c r="EP26" i="17"/>
  <c r="CK26" i="17"/>
  <c r="EO26" i="17"/>
  <c r="CJ26" i="17"/>
  <c r="EN26" i="17"/>
  <c r="CI26" i="17"/>
  <c r="EM26" i="17"/>
  <c r="CH26" i="17"/>
  <c r="EL26" i="17"/>
  <c r="CG26" i="17"/>
  <c r="EK26" i="17"/>
  <c r="CF26" i="17"/>
  <c r="EJ26" i="17"/>
  <c r="CE26" i="17"/>
  <c r="EI26" i="17"/>
  <c r="CD26" i="17"/>
  <c r="EH26" i="17"/>
  <c r="CC26" i="17"/>
  <c r="EG26" i="17"/>
  <c r="CB26" i="17"/>
  <c r="EF26" i="17"/>
  <c r="CA26" i="17"/>
  <c r="EE26" i="17"/>
  <c r="BZ26" i="17"/>
  <c r="ED26" i="17"/>
  <c r="BY26" i="17"/>
  <c r="EC26" i="17"/>
  <c r="BX26" i="17"/>
  <c r="EB26" i="17"/>
  <c r="BW26" i="17"/>
  <c r="EA26" i="17"/>
  <c r="BV26" i="17"/>
  <c r="DZ26" i="17"/>
  <c r="BU26" i="17"/>
  <c r="DY26" i="17"/>
  <c r="BT26" i="17"/>
  <c r="DX26" i="17"/>
  <c r="BS26" i="17"/>
  <c r="DW26" i="17"/>
  <c r="BR26" i="17"/>
  <c r="DV26" i="17"/>
  <c r="BQ26" i="17"/>
  <c r="DU26" i="17"/>
  <c r="BP26" i="17"/>
  <c r="DT26" i="17"/>
  <c r="BO26" i="17"/>
  <c r="DS26" i="17"/>
  <c r="BN26" i="17"/>
  <c r="DR26" i="17"/>
  <c r="BM26" i="17"/>
  <c r="DQ26" i="17"/>
  <c r="BL26" i="17"/>
  <c r="DP26" i="17"/>
  <c r="BK26" i="17"/>
  <c r="DO26" i="17"/>
  <c r="BJ26" i="17"/>
  <c r="DN26" i="17"/>
  <c r="BI26" i="17"/>
  <c r="DM26" i="17"/>
  <c r="BH26" i="17"/>
  <c r="DL26" i="17"/>
  <c r="BG26" i="17"/>
  <c r="DK26" i="17"/>
  <c r="DJ26" i="17"/>
  <c r="DI26" i="17"/>
  <c r="DH26" i="17"/>
  <c r="DG26" i="17"/>
  <c r="DF26" i="17"/>
  <c r="DE26" i="17"/>
  <c r="DD26" i="17"/>
  <c r="DC26" i="17"/>
  <c r="DB26" i="17"/>
  <c r="DA26" i="17"/>
  <c r="CZ26" i="17"/>
  <c r="CY26" i="17"/>
  <c r="CX26" i="17"/>
  <c r="CW25" i="17"/>
  <c r="FA25" i="17"/>
  <c r="CV25" i="17"/>
  <c r="EZ25" i="17"/>
  <c r="CU25" i="17"/>
  <c r="EY25" i="17"/>
  <c r="CT25" i="17"/>
  <c r="EX25" i="17"/>
  <c r="CS25" i="17"/>
  <c r="EW25" i="17"/>
  <c r="CR25" i="17"/>
  <c r="EV25" i="17"/>
  <c r="CQ25" i="17"/>
  <c r="EU25" i="17"/>
  <c r="CP25" i="17"/>
  <c r="ET25" i="17"/>
  <c r="CO25" i="17"/>
  <c r="ES25" i="17"/>
  <c r="CN25" i="17"/>
  <c r="ER25" i="17"/>
  <c r="CM25" i="17"/>
  <c r="EQ25" i="17"/>
  <c r="CL25" i="17"/>
  <c r="EP25" i="17"/>
  <c r="CK25" i="17"/>
  <c r="EO25" i="17"/>
  <c r="CJ25" i="17"/>
  <c r="EN25" i="17"/>
  <c r="CI25" i="17"/>
  <c r="EM25" i="17"/>
  <c r="CH25" i="17"/>
  <c r="EL25" i="17"/>
  <c r="CG25" i="17"/>
  <c r="EK25" i="17"/>
  <c r="CF25" i="17"/>
  <c r="EJ25" i="17"/>
  <c r="CE25" i="17"/>
  <c r="EI25" i="17"/>
  <c r="CD25" i="17"/>
  <c r="EH25" i="17"/>
  <c r="CC25" i="17"/>
  <c r="EG25" i="17"/>
  <c r="CB25" i="17"/>
  <c r="EF25" i="17"/>
  <c r="CA25" i="17"/>
  <c r="EE25" i="17"/>
  <c r="BZ25" i="17"/>
  <c r="ED25" i="17"/>
  <c r="BY25" i="17"/>
  <c r="EC25" i="17"/>
  <c r="BX25" i="17"/>
  <c r="EB25" i="17"/>
  <c r="BW25" i="17"/>
  <c r="EA25" i="17"/>
  <c r="BV25" i="17"/>
  <c r="DZ25" i="17"/>
  <c r="BU25" i="17"/>
  <c r="DY25" i="17"/>
  <c r="BT25" i="17"/>
  <c r="DX25" i="17"/>
  <c r="BS25" i="17"/>
  <c r="DW25" i="17"/>
  <c r="BR25" i="17"/>
  <c r="DV25" i="17"/>
  <c r="BQ25" i="17"/>
  <c r="DU25" i="17"/>
  <c r="BP25" i="17"/>
  <c r="DT25" i="17"/>
  <c r="BO25" i="17"/>
  <c r="DS25" i="17"/>
  <c r="BN25" i="17"/>
  <c r="DR25" i="17"/>
  <c r="BM25" i="17"/>
  <c r="DQ25" i="17"/>
  <c r="BL25" i="17"/>
  <c r="DP25" i="17"/>
  <c r="BK25" i="17"/>
  <c r="DO25" i="17"/>
  <c r="BJ25" i="17"/>
  <c r="DN25" i="17"/>
  <c r="BI25" i="17"/>
  <c r="DM25" i="17"/>
  <c r="BH25" i="17"/>
  <c r="DL25" i="17"/>
  <c r="BG25" i="17"/>
  <c r="DK25" i="17"/>
  <c r="DJ25" i="17"/>
  <c r="DI25" i="17"/>
  <c r="DH25" i="17"/>
  <c r="DG25" i="17"/>
  <c r="DF25" i="17"/>
  <c r="DE25" i="17"/>
  <c r="DD25" i="17"/>
  <c r="DC25" i="17"/>
  <c r="DB25" i="17"/>
  <c r="DA25" i="17"/>
  <c r="CZ25" i="17"/>
  <c r="CY25" i="17"/>
  <c r="CX25" i="17"/>
  <c r="CW24" i="17"/>
  <c r="FA24" i="17"/>
  <c r="CV24" i="17"/>
  <c r="EZ24" i="17"/>
  <c r="CU24" i="17"/>
  <c r="EY24" i="17"/>
  <c r="CT24" i="17"/>
  <c r="EX24" i="17"/>
  <c r="CS24" i="17"/>
  <c r="EW24" i="17"/>
  <c r="CR24" i="17"/>
  <c r="EV24" i="17"/>
  <c r="CQ24" i="17"/>
  <c r="EU24" i="17"/>
  <c r="CP24" i="17"/>
  <c r="ET24" i="17"/>
  <c r="CO24" i="17"/>
  <c r="ES24" i="17"/>
  <c r="CN24" i="17"/>
  <c r="ER24" i="17"/>
  <c r="CM24" i="17"/>
  <c r="EQ24" i="17"/>
  <c r="CL24" i="17"/>
  <c r="EP24" i="17"/>
  <c r="CK24" i="17"/>
  <c r="EO24" i="17"/>
  <c r="CJ24" i="17"/>
  <c r="EN24" i="17"/>
  <c r="CI24" i="17"/>
  <c r="EM24" i="17"/>
  <c r="CH24" i="17"/>
  <c r="EL24" i="17"/>
  <c r="CG24" i="17"/>
  <c r="EK24" i="17"/>
  <c r="CF24" i="17"/>
  <c r="EJ24" i="17"/>
  <c r="CE24" i="17"/>
  <c r="EI24" i="17"/>
  <c r="CD24" i="17"/>
  <c r="EH24" i="17"/>
  <c r="CC24" i="17"/>
  <c r="EG24" i="17"/>
  <c r="CB24" i="17"/>
  <c r="EF24" i="17"/>
  <c r="CA24" i="17"/>
  <c r="EE24" i="17"/>
  <c r="BZ24" i="17"/>
  <c r="ED24" i="17"/>
  <c r="BY24" i="17"/>
  <c r="EC24" i="17"/>
  <c r="BX24" i="17"/>
  <c r="EB24" i="17"/>
  <c r="BW24" i="17"/>
  <c r="EA24" i="17"/>
  <c r="BV24" i="17"/>
  <c r="DZ24" i="17"/>
  <c r="BU24" i="17"/>
  <c r="DY24" i="17"/>
  <c r="BT24" i="17"/>
  <c r="DX24" i="17"/>
  <c r="BS24" i="17"/>
  <c r="DW24" i="17"/>
  <c r="BR24" i="17"/>
  <c r="DV24" i="17"/>
  <c r="BQ24" i="17"/>
  <c r="DU24" i="17"/>
  <c r="BP24" i="17"/>
  <c r="DT24" i="17"/>
  <c r="BO24" i="17"/>
  <c r="DS24" i="17"/>
  <c r="BN24" i="17"/>
  <c r="DR24" i="17"/>
  <c r="BM24" i="17"/>
  <c r="DQ24" i="17"/>
  <c r="BL24" i="17"/>
  <c r="DP24" i="17"/>
  <c r="BK24" i="17"/>
  <c r="DO24" i="17"/>
  <c r="BJ24" i="17"/>
  <c r="DN24" i="17"/>
  <c r="BI24" i="17"/>
  <c r="DM24" i="17"/>
  <c r="BH24" i="17"/>
  <c r="DL24" i="17"/>
  <c r="BG24" i="17"/>
  <c r="DK24" i="17"/>
  <c r="DJ24" i="17"/>
  <c r="DI24" i="17"/>
  <c r="DH24" i="17"/>
  <c r="DG24" i="17"/>
  <c r="DF24" i="17"/>
  <c r="DE24" i="17"/>
  <c r="DD24" i="17"/>
  <c r="DC24" i="17"/>
  <c r="DB24" i="17"/>
  <c r="DA24" i="17"/>
  <c r="CZ24" i="17"/>
  <c r="CY24" i="17"/>
  <c r="CX24" i="17"/>
  <c r="CW23" i="17"/>
  <c r="FA23" i="17"/>
  <c r="CV23" i="17"/>
  <c r="EZ23" i="17"/>
  <c r="CU23" i="17"/>
  <c r="EY23" i="17"/>
  <c r="CT23" i="17"/>
  <c r="EX23" i="17"/>
  <c r="CS23" i="17"/>
  <c r="EW23" i="17"/>
  <c r="CR23" i="17"/>
  <c r="EV23" i="17"/>
  <c r="CQ23" i="17"/>
  <c r="EU23" i="17"/>
  <c r="CP23" i="17"/>
  <c r="ET23" i="17"/>
  <c r="CO23" i="17"/>
  <c r="ES23" i="17"/>
  <c r="CN23" i="17"/>
  <c r="ER23" i="17"/>
  <c r="CM23" i="17"/>
  <c r="EQ23" i="17"/>
  <c r="CL23" i="17"/>
  <c r="EP23" i="17"/>
  <c r="CK23" i="17"/>
  <c r="EO23" i="17"/>
  <c r="CJ23" i="17"/>
  <c r="EN23" i="17"/>
  <c r="CI23" i="17"/>
  <c r="EM23" i="17"/>
  <c r="CH23" i="17"/>
  <c r="EL23" i="17"/>
  <c r="CG23" i="17"/>
  <c r="EK23" i="17"/>
  <c r="CF23" i="17"/>
  <c r="EJ23" i="17"/>
  <c r="CE23" i="17"/>
  <c r="EI23" i="17"/>
  <c r="CD23" i="17"/>
  <c r="EH23" i="17"/>
  <c r="CC23" i="17"/>
  <c r="EG23" i="17"/>
  <c r="CB23" i="17"/>
  <c r="EF23" i="17"/>
  <c r="CA23" i="17"/>
  <c r="EE23" i="17"/>
  <c r="BZ23" i="17"/>
  <c r="ED23" i="17"/>
  <c r="BY23" i="17"/>
  <c r="EC23" i="17"/>
  <c r="BX23" i="17"/>
  <c r="EB23" i="17"/>
  <c r="BW23" i="17"/>
  <c r="EA23" i="17"/>
  <c r="BV23" i="17"/>
  <c r="DZ23" i="17"/>
  <c r="BU23" i="17"/>
  <c r="DY23" i="17"/>
  <c r="BT23" i="17"/>
  <c r="DX23" i="17"/>
  <c r="BS23" i="17"/>
  <c r="DW23" i="17"/>
  <c r="BR23" i="17"/>
  <c r="DV23" i="17"/>
  <c r="BQ23" i="17"/>
  <c r="DU23" i="17"/>
  <c r="BP23" i="17"/>
  <c r="DT23" i="17"/>
  <c r="BO23" i="17"/>
  <c r="DS23" i="17"/>
  <c r="BN23" i="17"/>
  <c r="DR23" i="17"/>
  <c r="BM23" i="17"/>
  <c r="DQ23" i="17"/>
  <c r="BL23" i="17"/>
  <c r="DP23" i="17"/>
  <c r="BK23" i="17"/>
  <c r="DO23" i="17"/>
  <c r="BJ23" i="17"/>
  <c r="DN23" i="17"/>
  <c r="BI23" i="17"/>
  <c r="DM23" i="17"/>
  <c r="BH23" i="17"/>
  <c r="DL23" i="17"/>
  <c r="BG23" i="17"/>
  <c r="DK23" i="17"/>
  <c r="DJ23" i="17"/>
  <c r="DI23" i="17"/>
  <c r="DH23" i="17"/>
  <c r="DG23" i="17"/>
  <c r="DF23" i="17"/>
  <c r="DE23" i="17"/>
  <c r="DD23" i="17"/>
  <c r="DC23" i="17"/>
  <c r="DB23" i="17"/>
  <c r="DA23" i="17"/>
  <c r="CZ23" i="17"/>
  <c r="CY23" i="17"/>
  <c r="CX23" i="17"/>
  <c r="CW22" i="17"/>
  <c r="FA22" i="17"/>
  <c r="CV22" i="17"/>
  <c r="EZ22" i="17"/>
  <c r="CU22" i="17"/>
  <c r="EY22" i="17"/>
  <c r="CT22" i="17"/>
  <c r="EX22" i="17"/>
  <c r="CS22" i="17"/>
  <c r="EW22" i="17"/>
  <c r="CR22" i="17"/>
  <c r="EV22" i="17"/>
  <c r="CQ22" i="17"/>
  <c r="EU22" i="17"/>
  <c r="CP22" i="17"/>
  <c r="ET22" i="17"/>
  <c r="CO22" i="17"/>
  <c r="ES22" i="17"/>
  <c r="CN22" i="17"/>
  <c r="ER22" i="17"/>
  <c r="CM22" i="17"/>
  <c r="EQ22" i="17"/>
  <c r="CL22" i="17"/>
  <c r="EP22" i="17"/>
  <c r="CK22" i="17"/>
  <c r="EO22" i="17"/>
  <c r="CJ22" i="17"/>
  <c r="EN22" i="17"/>
  <c r="CI22" i="17"/>
  <c r="EM22" i="17"/>
  <c r="CH22" i="17"/>
  <c r="EL22" i="17"/>
  <c r="CG22" i="17"/>
  <c r="EK22" i="17"/>
  <c r="CF22" i="17"/>
  <c r="EJ22" i="17"/>
  <c r="CE22" i="17"/>
  <c r="EI22" i="17"/>
  <c r="CD22" i="17"/>
  <c r="EH22" i="17"/>
  <c r="CC22" i="17"/>
  <c r="EG22" i="17"/>
  <c r="CB22" i="17"/>
  <c r="EF22" i="17"/>
  <c r="CA22" i="17"/>
  <c r="EE22" i="17"/>
  <c r="BZ22" i="17"/>
  <c r="ED22" i="17"/>
  <c r="BY22" i="17"/>
  <c r="EC22" i="17"/>
  <c r="BX22" i="17"/>
  <c r="EB22" i="17"/>
  <c r="BW22" i="17"/>
  <c r="EA22" i="17"/>
  <c r="BV22" i="17"/>
  <c r="DZ22" i="17"/>
  <c r="BU22" i="17"/>
  <c r="DY22" i="17"/>
  <c r="BT22" i="17"/>
  <c r="DX22" i="17"/>
  <c r="BS22" i="17"/>
  <c r="DW22" i="17"/>
  <c r="BR22" i="17"/>
  <c r="DV22" i="17"/>
  <c r="BQ22" i="17"/>
  <c r="DU22" i="17"/>
  <c r="BP22" i="17"/>
  <c r="DT22" i="17"/>
  <c r="BO22" i="17"/>
  <c r="DS22" i="17"/>
  <c r="BN22" i="17"/>
  <c r="DR22" i="17"/>
  <c r="BM22" i="17"/>
  <c r="DQ22" i="17"/>
  <c r="BL22" i="17"/>
  <c r="DP22" i="17"/>
  <c r="BK22" i="17"/>
  <c r="DO22" i="17"/>
  <c r="BJ22" i="17"/>
  <c r="DN22" i="17"/>
  <c r="BI22" i="17"/>
  <c r="DM22" i="17"/>
  <c r="BH22" i="17"/>
  <c r="DL22" i="17"/>
  <c r="BG22" i="17"/>
  <c r="DK22" i="17"/>
  <c r="DJ22" i="17"/>
  <c r="DI22" i="17"/>
  <c r="DH22" i="17"/>
  <c r="DG22" i="17"/>
  <c r="DF22" i="17"/>
  <c r="DE22" i="17"/>
  <c r="DD22" i="17"/>
  <c r="DC22" i="17"/>
  <c r="DB22" i="17"/>
  <c r="DA22" i="17"/>
  <c r="CZ22" i="17"/>
  <c r="CY22" i="17"/>
  <c r="CX22" i="17"/>
  <c r="CW21" i="17"/>
  <c r="FA21" i="17"/>
  <c r="CV21" i="17"/>
  <c r="EZ21" i="17"/>
  <c r="CU21" i="17"/>
  <c r="EY21" i="17"/>
  <c r="CT21" i="17"/>
  <c r="EX21" i="17"/>
  <c r="CS21" i="17"/>
  <c r="EW21" i="17"/>
  <c r="CR21" i="17"/>
  <c r="EV21" i="17"/>
  <c r="CQ21" i="17"/>
  <c r="EU21" i="17"/>
  <c r="CP21" i="17"/>
  <c r="ET21" i="17"/>
  <c r="CO21" i="17"/>
  <c r="ES21" i="17"/>
  <c r="CN21" i="17"/>
  <c r="ER21" i="17"/>
  <c r="CM21" i="17"/>
  <c r="EQ21" i="17"/>
  <c r="CL21" i="17"/>
  <c r="EP21" i="17"/>
  <c r="CK21" i="17"/>
  <c r="EO21" i="17"/>
  <c r="CJ21" i="17"/>
  <c r="EN21" i="17"/>
  <c r="CI21" i="17"/>
  <c r="EM21" i="17"/>
  <c r="CH21" i="17"/>
  <c r="EL21" i="17"/>
  <c r="CG21" i="17"/>
  <c r="EK21" i="17"/>
  <c r="CF21" i="17"/>
  <c r="EJ21" i="17"/>
  <c r="CE21" i="17"/>
  <c r="EI21" i="17"/>
  <c r="CD21" i="17"/>
  <c r="EH21" i="17"/>
  <c r="CC21" i="17"/>
  <c r="EG21" i="17"/>
  <c r="CB21" i="17"/>
  <c r="EF21" i="17"/>
  <c r="CA21" i="17"/>
  <c r="EE21" i="17"/>
  <c r="BZ21" i="17"/>
  <c r="ED21" i="17"/>
  <c r="BY21" i="17"/>
  <c r="EC21" i="17"/>
  <c r="BX21" i="17"/>
  <c r="EB21" i="17"/>
  <c r="BW21" i="17"/>
  <c r="EA21" i="17"/>
  <c r="BV21" i="17"/>
  <c r="DZ21" i="17"/>
  <c r="BU21" i="17"/>
  <c r="DY21" i="17"/>
  <c r="BT21" i="17"/>
  <c r="DX21" i="17"/>
  <c r="BS21" i="17"/>
  <c r="DW21" i="17"/>
  <c r="BR21" i="17"/>
  <c r="DV21" i="17"/>
  <c r="BQ21" i="17"/>
  <c r="DU21" i="17"/>
  <c r="BP21" i="17"/>
  <c r="DT21" i="17"/>
  <c r="BO21" i="17"/>
  <c r="DS21" i="17"/>
  <c r="BN21" i="17"/>
  <c r="DR21" i="17"/>
  <c r="BM21" i="17"/>
  <c r="DQ21" i="17"/>
  <c r="BL21" i="17"/>
  <c r="DP21" i="17"/>
  <c r="BK21" i="17"/>
  <c r="DO21" i="17"/>
  <c r="BJ21" i="17"/>
  <c r="DN21" i="17"/>
  <c r="BI21" i="17"/>
  <c r="DM21" i="17"/>
  <c r="BH21" i="17"/>
  <c r="DL21" i="17"/>
  <c r="BG21" i="17"/>
  <c r="DK21" i="17"/>
  <c r="DJ21" i="17"/>
  <c r="DI21" i="17"/>
  <c r="DH21" i="17"/>
  <c r="DG21" i="17"/>
  <c r="DF21" i="17"/>
  <c r="DE21" i="17"/>
  <c r="DD21" i="17"/>
  <c r="DC21" i="17"/>
  <c r="DB21" i="17"/>
  <c r="DA21" i="17"/>
  <c r="CZ21" i="17"/>
  <c r="CY21" i="17"/>
  <c r="CX21" i="17"/>
  <c r="CW20" i="17"/>
  <c r="FA20" i="17"/>
  <c r="CV20" i="17"/>
  <c r="EZ20" i="17"/>
  <c r="CU20" i="17"/>
  <c r="EY20" i="17"/>
  <c r="CT20" i="17"/>
  <c r="EX20" i="17"/>
  <c r="CS20" i="17"/>
  <c r="EW20" i="17"/>
  <c r="CR20" i="17"/>
  <c r="EV20" i="17"/>
  <c r="CQ20" i="17"/>
  <c r="EU20" i="17"/>
  <c r="CP20" i="17"/>
  <c r="ET20" i="17"/>
  <c r="CO20" i="17"/>
  <c r="ES20" i="17"/>
  <c r="CN20" i="17"/>
  <c r="ER20" i="17"/>
  <c r="CM20" i="17"/>
  <c r="EQ20" i="17"/>
  <c r="CL20" i="17"/>
  <c r="EP20" i="17"/>
  <c r="CK20" i="17"/>
  <c r="EO20" i="17"/>
  <c r="CJ20" i="17"/>
  <c r="EN20" i="17"/>
  <c r="CI20" i="17"/>
  <c r="EM20" i="17"/>
  <c r="CH20" i="17"/>
  <c r="EL20" i="17"/>
  <c r="CG20" i="17"/>
  <c r="EK20" i="17"/>
  <c r="CF20" i="17"/>
  <c r="EJ20" i="17"/>
  <c r="CE20" i="17"/>
  <c r="EI20" i="17"/>
  <c r="CD20" i="17"/>
  <c r="EH20" i="17"/>
  <c r="CC20" i="17"/>
  <c r="EG20" i="17"/>
  <c r="CB20" i="17"/>
  <c r="EF20" i="17"/>
  <c r="CA20" i="17"/>
  <c r="EE20" i="17"/>
  <c r="BZ20" i="17"/>
  <c r="ED20" i="17"/>
  <c r="BY20" i="17"/>
  <c r="EC20" i="17"/>
  <c r="BX20" i="17"/>
  <c r="EB20" i="17"/>
  <c r="BW20" i="17"/>
  <c r="EA20" i="17"/>
  <c r="BV20" i="17"/>
  <c r="DZ20" i="17"/>
  <c r="BU20" i="17"/>
  <c r="DY20" i="17"/>
  <c r="BT20" i="17"/>
  <c r="DX20" i="17"/>
  <c r="BS20" i="17"/>
  <c r="DW20" i="17"/>
  <c r="BR20" i="17"/>
  <c r="DV20" i="17"/>
  <c r="BQ20" i="17"/>
  <c r="DU20" i="17"/>
  <c r="BP20" i="17"/>
  <c r="DT20" i="17"/>
  <c r="BO20" i="17"/>
  <c r="DS20" i="17"/>
  <c r="BN20" i="17"/>
  <c r="DR20" i="17"/>
  <c r="BM20" i="17"/>
  <c r="DQ20" i="17"/>
  <c r="BL20" i="17"/>
  <c r="DP20" i="17"/>
  <c r="BK20" i="17"/>
  <c r="DO20" i="17"/>
  <c r="BJ20" i="17"/>
  <c r="DN20" i="17"/>
  <c r="BI20" i="17"/>
  <c r="DM20" i="17"/>
  <c r="BH20" i="17"/>
  <c r="DL20" i="17"/>
  <c r="BG20" i="17"/>
  <c r="DK20" i="17"/>
  <c r="DJ20" i="17"/>
  <c r="DI20" i="17"/>
  <c r="DH20" i="17"/>
  <c r="DG20" i="17"/>
  <c r="DF20" i="17"/>
  <c r="DE20" i="17"/>
  <c r="DD20" i="17"/>
  <c r="DC20" i="17"/>
  <c r="DB20" i="17"/>
  <c r="DA20" i="17"/>
  <c r="CZ20" i="17"/>
  <c r="CY20" i="17"/>
  <c r="CX20" i="17"/>
  <c r="CW19" i="17"/>
  <c r="FA19" i="17"/>
  <c r="CV19" i="17"/>
  <c r="EZ19" i="17"/>
  <c r="CU19" i="17"/>
  <c r="EY19" i="17"/>
  <c r="CT19" i="17"/>
  <c r="EX19" i="17"/>
  <c r="CS19" i="17"/>
  <c r="EW19" i="17"/>
  <c r="CR19" i="17"/>
  <c r="EV19" i="17"/>
  <c r="CQ19" i="17"/>
  <c r="EU19" i="17"/>
  <c r="CP19" i="17"/>
  <c r="ET19" i="17"/>
  <c r="CO19" i="17"/>
  <c r="ES19" i="17"/>
  <c r="CN19" i="17"/>
  <c r="ER19" i="17"/>
  <c r="CM19" i="17"/>
  <c r="EQ19" i="17"/>
  <c r="CL19" i="17"/>
  <c r="EP19" i="17"/>
  <c r="CK19" i="17"/>
  <c r="EO19" i="17"/>
  <c r="CJ19" i="17"/>
  <c r="EN19" i="17"/>
  <c r="CI19" i="17"/>
  <c r="EM19" i="17"/>
  <c r="CH19" i="17"/>
  <c r="EL19" i="17"/>
  <c r="CG19" i="17"/>
  <c r="EK19" i="17"/>
  <c r="CF19" i="17"/>
  <c r="EJ19" i="17"/>
  <c r="CE19" i="17"/>
  <c r="EI19" i="17"/>
  <c r="CD19" i="17"/>
  <c r="EH19" i="17"/>
  <c r="CC19" i="17"/>
  <c r="EG19" i="17"/>
  <c r="CB19" i="17"/>
  <c r="EF19" i="17"/>
  <c r="CA19" i="17"/>
  <c r="EE19" i="17"/>
  <c r="BZ19" i="17"/>
  <c r="ED19" i="17"/>
  <c r="BY19" i="17"/>
  <c r="EC19" i="17"/>
  <c r="BX19" i="17"/>
  <c r="EB19" i="17"/>
  <c r="BW19" i="17"/>
  <c r="EA19" i="17"/>
  <c r="BV19" i="17"/>
  <c r="DZ19" i="17"/>
  <c r="BU19" i="17"/>
  <c r="DY19" i="17"/>
  <c r="BT19" i="17"/>
  <c r="DX19" i="17"/>
  <c r="BS19" i="17"/>
  <c r="DW19" i="17"/>
  <c r="BR19" i="17"/>
  <c r="DV19" i="17"/>
  <c r="BQ19" i="17"/>
  <c r="DU19" i="17"/>
  <c r="BP19" i="17"/>
  <c r="DT19" i="17"/>
  <c r="BO19" i="17"/>
  <c r="DS19" i="17"/>
  <c r="BN19" i="17"/>
  <c r="DR19" i="17"/>
  <c r="BM19" i="17"/>
  <c r="DQ19" i="17"/>
  <c r="BL19" i="17"/>
  <c r="DP19" i="17"/>
  <c r="BK19" i="17"/>
  <c r="DO19" i="17"/>
  <c r="BJ19" i="17"/>
  <c r="DN19" i="17"/>
  <c r="BI19" i="17"/>
  <c r="DM19" i="17"/>
  <c r="BH19" i="17"/>
  <c r="DL19" i="17"/>
  <c r="BG19" i="17"/>
  <c r="DK19" i="17"/>
  <c r="DJ19" i="17"/>
  <c r="DI19" i="17"/>
  <c r="DH19" i="17"/>
  <c r="DG19" i="17"/>
  <c r="DF19" i="17"/>
  <c r="DE19" i="17"/>
  <c r="DD19" i="17"/>
  <c r="DC19" i="17"/>
  <c r="DB19" i="17"/>
  <c r="DA19" i="17"/>
  <c r="CZ19" i="17"/>
  <c r="CY19" i="17"/>
  <c r="CX19" i="17"/>
  <c r="CW18" i="17"/>
  <c r="FA18" i="17"/>
  <c r="CV18" i="17"/>
  <c r="EZ18" i="17"/>
  <c r="CU18" i="17"/>
  <c r="EY18" i="17"/>
  <c r="CT18" i="17"/>
  <c r="EX18" i="17"/>
  <c r="CS18" i="17"/>
  <c r="EW18" i="17"/>
  <c r="CR18" i="17"/>
  <c r="EV18" i="17"/>
  <c r="CQ18" i="17"/>
  <c r="EU18" i="17"/>
  <c r="CP18" i="17"/>
  <c r="ET18" i="17"/>
  <c r="CO18" i="17"/>
  <c r="ES18" i="17"/>
  <c r="CN18" i="17"/>
  <c r="ER18" i="17"/>
  <c r="CM18" i="17"/>
  <c r="EQ18" i="17"/>
  <c r="CL18" i="17"/>
  <c r="EP18" i="17"/>
  <c r="CK18" i="17"/>
  <c r="EO18" i="17"/>
  <c r="CJ18" i="17"/>
  <c r="EN18" i="17"/>
  <c r="CI18" i="17"/>
  <c r="EM18" i="17"/>
  <c r="CH18" i="17"/>
  <c r="EL18" i="17"/>
  <c r="CG18" i="17"/>
  <c r="EK18" i="17"/>
  <c r="CF18" i="17"/>
  <c r="EJ18" i="17"/>
  <c r="CE18" i="17"/>
  <c r="EI18" i="17"/>
  <c r="CD18" i="17"/>
  <c r="EH18" i="17"/>
  <c r="CC18" i="17"/>
  <c r="EG18" i="17"/>
  <c r="CB18" i="17"/>
  <c r="EF18" i="17"/>
  <c r="CA18" i="17"/>
  <c r="EE18" i="17"/>
  <c r="BZ18" i="17"/>
  <c r="ED18" i="17"/>
  <c r="BY18" i="17"/>
  <c r="EC18" i="17"/>
  <c r="BX18" i="17"/>
  <c r="EB18" i="17"/>
  <c r="BW18" i="17"/>
  <c r="EA18" i="17"/>
  <c r="BV18" i="17"/>
  <c r="DZ18" i="17"/>
  <c r="BU18" i="17"/>
  <c r="DY18" i="17"/>
  <c r="BT18" i="17"/>
  <c r="DX18" i="17"/>
  <c r="BS18" i="17"/>
  <c r="DW18" i="17"/>
  <c r="BR18" i="17"/>
  <c r="DV18" i="17"/>
  <c r="BQ18" i="17"/>
  <c r="DU18" i="17"/>
  <c r="BP18" i="17"/>
  <c r="DT18" i="17"/>
  <c r="BO18" i="17"/>
  <c r="DS18" i="17"/>
  <c r="BN18" i="17"/>
  <c r="DR18" i="17"/>
  <c r="BM18" i="17"/>
  <c r="DQ18" i="17"/>
  <c r="BL18" i="17"/>
  <c r="DP18" i="17"/>
  <c r="BK18" i="17"/>
  <c r="DO18" i="17"/>
  <c r="BJ18" i="17"/>
  <c r="DN18" i="17"/>
  <c r="BI18" i="17"/>
  <c r="DM18" i="17"/>
  <c r="BH18" i="17"/>
  <c r="DL18" i="17"/>
  <c r="BG18" i="17"/>
  <c r="DK18" i="17"/>
  <c r="DJ18" i="17"/>
  <c r="DI18" i="17"/>
  <c r="DH18" i="17"/>
  <c r="DG18" i="17"/>
  <c r="DF18" i="17"/>
  <c r="DE18" i="17"/>
  <c r="DD18" i="17"/>
  <c r="DC18" i="17"/>
  <c r="DB18" i="17"/>
  <c r="DA18" i="17"/>
  <c r="CZ18" i="17"/>
  <c r="CY18" i="17"/>
  <c r="CX18" i="17"/>
  <c r="CW17" i="17"/>
  <c r="FA17" i="17"/>
  <c r="CV17" i="17"/>
  <c r="EZ17" i="17"/>
  <c r="CU17" i="17"/>
  <c r="EY17" i="17"/>
  <c r="CT17" i="17"/>
  <c r="EX17" i="17"/>
  <c r="CS17" i="17"/>
  <c r="EW17" i="17"/>
  <c r="CR17" i="17"/>
  <c r="EV17" i="17"/>
  <c r="CQ17" i="17"/>
  <c r="EU17" i="17"/>
  <c r="CP17" i="17"/>
  <c r="ET17" i="17"/>
  <c r="CO17" i="17"/>
  <c r="ES17" i="17"/>
  <c r="CN17" i="17"/>
  <c r="ER17" i="17"/>
  <c r="CM17" i="17"/>
  <c r="EQ17" i="17"/>
  <c r="CL17" i="17"/>
  <c r="EP17" i="17"/>
  <c r="CK17" i="17"/>
  <c r="EO17" i="17"/>
  <c r="CJ17" i="17"/>
  <c r="EN17" i="17"/>
  <c r="CI17" i="17"/>
  <c r="EM17" i="17"/>
  <c r="CH17" i="17"/>
  <c r="EL17" i="17"/>
  <c r="CG17" i="17"/>
  <c r="EK17" i="17"/>
  <c r="CF17" i="17"/>
  <c r="EJ17" i="17"/>
  <c r="CE17" i="17"/>
  <c r="EI17" i="17"/>
  <c r="CD17" i="17"/>
  <c r="EH17" i="17"/>
  <c r="CC17" i="17"/>
  <c r="EG17" i="17"/>
  <c r="CB17" i="17"/>
  <c r="EF17" i="17"/>
  <c r="CA17" i="17"/>
  <c r="EE17" i="17"/>
  <c r="BZ17" i="17"/>
  <c r="ED17" i="17"/>
  <c r="BY17" i="17"/>
  <c r="EC17" i="17"/>
  <c r="BX17" i="17"/>
  <c r="EB17" i="17"/>
  <c r="BW17" i="17"/>
  <c r="EA17" i="17"/>
  <c r="BV17" i="17"/>
  <c r="DZ17" i="17"/>
  <c r="BU17" i="17"/>
  <c r="DY17" i="17"/>
  <c r="BT17" i="17"/>
  <c r="DX17" i="17"/>
  <c r="BS17" i="17"/>
  <c r="DW17" i="17"/>
  <c r="BR17" i="17"/>
  <c r="DV17" i="17"/>
  <c r="BQ17" i="17"/>
  <c r="DU17" i="17"/>
  <c r="BP17" i="17"/>
  <c r="DT17" i="17"/>
  <c r="BO17" i="17"/>
  <c r="DS17" i="17"/>
  <c r="BN17" i="17"/>
  <c r="DR17" i="17"/>
  <c r="BM17" i="17"/>
  <c r="DQ17" i="17"/>
  <c r="BL17" i="17"/>
  <c r="DP17" i="17"/>
  <c r="BK17" i="17"/>
  <c r="DO17" i="17"/>
  <c r="BJ17" i="17"/>
  <c r="DN17" i="17"/>
  <c r="BI17" i="17"/>
  <c r="DM17" i="17"/>
  <c r="BH17" i="17"/>
  <c r="DL17" i="17"/>
  <c r="BG17" i="17"/>
  <c r="DK17" i="17"/>
  <c r="DJ17" i="17"/>
  <c r="DI17" i="17"/>
  <c r="DH17" i="17"/>
  <c r="DG17" i="17"/>
  <c r="DF17" i="17"/>
  <c r="DE17" i="17"/>
  <c r="DD17" i="17"/>
  <c r="DC17" i="17"/>
  <c r="DB17" i="17"/>
  <c r="DA17" i="17"/>
  <c r="CZ17" i="17"/>
  <c r="CY17" i="17"/>
  <c r="CX17" i="17"/>
  <c r="CW16" i="17"/>
  <c r="FA16" i="17"/>
  <c r="CV16" i="17"/>
  <c r="EZ16" i="17"/>
  <c r="CU16" i="17"/>
  <c r="EY16" i="17"/>
  <c r="CT16" i="17"/>
  <c r="EX16" i="17"/>
  <c r="CS16" i="17"/>
  <c r="EW16" i="17"/>
  <c r="CR16" i="17"/>
  <c r="EV16" i="17"/>
  <c r="CQ16" i="17"/>
  <c r="EU16" i="17"/>
  <c r="CP16" i="17"/>
  <c r="ET16" i="17"/>
  <c r="CO16" i="17"/>
  <c r="ES16" i="17"/>
  <c r="CN16" i="17"/>
  <c r="ER16" i="17"/>
  <c r="CM16" i="17"/>
  <c r="EQ16" i="17"/>
  <c r="CL16" i="17"/>
  <c r="EP16" i="17"/>
  <c r="CK16" i="17"/>
  <c r="EO16" i="17"/>
  <c r="CJ16" i="17"/>
  <c r="EN16" i="17"/>
  <c r="CI16" i="17"/>
  <c r="EM16" i="17"/>
  <c r="CH16" i="17"/>
  <c r="EL16" i="17"/>
  <c r="CG16" i="17"/>
  <c r="EK16" i="17"/>
  <c r="CF16" i="17"/>
  <c r="EJ16" i="17"/>
  <c r="CE16" i="17"/>
  <c r="EI16" i="17"/>
  <c r="CD16" i="17"/>
  <c r="EH16" i="17"/>
  <c r="CC16" i="17"/>
  <c r="EG16" i="17"/>
  <c r="CB16" i="17"/>
  <c r="EF16" i="17"/>
  <c r="CA16" i="17"/>
  <c r="EE16" i="17"/>
  <c r="BZ16" i="17"/>
  <c r="ED16" i="17"/>
  <c r="BY16" i="17"/>
  <c r="EC16" i="17"/>
  <c r="BX16" i="17"/>
  <c r="EB16" i="17"/>
  <c r="BW16" i="17"/>
  <c r="EA16" i="17"/>
  <c r="BV16" i="17"/>
  <c r="DZ16" i="17"/>
  <c r="BU16" i="17"/>
  <c r="DY16" i="17"/>
  <c r="BT16" i="17"/>
  <c r="DX16" i="17"/>
  <c r="BS16" i="17"/>
  <c r="DW16" i="17"/>
  <c r="BR16" i="17"/>
  <c r="DV16" i="17"/>
  <c r="BQ16" i="17"/>
  <c r="DU16" i="17"/>
  <c r="BP16" i="17"/>
  <c r="DT16" i="17"/>
  <c r="BO16" i="17"/>
  <c r="DS16" i="17"/>
  <c r="BN16" i="17"/>
  <c r="DR16" i="17"/>
  <c r="BM16" i="17"/>
  <c r="DQ16" i="17"/>
  <c r="BL16" i="17"/>
  <c r="DP16" i="17"/>
  <c r="BK16" i="17"/>
  <c r="DO16" i="17"/>
  <c r="BJ16" i="17"/>
  <c r="DN16" i="17"/>
  <c r="BI16" i="17"/>
  <c r="DM16" i="17"/>
  <c r="BH16" i="17"/>
  <c r="DL16" i="17"/>
  <c r="BG16" i="17"/>
  <c r="DK16" i="17"/>
  <c r="DJ16" i="17"/>
  <c r="DI16" i="17"/>
  <c r="DH16" i="17"/>
  <c r="DG16" i="17"/>
  <c r="DF16" i="17"/>
  <c r="DE16" i="17"/>
  <c r="DD16" i="17"/>
  <c r="DC16" i="17"/>
  <c r="DB16" i="17"/>
  <c r="DA16" i="17"/>
  <c r="CZ16" i="17"/>
  <c r="CY16" i="17"/>
  <c r="CX16" i="17"/>
  <c r="CW15" i="17"/>
  <c r="FA15" i="17"/>
  <c r="CV15" i="17"/>
  <c r="EZ15" i="17"/>
  <c r="CU15" i="17"/>
  <c r="EY15" i="17"/>
  <c r="CT15" i="17"/>
  <c r="EX15" i="17"/>
  <c r="CS15" i="17"/>
  <c r="EW15" i="17"/>
  <c r="CR15" i="17"/>
  <c r="EV15" i="17"/>
  <c r="CQ15" i="17"/>
  <c r="EU15" i="17"/>
  <c r="CP15" i="17"/>
  <c r="ET15" i="17"/>
  <c r="CO15" i="17"/>
  <c r="ES15" i="17"/>
  <c r="CN15" i="17"/>
  <c r="ER15" i="17"/>
  <c r="CM15" i="17"/>
  <c r="EQ15" i="17"/>
  <c r="CL15" i="17"/>
  <c r="EP15" i="17"/>
  <c r="CK15" i="17"/>
  <c r="EO15" i="17"/>
  <c r="CJ15" i="17"/>
  <c r="EN15" i="17"/>
  <c r="CI15" i="17"/>
  <c r="EM15" i="17"/>
  <c r="CH15" i="17"/>
  <c r="EL15" i="17"/>
  <c r="CG15" i="17"/>
  <c r="EK15" i="17"/>
  <c r="CF15" i="17"/>
  <c r="EJ15" i="17"/>
  <c r="CE15" i="17"/>
  <c r="EI15" i="17"/>
  <c r="CD15" i="17"/>
  <c r="EH15" i="17"/>
  <c r="CC15" i="17"/>
  <c r="EG15" i="17"/>
  <c r="CB15" i="17"/>
  <c r="EF15" i="17"/>
  <c r="CA15" i="17"/>
  <c r="EE15" i="17"/>
  <c r="BZ15" i="17"/>
  <c r="ED15" i="17"/>
  <c r="BY15" i="17"/>
  <c r="EC15" i="17"/>
  <c r="BX15" i="17"/>
  <c r="EB15" i="17"/>
  <c r="BW15" i="17"/>
  <c r="EA15" i="17"/>
  <c r="BV15" i="17"/>
  <c r="DZ15" i="17"/>
  <c r="BU15" i="17"/>
  <c r="DY15" i="17"/>
  <c r="BT15" i="17"/>
  <c r="DX15" i="17"/>
  <c r="BS15" i="17"/>
  <c r="DW15" i="17"/>
  <c r="BR15" i="17"/>
  <c r="DV15" i="17"/>
  <c r="BQ15" i="17"/>
  <c r="DU15" i="17"/>
  <c r="BP15" i="17"/>
  <c r="DT15" i="17"/>
  <c r="BO15" i="17"/>
  <c r="DS15" i="17"/>
  <c r="BN15" i="17"/>
  <c r="DR15" i="17"/>
  <c r="BM15" i="17"/>
  <c r="DQ15" i="17"/>
  <c r="BL15" i="17"/>
  <c r="DP15" i="17"/>
  <c r="BK15" i="17"/>
  <c r="DO15" i="17"/>
  <c r="BJ15" i="17"/>
  <c r="DN15" i="17"/>
  <c r="BI15" i="17"/>
  <c r="DM15" i="17"/>
  <c r="BH15" i="17"/>
  <c r="DL15" i="17"/>
  <c r="BG15" i="17"/>
  <c r="DK15" i="17"/>
  <c r="DJ15" i="17"/>
  <c r="DI15" i="17"/>
  <c r="DH15" i="17"/>
  <c r="DG15" i="17"/>
  <c r="DF15" i="17"/>
  <c r="DE15" i="17"/>
  <c r="DD15" i="17"/>
  <c r="DC15" i="17"/>
  <c r="DB15" i="17"/>
  <c r="DA15" i="17"/>
  <c r="CZ15" i="17"/>
  <c r="CY15" i="17"/>
  <c r="CX15" i="17"/>
  <c r="CW14" i="17"/>
  <c r="FA14" i="17"/>
  <c r="CV14" i="17"/>
  <c r="EZ14" i="17"/>
  <c r="CU14" i="17"/>
  <c r="EY14" i="17"/>
  <c r="CT14" i="17"/>
  <c r="EX14" i="17"/>
  <c r="CS14" i="17"/>
  <c r="EW14" i="17"/>
  <c r="CR14" i="17"/>
  <c r="EV14" i="17"/>
  <c r="CQ14" i="17"/>
  <c r="EU14" i="17"/>
  <c r="CP14" i="17"/>
  <c r="ET14" i="17"/>
  <c r="CO14" i="17"/>
  <c r="ES14" i="17"/>
  <c r="CN14" i="17"/>
  <c r="ER14" i="17"/>
  <c r="CM14" i="17"/>
  <c r="EQ14" i="17"/>
  <c r="CL14" i="17"/>
  <c r="EP14" i="17"/>
  <c r="CK14" i="17"/>
  <c r="EO14" i="17"/>
  <c r="CJ14" i="17"/>
  <c r="EN14" i="17"/>
  <c r="CI14" i="17"/>
  <c r="EM14" i="17"/>
  <c r="CH14" i="17"/>
  <c r="EL14" i="17"/>
  <c r="CG14" i="17"/>
  <c r="EK14" i="17"/>
  <c r="CF14" i="17"/>
  <c r="EJ14" i="17"/>
  <c r="CE14" i="17"/>
  <c r="EI14" i="17"/>
  <c r="CD14" i="17"/>
  <c r="EH14" i="17"/>
  <c r="CC14" i="17"/>
  <c r="EG14" i="17"/>
  <c r="CB14" i="17"/>
  <c r="EF14" i="17"/>
  <c r="CA14" i="17"/>
  <c r="EE14" i="17"/>
  <c r="BZ14" i="17"/>
  <c r="ED14" i="17"/>
  <c r="BY14" i="17"/>
  <c r="EC14" i="17"/>
  <c r="BX14" i="17"/>
  <c r="EB14" i="17"/>
  <c r="BW14" i="17"/>
  <c r="EA14" i="17"/>
  <c r="BV14" i="17"/>
  <c r="DZ14" i="17"/>
  <c r="BU14" i="17"/>
  <c r="DY14" i="17"/>
  <c r="BT14" i="17"/>
  <c r="DX14" i="17"/>
  <c r="BS14" i="17"/>
  <c r="DW14" i="17"/>
  <c r="BR14" i="17"/>
  <c r="DV14" i="17"/>
  <c r="BQ14" i="17"/>
  <c r="DU14" i="17"/>
  <c r="BP14" i="17"/>
  <c r="DT14" i="17"/>
  <c r="BO14" i="17"/>
  <c r="DS14" i="17"/>
  <c r="BN14" i="17"/>
  <c r="DR14" i="17"/>
  <c r="BM14" i="17"/>
  <c r="DQ14" i="17"/>
  <c r="BL14" i="17"/>
  <c r="DP14" i="17"/>
  <c r="BK14" i="17"/>
  <c r="DO14" i="17"/>
  <c r="BJ14" i="17"/>
  <c r="DN14" i="17"/>
  <c r="BI14" i="17"/>
  <c r="DM14" i="17"/>
  <c r="BH14" i="17"/>
  <c r="DL14" i="17"/>
  <c r="BG14" i="17"/>
  <c r="DK14" i="17"/>
  <c r="DJ14" i="17"/>
  <c r="DI14" i="17"/>
  <c r="DH14" i="17"/>
  <c r="DG14" i="17"/>
  <c r="DF14" i="17"/>
  <c r="DE14" i="17"/>
  <c r="DD14" i="17"/>
  <c r="DC14" i="17"/>
  <c r="DB14" i="17"/>
  <c r="DA14" i="17"/>
  <c r="CZ14" i="17"/>
  <c r="CY14" i="17"/>
  <c r="CX14" i="17"/>
  <c r="CW13" i="17"/>
  <c r="FA13" i="17"/>
  <c r="CV13" i="17"/>
  <c r="EZ13" i="17"/>
  <c r="CU13" i="17"/>
  <c r="EY13" i="17"/>
  <c r="CT13" i="17"/>
  <c r="EX13" i="17"/>
  <c r="CS13" i="17"/>
  <c r="EW13" i="17"/>
  <c r="CR13" i="17"/>
  <c r="EV13" i="17"/>
  <c r="CQ13" i="17"/>
  <c r="EU13" i="17"/>
  <c r="CP13" i="17"/>
  <c r="ET13" i="17"/>
  <c r="CO13" i="17"/>
  <c r="ES13" i="17"/>
  <c r="CN13" i="17"/>
  <c r="ER13" i="17"/>
  <c r="CM13" i="17"/>
  <c r="EQ13" i="17"/>
  <c r="CL13" i="17"/>
  <c r="EP13" i="17"/>
  <c r="CK13" i="17"/>
  <c r="EO13" i="17"/>
  <c r="CJ13" i="17"/>
  <c r="EN13" i="17"/>
  <c r="CI13" i="17"/>
  <c r="EM13" i="17"/>
  <c r="CH13" i="17"/>
  <c r="EL13" i="17"/>
  <c r="CG13" i="17"/>
  <c r="EK13" i="17"/>
  <c r="CF13" i="17"/>
  <c r="EJ13" i="17"/>
  <c r="CE13" i="17"/>
  <c r="EI13" i="17"/>
  <c r="CD13" i="17"/>
  <c r="EH13" i="17"/>
  <c r="CC13" i="17"/>
  <c r="EG13" i="17"/>
  <c r="CB13" i="17"/>
  <c r="EF13" i="17"/>
  <c r="CA13" i="17"/>
  <c r="EE13" i="17"/>
  <c r="BZ13" i="17"/>
  <c r="ED13" i="17"/>
  <c r="BY13" i="17"/>
  <c r="EC13" i="17"/>
  <c r="BX13" i="17"/>
  <c r="EB13" i="17"/>
  <c r="BW13" i="17"/>
  <c r="EA13" i="17"/>
  <c r="BV13" i="17"/>
  <c r="DZ13" i="17"/>
  <c r="BU13" i="17"/>
  <c r="DY13" i="17"/>
  <c r="BT13" i="17"/>
  <c r="DX13" i="17"/>
  <c r="BS13" i="17"/>
  <c r="DW13" i="17"/>
  <c r="BR13" i="17"/>
  <c r="DV13" i="17"/>
  <c r="BQ13" i="17"/>
  <c r="DU13" i="17"/>
  <c r="BP13" i="17"/>
  <c r="DT13" i="17"/>
  <c r="BO13" i="17"/>
  <c r="DS13" i="17"/>
  <c r="BN13" i="17"/>
  <c r="DR13" i="17"/>
  <c r="BM13" i="17"/>
  <c r="DQ13" i="17"/>
  <c r="BL13" i="17"/>
  <c r="DP13" i="17"/>
  <c r="BK13" i="17"/>
  <c r="DO13" i="17"/>
  <c r="BJ13" i="17"/>
  <c r="DN13" i="17"/>
  <c r="BI13" i="17"/>
  <c r="DM13" i="17"/>
  <c r="BH13" i="17"/>
  <c r="DL13" i="17"/>
  <c r="BG13" i="17"/>
  <c r="DK13" i="17"/>
  <c r="DJ13" i="17"/>
  <c r="DI13" i="17"/>
  <c r="DH13" i="17"/>
  <c r="DG13" i="17"/>
  <c r="DF13" i="17"/>
  <c r="DE13" i="17"/>
  <c r="DD13" i="17"/>
  <c r="DC13" i="17"/>
  <c r="DB13" i="17"/>
  <c r="DA13" i="17"/>
  <c r="CZ13" i="17"/>
  <c r="CY13" i="17"/>
  <c r="CX13" i="17"/>
  <c r="CW12" i="17"/>
  <c r="FA12" i="17"/>
  <c r="CV12" i="17"/>
  <c r="EZ12" i="17"/>
  <c r="CU12" i="17"/>
  <c r="EY12" i="17"/>
  <c r="CT12" i="17"/>
  <c r="EX12" i="17"/>
  <c r="CS12" i="17"/>
  <c r="EW12" i="17"/>
  <c r="CR12" i="17"/>
  <c r="EV12" i="17"/>
  <c r="CQ12" i="17"/>
  <c r="EU12" i="17"/>
  <c r="CP12" i="17"/>
  <c r="ET12" i="17"/>
  <c r="CO12" i="17"/>
  <c r="ES12" i="17"/>
  <c r="CN12" i="17"/>
  <c r="ER12" i="17"/>
  <c r="CM12" i="17"/>
  <c r="EQ12" i="17"/>
  <c r="CL12" i="17"/>
  <c r="EP12" i="17"/>
  <c r="CK12" i="17"/>
  <c r="EO12" i="17"/>
  <c r="CJ12" i="17"/>
  <c r="EN12" i="17"/>
  <c r="CI12" i="17"/>
  <c r="EM12" i="17"/>
  <c r="CH12" i="17"/>
  <c r="EL12" i="17"/>
  <c r="CG12" i="17"/>
  <c r="EK12" i="17"/>
  <c r="CF12" i="17"/>
  <c r="EJ12" i="17"/>
  <c r="CE12" i="17"/>
  <c r="EI12" i="17"/>
  <c r="CD12" i="17"/>
  <c r="EH12" i="17"/>
  <c r="CC12" i="17"/>
  <c r="EG12" i="17"/>
  <c r="CB12" i="17"/>
  <c r="EF12" i="17"/>
  <c r="CA12" i="17"/>
  <c r="EE12" i="17"/>
  <c r="BZ12" i="17"/>
  <c r="ED12" i="17"/>
  <c r="BY12" i="17"/>
  <c r="EC12" i="17"/>
  <c r="BX12" i="17"/>
  <c r="EB12" i="17"/>
  <c r="BW12" i="17"/>
  <c r="EA12" i="17"/>
  <c r="BV12" i="17"/>
  <c r="DZ12" i="17"/>
  <c r="BU12" i="17"/>
  <c r="DY12" i="17"/>
  <c r="BT12" i="17"/>
  <c r="DX12" i="17"/>
  <c r="BS12" i="17"/>
  <c r="DW12" i="17"/>
  <c r="BR12" i="17"/>
  <c r="DV12" i="17"/>
  <c r="BQ12" i="17"/>
  <c r="DU12" i="17"/>
  <c r="BP12" i="17"/>
  <c r="DT12" i="17"/>
  <c r="BO12" i="17"/>
  <c r="DS12" i="17"/>
  <c r="BN12" i="17"/>
  <c r="DR12" i="17"/>
  <c r="BM12" i="17"/>
  <c r="DQ12" i="17"/>
  <c r="BL12" i="17"/>
  <c r="DP12" i="17"/>
  <c r="BK12" i="17"/>
  <c r="DO12" i="17"/>
  <c r="BJ12" i="17"/>
  <c r="DN12" i="17"/>
  <c r="BI12" i="17"/>
  <c r="DM12" i="17"/>
  <c r="BH12" i="17"/>
  <c r="DL12" i="17"/>
  <c r="BG12" i="17"/>
  <c r="DK12" i="17"/>
  <c r="DJ12" i="17"/>
  <c r="DI12" i="17"/>
  <c r="DH12" i="17"/>
  <c r="DG12" i="17"/>
  <c r="DF12" i="17"/>
  <c r="DE12" i="17"/>
  <c r="DD12" i="17"/>
  <c r="DC12" i="17"/>
  <c r="DB12" i="17"/>
  <c r="DA12" i="17"/>
  <c r="CZ12" i="17"/>
  <c r="CY12" i="17"/>
  <c r="CX12" i="17"/>
  <c r="CW11" i="17"/>
  <c r="FA11" i="17"/>
  <c r="CV11" i="17"/>
  <c r="EZ11" i="17"/>
  <c r="CU11" i="17"/>
  <c r="EY11" i="17"/>
  <c r="CT11" i="17"/>
  <c r="EX11" i="17"/>
  <c r="CS11" i="17"/>
  <c r="EW11" i="17"/>
  <c r="CR11" i="17"/>
  <c r="EV11" i="17"/>
  <c r="CQ11" i="17"/>
  <c r="EU11" i="17"/>
  <c r="CP11" i="17"/>
  <c r="ET11" i="17"/>
  <c r="CO11" i="17"/>
  <c r="ES11" i="17"/>
  <c r="CN11" i="17"/>
  <c r="ER11" i="17"/>
  <c r="CM11" i="17"/>
  <c r="EQ11" i="17"/>
  <c r="CL11" i="17"/>
  <c r="EP11" i="17"/>
  <c r="CK11" i="17"/>
  <c r="EO11" i="17"/>
  <c r="CJ11" i="17"/>
  <c r="EN11" i="17"/>
  <c r="CI11" i="17"/>
  <c r="EM11" i="17"/>
  <c r="CH11" i="17"/>
  <c r="EL11" i="17"/>
  <c r="CG11" i="17"/>
  <c r="EK11" i="17"/>
  <c r="CF11" i="17"/>
  <c r="EJ11" i="17"/>
  <c r="CE11" i="17"/>
  <c r="EI11" i="17"/>
  <c r="CD11" i="17"/>
  <c r="EH11" i="17"/>
  <c r="CC11" i="17"/>
  <c r="EG11" i="17"/>
  <c r="CB11" i="17"/>
  <c r="EF11" i="17"/>
  <c r="CA11" i="17"/>
  <c r="EE11" i="17"/>
  <c r="BZ11" i="17"/>
  <c r="ED11" i="17"/>
  <c r="BY11" i="17"/>
  <c r="EC11" i="17"/>
  <c r="BX11" i="17"/>
  <c r="EB11" i="17"/>
  <c r="BW11" i="17"/>
  <c r="EA11" i="17"/>
  <c r="BV11" i="17"/>
  <c r="DZ11" i="17"/>
  <c r="BU11" i="17"/>
  <c r="DY11" i="17"/>
  <c r="BT11" i="17"/>
  <c r="DX11" i="17"/>
  <c r="BS11" i="17"/>
  <c r="DW11" i="17"/>
  <c r="BR11" i="17"/>
  <c r="DV11" i="17"/>
  <c r="BQ11" i="17"/>
  <c r="DU11" i="17"/>
  <c r="BP11" i="17"/>
  <c r="DT11" i="17"/>
  <c r="BO11" i="17"/>
  <c r="DS11" i="17"/>
  <c r="BN11" i="17"/>
  <c r="DR11" i="17"/>
  <c r="BM11" i="17"/>
  <c r="DQ11" i="17"/>
  <c r="BL11" i="17"/>
  <c r="DP11" i="17"/>
  <c r="BK11" i="17"/>
  <c r="DO11" i="17"/>
  <c r="BJ11" i="17"/>
  <c r="DN11" i="17"/>
  <c r="BI11" i="17"/>
  <c r="DM11" i="17"/>
  <c r="BH11" i="17"/>
  <c r="DL11" i="17"/>
  <c r="BG11" i="17"/>
  <c r="DK11" i="17"/>
  <c r="DJ11" i="17"/>
  <c r="DI11" i="17"/>
  <c r="DH11" i="17"/>
  <c r="DG11" i="17"/>
  <c r="DF11" i="17"/>
  <c r="DE11" i="17"/>
  <c r="DD11" i="17"/>
  <c r="DC11" i="17"/>
  <c r="DB11" i="17"/>
  <c r="DA11" i="17"/>
  <c r="CZ11" i="17"/>
  <c r="CY11" i="17"/>
  <c r="CX11" i="17"/>
  <c r="CW10" i="17"/>
  <c r="FA10" i="17"/>
  <c r="CV10" i="17"/>
  <c r="EZ10" i="17"/>
  <c r="CU10" i="17"/>
  <c r="EY10" i="17"/>
  <c r="CT10" i="17"/>
  <c r="EX10" i="17"/>
  <c r="CS10" i="17"/>
  <c r="EW10" i="17"/>
  <c r="CR10" i="17"/>
  <c r="EV10" i="17"/>
  <c r="CQ10" i="17"/>
  <c r="EU10" i="17"/>
  <c r="CP10" i="17"/>
  <c r="ET10" i="17"/>
  <c r="CO10" i="17"/>
  <c r="ES10" i="17"/>
  <c r="CN10" i="17"/>
  <c r="ER10" i="17"/>
  <c r="CM10" i="17"/>
  <c r="EQ10" i="17"/>
  <c r="CL10" i="17"/>
  <c r="EP10" i="17"/>
  <c r="CK10" i="17"/>
  <c r="EO10" i="17"/>
  <c r="CJ10" i="17"/>
  <c r="EN10" i="17"/>
  <c r="CI10" i="17"/>
  <c r="EM10" i="17"/>
  <c r="CH10" i="17"/>
  <c r="EL10" i="17"/>
  <c r="CG10" i="17"/>
  <c r="EK10" i="17"/>
  <c r="CF10" i="17"/>
  <c r="EJ10" i="17"/>
  <c r="CE10" i="17"/>
  <c r="EI10" i="17"/>
  <c r="CD10" i="17"/>
  <c r="EH10" i="17"/>
  <c r="CC10" i="17"/>
  <c r="EG10" i="17"/>
  <c r="CB10" i="17"/>
  <c r="EF10" i="17"/>
  <c r="CA10" i="17"/>
  <c r="EE10" i="17"/>
  <c r="BZ10" i="17"/>
  <c r="ED10" i="17"/>
  <c r="BY10" i="17"/>
  <c r="EC10" i="17"/>
  <c r="BX10" i="17"/>
  <c r="EB10" i="17"/>
  <c r="BW10" i="17"/>
  <c r="EA10" i="17"/>
  <c r="BV10" i="17"/>
  <c r="DZ10" i="17"/>
  <c r="BU10" i="17"/>
  <c r="DY10" i="17"/>
  <c r="BT10" i="17"/>
  <c r="DX10" i="17"/>
  <c r="BS10" i="17"/>
  <c r="DW10" i="17"/>
  <c r="BR10" i="17"/>
  <c r="DV10" i="17"/>
  <c r="BQ10" i="17"/>
  <c r="DU10" i="17"/>
  <c r="BP10" i="17"/>
  <c r="DT10" i="17"/>
  <c r="BO10" i="17"/>
  <c r="DS10" i="17"/>
  <c r="BN10" i="17"/>
  <c r="DR10" i="17"/>
  <c r="BM10" i="17"/>
  <c r="DQ10" i="17"/>
  <c r="BL10" i="17"/>
  <c r="DP10" i="17"/>
  <c r="BK10" i="17"/>
  <c r="DO10" i="17"/>
  <c r="BJ10" i="17"/>
  <c r="DN10" i="17"/>
  <c r="BI10" i="17"/>
  <c r="DM10" i="17"/>
  <c r="BH10" i="17"/>
  <c r="DL10" i="17"/>
  <c r="BG10" i="17"/>
  <c r="DK10" i="17"/>
  <c r="DJ10" i="17"/>
  <c r="DI10" i="17"/>
  <c r="DH10" i="17"/>
  <c r="DG10" i="17"/>
  <c r="DF10" i="17"/>
  <c r="DE10" i="17"/>
  <c r="DD10" i="17"/>
  <c r="DC10" i="17"/>
  <c r="DB10" i="17"/>
  <c r="DA10" i="17"/>
  <c r="CZ10" i="17"/>
  <c r="CY10" i="17"/>
  <c r="CX10" i="17"/>
  <c r="CW9" i="17"/>
  <c r="FA9" i="17"/>
  <c r="CV9" i="17"/>
  <c r="EZ9" i="17"/>
  <c r="CU9" i="17"/>
  <c r="EY9" i="17"/>
  <c r="CT9" i="17"/>
  <c r="EX9" i="17"/>
  <c r="CS9" i="17"/>
  <c r="EW9" i="17"/>
  <c r="CR9" i="17"/>
  <c r="EV9" i="17"/>
  <c r="CQ9" i="17"/>
  <c r="EU9" i="17"/>
  <c r="CP9" i="17"/>
  <c r="ET9" i="17"/>
  <c r="CO9" i="17"/>
  <c r="ES9" i="17"/>
  <c r="CN9" i="17"/>
  <c r="ER9" i="17"/>
  <c r="CM9" i="17"/>
  <c r="EQ9" i="17"/>
  <c r="CL9" i="17"/>
  <c r="EP9" i="17"/>
  <c r="CK9" i="17"/>
  <c r="EO9" i="17"/>
  <c r="CJ9" i="17"/>
  <c r="EN9" i="17"/>
  <c r="CI9" i="17"/>
  <c r="EM9" i="17"/>
  <c r="CH9" i="17"/>
  <c r="EL9" i="17"/>
  <c r="CG9" i="17"/>
  <c r="EK9" i="17"/>
  <c r="CF9" i="17"/>
  <c r="EJ9" i="17"/>
  <c r="CE9" i="17"/>
  <c r="EI9" i="17"/>
  <c r="CD9" i="17"/>
  <c r="EH9" i="17"/>
  <c r="CC9" i="17"/>
  <c r="EG9" i="17"/>
  <c r="CB9" i="17"/>
  <c r="EF9" i="17"/>
  <c r="CA9" i="17"/>
  <c r="EE9" i="17"/>
  <c r="BZ9" i="17"/>
  <c r="ED9" i="17"/>
  <c r="BY9" i="17"/>
  <c r="EC9" i="17"/>
  <c r="BX9" i="17"/>
  <c r="EB9" i="17"/>
  <c r="BW9" i="17"/>
  <c r="EA9" i="17"/>
  <c r="BV9" i="17"/>
  <c r="DZ9" i="17"/>
  <c r="BU9" i="17"/>
  <c r="DY9" i="17"/>
  <c r="BT9" i="17"/>
  <c r="DX9" i="17"/>
  <c r="BS9" i="17"/>
  <c r="DW9" i="17"/>
  <c r="BR9" i="17"/>
  <c r="DV9" i="17"/>
  <c r="BQ9" i="17"/>
  <c r="DU9" i="17"/>
  <c r="BP9" i="17"/>
  <c r="DT9" i="17"/>
  <c r="BO9" i="17"/>
  <c r="DS9" i="17"/>
  <c r="BN9" i="17"/>
  <c r="DR9" i="17"/>
  <c r="BM9" i="17"/>
  <c r="DQ9" i="17"/>
  <c r="BL9" i="17"/>
  <c r="DP9" i="17"/>
  <c r="BK9" i="17"/>
  <c r="DO9" i="17"/>
  <c r="BJ9" i="17"/>
  <c r="DN9" i="17"/>
  <c r="BI9" i="17"/>
  <c r="DM9" i="17"/>
  <c r="BH9" i="17"/>
  <c r="DL9" i="17"/>
  <c r="BG9" i="17"/>
  <c r="DK9" i="17"/>
  <c r="DJ9" i="17"/>
  <c r="DI9" i="17"/>
  <c r="DH9" i="17"/>
  <c r="DG9" i="17"/>
  <c r="DF9" i="17"/>
  <c r="DE9" i="17"/>
  <c r="DD9" i="17"/>
  <c r="DC9" i="17"/>
  <c r="DB9" i="17"/>
  <c r="DA9" i="17"/>
  <c r="CZ9" i="17"/>
  <c r="CY9" i="17"/>
  <c r="CX9" i="17"/>
  <c r="CW8" i="17"/>
  <c r="FA8" i="17"/>
  <c r="CV8" i="17"/>
  <c r="EZ8" i="17"/>
  <c r="CU8" i="17"/>
  <c r="EY8" i="17"/>
  <c r="CT8" i="17"/>
  <c r="EX8" i="17"/>
  <c r="CS8" i="17"/>
  <c r="EW8" i="17"/>
  <c r="CR8" i="17"/>
  <c r="EV8" i="17"/>
  <c r="CQ8" i="17"/>
  <c r="EU8" i="17"/>
  <c r="CP8" i="17"/>
  <c r="ET8" i="17"/>
  <c r="CO8" i="17"/>
  <c r="ES8" i="17"/>
  <c r="CN8" i="17"/>
  <c r="ER8" i="17"/>
  <c r="CM8" i="17"/>
  <c r="EQ8" i="17"/>
  <c r="CL8" i="17"/>
  <c r="EP8" i="17"/>
  <c r="CK8" i="17"/>
  <c r="EO8" i="17"/>
  <c r="CJ8" i="17"/>
  <c r="EN8" i="17"/>
  <c r="CI8" i="17"/>
  <c r="EM8" i="17"/>
  <c r="CH8" i="17"/>
  <c r="EL8" i="17"/>
  <c r="CG8" i="17"/>
  <c r="EK8" i="17"/>
  <c r="CF8" i="17"/>
  <c r="EJ8" i="17"/>
  <c r="CE8" i="17"/>
  <c r="EI8" i="17"/>
  <c r="CD8" i="17"/>
  <c r="EH8" i="17"/>
  <c r="CC8" i="17"/>
  <c r="EG8" i="17"/>
  <c r="CB8" i="17"/>
  <c r="EF8" i="17"/>
  <c r="CA8" i="17"/>
  <c r="EE8" i="17"/>
  <c r="BZ8" i="17"/>
  <c r="ED8" i="17"/>
  <c r="BY8" i="17"/>
  <c r="EC8" i="17"/>
  <c r="BX8" i="17"/>
  <c r="EB8" i="17"/>
  <c r="BW8" i="17"/>
  <c r="EA8" i="17"/>
  <c r="BV8" i="17"/>
  <c r="DZ8" i="17"/>
  <c r="BU8" i="17"/>
  <c r="DY8" i="17"/>
  <c r="BT8" i="17"/>
  <c r="DX8" i="17"/>
  <c r="BS8" i="17"/>
  <c r="DW8" i="17"/>
  <c r="BR8" i="17"/>
  <c r="DV8" i="17"/>
  <c r="BQ8" i="17"/>
  <c r="DU8" i="17"/>
  <c r="BP8" i="17"/>
  <c r="DT8" i="17"/>
  <c r="BO8" i="17"/>
  <c r="DS8" i="17"/>
  <c r="BN8" i="17"/>
  <c r="DR8" i="17"/>
  <c r="BM8" i="17"/>
  <c r="DQ8" i="17"/>
  <c r="BL8" i="17"/>
  <c r="DP8" i="17"/>
  <c r="BK8" i="17"/>
  <c r="DO8" i="17"/>
  <c r="BJ8" i="17"/>
  <c r="DN8" i="17"/>
  <c r="BI8" i="17"/>
  <c r="DM8" i="17"/>
  <c r="BH8" i="17"/>
  <c r="DL8" i="17"/>
  <c r="BG8" i="17"/>
  <c r="DK8" i="17"/>
  <c r="DJ8" i="17"/>
  <c r="DI8" i="17"/>
  <c r="DH8" i="17"/>
  <c r="DG8" i="17"/>
  <c r="DF8" i="17"/>
  <c r="DE8" i="17"/>
  <c r="DD8" i="17"/>
  <c r="DC8" i="17"/>
  <c r="DB8" i="17"/>
  <c r="DA8" i="17"/>
  <c r="CZ8" i="17"/>
  <c r="CY8" i="17"/>
  <c r="CX8" i="17"/>
  <c r="BZ54" i="16"/>
  <c r="ED54" i="16"/>
  <c r="BY54" i="16"/>
  <c r="EC54" i="16"/>
  <c r="BX54" i="16"/>
  <c r="EB54" i="16"/>
  <c r="BW54" i="16"/>
  <c r="EA54" i="16"/>
  <c r="BV54" i="16"/>
  <c r="DZ54" i="16"/>
  <c r="BU54" i="16"/>
  <c r="DY54" i="16"/>
  <c r="BT54" i="16"/>
  <c r="DX54" i="16"/>
  <c r="BS54" i="16"/>
  <c r="DW54" i="16"/>
  <c r="BR54" i="16"/>
  <c r="DV54" i="16"/>
  <c r="BQ54" i="16"/>
  <c r="DU54" i="16"/>
  <c r="BP54" i="16"/>
  <c r="DT54" i="16"/>
  <c r="BO54" i="16"/>
  <c r="DS54" i="16"/>
  <c r="BN54" i="16"/>
  <c r="DR54" i="16"/>
  <c r="BM54" i="16"/>
  <c r="DQ54" i="16"/>
  <c r="BL54" i="16"/>
  <c r="DP54" i="16"/>
  <c r="BK54" i="16"/>
  <c r="DO54" i="16"/>
  <c r="BJ54" i="16"/>
  <c r="DN54" i="16"/>
  <c r="BI54" i="16"/>
  <c r="DM54" i="16"/>
  <c r="BH54" i="16"/>
  <c r="DL54" i="16"/>
  <c r="BG54" i="16"/>
  <c r="DK54" i="16"/>
  <c r="DJ54" i="16"/>
  <c r="DI54" i="16"/>
  <c r="DH54" i="16"/>
  <c r="DG54" i="16"/>
  <c r="DF54" i="16"/>
  <c r="BZ53" i="16"/>
  <c r="ED53" i="16"/>
  <c r="BY53" i="16"/>
  <c r="EC53" i="16"/>
  <c r="BX53" i="16"/>
  <c r="EB53" i="16"/>
  <c r="BW53" i="16"/>
  <c r="EA53" i="16"/>
  <c r="BV53" i="16"/>
  <c r="DZ53" i="16"/>
  <c r="BU53" i="16"/>
  <c r="DY53" i="16"/>
  <c r="BT53" i="16"/>
  <c r="DX53" i="16"/>
  <c r="BS53" i="16"/>
  <c r="DW53" i="16"/>
  <c r="BR53" i="16"/>
  <c r="DV53" i="16"/>
  <c r="BQ53" i="16"/>
  <c r="DU53" i="16"/>
  <c r="BP53" i="16"/>
  <c r="DT53" i="16"/>
  <c r="BO53" i="16"/>
  <c r="DS53" i="16"/>
  <c r="BN53" i="16"/>
  <c r="DR53" i="16"/>
  <c r="BM53" i="16"/>
  <c r="DQ53" i="16"/>
  <c r="BL53" i="16"/>
  <c r="DP53" i="16"/>
  <c r="BK53" i="16"/>
  <c r="DO53" i="16"/>
  <c r="BJ53" i="16"/>
  <c r="DN53" i="16"/>
  <c r="BI53" i="16"/>
  <c r="DM53" i="16"/>
  <c r="BH53" i="16"/>
  <c r="DL53" i="16"/>
  <c r="BG53" i="16"/>
  <c r="DK53" i="16"/>
  <c r="DJ53" i="16"/>
  <c r="DI53" i="16"/>
  <c r="DH53" i="16"/>
  <c r="DG53" i="16"/>
  <c r="DF53" i="16"/>
  <c r="BZ52" i="16"/>
  <c r="ED52" i="16"/>
  <c r="BY52" i="16"/>
  <c r="EC52" i="16"/>
  <c r="BX52" i="16"/>
  <c r="EB52" i="16"/>
  <c r="BW52" i="16"/>
  <c r="EA52" i="16"/>
  <c r="BV52" i="16"/>
  <c r="DZ52" i="16"/>
  <c r="BU52" i="16"/>
  <c r="DY52" i="16"/>
  <c r="BT52" i="16"/>
  <c r="DX52" i="16"/>
  <c r="BS52" i="16"/>
  <c r="DW52" i="16"/>
  <c r="BR52" i="16"/>
  <c r="DV52" i="16"/>
  <c r="BQ52" i="16"/>
  <c r="DU52" i="16"/>
  <c r="BP52" i="16"/>
  <c r="DT52" i="16"/>
  <c r="BO52" i="16"/>
  <c r="DS52" i="16"/>
  <c r="BN52" i="16"/>
  <c r="DR52" i="16"/>
  <c r="BM52" i="16"/>
  <c r="DQ52" i="16"/>
  <c r="BL52" i="16"/>
  <c r="DP52" i="16"/>
  <c r="BK52" i="16"/>
  <c r="DO52" i="16"/>
  <c r="BJ52" i="16"/>
  <c r="DN52" i="16"/>
  <c r="BI52" i="16"/>
  <c r="DM52" i="16"/>
  <c r="BH52" i="16"/>
  <c r="DL52" i="16"/>
  <c r="BG52" i="16"/>
  <c r="DK52" i="16"/>
  <c r="DJ52" i="16"/>
  <c r="DI52" i="16"/>
  <c r="DH52" i="16"/>
  <c r="DG52" i="16"/>
  <c r="DF52" i="16"/>
  <c r="BZ51" i="16"/>
  <c r="ED51" i="16"/>
  <c r="BY51" i="16"/>
  <c r="EC51" i="16"/>
  <c r="BX51" i="16"/>
  <c r="EB51" i="16"/>
  <c r="BW51" i="16"/>
  <c r="EA51" i="16"/>
  <c r="BV51" i="16"/>
  <c r="DZ51" i="16"/>
  <c r="BU51" i="16"/>
  <c r="DY51" i="16"/>
  <c r="BT51" i="16"/>
  <c r="DX51" i="16"/>
  <c r="BS51" i="16"/>
  <c r="DW51" i="16"/>
  <c r="BR51" i="16"/>
  <c r="DV51" i="16"/>
  <c r="BQ51" i="16"/>
  <c r="DU51" i="16"/>
  <c r="BP51" i="16"/>
  <c r="DT51" i="16"/>
  <c r="BO51" i="16"/>
  <c r="DS51" i="16"/>
  <c r="BN51" i="16"/>
  <c r="DR51" i="16"/>
  <c r="BM51" i="16"/>
  <c r="DQ51" i="16"/>
  <c r="BL51" i="16"/>
  <c r="DP51" i="16"/>
  <c r="BK51" i="16"/>
  <c r="DO51" i="16"/>
  <c r="BJ51" i="16"/>
  <c r="DN51" i="16"/>
  <c r="BI51" i="16"/>
  <c r="DM51" i="16"/>
  <c r="BH51" i="16"/>
  <c r="DL51" i="16"/>
  <c r="BG51" i="16"/>
  <c r="DK51" i="16"/>
  <c r="DJ51" i="16"/>
  <c r="DI51" i="16"/>
  <c r="DH51" i="16"/>
  <c r="DG51" i="16"/>
  <c r="DF51" i="16"/>
  <c r="BZ50" i="16"/>
  <c r="ED50" i="16"/>
  <c r="BY50" i="16"/>
  <c r="EC50" i="16"/>
  <c r="BX50" i="16"/>
  <c r="EB50" i="16"/>
  <c r="BW50" i="16"/>
  <c r="EA50" i="16"/>
  <c r="BV50" i="16"/>
  <c r="DZ50" i="16"/>
  <c r="BU50" i="16"/>
  <c r="DY50" i="16"/>
  <c r="BT50" i="16"/>
  <c r="DX50" i="16"/>
  <c r="BS50" i="16"/>
  <c r="DW50" i="16"/>
  <c r="BR50" i="16"/>
  <c r="DV50" i="16"/>
  <c r="BQ50" i="16"/>
  <c r="DU50" i="16"/>
  <c r="BP50" i="16"/>
  <c r="DT50" i="16"/>
  <c r="BO50" i="16"/>
  <c r="DS50" i="16"/>
  <c r="BN50" i="16"/>
  <c r="DR50" i="16"/>
  <c r="BM50" i="16"/>
  <c r="DQ50" i="16"/>
  <c r="BL50" i="16"/>
  <c r="DP50" i="16"/>
  <c r="BK50" i="16"/>
  <c r="DO50" i="16"/>
  <c r="BJ50" i="16"/>
  <c r="DN50" i="16"/>
  <c r="BI50" i="16"/>
  <c r="DM50" i="16"/>
  <c r="BH50" i="16"/>
  <c r="DL50" i="16"/>
  <c r="BG50" i="16"/>
  <c r="DK50" i="16"/>
  <c r="DJ50" i="16"/>
  <c r="DI50" i="16"/>
  <c r="DH50" i="16"/>
  <c r="DG50" i="16"/>
  <c r="DF50" i="16"/>
  <c r="BZ49" i="16"/>
  <c r="ED49" i="16"/>
  <c r="BY49" i="16"/>
  <c r="EC49" i="16"/>
  <c r="BX49" i="16"/>
  <c r="EB49" i="16"/>
  <c r="BW49" i="16"/>
  <c r="EA49" i="16"/>
  <c r="BV49" i="16"/>
  <c r="DZ49" i="16"/>
  <c r="BU49" i="16"/>
  <c r="DY49" i="16"/>
  <c r="BT49" i="16"/>
  <c r="DX49" i="16"/>
  <c r="BS49" i="16"/>
  <c r="DW49" i="16"/>
  <c r="BR49" i="16"/>
  <c r="DV49" i="16"/>
  <c r="BQ49" i="16"/>
  <c r="DU49" i="16"/>
  <c r="BP49" i="16"/>
  <c r="DT49" i="16"/>
  <c r="BO49" i="16"/>
  <c r="DS49" i="16"/>
  <c r="BN49" i="16"/>
  <c r="DR49" i="16"/>
  <c r="BM49" i="16"/>
  <c r="DQ49" i="16"/>
  <c r="BL49" i="16"/>
  <c r="DP49" i="16"/>
  <c r="BK49" i="16"/>
  <c r="DO49" i="16"/>
  <c r="BJ49" i="16"/>
  <c r="DN49" i="16"/>
  <c r="BI49" i="16"/>
  <c r="DM49" i="16"/>
  <c r="BH49" i="16"/>
  <c r="DL49" i="16"/>
  <c r="BG49" i="16"/>
  <c r="DK49" i="16"/>
  <c r="DJ49" i="16"/>
  <c r="DI49" i="16"/>
  <c r="DH49" i="16"/>
  <c r="DG49" i="16"/>
  <c r="DF49" i="16"/>
  <c r="BZ48" i="16"/>
  <c r="ED48" i="16"/>
  <c r="BY48" i="16"/>
  <c r="EC48" i="16"/>
  <c r="BX48" i="16"/>
  <c r="EB48" i="16"/>
  <c r="BW48" i="16"/>
  <c r="EA48" i="16"/>
  <c r="BV48" i="16"/>
  <c r="DZ48" i="16"/>
  <c r="BU48" i="16"/>
  <c r="DY48" i="16"/>
  <c r="BT48" i="16"/>
  <c r="DX48" i="16"/>
  <c r="BS48" i="16"/>
  <c r="DW48" i="16"/>
  <c r="BR48" i="16"/>
  <c r="DV48" i="16"/>
  <c r="BQ48" i="16"/>
  <c r="DU48" i="16"/>
  <c r="BP48" i="16"/>
  <c r="DT48" i="16"/>
  <c r="BO48" i="16"/>
  <c r="DS48" i="16"/>
  <c r="BN48" i="16"/>
  <c r="DR48" i="16"/>
  <c r="BM48" i="16"/>
  <c r="DQ48" i="16"/>
  <c r="BL48" i="16"/>
  <c r="DP48" i="16"/>
  <c r="BK48" i="16"/>
  <c r="DO48" i="16"/>
  <c r="BJ48" i="16"/>
  <c r="DN48" i="16"/>
  <c r="BI48" i="16"/>
  <c r="DM48" i="16"/>
  <c r="BH48" i="16"/>
  <c r="DL48" i="16"/>
  <c r="BG48" i="16"/>
  <c r="DK48" i="16"/>
  <c r="DJ48" i="16"/>
  <c r="DI48" i="16"/>
  <c r="DH48" i="16"/>
  <c r="DG48" i="16"/>
  <c r="DF48" i="16"/>
  <c r="BZ47" i="16"/>
  <c r="ED47" i="16"/>
  <c r="BY47" i="16"/>
  <c r="EC47" i="16"/>
  <c r="BX47" i="16"/>
  <c r="EB47" i="16"/>
  <c r="BW47" i="16"/>
  <c r="EA47" i="16"/>
  <c r="BV47" i="16"/>
  <c r="DZ47" i="16"/>
  <c r="BU47" i="16"/>
  <c r="DY47" i="16"/>
  <c r="BT47" i="16"/>
  <c r="DX47" i="16"/>
  <c r="BS47" i="16"/>
  <c r="DW47" i="16"/>
  <c r="BR47" i="16"/>
  <c r="DV47" i="16"/>
  <c r="BQ47" i="16"/>
  <c r="DU47" i="16"/>
  <c r="BP47" i="16"/>
  <c r="DT47" i="16"/>
  <c r="BO47" i="16"/>
  <c r="DS47" i="16"/>
  <c r="BN47" i="16"/>
  <c r="DR47" i="16"/>
  <c r="BM47" i="16"/>
  <c r="DQ47" i="16"/>
  <c r="BL47" i="16"/>
  <c r="DP47" i="16"/>
  <c r="BK47" i="16"/>
  <c r="DO47" i="16"/>
  <c r="BJ47" i="16"/>
  <c r="DN47" i="16"/>
  <c r="BI47" i="16"/>
  <c r="DM47" i="16"/>
  <c r="BH47" i="16"/>
  <c r="DL47" i="16"/>
  <c r="BG47" i="16"/>
  <c r="DK47" i="16"/>
  <c r="DJ47" i="16"/>
  <c r="DI47" i="16"/>
  <c r="DH47" i="16"/>
  <c r="DG47" i="16"/>
  <c r="DF47" i="16"/>
  <c r="BZ46" i="16"/>
  <c r="ED46" i="16"/>
  <c r="BY46" i="16"/>
  <c r="EC46" i="16"/>
  <c r="BX46" i="16"/>
  <c r="EB46" i="16"/>
  <c r="BW46" i="16"/>
  <c r="EA46" i="16"/>
  <c r="BV46" i="16"/>
  <c r="DZ46" i="16"/>
  <c r="BU46" i="16"/>
  <c r="DY46" i="16"/>
  <c r="BT46" i="16"/>
  <c r="DX46" i="16"/>
  <c r="BS46" i="16"/>
  <c r="DW46" i="16"/>
  <c r="BR46" i="16"/>
  <c r="DV46" i="16"/>
  <c r="BQ46" i="16"/>
  <c r="DU46" i="16"/>
  <c r="BP46" i="16"/>
  <c r="DT46" i="16"/>
  <c r="BO46" i="16"/>
  <c r="DS46" i="16"/>
  <c r="BN46" i="16"/>
  <c r="DR46" i="16"/>
  <c r="BM46" i="16"/>
  <c r="DQ46" i="16"/>
  <c r="BL46" i="16"/>
  <c r="DP46" i="16"/>
  <c r="BK46" i="16"/>
  <c r="DO46" i="16"/>
  <c r="BJ46" i="16"/>
  <c r="DN46" i="16"/>
  <c r="BI46" i="16"/>
  <c r="DM46" i="16"/>
  <c r="BH46" i="16"/>
  <c r="DL46" i="16"/>
  <c r="BG46" i="16"/>
  <c r="DK46" i="16"/>
  <c r="DJ46" i="16"/>
  <c r="DI46" i="16"/>
  <c r="DH46" i="16"/>
  <c r="DG46" i="16"/>
  <c r="DF46" i="16"/>
  <c r="BZ45" i="16"/>
  <c r="ED45" i="16"/>
  <c r="BY45" i="16"/>
  <c r="EC45" i="16"/>
  <c r="BX45" i="16"/>
  <c r="EB45" i="16"/>
  <c r="BW45" i="16"/>
  <c r="EA45" i="16"/>
  <c r="BV45" i="16"/>
  <c r="DZ45" i="16"/>
  <c r="BU45" i="16"/>
  <c r="DY45" i="16"/>
  <c r="BT45" i="16"/>
  <c r="DX45" i="16"/>
  <c r="BS45" i="16"/>
  <c r="DW45" i="16"/>
  <c r="BR45" i="16"/>
  <c r="DV45" i="16"/>
  <c r="BQ45" i="16"/>
  <c r="DU45" i="16"/>
  <c r="BP45" i="16"/>
  <c r="DT45" i="16"/>
  <c r="BO45" i="16"/>
  <c r="DS45" i="16"/>
  <c r="BN45" i="16"/>
  <c r="DR45" i="16"/>
  <c r="BM45" i="16"/>
  <c r="DQ45" i="16"/>
  <c r="BL45" i="16"/>
  <c r="DP45" i="16"/>
  <c r="BK45" i="16"/>
  <c r="DO45" i="16"/>
  <c r="BJ45" i="16"/>
  <c r="DN45" i="16"/>
  <c r="BI45" i="16"/>
  <c r="DM45" i="16"/>
  <c r="BH45" i="16"/>
  <c r="DL45" i="16"/>
  <c r="BG45" i="16"/>
  <c r="DK45" i="16"/>
  <c r="DJ45" i="16"/>
  <c r="DI45" i="16"/>
  <c r="DH45" i="16"/>
  <c r="DG45" i="16"/>
  <c r="DF45" i="16"/>
  <c r="BZ44" i="16"/>
  <c r="ED44" i="16"/>
  <c r="BY44" i="16"/>
  <c r="EC44" i="16"/>
  <c r="BX44" i="16"/>
  <c r="EB44" i="16"/>
  <c r="BW44" i="16"/>
  <c r="EA44" i="16"/>
  <c r="BV44" i="16"/>
  <c r="DZ44" i="16"/>
  <c r="BU44" i="16"/>
  <c r="DY44" i="16"/>
  <c r="BT44" i="16"/>
  <c r="DX44" i="16"/>
  <c r="BS44" i="16"/>
  <c r="DW44" i="16"/>
  <c r="BR44" i="16"/>
  <c r="DV44" i="16"/>
  <c r="BQ44" i="16"/>
  <c r="DU44" i="16"/>
  <c r="BP44" i="16"/>
  <c r="DT44" i="16"/>
  <c r="BO44" i="16"/>
  <c r="DS44" i="16"/>
  <c r="BN44" i="16"/>
  <c r="DR44" i="16"/>
  <c r="BM44" i="16"/>
  <c r="DQ44" i="16"/>
  <c r="BL44" i="16"/>
  <c r="DP44" i="16"/>
  <c r="BK44" i="16"/>
  <c r="DO44" i="16"/>
  <c r="BJ44" i="16"/>
  <c r="DN44" i="16"/>
  <c r="BI44" i="16"/>
  <c r="DM44" i="16"/>
  <c r="BH44" i="16"/>
  <c r="DL44" i="16"/>
  <c r="BG44" i="16"/>
  <c r="DK44" i="16"/>
  <c r="DJ44" i="16"/>
  <c r="DI44" i="16"/>
  <c r="DH44" i="16"/>
  <c r="DG44" i="16"/>
  <c r="DF44" i="16"/>
  <c r="BZ43" i="16"/>
  <c r="ED43" i="16"/>
  <c r="BY43" i="16"/>
  <c r="EC43" i="16"/>
  <c r="BX43" i="16"/>
  <c r="EB43" i="16"/>
  <c r="BW43" i="16"/>
  <c r="EA43" i="16"/>
  <c r="BV43" i="16"/>
  <c r="DZ43" i="16"/>
  <c r="BU43" i="16"/>
  <c r="DY43" i="16"/>
  <c r="BT43" i="16"/>
  <c r="DX43" i="16"/>
  <c r="BS43" i="16"/>
  <c r="DW43" i="16"/>
  <c r="BR43" i="16"/>
  <c r="DV43" i="16"/>
  <c r="BQ43" i="16"/>
  <c r="DU43" i="16"/>
  <c r="BP43" i="16"/>
  <c r="DT43" i="16"/>
  <c r="BO43" i="16"/>
  <c r="DS43" i="16"/>
  <c r="BN43" i="16"/>
  <c r="DR43" i="16"/>
  <c r="BM43" i="16"/>
  <c r="DQ43" i="16"/>
  <c r="BL43" i="16"/>
  <c r="DP43" i="16"/>
  <c r="BK43" i="16"/>
  <c r="DO43" i="16"/>
  <c r="BJ43" i="16"/>
  <c r="DN43" i="16"/>
  <c r="BI43" i="16"/>
  <c r="DM43" i="16"/>
  <c r="BH43" i="16"/>
  <c r="DL43" i="16"/>
  <c r="BG43" i="16"/>
  <c r="DK43" i="16"/>
  <c r="DJ43" i="16"/>
  <c r="DI43" i="16"/>
  <c r="DH43" i="16"/>
  <c r="DG43" i="16"/>
  <c r="DF43" i="16"/>
  <c r="BZ42" i="16"/>
  <c r="ED42" i="16"/>
  <c r="BY42" i="16"/>
  <c r="EC42" i="16"/>
  <c r="BX42" i="16"/>
  <c r="EB42" i="16"/>
  <c r="BW42" i="16"/>
  <c r="EA42" i="16"/>
  <c r="BV42" i="16"/>
  <c r="DZ42" i="16"/>
  <c r="BU42" i="16"/>
  <c r="DY42" i="16"/>
  <c r="BT42" i="16"/>
  <c r="DX42" i="16"/>
  <c r="BS42" i="16"/>
  <c r="DW42" i="16"/>
  <c r="BR42" i="16"/>
  <c r="DV42" i="16"/>
  <c r="BQ42" i="16"/>
  <c r="DU42" i="16"/>
  <c r="BP42" i="16"/>
  <c r="DT42" i="16"/>
  <c r="BO42" i="16"/>
  <c r="DS42" i="16"/>
  <c r="BN42" i="16"/>
  <c r="DR42" i="16"/>
  <c r="BM42" i="16"/>
  <c r="DQ42" i="16"/>
  <c r="BL42" i="16"/>
  <c r="DP42" i="16"/>
  <c r="BK42" i="16"/>
  <c r="DO42" i="16"/>
  <c r="BJ42" i="16"/>
  <c r="DN42" i="16"/>
  <c r="BI42" i="16"/>
  <c r="DM42" i="16"/>
  <c r="BH42" i="16"/>
  <c r="DL42" i="16"/>
  <c r="BG42" i="16"/>
  <c r="DK42" i="16"/>
  <c r="DJ42" i="16"/>
  <c r="DI42" i="16"/>
  <c r="DH42" i="16"/>
  <c r="DG42" i="16"/>
  <c r="DF42" i="16"/>
  <c r="BZ41" i="16"/>
  <c r="ED41" i="16"/>
  <c r="BY41" i="16"/>
  <c r="EC41" i="16"/>
  <c r="BX41" i="16"/>
  <c r="EB41" i="16"/>
  <c r="BW41" i="16"/>
  <c r="EA41" i="16"/>
  <c r="BV41" i="16"/>
  <c r="DZ41" i="16"/>
  <c r="BU41" i="16"/>
  <c r="DY41" i="16"/>
  <c r="BT41" i="16"/>
  <c r="DX41" i="16"/>
  <c r="BS41" i="16"/>
  <c r="DW41" i="16"/>
  <c r="BR41" i="16"/>
  <c r="DV41" i="16"/>
  <c r="BQ41" i="16"/>
  <c r="DU41" i="16"/>
  <c r="BP41" i="16"/>
  <c r="DT41" i="16"/>
  <c r="BO41" i="16"/>
  <c r="DS41" i="16"/>
  <c r="BN41" i="16"/>
  <c r="DR41" i="16"/>
  <c r="BM41" i="16"/>
  <c r="DQ41" i="16"/>
  <c r="BL41" i="16"/>
  <c r="DP41" i="16"/>
  <c r="BK41" i="16"/>
  <c r="DO41" i="16"/>
  <c r="BJ41" i="16"/>
  <c r="DN41" i="16"/>
  <c r="BI41" i="16"/>
  <c r="DM41" i="16"/>
  <c r="BH41" i="16"/>
  <c r="DL41" i="16"/>
  <c r="BG41" i="16"/>
  <c r="DK41" i="16"/>
  <c r="DJ41" i="16"/>
  <c r="DI41" i="16"/>
  <c r="DH41" i="16"/>
  <c r="DG41" i="16"/>
  <c r="DF41" i="16"/>
  <c r="BZ40" i="16"/>
  <c r="ED40" i="16"/>
  <c r="BY40" i="16"/>
  <c r="EC40" i="16"/>
  <c r="BX40" i="16"/>
  <c r="EB40" i="16"/>
  <c r="BW40" i="16"/>
  <c r="EA40" i="16"/>
  <c r="BV40" i="16"/>
  <c r="DZ40" i="16"/>
  <c r="BU40" i="16"/>
  <c r="DY40" i="16"/>
  <c r="BT40" i="16"/>
  <c r="DX40" i="16"/>
  <c r="BS40" i="16"/>
  <c r="DW40" i="16"/>
  <c r="BR40" i="16"/>
  <c r="DV40" i="16"/>
  <c r="BQ40" i="16"/>
  <c r="DU40" i="16"/>
  <c r="BP40" i="16"/>
  <c r="DT40" i="16"/>
  <c r="BO40" i="16"/>
  <c r="DS40" i="16"/>
  <c r="BN40" i="16"/>
  <c r="DR40" i="16"/>
  <c r="BM40" i="16"/>
  <c r="DQ40" i="16"/>
  <c r="BL40" i="16"/>
  <c r="DP40" i="16"/>
  <c r="BK40" i="16"/>
  <c r="DO40" i="16"/>
  <c r="BJ40" i="16"/>
  <c r="DN40" i="16"/>
  <c r="BI40" i="16"/>
  <c r="DM40" i="16"/>
  <c r="BH40" i="16"/>
  <c r="DL40" i="16"/>
  <c r="BG40" i="16"/>
  <c r="DK40" i="16"/>
  <c r="DJ40" i="16"/>
  <c r="DI40" i="16"/>
  <c r="DH40" i="16"/>
  <c r="DG40" i="16"/>
  <c r="DF40" i="16"/>
  <c r="BZ39" i="16"/>
  <c r="ED39" i="16"/>
  <c r="BY39" i="16"/>
  <c r="EC39" i="16"/>
  <c r="BX39" i="16"/>
  <c r="EB39" i="16"/>
  <c r="BW39" i="16"/>
  <c r="EA39" i="16"/>
  <c r="BV39" i="16"/>
  <c r="DZ39" i="16"/>
  <c r="BU39" i="16"/>
  <c r="DY39" i="16"/>
  <c r="BT39" i="16"/>
  <c r="DX39" i="16"/>
  <c r="BS39" i="16"/>
  <c r="DW39" i="16"/>
  <c r="BR39" i="16"/>
  <c r="DV39" i="16"/>
  <c r="BQ39" i="16"/>
  <c r="DU39" i="16"/>
  <c r="BP39" i="16"/>
  <c r="DT39" i="16"/>
  <c r="BO39" i="16"/>
  <c r="DS39" i="16"/>
  <c r="BN39" i="16"/>
  <c r="DR39" i="16"/>
  <c r="BM39" i="16"/>
  <c r="DQ39" i="16"/>
  <c r="BL39" i="16"/>
  <c r="DP39" i="16"/>
  <c r="BK39" i="16"/>
  <c r="DO39" i="16"/>
  <c r="BJ39" i="16"/>
  <c r="DN39" i="16"/>
  <c r="BI39" i="16"/>
  <c r="DM39" i="16"/>
  <c r="BH39" i="16"/>
  <c r="DL39" i="16"/>
  <c r="BG39" i="16"/>
  <c r="DK39" i="16"/>
  <c r="DJ39" i="16"/>
  <c r="DI39" i="16"/>
  <c r="DH39" i="16"/>
  <c r="DG39" i="16"/>
  <c r="DF39" i="16"/>
  <c r="BZ38" i="16"/>
  <c r="ED38" i="16"/>
  <c r="BY38" i="16"/>
  <c r="EC38" i="16"/>
  <c r="BX38" i="16"/>
  <c r="EB38" i="16"/>
  <c r="BW38" i="16"/>
  <c r="EA38" i="16"/>
  <c r="BV38" i="16"/>
  <c r="DZ38" i="16"/>
  <c r="BU38" i="16"/>
  <c r="DY38" i="16"/>
  <c r="BT38" i="16"/>
  <c r="DX38" i="16"/>
  <c r="BS38" i="16"/>
  <c r="DW38" i="16"/>
  <c r="BR38" i="16"/>
  <c r="DV38" i="16"/>
  <c r="BQ38" i="16"/>
  <c r="DU38" i="16"/>
  <c r="BP38" i="16"/>
  <c r="DT38" i="16"/>
  <c r="BO38" i="16"/>
  <c r="DS38" i="16"/>
  <c r="BN38" i="16"/>
  <c r="DR38" i="16"/>
  <c r="BM38" i="16"/>
  <c r="DQ38" i="16"/>
  <c r="BL38" i="16"/>
  <c r="DP38" i="16"/>
  <c r="BK38" i="16"/>
  <c r="DO38" i="16"/>
  <c r="BJ38" i="16"/>
  <c r="DN38" i="16"/>
  <c r="BI38" i="16"/>
  <c r="DM38" i="16"/>
  <c r="BH38" i="16"/>
  <c r="DL38" i="16"/>
  <c r="BG38" i="16"/>
  <c r="DK38" i="16"/>
  <c r="DJ38" i="16"/>
  <c r="DI38" i="16"/>
  <c r="DH38" i="16"/>
  <c r="DG38" i="16"/>
  <c r="DF38" i="16"/>
  <c r="BZ37" i="16"/>
  <c r="ED37" i="16"/>
  <c r="BY37" i="16"/>
  <c r="EC37" i="16"/>
  <c r="BX37" i="16"/>
  <c r="EB37" i="16"/>
  <c r="BW37" i="16"/>
  <c r="EA37" i="16"/>
  <c r="BV37" i="16"/>
  <c r="DZ37" i="16"/>
  <c r="BU37" i="16"/>
  <c r="DY37" i="16"/>
  <c r="BT37" i="16"/>
  <c r="DX37" i="16"/>
  <c r="BS37" i="16"/>
  <c r="DW37" i="16"/>
  <c r="BR37" i="16"/>
  <c r="DV37" i="16"/>
  <c r="BQ37" i="16"/>
  <c r="DU37" i="16"/>
  <c r="BP37" i="16"/>
  <c r="DT37" i="16"/>
  <c r="BO37" i="16"/>
  <c r="DS37" i="16"/>
  <c r="BN37" i="16"/>
  <c r="DR37" i="16"/>
  <c r="BM37" i="16"/>
  <c r="DQ37" i="16"/>
  <c r="BL37" i="16"/>
  <c r="DP37" i="16"/>
  <c r="BK37" i="16"/>
  <c r="DO37" i="16"/>
  <c r="BJ37" i="16"/>
  <c r="DN37" i="16"/>
  <c r="BI37" i="16"/>
  <c r="DM37" i="16"/>
  <c r="BH37" i="16"/>
  <c r="DL37" i="16"/>
  <c r="BG37" i="16"/>
  <c r="DK37" i="16"/>
  <c r="DJ37" i="16"/>
  <c r="DI37" i="16"/>
  <c r="DH37" i="16"/>
  <c r="DG37" i="16"/>
  <c r="DF37" i="16"/>
  <c r="BZ36" i="16"/>
  <c r="ED36" i="16"/>
  <c r="BY36" i="16"/>
  <c r="EC36" i="16"/>
  <c r="BX36" i="16"/>
  <c r="EB36" i="16"/>
  <c r="BW36" i="16"/>
  <c r="EA36" i="16"/>
  <c r="BV36" i="16"/>
  <c r="DZ36" i="16"/>
  <c r="BU36" i="16"/>
  <c r="DY36" i="16"/>
  <c r="BT36" i="16"/>
  <c r="DX36" i="16"/>
  <c r="BS36" i="16"/>
  <c r="DW36" i="16"/>
  <c r="BR36" i="16"/>
  <c r="DV36" i="16"/>
  <c r="BQ36" i="16"/>
  <c r="DU36" i="16"/>
  <c r="BP36" i="16"/>
  <c r="DT36" i="16"/>
  <c r="BO36" i="16"/>
  <c r="DS36" i="16"/>
  <c r="BN36" i="16"/>
  <c r="DR36" i="16"/>
  <c r="BM36" i="16"/>
  <c r="DQ36" i="16"/>
  <c r="BL36" i="16"/>
  <c r="DP36" i="16"/>
  <c r="BK36" i="16"/>
  <c r="DO36" i="16"/>
  <c r="BJ36" i="16"/>
  <c r="DN36" i="16"/>
  <c r="BI36" i="16"/>
  <c r="DM36" i="16"/>
  <c r="BH36" i="16"/>
  <c r="DL36" i="16"/>
  <c r="BG36" i="16"/>
  <c r="DK36" i="16"/>
  <c r="DJ36" i="16"/>
  <c r="DI36" i="16"/>
  <c r="DH36" i="16"/>
  <c r="DG36" i="16"/>
  <c r="DF36" i="16"/>
  <c r="BZ35" i="16"/>
  <c r="ED35" i="16"/>
  <c r="BY35" i="16"/>
  <c r="EC35" i="16"/>
  <c r="BX35" i="16"/>
  <c r="EB35" i="16"/>
  <c r="BW35" i="16"/>
  <c r="EA35" i="16"/>
  <c r="BV35" i="16"/>
  <c r="DZ35" i="16"/>
  <c r="BU35" i="16"/>
  <c r="DY35" i="16"/>
  <c r="BT35" i="16"/>
  <c r="DX35" i="16"/>
  <c r="BS35" i="16"/>
  <c r="DW35" i="16"/>
  <c r="BR35" i="16"/>
  <c r="DV35" i="16"/>
  <c r="BQ35" i="16"/>
  <c r="DU35" i="16"/>
  <c r="BP35" i="16"/>
  <c r="DT35" i="16"/>
  <c r="BO35" i="16"/>
  <c r="DS35" i="16"/>
  <c r="BN35" i="16"/>
  <c r="DR35" i="16"/>
  <c r="BM35" i="16"/>
  <c r="DQ35" i="16"/>
  <c r="BL35" i="16"/>
  <c r="DP35" i="16"/>
  <c r="BK35" i="16"/>
  <c r="DO35" i="16"/>
  <c r="BJ35" i="16"/>
  <c r="DN35" i="16"/>
  <c r="BI35" i="16"/>
  <c r="DM35" i="16"/>
  <c r="BH35" i="16"/>
  <c r="DL35" i="16"/>
  <c r="BG35" i="16"/>
  <c r="DK35" i="16"/>
  <c r="DJ35" i="16"/>
  <c r="DI35" i="16"/>
  <c r="DH35" i="16"/>
  <c r="DG35" i="16"/>
  <c r="DF35" i="16"/>
  <c r="BZ34" i="16"/>
  <c r="ED34" i="16"/>
  <c r="BY34" i="16"/>
  <c r="EC34" i="16"/>
  <c r="BX34" i="16"/>
  <c r="EB34" i="16"/>
  <c r="BW34" i="16"/>
  <c r="EA34" i="16"/>
  <c r="BV34" i="16"/>
  <c r="DZ34" i="16"/>
  <c r="BU34" i="16"/>
  <c r="DY34" i="16"/>
  <c r="BT34" i="16"/>
  <c r="DX34" i="16"/>
  <c r="BS34" i="16"/>
  <c r="DW34" i="16"/>
  <c r="BR34" i="16"/>
  <c r="DV34" i="16"/>
  <c r="BQ34" i="16"/>
  <c r="DU34" i="16"/>
  <c r="BP34" i="16"/>
  <c r="DT34" i="16"/>
  <c r="BO34" i="16"/>
  <c r="DS34" i="16"/>
  <c r="BN34" i="16"/>
  <c r="DR34" i="16"/>
  <c r="BM34" i="16"/>
  <c r="DQ34" i="16"/>
  <c r="BL34" i="16"/>
  <c r="DP34" i="16"/>
  <c r="BK34" i="16"/>
  <c r="DO34" i="16"/>
  <c r="BJ34" i="16"/>
  <c r="DN34" i="16"/>
  <c r="BI34" i="16"/>
  <c r="DM34" i="16"/>
  <c r="BH34" i="16"/>
  <c r="DL34" i="16"/>
  <c r="BG34" i="16"/>
  <c r="DK34" i="16"/>
  <c r="DJ34" i="16"/>
  <c r="DI34" i="16"/>
  <c r="DH34" i="16"/>
  <c r="DG34" i="16"/>
  <c r="DF34" i="16"/>
  <c r="BZ33" i="16"/>
  <c r="ED33" i="16"/>
  <c r="BY33" i="16"/>
  <c r="EC33" i="16"/>
  <c r="BX33" i="16"/>
  <c r="EB33" i="16"/>
  <c r="BW33" i="16"/>
  <c r="EA33" i="16"/>
  <c r="BV33" i="16"/>
  <c r="DZ33" i="16"/>
  <c r="BU33" i="16"/>
  <c r="DY33" i="16"/>
  <c r="BT33" i="16"/>
  <c r="DX33" i="16"/>
  <c r="BS33" i="16"/>
  <c r="DW33" i="16"/>
  <c r="BR33" i="16"/>
  <c r="DV33" i="16"/>
  <c r="BQ33" i="16"/>
  <c r="DU33" i="16"/>
  <c r="BP33" i="16"/>
  <c r="DT33" i="16"/>
  <c r="BO33" i="16"/>
  <c r="DS33" i="16"/>
  <c r="BN33" i="16"/>
  <c r="DR33" i="16"/>
  <c r="BM33" i="16"/>
  <c r="DQ33" i="16"/>
  <c r="BL33" i="16"/>
  <c r="DP33" i="16"/>
  <c r="BK33" i="16"/>
  <c r="DO33" i="16"/>
  <c r="BJ33" i="16"/>
  <c r="DN33" i="16"/>
  <c r="BI33" i="16"/>
  <c r="DM33" i="16"/>
  <c r="BH33" i="16"/>
  <c r="DL33" i="16"/>
  <c r="BG33" i="16"/>
  <c r="DK33" i="16"/>
  <c r="DJ33" i="16"/>
  <c r="DI33" i="16"/>
  <c r="DH33" i="16"/>
  <c r="DG33" i="16"/>
  <c r="DF33" i="16"/>
  <c r="BZ32" i="16"/>
  <c r="ED32" i="16"/>
  <c r="BY32" i="16"/>
  <c r="EC32" i="16"/>
  <c r="BX32" i="16"/>
  <c r="EB32" i="16"/>
  <c r="BW32" i="16"/>
  <c r="EA32" i="16"/>
  <c r="BV32" i="16"/>
  <c r="DZ32" i="16"/>
  <c r="BU32" i="16"/>
  <c r="DY32" i="16"/>
  <c r="BT32" i="16"/>
  <c r="DX32" i="16"/>
  <c r="BS32" i="16"/>
  <c r="DW32" i="16"/>
  <c r="BR32" i="16"/>
  <c r="DV32" i="16"/>
  <c r="BQ32" i="16"/>
  <c r="DU32" i="16"/>
  <c r="BP32" i="16"/>
  <c r="DT32" i="16"/>
  <c r="BO32" i="16"/>
  <c r="DS32" i="16"/>
  <c r="BN32" i="16"/>
  <c r="DR32" i="16"/>
  <c r="BM32" i="16"/>
  <c r="DQ32" i="16"/>
  <c r="BL32" i="16"/>
  <c r="DP32" i="16"/>
  <c r="BK32" i="16"/>
  <c r="DO32" i="16"/>
  <c r="BJ32" i="16"/>
  <c r="DN32" i="16"/>
  <c r="BI32" i="16"/>
  <c r="DM32" i="16"/>
  <c r="BH32" i="16"/>
  <c r="DL32" i="16"/>
  <c r="BG32" i="16"/>
  <c r="DK32" i="16"/>
  <c r="DJ32" i="16"/>
  <c r="DI32" i="16"/>
  <c r="DH32" i="16"/>
  <c r="DG32" i="16"/>
  <c r="DF32" i="16"/>
  <c r="BZ29" i="16"/>
  <c r="ED29" i="16"/>
  <c r="BY29" i="16"/>
  <c r="EC29" i="16"/>
  <c r="BX29" i="16"/>
  <c r="EB29" i="16"/>
  <c r="BW29" i="16"/>
  <c r="EA29" i="16"/>
  <c r="BV29" i="16"/>
  <c r="DZ29" i="16"/>
  <c r="BU29" i="16"/>
  <c r="DY29" i="16"/>
  <c r="BT29" i="16"/>
  <c r="DX29" i="16"/>
  <c r="BS29" i="16"/>
  <c r="DW29" i="16"/>
  <c r="BR29" i="16"/>
  <c r="DV29" i="16"/>
  <c r="BQ29" i="16"/>
  <c r="DU29" i="16"/>
  <c r="BP29" i="16"/>
  <c r="DT29" i="16"/>
  <c r="BO29" i="16"/>
  <c r="DS29" i="16"/>
  <c r="BN29" i="16"/>
  <c r="DR29" i="16"/>
  <c r="BM29" i="16"/>
  <c r="DQ29" i="16"/>
  <c r="BL29" i="16"/>
  <c r="DP29" i="16"/>
  <c r="BK29" i="16"/>
  <c r="DO29" i="16"/>
  <c r="BJ29" i="16"/>
  <c r="DN29" i="16"/>
  <c r="BI29" i="16"/>
  <c r="DM29" i="16"/>
  <c r="BH29" i="16"/>
  <c r="DL29" i="16"/>
  <c r="BG29" i="16"/>
  <c r="DK29" i="16"/>
  <c r="DJ29" i="16"/>
  <c r="DI29" i="16"/>
  <c r="DH29" i="16"/>
  <c r="DG29" i="16"/>
  <c r="DF29" i="16"/>
  <c r="BZ28" i="16"/>
  <c r="ED28" i="16"/>
  <c r="BY28" i="16"/>
  <c r="EC28" i="16"/>
  <c r="BX28" i="16"/>
  <c r="EB28" i="16"/>
  <c r="BW28" i="16"/>
  <c r="EA28" i="16"/>
  <c r="BV28" i="16"/>
  <c r="DZ28" i="16"/>
  <c r="BU28" i="16"/>
  <c r="DY28" i="16"/>
  <c r="BT28" i="16"/>
  <c r="DX28" i="16"/>
  <c r="BS28" i="16"/>
  <c r="DW28" i="16"/>
  <c r="BR28" i="16"/>
  <c r="DV28" i="16"/>
  <c r="BQ28" i="16"/>
  <c r="DU28" i="16"/>
  <c r="BP28" i="16"/>
  <c r="DT28" i="16"/>
  <c r="BO28" i="16"/>
  <c r="DS28" i="16"/>
  <c r="BN28" i="16"/>
  <c r="DR28" i="16"/>
  <c r="BM28" i="16"/>
  <c r="DQ28" i="16"/>
  <c r="BL28" i="16"/>
  <c r="DP28" i="16"/>
  <c r="BK28" i="16"/>
  <c r="DO28" i="16"/>
  <c r="BJ28" i="16"/>
  <c r="DN28" i="16"/>
  <c r="BI28" i="16"/>
  <c r="DM28" i="16"/>
  <c r="BH28" i="16"/>
  <c r="DL28" i="16"/>
  <c r="BG28" i="16"/>
  <c r="DK28" i="16"/>
  <c r="DJ28" i="16"/>
  <c r="DI28" i="16"/>
  <c r="DH28" i="16"/>
  <c r="DG28" i="16"/>
  <c r="DF28" i="16"/>
  <c r="BZ27" i="16"/>
  <c r="ED27" i="16"/>
  <c r="BY27" i="16"/>
  <c r="EC27" i="16"/>
  <c r="BX27" i="16"/>
  <c r="EB27" i="16"/>
  <c r="BW27" i="16"/>
  <c r="EA27" i="16"/>
  <c r="BV27" i="16"/>
  <c r="DZ27" i="16"/>
  <c r="BU27" i="16"/>
  <c r="DY27" i="16"/>
  <c r="BT27" i="16"/>
  <c r="DX27" i="16"/>
  <c r="BS27" i="16"/>
  <c r="DW27" i="16"/>
  <c r="BR27" i="16"/>
  <c r="DV27" i="16"/>
  <c r="BQ27" i="16"/>
  <c r="DU27" i="16"/>
  <c r="BP27" i="16"/>
  <c r="DT27" i="16"/>
  <c r="BO27" i="16"/>
  <c r="DS27" i="16"/>
  <c r="BN27" i="16"/>
  <c r="DR27" i="16"/>
  <c r="BM27" i="16"/>
  <c r="DQ27" i="16"/>
  <c r="BL27" i="16"/>
  <c r="DP27" i="16"/>
  <c r="BK27" i="16"/>
  <c r="DO27" i="16"/>
  <c r="BJ27" i="16"/>
  <c r="DN27" i="16"/>
  <c r="BI27" i="16"/>
  <c r="DM27" i="16"/>
  <c r="BH27" i="16"/>
  <c r="DL27" i="16"/>
  <c r="BG27" i="16"/>
  <c r="DK27" i="16"/>
  <c r="DJ27" i="16"/>
  <c r="DI27" i="16"/>
  <c r="DH27" i="16"/>
  <c r="DG27" i="16"/>
  <c r="DF27" i="16"/>
  <c r="BZ26" i="16"/>
  <c r="ED26" i="16"/>
  <c r="BY26" i="16"/>
  <c r="EC26" i="16"/>
  <c r="BX26" i="16"/>
  <c r="EB26" i="16"/>
  <c r="BW26" i="16"/>
  <c r="EA26" i="16"/>
  <c r="BV26" i="16"/>
  <c r="DZ26" i="16"/>
  <c r="BU26" i="16"/>
  <c r="DY26" i="16"/>
  <c r="BT26" i="16"/>
  <c r="DX26" i="16"/>
  <c r="BS26" i="16"/>
  <c r="DW26" i="16"/>
  <c r="BR26" i="16"/>
  <c r="DV26" i="16"/>
  <c r="BQ26" i="16"/>
  <c r="DU26" i="16"/>
  <c r="BP26" i="16"/>
  <c r="DT26" i="16"/>
  <c r="BO26" i="16"/>
  <c r="DS26" i="16"/>
  <c r="BN26" i="16"/>
  <c r="DR26" i="16"/>
  <c r="BM26" i="16"/>
  <c r="DQ26" i="16"/>
  <c r="BL26" i="16"/>
  <c r="DP26" i="16"/>
  <c r="BK26" i="16"/>
  <c r="DO26" i="16"/>
  <c r="BJ26" i="16"/>
  <c r="DN26" i="16"/>
  <c r="BI26" i="16"/>
  <c r="DM26" i="16"/>
  <c r="BH26" i="16"/>
  <c r="DL26" i="16"/>
  <c r="BG26" i="16"/>
  <c r="DK26" i="16"/>
  <c r="DJ26" i="16"/>
  <c r="DI26" i="16"/>
  <c r="DH26" i="16"/>
  <c r="DG26" i="16"/>
  <c r="DF26" i="16"/>
  <c r="BZ25" i="16"/>
  <c r="ED25" i="16"/>
  <c r="BY25" i="16"/>
  <c r="EC25" i="16"/>
  <c r="BX25" i="16"/>
  <c r="EB25" i="16"/>
  <c r="BW25" i="16"/>
  <c r="EA25" i="16"/>
  <c r="BV25" i="16"/>
  <c r="DZ25" i="16"/>
  <c r="BU25" i="16"/>
  <c r="DY25" i="16"/>
  <c r="BT25" i="16"/>
  <c r="DX25" i="16"/>
  <c r="BS25" i="16"/>
  <c r="DW25" i="16"/>
  <c r="BR25" i="16"/>
  <c r="DV25" i="16"/>
  <c r="BQ25" i="16"/>
  <c r="DU25" i="16"/>
  <c r="BP25" i="16"/>
  <c r="DT25" i="16"/>
  <c r="BO25" i="16"/>
  <c r="DS25" i="16"/>
  <c r="BN25" i="16"/>
  <c r="DR25" i="16"/>
  <c r="BM25" i="16"/>
  <c r="DQ25" i="16"/>
  <c r="BL25" i="16"/>
  <c r="DP25" i="16"/>
  <c r="BK25" i="16"/>
  <c r="DO25" i="16"/>
  <c r="BJ25" i="16"/>
  <c r="DN25" i="16"/>
  <c r="BI25" i="16"/>
  <c r="DM25" i="16"/>
  <c r="BH25" i="16"/>
  <c r="DL25" i="16"/>
  <c r="BG25" i="16"/>
  <c r="DK25" i="16"/>
  <c r="DJ25" i="16"/>
  <c r="DI25" i="16"/>
  <c r="DH25" i="16"/>
  <c r="DG25" i="16"/>
  <c r="DF25" i="16"/>
  <c r="BZ24" i="16"/>
  <c r="ED24" i="16"/>
  <c r="BY24" i="16"/>
  <c r="EC24" i="16"/>
  <c r="BX24" i="16"/>
  <c r="EB24" i="16"/>
  <c r="BW24" i="16"/>
  <c r="EA24" i="16"/>
  <c r="BV24" i="16"/>
  <c r="DZ24" i="16"/>
  <c r="BU24" i="16"/>
  <c r="DY24" i="16"/>
  <c r="BT24" i="16"/>
  <c r="DX24" i="16"/>
  <c r="BS24" i="16"/>
  <c r="DW24" i="16"/>
  <c r="BR24" i="16"/>
  <c r="DV24" i="16"/>
  <c r="BQ24" i="16"/>
  <c r="DU24" i="16"/>
  <c r="BP24" i="16"/>
  <c r="DT24" i="16"/>
  <c r="BO24" i="16"/>
  <c r="DS24" i="16"/>
  <c r="BN24" i="16"/>
  <c r="DR24" i="16"/>
  <c r="BM24" i="16"/>
  <c r="DQ24" i="16"/>
  <c r="BL24" i="16"/>
  <c r="DP24" i="16"/>
  <c r="BK24" i="16"/>
  <c r="DO24" i="16"/>
  <c r="BJ24" i="16"/>
  <c r="DN24" i="16"/>
  <c r="BI24" i="16"/>
  <c r="DM24" i="16"/>
  <c r="BH24" i="16"/>
  <c r="DL24" i="16"/>
  <c r="BG24" i="16"/>
  <c r="DK24" i="16"/>
  <c r="DJ24" i="16"/>
  <c r="DI24" i="16"/>
  <c r="DH24" i="16"/>
  <c r="DG24" i="16"/>
  <c r="DF24" i="16"/>
  <c r="BZ23" i="16"/>
  <c r="ED23" i="16"/>
  <c r="BY23" i="16"/>
  <c r="EC23" i="16"/>
  <c r="BX23" i="16"/>
  <c r="EB23" i="16"/>
  <c r="BW23" i="16"/>
  <c r="EA23" i="16"/>
  <c r="BV23" i="16"/>
  <c r="DZ23" i="16"/>
  <c r="BU23" i="16"/>
  <c r="DY23" i="16"/>
  <c r="BT23" i="16"/>
  <c r="DX23" i="16"/>
  <c r="BS23" i="16"/>
  <c r="DW23" i="16"/>
  <c r="BR23" i="16"/>
  <c r="DV23" i="16"/>
  <c r="BQ23" i="16"/>
  <c r="DU23" i="16"/>
  <c r="BP23" i="16"/>
  <c r="DT23" i="16"/>
  <c r="BO23" i="16"/>
  <c r="DS23" i="16"/>
  <c r="BN23" i="16"/>
  <c r="DR23" i="16"/>
  <c r="BM23" i="16"/>
  <c r="DQ23" i="16"/>
  <c r="BL23" i="16"/>
  <c r="DP23" i="16"/>
  <c r="BK23" i="16"/>
  <c r="DO23" i="16"/>
  <c r="BJ23" i="16"/>
  <c r="DN23" i="16"/>
  <c r="BI23" i="16"/>
  <c r="DM23" i="16"/>
  <c r="BH23" i="16"/>
  <c r="DL23" i="16"/>
  <c r="BG23" i="16"/>
  <c r="DK23" i="16"/>
  <c r="DJ23" i="16"/>
  <c r="DI23" i="16"/>
  <c r="DH23" i="16"/>
  <c r="DG23" i="16"/>
  <c r="DF23" i="16"/>
  <c r="BZ22" i="16"/>
  <c r="ED22" i="16"/>
  <c r="BY22" i="16"/>
  <c r="EC22" i="16"/>
  <c r="BX22" i="16"/>
  <c r="EB22" i="16"/>
  <c r="BW22" i="16"/>
  <c r="EA22" i="16"/>
  <c r="BV22" i="16"/>
  <c r="DZ22" i="16"/>
  <c r="BU22" i="16"/>
  <c r="DY22" i="16"/>
  <c r="BT22" i="16"/>
  <c r="DX22" i="16"/>
  <c r="BS22" i="16"/>
  <c r="DW22" i="16"/>
  <c r="BR22" i="16"/>
  <c r="DV22" i="16"/>
  <c r="BQ22" i="16"/>
  <c r="DU22" i="16"/>
  <c r="BP22" i="16"/>
  <c r="DT22" i="16"/>
  <c r="BO22" i="16"/>
  <c r="DS22" i="16"/>
  <c r="BN22" i="16"/>
  <c r="DR22" i="16"/>
  <c r="BM22" i="16"/>
  <c r="DQ22" i="16"/>
  <c r="BL22" i="16"/>
  <c r="DP22" i="16"/>
  <c r="BK22" i="16"/>
  <c r="DO22" i="16"/>
  <c r="BJ22" i="16"/>
  <c r="DN22" i="16"/>
  <c r="BI22" i="16"/>
  <c r="DM22" i="16"/>
  <c r="BH22" i="16"/>
  <c r="DL22" i="16"/>
  <c r="BG22" i="16"/>
  <c r="DK22" i="16"/>
  <c r="DJ22" i="16"/>
  <c r="DI22" i="16"/>
  <c r="DH22" i="16"/>
  <c r="DG22" i="16"/>
  <c r="DF22" i="16"/>
  <c r="BZ21" i="16"/>
  <c r="ED21" i="16"/>
  <c r="BY21" i="16"/>
  <c r="EC21" i="16"/>
  <c r="BX21" i="16"/>
  <c r="EB21" i="16"/>
  <c r="BW21" i="16"/>
  <c r="EA21" i="16"/>
  <c r="BV21" i="16"/>
  <c r="DZ21" i="16"/>
  <c r="BU21" i="16"/>
  <c r="DY21" i="16"/>
  <c r="BT21" i="16"/>
  <c r="DX21" i="16"/>
  <c r="BS21" i="16"/>
  <c r="DW21" i="16"/>
  <c r="BR21" i="16"/>
  <c r="DV21" i="16"/>
  <c r="BQ21" i="16"/>
  <c r="DU21" i="16"/>
  <c r="BP21" i="16"/>
  <c r="DT21" i="16"/>
  <c r="BO21" i="16"/>
  <c r="DS21" i="16"/>
  <c r="BN21" i="16"/>
  <c r="DR21" i="16"/>
  <c r="BM21" i="16"/>
  <c r="DQ21" i="16"/>
  <c r="BL21" i="16"/>
  <c r="DP21" i="16"/>
  <c r="BK21" i="16"/>
  <c r="DO21" i="16"/>
  <c r="BJ21" i="16"/>
  <c r="DN21" i="16"/>
  <c r="BI21" i="16"/>
  <c r="DM21" i="16"/>
  <c r="BH21" i="16"/>
  <c r="DL21" i="16"/>
  <c r="BG21" i="16"/>
  <c r="DK21" i="16"/>
  <c r="DJ21" i="16"/>
  <c r="DI21" i="16"/>
  <c r="DH21" i="16"/>
  <c r="DG21" i="16"/>
  <c r="DF21" i="16"/>
  <c r="BZ20" i="16"/>
  <c r="ED20" i="16"/>
  <c r="BY20" i="16"/>
  <c r="EC20" i="16"/>
  <c r="BX20" i="16"/>
  <c r="EB20" i="16"/>
  <c r="BW20" i="16"/>
  <c r="EA20" i="16"/>
  <c r="BV20" i="16"/>
  <c r="DZ20" i="16"/>
  <c r="BU20" i="16"/>
  <c r="DY20" i="16"/>
  <c r="BT20" i="16"/>
  <c r="DX20" i="16"/>
  <c r="BS20" i="16"/>
  <c r="DW20" i="16"/>
  <c r="BR20" i="16"/>
  <c r="DV20" i="16"/>
  <c r="BQ20" i="16"/>
  <c r="DU20" i="16"/>
  <c r="BP20" i="16"/>
  <c r="DT20" i="16"/>
  <c r="BO20" i="16"/>
  <c r="DS20" i="16"/>
  <c r="BN20" i="16"/>
  <c r="DR20" i="16"/>
  <c r="BM20" i="16"/>
  <c r="DQ20" i="16"/>
  <c r="BL20" i="16"/>
  <c r="DP20" i="16"/>
  <c r="BK20" i="16"/>
  <c r="DO20" i="16"/>
  <c r="BJ20" i="16"/>
  <c r="DN20" i="16"/>
  <c r="BI20" i="16"/>
  <c r="DM20" i="16"/>
  <c r="BH20" i="16"/>
  <c r="DL20" i="16"/>
  <c r="BG20" i="16"/>
  <c r="DK20" i="16"/>
  <c r="DJ20" i="16"/>
  <c r="DI20" i="16"/>
  <c r="DH20" i="16"/>
  <c r="DG20" i="16"/>
  <c r="DF20" i="16"/>
  <c r="BZ19" i="16"/>
  <c r="ED19" i="16"/>
  <c r="BY19" i="16"/>
  <c r="EC19" i="16"/>
  <c r="BX19" i="16"/>
  <c r="EB19" i="16"/>
  <c r="BW19" i="16"/>
  <c r="EA19" i="16"/>
  <c r="BV19" i="16"/>
  <c r="DZ19" i="16"/>
  <c r="BU19" i="16"/>
  <c r="DY19" i="16"/>
  <c r="BT19" i="16"/>
  <c r="DX19" i="16"/>
  <c r="BS19" i="16"/>
  <c r="DW19" i="16"/>
  <c r="BR19" i="16"/>
  <c r="DV19" i="16"/>
  <c r="BQ19" i="16"/>
  <c r="DU19" i="16"/>
  <c r="BP19" i="16"/>
  <c r="DT19" i="16"/>
  <c r="BO19" i="16"/>
  <c r="DS19" i="16"/>
  <c r="BN19" i="16"/>
  <c r="DR19" i="16"/>
  <c r="BM19" i="16"/>
  <c r="DQ19" i="16"/>
  <c r="BL19" i="16"/>
  <c r="DP19" i="16"/>
  <c r="BK19" i="16"/>
  <c r="DO19" i="16"/>
  <c r="BJ19" i="16"/>
  <c r="DN19" i="16"/>
  <c r="BI19" i="16"/>
  <c r="DM19" i="16"/>
  <c r="BH19" i="16"/>
  <c r="DL19" i="16"/>
  <c r="BG19" i="16"/>
  <c r="DK19" i="16"/>
  <c r="DJ19" i="16"/>
  <c r="DI19" i="16"/>
  <c r="DH19" i="16"/>
  <c r="DG19" i="16"/>
  <c r="DF19" i="16"/>
  <c r="BZ18" i="16"/>
  <c r="ED18" i="16"/>
  <c r="BY18" i="16"/>
  <c r="EC18" i="16"/>
  <c r="BX18" i="16"/>
  <c r="EB18" i="16"/>
  <c r="BW18" i="16"/>
  <c r="EA18" i="16"/>
  <c r="BV18" i="16"/>
  <c r="DZ18" i="16"/>
  <c r="BU18" i="16"/>
  <c r="DY18" i="16"/>
  <c r="BT18" i="16"/>
  <c r="DX18" i="16"/>
  <c r="BS18" i="16"/>
  <c r="DW18" i="16"/>
  <c r="BR18" i="16"/>
  <c r="DV18" i="16"/>
  <c r="BQ18" i="16"/>
  <c r="DU18" i="16"/>
  <c r="BP18" i="16"/>
  <c r="DT18" i="16"/>
  <c r="BO18" i="16"/>
  <c r="DS18" i="16"/>
  <c r="BN18" i="16"/>
  <c r="DR18" i="16"/>
  <c r="BM18" i="16"/>
  <c r="DQ18" i="16"/>
  <c r="BL18" i="16"/>
  <c r="DP18" i="16"/>
  <c r="BK18" i="16"/>
  <c r="DO18" i="16"/>
  <c r="BJ18" i="16"/>
  <c r="DN18" i="16"/>
  <c r="BI18" i="16"/>
  <c r="DM18" i="16"/>
  <c r="BH18" i="16"/>
  <c r="DL18" i="16"/>
  <c r="BG18" i="16"/>
  <c r="DK18" i="16"/>
  <c r="DJ18" i="16"/>
  <c r="DI18" i="16"/>
  <c r="DH18" i="16"/>
  <c r="DG18" i="16"/>
  <c r="DF18" i="16"/>
  <c r="BZ17" i="16"/>
  <c r="ED17" i="16"/>
  <c r="BY17" i="16"/>
  <c r="EC17" i="16"/>
  <c r="BX17" i="16"/>
  <c r="EB17" i="16"/>
  <c r="BW17" i="16"/>
  <c r="EA17" i="16"/>
  <c r="BV17" i="16"/>
  <c r="DZ17" i="16"/>
  <c r="BU17" i="16"/>
  <c r="DY17" i="16"/>
  <c r="BT17" i="16"/>
  <c r="DX17" i="16"/>
  <c r="BS17" i="16"/>
  <c r="DW17" i="16"/>
  <c r="BR17" i="16"/>
  <c r="DV17" i="16"/>
  <c r="BQ17" i="16"/>
  <c r="DU17" i="16"/>
  <c r="BP17" i="16"/>
  <c r="DT17" i="16"/>
  <c r="BO17" i="16"/>
  <c r="DS17" i="16"/>
  <c r="BN17" i="16"/>
  <c r="DR17" i="16"/>
  <c r="BM17" i="16"/>
  <c r="DQ17" i="16"/>
  <c r="BL17" i="16"/>
  <c r="DP17" i="16"/>
  <c r="BK17" i="16"/>
  <c r="DO17" i="16"/>
  <c r="BJ17" i="16"/>
  <c r="DN17" i="16"/>
  <c r="BI17" i="16"/>
  <c r="DM17" i="16"/>
  <c r="BH17" i="16"/>
  <c r="DL17" i="16"/>
  <c r="BG17" i="16"/>
  <c r="DK17" i="16"/>
  <c r="DJ17" i="16"/>
  <c r="DI17" i="16"/>
  <c r="DH17" i="16"/>
  <c r="DG17" i="16"/>
  <c r="DF17" i="16"/>
  <c r="BZ16" i="16"/>
  <c r="ED16" i="16"/>
  <c r="BY16" i="16"/>
  <c r="EC16" i="16"/>
  <c r="BX16" i="16"/>
  <c r="EB16" i="16"/>
  <c r="BW16" i="16"/>
  <c r="EA16" i="16"/>
  <c r="BV16" i="16"/>
  <c r="DZ16" i="16"/>
  <c r="BU16" i="16"/>
  <c r="DY16" i="16"/>
  <c r="BT16" i="16"/>
  <c r="DX16" i="16"/>
  <c r="BS16" i="16"/>
  <c r="DW16" i="16"/>
  <c r="BR16" i="16"/>
  <c r="DV16" i="16"/>
  <c r="BQ16" i="16"/>
  <c r="DU16" i="16"/>
  <c r="BP16" i="16"/>
  <c r="DT16" i="16"/>
  <c r="BO16" i="16"/>
  <c r="DS16" i="16"/>
  <c r="BN16" i="16"/>
  <c r="DR16" i="16"/>
  <c r="BM16" i="16"/>
  <c r="DQ16" i="16"/>
  <c r="BL16" i="16"/>
  <c r="DP16" i="16"/>
  <c r="BK16" i="16"/>
  <c r="DO16" i="16"/>
  <c r="BJ16" i="16"/>
  <c r="DN16" i="16"/>
  <c r="BI16" i="16"/>
  <c r="DM16" i="16"/>
  <c r="BH16" i="16"/>
  <c r="DL16" i="16"/>
  <c r="BG16" i="16"/>
  <c r="DK16" i="16"/>
  <c r="DJ16" i="16"/>
  <c r="DI16" i="16"/>
  <c r="DH16" i="16"/>
  <c r="DG16" i="16"/>
  <c r="DF16" i="16"/>
  <c r="BZ15" i="16"/>
  <c r="ED15" i="16"/>
  <c r="BY15" i="16"/>
  <c r="EC15" i="16"/>
  <c r="BX15" i="16"/>
  <c r="EB15" i="16"/>
  <c r="BW15" i="16"/>
  <c r="EA15" i="16"/>
  <c r="BV15" i="16"/>
  <c r="DZ15" i="16"/>
  <c r="BU15" i="16"/>
  <c r="DY15" i="16"/>
  <c r="BT15" i="16"/>
  <c r="DX15" i="16"/>
  <c r="BS15" i="16"/>
  <c r="DW15" i="16"/>
  <c r="BR15" i="16"/>
  <c r="DV15" i="16"/>
  <c r="BQ15" i="16"/>
  <c r="DU15" i="16"/>
  <c r="BP15" i="16"/>
  <c r="DT15" i="16"/>
  <c r="BO15" i="16"/>
  <c r="DS15" i="16"/>
  <c r="BN15" i="16"/>
  <c r="DR15" i="16"/>
  <c r="BM15" i="16"/>
  <c r="DQ15" i="16"/>
  <c r="BL15" i="16"/>
  <c r="DP15" i="16"/>
  <c r="BK15" i="16"/>
  <c r="DO15" i="16"/>
  <c r="BJ15" i="16"/>
  <c r="DN15" i="16"/>
  <c r="BI15" i="16"/>
  <c r="DM15" i="16"/>
  <c r="BH15" i="16"/>
  <c r="DL15" i="16"/>
  <c r="BG15" i="16"/>
  <c r="DK15" i="16"/>
  <c r="DJ15" i="16"/>
  <c r="DI15" i="16"/>
  <c r="DH15" i="16"/>
  <c r="DG15" i="16"/>
  <c r="DF15" i="16"/>
  <c r="BZ14" i="16"/>
  <c r="ED14" i="16"/>
  <c r="BY14" i="16"/>
  <c r="EC14" i="16"/>
  <c r="BX14" i="16"/>
  <c r="EB14" i="16"/>
  <c r="BW14" i="16"/>
  <c r="EA14" i="16"/>
  <c r="BV14" i="16"/>
  <c r="DZ14" i="16"/>
  <c r="BU14" i="16"/>
  <c r="DY14" i="16"/>
  <c r="BT14" i="16"/>
  <c r="DX14" i="16"/>
  <c r="BS14" i="16"/>
  <c r="DW14" i="16"/>
  <c r="BR14" i="16"/>
  <c r="DV14" i="16"/>
  <c r="BQ14" i="16"/>
  <c r="DU14" i="16"/>
  <c r="BP14" i="16"/>
  <c r="DT14" i="16"/>
  <c r="BO14" i="16"/>
  <c r="DS14" i="16"/>
  <c r="BN14" i="16"/>
  <c r="DR14" i="16"/>
  <c r="BM14" i="16"/>
  <c r="DQ14" i="16"/>
  <c r="BL14" i="16"/>
  <c r="DP14" i="16"/>
  <c r="BK14" i="16"/>
  <c r="DO14" i="16"/>
  <c r="BJ14" i="16"/>
  <c r="DN14" i="16"/>
  <c r="BI14" i="16"/>
  <c r="DM14" i="16"/>
  <c r="BH14" i="16"/>
  <c r="DL14" i="16"/>
  <c r="BG14" i="16"/>
  <c r="DK14" i="16"/>
  <c r="DJ14" i="16"/>
  <c r="DI14" i="16"/>
  <c r="DH14" i="16"/>
  <c r="DG14" i="16"/>
  <c r="DF14" i="16"/>
  <c r="BZ13" i="16"/>
  <c r="ED13" i="16"/>
  <c r="BY13" i="16"/>
  <c r="EC13" i="16"/>
  <c r="BX13" i="16"/>
  <c r="EB13" i="16"/>
  <c r="BW13" i="16"/>
  <c r="EA13" i="16"/>
  <c r="BV13" i="16"/>
  <c r="DZ13" i="16"/>
  <c r="BU13" i="16"/>
  <c r="DY13" i="16"/>
  <c r="BT13" i="16"/>
  <c r="DX13" i="16"/>
  <c r="BS13" i="16"/>
  <c r="DW13" i="16"/>
  <c r="BR13" i="16"/>
  <c r="DV13" i="16"/>
  <c r="BQ13" i="16"/>
  <c r="DU13" i="16"/>
  <c r="BP13" i="16"/>
  <c r="DT13" i="16"/>
  <c r="BO13" i="16"/>
  <c r="DS13" i="16"/>
  <c r="BN13" i="16"/>
  <c r="DR13" i="16"/>
  <c r="BM13" i="16"/>
  <c r="DQ13" i="16"/>
  <c r="BL13" i="16"/>
  <c r="DP13" i="16"/>
  <c r="BK13" i="16"/>
  <c r="DO13" i="16"/>
  <c r="BJ13" i="16"/>
  <c r="DN13" i="16"/>
  <c r="BI13" i="16"/>
  <c r="DM13" i="16"/>
  <c r="BH13" i="16"/>
  <c r="DL13" i="16"/>
  <c r="BG13" i="16"/>
  <c r="DK13" i="16"/>
  <c r="DJ13" i="16"/>
  <c r="DI13" i="16"/>
  <c r="DH13" i="16"/>
  <c r="DG13" i="16"/>
  <c r="DF13" i="16"/>
  <c r="BZ12" i="16"/>
  <c r="ED12" i="16"/>
  <c r="BY12" i="16"/>
  <c r="EC12" i="16"/>
  <c r="BX12" i="16"/>
  <c r="EB12" i="16"/>
  <c r="BW12" i="16"/>
  <c r="EA12" i="16"/>
  <c r="BV12" i="16"/>
  <c r="DZ12" i="16"/>
  <c r="BU12" i="16"/>
  <c r="DY12" i="16"/>
  <c r="BT12" i="16"/>
  <c r="DX12" i="16"/>
  <c r="BS12" i="16"/>
  <c r="DW12" i="16"/>
  <c r="BR12" i="16"/>
  <c r="DV12" i="16"/>
  <c r="BQ12" i="16"/>
  <c r="DU12" i="16"/>
  <c r="BP12" i="16"/>
  <c r="DT12" i="16"/>
  <c r="BO12" i="16"/>
  <c r="DS12" i="16"/>
  <c r="BN12" i="16"/>
  <c r="DR12" i="16"/>
  <c r="BM12" i="16"/>
  <c r="DQ12" i="16"/>
  <c r="BL12" i="16"/>
  <c r="DP12" i="16"/>
  <c r="BK12" i="16"/>
  <c r="DO12" i="16"/>
  <c r="BJ12" i="16"/>
  <c r="DN12" i="16"/>
  <c r="BI12" i="16"/>
  <c r="DM12" i="16"/>
  <c r="BH12" i="16"/>
  <c r="DL12" i="16"/>
  <c r="BG12" i="16"/>
  <c r="DK12" i="16"/>
  <c r="DJ12" i="16"/>
  <c r="DI12" i="16"/>
  <c r="DH12" i="16"/>
  <c r="DG12" i="16"/>
  <c r="DF12" i="16"/>
  <c r="BZ11" i="16"/>
  <c r="ED11" i="16"/>
  <c r="BY11" i="16"/>
  <c r="EC11" i="16"/>
  <c r="BX11" i="16"/>
  <c r="EB11" i="16"/>
  <c r="BW11" i="16"/>
  <c r="EA11" i="16"/>
  <c r="BV11" i="16"/>
  <c r="DZ11" i="16"/>
  <c r="BU11" i="16"/>
  <c r="DY11" i="16"/>
  <c r="BT11" i="16"/>
  <c r="DX11" i="16"/>
  <c r="BS11" i="16"/>
  <c r="DW11" i="16"/>
  <c r="BR11" i="16"/>
  <c r="DV11" i="16"/>
  <c r="BQ11" i="16"/>
  <c r="DU11" i="16"/>
  <c r="BP11" i="16"/>
  <c r="DT11" i="16"/>
  <c r="BO11" i="16"/>
  <c r="DS11" i="16"/>
  <c r="BN11" i="16"/>
  <c r="DR11" i="16"/>
  <c r="BM11" i="16"/>
  <c r="DQ11" i="16"/>
  <c r="BL11" i="16"/>
  <c r="DP11" i="16"/>
  <c r="BK11" i="16"/>
  <c r="DO11" i="16"/>
  <c r="BJ11" i="16"/>
  <c r="DN11" i="16"/>
  <c r="BI11" i="16"/>
  <c r="DM11" i="16"/>
  <c r="BH11" i="16"/>
  <c r="DL11" i="16"/>
  <c r="BG11" i="16"/>
  <c r="DK11" i="16"/>
  <c r="DJ11" i="16"/>
  <c r="DI11" i="16"/>
  <c r="DH11" i="16"/>
  <c r="DG11" i="16"/>
  <c r="DF11" i="16"/>
  <c r="BZ10" i="16"/>
  <c r="ED10" i="16"/>
  <c r="BY10" i="16"/>
  <c r="EC10" i="16"/>
  <c r="BX10" i="16"/>
  <c r="EB10" i="16"/>
  <c r="BW10" i="16"/>
  <c r="EA10" i="16"/>
  <c r="BV10" i="16"/>
  <c r="DZ10" i="16"/>
  <c r="BU10" i="16"/>
  <c r="DY10" i="16"/>
  <c r="BT10" i="16"/>
  <c r="DX10" i="16"/>
  <c r="BS10" i="16"/>
  <c r="DW10" i="16"/>
  <c r="BR10" i="16"/>
  <c r="DV10" i="16"/>
  <c r="BQ10" i="16"/>
  <c r="DU10" i="16"/>
  <c r="BP10" i="16"/>
  <c r="DT10" i="16"/>
  <c r="BO10" i="16"/>
  <c r="DS10" i="16"/>
  <c r="BN10" i="16"/>
  <c r="DR10" i="16"/>
  <c r="BM10" i="16"/>
  <c r="DQ10" i="16"/>
  <c r="BL10" i="16"/>
  <c r="DP10" i="16"/>
  <c r="BK10" i="16"/>
  <c r="DO10" i="16"/>
  <c r="BJ10" i="16"/>
  <c r="DN10" i="16"/>
  <c r="BI10" i="16"/>
  <c r="DM10" i="16"/>
  <c r="BH10" i="16"/>
  <c r="DL10" i="16"/>
  <c r="BG10" i="16"/>
  <c r="DK10" i="16"/>
  <c r="DJ10" i="16"/>
  <c r="DI10" i="16"/>
  <c r="DH10" i="16"/>
  <c r="DG10" i="16"/>
  <c r="DF10" i="16"/>
  <c r="BZ9" i="16"/>
  <c r="ED9" i="16"/>
  <c r="BY9" i="16"/>
  <c r="EC9" i="16"/>
  <c r="BX9" i="16"/>
  <c r="EB9" i="16"/>
  <c r="BW9" i="16"/>
  <c r="EA9" i="16"/>
  <c r="BV9" i="16"/>
  <c r="DZ9" i="16"/>
  <c r="BU9" i="16"/>
  <c r="DY9" i="16"/>
  <c r="BT9" i="16"/>
  <c r="DX9" i="16"/>
  <c r="BS9" i="16"/>
  <c r="DW9" i="16"/>
  <c r="BR9" i="16"/>
  <c r="DV9" i="16"/>
  <c r="BQ9" i="16"/>
  <c r="DU9" i="16"/>
  <c r="BP9" i="16"/>
  <c r="DT9" i="16"/>
  <c r="BO9" i="16"/>
  <c r="DS9" i="16"/>
  <c r="BN9" i="16"/>
  <c r="DR9" i="16"/>
  <c r="BM9" i="16"/>
  <c r="DQ9" i="16"/>
  <c r="BL9" i="16"/>
  <c r="DP9" i="16"/>
  <c r="BK9" i="16"/>
  <c r="DO9" i="16"/>
  <c r="BJ9" i="16"/>
  <c r="DN9" i="16"/>
  <c r="BI9" i="16"/>
  <c r="DM9" i="16"/>
  <c r="BH9" i="16"/>
  <c r="DL9" i="16"/>
  <c r="BG9" i="16"/>
  <c r="DK9" i="16"/>
  <c r="DJ9" i="16"/>
  <c r="DI9" i="16"/>
  <c r="DH9" i="16"/>
  <c r="DG9" i="16"/>
  <c r="DF9" i="16"/>
  <c r="BZ8" i="16"/>
  <c r="ED8" i="16"/>
  <c r="BY8" i="16"/>
  <c r="EC8" i="16"/>
  <c r="BX8" i="16"/>
  <c r="EB8" i="16"/>
  <c r="BW8" i="16"/>
  <c r="EA8" i="16"/>
  <c r="BV8" i="16"/>
  <c r="DZ8" i="16"/>
  <c r="BU8" i="16"/>
  <c r="DY8" i="16"/>
  <c r="BT8" i="16"/>
  <c r="DX8" i="16"/>
  <c r="BS8" i="16"/>
  <c r="DW8" i="16"/>
  <c r="BR8" i="16"/>
  <c r="DV8" i="16"/>
  <c r="BQ8" i="16"/>
  <c r="DU8" i="16"/>
  <c r="BP8" i="16"/>
  <c r="DT8" i="16"/>
  <c r="BO8" i="16"/>
  <c r="DS8" i="16"/>
  <c r="BN8" i="16"/>
  <c r="DR8" i="16"/>
  <c r="BM8" i="16"/>
  <c r="DQ8" i="16"/>
  <c r="BL8" i="16"/>
  <c r="DP8" i="16"/>
  <c r="BK8" i="16"/>
  <c r="DO8" i="16"/>
  <c r="BJ8" i="16"/>
  <c r="DN8" i="16"/>
  <c r="BI8" i="16"/>
  <c r="DM8" i="16"/>
  <c r="BH8" i="16"/>
  <c r="DL8" i="16"/>
  <c r="BG8" i="16"/>
  <c r="DK8" i="16"/>
  <c r="DJ8" i="16"/>
  <c r="DI8" i="16"/>
  <c r="DH8" i="16"/>
  <c r="DG8" i="16"/>
  <c r="DF8" i="16"/>
  <c r="DE54" i="16"/>
  <c r="DD54" i="16"/>
  <c r="DC54" i="16"/>
  <c r="DB54" i="16"/>
  <c r="DA54" i="16"/>
  <c r="CZ54" i="16"/>
  <c r="CY54" i="16"/>
  <c r="CX54" i="16"/>
  <c r="CW54" i="16"/>
  <c r="CV54" i="16"/>
  <c r="CU54" i="16"/>
  <c r="CT54" i="16"/>
  <c r="CS54" i="16"/>
  <c r="CR54" i="16"/>
  <c r="CQ54" i="16"/>
  <c r="CP54" i="16"/>
  <c r="CO54" i="16"/>
  <c r="CN54" i="16"/>
  <c r="CM54" i="16"/>
  <c r="CL54" i="16"/>
  <c r="CK54" i="16"/>
  <c r="CJ54" i="16"/>
  <c r="CI54" i="16"/>
  <c r="CH54" i="16"/>
  <c r="CG54" i="16"/>
  <c r="CF54" i="16"/>
  <c r="CE54" i="16"/>
  <c r="CD54" i="16"/>
  <c r="CC54" i="16"/>
  <c r="CB54" i="16"/>
  <c r="CA54" i="16"/>
  <c r="DE53" i="16"/>
  <c r="DD53" i="16"/>
  <c r="DC53" i="16"/>
  <c r="DB53" i="16"/>
  <c r="DA53" i="16"/>
  <c r="CZ53" i="16"/>
  <c r="CY53" i="16"/>
  <c r="CX53" i="16"/>
  <c r="CW53" i="16"/>
  <c r="CV53" i="16"/>
  <c r="CU53" i="16"/>
  <c r="CT53" i="16"/>
  <c r="CS53" i="16"/>
  <c r="CR53" i="16"/>
  <c r="CQ53" i="16"/>
  <c r="CP53" i="16"/>
  <c r="CO53" i="16"/>
  <c r="CN53" i="16"/>
  <c r="CM53" i="16"/>
  <c r="CL53" i="16"/>
  <c r="CK53" i="16"/>
  <c r="CJ53" i="16"/>
  <c r="CI53" i="16"/>
  <c r="CH53" i="16"/>
  <c r="CG53" i="16"/>
  <c r="CF53" i="16"/>
  <c r="CE53" i="16"/>
  <c r="CD53" i="16"/>
  <c r="CC53" i="16"/>
  <c r="CB53" i="16"/>
  <c r="CA53" i="16"/>
  <c r="DE52" i="16"/>
  <c r="DD52" i="16"/>
  <c r="DC52" i="16"/>
  <c r="DB52" i="16"/>
  <c r="DA52" i="16"/>
  <c r="CZ52" i="16"/>
  <c r="CY52" i="16"/>
  <c r="CX52" i="16"/>
  <c r="CW52" i="16"/>
  <c r="CV52" i="16"/>
  <c r="CU52" i="16"/>
  <c r="CT52" i="16"/>
  <c r="CS52" i="16"/>
  <c r="CR52" i="16"/>
  <c r="CQ52" i="16"/>
  <c r="CP52" i="16"/>
  <c r="CO52" i="16"/>
  <c r="CN52" i="16"/>
  <c r="CM52" i="16"/>
  <c r="CL52" i="16"/>
  <c r="CK52" i="16"/>
  <c r="CJ52" i="16"/>
  <c r="CI52" i="16"/>
  <c r="CH52" i="16"/>
  <c r="CG52" i="16"/>
  <c r="CF52" i="16"/>
  <c r="CE52" i="16"/>
  <c r="CD52" i="16"/>
  <c r="CC52" i="16"/>
  <c r="CB52" i="16"/>
  <c r="CA52" i="16"/>
  <c r="DE51" i="16"/>
  <c r="DD51" i="16"/>
  <c r="DC51" i="16"/>
  <c r="DB51" i="16"/>
  <c r="DA51" i="16"/>
  <c r="CZ51" i="16"/>
  <c r="CY51" i="16"/>
  <c r="CX51" i="16"/>
  <c r="CW51" i="16"/>
  <c r="CV51" i="16"/>
  <c r="CU51" i="16"/>
  <c r="CT51" i="16"/>
  <c r="CS51" i="16"/>
  <c r="CR51" i="16"/>
  <c r="CQ51" i="16"/>
  <c r="CP51" i="16"/>
  <c r="CO51" i="16"/>
  <c r="CN51" i="16"/>
  <c r="CM51" i="16"/>
  <c r="CL51" i="16"/>
  <c r="CK51" i="16"/>
  <c r="CJ51" i="16"/>
  <c r="CI51" i="16"/>
  <c r="CH51" i="16"/>
  <c r="CG51" i="16"/>
  <c r="CF51" i="16"/>
  <c r="CE51" i="16"/>
  <c r="CD51" i="16"/>
  <c r="CC51" i="16"/>
  <c r="CB51" i="16"/>
  <c r="CA51" i="16"/>
  <c r="DE50" i="16"/>
  <c r="DD50" i="16"/>
  <c r="DC50" i="16"/>
  <c r="DB50" i="16"/>
  <c r="DA50" i="16"/>
  <c r="CZ50" i="16"/>
  <c r="CY50" i="16"/>
  <c r="CX50" i="16"/>
  <c r="CW50" i="16"/>
  <c r="CV50" i="16"/>
  <c r="CU50" i="16"/>
  <c r="CT50" i="16"/>
  <c r="CS50" i="16"/>
  <c r="CR50" i="16"/>
  <c r="CQ50" i="16"/>
  <c r="CP50" i="16"/>
  <c r="CO50" i="16"/>
  <c r="CN50" i="16"/>
  <c r="CM50" i="16"/>
  <c r="CL50" i="16"/>
  <c r="CK50" i="16"/>
  <c r="CJ50" i="16"/>
  <c r="CI50" i="16"/>
  <c r="CH50" i="16"/>
  <c r="CG50" i="16"/>
  <c r="CF50" i="16"/>
  <c r="CE50" i="16"/>
  <c r="CD50" i="16"/>
  <c r="CC50" i="16"/>
  <c r="CB50" i="16"/>
  <c r="CA50" i="16"/>
  <c r="DE49" i="16"/>
  <c r="DD49" i="16"/>
  <c r="DC49" i="16"/>
  <c r="DB49" i="16"/>
  <c r="DA49" i="16"/>
  <c r="CZ49" i="16"/>
  <c r="CY49" i="16"/>
  <c r="CX49" i="16"/>
  <c r="CW49" i="16"/>
  <c r="CV49" i="16"/>
  <c r="CU49" i="16"/>
  <c r="CT49" i="16"/>
  <c r="CS49" i="16"/>
  <c r="CR49" i="16"/>
  <c r="CQ49" i="16"/>
  <c r="CP49" i="16"/>
  <c r="CO49" i="16"/>
  <c r="CN49" i="16"/>
  <c r="CM49" i="16"/>
  <c r="CL49" i="16"/>
  <c r="CK49" i="16"/>
  <c r="CJ49" i="16"/>
  <c r="CI49" i="16"/>
  <c r="CH49" i="16"/>
  <c r="CG49" i="16"/>
  <c r="CF49" i="16"/>
  <c r="CE49" i="16"/>
  <c r="CD49" i="16"/>
  <c r="CC49" i="16"/>
  <c r="CB49" i="16"/>
  <c r="CA49" i="16"/>
  <c r="DE48" i="16"/>
  <c r="DD48" i="16"/>
  <c r="DC48" i="16"/>
  <c r="DB48" i="16"/>
  <c r="DA48" i="16"/>
  <c r="CZ48" i="16"/>
  <c r="CY48" i="16"/>
  <c r="CX48" i="16"/>
  <c r="CW48" i="16"/>
  <c r="CV48" i="16"/>
  <c r="CU48" i="16"/>
  <c r="CT48" i="16"/>
  <c r="CS48" i="16"/>
  <c r="CR48" i="16"/>
  <c r="CQ48" i="16"/>
  <c r="CP48" i="16"/>
  <c r="CO48" i="16"/>
  <c r="CN48" i="16"/>
  <c r="CM48" i="16"/>
  <c r="CL48" i="16"/>
  <c r="CK48" i="16"/>
  <c r="CJ48" i="16"/>
  <c r="CI48" i="16"/>
  <c r="CH48" i="16"/>
  <c r="CG48" i="16"/>
  <c r="CF48" i="16"/>
  <c r="CE48" i="16"/>
  <c r="CD48" i="16"/>
  <c r="CC48" i="16"/>
  <c r="CB48" i="16"/>
  <c r="CA48" i="16"/>
  <c r="DE47" i="16"/>
  <c r="DD47" i="16"/>
  <c r="DC47" i="16"/>
  <c r="DB47" i="16"/>
  <c r="DA47" i="16"/>
  <c r="CZ47" i="16"/>
  <c r="CY47" i="16"/>
  <c r="CX47" i="16"/>
  <c r="CW47" i="16"/>
  <c r="CV47" i="16"/>
  <c r="CU47" i="16"/>
  <c r="CT47" i="16"/>
  <c r="CS47" i="16"/>
  <c r="CR47" i="16"/>
  <c r="CQ47" i="16"/>
  <c r="CP47" i="16"/>
  <c r="CO47" i="16"/>
  <c r="CN47" i="16"/>
  <c r="CM47" i="16"/>
  <c r="CL47" i="16"/>
  <c r="CK47" i="16"/>
  <c r="CJ47" i="16"/>
  <c r="CI47" i="16"/>
  <c r="CH47" i="16"/>
  <c r="CG47" i="16"/>
  <c r="CF47" i="16"/>
  <c r="CE47" i="16"/>
  <c r="CD47" i="16"/>
  <c r="CC47" i="16"/>
  <c r="CB47" i="16"/>
  <c r="CA47" i="16"/>
  <c r="DE46" i="16"/>
  <c r="DD46" i="16"/>
  <c r="DC46" i="16"/>
  <c r="DB46" i="16"/>
  <c r="DA46" i="16"/>
  <c r="CZ46" i="16"/>
  <c r="CY46" i="16"/>
  <c r="CX46" i="16"/>
  <c r="CW46" i="16"/>
  <c r="CV46" i="16"/>
  <c r="CU46" i="16"/>
  <c r="CT46" i="16"/>
  <c r="CS46" i="16"/>
  <c r="CR46" i="16"/>
  <c r="CQ46" i="16"/>
  <c r="CP46" i="16"/>
  <c r="CO46" i="16"/>
  <c r="CN46" i="16"/>
  <c r="CM46" i="16"/>
  <c r="CL46" i="16"/>
  <c r="CK46" i="16"/>
  <c r="CJ46" i="16"/>
  <c r="CI46" i="16"/>
  <c r="CH46" i="16"/>
  <c r="CG46" i="16"/>
  <c r="CF46" i="16"/>
  <c r="CE46" i="16"/>
  <c r="CD46" i="16"/>
  <c r="CC46" i="16"/>
  <c r="CB46" i="16"/>
  <c r="CA46" i="16"/>
  <c r="DE45" i="16"/>
  <c r="DD45" i="16"/>
  <c r="DC45" i="16"/>
  <c r="DB45" i="16"/>
  <c r="DA45" i="16"/>
  <c r="CZ45" i="16"/>
  <c r="CY45" i="16"/>
  <c r="CX45" i="16"/>
  <c r="CW45" i="16"/>
  <c r="CV45" i="16"/>
  <c r="CU45" i="16"/>
  <c r="CT45" i="16"/>
  <c r="CS45" i="16"/>
  <c r="CR45" i="16"/>
  <c r="CQ45" i="16"/>
  <c r="CP45" i="16"/>
  <c r="CO45" i="16"/>
  <c r="CN45" i="16"/>
  <c r="CM45" i="16"/>
  <c r="CL45" i="16"/>
  <c r="CK45" i="16"/>
  <c r="CJ45" i="16"/>
  <c r="CI45" i="16"/>
  <c r="CH45" i="16"/>
  <c r="CG45" i="16"/>
  <c r="CF45" i="16"/>
  <c r="CE45" i="16"/>
  <c r="CD45" i="16"/>
  <c r="CC45" i="16"/>
  <c r="CB45" i="16"/>
  <c r="CA45" i="16"/>
  <c r="DE44" i="16"/>
  <c r="DD44" i="16"/>
  <c r="DC44" i="16"/>
  <c r="DB44" i="16"/>
  <c r="DA44" i="16"/>
  <c r="CZ44" i="16"/>
  <c r="CY44" i="16"/>
  <c r="CX44" i="16"/>
  <c r="CW44" i="16"/>
  <c r="CV44" i="16"/>
  <c r="CU44" i="16"/>
  <c r="CT44" i="16"/>
  <c r="CS44" i="16"/>
  <c r="CR44" i="16"/>
  <c r="CQ44" i="16"/>
  <c r="CP44" i="16"/>
  <c r="CO44" i="16"/>
  <c r="CN44" i="16"/>
  <c r="CM44" i="16"/>
  <c r="CL44" i="16"/>
  <c r="CK44" i="16"/>
  <c r="CJ44" i="16"/>
  <c r="CI44" i="16"/>
  <c r="CH44" i="16"/>
  <c r="CG44" i="16"/>
  <c r="CF44" i="16"/>
  <c r="CE44" i="16"/>
  <c r="CD44" i="16"/>
  <c r="CC44" i="16"/>
  <c r="CB44" i="16"/>
  <c r="CA44" i="16"/>
  <c r="DE43" i="16"/>
  <c r="DD43" i="16"/>
  <c r="DC43" i="16"/>
  <c r="DB43" i="16"/>
  <c r="DA43" i="16"/>
  <c r="CZ43" i="16"/>
  <c r="CY43" i="16"/>
  <c r="CX43" i="16"/>
  <c r="CW43" i="16"/>
  <c r="CV43" i="16"/>
  <c r="CU43" i="16"/>
  <c r="CT43" i="16"/>
  <c r="CS43" i="16"/>
  <c r="CR43" i="16"/>
  <c r="CQ43" i="16"/>
  <c r="CP43" i="16"/>
  <c r="CO43" i="16"/>
  <c r="CN43" i="16"/>
  <c r="CM43" i="16"/>
  <c r="CL43" i="16"/>
  <c r="CK43" i="16"/>
  <c r="CJ43" i="16"/>
  <c r="CI43" i="16"/>
  <c r="CH43" i="16"/>
  <c r="CG43" i="16"/>
  <c r="CF43" i="16"/>
  <c r="CE43" i="16"/>
  <c r="CD43" i="16"/>
  <c r="CC43" i="16"/>
  <c r="CB43" i="16"/>
  <c r="CA43" i="16"/>
  <c r="DE42" i="16"/>
  <c r="DD42" i="16"/>
  <c r="DC42" i="16"/>
  <c r="DB42" i="16"/>
  <c r="DA42" i="16"/>
  <c r="CZ42" i="16"/>
  <c r="CY42" i="16"/>
  <c r="CX42" i="16"/>
  <c r="CW42" i="16"/>
  <c r="CV42" i="16"/>
  <c r="CU42" i="16"/>
  <c r="CT42" i="16"/>
  <c r="CS42" i="16"/>
  <c r="CR42" i="16"/>
  <c r="CQ42" i="16"/>
  <c r="CP42" i="16"/>
  <c r="CO42" i="16"/>
  <c r="CN42" i="16"/>
  <c r="CM42" i="16"/>
  <c r="CL42" i="16"/>
  <c r="CK42" i="16"/>
  <c r="CJ42" i="16"/>
  <c r="CI42" i="16"/>
  <c r="CH42" i="16"/>
  <c r="CG42" i="16"/>
  <c r="CF42" i="16"/>
  <c r="CE42" i="16"/>
  <c r="CD42" i="16"/>
  <c r="CC42" i="16"/>
  <c r="CB42" i="16"/>
  <c r="CA42" i="16"/>
  <c r="DE41" i="16"/>
  <c r="DD41" i="16"/>
  <c r="DC41" i="16"/>
  <c r="DB41" i="16"/>
  <c r="DA41" i="16"/>
  <c r="CZ41" i="16"/>
  <c r="CY41" i="16"/>
  <c r="CX41" i="16"/>
  <c r="CW41" i="16"/>
  <c r="CV41" i="16"/>
  <c r="CU41" i="16"/>
  <c r="CT41" i="16"/>
  <c r="CS41" i="16"/>
  <c r="CR41" i="16"/>
  <c r="CQ41" i="16"/>
  <c r="CP41" i="16"/>
  <c r="CO41" i="16"/>
  <c r="CN41" i="16"/>
  <c r="CM41" i="16"/>
  <c r="CL41" i="16"/>
  <c r="CK41" i="16"/>
  <c r="CJ41" i="16"/>
  <c r="CI41" i="16"/>
  <c r="CH41" i="16"/>
  <c r="CG41" i="16"/>
  <c r="CF41" i="16"/>
  <c r="CE41" i="16"/>
  <c r="CD41" i="16"/>
  <c r="CC41" i="16"/>
  <c r="CB41" i="16"/>
  <c r="CA41" i="16"/>
  <c r="DE40" i="16"/>
  <c r="DD40" i="16"/>
  <c r="DC40" i="16"/>
  <c r="DB40" i="16"/>
  <c r="DA40" i="16"/>
  <c r="CZ40" i="16"/>
  <c r="CY40" i="16"/>
  <c r="CX40" i="16"/>
  <c r="CW40" i="16"/>
  <c r="CV40" i="16"/>
  <c r="CU40" i="16"/>
  <c r="CT40" i="16"/>
  <c r="CS40" i="16"/>
  <c r="CR40" i="16"/>
  <c r="CQ40" i="16"/>
  <c r="CP40" i="16"/>
  <c r="CO40" i="16"/>
  <c r="CN40" i="16"/>
  <c r="CM40" i="16"/>
  <c r="CL40" i="16"/>
  <c r="CK40" i="16"/>
  <c r="CJ40" i="16"/>
  <c r="CI40" i="16"/>
  <c r="CH40" i="16"/>
  <c r="CG40" i="16"/>
  <c r="CF40" i="16"/>
  <c r="CE40" i="16"/>
  <c r="CD40" i="16"/>
  <c r="CC40" i="16"/>
  <c r="CB40" i="16"/>
  <c r="CA40" i="16"/>
  <c r="DE39" i="16"/>
  <c r="DD39" i="16"/>
  <c r="DC39" i="16"/>
  <c r="DB39" i="16"/>
  <c r="DA39" i="16"/>
  <c r="CZ39" i="16"/>
  <c r="CY39" i="16"/>
  <c r="CX39" i="16"/>
  <c r="CW39" i="16"/>
  <c r="CV39" i="16"/>
  <c r="CU39" i="16"/>
  <c r="CT39" i="16"/>
  <c r="CS39" i="16"/>
  <c r="CR39" i="16"/>
  <c r="CQ39" i="16"/>
  <c r="CP39" i="16"/>
  <c r="CO39" i="16"/>
  <c r="CN39" i="16"/>
  <c r="CM39" i="16"/>
  <c r="CL39" i="16"/>
  <c r="CK39" i="16"/>
  <c r="CJ39" i="16"/>
  <c r="CI39" i="16"/>
  <c r="CH39" i="16"/>
  <c r="CG39" i="16"/>
  <c r="CF39" i="16"/>
  <c r="CE39" i="16"/>
  <c r="CD39" i="16"/>
  <c r="CC39" i="16"/>
  <c r="CB39" i="16"/>
  <c r="CA39" i="16"/>
  <c r="DE38" i="16"/>
  <c r="DD38" i="16"/>
  <c r="DC38" i="16"/>
  <c r="DB38" i="16"/>
  <c r="DA38" i="16"/>
  <c r="CZ38" i="16"/>
  <c r="CY38" i="16"/>
  <c r="CX38" i="16"/>
  <c r="CW38" i="16"/>
  <c r="CV38" i="16"/>
  <c r="CU38" i="16"/>
  <c r="CT38" i="16"/>
  <c r="CS38" i="16"/>
  <c r="CR38" i="16"/>
  <c r="CQ38" i="16"/>
  <c r="CP38" i="16"/>
  <c r="CO38" i="16"/>
  <c r="CN38" i="16"/>
  <c r="CM38" i="16"/>
  <c r="CL38" i="16"/>
  <c r="CK38" i="16"/>
  <c r="CJ38" i="16"/>
  <c r="CI38" i="16"/>
  <c r="CH38" i="16"/>
  <c r="CG38" i="16"/>
  <c r="CF38" i="16"/>
  <c r="CE38" i="16"/>
  <c r="CD38" i="16"/>
  <c r="CC38" i="16"/>
  <c r="CB38" i="16"/>
  <c r="CA38" i="16"/>
  <c r="DE37" i="16"/>
  <c r="DD37" i="16"/>
  <c r="DC37" i="16"/>
  <c r="DB37" i="16"/>
  <c r="DA37" i="16"/>
  <c r="CZ37" i="16"/>
  <c r="CY37" i="16"/>
  <c r="CX37" i="16"/>
  <c r="CW37" i="16"/>
  <c r="CV37" i="16"/>
  <c r="CU37" i="16"/>
  <c r="CT37" i="16"/>
  <c r="CS37" i="16"/>
  <c r="CR37" i="16"/>
  <c r="CQ37" i="16"/>
  <c r="CP37" i="16"/>
  <c r="CO37" i="16"/>
  <c r="CN37" i="16"/>
  <c r="CM37" i="16"/>
  <c r="CL37" i="16"/>
  <c r="CK37" i="16"/>
  <c r="CJ37" i="16"/>
  <c r="CI37" i="16"/>
  <c r="CH37" i="16"/>
  <c r="CG37" i="16"/>
  <c r="CF37" i="16"/>
  <c r="CE37" i="16"/>
  <c r="CD37" i="16"/>
  <c r="CC37" i="16"/>
  <c r="CB37" i="16"/>
  <c r="CA37" i="16"/>
  <c r="DE36" i="16"/>
  <c r="DD36" i="16"/>
  <c r="DC36" i="16"/>
  <c r="DB36" i="16"/>
  <c r="DA36" i="16"/>
  <c r="CZ36" i="16"/>
  <c r="CY36" i="16"/>
  <c r="CX36" i="16"/>
  <c r="CW36" i="16"/>
  <c r="CV36" i="16"/>
  <c r="CU36" i="16"/>
  <c r="CT36" i="16"/>
  <c r="CS36" i="16"/>
  <c r="CR36" i="16"/>
  <c r="CQ36" i="16"/>
  <c r="CP36" i="16"/>
  <c r="CO36" i="16"/>
  <c r="CN36" i="16"/>
  <c r="CM36" i="16"/>
  <c r="CL36" i="16"/>
  <c r="CK36" i="16"/>
  <c r="CJ36" i="16"/>
  <c r="CI36" i="16"/>
  <c r="CH36" i="16"/>
  <c r="CG36" i="16"/>
  <c r="CF36" i="16"/>
  <c r="CE36" i="16"/>
  <c r="CD36" i="16"/>
  <c r="CC36" i="16"/>
  <c r="CB36" i="16"/>
  <c r="CA36" i="16"/>
  <c r="DE35" i="16"/>
  <c r="DD35" i="16"/>
  <c r="DC35" i="16"/>
  <c r="DB35" i="16"/>
  <c r="DA35" i="16"/>
  <c r="CZ35" i="16"/>
  <c r="CY35" i="16"/>
  <c r="CX35" i="16"/>
  <c r="CW35" i="16"/>
  <c r="CV35" i="16"/>
  <c r="CU35" i="16"/>
  <c r="CT35" i="16"/>
  <c r="CS35" i="16"/>
  <c r="CR35" i="16"/>
  <c r="CQ35" i="16"/>
  <c r="CP35" i="16"/>
  <c r="CO35" i="16"/>
  <c r="CN35" i="16"/>
  <c r="CM35" i="16"/>
  <c r="CL35" i="16"/>
  <c r="CK35" i="16"/>
  <c r="CJ35" i="16"/>
  <c r="CI35" i="16"/>
  <c r="CH35" i="16"/>
  <c r="CG35" i="16"/>
  <c r="CF35" i="16"/>
  <c r="CE35" i="16"/>
  <c r="CD35" i="16"/>
  <c r="CC35" i="16"/>
  <c r="CB35" i="16"/>
  <c r="CA35" i="16"/>
  <c r="DE34" i="16"/>
  <c r="DD34" i="16"/>
  <c r="DC34" i="16"/>
  <c r="DB34" i="16"/>
  <c r="DA34" i="16"/>
  <c r="CZ34" i="16"/>
  <c r="CY34" i="16"/>
  <c r="CX34" i="16"/>
  <c r="CW34" i="16"/>
  <c r="CV34" i="16"/>
  <c r="CU34" i="16"/>
  <c r="CT34" i="16"/>
  <c r="CS34" i="16"/>
  <c r="CR34" i="16"/>
  <c r="CQ34" i="16"/>
  <c r="CP34" i="16"/>
  <c r="CO34" i="16"/>
  <c r="CN34" i="16"/>
  <c r="CM34" i="16"/>
  <c r="CL34" i="16"/>
  <c r="CK34" i="16"/>
  <c r="CJ34" i="16"/>
  <c r="CI34" i="16"/>
  <c r="CH34" i="16"/>
  <c r="CG34" i="16"/>
  <c r="CF34" i="16"/>
  <c r="CE34" i="16"/>
  <c r="CD34" i="16"/>
  <c r="CC34" i="16"/>
  <c r="CB34" i="16"/>
  <c r="CA34" i="16"/>
  <c r="DE33" i="16"/>
  <c r="DD33" i="16"/>
  <c r="DC33" i="16"/>
  <c r="DB33" i="16"/>
  <c r="DA33" i="16"/>
  <c r="CZ33" i="16"/>
  <c r="CY33" i="16"/>
  <c r="CX33" i="16"/>
  <c r="CW33" i="16"/>
  <c r="CV33" i="16"/>
  <c r="CU33" i="16"/>
  <c r="CT33" i="16"/>
  <c r="CS33" i="16"/>
  <c r="CR33" i="16"/>
  <c r="CQ33" i="16"/>
  <c r="CP33" i="16"/>
  <c r="CO33" i="16"/>
  <c r="CN33" i="16"/>
  <c r="CM33" i="16"/>
  <c r="CL33" i="16"/>
  <c r="CK33" i="16"/>
  <c r="CJ33" i="16"/>
  <c r="CI33" i="16"/>
  <c r="CH33" i="16"/>
  <c r="CG33" i="16"/>
  <c r="CF33" i="16"/>
  <c r="CE33" i="16"/>
  <c r="CD33" i="16"/>
  <c r="CC33" i="16"/>
  <c r="CB33" i="16"/>
  <c r="CA33" i="16"/>
  <c r="DE32" i="16"/>
  <c r="DD32" i="16"/>
  <c r="DC32" i="16"/>
  <c r="DB32" i="16"/>
  <c r="DA32" i="16"/>
  <c r="CZ32" i="16"/>
  <c r="CY32" i="16"/>
  <c r="CX32" i="16"/>
  <c r="CW32" i="16"/>
  <c r="CV32" i="16"/>
  <c r="CU32" i="16"/>
  <c r="CT32" i="16"/>
  <c r="CS32" i="16"/>
  <c r="CR32" i="16"/>
  <c r="CQ32" i="16"/>
  <c r="CP32" i="16"/>
  <c r="CO32" i="16"/>
  <c r="CN32" i="16"/>
  <c r="CM32" i="16"/>
  <c r="CL32" i="16"/>
  <c r="CK32" i="16"/>
  <c r="CJ32" i="16"/>
  <c r="CI32" i="16"/>
  <c r="CH32" i="16"/>
  <c r="CG32" i="16"/>
  <c r="CF32" i="16"/>
  <c r="CE32" i="16"/>
  <c r="CD32" i="16"/>
  <c r="CC32" i="16"/>
  <c r="CB32" i="16"/>
  <c r="CA32" i="16"/>
  <c r="DE29" i="16"/>
  <c r="DD29" i="16"/>
  <c r="DC29" i="16"/>
  <c r="DB29" i="16"/>
  <c r="DA29" i="16"/>
  <c r="CZ29" i="16"/>
  <c r="CY29" i="16"/>
  <c r="CX29" i="16"/>
  <c r="CW29" i="16"/>
  <c r="CV29" i="16"/>
  <c r="CU29" i="16"/>
  <c r="CT29" i="16"/>
  <c r="CS29" i="16"/>
  <c r="CR29" i="16"/>
  <c r="CQ29" i="16"/>
  <c r="CP29" i="16"/>
  <c r="CO29" i="16"/>
  <c r="CN29" i="16"/>
  <c r="CM29" i="16"/>
  <c r="CL29" i="16"/>
  <c r="CK29" i="16"/>
  <c r="CJ29" i="16"/>
  <c r="CI29" i="16"/>
  <c r="CH29" i="16"/>
  <c r="CG29" i="16"/>
  <c r="CF29" i="16"/>
  <c r="CE29" i="16"/>
  <c r="CD29" i="16"/>
  <c r="CC29" i="16"/>
  <c r="CB29" i="16"/>
  <c r="CA29" i="16"/>
  <c r="DE28" i="16"/>
  <c r="DD28" i="16"/>
  <c r="DC28" i="16"/>
  <c r="DB28" i="16"/>
  <c r="DA28" i="16"/>
  <c r="CZ28" i="16"/>
  <c r="CY28" i="16"/>
  <c r="CX28" i="16"/>
  <c r="CW28" i="16"/>
  <c r="CV28" i="16"/>
  <c r="CU28" i="16"/>
  <c r="CT28" i="16"/>
  <c r="CS28" i="16"/>
  <c r="CR28" i="16"/>
  <c r="CQ28" i="16"/>
  <c r="CP28" i="16"/>
  <c r="CO28" i="16"/>
  <c r="CN28" i="16"/>
  <c r="CM28" i="16"/>
  <c r="CL28" i="16"/>
  <c r="CK28" i="16"/>
  <c r="CJ28" i="16"/>
  <c r="CI28" i="16"/>
  <c r="CH28" i="16"/>
  <c r="CG28" i="16"/>
  <c r="CF28" i="16"/>
  <c r="CE28" i="16"/>
  <c r="CD28" i="16"/>
  <c r="CC28" i="16"/>
  <c r="CB28" i="16"/>
  <c r="CA28" i="16"/>
  <c r="DE27" i="16"/>
  <c r="DD27" i="16"/>
  <c r="DC27" i="16"/>
  <c r="DB27" i="16"/>
  <c r="DA27" i="16"/>
  <c r="CZ27" i="16"/>
  <c r="CY27" i="16"/>
  <c r="CX27" i="16"/>
  <c r="CW27" i="16"/>
  <c r="CV27" i="16"/>
  <c r="CU27" i="16"/>
  <c r="CT27" i="16"/>
  <c r="CS27" i="16"/>
  <c r="CR27" i="16"/>
  <c r="CQ27" i="16"/>
  <c r="CP27" i="16"/>
  <c r="CO27" i="16"/>
  <c r="CN27" i="16"/>
  <c r="CM27" i="16"/>
  <c r="CL27" i="16"/>
  <c r="CK27" i="16"/>
  <c r="CJ27" i="16"/>
  <c r="CI27" i="16"/>
  <c r="CH27" i="16"/>
  <c r="CG27" i="16"/>
  <c r="CF27" i="16"/>
  <c r="CE27" i="16"/>
  <c r="CD27" i="16"/>
  <c r="CC27" i="16"/>
  <c r="CB27" i="16"/>
  <c r="CA27" i="16"/>
  <c r="DE26" i="16"/>
  <c r="DD26" i="16"/>
  <c r="DC26" i="16"/>
  <c r="DB26" i="16"/>
  <c r="DA26" i="16"/>
  <c r="CZ26" i="16"/>
  <c r="CY26" i="16"/>
  <c r="CX26" i="16"/>
  <c r="CW26" i="16"/>
  <c r="CV26" i="16"/>
  <c r="CU26" i="16"/>
  <c r="CT26" i="16"/>
  <c r="CS26" i="16"/>
  <c r="CR26" i="16"/>
  <c r="CQ26" i="16"/>
  <c r="CP26" i="16"/>
  <c r="CO26" i="16"/>
  <c r="CN26" i="16"/>
  <c r="CM26" i="16"/>
  <c r="CL26" i="16"/>
  <c r="CK26" i="16"/>
  <c r="CJ26" i="16"/>
  <c r="CI26" i="16"/>
  <c r="CH26" i="16"/>
  <c r="CG26" i="16"/>
  <c r="CF26" i="16"/>
  <c r="CE26" i="16"/>
  <c r="CD26" i="16"/>
  <c r="CC26" i="16"/>
  <c r="CB26" i="16"/>
  <c r="CA26" i="16"/>
  <c r="DE25" i="16"/>
  <c r="DD25" i="16"/>
  <c r="DC25" i="16"/>
  <c r="DB25" i="16"/>
  <c r="DA25" i="16"/>
  <c r="CZ25" i="16"/>
  <c r="CY25" i="16"/>
  <c r="CX25" i="16"/>
  <c r="CW25" i="16"/>
  <c r="CV25" i="16"/>
  <c r="CU25" i="16"/>
  <c r="CT25" i="16"/>
  <c r="CS25" i="16"/>
  <c r="CR25" i="16"/>
  <c r="CQ25" i="16"/>
  <c r="CP25" i="16"/>
  <c r="CO25" i="16"/>
  <c r="CN25" i="16"/>
  <c r="CM25" i="16"/>
  <c r="CL25" i="16"/>
  <c r="CK25" i="16"/>
  <c r="CJ25" i="16"/>
  <c r="CI25" i="16"/>
  <c r="CH25" i="16"/>
  <c r="CG25" i="16"/>
  <c r="CF25" i="16"/>
  <c r="CE25" i="16"/>
  <c r="CD25" i="16"/>
  <c r="CC25" i="16"/>
  <c r="CB25" i="16"/>
  <c r="CA25" i="16"/>
  <c r="DE24" i="16"/>
  <c r="DD24" i="16"/>
  <c r="DC24" i="16"/>
  <c r="DB24" i="16"/>
  <c r="DA24" i="16"/>
  <c r="CZ24" i="16"/>
  <c r="CY24" i="16"/>
  <c r="CX24" i="16"/>
  <c r="CW24" i="16"/>
  <c r="CV24" i="16"/>
  <c r="CU24" i="16"/>
  <c r="CT24" i="16"/>
  <c r="CS24" i="16"/>
  <c r="CR24" i="16"/>
  <c r="CQ24" i="16"/>
  <c r="CP24" i="16"/>
  <c r="CO24" i="16"/>
  <c r="CN24" i="16"/>
  <c r="CM24" i="16"/>
  <c r="CL24" i="16"/>
  <c r="CK24" i="16"/>
  <c r="CJ24" i="16"/>
  <c r="CI24" i="16"/>
  <c r="CH24" i="16"/>
  <c r="CG24" i="16"/>
  <c r="CF24" i="16"/>
  <c r="CE24" i="16"/>
  <c r="CD24" i="16"/>
  <c r="CC24" i="16"/>
  <c r="CB24" i="16"/>
  <c r="CA24" i="16"/>
  <c r="DE23" i="16"/>
  <c r="DD23" i="16"/>
  <c r="DC23" i="16"/>
  <c r="DB23" i="16"/>
  <c r="DA23" i="16"/>
  <c r="CZ23" i="16"/>
  <c r="CY23" i="16"/>
  <c r="CX23" i="16"/>
  <c r="CW23" i="16"/>
  <c r="CV23" i="16"/>
  <c r="CU23" i="16"/>
  <c r="CT23" i="16"/>
  <c r="CS23" i="16"/>
  <c r="CR23" i="16"/>
  <c r="CQ23" i="16"/>
  <c r="CP23" i="16"/>
  <c r="CO23" i="16"/>
  <c r="CN23" i="16"/>
  <c r="CM23" i="16"/>
  <c r="CL23" i="16"/>
  <c r="CK23" i="16"/>
  <c r="CJ23" i="16"/>
  <c r="CI23" i="16"/>
  <c r="CH23" i="16"/>
  <c r="CG23" i="16"/>
  <c r="CF23" i="16"/>
  <c r="CE23" i="16"/>
  <c r="CD23" i="16"/>
  <c r="CC23" i="16"/>
  <c r="CB23" i="16"/>
  <c r="CA23" i="16"/>
  <c r="DE22" i="16"/>
  <c r="DD22" i="16"/>
  <c r="DC22" i="16"/>
  <c r="DB22" i="16"/>
  <c r="DA22" i="16"/>
  <c r="CZ22" i="16"/>
  <c r="CY22" i="16"/>
  <c r="CX22" i="16"/>
  <c r="CW22" i="16"/>
  <c r="CV22" i="16"/>
  <c r="CU22" i="16"/>
  <c r="CT22" i="16"/>
  <c r="CS22" i="16"/>
  <c r="CR22" i="16"/>
  <c r="CQ22" i="16"/>
  <c r="CP22" i="16"/>
  <c r="CO22" i="16"/>
  <c r="CN22" i="16"/>
  <c r="CM22" i="16"/>
  <c r="CL22" i="16"/>
  <c r="CK22" i="16"/>
  <c r="CJ22" i="16"/>
  <c r="CI22" i="16"/>
  <c r="CH22" i="16"/>
  <c r="CG22" i="16"/>
  <c r="CF22" i="16"/>
  <c r="CE22" i="16"/>
  <c r="CD22" i="16"/>
  <c r="CC22" i="16"/>
  <c r="CB22" i="16"/>
  <c r="CA22" i="16"/>
  <c r="DE21" i="16"/>
  <c r="DD21" i="16"/>
  <c r="DC21" i="16"/>
  <c r="DB21" i="16"/>
  <c r="DA21" i="16"/>
  <c r="CZ21" i="16"/>
  <c r="CY21" i="16"/>
  <c r="CX21" i="16"/>
  <c r="CW21" i="16"/>
  <c r="CV21" i="16"/>
  <c r="CU21" i="16"/>
  <c r="CT21" i="16"/>
  <c r="CS21" i="16"/>
  <c r="CR21" i="16"/>
  <c r="CQ21" i="16"/>
  <c r="CP21" i="16"/>
  <c r="CO21" i="16"/>
  <c r="CN21" i="16"/>
  <c r="CM21" i="16"/>
  <c r="CL21" i="16"/>
  <c r="CK21" i="16"/>
  <c r="CJ21" i="16"/>
  <c r="CI21" i="16"/>
  <c r="CH21" i="16"/>
  <c r="CG21" i="16"/>
  <c r="CF21" i="16"/>
  <c r="CE21" i="16"/>
  <c r="CD21" i="16"/>
  <c r="CC21" i="16"/>
  <c r="CB21" i="16"/>
  <c r="CA21" i="16"/>
  <c r="DE20" i="16"/>
  <c r="DD20" i="16"/>
  <c r="DC20" i="16"/>
  <c r="DB20" i="16"/>
  <c r="DA20" i="16"/>
  <c r="CZ20" i="16"/>
  <c r="CY20" i="16"/>
  <c r="CX20" i="16"/>
  <c r="CW20" i="16"/>
  <c r="CV20" i="16"/>
  <c r="CU20" i="16"/>
  <c r="CT20" i="16"/>
  <c r="CS20" i="16"/>
  <c r="CR20" i="16"/>
  <c r="CQ20" i="16"/>
  <c r="CP20" i="16"/>
  <c r="CO20" i="16"/>
  <c r="CN20" i="16"/>
  <c r="CM20" i="16"/>
  <c r="CL20" i="16"/>
  <c r="CK20" i="16"/>
  <c r="CJ20" i="16"/>
  <c r="CI20" i="16"/>
  <c r="CH20" i="16"/>
  <c r="CG20" i="16"/>
  <c r="CF20" i="16"/>
  <c r="CE20" i="16"/>
  <c r="CD20" i="16"/>
  <c r="CC20" i="16"/>
  <c r="CB20" i="16"/>
  <c r="CA20" i="16"/>
  <c r="DE19" i="16"/>
  <c r="DD19" i="16"/>
  <c r="DC19" i="16"/>
  <c r="DB19" i="16"/>
  <c r="DA19" i="16"/>
  <c r="CZ19" i="16"/>
  <c r="CY19" i="16"/>
  <c r="CX19" i="16"/>
  <c r="CW19" i="16"/>
  <c r="CV19" i="16"/>
  <c r="CU19" i="16"/>
  <c r="CT19" i="16"/>
  <c r="CS19" i="16"/>
  <c r="CR19" i="16"/>
  <c r="CQ19" i="16"/>
  <c r="CP19" i="16"/>
  <c r="CO19" i="16"/>
  <c r="CN19" i="16"/>
  <c r="CM19" i="16"/>
  <c r="CL19" i="16"/>
  <c r="CK19" i="16"/>
  <c r="CJ19" i="16"/>
  <c r="CI19" i="16"/>
  <c r="CH19" i="16"/>
  <c r="CG19" i="16"/>
  <c r="CF19" i="16"/>
  <c r="CE19" i="16"/>
  <c r="CD19" i="16"/>
  <c r="CC19" i="16"/>
  <c r="CB19" i="16"/>
  <c r="CA19" i="16"/>
  <c r="DE18" i="16"/>
  <c r="DD18" i="16"/>
  <c r="DC18" i="16"/>
  <c r="DB18" i="16"/>
  <c r="DA18" i="16"/>
  <c r="CZ18" i="16"/>
  <c r="CY18" i="16"/>
  <c r="CX18" i="16"/>
  <c r="CW18" i="16"/>
  <c r="CV18" i="16"/>
  <c r="CU18" i="16"/>
  <c r="CT18" i="16"/>
  <c r="CS18" i="16"/>
  <c r="CR18" i="16"/>
  <c r="CQ18" i="16"/>
  <c r="CP18" i="16"/>
  <c r="CO18" i="16"/>
  <c r="CN18" i="16"/>
  <c r="CM18" i="16"/>
  <c r="CL18" i="16"/>
  <c r="CK18" i="16"/>
  <c r="CJ18" i="16"/>
  <c r="CI18" i="16"/>
  <c r="CH18" i="16"/>
  <c r="CG18" i="16"/>
  <c r="CF18" i="16"/>
  <c r="CE18" i="16"/>
  <c r="CD18" i="16"/>
  <c r="CC18" i="16"/>
  <c r="CB18" i="16"/>
  <c r="CA18" i="16"/>
  <c r="DE17" i="16"/>
  <c r="DD17" i="16"/>
  <c r="DC17" i="16"/>
  <c r="DB17" i="16"/>
  <c r="DA17" i="16"/>
  <c r="CZ17" i="16"/>
  <c r="CY17" i="16"/>
  <c r="CX17" i="16"/>
  <c r="CW17" i="16"/>
  <c r="CV17" i="16"/>
  <c r="CU17" i="16"/>
  <c r="CT17" i="16"/>
  <c r="CS17" i="16"/>
  <c r="CR17" i="16"/>
  <c r="CQ17" i="16"/>
  <c r="CP17" i="16"/>
  <c r="CO17" i="16"/>
  <c r="CN17" i="16"/>
  <c r="CM17" i="16"/>
  <c r="CL17" i="16"/>
  <c r="CK17" i="16"/>
  <c r="CJ17" i="16"/>
  <c r="CI17" i="16"/>
  <c r="CH17" i="16"/>
  <c r="CG17" i="16"/>
  <c r="CF17" i="16"/>
  <c r="CE17" i="16"/>
  <c r="CD17" i="16"/>
  <c r="CC17" i="16"/>
  <c r="CB17" i="16"/>
  <c r="CA17" i="16"/>
  <c r="DE16" i="16"/>
  <c r="DD16" i="16"/>
  <c r="DC16" i="16"/>
  <c r="DB16" i="16"/>
  <c r="DA16" i="16"/>
  <c r="CZ16" i="16"/>
  <c r="CY16" i="16"/>
  <c r="CX16" i="16"/>
  <c r="CW16" i="16"/>
  <c r="CV16" i="16"/>
  <c r="CU16" i="16"/>
  <c r="CT16" i="16"/>
  <c r="CS16" i="16"/>
  <c r="CR16" i="16"/>
  <c r="CQ16" i="16"/>
  <c r="CP16" i="16"/>
  <c r="CO16" i="16"/>
  <c r="CN16" i="16"/>
  <c r="CM16" i="16"/>
  <c r="CL16" i="16"/>
  <c r="CK16" i="16"/>
  <c r="CJ16" i="16"/>
  <c r="CI16" i="16"/>
  <c r="CH16" i="16"/>
  <c r="CG16" i="16"/>
  <c r="CF16" i="16"/>
  <c r="CE16" i="16"/>
  <c r="CD16" i="16"/>
  <c r="CC16" i="16"/>
  <c r="CB16" i="16"/>
  <c r="CA16" i="16"/>
  <c r="DE15" i="16"/>
  <c r="DD15" i="16"/>
  <c r="DC15" i="16"/>
  <c r="DB15" i="16"/>
  <c r="DA15" i="16"/>
  <c r="CZ15" i="16"/>
  <c r="CY15" i="16"/>
  <c r="CX15" i="16"/>
  <c r="CW15" i="16"/>
  <c r="CV15" i="16"/>
  <c r="CU15" i="16"/>
  <c r="CT15" i="16"/>
  <c r="CS15" i="16"/>
  <c r="CR15" i="16"/>
  <c r="CQ15" i="16"/>
  <c r="CP15" i="16"/>
  <c r="CO15" i="16"/>
  <c r="CN15" i="16"/>
  <c r="CM15" i="16"/>
  <c r="CL15" i="16"/>
  <c r="CK15" i="16"/>
  <c r="CJ15" i="16"/>
  <c r="CI15" i="16"/>
  <c r="CH15" i="16"/>
  <c r="CG15" i="16"/>
  <c r="CF15" i="16"/>
  <c r="CE15" i="16"/>
  <c r="CD15" i="16"/>
  <c r="CC15" i="16"/>
  <c r="CB15" i="16"/>
  <c r="CA15" i="16"/>
  <c r="DE14" i="16"/>
  <c r="DD14" i="16"/>
  <c r="DC14" i="16"/>
  <c r="DB14" i="16"/>
  <c r="DA14" i="16"/>
  <c r="CZ14" i="16"/>
  <c r="CY14" i="16"/>
  <c r="CX14" i="16"/>
  <c r="CW14" i="16"/>
  <c r="CV14" i="16"/>
  <c r="CU14" i="16"/>
  <c r="CT14" i="16"/>
  <c r="CS14" i="16"/>
  <c r="CR14" i="16"/>
  <c r="CQ14" i="16"/>
  <c r="CP14" i="16"/>
  <c r="CO14" i="16"/>
  <c r="CN14" i="16"/>
  <c r="CM14" i="16"/>
  <c r="CL14" i="16"/>
  <c r="CK14" i="16"/>
  <c r="CJ14" i="16"/>
  <c r="CI14" i="16"/>
  <c r="CH14" i="16"/>
  <c r="CG14" i="16"/>
  <c r="CF14" i="16"/>
  <c r="CE14" i="16"/>
  <c r="CD14" i="16"/>
  <c r="CC14" i="16"/>
  <c r="CB14" i="16"/>
  <c r="CA14" i="16"/>
  <c r="DE13" i="16"/>
  <c r="DD13" i="16"/>
  <c r="DC13" i="16"/>
  <c r="DB13" i="16"/>
  <c r="DA13" i="16"/>
  <c r="CZ13" i="16"/>
  <c r="CY13" i="16"/>
  <c r="CX13" i="16"/>
  <c r="CW13" i="16"/>
  <c r="CV13" i="16"/>
  <c r="CU13" i="16"/>
  <c r="CT13" i="16"/>
  <c r="CS13" i="16"/>
  <c r="CR13" i="16"/>
  <c r="CQ13" i="16"/>
  <c r="CP13" i="16"/>
  <c r="CO13" i="16"/>
  <c r="CN13" i="16"/>
  <c r="CM13" i="16"/>
  <c r="CL13" i="16"/>
  <c r="CK13" i="16"/>
  <c r="CJ13" i="16"/>
  <c r="CI13" i="16"/>
  <c r="CH13" i="16"/>
  <c r="CG13" i="16"/>
  <c r="CF13" i="16"/>
  <c r="CE13" i="16"/>
  <c r="CD13" i="16"/>
  <c r="CC13" i="16"/>
  <c r="CB13" i="16"/>
  <c r="CA13" i="16"/>
  <c r="DE12" i="16"/>
  <c r="DD12" i="16"/>
  <c r="DC12" i="16"/>
  <c r="DB12" i="16"/>
  <c r="DA12" i="16"/>
  <c r="CZ12" i="16"/>
  <c r="CY12" i="16"/>
  <c r="CX12" i="16"/>
  <c r="CW12" i="16"/>
  <c r="CV12" i="16"/>
  <c r="CU12" i="16"/>
  <c r="CT12" i="16"/>
  <c r="CS12" i="16"/>
  <c r="CR12" i="16"/>
  <c r="CQ12" i="16"/>
  <c r="CP12" i="16"/>
  <c r="CO12" i="16"/>
  <c r="CN12" i="16"/>
  <c r="CM12" i="16"/>
  <c r="CL12" i="16"/>
  <c r="CK12" i="16"/>
  <c r="CJ12" i="16"/>
  <c r="CI12" i="16"/>
  <c r="CH12" i="16"/>
  <c r="CG12" i="16"/>
  <c r="CF12" i="16"/>
  <c r="CE12" i="16"/>
  <c r="CD12" i="16"/>
  <c r="CC12" i="16"/>
  <c r="CB12" i="16"/>
  <c r="CA12" i="16"/>
  <c r="DE11" i="16"/>
  <c r="DD11" i="16"/>
  <c r="DC11" i="16"/>
  <c r="DB11" i="16"/>
  <c r="DA11" i="16"/>
  <c r="CZ11" i="16"/>
  <c r="CY11" i="16"/>
  <c r="CX11" i="16"/>
  <c r="CW11" i="16"/>
  <c r="CV11" i="16"/>
  <c r="CU11" i="16"/>
  <c r="CT11" i="16"/>
  <c r="CS11" i="16"/>
  <c r="CR11" i="16"/>
  <c r="CQ11" i="16"/>
  <c r="CP11" i="16"/>
  <c r="CO11" i="16"/>
  <c r="CN11" i="16"/>
  <c r="CM11" i="16"/>
  <c r="CL11" i="16"/>
  <c r="CK11" i="16"/>
  <c r="CJ11" i="16"/>
  <c r="CI11" i="16"/>
  <c r="CH11" i="16"/>
  <c r="CG11" i="16"/>
  <c r="CF11" i="16"/>
  <c r="CE11" i="16"/>
  <c r="CD11" i="16"/>
  <c r="CC11" i="16"/>
  <c r="CB11" i="16"/>
  <c r="CA11" i="16"/>
  <c r="DE10" i="16"/>
  <c r="DD10" i="16"/>
  <c r="DC10" i="16"/>
  <c r="DB10" i="16"/>
  <c r="DA10" i="16"/>
  <c r="CZ10" i="16"/>
  <c r="CY10" i="16"/>
  <c r="CX10" i="16"/>
  <c r="CW10" i="16"/>
  <c r="CV10" i="16"/>
  <c r="CU10" i="16"/>
  <c r="CT10" i="16"/>
  <c r="CS10" i="16"/>
  <c r="CR10" i="16"/>
  <c r="CQ10" i="16"/>
  <c r="CP10" i="16"/>
  <c r="CO10" i="16"/>
  <c r="CN10" i="16"/>
  <c r="CM10" i="16"/>
  <c r="CL10" i="16"/>
  <c r="CK10" i="16"/>
  <c r="CJ10" i="16"/>
  <c r="CI10" i="16"/>
  <c r="CH10" i="16"/>
  <c r="CG10" i="16"/>
  <c r="CF10" i="16"/>
  <c r="CE10" i="16"/>
  <c r="CD10" i="16"/>
  <c r="CC10" i="16"/>
  <c r="CB10" i="16"/>
  <c r="CA10" i="16"/>
  <c r="DE9" i="16"/>
  <c r="DD9" i="16"/>
  <c r="DC9" i="16"/>
  <c r="DB9" i="16"/>
  <c r="DA9" i="16"/>
  <c r="CZ9" i="16"/>
  <c r="CY9" i="16"/>
  <c r="CX9" i="16"/>
  <c r="CW9" i="16"/>
  <c r="CV9" i="16"/>
  <c r="CU9" i="16"/>
  <c r="CT9" i="16"/>
  <c r="CS9" i="16"/>
  <c r="CR9" i="16"/>
  <c r="CQ9" i="16"/>
  <c r="CP9" i="16"/>
  <c r="CO9" i="16"/>
  <c r="CN9" i="16"/>
  <c r="CM9" i="16"/>
  <c r="CL9" i="16"/>
  <c r="CK9" i="16"/>
  <c r="CJ9" i="16"/>
  <c r="CI9" i="16"/>
  <c r="CH9" i="16"/>
  <c r="CG9" i="16"/>
  <c r="CF9" i="16"/>
  <c r="CE9" i="16"/>
  <c r="CD9" i="16"/>
  <c r="CC9" i="16"/>
  <c r="CB9" i="16"/>
  <c r="CA9" i="16"/>
  <c r="DE8" i="16"/>
  <c r="DD8" i="16"/>
  <c r="DC8" i="16"/>
  <c r="DB8" i="16"/>
  <c r="DA8" i="16"/>
  <c r="CZ8" i="16"/>
  <c r="CY8" i="16"/>
  <c r="CX8" i="16"/>
  <c r="CW8" i="16"/>
  <c r="CV8" i="16"/>
  <c r="CU8" i="16"/>
  <c r="CT8" i="16"/>
  <c r="CS8" i="16"/>
  <c r="CR8" i="16"/>
  <c r="CQ8" i="16"/>
  <c r="CP8" i="16"/>
  <c r="CO8" i="16"/>
  <c r="CN8" i="16"/>
  <c r="CM8" i="16"/>
  <c r="CL8" i="16"/>
  <c r="CK8" i="16"/>
  <c r="CJ8" i="16"/>
  <c r="CI8" i="16"/>
  <c r="CH8" i="16"/>
  <c r="CG8" i="16"/>
  <c r="CF8" i="16"/>
  <c r="CE8" i="16"/>
  <c r="CD8" i="16"/>
  <c r="CC8" i="16"/>
  <c r="CB8" i="16"/>
  <c r="CA8" i="16"/>
  <c r="BL54" i="15"/>
  <c r="DP54" i="15"/>
  <c r="BK54" i="15"/>
  <c r="DO54" i="15"/>
  <c r="BJ54" i="15"/>
  <c r="DN54" i="15"/>
  <c r="BI54" i="15"/>
  <c r="DM54" i="15"/>
  <c r="BH54" i="15"/>
  <c r="DL54" i="15"/>
  <c r="BG54" i="15"/>
  <c r="DK54" i="15"/>
  <c r="DJ54" i="15"/>
  <c r="DI54" i="15"/>
  <c r="DH54" i="15"/>
  <c r="DG54" i="15"/>
  <c r="DF54" i="15"/>
  <c r="BL53" i="15"/>
  <c r="DP53" i="15"/>
  <c r="BK53" i="15"/>
  <c r="DO53" i="15"/>
  <c r="BJ53" i="15"/>
  <c r="DN53" i="15"/>
  <c r="BI53" i="15"/>
  <c r="DM53" i="15"/>
  <c r="BH53" i="15"/>
  <c r="DL53" i="15"/>
  <c r="BG53" i="15"/>
  <c r="DK53" i="15"/>
  <c r="DJ53" i="15"/>
  <c r="DI53" i="15"/>
  <c r="DH53" i="15"/>
  <c r="DG53" i="15"/>
  <c r="DF53" i="15"/>
  <c r="BL52" i="15"/>
  <c r="DP52" i="15"/>
  <c r="BK52" i="15"/>
  <c r="DO52" i="15"/>
  <c r="BJ52" i="15"/>
  <c r="DN52" i="15"/>
  <c r="BI52" i="15"/>
  <c r="DM52" i="15"/>
  <c r="BH52" i="15"/>
  <c r="DL52" i="15"/>
  <c r="BG52" i="15"/>
  <c r="DK52" i="15"/>
  <c r="DJ52" i="15"/>
  <c r="DI52" i="15"/>
  <c r="DH52" i="15"/>
  <c r="DG52" i="15"/>
  <c r="DF52" i="15"/>
  <c r="BL51" i="15"/>
  <c r="DP51" i="15"/>
  <c r="BK51" i="15"/>
  <c r="DO51" i="15"/>
  <c r="BJ51" i="15"/>
  <c r="DN51" i="15"/>
  <c r="BI51" i="15"/>
  <c r="DM51" i="15"/>
  <c r="BH51" i="15"/>
  <c r="DL51" i="15"/>
  <c r="BG51" i="15"/>
  <c r="DK51" i="15"/>
  <c r="DJ51" i="15"/>
  <c r="DI51" i="15"/>
  <c r="DH51" i="15"/>
  <c r="DG51" i="15"/>
  <c r="DF51" i="15"/>
  <c r="BL50" i="15"/>
  <c r="DP50" i="15"/>
  <c r="BK50" i="15"/>
  <c r="DO50" i="15"/>
  <c r="BJ50" i="15"/>
  <c r="DN50" i="15"/>
  <c r="BI50" i="15"/>
  <c r="DM50" i="15"/>
  <c r="BH50" i="15"/>
  <c r="DL50" i="15"/>
  <c r="BG50" i="15"/>
  <c r="DK50" i="15"/>
  <c r="DJ50" i="15"/>
  <c r="DI50" i="15"/>
  <c r="DH50" i="15"/>
  <c r="DG50" i="15"/>
  <c r="DF50" i="15"/>
  <c r="BL49" i="15"/>
  <c r="DP49" i="15"/>
  <c r="BK49" i="15"/>
  <c r="DO49" i="15"/>
  <c r="BJ49" i="15"/>
  <c r="DN49" i="15"/>
  <c r="BI49" i="15"/>
  <c r="DM49" i="15"/>
  <c r="BH49" i="15"/>
  <c r="DL49" i="15"/>
  <c r="BG49" i="15"/>
  <c r="DK49" i="15"/>
  <c r="DJ49" i="15"/>
  <c r="DI49" i="15"/>
  <c r="DH49" i="15"/>
  <c r="DG49" i="15"/>
  <c r="DF49" i="15"/>
  <c r="BL48" i="15"/>
  <c r="DP48" i="15"/>
  <c r="BK48" i="15"/>
  <c r="DO48" i="15"/>
  <c r="BJ48" i="15"/>
  <c r="DN48" i="15"/>
  <c r="BI48" i="15"/>
  <c r="DM48" i="15"/>
  <c r="BH48" i="15"/>
  <c r="DL48" i="15"/>
  <c r="BG48" i="15"/>
  <c r="DK48" i="15"/>
  <c r="DJ48" i="15"/>
  <c r="DI48" i="15"/>
  <c r="DH48" i="15"/>
  <c r="DG48" i="15"/>
  <c r="DF48" i="15"/>
  <c r="BL47" i="15"/>
  <c r="DP47" i="15"/>
  <c r="BK47" i="15"/>
  <c r="DO47" i="15"/>
  <c r="BJ47" i="15"/>
  <c r="DN47" i="15"/>
  <c r="BI47" i="15"/>
  <c r="DM47" i="15"/>
  <c r="BH47" i="15"/>
  <c r="DL47" i="15"/>
  <c r="BG47" i="15"/>
  <c r="DK47" i="15"/>
  <c r="DJ47" i="15"/>
  <c r="DI47" i="15"/>
  <c r="DH47" i="15"/>
  <c r="DG47" i="15"/>
  <c r="DF47" i="15"/>
  <c r="BL46" i="15"/>
  <c r="DP46" i="15"/>
  <c r="BK46" i="15"/>
  <c r="DO46" i="15"/>
  <c r="BJ46" i="15"/>
  <c r="DN46" i="15"/>
  <c r="BI46" i="15"/>
  <c r="DM46" i="15"/>
  <c r="BH46" i="15"/>
  <c r="DL46" i="15"/>
  <c r="BG46" i="15"/>
  <c r="DK46" i="15"/>
  <c r="DJ46" i="15"/>
  <c r="DI46" i="15"/>
  <c r="DH46" i="15"/>
  <c r="DG46" i="15"/>
  <c r="DF46" i="15"/>
  <c r="BL45" i="15"/>
  <c r="DP45" i="15"/>
  <c r="BK45" i="15"/>
  <c r="DO45" i="15"/>
  <c r="BJ45" i="15"/>
  <c r="DN45" i="15"/>
  <c r="BI45" i="15"/>
  <c r="DM45" i="15"/>
  <c r="BH45" i="15"/>
  <c r="DL45" i="15"/>
  <c r="BG45" i="15"/>
  <c r="DK45" i="15"/>
  <c r="DJ45" i="15"/>
  <c r="DI45" i="15"/>
  <c r="DH45" i="15"/>
  <c r="DG45" i="15"/>
  <c r="DF45" i="15"/>
  <c r="BL44" i="15"/>
  <c r="DP44" i="15"/>
  <c r="BK44" i="15"/>
  <c r="DO44" i="15"/>
  <c r="BJ44" i="15"/>
  <c r="DN44" i="15"/>
  <c r="BI44" i="15"/>
  <c r="DM44" i="15"/>
  <c r="BH44" i="15"/>
  <c r="DL44" i="15"/>
  <c r="BG44" i="15"/>
  <c r="DK44" i="15"/>
  <c r="DJ44" i="15"/>
  <c r="DI44" i="15"/>
  <c r="DH44" i="15"/>
  <c r="DG44" i="15"/>
  <c r="DF44" i="15"/>
  <c r="BL43" i="15"/>
  <c r="DP43" i="15"/>
  <c r="BK43" i="15"/>
  <c r="DO43" i="15"/>
  <c r="BJ43" i="15"/>
  <c r="DN43" i="15"/>
  <c r="BI43" i="15"/>
  <c r="DM43" i="15"/>
  <c r="BH43" i="15"/>
  <c r="DL43" i="15"/>
  <c r="BG43" i="15"/>
  <c r="DK43" i="15"/>
  <c r="DJ43" i="15"/>
  <c r="DI43" i="15"/>
  <c r="DH43" i="15"/>
  <c r="DG43" i="15"/>
  <c r="DF43" i="15"/>
  <c r="BL42" i="15"/>
  <c r="DP42" i="15"/>
  <c r="BK42" i="15"/>
  <c r="DO42" i="15"/>
  <c r="BJ42" i="15"/>
  <c r="DN42" i="15"/>
  <c r="BI42" i="15"/>
  <c r="DM42" i="15"/>
  <c r="BH42" i="15"/>
  <c r="DL42" i="15"/>
  <c r="BG42" i="15"/>
  <c r="DK42" i="15"/>
  <c r="DJ42" i="15"/>
  <c r="DI42" i="15"/>
  <c r="DH42" i="15"/>
  <c r="DG42" i="15"/>
  <c r="DF42" i="15"/>
  <c r="BL41" i="15"/>
  <c r="DP41" i="15"/>
  <c r="BK41" i="15"/>
  <c r="DO41" i="15"/>
  <c r="BJ41" i="15"/>
  <c r="DN41" i="15"/>
  <c r="BI41" i="15"/>
  <c r="DM41" i="15"/>
  <c r="BH41" i="15"/>
  <c r="DL41" i="15"/>
  <c r="BG41" i="15"/>
  <c r="DK41" i="15"/>
  <c r="DJ41" i="15"/>
  <c r="DI41" i="15"/>
  <c r="DH41" i="15"/>
  <c r="DG41" i="15"/>
  <c r="DF41" i="15"/>
  <c r="BL40" i="15"/>
  <c r="DP40" i="15"/>
  <c r="BK40" i="15"/>
  <c r="DO40" i="15"/>
  <c r="BJ40" i="15"/>
  <c r="DN40" i="15"/>
  <c r="BI40" i="15"/>
  <c r="DM40" i="15"/>
  <c r="BH40" i="15"/>
  <c r="DL40" i="15"/>
  <c r="BG40" i="15"/>
  <c r="DK40" i="15"/>
  <c r="DJ40" i="15"/>
  <c r="DI40" i="15"/>
  <c r="DH40" i="15"/>
  <c r="DG40" i="15"/>
  <c r="DF40" i="15"/>
  <c r="BL39" i="15"/>
  <c r="DP39" i="15"/>
  <c r="BK39" i="15"/>
  <c r="DO39" i="15"/>
  <c r="BJ39" i="15"/>
  <c r="DN39" i="15"/>
  <c r="BI39" i="15"/>
  <c r="DM39" i="15"/>
  <c r="BH39" i="15"/>
  <c r="DL39" i="15"/>
  <c r="BG39" i="15"/>
  <c r="DK39" i="15"/>
  <c r="DJ39" i="15"/>
  <c r="DI39" i="15"/>
  <c r="DH39" i="15"/>
  <c r="DG39" i="15"/>
  <c r="DF39" i="15"/>
  <c r="BL38" i="15"/>
  <c r="DP38" i="15"/>
  <c r="BK38" i="15"/>
  <c r="DO38" i="15"/>
  <c r="BJ38" i="15"/>
  <c r="DN38" i="15"/>
  <c r="BI38" i="15"/>
  <c r="DM38" i="15"/>
  <c r="BH38" i="15"/>
  <c r="DL38" i="15"/>
  <c r="BG38" i="15"/>
  <c r="DK38" i="15"/>
  <c r="DJ38" i="15"/>
  <c r="DI38" i="15"/>
  <c r="DH38" i="15"/>
  <c r="DG38" i="15"/>
  <c r="DF38" i="15"/>
  <c r="BL37" i="15"/>
  <c r="DP37" i="15"/>
  <c r="BK37" i="15"/>
  <c r="DO37" i="15"/>
  <c r="BJ37" i="15"/>
  <c r="DN37" i="15"/>
  <c r="BI37" i="15"/>
  <c r="DM37" i="15"/>
  <c r="BH37" i="15"/>
  <c r="DL37" i="15"/>
  <c r="BG37" i="15"/>
  <c r="DK37" i="15"/>
  <c r="DJ37" i="15"/>
  <c r="DI37" i="15"/>
  <c r="DH37" i="15"/>
  <c r="DG37" i="15"/>
  <c r="DF37" i="15"/>
  <c r="BL36" i="15"/>
  <c r="DP36" i="15"/>
  <c r="BK36" i="15"/>
  <c r="DO36" i="15"/>
  <c r="BJ36" i="15"/>
  <c r="DN36" i="15"/>
  <c r="BI36" i="15"/>
  <c r="DM36" i="15"/>
  <c r="BH36" i="15"/>
  <c r="DL36" i="15"/>
  <c r="BG36" i="15"/>
  <c r="DK36" i="15"/>
  <c r="DJ36" i="15"/>
  <c r="DI36" i="15"/>
  <c r="DH36" i="15"/>
  <c r="DG36" i="15"/>
  <c r="DF36" i="15"/>
  <c r="BL35" i="15"/>
  <c r="DP35" i="15"/>
  <c r="BK35" i="15"/>
  <c r="DO35" i="15"/>
  <c r="BJ35" i="15"/>
  <c r="DN35" i="15"/>
  <c r="BI35" i="15"/>
  <c r="DM35" i="15"/>
  <c r="BH35" i="15"/>
  <c r="DL35" i="15"/>
  <c r="BG35" i="15"/>
  <c r="DK35" i="15"/>
  <c r="DJ35" i="15"/>
  <c r="DI35" i="15"/>
  <c r="DH35" i="15"/>
  <c r="DG35" i="15"/>
  <c r="DF35" i="15"/>
  <c r="BL34" i="15"/>
  <c r="DP34" i="15"/>
  <c r="BK34" i="15"/>
  <c r="DO34" i="15"/>
  <c r="BJ34" i="15"/>
  <c r="DN34" i="15"/>
  <c r="BI34" i="15"/>
  <c r="DM34" i="15"/>
  <c r="BH34" i="15"/>
  <c r="DL34" i="15"/>
  <c r="BG34" i="15"/>
  <c r="DK34" i="15"/>
  <c r="DJ34" i="15"/>
  <c r="DI34" i="15"/>
  <c r="DH34" i="15"/>
  <c r="DG34" i="15"/>
  <c r="DF34" i="15"/>
  <c r="BL33" i="15"/>
  <c r="DP33" i="15"/>
  <c r="BK33" i="15"/>
  <c r="DO33" i="15"/>
  <c r="BJ33" i="15"/>
  <c r="DN33" i="15"/>
  <c r="BI33" i="15"/>
  <c r="DM33" i="15"/>
  <c r="BH33" i="15"/>
  <c r="DL33" i="15"/>
  <c r="DK33" i="15"/>
  <c r="DJ33" i="15"/>
  <c r="DI33" i="15"/>
  <c r="DH33" i="15"/>
  <c r="DG33" i="15"/>
  <c r="DF33" i="15"/>
  <c r="BL29" i="15"/>
  <c r="DP29" i="15"/>
  <c r="BK29" i="15"/>
  <c r="DO29" i="15"/>
  <c r="BJ29" i="15"/>
  <c r="DN29" i="15"/>
  <c r="BI29" i="15"/>
  <c r="DM29" i="15"/>
  <c r="BH29" i="15"/>
  <c r="DL29" i="15"/>
  <c r="BG29" i="15"/>
  <c r="DK29" i="15"/>
  <c r="DJ29" i="15"/>
  <c r="DI29" i="15"/>
  <c r="DH29" i="15"/>
  <c r="DG29" i="15"/>
  <c r="DF29" i="15"/>
  <c r="BL28" i="15"/>
  <c r="DP28" i="15"/>
  <c r="BK28" i="15"/>
  <c r="DO28" i="15"/>
  <c r="BJ28" i="15"/>
  <c r="DN28" i="15"/>
  <c r="BI28" i="15"/>
  <c r="DM28" i="15"/>
  <c r="BH28" i="15"/>
  <c r="DL28" i="15"/>
  <c r="BG28" i="15"/>
  <c r="DK28" i="15"/>
  <c r="DJ28" i="15"/>
  <c r="DI28" i="15"/>
  <c r="DH28" i="15"/>
  <c r="DG28" i="15"/>
  <c r="DF28" i="15"/>
  <c r="BL27" i="15"/>
  <c r="DP27" i="15"/>
  <c r="BK27" i="15"/>
  <c r="DO27" i="15"/>
  <c r="BJ27" i="15"/>
  <c r="DN27" i="15"/>
  <c r="BI27" i="15"/>
  <c r="DM27" i="15"/>
  <c r="BH27" i="15"/>
  <c r="DL27" i="15"/>
  <c r="BG27" i="15"/>
  <c r="DK27" i="15"/>
  <c r="DJ27" i="15"/>
  <c r="DI27" i="15"/>
  <c r="DH27" i="15"/>
  <c r="DG27" i="15"/>
  <c r="DF27" i="15"/>
  <c r="BL26" i="15"/>
  <c r="DP26" i="15"/>
  <c r="BK26" i="15"/>
  <c r="DO26" i="15"/>
  <c r="BJ26" i="15"/>
  <c r="DN26" i="15"/>
  <c r="BI26" i="15"/>
  <c r="DM26" i="15"/>
  <c r="BH26" i="15"/>
  <c r="DL26" i="15"/>
  <c r="BG26" i="15"/>
  <c r="DK26" i="15"/>
  <c r="DJ26" i="15"/>
  <c r="DI26" i="15"/>
  <c r="DH26" i="15"/>
  <c r="DG26" i="15"/>
  <c r="DF26" i="15"/>
  <c r="BL25" i="15"/>
  <c r="DP25" i="15"/>
  <c r="BK25" i="15"/>
  <c r="DO25" i="15"/>
  <c r="BJ25" i="15"/>
  <c r="DN25" i="15"/>
  <c r="BI25" i="15"/>
  <c r="DM25" i="15"/>
  <c r="BH25" i="15"/>
  <c r="DL25" i="15"/>
  <c r="BG25" i="15"/>
  <c r="DK25" i="15"/>
  <c r="DJ25" i="15"/>
  <c r="DI25" i="15"/>
  <c r="DH25" i="15"/>
  <c r="DG25" i="15"/>
  <c r="DF25" i="15"/>
  <c r="BL24" i="15"/>
  <c r="DP24" i="15"/>
  <c r="BK24" i="15"/>
  <c r="DO24" i="15"/>
  <c r="BJ24" i="15"/>
  <c r="DN24" i="15"/>
  <c r="BI24" i="15"/>
  <c r="DM24" i="15"/>
  <c r="BH24" i="15"/>
  <c r="DL24" i="15"/>
  <c r="BG24" i="15"/>
  <c r="DK24" i="15"/>
  <c r="DJ24" i="15"/>
  <c r="DI24" i="15"/>
  <c r="DH24" i="15"/>
  <c r="DG24" i="15"/>
  <c r="DF24" i="15"/>
  <c r="BL23" i="15"/>
  <c r="DP23" i="15"/>
  <c r="BK23" i="15"/>
  <c r="DO23" i="15"/>
  <c r="BJ23" i="15"/>
  <c r="DN23" i="15"/>
  <c r="BI23" i="15"/>
  <c r="DM23" i="15"/>
  <c r="BH23" i="15"/>
  <c r="DL23" i="15"/>
  <c r="BG23" i="15"/>
  <c r="DK23" i="15"/>
  <c r="DJ23" i="15"/>
  <c r="DI23" i="15"/>
  <c r="DH23" i="15"/>
  <c r="DG23" i="15"/>
  <c r="DF23" i="15"/>
  <c r="BL22" i="15"/>
  <c r="DP22" i="15"/>
  <c r="BK22" i="15"/>
  <c r="DO22" i="15"/>
  <c r="BJ22" i="15"/>
  <c r="DN22" i="15"/>
  <c r="BI22" i="15"/>
  <c r="DM22" i="15"/>
  <c r="BH22" i="15"/>
  <c r="DL22" i="15"/>
  <c r="BG22" i="15"/>
  <c r="DK22" i="15"/>
  <c r="DJ22" i="15"/>
  <c r="DI22" i="15"/>
  <c r="DH22" i="15"/>
  <c r="DG22" i="15"/>
  <c r="DF22" i="15"/>
  <c r="BL21" i="15"/>
  <c r="DP21" i="15"/>
  <c r="BK21" i="15"/>
  <c r="DO21" i="15"/>
  <c r="BJ21" i="15"/>
  <c r="DN21" i="15"/>
  <c r="BI21" i="15"/>
  <c r="DM21" i="15"/>
  <c r="BH21" i="15"/>
  <c r="DL21" i="15"/>
  <c r="BG21" i="15"/>
  <c r="DK21" i="15"/>
  <c r="DJ21" i="15"/>
  <c r="DI21" i="15"/>
  <c r="DH21" i="15"/>
  <c r="DG21" i="15"/>
  <c r="DF21" i="15"/>
  <c r="BL20" i="15"/>
  <c r="DP20" i="15"/>
  <c r="BK20" i="15"/>
  <c r="DO20" i="15"/>
  <c r="BJ20" i="15"/>
  <c r="DN20" i="15"/>
  <c r="BI20" i="15"/>
  <c r="DM20" i="15"/>
  <c r="BH20" i="15"/>
  <c r="DL20" i="15"/>
  <c r="BG20" i="15"/>
  <c r="DK20" i="15"/>
  <c r="DJ20" i="15"/>
  <c r="DI20" i="15"/>
  <c r="DH20" i="15"/>
  <c r="DG20" i="15"/>
  <c r="DF20" i="15"/>
  <c r="BL19" i="15"/>
  <c r="DP19" i="15"/>
  <c r="BK19" i="15"/>
  <c r="DO19" i="15"/>
  <c r="BJ19" i="15"/>
  <c r="DN19" i="15"/>
  <c r="BI19" i="15"/>
  <c r="DM19" i="15"/>
  <c r="BH19" i="15"/>
  <c r="DL19" i="15"/>
  <c r="BG19" i="15"/>
  <c r="DK19" i="15"/>
  <c r="DJ19" i="15"/>
  <c r="DI19" i="15"/>
  <c r="DH19" i="15"/>
  <c r="DG19" i="15"/>
  <c r="DF19" i="15"/>
  <c r="BL18" i="15"/>
  <c r="DP18" i="15"/>
  <c r="BK18" i="15"/>
  <c r="DO18" i="15"/>
  <c r="BJ18" i="15"/>
  <c r="DN18" i="15"/>
  <c r="BI18" i="15"/>
  <c r="DM18" i="15"/>
  <c r="BH18" i="15"/>
  <c r="DL18" i="15"/>
  <c r="BG18" i="15"/>
  <c r="DK18" i="15"/>
  <c r="DJ18" i="15"/>
  <c r="DI18" i="15"/>
  <c r="DH18" i="15"/>
  <c r="DG18" i="15"/>
  <c r="DF18" i="15"/>
  <c r="BL17" i="15"/>
  <c r="DP17" i="15"/>
  <c r="BK17" i="15"/>
  <c r="DO17" i="15"/>
  <c r="BJ17" i="15"/>
  <c r="DN17" i="15"/>
  <c r="BI17" i="15"/>
  <c r="DM17" i="15"/>
  <c r="BH17" i="15"/>
  <c r="DL17" i="15"/>
  <c r="BG17" i="15"/>
  <c r="DK17" i="15"/>
  <c r="DJ17" i="15"/>
  <c r="DI17" i="15"/>
  <c r="DH17" i="15"/>
  <c r="DG17" i="15"/>
  <c r="DF17" i="15"/>
  <c r="BL16" i="15"/>
  <c r="DP16" i="15"/>
  <c r="BK16" i="15"/>
  <c r="DO16" i="15"/>
  <c r="BJ16" i="15"/>
  <c r="DN16" i="15"/>
  <c r="BI16" i="15"/>
  <c r="DM16" i="15"/>
  <c r="BH16" i="15"/>
  <c r="DL16" i="15"/>
  <c r="BG16" i="15"/>
  <c r="DK16" i="15"/>
  <c r="DJ16" i="15"/>
  <c r="DI16" i="15"/>
  <c r="DH16" i="15"/>
  <c r="DG16" i="15"/>
  <c r="DF16" i="15"/>
  <c r="BL15" i="15"/>
  <c r="DP15" i="15"/>
  <c r="BK15" i="15"/>
  <c r="DO15" i="15"/>
  <c r="BJ15" i="15"/>
  <c r="DN15" i="15"/>
  <c r="BI15" i="15"/>
  <c r="DM15" i="15"/>
  <c r="BH15" i="15"/>
  <c r="DL15" i="15"/>
  <c r="BG15" i="15"/>
  <c r="DK15" i="15"/>
  <c r="DJ15" i="15"/>
  <c r="DI15" i="15"/>
  <c r="DH15" i="15"/>
  <c r="DG15" i="15"/>
  <c r="DF15" i="15"/>
  <c r="BL14" i="15"/>
  <c r="DP14" i="15"/>
  <c r="BK14" i="15"/>
  <c r="DO14" i="15"/>
  <c r="BJ14" i="15"/>
  <c r="DN14" i="15"/>
  <c r="BI14" i="15"/>
  <c r="DM14" i="15"/>
  <c r="BH14" i="15"/>
  <c r="DL14" i="15"/>
  <c r="BG14" i="15"/>
  <c r="DK14" i="15"/>
  <c r="DJ14" i="15"/>
  <c r="DI14" i="15"/>
  <c r="DH14" i="15"/>
  <c r="DG14" i="15"/>
  <c r="DF14" i="15"/>
  <c r="BL13" i="15"/>
  <c r="DP13" i="15"/>
  <c r="BK13" i="15"/>
  <c r="DO13" i="15"/>
  <c r="BJ13" i="15"/>
  <c r="DN13" i="15"/>
  <c r="BI13" i="15"/>
  <c r="DM13" i="15"/>
  <c r="BH13" i="15"/>
  <c r="DL13" i="15"/>
  <c r="BG13" i="15"/>
  <c r="DK13" i="15"/>
  <c r="DJ13" i="15"/>
  <c r="DI13" i="15"/>
  <c r="DH13" i="15"/>
  <c r="DG13" i="15"/>
  <c r="DF13" i="15"/>
  <c r="BL12" i="15"/>
  <c r="DP12" i="15"/>
  <c r="BK12" i="15"/>
  <c r="DO12" i="15"/>
  <c r="BJ12" i="15"/>
  <c r="DN12" i="15"/>
  <c r="BI12" i="15"/>
  <c r="DM12" i="15"/>
  <c r="BH12" i="15"/>
  <c r="DL12" i="15"/>
  <c r="BG12" i="15"/>
  <c r="DK12" i="15"/>
  <c r="DJ12" i="15"/>
  <c r="DI12" i="15"/>
  <c r="DH12" i="15"/>
  <c r="DG12" i="15"/>
  <c r="DF12" i="15"/>
  <c r="BL11" i="15"/>
  <c r="DP11" i="15"/>
  <c r="BK11" i="15"/>
  <c r="DO11" i="15"/>
  <c r="BJ11" i="15"/>
  <c r="DN11" i="15"/>
  <c r="BI11" i="15"/>
  <c r="DM11" i="15"/>
  <c r="BH11" i="15"/>
  <c r="DL11" i="15"/>
  <c r="BG11" i="15"/>
  <c r="DK11" i="15"/>
  <c r="DJ11" i="15"/>
  <c r="DI11" i="15"/>
  <c r="DH11" i="15"/>
  <c r="DG11" i="15"/>
  <c r="DF11" i="15"/>
  <c r="BL10" i="15"/>
  <c r="DP10" i="15"/>
  <c r="BK10" i="15"/>
  <c r="DO10" i="15"/>
  <c r="BJ10" i="15"/>
  <c r="DN10" i="15"/>
  <c r="BI10" i="15"/>
  <c r="DM10" i="15"/>
  <c r="BH10" i="15"/>
  <c r="DL10" i="15"/>
  <c r="BG10" i="15"/>
  <c r="DK10" i="15"/>
  <c r="DJ10" i="15"/>
  <c r="DI10" i="15"/>
  <c r="DH10" i="15"/>
  <c r="DG10" i="15"/>
  <c r="DF10" i="15"/>
  <c r="BL9" i="15"/>
  <c r="DP9" i="15"/>
  <c r="BK9" i="15"/>
  <c r="DO9" i="15"/>
  <c r="BJ9" i="15"/>
  <c r="DN9" i="15"/>
  <c r="BI9" i="15"/>
  <c r="DM9" i="15"/>
  <c r="BH9" i="15"/>
  <c r="DL9" i="15"/>
  <c r="BG9" i="15"/>
  <c r="DK9" i="15"/>
  <c r="DJ9" i="15"/>
  <c r="DI9" i="15"/>
  <c r="DH9" i="15"/>
  <c r="DG9" i="15"/>
  <c r="DF9" i="15"/>
  <c r="BL8" i="15"/>
  <c r="DP8" i="15"/>
  <c r="BK8" i="15"/>
  <c r="DO8" i="15"/>
  <c r="BJ8" i="15"/>
  <c r="DN8" i="15"/>
  <c r="BI8" i="15"/>
  <c r="DM8" i="15"/>
  <c r="BH8" i="15"/>
  <c r="DL8" i="15"/>
  <c r="BG8" i="15"/>
  <c r="DK8" i="15"/>
  <c r="DJ8" i="15"/>
  <c r="DI8" i="15"/>
  <c r="DH8" i="15"/>
  <c r="DG8" i="15"/>
  <c r="DF8" i="15"/>
  <c r="E84" i="5"/>
  <c r="U97" i="4"/>
  <c r="E82" i="4"/>
  <c r="N94" i="3"/>
  <c r="E92" i="3"/>
  <c r="BC146" i="26"/>
  <c r="BB146" i="26"/>
  <c r="BA146" i="26"/>
  <c r="AZ146" i="26"/>
  <c r="AY146" i="26"/>
  <c r="AX146" i="26"/>
  <c r="AW146" i="26"/>
  <c r="AV146" i="26"/>
  <c r="AU146" i="26"/>
  <c r="AT146" i="26"/>
  <c r="AS146" i="26"/>
  <c r="AR146" i="26"/>
  <c r="AQ146" i="26"/>
  <c r="AP146" i="26"/>
  <c r="AO146" i="26"/>
  <c r="AN146" i="26"/>
  <c r="AM146" i="26"/>
  <c r="AL146" i="26"/>
  <c r="AK146" i="26"/>
  <c r="AJ146" i="26"/>
  <c r="AI146" i="26"/>
  <c r="AH146" i="26"/>
  <c r="AG146" i="26"/>
  <c r="AF146" i="26"/>
  <c r="AE146" i="26"/>
  <c r="AD146" i="26"/>
  <c r="AC146" i="26"/>
  <c r="AB146" i="26"/>
  <c r="AA146" i="26"/>
  <c r="Z146" i="26"/>
  <c r="Y146" i="26"/>
  <c r="X146" i="26"/>
  <c r="W146" i="26"/>
  <c r="V146" i="26"/>
  <c r="U146" i="26"/>
  <c r="T146" i="26"/>
  <c r="S146" i="26"/>
  <c r="R146" i="26"/>
  <c r="Q146" i="26"/>
  <c r="P146" i="26"/>
  <c r="O146" i="26"/>
  <c r="N146" i="26"/>
  <c r="M146" i="26"/>
  <c r="L146" i="26"/>
  <c r="K146" i="26"/>
  <c r="J146" i="26"/>
  <c r="I146" i="26"/>
  <c r="H146" i="26"/>
  <c r="G146" i="26"/>
  <c r="F146" i="26"/>
  <c r="E146" i="26"/>
  <c r="D146" i="26"/>
  <c r="C146" i="26"/>
  <c r="BC145" i="26"/>
  <c r="BB145" i="26"/>
  <c r="BA145" i="26"/>
  <c r="AZ145" i="26"/>
  <c r="AY145" i="26"/>
  <c r="AX145" i="26"/>
  <c r="AW145" i="26"/>
  <c r="AV145" i="26"/>
  <c r="AU145" i="26"/>
  <c r="AT145" i="26"/>
  <c r="AS145" i="26"/>
  <c r="AR145" i="26"/>
  <c r="AQ145" i="26"/>
  <c r="AP145" i="26"/>
  <c r="AO145" i="26"/>
  <c r="AN145" i="26"/>
  <c r="AM145" i="26"/>
  <c r="AL145" i="26"/>
  <c r="AK145" i="26"/>
  <c r="AJ145" i="26"/>
  <c r="AI145" i="26"/>
  <c r="AH145" i="26"/>
  <c r="AG145" i="26"/>
  <c r="AF145" i="26"/>
  <c r="AE145" i="26"/>
  <c r="AD145" i="26"/>
  <c r="AC145" i="26"/>
  <c r="AB145" i="26"/>
  <c r="AA145" i="26"/>
  <c r="Z145" i="26"/>
  <c r="Y145" i="26"/>
  <c r="X145" i="26"/>
  <c r="W145" i="26"/>
  <c r="V145" i="26"/>
  <c r="U145" i="26"/>
  <c r="T145" i="26"/>
  <c r="S145" i="26"/>
  <c r="R145" i="26"/>
  <c r="Q145" i="26"/>
  <c r="P145" i="26"/>
  <c r="O145" i="26"/>
  <c r="N145" i="26"/>
  <c r="M145" i="26"/>
  <c r="L145" i="26"/>
  <c r="K145" i="26"/>
  <c r="J145" i="26"/>
  <c r="I145" i="26"/>
  <c r="H145" i="26"/>
  <c r="G145" i="26"/>
  <c r="F145" i="26"/>
  <c r="E145" i="26"/>
  <c r="D145" i="26"/>
  <c r="C145" i="26"/>
  <c r="BC144" i="26"/>
  <c r="BB144" i="26"/>
  <c r="BA144" i="26"/>
  <c r="AZ144" i="26"/>
  <c r="AY144" i="26"/>
  <c r="AX144" i="26"/>
  <c r="AW144" i="26"/>
  <c r="AV144" i="26"/>
  <c r="AU144" i="26"/>
  <c r="AT144" i="26"/>
  <c r="AS144" i="26"/>
  <c r="AR144" i="26"/>
  <c r="AQ144" i="26"/>
  <c r="AP144" i="26"/>
  <c r="AO144" i="26"/>
  <c r="AN144" i="26"/>
  <c r="AM144" i="26"/>
  <c r="AL144" i="26"/>
  <c r="AK144" i="26"/>
  <c r="AJ144" i="26"/>
  <c r="AI144" i="26"/>
  <c r="AH144" i="26"/>
  <c r="AG144" i="26"/>
  <c r="AF144" i="26"/>
  <c r="AE144" i="26"/>
  <c r="AD144" i="26"/>
  <c r="AC144" i="26"/>
  <c r="AB144" i="26"/>
  <c r="AA144" i="26"/>
  <c r="Z144" i="26"/>
  <c r="Y144" i="26"/>
  <c r="X144" i="26"/>
  <c r="W144" i="26"/>
  <c r="V144" i="26"/>
  <c r="U144" i="26"/>
  <c r="T144" i="26"/>
  <c r="S144" i="26"/>
  <c r="R144" i="26"/>
  <c r="Q144" i="26"/>
  <c r="P144" i="26"/>
  <c r="O144" i="26"/>
  <c r="N144" i="26"/>
  <c r="M144" i="26"/>
  <c r="L144" i="26"/>
  <c r="K144" i="26"/>
  <c r="J144" i="26"/>
  <c r="I144" i="26"/>
  <c r="H144" i="26"/>
  <c r="G144" i="26"/>
  <c r="F144" i="26"/>
  <c r="E144" i="26"/>
  <c r="D144" i="26"/>
  <c r="C144" i="26"/>
  <c r="BC143" i="26"/>
  <c r="BB143" i="26"/>
  <c r="BA143" i="26"/>
  <c r="AZ143" i="26"/>
  <c r="AY143" i="26"/>
  <c r="AX143" i="26"/>
  <c r="AW143" i="26"/>
  <c r="AV143" i="26"/>
  <c r="AU143" i="26"/>
  <c r="AT143" i="26"/>
  <c r="AS143" i="26"/>
  <c r="AR143" i="26"/>
  <c r="AQ143" i="26"/>
  <c r="AP143" i="26"/>
  <c r="AO143" i="26"/>
  <c r="AN143" i="26"/>
  <c r="AM143" i="26"/>
  <c r="AL143" i="26"/>
  <c r="AK143" i="26"/>
  <c r="AJ143" i="26"/>
  <c r="AI143" i="26"/>
  <c r="AH143" i="26"/>
  <c r="AG143" i="26"/>
  <c r="AF143" i="26"/>
  <c r="AE143" i="26"/>
  <c r="AD143" i="26"/>
  <c r="AC143" i="26"/>
  <c r="AB143" i="26"/>
  <c r="AA143" i="26"/>
  <c r="Z143" i="26"/>
  <c r="Y143" i="26"/>
  <c r="X143" i="26"/>
  <c r="W143" i="26"/>
  <c r="V143" i="26"/>
  <c r="U143" i="26"/>
  <c r="T143" i="26"/>
  <c r="S143" i="26"/>
  <c r="R143" i="26"/>
  <c r="Q143" i="26"/>
  <c r="P143" i="26"/>
  <c r="O143" i="26"/>
  <c r="N143" i="26"/>
  <c r="M143" i="26"/>
  <c r="L143" i="26"/>
  <c r="K143" i="26"/>
  <c r="J143" i="26"/>
  <c r="I143" i="26"/>
  <c r="H143" i="26"/>
  <c r="G143" i="26"/>
  <c r="F143" i="26"/>
  <c r="E143" i="26"/>
  <c r="D143" i="26"/>
  <c r="C143" i="26"/>
  <c r="BC142" i="26"/>
  <c r="BB142" i="26"/>
  <c r="BA142" i="26"/>
  <c r="AZ142" i="26"/>
  <c r="AY142" i="26"/>
  <c r="AX142" i="26"/>
  <c r="AW142" i="26"/>
  <c r="AV142" i="26"/>
  <c r="AU142" i="26"/>
  <c r="AT142" i="26"/>
  <c r="AS142" i="26"/>
  <c r="AR142" i="26"/>
  <c r="AQ142" i="26"/>
  <c r="AP142" i="26"/>
  <c r="AO142" i="26"/>
  <c r="AN142" i="26"/>
  <c r="AM142" i="26"/>
  <c r="AL142" i="26"/>
  <c r="AK142" i="26"/>
  <c r="AJ142" i="26"/>
  <c r="AI142" i="26"/>
  <c r="AH142" i="26"/>
  <c r="AG142" i="26"/>
  <c r="AF142" i="26"/>
  <c r="AE142" i="26"/>
  <c r="AD142" i="26"/>
  <c r="AC142" i="26"/>
  <c r="AB142" i="26"/>
  <c r="AA142" i="26"/>
  <c r="Z142" i="26"/>
  <c r="Y142" i="26"/>
  <c r="X142" i="26"/>
  <c r="W142" i="26"/>
  <c r="V142" i="26"/>
  <c r="U142" i="26"/>
  <c r="T142" i="26"/>
  <c r="S142" i="26"/>
  <c r="R142" i="26"/>
  <c r="Q142" i="26"/>
  <c r="P142" i="26"/>
  <c r="O142" i="26"/>
  <c r="N142" i="26"/>
  <c r="M142" i="26"/>
  <c r="L142" i="26"/>
  <c r="K142" i="26"/>
  <c r="J142" i="26"/>
  <c r="I142" i="26"/>
  <c r="H142" i="26"/>
  <c r="G142" i="26"/>
  <c r="F142" i="26"/>
  <c r="E142" i="26"/>
  <c r="D142" i="26"/>
  <c r="C142" i="26"/>
  <c r="BC141" i="26"/>
  <c r="BB141" i="26"/>
  <c r="BA141" i="26"/>
  <c r="AZ141" i="26"/>
  <c r="AY141" i="26"/>
  <c r="AX141" i="26"/>
  <c r="AW141" i="26"/>
  <c r="AV141" i="26"/>
  <c r="AU141" i="26"/>
  <c r="AT141" i="26"/>
  <c r="AS141" i="26"/>
  <c r="AR141" i="26"/>
  <c r="AQ141" i="26"/>
  <c r="AP141" i="26"/>
  <c r="AO141" i="26"/>
  <c r="AN141" i="26"/>
  <c r="AM141" i="26"/>
  <c r="AL141" i="26"/>
  <c r="AK141" i="26"/>
  <c r="AJ141" i="26"/>
  <c r="AI141" i="26"/>
  <c r="AH141" i="26"/>
  <c r="AG141" i="26"/>
  <c r="AF141" i="26"/>
  <c r="AE141" i="26"/>
  <c r="AD141" i="26"/>
  <c r="AC141" i="26"/>
  <c r="AB141" i="26"/>
  <c r="AA141" i="26"/>
  <c r="Z141" i="26"/>
  <c r="Y141" i="26"/>
  <c r="X141" i="26"/>
  <c r="W141" i="26"/>
  <c r="V141" i="26"/>
  <c r="U141" i="26"/>
  <c r="T141" i="26"/>
  <c r="S141" i="26"/>
  <c r="R141" i="26"/>
  <c r="Q141" i="26"/>
  <c r="P141" i="26"/>
  <c r="O141" i="26"/>
  <c r="N141" i="26"/>
  <c r="M141" i="26"/>
  <c r="L141" i="26"/>
  <c r="K141" i="26"/>
  <c r="J141" i="26"/>
  <c r="I141" i="26"/>
  <c r="H141" i="26"/>
  <c r="G141" i="26"/>
  <c r="F141" i="26"/>
  <c r="E141" i="26"/>
  <c r="D141" i="26"/>
  <c r="C141" i="26"/>
  <c r="BC140" i="26"/>
  <c r="BB140" i="26"/>
  <c r="BA140" i="26"/>
  <c r="AZ140" i="26"/>
  <c r="AY140" i="26"/>
  <c r="AX140" i="26"/>
  <c r="AW140" i="26"/>
  <c r="AV140" i="26"/>
  <c r="AU140" i="26"/>
  <c r="AT140" i="26"/>
  <c r="AS140" i="26"/>
  <c r="AR140" i="26"/>
  <c r="AQ140" i="26"/>
  <c r="AP140" i="26"/>
  <c r="AO140" i="26"/>
  <c r="AN140" i="26"/>
  <c r="AM140" i="26"/>
  <c r="AL140" i="26"/>
  <c r="AK140" i="26"/>
  <c r="AJ140" i="26"/>
  <c r="AI140" i="26"/>
  <c r="AH140" i="26"/>
  <c r="AG140" i="26"/>
  <c r="AF140" i="26"/>
  <c r="AE140" i="26"/>
  <c r="AD140" i="26"/>
  <c r="AC140" i="26"/>
  <c r="AB140" i="26"/>
  <c r="AA140" i="26"/>
  <c r="Z140" i="26"/>
  <c r="Y140" i="26"/>
  <c r="X140" i="26"/>
  <c r="W140" i="26"/>
  <c r="V140" i="26"/>
  <c r="U140" i="26"/>
  <c r="T140" i="26"/>
  <c r="S140" i="26"/>
  <c r="R140" i="26"/>
  <c r="Q140" i="26"/>
  <c r="P140" i="26"/>
  <c r="O140" i="26"/>
  <c r="N140" i="26"/>
  <c r="M140" i="26"/>
  <c r="L140" i="26"/>
  <c r="K140" i="26"/>
  <c r="J140" i="26"/>
  <c r="I140" i="26"/>
  <c r="H140" i="26"/>
  <c r="G140" i="26"/>
  <c r="F140" i="26"/>
  <c r="E140" i="26"/>
  <c r="D140" i="26"/>
  <c r="C140" i="26"/>
  <c r="BC139" i="26"/>
  <c r="BB139" i="26"/>
  <c r="BA139" i="26"/>
  <c r="AZ139" i="26"/>
  <c r="AY139" i="26"/>
  <c r="AX139" i="26"/>
  <c r="AW139" i="26"/>
  <c r="AV139" i="26"/>
  <c r="AU139" i="26"/>
  <c r="AT139" i="26"/>
  <c r="AS139" i="26"/>
  <c r="AR139" i="26"/>
  <c r="AQ139" i="26"/>
  <c r="AP139" i="26"/>
  <c r="AO139" i="26"/>
  <c r="AN139" i="26"/>
  <c r="AM139" i="26"/>
  <c r="AL139" i="26"/>
  <c r="AK139" i="26"/>
  <c r="AJ139" i="26"/>
  <c r="AI139" i="26"/>
  <c r="AH139" i="26"/>
  <c r="AG139" i="26"/>
  <c r="AF139" i="26"/>
  <c r="AE139" i="26"/>
  <c r="AD139" i="26"/>
  <c r="AC139" i="26"/>
  <c r="AB139" i="26"/>
  <c r="AA139" i="26"/>
  <c r="Z139" i="26"/>
  <c r="Y139" i="26"/>
  <c r="X139" i="26"/>
  <c r="W139" i="26"/>
  <c r="V139" i="26"/>
  <c r="U139" i="26"/>
  <c r="T139" i="26"/>
  <c r="S139" i="26"/>
  <c r="R139" i="26"/>
  <c r="Q139" i="26"/>
  <c r="P139" i="26"/>
  <c r="O139" i="26"/>
  <c r="N139" i="26"/>
  <c r="M139" i="26"/>
  <c r="L139" i="26"/>
  <c r="K139" i="26"/>
  <c r="J139" i="26"/>
  <c r="I139" i="26"/>
  <c r="H139" i="26"/>
  <c r="G139" i="26"/>
  <c r="F139" i="26"/>
  <c r="E139" i="26"/>
  <c r="D139" i="26"/>
  <c r="C139" i="26"/>
  <c r="BC138" i="26"/>
  <c r="BB138" i="26"/>
  <c r="BA138" i="26"/>
  <c r="AZ138" i="26"/>
  <c r="AY138" i="26"/>
  <c r="AX138" i="26"/>
  <c r="AW138" i="26"/>
  <c r="AV138" i="26"/>
  <c r="AU138" i="26"/>
  <c r="AT138" i="26"/>
  <c r="AS138" i="26"/>
  <c r="AR138" i="26"/>
  <c r="AQ138" i="26"/>
  <c r="AP138" i="26"/>
  <c r="AO138" i="26"/>
  <c r="AN138" i="26"/>
  <c r="AM138" i="26"/>
  <c r="AL138" i="26"/>
  <c r="AK138" i="26"/>
  <c r="AJ138" i="26"/>
  <c r="AI138" i="26"/>
  <c r="AH138" i="26"/>
  <c r="AG138" i="26"/>
  <c r="AF138" i="26"/>
  <c r="AE138" i="26"/>
  <c r="AD138" i="26"/>
  <c r="AC138" i="26"/>
  <c r="AB138" i="26"/>
  <c r="AA138" i="26"/>
  <c r="Z138" i="26"/>
  <c r="Y138" i="26"/>
  <c r="X138" i="26"/>
  <c r="W138" i="26"/>
  <c r="V138" i="26"/>
  <c r="U138" i="26"/>
  <c r="T138" i="26"/>
  <c r="S138" i="26"/>
  <c r="R138" i="26"/>
  <c r="Q138" i="26"/>
  <c r="P138" i="26"/>
  <c r="O138" i="26"/>
  <c r="N138" i="26"/>
  <c r="M138" i="26"/>
  <c r="L138" i="26"/>
  <c r="K138" i="26"/>
  <c r="J138" i="26"/>
  <c r="I138" i="26"/>
  <c r="H138" i="26"/>
  <c r="G138" i="26"/>
  <c r="F138" i="26"/>
  <c r="E138" i="26"/>
  <c r="D138" i="26"/>
  <c r="C138" i="26"/>
  <c r="BC137" i="26"/>
  <c r="BB137" i="26"/>
  <c r="BA137" i="26"/>
  <c r="AZ137" i="26"/>
  <c r="AY137" i="26"/>
  <c r="AX137" i="26"/>
  <c r="AW137" i="26"/>
  <c r="AV137" i="26"/>
  <c r="AU137" i="26"/>
  <c r="AT137" i="26"/>
  <c r="AS137" i="26"/>
  <c r="AR137" i="26"/>
  <c r="AQ137" i="26"/>
  <c r="AP137" i="26"/>
  <c r="AO137" i="26"/>
  <c r="AN137" i="26"/>
  <c r="AM137" i="26"/>
  <c r="AL137" i="26"/>
  <c r="AK137" i="26"/>
  <c r="AJ137" i="26"/>
  <c r="AI137" i="26"/>
  <c r="AH137" i="26"/>
  <c r="AG137" i="26"/>
  <c r="AF137" i="26"/>
  <c r="AE137" i="26"/>
  <c r="AD137" i="26"/>
  <c r="AC137" i="26"/>
  <c r="AB137" i="26"/>
  <c r="AA137" i="26"/>
  <c r="Z137" i="26"/>
  <c r="Y137" i="26"/>
  <c r="X137" i="26"/>
  <c r="W137" i="26"/>
  <c r="V137" i="26"/>
  <c r="U137" i="26"/>
  <c r="T137" i="26"/>
  <c r="S137" i="26"/>
  <c r="R137" i="26"/>
  <c r="Q137" i="26"/>
  <c r="P137" i="26"/>
  <c r="O137" i="26"/>
  <c r="N137" i="26"/>
  <c r="M137" i="26"/>
  <c r="L137" i="26"/>
  <c r="K137" i="26"/>
  <c r="J137" i="26"/>
  <c r="I137" i="26"/>
  <c r="H137" i="26"/>
  <c r="G137" i="26"/>
  <c r="F137" i="26"/>
  <c r="E137" i="26"/>
  <c r="D137" i="26"/>
  <c r="C137" i="26"/>
  <c r="BC136" i="26"/>
  <c r="BB136" i="26"/>
  <c r="BA136" i="26"/>
  <c r="AZ136" i="26"/>
  <c r="AY136" i="26"/>
  <c r="AX136" i="26"/>
  <c r="AW136" i="26"/>
  <c r="AV136" i="26"/>
  <c r="AU136" i="26"/>
  <c r="AT136" i="26"/>
  <c r="AS136" i="26"/>
  <c r="AR136" i="26"/>
  <c r="AQ136" i="26"/>
  <c r="AP136" i="26"/>
  <c r="AO136" i="26"/>
  <c r="AN136" i="26"/>
  <c r="AM136" i="26"/>
  <c r="AL136" i="26"/>
  <c r="AK136" i="26"/>
  <c r="AJ136" i="26"/>
  <c r="AI136" i="26"/>
  <c r="AH136" i="26"/>
  <c r="AG136" i="26"/>
  <c r="AF136" i="26"/>
  <c r="AE136" i="26"/>
  <c r="AD136" i="26"/>
  <c r="AC136" i="26"/>
  <c r="AB136" i="26"/>
  <c r="AA136" i="26"/>
  <c r="Z136" i="26"/>
  <c r="Y136" i="26"/>
  <c r="X136" i="26"/>
  <c r="W136" i="26"/>
  <c r="V136" i="26"/>
  <c r="U136" i="26"/>
  <c r="T136" i="26"/>
  <c r="S136" i="26"/>
  <c r="R136" i="26"/>
  <c r="Q136" i="26"/>
  <c r="P136" i="26"/>
  <c r="O136" i="26"/>
  <c r="N136" i="26"/>
  <c r="M136" i="26"/>
  <c r="L136" i="26"/>
  <c r="K136" i="26"/>
  <c r="J136" i="26"/>
  <c r="I136" i="26"/>
  <c r="H136" i="26"/>
  <c r="G136" i="26"/>
  <c r="F136" i="26"/>
  <c r="E136" i="26"/>
  <c r="D136" i="26"/>
  <c r="C136" i="26"/>
  <c r="BC135" i="26"/>
  <c r="BB135" i="26"/>
  <c r="BA135" i="26"/>
  <c r="AZ135" i="26"/>
  <c r="AY135" i="26"/>
  <c r="AX135" i="26"/>
  <c r="AW135" i="26"/>
  <c r="AV135" i="26"/>
  <c r="AU135" i="26"/>
  <c r="AT135" i="26"/>
  <c r="AS135" i="26"/>
  <c r="AR135" i="26"/>
  <c r="AQ135" i="26"/>
  <c r="AP135" i="26"/>
  <c r="AO135" i="26"/>
  <c r="AN135" i="26"/>
  <c r="AM135" i="26"/>
  <c r="AL135" i="26"/>
  <c r="AK135" i="26"/>
  <c r="AJ135" i="26"/>
  <c r="AI135" i="26"/>
  <c r="AH135" i="26"/>
  <c r="AG135" i="26"/>
  <c r="AF135" i="26"/>
  <c r="AE135" i="26"/>
  <c r="AD135" i="26"/>
  <c r="AC135" i="26"/>
  <c r="AB135" i="26"/>
  <c r="AA135" i="26"/>
  <c r="Z135" i="26"/>
  <c r="Y135" i="26"/>
  <c r="X135" i="26"/>
  <c r="W135" i="26"/>
  <c r="V135" i="26"/>
  <c r="U135" i="26"/>
  <c r="T135" i="26"/>
  <c r="S135" i="26"/>
  <c r="R135" i="26"/>
  <c r="Q135" i="26"/>
  <c r="P135" i="26"/>
  <c r="O135" i="26"/>
  <c r="N135" i="26"/>
  <c r="M135" i="26"/>
  <c r="L135" i="26"/>
  <c r="K135" i="26"/>
  <c r="J135" i="26"/>
  <c r="I135" i="26"/>
  <c r="H135" i="26"/>
  <c r="G135" i="26"/>
  <c r="F135" i="26"/>
  <c r="E135" i="26"/>
  <c r="D135" i="26"/>
  <c r="C135" i="26"/>
  <c r="BC134" i="26"/>
  <c r="BB134" i="26"/>
  <c r="BA134" i="26"/>
  <c r="AZ134" i="26"/>
  <c r="AY134" i="26"/>
  <c r="AX134" i="26"/>
  <c r="AW134" i="26"/>
  <c r="AV134" i="26"/>
  <c r="AU134" i="26"/>
  <c r="AT134" i="26"/>
  <c r="AS134" i="26"/>
  <c r="AR134" i="26"/>
  <c r="AQ134" i="26"/>
  <c r="AP134" i="26"/>
  <c r="AO134" i="26"/>
  <c r="AN134" i="26"/>
  <c r="AM134" i="26"/>
  <c r="AL134" i="26"/>
  <c r="AK134" i="26"/>
  <c r="AJ134" i="26"/>
  <c r="AI134" i="26"/>
  <c r="AH134" i="26"/>
  <c r="AG134" i="26"/>
  <c r="AF134" i="26"/>
  <c r="AE134" i="26"/>
  <c r="AD134" i="26"/>
  <c r="AC134" i="26"/>
  <c r="AB134" i="26"/>
  <c r="AA134" i="26"/>
  <c r="Z134" i="26"/>
  <c r="Y134" i="26"/>
  <c r="X134" i="26"/>
  <c r="W134" i="26"/>
  <c r="V134" i="26"/>
  <c r="U134" i="26"/>
  <c r="T134" i="26"/>
  <c r="S134" i="26"/>
  <c r="R134" i="26"/>
  <c r="Q134" i="26"/>
  <c r="P134" i="26"/>
  <c r="O134" i="26"/>
  <c r="N134" i="26"/>
  <c r="M134" i="26"/>
  <c r="L134" i="26"/>
  <c r="K134" i="26"/>
  <c r="J134" i="26"/>
  <c r="I134" i="26"/>
  <c r="H134" i="26"/>
  <c r="G134" i="26"/>
  <c r="F134" i="26"/>
  <c r="E134" i="26"/>
  <c r="D134" i="26"/>
  <c r="C134" i="26"/>
  <c r="BC133" i="26"/>
  <c r="BB133" i="26"/>
  <c r="BA133" i="26"/>
  <c r="AZ133" i="26"/>
  <c r="AY133" i="26"/>
  <c r="AX133" i="26"/>
  <c r="AW133" i="26"/>
  <c r="AV133" i="26"/>
  <c r="AU133" i="26"/>
  <c r="AT133" i="26"/>
  <c r="AS133" i="26"/>
  <c r="AR133" i="26"/>
  <c r="AQ133" i="26"/>
  <c r="AP133" i="26"/>
  <c r="AO133" i="26"/>
  <c r="AN133" i="26"/>
  <c r="AM133" i="26"/>
  <c r="AL133" i="26"/>
  <c r="AK133" i="26"/>
  <c r="AJ133" i="26"/>
  <c r="AI133" i="26"/>
  <c r="AH133" i="26"/>
  <c r="AG133" i="26"/>
  <c r="AF133" i="26"/>
  <c r="AE133" i="26"/>
  <c r="AD133" i="26"/>
  <c r="AC133" i="26"/>
  <c r="AB133" i="26"/>
  <c r="AA133" i="26"/>
  <c r="Z133" i="26"/>
  <c r="Y133" i="26"/>
  <c r="X133" i="26"/>
  <c r="W133" i="26"/>
  <c r="V133" i="26"/>
  <c r="U133" i="26"/>
  <c r="T133" i="26"/>
  <c r="S133" i="26"/>
  <c r="R133" i="26"/>
  <c r="Q133" i="26"/>
  <c r="P133" i="26"/>
  <c r="O133" i="26"/>
  <c r="N133" i="26"/>
  <c r="M133" i="26"/>
  <c r="L133" i="26"/>
  <c r="K133" i="26"/>
  <c r="J133" i="26"/>
  <c r="I133" i="26"/>
  <c r="H133" i="26"/>
  <c r="G133" i="26"/>
  <c r="F133" i="26"/>
  <c r="E133" i="26"/>
  <c r="D133" i="26"/>
  <c r="C133" i="26"/>
  <c r="BC132" i="26"/>
  <c r="BB132" i="26"/>
  <c r="BA132" i="26"/>
  <c r="AZ132" i="26"/>
  <c r="AY132" i="26"/>
  <c r="AX132" i="26"/>
  <c r="AW132" i="26"/>
  <c r="AV132" i="26"/>
  <c r="AU132" i="26"/>
  <c r="AT132" i="26"/>
  <c r="AS132" i="26"/>
  <c r="AR132" i="26"/>
  <c r="AQ132" i="26"/>
  <c r="AP132" i="26"/>
  <c r="AO132" i="26"/>
  <c r="AN132" i="26"/>
  <c r="AM132" i="26"/>
  <c r="AL132" i="26"/>
  <c r="AK132" i="26"/>
  <c r="AJ132" i="26"/>
  <c r="AI132" i="26"/>
  <c r="AH132" i="26"/>
  <c r="AG132" i="26"/>
  <c r="AF132" i="26"/>
  <c r="AE132" i="26"/>
  <c r="AD132" i="26"/>
  <c r="AC132" i="26"/>
  <c r="AB132" i="26"/>
  <c r="AA132" i="26"/>
  <c r="Z132" i="26"/>
  <c r="Y132" i="26"/>
  <c r="X132" i="26"/>
  <c r="W132" i="26"/>
  <c r="V132" i="26"/>
  <c r="U132" i="26"/>
  <c r="T132" i="26"/>
  <c r="S132" i="26"/>
  <c r="R132" i="26"/>
  <c r="Q132" i="26"/>
  <c r="P132" i="26"/>
  <c r="O132" i="26"/>
  <c r="N132" i="26"/>
  <c r="M132" i="26"/>
  <c r="L132" i="26"/>
  <c r="K132" i="26"/>
  <c r="J132" i="26"/>
  <c r="I132" i="26"/>
  <c r="H132" i="26"/>
  <c r="G132" i="26"/>
  <c r="F132" i="26"/>
  <c r="E132" i="26"/>
  <c r="D132" i="26"/>
  <c r="C132" i="26"/>
  <c r="BC131" i="26"/>
  <c r="BB131" i="26"/>
  <c r="BA131" i="26"/>
  <c r="AZ131" i="26"/>
  <c r="AY131" i="26"/>
  <c r="AX131" i="26"/>
  <c r="AW131" i="26"/>
  <c r="AV131" i="26"/>
  <c r="AU131" i="26"/>
  <c r="AT131" i="26"/>
  <c r="AS131" i="26"/>
  <c r="AR131" i="26"/>
  <c r="AQ131" i="26"/>
  <c r="AP131" i="26"/>
  <c r="AO131" i="26"/>
  <c r="AN131" i="26"/>
  <c r="AM131" i="26"/>
  <c r="AL131" i="26"/>
  <c r="AK131" i="26"/>
  <c r="AJ131" i="26"/>
  <c r="AI131" i="26"/>
  <c r="AH131" i="26"/>
  <c r="AG131" i="26"/>
  <c r="AF131" i="26"/>
  <c r="AE131" i="26"/>
  <c r="AD131" i="26"/>
  <c r="AC131" i="26"/>
  <c r="AB131" i="26"/>
  <c r="AA131" i="26"/>
  <c r="Z131" i="26"/>
  <c r="Y131" i="26"/>
  <c r="X131" i="26"/>
  <c r="W131" i="26"/>
  <c r="V131" i="26"/>
  <c r="U131" i="26"/>
  <c r="T131" i="26"/>
  <c r="S131" i="26"/>
  <c r="R131" i="26"/>
  <c r="Q131" i="26"/>
  <c r="P131" i="26"/>
  <c r="O131" i="26"/>
  <c r="N131" i="26"/>
  <c r="M131" i="26"/>
  <c r="L131" i="26"/>
  <c r="K131" i="26"/>
  <c r="J131" i="26"/>
  <c r="I131" i="26"/>
  <c r="H131" i="26"/>
  <c r="G131" i="26"/>
  <c r="F131" i="26"/>
  <c r="E131" i="26"/>
  <c r="D131" i="26"/>
  <c r="C131" i="26"/>
  <c r="BC130" i="26"/>
  <c r="BB130" i="26"/>
  <c r="BA130" i="26"/>
  <c r="AZ130" i="26"/>
  <c r="AY130" i="26"/>
  <c r="AX130" i="26"/>
  <c r="AW130" i="26"/>
  <c r="AV130" i="26"/>
  <c r="AU130" i="26"/>
  <c r="AT130" i="26"/>
  <c r="AS130" i="26"/>
  <c r="AR130" i="26"/>
  <c r="AQ130" i="26"/>
  <c r="AP130" i="26"/>
  <c r="AO130" i="26"/>
  <c r="AN130" i="26"/>
  <c r="AM130" i="26"/>
  <c r="AL130" i="26"/>
  <c r="AK130" i="26"/>
  <c r="AJ130" i="26"/>
  <c r="AI130" i="26"/>
  <c r="AH130" i="26"/>
  <c r="AG130" i="26"/>
  <c r="AF130" i="26"/>
  <c r="AE130" i="26"/>
  <c r="AD130" i="26"/>
  <c r="AC130" i="26"/>
  <c r="AB130" i="26"/>
  <c r="AA130" i="26"/>
  <c r="Z130" i="26"/>
  <c r="Y130" i="26"/>
  <c r="X130" i="26"/>
  <c r="W130" i="26"/>
  <c r="V130" i="26"/>
  <c r="U130" i="26"/>
  <c r="T130" i="26"/>
  <c r="S130" i="26"/>
  <c r="R130" i="26"/>
  <c r="Q130" i="26"/>
  <c r="P130" i="26"/>
  <c r="O130" i="26"/>
  <c r="N130" i="26"/>
  <c r="M130" i="26"/>
  <c r="L130" i="26"/>
  <c r="K130" i="26"/>
  <c r="J130" i="26"/>
  <c r="I130" i="26"/>
  <c r="H130" i="26"/>
  <c r="G130" i="26"/>
  <c r="F130" i="26"/>
  <c r="E130" i="26"/>
  <c r="D130" i="26"/>
  <c r="C130" i="26"/>
  <c r="BC129" i="26"/>
  <c r="BB129" i="26"/>
  <c r="BA129" i="26"/>
  <c r="AZ129" i="26"/>
  <c r="AY129" i="26"/>
  <c r="AX129" i="26"/>
  <c r="AW129" i="26"/>
  <c r="AV129" i="26"/>
  <c r="AU129" i="26"/>
  <c r="AT129" i="26"/>
  <c r="AS129" i="26"/>
  <c r="AR129" i="26"/>
  <c r="AQ129" i="26"/>
  <c r="AP129" i="26"/>
  <c r="AO129" i="26"/>
  <c r="AN129" i="26"/>
  <c r="AM129" i="26"/>
  <c r="AL129" i="26"/>
  <c r="AK129" i="26"/>
  <c r="AJ129" i="26"/>
  <c r="AI129" i="26"/>
  <c r="AH129" i="26"/>
  <c r="AG129" i="26"/>
  <c r="AF129" i="26"/>
  <c r="AE129" i="26"/>
  <c r="AD129" i="26"/>
  <c r="AC129" i="26"/>
  <c r="AB129" i="26"/>
  <c r="AA129" i="26"/>
  <c r="Z129" i="26"/>
  <c r="Y129" i="26"/>
  <c r="X129" i="26"/>
  <c r="W129" i="26"/>
  <c r="V129" i="26"/>
  <c r="U129" i="26"/>
  <c r="T129" i="26"/>
  <c r="S129" i="26"/>
  <c r="R129" i="26"/>
  <c r="Q129" i="26"/>
  <c r="P129" i="26"/>
  <c r="O129" i="26"/>
  <c r="N129" i="26"/>
  <c r="M129" i="26"/>
  <c r="L129" i="26"/>
  <c r="K129" i="26"/>
  <c r="J129" i="26"/>
  <c r="I129" i="26"/>
  <c r="H129" i="26"/>
  <c r="G129" i="26"/>
  <c r="F129" i="26"/>
  <c r="E129" i="26"/>
  <c r="D129" i="26"/>
  <c r="C129" i="26"/>
  <c r="BC128" i="26"/>
  <c r="BB128" i="26"/>
  <c r="BA128" i="26"/>
  <c r="AZ128" i="26"/>
  <c r="AY128" i="26"/>
  <c r="AX128" i="26"/>
  <c r="AW128" i="26"/>
  <c r="AV128" i="26"/>
  <c r="AU128" i="26"/>
  <c r="AT128" i="26"/>
  <c r="AS128" i="26"/>
  <c r="AR128" i="26"/>
  <c r="AQ128" i="26"/>
  <c r="AP128" i="26"/>
  <c r="AO128" i="26"/>
  <c r="AN128" i="26"/>
  <c r="AM128" i="26"/>
  <c r="AL128" i="26"/>
  <c r="AK128" i="26"/>
  <c r="AJ128" i="26"/>
  <c r="AI128" i="26"/>
  <c r="AH128" i="26"/>
  <c r="AG128" i="26"/>
  <c r="AF128" i="26"/>
  <c r="AE128" i="26"/>
  <c r="AD128" i="26"/>
  <c r="AC128" i="26"/>
  <c r="AB128" i="26"/>
  <c r="AA128" i="26"/>
  <c r="Z128" i="26"/>
  <c r="Y128" i="26"/>
  <c r="X128" i="26"/>
  <c r="W128" i="26"/>
  <c r="V128" i="26"/>
  <c r="U128" i="26"/>
  <c r="T128" i="26"/>
  <c r="S128" i="26"/>
  <c r="R128" i="26"/>
  <c r="Q128" i="26"/>
  <c r="P128" i="26"/>
  <c r="O128" i="26"/>
  <c r="N128" i="26"/>
  <c r="M128" i="26"/>
  <c r="L128" i="26"/>
  <c r="K128" i="26"/>
  <c r="J128" i="26"/>
  <c r="I128" i="26"/>
  <c r="H128" i="26"/>
  <c r="G128" i="26"/>
  <c r="F128" i="26"/>
  <c r="E128" i="26"/>
  <c r="D128" i="26"/>
  <c r="C128" i="26"/>
  <c r="BC127" i="26"/>
  <c r="BB127" i="26"/>
  <c r="BA127" i="26"/>
  <c r="AZ127" i="26"/>
  <c r="AY127" i="26"/>
  <c r="AX127" i="26"/>
  <c r="AW127" i="26"/>
  <c r="AV127" i="26"/>
  <c r="AU127" i="26"/>
  <c r="AT127" i="26"/>
  <c r="AS127" i="26"/>
  <c r="AR127" i="26"/>
  <c r="AQ127" i="26"/>
  <c r="AP127" i="26"/>
  <c r="AO127" i="26"/>
  <c r="AN127" i="26"/>
  <c r="AM127" i="26"/>
  <c r="AL127" i="26"/>
  <c r="AK127" i="26"/>
  <c r="AJ127" i="26"/>
  <c r="AI127" i="26"/>
  <c r="AH127" i="26"/>
  <c r="AG127" i="26"/>
  <c r="AF127" i="26"/>
  <c r="AE127" i="26"/>
  <c r="AD127" i="26"/>
  <c r="AC127" i="26"/>
  <c r="AB127" i="26"/>
  <c r="AA127" i="26"/>
  <c r="Z127" i="26"/>
  <c r="Y127" i="26"/>
  <c r="X127" i="26"/>
  <c r="W127" i="26"/>
  <c r="V127" i="26"/>
  <c r="U127" i="26"/>
  <c r="T127" i="26"/>
  <c r="S127" i="26"/>
  <c r="R127" i="26"/>
  <c r="Q127" i="26"/>
  <c r="P127" i="26"/>
  <c r="O127" i="26"/>
  <c r="N127" i="26"/>
  <c r="M127" i="26"/>
  <c r="L127" i="26"/>
  <c r="K127" i="26"/>
  <c r="J127" i="26"/>
  <c r="I127" i="26"/>
  <c r="H127" i="26"/>
  <c r="G127" i="26"/>
  <c r="F127" i="26"/>
  <c r="E127" i="26"/>
  <c r="D127" i="26"/>
  <c r="C127" i="26"/>
  <c r="BC126" i="26"/>
  <c r="BB126" i="26"/>
  <c r="BA126" i="26"/>
  <c r="AZ126" i="26"/>
  <c r="AY126" i="26"/>
  <c r="AX126" i="26"/>
  <c r="AW126" i="26"/>
  <c r="AV126" i="26"/>
  <c r="AU126" i="26"/>
  <c r="AT126" i="26"/>
  <c r="AS126" i="26"/>
  <c r="AR126" i="26"/>
  <c r="AQ126" i="26"/>
  <c r="AP126" i="26"/>
  <c r="AO126" i="26"/>
  <c r="AN126" i="26"/>
  <c r="AM126" i="26"/>
  <c r="AL126" i="26"/>
  <c r="AK126" i="26"/>
  <c r="AJ126" i="26"/>
  <c r="AI126" i="26"/>
  <c r="AH126" i="26"/>
  <c r="AG126" i="26"/>
  <c r="AF126" i="26"/>
  <c r="AE126" i="26"/>
  <c r="AD126" i="26"/>
  <c r="AC126" i="26"/>
  <c r="AB126" i="26"/>
  <c r="AA126" i="26"/>
  <c r="Z126" i="26"/>
  <c r="Y126" i="26"/>
  <c r="X126" i="26"/>
  <c r="W126" i="26"/>
  <c r="V126" i="26"/>
  <c r="U126" i="26"/>
  <c r="T126" i="26"/>
  <c r="S126" i="26"/>
  <c r="R126" i="26"/>
  <c r="Q126" i="26"/>
  <c r="P126" i="26"/>
  <c r="O126" i="26"/>
  <c r="N126" i="26"/>
  <c r="M126" i="26"/>
  <c r="L126" i="26"/>
  <c r="K126" i="26"/>
  <c r="J126" i="26"/>
  <c r="I126" i="26"/>
  <c r="H126" i="26"/>
  <c r="G126" i="26"/>
  <c r="F126" i="26"/>
  <c r="E126" i="26"/>
  <c r="D126" i="26"/>
  <c r="C126" i="26"/>
  <c r="BC125" i="26"/>
  <c r="BB125" i="26"/>
  <c r="BA125" i="26"/>
  <c r="AZ125" i="26"/>
  <c r="AY125" i="26"/>
  <c r="AX125" i="26"/>
  <c r="AW125" i="26"/>
  <c r="AV125" i="26"/>
  <c r="AU125" i="26"/>
  <c r="AT125" i="26"/>
  <c r="AS125" i="26"/>
  <c r="AR125" i="26"/>
  <c r="AQ125" i="26"/>
  <c r="AP125" i="26"/>
  <c r="AO125" i="26"/>
  <c r="AN125" i="26"/>
  <c r="AM125" i="26"/>
  <c r="AL125" i="26"/>
  <c r="AK125" i="26"/>
  <c r="AJ125" i="26"/>
  <c r="AI125" i="26"/>
  <c r="AH125" i="26"/>
  <c r="AG125" i="26"/>
  <c r="AF125" i="26"/>
  <c r="AE125" i="26"/>
  <c r="AD125" i="26"/>
  <c r="AC125" i="26"/>
  <c r="AB125" i="26"/>
  <c r="AA125" i="26"/>
  <c r="Z125" i="26"/>
  <c r="Y125" i="26"/>
  <c r="X125" i="26"/>
  <c r="W125" i="26"/>
  <c r="V125" i="26"/>
  <c r="U125" i="26"/>
  <c r="T125" i="26"/>
  <c r="S125" i="26"/>
  <c r="R125" i="26"/>
  <c r="Q125" i="26"/>
  <c r="P125" i="26"/>
  <c r="O125" i="26"/>
  <c r="N125" i="26"/>
  <c r="M125" i="26"/>
  <c r="L125" i="26"/>
  <c r="K125" i="26"/>
  <c r="J125" i="26"/>
  <c r="I125" i="26"/>
  <c r="H125" i="26"/>
  <c r="G125" i="26"/>
  <c r="F125" i="26"/>
  <c r="E125" i="26"/>
  <c r="D125" i="26"/>
  <c r="C125" i="26"/>
  <c r="BC146" i="25"/>
  <c r="BB146" i="25"/>
  <c r="BA146" i="25"/>
  <c r="AZ146" i="25"/>
  <c r="AY146" i="25"/>
  <c r="AX146" i="25"/>
  <c r="AW146" i="25"/>
  <c r="AV146" i="25"/>
  <c r="AU146" i="25"/>
  <c r="AT146" i="25"/>
  <c r="AS146" i="25"/>
  <c r="AR146" i="25"/>
  <c r="AQ146" i="25"/>
  <c r="AP146" i="25"/>
  <c r="AO146" i="25"/>
  <c r="AN146" i="25"/>
  <c r="AM146" i="25"/>
  <c r="AL146" i="25"/>
  <c r="AK146" i="25"/>
  <c r="AJ146" i="25"/>
  <c r="AI146" i="25"/>
  <c r="AH146" i="25"/>
  <c r="AG146" i="25"/>
  <c r="AF146" i="25"/>
  <c r="AE146" i="25"/>
  <c r="AD146" i="25"/>
  <c r="AC146" i="25"/>
  <c r="AB146" i="25"/>
  <c r="AA146" i="25"/>
  <c r="Z146" i="25"/>
  <c r="Y146" i="25"/>
  <c r="X146" i="25"/>
  <c r="W146" i="25"/>
  <c r="V146" i="25"/>
  <c r="U146" i="25"/>
  <c r="T146" i="25"/>
  <c r="S146" i="25"/>
  <c r="R146" i="25"/>
  <c r="Q146" i="25"/>
  <c r="P146" i="25"/>
  <c r="O146" i="25"/>
  <c r="N146" i="25"/>
  <c r="M146" i="25"/>
  <c r="L146" i="25"/>
  <c r="K146" i="25"/>
  <c r="J146" i="25"/>
  <c r="I146" i="25"/>
  <c r="H146" i="25"/>
  <c r="G146" i="25"/>
  <c r="F146" i="25"/>
  <c r="E146" i="25"/>
  <c r="D146" i="25"/>
  <c r="C146" i="25"/>
  <c r="BC145" i="25"/>
  <c r="BB145" i="25"/>
  <c r="BA145" i="25"/>
  <c r="AZ145" i="25"/>
  <c r="AY145" i="25"/>
  <c r="AX145" i="25"/>
  <c r="AW145" i="25"/>
  <c r="AV145" i="25"/>
  <c r="AU145" i="25"/>
  <c r="AT145" i="25"/>
  <c r="AS145" i="25"/>
  <c r="AR145" i="25"/>
  <c r="AQ145" i="25"/>
  <c r="AP145" i="25"/>
  <c r="AO145" i="25"/>
  <c r="AN145" i="25"/>
  <c r="AM145" i="25"/>
  <c r="AL145" i="25"/>
  <c r="AK145" i="25"/>
  <c r="AJ145" i="25"/>
  <c r="AI145" i="25"/>
  <c r="AH145" i="25"/>
  <c r="AG145" i="25"/>
  <c r="AF145" i="25"/>
  <c r="AE145" i="25"/>
  <c r="AD145" i="25"/>
  <c r="AC145" i="25"/>
  <c r="AB145" i="25"/>
  <c r="AA145" i="25"/>
  <c r="Z145" i="25"/>
  <c r="Y145" i="25"/>
  <c r="X145" i="25"/>
  <c r="W145" i="25"/>
  <c r="V145" i="25"/>
  <c r="U145" i="25"/>
  <c r="T145" i="25"/>
  <c r="S145" i="25"/>
  <c r="R145" i="25"/>
  <c r="Q145" i="25"/>
  <c r="P145" i="25"/>
  <c r="O145" i="25"/>
  <c r="N145" i="25"/>
  <c r="M145" i="25"/>
  <c r="L145" i="25"/>
  <c r="K145" i="25"/>
  <c r="J145" i="25"/>
  <c r="I145" i="25"/>
  <c r="H145" i="25"/>
  <c r="G145" i="25"/>
  <c r="F145" i="25"/>
  <c r="E145" i="25"/>
  <c r="D145" i="25"/>
  <c r="C145" i="25"/>
  <c r="BC144" i="25"/>
  <c r="BB144" i="25"/>
  <c r="BA144" i="25"/>
  <c r="AZ144" i="25"/>
  <c r="AY144" i="25"/>
  <c r="AX144" i="25"/>
  <c r="AW144" i="25"/>
  <c r="AV144" i="25"/>
  <c r="AU144" i="25"/>
  <c r="AT144" i="25"/>
  <c r="AS144" i="25"/>
  <c r="AR144" i="25"/>
  <c r="AQ144" i="25"/>
  <c r="AP144" i="25"/>
  <c r="AO144" i="25"/>
  <c r="AN144" i="25"/>
  <c r="AM144" i="25"/>
  <c r="AL144" i="25"/>
  <c r="AK144" i="25"/>
  <c r="AJ144" i="25"/>
  <c r="AI144" i="25"/>
  <c r="AH144" i="25"/>
  <c r="AG144" i="25"/>
  <c r="AF144" i="25"/>
  <c r="AE144" i="25"/>
  <c r="AD144" i="25"/>
  <c r="AC144" i="25"/>
  <c r="AB144" i="25"/>
  <c r="AA144" i="25"/>
  <c r="Z144" i="25"/>
  <c r="Y144" i="25"/>
  <c r="X144" i="25"/>
  <c r="W144" i="25"/>
  <c r="V144" i="25"/>
  <c r="U144" i="25"/>
  <c r="T144" i="25"/>
  <c r="S144" i="25"/>
  <c r="R144" i="25"/>
  <c r="Q144" i="25"/>
  <c r="P144" i="25"/>
  <c r="O144" i="25"/>
  <c r="N144" i="25"/>
  <c r="M144" i="25"/>
  <c r="L144" i="25"/>
  <c r="K144" i="25"/>
  <c r="J144" i="25"/>
  <c r="I144" i="25"/>
  <c r="H144" i="25"/>
  <c r="G144" i="25"/>
  <c r="F144" i="25"/>
  <c r="E144" i="25"/>
  <c r="D144" i="25"/>
  <c r="C144" i="25"/>
  <c r="BC143" i="25"/>
  <c r="BB143" i="25"/>
  <c r="BA143" i="25"/>
  <c r="AZ143" i="25"/>
  <c r="AY143" i="25"/>
  <c r="AX143" i="25"/>
  <c r="AW143" i="25"/>
  <c r="AV143" i="25"/>
  <c r="AU143" i="25"/>
  <c r="AT143" i="25"/>
  <c r="AS143" i="25"/>
  <c r="AR143" i="25"/>
  <c r="AQ143" i="25"/>
  <c r="AP143" i="25"/>
  <c r="AO143" i="25"/>
  <c r="AN143" i="25"/>
  <c r="AM143" i="25"/>
  <c r="AL143" i="25"/>
  <c r="AK143" i="25"/>
  <c r="AJ143" i="25"/>
  <c r="AI143" i="25"/>
  <c r="AH143" i="25"/>
  <c r="AG143" i="25"/>
  <c r="AF143" i="25"/>
  <c r="AE143" i="25"/>
  <c r="AD143" i="25"/>
  <c r="AC143" i="25"/>
  <c r="AB143" i="25"/>
  <c r="AA143" i="25"/>
  <c r="Z143" i="25"/>
  <c r="Y143" i="25"/>
  <c r="X143" i="25"/>
  <c r="W143" i="25"/>
  <c r="V143" i="25"/>
  <c r="U143" i="25"/>
  <c r="T143" i="25"/>
  <c r="S143" i="25"/>
  <c r="R143" i="25"/>
  <c r="Q143" i="25"/>
  <c r="P143" i="25"/>
  <c r="O143" i="25"/>
  <c r="N143" i="25"/>
  <c r="M143" i="25"/>
  <c r="L143" i="25"/>
  <c r="K143" i="25"/>
  <c r="J143" i="25"/>
  <c r="I143" i="25"/>
  <c r="H143" i="25"/>
  <c r="G143" i="25"/>
  <c r="F143" i="25"/>
  <c r="E143" i="25"/>
  <c r="D143" i="25"/>
  <c r="C143" i="25"/>
  <c r="BC142" i="25"/>
  <c r="BB142" i="25"/>
  <c r="BA142" i="25"/>
  <c r="AZ142" i="25"/>
  <c r="AY142" i="25"/>
  <c r="AX142" i="25"/>
  <c r="AW142" i="25"/>
  <c r="AV142" i="25"/>
  <c r="AU142" i="25"/>
  <c r="AT142" i="25"/>
  <c r="AS142" i="25"/>
  <c r="AR142" i="25"/>
  <c r="AQ142" i="25"/>
  <c r="AP142" i="25"/>
  <c r="AO142" i="25"/>
  <c r="AN142" i="25"/>
  <c r="AM142" i="25"/>
  <c r="AL142" i="25"/>
  <c r="AK142" i="25"/>
  <c r="AJ142" i="25"/>
  <c r="AI142" i="25"/>
  <c r="AH142" i="25"/>
  <c r="AG142" i="25"/>
  <c r="AF142" i="25"/>
  <c r="AE142" i="25"/>
  <c r="AD142" i="25"/>
  <c r="AC142" i="25"/>
  <c r="AB142" i="25"/>
  <c r="AA142" i="25"/>
  <c r="Z142" i="25"/>
  <c r="Y142" i="25"/>
  <c r="X142" i="25"/>
  <c r="W142" i="25"/>
  <c r="V142" i="25"/>
  <c r="U142" i="25"/>
  <c r="T142" i="25"/>
  <c r="S142" i="25"/>
  <c r="R142" i="25"/>
  <c r="Q142" i="25"/>
  <c r="P142" i="25"/>
  <c r="O142" i="25"/>
  <c r="N142" i="25"/>
  <c r="M142" i="25"/>
  <c r="L142" i="25"/>
  <c r="K142" i="25"/>
  <c r="J142" i="25"/>
  <c r="I142" i="25"/>
  <c r="H142" i="25"/>
  <c r="G142" i="25"/>
  <c r="F142" i="25"/>
  <c r="E142" i="25"/>
  <c r="D142" i="25"/>
  <c r="C142" i="25"/>
  <c r="BC141" i="25"/>
  <c r="BB141" i="25"/>
  <c r="BA141" i="25"/>
  <c r="AZ141" i="25"/>
  <c r="AY141" i="25"/>
  <c r="AX141" i="25"/>
  <c r="AW141" i="25"/>
  <c r="AV141" i="25"/>
  <c r="AU141" i="25"/>
  <c r="AT141" i="25"/>
  <c r="AS141" i="25"/>
  <c r="AR141" i="25"/>
  <c r="AQ141" i="25"/>
  <c r="AP141" i="25"/>
  <c r="AO141" i="25"/>
  <c r="AN141" i="25"/>
  <c r="AM141" i="25"/>
  <c r="AL141" i="25"/>
  <c r="AK141" i="25"/>
  <c r="AJ141" i="25"/>
  <c r="AI141" i="25"/>
  <c r="AH141" i="25"/>
  <c r="AG141" i="25"/>
  <c r="AF141" i="25"/>
  <c r="AE141" i="25"/>
  <c r="AD141" i="25"/>
  <c r="AC141" i="25"/>
  <c r="AB141" i="25"/>
  <c r="AA141" i="25"/>
  <c r="Z141" i="25"/>
  <c r="Y141" i="25"/>
  <c r="X141" i="25"/>
  <c r="W141" i="25"/>
  <c r="V141" i="25"/>
  <c r="U141" i="25"/>
  <c r="T141" i="25"/>
  <c r="S141" i="25"/>
  <c r="R141" i="25"/>
  <c r="Q141" i="25"/>
  <c r="P141" i="25"/>
  <c r="O141" i="25"/>
  <c r="N141" i="25"/>
  <c r="M141" i="25"/>
  <c r="L141" i="25"/>
  <c r="K141" i="25"/>
  <c r="J141" i="25"/>
  <c r="I141" i="25"/>
  <c r="H141" i="25"/>
  <c r="G141" i="25"/>
  <c r="F141" i="25"/>
  <c r="E141" i="25"/>
  <c r="D141" i="25"/>
  <c r="C141" i="25"/>
  <c r="BC140" i="25"/>
  <c r="BB140" i="25"/>
  <c r="BA140" i="25"/>
  <c r="AZ140" i="25"/>
  <c r="AY140" i="25"/>
  <c r="AX140" i="25"/>
  <c r="AW140" i="25"/>
  <c r="AV140" i="25"/>
  <c r="AU140" i="25"/>
  <c r="AT140" i="25"/>
  <c r="AS140" i="25"/>
  <c r="AR140" i="25"/>
  <c r="AQ140" i="25"/>
  <c r="AP140" i="25"/>
  <c r="AO140" i="25"/>
  <c r="AN140" i="25"/>
  <c r="AM140" i="25"/>
  <c r="AL140" i="25"/>
  <c r="AK140" i="25"/>
  <c r="AJ140" i="25"/>
  <c r="AI140" i="25"/>
  <c r="AH140" i="25"/>
  <c r="AG140" i="25"/>
  <c r="AF140" i="25"/>
  <c r="AE140" i="25"/>
  <c r="AD140" i="25"/>
  <c r="AC140" i="25"/>
  <c r="AB140" i="25"/>
  <c r="AA140" i="25"/>
  <c r="Z140" i="25"/>
  <c r="Y140" i="25"/>
  <c r="X140" i="25"/>
  <c r="W140" i="25"/>
  <c r="V140" i="25"/>
  <c r="U140" i="25"/>
  <c r="T140" i="25"/>
  <c r="S140" i="25"/>
  <c r="R140" i="25"/>
  <c r="Q140" i="25"/>
  <c r="P140" i="25"/>
  <c r="O140" i="25"/>
  <c r="N140" i="25"/>
  <c r="M140" i="25"/>
  <c r="L140" i="25"/>
  <c r="K140" i="25"/>
  <c r="J140" i="25"/>
  <c r="I140" i="25"/>
  <c r="H140" i="25"/>
  <c r="G140" i="25"/>
  <c r="F140" i="25"/>
  <c r="E140" i="25"/>
  <c r="D140" i="25"/>
  <c r="C140" i="25"/>
  <c r="BC139" i="25"/>
  <c r="BB139" i="25"/>
  <c r="BA139" i="25"/>
  <c r="AZ139" i="25"/>
  <c r="AY139" i="25"/>
  <c r="AX139" i="25"/>
  <c r="AW139" i="25"/>
  <c r="AV139" i="25"/>
  <c r="AU139" i="25"/>
  <c r="AT139" i="25"/>
  <c r="AS139" i="25"/>
  <c r="AR139" i="25"/>
  <c r="AQ139" i="25"/>
  <c r="AP139" i="25"/>
  <c r="AO139" i="25"/>
  <c r="AN139" i="25"/>
  <c r="AM139" i="25"/>
  <c r="AL139" i="25"/>
  <c r="AK139" i="25"/>
  <c r="AJ139" i="25"/>
  <c r="AI139" i="25"/>
  <c r="AH139" i="25"/>
  <c r="AG139" i="25"/>
  <c r="AF139" i="25"/>
  <c r="AE139" i="25"/>
  <c r="AD139" i="25"/>
  <c r="AC139" i="25"/>
  <c r="AB139" i="25"/>
  <c r="AA139" i="25"/>
  <c r="Z139" i="25"/>
  <c r="Y139" i="25"/>
  <c r="X139" i="25"/>
  <c r="W139" i="25"/>
  <c r="V139" i="25"/>
  <c r="U139" i="25"/>
  <c r="T139" i="25"/>
  <c r="S139" i="25"/>
  <c r="R139" i="25"/>
  <c r="Q139" i="25"/>
  <c r="P139" i="25"/>
  <c r="O139" i="25"/>
  <c r="N139" i="25"/>
  <c r="M139" i="25"/>
  <c r="L139" i="25"/>
  <c r="K139" i="25"/>
  <c r="J139" i="25"/>
  <c r="I139" i="25"/>
  <c r="H139" i="25"/>
  <c r="G139" i="25"/>
  <c r="F139" i="25"/>
  <c r="E139" i="25"/>
  <c r="D139" i="25"/>
  <c r="C139" i="25"/>
  <c r="BC138" i="25"/>
  <c r="BB138" i="25"/>
  <c r="BA138" i="25"/>
  <c r="AZ138" i="25"/>
  <c r="AY138" i="25"/>
  <c r="AX138" i="25"/>
  <c r="AW138" i="25"/>
  <c r="AV138" i="25"/>
  <c r="AU138" i="25"/>
  <c r="AT138" i="25"/>
  <c r="AS138" i="25"/>
  <c r="AR138" i="25"/>
  <c r="AQ138" i="25"/>
  <c r="AP138" i="25"/>
  <c r="AO138" i="25"/>
  <c r="AN138" i="25"/>
  <c r="AM138" i="25"/>
  <c r="AL138" i="25"/>
  <c r="AK138" i="25"/>
  <c r="AJ138" i="25"/>
  <c r="AI138" i="25"/>
  <c r="AH138" i="25"/>
  <c r="AG138" i="25"/>
  <c r="AF138" i="25"/>
  <c r="AE138" i="25"/>
  <c r="AD138" i="25"/>
  <c r="AC138" i="25"/>
  <c r="AB138" i="25"/>
  <c r="AA138" i="25"/>
  <c r="Z138" i="25"/>
  <c r="Y138" i="25"/>
  <c r="X138" i="25"/>
  <c r="W138" i="25"/>
  <c r="V138" i="25"/>
  <c r="U138" i="25"/>
  <c r="T138" i="25"/>
  <c r="S138" i="25"/>
  <c r="R138" i="25"/>
  <c r="Q138" i="25"/>
  <c r="P138" i="25"/>
  <c r="O138" i="25"/>
  <c r="N138" i="25"/>
  <c r="M138" i="25"/>
  <c r="L138" i="25"/>
  <c r="K138" i="25"/>
  <c r="J138" i="25"/>
  <c r="I138" i="25"/>
  <c r="H138" i="25"/>
  <c r="G138" i="25"/>
  <c r="F138" i="25"/>
  <c r="E138" i="25"/>
  <c r="D138" i="25"/>
  <c r="C138" i="25"/>
  <c r="BC137" i="25"/>
  <c r="BB137" i="25"/>
  <c r="BA137" i="25"/>
  <c r="AZ137" i="25"/>
  <c r="AY137" i="25"/>
  <c r="AX137" i="25"/>
  <c r="AW137" i="25"/>
  <c r="AV137" i="25"/>
  <c r="AU137" i="25"/>
  <c r="AT137" i="25"/>
  <c r="AS137" i="25"/>
  <c r="AR137" i="25"/>
  <c r="AQ137" i="25"/>
  <c r="AP137" i="25"/>
  <c r="AO137" i="25"/>
  <c r="AN137" i="25"/>
  <c r="AM137" i="25"/>
  <c r="AL137" i="25"/>
  <c r="AK137" i="25"/>
  <c r="AJ137" i="25"/>
  <c r="AI137" i="25"/>
  <c r="AH137" i="25"/>
  <c r="AG137" i="25"/>
  <c r="AF137" i="25"/>
  <c r="AE137" i="25"/>
  <c r="AD137" i="25"/>
  <c r="AC137" i="25"/>
  <c r="AB137" i="25"/>
  <c r="AA137" i="25"/>
  <c r="Z137" i="25"/>
  <c r="Y137" i="25"/>
  <c r="X137" i="25"/>
  <c r="W137" i="25"/>
  <c r="V137" i="25"/>
  <c r="U137" i="25"/>
  <c r="T137" i="25"/>
  <c r="S137" i="25"/>
  <c r="R137" i="25"/>
  <c r="Q137" i="25"/>
  <c r="P137" i="25"/>
  <c r="O137" i="25"/>
  <c r="N137" i="25"/>
  <c r="M137" i="25"/>
  <c r="L137" i="25"/>
  <c r="K137" i="25"/>
  <c r="J137" i="25"/>
  <c r="I137" i="25"/>
  <c r="H137" i="25"/>
  <c r="G137" i="25"/>
  <c r="F137" i="25"/>
  <c r="E137" i="25"/>
  <c r="D137" i="25"/>
  <c r="C137" i="25"/>
  <c r="BC136" i="25"/>
  <c r="BB136" i="25"/>
  <c r="BA136" i="25"/>
  <c r="AZ136" i="25"/>
  <c r="AY136" i="25"/>
  <c r="AX136" i="25"/>
  <c r="AW136" i="25"/>
  <c r="AV136" i="25"/>
  <c r="AU136" i="25"/>
  <c r="AT136" i="25"/>
  <c r="AS136" i="25"/>
  <c r="AR136" i="25"/>
  <c r="AQ136" i="25"/>
  <c r="AP136" i="25"/>
  <c r="AO136" i="25"/>
  <c r="AN136" i="25"/>
  <c r="AM136" i="25"/>
  <c r="AL136" i="25"/>
  <c r="AK136" i="25"/>
  <c r="AJ136" i="25"/>
  <c r="AI136" i="25"/>
  <c r="AH136" i="25"/>
  <c r="AG136" i="25"/>
  <c r="AF136" i="25"/>
  <c r="AE136" i="25"/>
  <c r="AD136" i="25"/>
  <c r="AC136" i="25"/>
  <c r="AB136" i="25"/>
  <c r="AA136" i="25"/>
  <c r="Z136" i="25"/>
  <c r="Y136" i="25"/>
  <c r="X136" i="25"/>
  <c r="W136" i="25"/>
  <c r="V136" i="25"/>
  <c r="U136" i="25"/>
  <c r="T136" i="25"/>
  <c r="S136" i="25"/>
  <c r="R136" i="25"/>
  <c r="Q136" i="25"/>
  <c r="P136" i="25"/>
  <c r="O136" i="25"/>
  <c r="N136" i="25"/>
  <c r="M136" i="25"/>
  <c r="L136" i="25"/>
  <c r="K136" i="25"/>
  <c r="J136" i="25"/>
  <c r="I136" i="25"/>
  <c r="H136" i="25"/>
  <c r="G136" i="25"/>
  <c r="F136" i="25"/>
  <c r="E136" i="25"/>
  <c r="D136" i="25"/>
  <c r="C136" i="25"/>
  <c r="BC135" i="25"/>
  <c r="BB135" i="25"/>
  <c r="BA135" i="25"/>
  <c r="AZ135" i="25"/>
  <c r="AY135" i="25"/>
  <c r="AX135" i="25"/>
  <c r="AW135" i="25"/>
  <c r="AV135" i="25"/>
  <c r="AU135" i="25"/>
  <c r="AT135" i="25"/>
  <c r="AS135" i="25"/>
  <c r="AR135" i="25"/>
  <c r="AQ135" i="25"/>
  <c r="AP135" i="25"/>
  <c r="AO135" i="25"/>
  <c r="AN135" i="25"/>
  <c r="AM135" i="25"/>
  <c r="AL135" i="25"/>
  <c r="AK135" i="25"/>
  <c r="AJ135" i="25"/>
  <c r="AI135" i="25"/>
  <c r="AH135" i="25"/>
  <c r="AG135" i="25"/>
  <c r="AF135" i="25"/>
  <c r="AE135" i="25"/>
  <c r="AD135" i="25"/>
  <c r="AC135" i="25"/>
  <c r="AB135" i="25"/>
  <c r="AA135" i="25"/>
  <c r="Z135" i="25"/>
  <c r="Y135" i="25"/>
  <c r="X135" i="25"/>
  <c r="W135" i="25"/>
  <c r="V135" i="25"/>
  <c r="U135" i="25"/>
  <c r="T135" i="25"/>
  <c r="S135" i="25"/>
  <c r="R135" i="25"/>
  <c r="Q135" i="25"/>
  <c r="P135" i="25"/>
  <c r="O135" i="25"/>
  <c r="N135" i="25"/>
  <c r="M135" i="25"/>
  <c r="L135" i="25"/>
  <c r="K135" i="25"/>
  <c r="J135" i="25"/>
  <c r="I135" i="25"/>
  <c r="H135" i="25"/>
  <c r="G135" i="25"/>
  <c r="F135" i="25"/>
  <c r="E135" i="25"/>
  <c r="D135" i="25"/>
  <c r="C135" i="25"/>
  <c r="BC134" i="25"/>
  <c r="BB134" i="25"/>
  <c r="BA134" i="25"/>
  <c r="AZ134" i="25"/>
  <c r="AY134" i="25"/>
  <c r="AX134" i="25"/>
  <c r="AW134" i="25"/>
  <c r="AV134" i="25"/>
  <c r="AU134" i="25"/>
  <c r="AT134" i="25"/>
  <c r="AS134" i="25"/>
  <c r="AR134" i="25"/>
  <c r="AQ134" i="25"/>
  <c r="AP134" i="25"/>
  <c r="AO134" i="25"/>
  <c r="AN134" i="25"/>
  <c r="AM134" i="25"/>
  <c r="AL134" i="25"/>
  <c r="AK134" i="25"/>
  <c r="AJ134" i="25"/>
  <c r="AI134" i="25"/>
  <c r="AH134" i="25"/>
  <c r="AG134" i="25"/>
  <c r="AF134" i="25"/>
  <c r="AE134" i="25"/>
  <c r="AD134" i="25"/>
  <c r="AC134" i="25"/>
  <c r="AB134" i="25"/>
  <c r="AA134" i="25"/>
  <c r="Z134" i="25"/>
  <c r="Y134" i="25"/>
  <c r="X134" i="25"/>
  <c r="W134" i="25"/>
  <c r="V134" i="25"/>
  <c r="U134" i="25"/>
  <c r="T134" i="25"/>
  <c r="S134" i="25"/>
  <c r="R134" i="25"/>
  <c r="Q134" i="25"/>
  <c r="P134" i="25"/>
  <c r="O134" i="25"/>
  <c r="N134" i="25"/>
  <c r="M134" i="25"/>
  <c r="L134" i="25"/>
  <c r="K134" i="25"/>
  <c r="J134" i="25"/>
  <c r="I134" i="25"/>
  <c r="H134" i="25"/>
  <c r="G134" i="25"/>
  <c r="F134" i="25"/>
  <c r="E134" i="25"/>
  <c r="D134" i="25"/>
  <c r="C134" i="25"/>
  <c r="BC133" i="25"/>
  <c r="BB133" i="25"/>
  <c r="BA133" i="25"/>
  <c r="AZ133" i="25"/>
  <c r="AY133" i="25"/>
  <c r="AX133" i="25"/>
  <c r="AW133" i="25"/>
  <c r="AV133" i="25"/>
  <c r="AU133" i="25"/>
  <c r="AT133" i="25"/>
  <c r="AS133" i="25"/>
  <c r="AR133" i="25"/>
  <c r="AQ133" i="25"/>
  <c r="AP133" i="25"/>
  <c r="AO133" i="25"/>
  <c r="AN133" i="25"/>
  <c r="AM133" i="25"/>
  <c r="AL133" i="25"/>
  <c r="AK133" i="25"/>
  <c r="AJ133" i="25"/>
  <c r="AI133" i="25"/>
  <c r="AH133" i="25"/>
  <c r="AG133" i="25"/>
  <c r="AF133" i="25"/>
  <c r="AE133" i="25"/>
  <c r="AD133" i="25"/>
  <c r="AC133" i="25"/>
  <c r="AB133" i="25"/>
  <c r="AA133" i="25"/>
  <c r="Z133" i="25"/>
  <c r="Y133" i="25"/>
  <c r="X133" i="25"/>
  <c r="W133" i="25"/>
  <c r="V133" i="25"/>
  <c r="U133" i="25"/>
  <c r="T133" i="25"/>
  <c r="S133" i="25"/>
  <c r="R133" i="25"/>
  <c r="Q133" i="25"/>
  <c r="P133" i="25"/>
  <c r="O133" i="25"/>
  <c r="N133" i="25"/>
  <c r="M133" i="25"/>
  <c r="L133" i="25"/>
  <c r="K133" i="25"/>
  <c r="J133" i="25"/>
  <c r="I133" i="25"/>
  <c r="H133" i="25"/>
  <c r="G133" i="25"/>
  <c r="F133" i="25"/>
  <c r="E133" i="25"/>
  <c r="D133" i="25"/>
  <c r="C133" i="25"/>
  <c r="BC132" i="25"/>
  <c r="BB132" i="25"/>
  <c r="BA132" i="25"/>
  <c r="AZ132" i="25"/>
  <c r="AY132" i="25"/>
  <c r="AX132" i="25"/>
  <c r="AW132" i="25"/>
  <c r="AV132" i="25"/>
  <c r="AU132" i="25"/>
  <c r="AT132" i="25"/>
  <c r="AS132" i="25"/>
  <c r="AR132" i="25"/>
  <c r="AQ132" i="25"/>
  <c r="AP132" i="25"/>
  <c r="AO132" i="25"/>
  <c r="AN132" i="25"/>
  <c r="AM132" i="25"/>
  <c r="AL132" i="25"/>
  <c r="AK132" i="25"/>
  <c r="AJ132" i="25"/>
  <c r="AI132" i="25"/>
  <c r="AH132" i="25"/>
  <c r="AG132" i="25"/>
  <c r="AF132" i="25"/>
  <c r="AE132" i="25"/>
  <c r="AD132" i="25"/>
  <c r="AC132" i="25"/>
  <c r="AB132" i="25"/>
  <c r="AA132" i="25"/>
  <c r="Z132" i="25"/>
  <c r="Y132" i="25"/>
  <c r="X132" i="25"/>
  <c r="W132" i="25"/>
  <c r="V132" i="25"/>
  <c r="U132" i="25"/>
  <c r="T132" i="25"/>
  <c r="S132" i="25"/>
  <c r="R132" i="25"/>
  <c r="Q132" i="25"/>
  <c r="P132" i="25"/>
  <c r="O132" i="25"/>
  <c r="N132" i="25"/>
  <c r="M132" i="25"/>
  <c r="L132" i="25"/>
  <c r="K132" i="25"/>
  <c r="J132" i="25"/>
  <c r="I132" i="25"/>
  <c r="H132" i="25"/>
  <c r="G132" i="25"/>
  <c r="F132" i="25"/>
  <c r="E132" i="25"/>
  <c r="D132" i="25"/>
  <c r="C132" i="25"/>
  <c r="BC131" i="25"/>
  <c r="BB131" i="25"/>
  <c r="BA131" i="25"/>
  <c r="AZ131" i="25"/>
  <c r="AY131" i="25"/>
  <c r="AX131" i="25"/>
  <c r="AW131" i="25"/>
  <c r="AV131" i="25"/>
  <c r="AU131" i="25"/>
  <c r="AT131" i="25"/>
  <c r="AS131" i="25"/>
  <c r="AR131" i="25"/>
  <c r="AQ131" i="25"/>
  <c r="AP131" i="25"/>
  <c r="AO131" i="25"/>
  <c r="AN131" i="25"/>
  <c r="AM131" i="25"/>
  <c r="AL131" i="25"/>
  <c r="AK131" i="25"/>
  <c r="AJ131" i="25"/>
  <c r="AI131" i="25"/>
  <c r="AH131" i="25"/>
  <c r="AG131" i="25"/>
  <c r="AF131" i="25"/>
  <c r="AE131" i="25"/>
  <c r="AD131" i="25"/>
  <c r="AC131" i="25"/>
  <c r="AB131" i="25"/>
  <c r="AA131" i="25"/>
  <c r="Z131" i="25"/>
  <c r="Y131" i="25"/>
  <c r="X131" i="25"/>
  <c r="W131" i="25"/>
  <c r="V131" i="25"/>
  <c r="U131" i="25"/>
  <c r="T131" i="25"/>
  <c r="S131" i="25"/>
  <c r="R131" i="25"/>
  <c r="Q131" i="25"/>
  <c r="P131" i="25"/>
  <c r="O131" i="25"/>
  <c r="N131" i="25"/>
  <c r="M131" i="25"/>
  <c r="L131" i="25"/>
  <c r="K131" i="25"/>
  <c r="J131" i="25"/>
  <c r="I131" i="25"/>
  <c r="H131" i="25"/>
  <c r="G131" i="25"/>
  <c r="F131" i="25"/>
  <c r="E131" i="25"/>
  <c r="D131" i="25"/>
  <c r="C131" i="25"/>
  <c r="BC130" i="25"/>
  <c r="BB130" i="25"/>
  <c r="BA130" i="25"/>
  <c r="AZ130" i="25"/>
  <c r="AY130" i="25"/>
  <c r="AX130" i="25"/>
  <c r="AW130" i="25"/>
  <c r="AV130" i="25"/>
  <c r="AU130" i="25"/>
  <c r="AT130" i="25"/>
  <c r="AS130" i="25"/>
  <c r="AR130" i="25"/>
  <c r="AQ130" i="25"/>
  <c r="AP130" i="25"/>
  <c r="AO130" i="25"/>
  <c r="AN130" i="25"/>
  <c r="AM130" i="25"/>
  <c r="AL130" i="25"/>
  <c r="AK130" i="25"/>
  <c r="AJ130" i="25"/>
  <c r="AI130" i="25"/>
  <c r="AH130" i="25"/>
  <c r="AG130" i="25"/>
  <c r="AF130" i="25"/>
  <c r="AE130" i="25"/>
  <c r="AD130" i="25"/>
  <c r="AC130" i="25"/>
  <c r="AB130" i="25"/>
  <c r="AA130" i="25"/>
  <c r="Z130" i="25"/>
  <c r="Y130" i="25"/>
  <c r="X130" i="25"/>
  <c r="W130" i="25"/>
  <c r="V130" i="25"/>
  <c r="U130" i="25"/>
  <c r="T130" i="25"/>
  <c r="S130" i="25"/>
  <c r="R130" i="25"/>
  <c r="Q130" i="25"/>
  <c r="P130" i="25"/>
  <c r="O130" i="25"/>
  <c r="N130" i="25"/>
  <c r="M130" i="25"/>
  <c r="L130" i="25"/>
  <c r="K130" i="25"/>
  <c r="J130" i="25"/>
  <c r="I130" i="25"/>
  <c r="H130" i="25"/>
  <c r="G130" i="25"/>
  <c r="F130" i="25"/>
  <c r="E130" i="25"/>
  <c r="D130" i="25"/>
  <c r="C130" i="25"/>
  <c r="BC129" i="25"/>
  <c r="BB129" i="25"/>
  <c r="BA129" i="25"/>
  <c r="AZ129" i="25"/>
  <c r="AY129" i="25"/>
  <c r="AX129" i="25"/>
  <c r="AW129" i="25"/>
  <c r="AV129" i="25"/>
  <c r="AU129" i="25"/>
  <c r="AT129" i="25"/>
  <c r="AS129" i="25"/>
  <c r="AR129" i="25"/>
  <c r="AQ129" i="25"/>
  <c r="AP129" i="25"/>
  <c r="AO129" i="25"/>
  <c r="AN129" i="25"/>
  <c r="AM129" i="25"/>
  <c r="AL129" i="25"/>
  <c r="AK129" i="25"/>
  <c r="AJ129" i="25"/>
  <c r="AI129" i="25"/>
  <c r="AH129" i="25"/>
  <c r="AG129" i="25"/>
  <c r="AF129" i="25"/>
  <c r="AE129" i="25"/>
  <c r="AD129" i="25"/>
  <c r="AC129" i="25"/>
  <c r="AB129" i="25"/>
  <c r="AA129" i="25"/>
  <c r="Z129" i="25"/>
  <c r="Y129" i="25"/>
  <c r="X129" i="25"/>
  <c r="W129" i="25"/>
  <c r="V129" i="25"/>
  <c r="U129" i="25"/>
  <c r="T129" i="25"/>
  <c r="S129" i="25"/>
  <c r="R129" i="25"/>
  <c r="Q129" i="25"/>
  <c r="P129" i="25"/>
  <c r="O129" i="25"/>
  <c r="N129" i="25"/>
  <c r="M129" i="25"/>
  <c r="L129" i="25"/>
  <c r="K129" i="25"/>
  <c r="J129" i="25"/>
  <c r="I129" i="25"/>
  <c r="H129" i="25"/>
  <c r="G129" i="25"/>
  <c r="F129" i="25"/>
  <c r="E129" i="25"/>
  <c r="D129" i="25"/>
  <c r="C129" i="25"/>
  <c r="BC128" i="25"/>
  <c r="BB128" i="25"/>
  <c r="BA128" i="25"/>
  <c r="AZ128" i="25"/>
  <c r="AY128" i="25"/>
  <c r="AX128" i="25"/>
  <c r="AW128" i="25"/>
  <c r="AV128" i="25"/>
  <c r="AU128" i="25"/>
  <c r="AT128" i="25"/>
  <c r="AS128" i="25"/>
  <c r="AR128" i="25"/>
  <c r="AQ128" i="25"/>
  <c r="AP128" i="25"/>
  <c r="AO128" i="25"/>
  <c r="AN128" i="25"/>
  <c r="AM128" i="25"/>
  <c r="AL128" i="25"/>
  <c r="AK128" i="25"/>
  <c r="AJ128" i="25"/>
  <c r="AI128" i="25"/>
  <c r="AH128" i="25"/>
  <c r="AG128" i="25"/>
  <c r="AF128" i="25"/>
  <c r="AE128" i="25"/>
  <c r="AD128" i="25"/>
  <c r="AC128" i="25"/>
  <c r="AB128" i="25"/>
  <c r="AA128" i="25"/>
  <c r="Z128" i="25"/>
  <c r="Y128" i="25"/>
  <c r="X128" i="25"/>
  <c r="W128" i="25"/>
  <c r="V128" i="25"/>
  <c r="U128" i="25"/>
  <c r="T128" i="25"/>
  <c r="S128" i="25"/>
  <c r="R128" i="25"/>
  <c r="Q128" i="25"/>
  <c r="P128" i="25"/>
  <c r="O128" i="25"/>
  <c r="N128" i="25"/>
  <c r="M128" i="25"/>
  <c r="L128" i="25"/>
  <c r="K128" i="25"/>
  <c r="J128" i="25"/>
  <c r="I128" i="25"/>
  <c r="H128" i="25"/>
  <c r="G128" i="25"/>
  <c r="F128" i="25"/>
  <c r="E128" i="25"/>
  <c r="D128" i="25"/>
  <c r="C128" i="25"/>
  <c r="BC127" i="25"/>
  <c r="BB127" i="25"/>
  <c r="BA127" i="25"/>
  <c r="AZ127" i="25"/>
  <c r="AY127" i="25"/>
  <c r="AX127" i="25"/>
  <c r="AW127" i="25"/>
  <c r="AV127" i="25"/>
  <c r="AU127" i="25"/>
  <c r="AT127" i="25"/>
  <c r="AS127" i="25"/>
  <c r="AR127" i="25"/>
  <c r="AQ127" i="25"/>
  <c r="AP127" i="25"/>
  <c r="AO127" i="25"/>
  <c r="AN127" i="25"/>
  <c r="AM127" i="25"/>
  <c r="AL127" i="25"/>
  <c r="AK127" i="25"/>
  <c r="AJ127" i="25"/>
  <c r="AI127" i="25"/>
  <c r="AH127" i="25"/>
  <c r="AG127" i="25"/>
  <c r="AF127" i="25"/>
  <c r="AE127" i="25"/>
  <c r="AD127" i="25"/>
  <c r="AC127" i="25"/>
  <c r="AB127" i="25"/>
  <c r="AA127" i="25"/>
  <c r="Z127" i="25"/>
  <c r="Y127" i="25"/>
  <c r="X127" i="25"/>
  <c r="W127" i="25"/>
  <c r="V127" i="25"/>
  <c r="U127" i="25"/>
  <c r="T127" i="25"/>
  <c r="S127" i="25"/>
  <c r="R127" i="25"/>
  <c r="Q127" i="25"/>
  <c r="P127" i="25"/>
  <c r="O127" i="25"/>
  <c r="N127" i="25"/>
  <c r="M127" i="25"/>
  <c r="L127" i="25"/>
  <c r="K127" i="25"/>
  <c r="J127" i="25"/>
  <c r="I127" i="25"/>
  <c r="H127" i="25"/>
  <c r="G127" i="25"/>
  <c r="F127" i="25"/>
  <c r="E127" i="25"/>
  <c r="D127" i="25"/>
  <c r="C127" i="25"/>
  <c r="BC126" i="25"/>
  <c r="BB126" i="25"/>
  <c r="BA126" i="25"/>
  <c r="AZ126" i="25"/>
  <c r="AY126" i="25"/>
  <c r="AX126" i="25"/>
  <c r="AW126" i="25"/>
  <c r="AV126" i="25"/>
  <c r="AU126" i="25"/>
  <c r="AT126" i="25"/>
  <c r="AS126" i="25"/>
  <c r="AR126" i="25"/>
  <c r="AQ126" i="25"/>
  <c r="AP126" i="25"/>
  <c r="AO126" i="25"/>
  <c r="AN126" i="25"/>
  <c r="AM126" i="25"/>
  <c r="AL126" i="25"/>
  <c r="AK126" i="25"/>
  <c r="AJ126" i="25"/>
  <c r="AI126" i="25"/>
  <c r="AH126" i="25"/>
  <c r="AG126" i="25"/>
  <c r="AF126" i="25"/>
  <c r="AE126" i="25"/>
  <c r="AD126" i="25"/>
  <c r="AC126" i="25"/>
  <c r="AB126" i="25"/>
  <c r="AA126" i="25"/>
  <c r="Z126" i="25"/>
  <c r="Y126" i="25"/>
  <c r="X126" i="25"/>
  <c r="W126" i="25"/>
  <c r="V126" i="25"/>
  <c r="U126" i="25"/>
  <c r="T126" i="25"/>
  <c r="S126" i="25"/>
  <c r="R126" i="25"/>
  <c r="Q126" i="25"/>
  <c r="P126" i="25"/>
  <c r="O126" i="25"/>
  <c r="N126" i="25"/>
  <c r="M126" i="25"/>
  <c r="L126" i="25"/>
  <c r="K126" i="25"/>
  <c r="J126" i="25"/>
  <c r="I126" i="25"/>
  <c r="H126" i="25"/>
  <c r="G126" i="25"/>
  <c r="F126" i="25"/>
  <c r="E126" i="25"/>
  <c r="D126" i="25"/>
  <c r="C126" i="25"/>
  <c r="BC125" i="25"/>
  <c r="BB125" i="25"/>
  <c r="BA125" i="25"/>
  <c r="AZ125" i="25"/>
  <c r="AY125" i="25"/>
  <c r="AX125" i="25"/>
  <c r="AW125" i="25"/>
  <c r="AV125" i="25"/>
  <c r="AU125" i="25"/>
  <c r="AT125" i="25"/>
  <c r="AS125" i="25"/>
  <c r="AR125" i="25"/>
  <c r="AQ125" i="25"/>
  <c r="AP125" i="25"/>
  <c r="AO125" i="25"/>
  <c r="AN125" i="25"/>
  <c r="AM125" i="25"/>
  <c r="AL125" i="25"/>
  <c r="AK125" i="25"/>
  <c r="AJ125" i="25"/>
  <c r="AI125" i="25"/>
  <c r="AH125" i="25"/>
  <c r="AG125" i="25"/>
  <c r="AF125" i="25"/>
  <c r="AE125" i="25"/>
  <c r="AD125" i="25"/>
  <c r="AC125" i="25"/>
  <c r="AB125" i="25"/>
  <c r="AA125" i="25"/>
  <c r="Z125" i="25"/>
  <c r="Y125" i="25"/>
  <c r="X125" i="25"/>
  <c r="W125" i="25"/>
  <c r="V125" i="25"/>
  <c r="U125" i="25"/>
  <c r="T125" i="25"/>
  <c r="S125" i="25"/>
  <c r="R125" i="25"/>
  <c r="Q125" i="25"/>
  <c r="P125" i="25"/>
  <c r="O125" i="25"/>
  <c r="N125" i="25"/>
  <c r="M125" i="25"/>
  <c r="L125" i="25"/>
  <c r="K125" i="25"/>
  <c r="J125" i="25"/>
  <c r="I125" i="25"/>
  <c r="H125" i="25"/>
  <c r="G125" i="25"/>
  <c r="F125" i="25"/>
  <c r="E125" i="25"/>
  <c r="D125" i="25"/>
  <c r="C125" i="25"/>
  <c r="BC146" i="24"/>
  <c r="BB146" i="24"/>
  <c r="BA146" i="24"/>
  <c r="AZ146" i="24"/>
  <c r="AY146" i="24"/>
  <c r="AX146" i="24"/>
  <c r="AW146" i="24"/>
  <c r="AV146" i="24"/>
  <c r="AU146" i="24"/>
  <c r="AT146" i="24"/>
  <c r="AS146" i="24"/>
  <c r="AR146" i="24"/>
  <c r="AQ146" i="24"/>
  <c r="AP146" i="24"/>
  <c r="AO146" i="24"/>
  <c r="AN146" i="24"/>
  <c r="AM146" i="24"/>
  <c r="AL146" i="24"/>
  <c r="AK146" i="24"/>
  <c r="AJ146" i="24"/>
  <c r="AI146" i="24"/>
  <c r="AH146" i="24"/>
  <c r="AG146" i="24"/>
  <c r="AF146" i="24"/>
  <c r="AE146" i="24"/>
  <c r="AD146" i="24"/>
  <c r="AC146" i="24"/>
  <c r="AB146" i="24"/>
  <c r="AA146" i="24"/>
  <c r="Z146" i="24"/>
  <c r="Y146" i="24"/>
  <c r="X146" i="24"/>
  <c r="W146" i="24"/>
  <c r="V146" i="24"/>
  <c r="U146" i="24"/>
  <c r="T146" i="24"/>
  <c r="S146" i="24"/>
  <c r="R146" i="24"/>
  <c r="Q146" i="24"/>
  <c r="P146" i="24"/>
  <c r="O146" i="24"/>
  <c r="N146" i="24"/>
  <c r="M146" i="24"/>
  <c r="L146" i="24"/>
  <c r="K146" i="24"/>
  <c r="J146" i="24"/>
  <c r="I146" i="24"/>
  <c r="H146" i="24"/>
  <c r="G146" i="24"/>
  <c r="F146" i="24"/>
  <c r="E146" i="24"/>
  <c r="D146" i="24"/>
  <c r="C146" i="24"/>
  <c r="BC145" i="24"/>
  <c r="BB145" i="24"/>
  <c r="BA145" i="24"/>
  <c r="AZ145" i="24"/>
  <c r="AY145" i="24"/>
  <c r="AX145" i="24"/>
  <c r="AW145" i="24"/>
  <c r="AV145" i="24"/>
  <c r="AU145" i="24"/>
  <c r="AT145" i="24"/>
  <c r="AS145" i="24"/>
  <c r="AR145" i="24"/>
  <c r="AQ145" i="24"/>
  <c r="AP145" i="24"/>
  <c r="AO145" i="24"/>
  <c r="AN145" i="24"/>
  <c r="AM145" i="24"/>
  <c r="AL145" i="24"/>
  <c r="AK145" i="24"/>
  <c r="AJ145" i="24"/>
  <c r="AI145" i="24"/>
  <c r="AH145" i="24"/>
  <c r="AG145" i="24"/>
  <c r="AF145" i="24"/>
  <c r="AE145" i="24"/>
  <c r="AD145" i="24"/>
  <c r="AC145" i="24"/>
  <c r="AB145" i="24"/>
  <c r="AA145" i="24"/>
  <c r="Z145" i="24"/>
  <c r="Y145" i="24"/>
  <c r="X145" i="24"/>
  <c r="W145" i="24"/>
  <c r="V145" i="24"/>
  <c r="U145" i="24"/>
  <c r="T145" i="24"/>
  <c r="S145" i="24"/>
  <c r="R145" i="24"/>
  <c r="Q145" i="24"/>
  <c r="P145" i="24"/>
  <c r="O145" i="24"/>
  <c r="N145" i="24"/>
  <c r="M145" i="24"/>
  <c r="L145" i="24"/>
  <c r="K145" i="24"/>
  <c r="J145" i="24"/>
  <c r="I145" i="24"/>
  <c r="H145" i="24"/>
  <c r="G145" i="24"/>
  <c r="F145" i="24"/>
  <c r="E145" i="24"/>
  <c r="D145" i="24"/>
  <c r="C145" i="24"/>
  <c r="BC144" i="24"/>
  <c r="BB144" i="24"/>
  <c r="BA144" i="24"/>
  <c r="AZ144" i="24"/>
  <c r="AY144" i="24"/>
  <c r="AX144" i="24"/>
  <c r="AW144" i="24"/>
  <c r="AV144" i="24"/>
  <c r="AU144" i="24"/>
  <c r="AT144" i="24"/>
  <c r="AS144" i="24"/>
  <c r="AR144" i="24"/>
  <c r="AQ144" i="24"/>
  <c r="AP144" i="24"/>
  <c r="AO144" i="24"/>
  <c r="AN144" i="24"/>
  <c r="AM144" i="24"/>
  <c r="AL144" i="24"/>
  <c r="AK144" i="24"/>
  <c r="AJ144" i="24"/>
  <c r="AI144" i="24"/>
  <c r="AH144" i="24"/>
  <c r="AG144" i="24"/>
  <c r="AF144" i="24"/>
  <c r="AE144" i="24"/>
  <c r="AD144" i="24"/>
  <c r="AC144" i="24"/>
  <c r="AB144" i="24"/>
  <c r="AA144" i="24"/>
  <c r="Z144" i="24"/>
  <c r="Y144" i="24"/>
  <c r="X144" i="24"/>
  <c r="W144" i="24"/>
  <c r="V144" i="24"/>
  <c r="U144" i="24"/>
  <c r="T144" i="24"/>
  <c r="S144" i="24"/>
  <c r="R144" i="24"/>
  <c r="Q144" i="24"/>
  <c r="P144" i="24"/>
  <c r="O144" i="24"/>
  <c r="N144" i="24"/>
  <c r="M144" i="24"/>
  <c r="L144" i="24"/>
  <c r="K144" i="24"/>
  <c r="J144" i="24"/>
  <c r="I144" i="24"/>
  <c r="H144" i="24"/>
  <c r="G144" i="24"/>
  <c r="F144" i="24"/>
  <c r="E144" i="24"/>
  <c r="D144" i="24"/>
  <c r="C144" i="24"/>
  <c r="BC143" i="24"/>
  <c r="BB143" i="24"/>
  <c r="BA143" i="24"/>
  <c r="AZ143" i="24"/>
  <c r="AY143" i="24"/>
  <c r="AX143" i="24"/>
  <c r="AW143" i="24"/>
  <c r="AV143" i="24"/>
  <c r="AU143" i="24"/>
  <c r="AT143" i="24"/>
  <c r="AS143" i="24"/>
  <c r="AR143" i="24"/>
  <c r="AQ143" i="24"/>
  <c r="AP143" i="24"/>
  <c r="AO143" i="24"/>
  <c r="AN143" i="24"/>
  <c r="AM143" i="24"/>
  <c r="AL143" i="24"/>
  <c r="AK143" i="24"/>
  <c r="AJ143" i="24"/>
  <c r="AI143" i="24"/>
  <c r="AH143" i="24"/>
  <c r="AG143" i="24"/>
  <c r="AF143" i="24"/>
  <c r="AE143" i="24"/>
  <c r="AD143" i="24"/>
  <c r="AC143" i="24"/>
  <c r="AB143" i="24"/>
  <c r="AA143" i="24"/>
  <c r="Z143" i="24"/>
  <c r="Y143" i="24"/>
  <c r="X143" i="24"/>
  <c r="W143" i="24"/>
  <c r="V143" i="24"/>
  <c r="U143" i="24"/>
  <c r="T143" i="24"/>
  <c r="S143" i="24"/>
  <c r="R143" i="24"/>
  <c r="Q143" i="24"/>
  <c r="P143" i="24"/>
  <c r="O143" i="24"/>
  <c r="N143" i="24"/>
  <c r="M143" i="24"/>
  <c r="L143" i="24"/>
  <c r="K143" i="24"/>
  <c r="J143" i="24"/>
  <c r="I143" i="24"/>
  <c r="H143" i="24"/>
  <c r="G143" i="24"/>
  <c r="F143" i="24"/>
  <c r="E143" i="24"/>
  <c r="D143" i="24"/>
  <c r="C143" i="24"/>
  <c r="BC142" i="24"/>
  <c r="BB142" i="24"/>
  <c r="BA142" i="24"/>
  <c r="AZ142" i="24"/>
  <c r="AY142" i="24"/>
  <c r="AX142" i="24"/>
  <c r="AW142" i="24"/>
  <c r="AV142" i="24"/>
  <c r="AU142" i="24"/>
  <c r="AT142" i="24"/>
  <c r="AS142" i="24"/>
  <c r="AR142" i="24"/>
  <c r="AQ142" i="24"/>
  <c r="AP142" i="24"/>
  <c r="AO142" i="24"/>
  <c r="AN142" i="24"/>
  <c r="AM142" i="24"/>
  <c r="AL142" i="24"/>
  <c r="AK142" i="24"/>
  <c r="AJ142" i="24"/>
  <c r="AI142" i="24"/>
  <c r="AH142" i="24"/>
  <c r="AG142" i="24"/>
  <c r="AF142" i="24"/>
  <c r="AE142" i="24"/>
  <c r="AD142" i="24"/>
  <c r="AC142" i="24"/>
  <c r="AB142" i="24"/>
  <c r="AA142" i="24"/>
  <c r="Z142" i="24"/>
  <c r="Y142" i="24"/>
  <c r="X142" i="24"/>
  <c r="W142" i="24"/>
  <c r="V142" i="24"/>
  <c r="U142" i="24"/>
  <c r="T142" i="24"/>
  <c r="S142" i="24"/>
  <c r="R142" i="24"/>
  <c r="Q142" i="24"/>
  <c r="P142" i="24"/>
  <c r="O142" i="24"/>
  <c r="N142" i="24"/>
  <c r="M142" i="24"/>
  <c r="L142" i="24"/>
  <c r="K142" i="24"/>
  <c r="J142" i="24"/>
  <c r="I142" i="24"/>
  <c r="H142" i="24"/>
  <c r="G142" i="24"/>
  <c r="F142" i="24"/>
  <c r="E142" i="24"/>
  <c r="D142" i="24"/>
  <c r="C142" i="24"/>
  <c r="BC141" i="24"/>
  <c r="BB141" i="24"/>
  <c r="BA141" i="24"/>
  <c r="AZ141" i="24"/>
  <c r="AY141" i="24"/>
  <c r="AX141" i="24"/>
  <c r="AW141" i="24"/>
  <c r="AV141" i="24"/>
  <c r="AU141" i="24"/>
  <c r="AT141" i="24"/>
  <c r="AS141" i="24"/>
  <c r="AR141" i="24"/>
  <c r="AQ141" i="24"/>
  <c r="AP141" i="24"/>
  <c r="AO141" i="24"/>
  <c r="AN141" i="24"/>
  <c r="AM141" i="24"/>
  <c r="AL141" i="24"/>
  <c r="AK141" i="24"/>
  <c r="AJ141" i="24"/>
  <c r="AI141" i="24"/>
  <c r="AH141" i="24"/>
  <c r="AG141" i="24"/>
  <c r="AF141" i="24"/>
  <c r="AE141" i="24"/>
  <c r="AD141" i="24"/>
  <c r="AC141" i="24"/>
  <c r="AB141" i="24"/>
  <c r="AA141" i="24"/>
  <c r="Z141" i="24"/>
  <c r="Y141" i="24"/>
  <c r="X141" i="24"/>
  <c r="W141" i="24"/>
  <c r="V141" i="24"/>
  <c r="U141" i="24"/>
  <c r="T141" i="24"/>
  <c r="S141" i="24"/>
  <c r="R141" i="24"/>
  <c r="Q141" i="24"/>
  <c r="P141" i="24"/>
  <c r="O141" i="24"/>
  <c r="N141" i="24"/>
  <c r="M141" i="24"/>
  <c r="L141" i="24"/>
  <c r="K141" i="24"/>
  <c r="J141" i="24"/>
  <c r="I141" i="24"/>
  <c r="H141" i="24"/>
  <c r="G141" i="24"/>
  <c r="F141" i="24"/>
  <c r="E141" i="24"/>
  <c r="D141" i="24"/>
  <c r="C141" i="24"/>
  <c r="BC140" i="24"/>
  <c r="BB140" i="24"/>
  <c r="BA140" i="24"/>
  <c r="AZ140" i="24"/>
  <c r="AY140" i="24"/>
  <c r="AX140" i="24"/>
  <c r="AW140" i="24"/>
  <c r="AV140" i="24"/>
  <c r="AU140" i="24"/>
  <c r="AT140" i="24"/>
  <c r="AS140" i="24"/>
  <c r="AR140" i="24"/>
  <c r="AQ140" i="24"/>
  <c r="AP140" i="24"/>
  <c r="AO140" i="24"/>
  <c r="AN140" i="24"/>
  <c r="AM140" i="24"/>
  <c r="AL140" i="24"/>
  <c r="AK140" i="24"/>
  <c r="AJ140" i="24"/>
  <c r="AI140" i="24"/>
  <c r="AH140" i="24"/>
  <c r="AG140" i="24"/>
  <c r="AF140" i="24"/>
  <c r="AE140" i="24"/>
  <c r="AD140" i="24"/>
  <c r="AC140" i="24"/>
  <c r="AB140" i="24"/>
  <c r="AA140" i="24"/>
  <c r="Z140" i="24"/>
  <c r="Y140" i="24"/>
  <c r="X140" i="24"/>
  <c r="W140" i="24"/>
  <c r="V140" i="24"/>
  <c r="U140" i="24"/>
  <c r="T140" i="24"/>
  <c r="S140" i="24"/>
  <c r="R140" i="24"/>
  <c r="Q140" i="24"/>
  <c r="P140" i="24"/>
  <c r="O140" i="24"/>
  <c r="N140" i="24"/>
  <c r="M140" i="24"/>
  <c r="L140" i="24"/>
  <c r="K140" i="24"/>
  <c r="J140" i="24"/>
  <c r="I140" i="24"/>
  <c r="H140" i="24"/>
  <c r="G140" i="24"/>
  <c r="F140" i="24"/>
  <c r="E140" i="24"/>
  <c r="D140" i="24"/>
  <c r="C140" i="24"/>
  <c r="BC139" i="24"/>
  <c r="BB139" i="24"/>
  <c r="BA139" i="24"/>
  <c r="AZ139" i="24"/>
  <c r="AY139" i="24"/>
  <c r="AX139" i="24"/>
  <c r="AW139" i="24"/>
  <c r="AV139" i="24"/>
  <c r="AU139" i="24"/>
  <c r="AT139" i="24"/>
  <c r="AS139" i="24"/>
  <c r="AR139" i="24"/>
  <c r="AQ139" i="24"/>
  <c r="AP139" i="24"/>
  <c r="AO139" i="24"/>
  <c r="AN139" i="24"/>
  <c r="AM139" i="24"/>
  <c r="AL139" i="24"/>
  <c r="AK139" i="24"/>
  <c r="AJ139" i="24"/>
  <c r="AI139" i="24"/>
  <c r="AH139" i="24"/>
  <c r="AG139" i="24"/>
  <c r="AF139" i="24"/>
  <c r="AE139" i="24"/>
  <c r="AD139" i="24"/>
  <c r="AC139" i="24"/>
  <c r="AB139" i="24"/>
  <c r="AA139" i="24"/>
  <c r="Z139" i="24"/>
  <c r="Y139" i="24"/>
  <c r="X139" i="24"/>
  <c r="W139" i="24"/>
  <c r="V139" i="24"/>
  <c r="U139" i="24"/>
  <c r="T139" i="24"/>
  <c r="S139" i="24"/>
  <c r="R139" i="24"/>
  <c r="Q139" i="24"/>
  <c r="P139" i="24"/>
  <c r="O139" i="24"/>
  <c r="N139" i="24"/>
  <c r="M139" i="24"/>
  <c r="L139" i="24"/>
  <c r="K139" i="24"/>
  <c r="J139" i="24"/>
  <c r="I139" i="24"/>
  <c r="H139" i="24"/>
  <c r="G139" i="24"/>
  <c r="F139" i="24"/>
  <c r="E139" i="24"/>
  <c r="D139" i="24"/>
  <c r="C139" i="24"/>
  <c r="BC138" i="24"/>
  <c r="BB138" i="24"/>
  <c r="BA138" i="24"/>
  <c r="AZ138" i="24"/>
  <c r="AY138" i="24"/>
  <c r="AX138" i="24"/>
  <c r="AW138" i="24"/>
  <c r="AV138" i="24"/>
  <c r="AU138" i="24"/>
  <c r="AT138" i="24"/>
  <c r="AS138" i="24"/>
  <c r="AR138" i="24"/>
  <c r="AQ138" i="24"/>
  <c r="AP138" i="24"/>
  <c r="AO138" i="24"/>
  <c r="AN138" i="24"/>
  <c r="AM138" i="24"/>
  <c r="AL138" i="24"/>
  <c r="AK138" i="24"/>
  <c r="AJ138" i="24"/>
  <c r="AI138" i="24"/>
  <c r="AH138" i="24"/>
  <c r="AG138" i="24"/>
  <c r="AF138" i="24"/>
  <c r="AE138" i="24"/>
  <c r="AD138" i="24"/>
  <c r="AC138" i="24"/>
  <c r="AB138" i="24"/>
  <c r="AA138" i="24"/>
  <c r="Z138" i="24"/>
  <c r="Y138" i="24"/>
  <c r="X138" i="24"/>
  <c r="W138" i="24"/>
  <c r="V138" i="24"/>
  <c r="U138" i="24"/>
  <c r="T138" i="24"/>
  <c r="S138" i="24"/>
  <c r="R138" i="24"/>
  <c r="Q138" i="24"/>
  <c r="P138" i="24"/>
  <c r="O138" i="24"/>
  <c r="N138" i="24"/>
  <c r="M138" i="24"/>
  <c r="L138" i="24"/>
  <c r="K138" i="24"/>
  <c r="J138" i="24"/>
  <c r="I138" i="24"/>
  <c r="H138" i="24"/>
  <c r="G138" i="24"/>
  <c r="F138" i="24"/>
  <c r="E138" i="24"/>
  <c r="D138" i="24"/>
  <c r="C138" i="24"/>
  <c r="BC137" i="24"/>
  <c r="BB137" i="24"/>
  <c r="BA137" i="24"/>
  <c r="AZ137" i="24"/>
  <c r="AY137" i="24"/>
  <c r="AX137" i="24"/>
  <c r="AW137" i="24"/>
  <c r="AV137" i="24"/>
  <c r="AU137" i="24"/>
  <c r="AT137" i="24"/>
  <c r="AS137" i="24"/>
  <c r="AR137" i="24"/>
  <c r="AQ137" i="24"/>
  <c r="AP137" i="24"/>
  <c r="AO137" i="24"/>
  <c r="AN137" i="24"/>
  <c r="AM137" i="24"/>
  <c r="AL137" i="24"/>
  <c r="AK137" i="24"/>
  <c r="AJ137" i="24"/>
  <c r="AI137" i="24"/>
  <c r="AH137" i="24"/>
  <c r="AG137" i="24"/>
  <c r="AF137" i="24"/>
  <c r="AE137" i="24"/>
  <c r="AD137" i="24"/>
  <c r="AC137" i="24"/>
  <c r="AB137" i="24"/>
  <c r="AA137" i="24"/>
  <c r="Z137" i="24"/>
  <c r="Y137" i="24"/>
  <c r="X137" i="24"/>
  <c r="W137" i="24"/>
  <c r="V137" i="24"/>
  <c r="U137" i="24"/>
  <c r="T137" i="24"/>
  <c r="S137" i="24"/>
  <c r="R137" i="24"/>
  <c r="Q137" i="24"/>
  <c r="P137" i="24"/>
  <c r="O137" i="24"/>
  <c r="N137" i="24"/>
  <c r="M137" i="24"/>
  <c r="L137" i="24"/>
  <c r="K137" i="24"/>
  <c r="J137" i="24"/>
  <c r="I137" i="24"/>
  <c r="H137" i="24"/>
  <c r="G137" i="24"/>
  <c r="F137" i="24"/>
  <c r="E137" i="24"/>
  <c r="D137" i="24"/>
  <c r="C137" i="24"/>
  <c r="BC136" i="24"/>
  <c r="BB136" i="24"/>
  <c r="BA136" i="24"/>
  <c r="AZ136" i="24"/>
  <c r="AY136" i="24"/>
  <c r="AX136" i="24"/>
  <c r="AW136" i="24"/>
  <c r="AV136" i="24"/>
  <c r="AU136" i="24"/>
  <c r="AT136" i="24"/>
  <c r="AS136" i="24"/>
  <c r="AR136" i="24"/>
  <c r="AQ136" i="24"/>
  <c r="AP136" i="24"/>
  <c r="AO136" i="24"/>
  <c r="AN136" i="24"/>
  <c r="AM136" i="24"/>
  <c r="AL136" i="24"/>
  <c r="AK136" i="24"/>
  <c r="AJ136" i="24"/>
  <c r="AI136" i="24"/>
  <c r="AH136" i="24"/>
  <c r="AG136" i="24"/>
  <c r="AF136" i="24"/>
  <c r="AE136" i="24"/>
  <c r="AD136" i="24"/>
  <c r="AC136" i="24"/>
  <c r="AB136" i="24"/>
  <c r="AA136" i="24"/>
  <c r="Z136" i="24"/>
  <c r="Y136" i="24"/>
  <c r="X136" i="24"/>
  <c r="W136" i="24"/>
  <c r="V136" i="24"/>
  <c r="U136" i="24"/>
  <c r="T136" i="24"/>
  <c r="S136" i="24"/>
  <c r="R136" i="24"/>
  <c r="Q136" i="24"/>
  <c r="P136" i="24"/>
  <c r="O136" i="24"/>
  <c r="N136" i="24"/>
  <c r="M136" i="24"/>
  <c r="L136" i="24"/>
  <c r="K136" i="24"/>
  <c r="J136" i="24"/>
  <c r="I136" i="24"/>
  <c r="H136" i="24"/>
  <c r="G136" i="24"/>
  <c r="F136" i="24"/>
  <c r="E136" i="24"/>
  <c r="D136" i="24"/>
  <c r="C136" i="24"/>
  <c r="BC135" i="24"/>
  <c r="BB135" i="24"/>
  <c r="BA135" i="24"/>
  <c r="AZ135" i="24"/>
  <c r="AY135" i="24"/>
  <c r="AX135" i="24"/>
  <c r="AW135" i="24"/>
  <c r="AV135" i="24"/>
  <c r="AU135" i="24"/>
  <c r="AT135" i="24"/>
  <c r="AS135" i="24"/>
  <c r="AR135" i="24"/>
  <c r="AQ135" i="24"/>
  <c r="AP135" i="24"/>
  <c r="AO135" i="24"/>
  <c r="AN135" i="24"/>
  <c r="AM135" i="24"/>
  <c r="AL135" i="24"/>
  <c r="AK135" i="24"/>
  <c r="AJ135" i="24"/>
  <c r="AI135" i="24"/>
  <c r="AH135" i="24"/>
  <c r="AG135" i="24"/>
  <c r="AF135" i="24"/>
  <c r="AE135" i="24"/>
  <c r="AD135" i="24"/>
  <c r="AC135" i="24"/>
  <c r="AB135" i="24"/>
  <c r="AA135" i="24"/>
  <c r="Z135" i="24"/>
  <c r="Y135" i="24"/>
  <c r="X135" i="24"/>
  <c r="W135" i="24"/>
  <c r="V135" i="24"/>
  <c r="U135" i="24"/>
  <c r="T135" i="24"/>
  <c r="S135" i="24"/>
  <c r="R135" i="24"/>
  <c r="Q135" i="24"/>
  <c r="P135" i="24"/>
  <c r="O135" i="24"/>
  <c r="N135" i="24"/>
  <c r="M135" i="24"/>
  <c r="L135" i="24"/>
  <c r="K135" i="24"/>
  <c r="J135" i="24"/>
  <c r="I135" i="24"/>
  <c r="H135" i="24"/>
  <c r="G135" i="24"/>
  <c r="F135" i="24"/>
  <c r="E135" i="24"/>
  <c r="D135" i="24"/>
  <c r="C135" i="24"/>
  <c r="BC134" i="24"/>
  <c r="BB134" i="24"/>
  <c r="BA134" i="24"/>
  <c r="AZ134" i="24"/>
  <c r="AY134" i="24"/>
  <c r="AX134" i="24"/>
  <c r="AW134" i="24"/>
  <c r="AV134" i="24"/>
  <c r="AU134" i="24"/>
  <c r="AT134" i="24"/>
  <c r="AS134" i="24"/>
  <c r="AR134" i="24"/>
  <c r="AQ134" i="24"/>
  <c r="AP134" i="24"/>
  <c r="AO134" i="24"/>
  <c r="AN134" i="24"/>
  <c r="AM134" i="24"/>
  <c r="AL134" i="24"/>
  <c r="AK134" i="24"/>
  <c r="AJ134" i="24"/>
  <c r="AI134" i="24"/>
  <c r="AH134" i="24"/>
  <c r="AG134" i="24"/>
  <c r="AF134" i="24"/>
  <c r="AE134" i="24"/>
  <c r="AD134" i="24"/>
  <c r="AC134" i="24"/>
  <c r="AB134" i="24"/>
  <c r="AA134" i="24"/>
  <c r="Z134" i="24"/>
  <c r="Y134" i="24"/>
  <c r="X134" i="24"/>
  <c r="W134" i="24"/>
  <c r="V134" i="24"/>
  <c r="U134" i="24"/>
  <c r="T134" i="24"/>
  <c r="S134" i="24"/>
  <c r="R134" i="24"/>
  <c r="Q134" i="24"/>
  <c r="P134" i="24"/>
  <c r="O134" i="24"/>
  <c r="N134" i="24"/>
  <c r="M134" i="24"/>
  <c r="L134" i="24"/>
  <c r="K134" i="24"/>
  <c r="J134" i="24"/>
  <c r="I134" i="24"/>
  <c r="H134" i="24"/>
  <c r="G134" i="24"/>
  <c r="F134" i="24"/>
  <c r="E134" i="24"/>
  <c r="D134" i="24"/>
  <c r="C134" i="24"/>
  <c r="BC133" i="24"/>
  <c r="BB133" i="24"/>
  <c r="BA133" i="24"/>
  <c r="AZ133" i="24"/>
  <c r="AY133" i="24"/>
  <c r="AX133" i="24"/>
  <c r="AW133" i="24"/>
  <c r="AV133" i="24"/>
  <c r="AU133" i="24"/>
  <c r="AT133" i="24"/>
  <c r="AS133" i="24"/>
  <c r="AR133" i="24"/>
  <c r="AQ133" i="24"/>
  <c r="AP133" i="24"/>
  <c r="AO133" i="24"/>
  <c r="AN133" i="24"/>
  <c r="AM133" i="24"/>
  <c r="AL133" i="24"/>
  <c r="AK133" i="24"/>
  <c r="AJ133" i="24"/>
  <c r="AI133" i="24"/>
  <c r="AH133" i="24"/>
  <c r="AG133" i="24"/>
  <c r="AF133" i="24"/>
  <c r="AE133" i="24"/>
  <c r="AD133" i="24"/>
  <c r="AC133" i="24"/>
  <c r="AB133" i="24"/>
  <c r="AA133" i="24"/>
  <c r="Z133" i="24"/>
  <c r="Y133" i="24"/>
  <c r="X133" i="24"/>
  <c r="W133" i="24"/>
  <c r="V133" i="24"/>
  <c r="U133" i="24"/>
  <c r="T133" i="24"/>
  <c r="S133" i="24"/>
  <c r="R133" i="24"/>
  <c r="Q133" i="24"/>
  <c r="P133" i="24"/>
  <c r="O133" i="24"/>
  <c r="N133" i="24"/>
  <c r="M133" i="24"/>
  <c r="L133" i="24"/>
  <c r="K133" i="24"/>
  <c r="J133" i="24"/>
  <c r="I133" i="24"/>
  <c r="H133" i="24"/>
  <c r="G133" i="24"/>
  <c r="F133" i="24"/>
  <c r="E133" i="24"/>
  <c r="D133" i="24"/>
  <c r="C133" i="24"/>
  <c r="BC132" i="24"/>
  <c r="BB132" i="24"/>
  <c r="BA132" i="24"/>
  <c r="AZ132" i="24"/>
  <c r="AY132" i="24"/>
  <c r="AX132" i="24"/>
  <c r="AW132" i="24"/>
  <c r="AV132" i="24"/>
  <c r="AU132" i="24"/>
  <c r="AT132" i="24"/>
  <c r="AS132" i="24"/>
  <c r="AR132" i="24"/>
  <c r="AQ132" i="24"/>
  <c r="AP132" i="24"/>
  <c r="AO132" i="24"/>
  <c r="AN132" i="24"/>
  <c r="AM132" i="24"/>
  <c r="AL132" i="24"/>
  <c r="AK132" i="24"/>
  <c r="AJ132" i="24"/>
  <c r="AI132" i="24"/>
  <c r="AH132" i="24"/>
  <c r="AG132" i="24"/>
  <c r="AF132" i="24"/>
  <c r="AE132" i="24"/>
  <c r="AD132" i="24"/>
  <c r="AC132" i="24"/>
  <c r="AB132" i="24"/>
  <c r="AA132" i="24"/>
  <c r="Z132" i="24"/>
  <c r="Y132" i="24"/>
  <c r="X132" i="24"/>
  <c r="W132" i="24"/>
  <c r="V132" i="24"/>
  <c r="U132" i="24"/>
  <c r="T132" i="24"/>
  <c r="S132" i="24"/>
  <c r="R132" i="24"/>
  <c r="Q132" i="24"/>
  <c r="P132" i="24"/>
  <c r="O132" i="24"/>
  <c r="N132" i="24"/>
  <c r="M132" i="24"/>
  <c r="L132" i="24"/>
  <c r="K132" i="24"/>
  <c r="J132" i="24"/>
  <c r="I132" i="24"/>
  <c r="H132" i="24"/>
  <c r="G132" i="24"/>
  <c r="F132" i="24"/>
  <c r="E132" i="24"/>
  <c r="D132" i="24"/>
  <c r="C132" i="24"/>
  <c r="BC131" i="24"/>
  <c r="BB131" i="24"/>
  <c r="BA131" i="24"/>
  <c r="AZ131" i="24"/>
  <c r="AY131" i="24"/>
  <c r="AX131" i="24"/>
  <c r="AW131" i="24"/>
  <c r="AV131" i="24"/>
  <c r="AU131" i="24"/>
  <c r="AT131" i="24"/>
  <c r="AS131" i="24"/>
  <c r="AR131" i="24"/>
  <c r="AQ131" i="24"/>
  <c r="AP131" i="24"/>
  <c r="AO131" i="24"/>
  <c r="AN131" i="24"/>
  <c r="AM131" i="24"/>
  <c r="AL131" i="24"/>
  <c r="AK131" i="24"/>
  <c r="AJ131" i="24"/>
  <c r="AI131" i="24"/>
  <c r="AH131" i="24"/>
  <c r="AG131" i="24"/>
  <c r="AF131" i="24"/>
  <c r="AE131" i="24"/>
  <c r="AD131" i="24"/>
  <c r="AC131" i="24"/>
  <c r="AB131" i="24"/>
  <c r="AA131" i="24"/>
  <c r="Z131" i="24"/>
  <c r="Y131" i="24"/>
  <c r="X131" i="24"/>
  <c r="W131" i="24"/>
  <c r="V131" i="24"/>
  <c r="U131" i="24"/>
  <c r="T131" i="24"/>
  <c r="S131" i="24"/>
  <c r="R131" i="24"/>
  <c r="Q131" i="24"/>
  <c r="P131" i="24"/>
  <c r="O131" i="24"/>
  <c r="N131" i="24"/>
  <c r="M131" i="24"/>
  <c r="L131" i="24"/>
  <c r="K131" i="24"/>
  <c r="J131" i="24"/>
  <c r="I131" i="24"/>
  <c r="H131" i="24"/>
  <c r="G131" i="24"/>
  <c r="F131" i="24"/>
  <c r="E131" i="24"/>
  <c r="D131" i="24"/>
  <c r="C131" i="24"/>
  <c r="BC130" i="24"/>
  <c r="BB130" i="24"/>
  <c r="BA130" i="24"/>
  <c r="AZ130" i="24"/>
  <c r="AY130" i="24"/>
  <c r="AX130" i="24"/>
  <c r="AW130" i="24"/>
  <c r="AV130" i="24"/>
  <c r="AU130" i="24"/>
  <c r="AT130" i="24"/>
  <c r="AS130" i="24"/>
  <c r="AR130" i="24"/>
  <c r="AQ130" i="24"/>
  <c r="AP130" i="24"/>
  <c r="AO130" i="24"/>
  <c r="AN130" i="24"/>
  <c r="AM130" i="24"/>
  <c r="AL130" i="24"/>
  <c r="AK130" i="24"/>
  <c r="AJ130" i="24"/>
  <c r="AI130" i="24"/>
  <c r="AH130" i="24"/>
  <c r="AG130" i="24"/>
  <c r="AF130" i="24"/>
  <c r="AE130" i="24"/>
  <c r="AD130" i="24"/>
  <c r="AC130" i="24"/>
  <c r="AB130" i="24"/>
  <c r="AA130" i="24"/>
  <c r="Z130" i="24"/>
  <c r="Y130" i="24"/>
  <c r="X130" i="24"/>
  <c r="W130" i="24"/>
  <c r="V130" i="24"/>
  <c r="U130" i="24"/>
  <c r="T130" i="24"/>
  <c r="S130" i="24"/>
  <c r="R130" i="24"/>
  <c r="Q130" i="24"/>
  <c r="P130" i="24"/>
  <c r="O130" i="24"/>
  <c r="N130" i="24"/>
  <c r="M130" i="24"/>
  <c r="L130" i="24"/>
  <c r="K130" i="24"/>
  <c r="J130" i="24"/>
  <c r="I130" i="24"/>
  <c r="H130" i="24"/>
  <c r="G130" i="24"/>
  <c r="F130" i="24"/>
  <c r="E130" i="24"/>
  <c r="D130" i="24"/>
  <c r="C130" i="24"/>
  <c r="BC129" i="24"/>
  <c r="BB129" i="24"/>
  <c r="BA129" i="24"/>
  <c r="AZ129" i="24"/>
  <c r="AY129" i="24"/>
  <c r="AX129" i="24"/>
  <c r="AW129" i="24"/>
  <c r="AV129" i="24"/>
  <c r="AU129" i="24"/>
  <c r="AT129" i="24"/>
  <c r="AS129" i="24"/>
  <c r="AR129" i="24"/>
  <c r="AQ129" i="24"/>
  <c r="AP129" i="24"/>
  <c r="AO129" i="24"/>
  <c r="AN129" i="24"/>
  <c r="AM129" i="24"/>
  <c r="AL129" i="24"/>
  <c r="AK129" i="24"/>
  <c r="AJ129" i="24"/>
  <c r="AI129" i="24"/>
  <c r="AH129" i="24"/>
  <c r="AG129" i="24"/>
  <c r="AF129" i="24"/>
  <c r="AE129" i="24"/>
  <c r="AD129" i="24"/>
  <c r="AC129" i="24"/>
  <c r="AB129" i="24"/>
  <c r="AA129" i="24"/>
  <c r="Z129" i="24"/>
  <c r="Y129" i="24"/>
  <c r="X129" i="24"/>
  <c r="W129" i="24"/>
  <c r="V129" i="24"/>
  <c r="U129" i="24"/>
  <c r="T129" i="24"/>
  <c r="S129" i="24"/>
  <c r="R129" i="24"/>
  <c r="Q129" i="24"/>
  <c r="P129" i="24"/>
  <c r="O129" i="24"/>
  <c r="N129" i="24"/>
  <c r="M129" i="24"/>
  <c r="L129" i="24"/>
  <c r="K129" i="24"/>
  <c r="J129" i="24"/>
  <c r="I129" i="24"/>
  <c r="H129" i="24"/>
  <c r="G129" i="24"/>
  <c r="F129" i="24"/>
  <c r="E129" i="24"/>
  <c r="D129" i="24"/>
  <c r="C129" i="24"/>
  <c r="BC128" i="24"/>
  <c r="BB128" i="24"/>
  <c r="BA128" i="24"/>
  <c r="AZ128" i="24"/>
  <c r="AY128" i="24"/>
  <c r="AX128" i="24"/>
  <c r="AW128" i="24"/>
  <c r="AV128" i="24"/>
  <c r="AU128" i="24"/>
  <c r="AT128" i="24"/>
  <c r="AS128" i="24"/>
  <c r="AR128" i="24"/>
  <c r="AQ128" i="24"/>
  <c r="AP128" i="24"/>
  <c r="AO128" i="24"/>
  <c r="AN128" i="24"/>
  <c r="AM128" i="24"/>
  <c r="AL128" i="24"/>
  <c r="AK128" i="24"/>
  <c r="AJ128" i="24"/>
  <c r="AI128" i="24"/>
  <c r="AH128" i="24"/>
  <c r="AG128" i="24"/>
  <c r="AF128" i="24"/>
  <c r="AE128" i="24"/>
  <c r="AD128" i="24"/>
  <c r="AC128" i="24"/>
  <c r="AB128" i="24"/>
  <c r="AA128" i="24"/>
  <c r="Z128" i="24"/>
  <c r="Y128" i="24"/>
  <c r="X128" i="24"/>
  <c r="W128" i="24"/>
  <c r="V128" i="24"/>
  <c r="U128" i="24"/>
  <c r="T128" i="24"/>
  <c r="S128" i="24"/>
  <c r="R128" i="24"/>
  <c r="Q128" i="24"/>
  <c r="P128" i="24"/>
  <c r="O128" i="24"/>
  <c r="N128" i="24"/>
  <c r="M128" i="24"/>
  <c r="L128" i="24"/>
  <c r="K128" i="24"/>
  <c r="J128" i="24"/>
  <c r="I128" i="24"/>
  <c r="H128" i="24"/>
  <c r="G128" i="24"/>
  <c r="F128" i="24"/>
  <c r="E128" i="24"/>
  <c r="D128" i="24"/>
  <c r="C128" i="24"/>
  <c r="BC127" i="24"/>
  <c r="BB127" i="24"/>
  <c r="BA127" i="24"/>
  <c r="AZ127" i="24"/>
  <c r="AY127" i="24"/>
  <c r="AX127" i="24"/>
  <c r="AW127" i="24"/>
  <c r="AV127" i="24"/>
  <c r="AU127" i="24"/>
  <c r="AT127" i="24"/>
  <c r="AS127" i="24"/>
  <c r="AR127" i="24"/>
  <c r="AQ127" i="24"/>
  <c r="AP127" i="24"/>
  <c r="AO127" i="24"/>
  <c r="AN127" i="24"/>
  <c r="AM127" i="24"/>
  <c r="AL127" i="24"/>
  <c r="AK127" i="24"/>
  <c r="AJ127" i="24"/>
  <c r="AI127" i="24"/>
  <c r="AH127" i="24"/>
  <c r="AG127" i="24"/>
  <c r="AF127" i="24"/>
  <c r="AE127" i="24"/>
  <c r="AD127" i="24"/>
  <c r="AC127" i="24"/>
  <c r="AB127" i="24"/>
  <c r="AA127" i="24"/>
  <c r="Z127" i="24"/>
  <c r="Y127" i="24"/>
  <c r="X127" i="24"/>
  <c r="W127" i="24"/>
  <c r="V127" i="24"/>
  <c r="U127" i="24"/>
  <c r="T127" i="24"/>
  <c r="S127" i="24"/>
  <c r="R127" i="24"/>
  <c r="Q127" i="24"/>
  <c r="P127" i="24"/>
  <c r="O127" i="24"/>
  <c r="N127" i="24"/>
  <c r="M127" i="24"/>
  <c r="L127" i="24"/>
  <c r="K127" i="24"/>
  <c r="J127" i="24"/>
  <c r="I127" i="24"/>
  <c r="H127" i="24"/>
  <c r="G127" i="24"/>
  <c r="F127" i="24"/>
  <c r="E127" i="24"/>
  <c r="D127" i="24"/>
  <c r="C127" i="24"/>
  <c r="BC126" i="24"/>
  <c r="BB126" i="24"/>
  <c r="BA126" i="24"/>
  <c r="AZ126" i="24"/>
  <c r="AY126" i="24"/>
  <c r="AX126" i="24"/>
  <c r="AW126" i="24"/>
  <c r="AV126" i="24"/>
  <c r="AU126" i="24"/>
  <c r="AT126" i="24"/>
  <c r="AS126" i="24"/>
  <c r="AR126" i="24"/>
  <c r="AQ126" i="24"/>
  <c r="AP126" i="24"/>
  <c r="AO126" i="24"/>
  <c r="AN126" i="24"/>
  <c r="AM126" i="24"/>
  <c r="AL126" i="24"/>
  <c r="AK126" i="24"/>
  <c r="AJ126" i="24"/>
  <c r="AI126" i="24"/>
  <c r="AH126" i="24"/>
  <c r="AG126" i="24"/>
  <c r="AF126" i="24"/>
  <c r="AE126" i="24"/>
  <c r="AD126" i="24"/>
  <c r="AC126" i="24"/>
  <c r="AB126" i="24"/>
  <c r="AA126" i="24"/>
  <c r="Z126" i="24"/>
  <c r="Y126" i="24"/>
  <c r="X126" i="24"/>
  <c r="W126" i="24"/>
  <c r="V126" i="24"/>
  <c r="U126" i="24"/>
  <c r="T126" i="24"/>
  <c r="S126" i="24"/>
  <c r="R126" i="24"/>
  <c r="Q126" i="24"/>
  <c r="P126" i="24"/>
  <c r="O126" i="24"/>
  <c r="N126" i="24"/>
  <c r="M126" i="24"/>
  <c r="L126" i="24"/>
  <c r="K126" i="24"/>
  <c r="J126" i="24"/>
  <c r="I126" i="24"/>
  <c r="H126" i="24"/>
  <c r="G126" i="24"/>
  <c r="F126" i="24"/>
  <c r="E126" i="24"/>
  <c r="D126" i="24"/>
  <c r="C126" i="24"/>
  <c r="BC125" i="24"/>
  <c r="BB125" i="24"/>
  <c r="BA125" i="24"/>
  <c r="AZ125" i="24"/>
  <c r="AY125" i="24"/>
  <c r="AX125" i="24"/>
  <c r="AW125" i="24"/>
  <c r="AV125" i="24"/>
  <c r="AU125" i="24"/>
  <c r="AT125" i="24"/>
  <c r="AS125" i="24"/>
  <c r="AR125" i="24"/>
  <c r="AQ125" i="24"/>
  <c r="AP125" i="24"/>
  <c r="AO125" i="24"/>
  <c r="AN125" i="24"/>
  <c r="AM125" i="24"/>
  <c r="AL125" i="24"/>
  <c r="AK125" i="24"/>
  <c r="AJ125" i="24"/>
  <c r="AI125" i="24"/>
  <c r="AH125" i="24"/>
  <c r="AG125" i="24"/>
  <c r="AF125" i="24"/>
  <c r="AE125" i="24"/>
  <c r="AD125" i="24"/>
  <c r="AC125" i="24"/>
  <c r="AB125" i="24"/>
  <c r="AA125" i="24"/>
  <c r="Z125" i="24"/>
  <c r="Y125" i="24"/>
  <c r="X125" i="24"/>
  <c r="W125" i="24"/>
  <c r="V125" i="24"/>
  <c r="U125" i="24"/>
  <c r="T125" i="24"/>
  <c r="S125" i="24"/>
  <c r="R125" i="24"/>
  <c r="Q125" i="24"/>
  <c r="P125" i="24"/>
  <c r="O125" i="24"/>
  <c r="N125" i="24"/>
  <c r="M125" i="24"/>
  <c r="L125" i="24"/>
  <c r="K125" i="24"/>
  <c r="J125" i="24"/>
  <c r="I125" i="24"/>
  <c r="H125" i="24"/>
  <c r="G125" i="24"/>
  <c r="F125" i="24"/>
  <c r="E125" i="24"/>
  <c r="D125" i="24"/>
  <c r="C125" i="24"/>
  <c r="BC146" i="23"/>
  <c r="BB146" i="23"/>
  <c r="BA146" i="23"/>
  <c r="AZ146" i="23"/>
  <c r="AY146" i="23"/>
  <c r="AX146" i="23"/>
  <c r="AW146" i="23"/>
  <c r="AV146" i="23"/>
  <c r="AU146" i="23"/>
  <c r="AT146" i="23"/>
  <c r="AS146" i="23"/>
  <c r="AR146" i="23"/>
  <c r="AQ146" i="23"/>
  <c r="AP146" i="23"/>
  <c r="AO146" i="23"/>
  <c r="AN146" i="23"/>
  <c r="AM146" i="23"/>
  <c r="AL146" i="23"/>
  <c r="AK146" i="23"/>
  <c r="AJ146" i="23"/>
  <c r="AI146" i="23"/>
  <c r="AH146" i="23"/>
  <c r="AG146" i="23"/>
  <c r="AF146" i="23"/>
  <c r="AE146" i="23"/>
  <c r="AD146" i="23"/>
  <c r="AC146" i="23"/>
  <c r="AB146" i="23"/>
  <c r="AA146" i="23"/>
  <c r="Z146" i="23"/>
  <c r="Y146" i="23"/>
  <c r="X146" i="23"/>
  <c r="W146" i="23"/>
  <c r="V146" i="23"/>
  <c r="U146" i="23"/>
  <c r="T146" i="23"/>
  <c r="S146" i="23"/>
  <c r="R146" i="23"/>
  <c r="Q146" i="23"/>
  <c r="P146" i="23"/>
  <c r="O146" i="23"/>
  <c r="N146" i="23"/>
  <c r="M146" i="23"/>
  <c r="L146" i="23"/>
  <c r="K146" i="23"/>
  <c r="J146" i="23"/>
  <c r="I146" i="23"/>
  <c r="H146" i="23"/>
  <c r="G146" i="23"/>
  <c r="F146" i="23"/>
  <c r="E146" i="23"/>
  <c r="D146" i="23"/>
  <c r="C146" i="23"/>
  <c r="BC145" i="23"/>
  <c r="BB145" i="23"/>
  <c r="BA145" i="23"/>
  <c r="AZ145" i="23"/>
  <c r="AY145" i="23"/>
  <c r="AX145" i="23"/>
  <c r="AW145" i="23"/>
  <c r="AV145" i="23"/>
  <c r="AU145" i="23"/>
  <c r="AT145" i="23"/>
  <c r="AS145" i="23"/>
  <c r="AR145" i="23"/>
  <c r="AQ145" i="23"/>
  <c r="AP145" i="23"/>
  <c r="AO145" i="23"/>
  <c r="AN145" i="23"/>
  <c r="AM145" i="23"/>
  <c r="AL145" i="23"/>
  <c r="AK145" i="23"/>
  <c r="AJ145" i="23"/>
  <c r="AI145" i="23"/>
  <c r="AH145" i="23"/>
  <c r="AG145" i="23"/>
  <c r="AF145" i="23"/>
  <c r="AE145" i="23"/>
  <c r="AD145" i="23"/>
  <c r="AC145" i="23"/>
  <c r="AB145" i="23"/>
  <c r="AA145" i="23"/>
  <c r="Z145" i="23"/>
  <c r="Y145" i="23"/>
  <c r="X145" i="23"/>
  <c r="W145" i="23"/>
  <c r="V145" i="23"/>
  <c r="U145" i="23"/>
  <c r="T145" i="23"/>
  <c r="S145" i="23"/>
  <c r="R145" i="23"/>
  <c r="Q145" i="23"/>
  <c r="P145" i="23"/>
  <c r="O145" i="23"/>
  <c r="N145" i="23"/>
  <c r="M145" i="23"/>
  <c r="L145" i="23"/>
  <c r="K145" i="23"/>
  <c r="J145" i="23"/>
  <c r="I145" i="23"/>
  <c r="H145" i="23"/>
  <c r="G145" i="23"/>
  <c r="F145" i="23"/>
  <c r="E145" i="23"/>
  <c r="D145" i="23"/>
  <c r="C145" i="23"/>
  <c r="BC144" i="23"/>
  <c r="BB144" i="23"/>
  <c r="BA144" i="23"/>
  <c r="AZ144" i="23"/>
  <c r="AY144" i="23"/>
  <c r="AX144" i="23"/>
  <c r="AW144" i="23"/>
  <c r="AV144" i="23"/>
  <c r="AU144" i="23"/>
  <c r="AT144" i="23"/>
  <c r="AS144" i="23"/>
  <c r="AR144" i="23"/>
  <c r="AQ144" i="23"/>
  <c r="AP144" i="23"/>
  <c r="AO144" i="23"/>
  <c r="AN144" i="23"/>
  <c r="AM144" i="23"/>
  <c r="AL144" i="23"/>
  <c r="AK144" i="23"/>
  <c r="AJ144" i="23"/>
  <c r="AI144" i="23"/>
  <c r="AH144" i="23"/>
  <c r="AG144" i="23"/>
  <c r="AF144" i="23"/>
  <c r="AE144" i="23"/>
  <c r="AD144" i="23"/>
  <c r="AC144" i="23"/>
  <c r="AB144" i="23"/>
  <c r="AA144" i="23"/>
  <c r="Z144" i="23"/>
  <c r="Y144" i="23"/>
  <c r="X144" i="23"/>
  <c r="W144" i="23"/>
  <c r="V144" i="23"/>
  <c r="U144" i="23"/>
  <c r="T144" i="23"/>
  <c r="S144" i="23"/>
  <c r="R144" i="23"/>
  <c r="Q144" i="23"/>
  <c r="P144" i="23"/>
  <c r="O144" i="23"/>
  <c r="N144" i="23"/>
  <c r="M144" i="23"/>
  <c r="L144" i="23"/>
  <c r="K144" i="23"/>
  <c r="J144" i="23"/>
  <c r="I144" i="23"/>
  <c r="H144" i="23"/>
  <c r="G144" i="23"/>
  <c r="F144" i="23"/>
  <c r="E144" i="23"/>
  <c r="D144" i="23"/>
  <c r="C144" i="23"/>
  <c r="BC143" i="23"/>
  <c r="BB143" i="23"/>
  <c r="BA143" i="23"/>
  <c r="AZ143" i="23"/>
  <c r="AY143" i="23"/>
  <c r="AX143" i="23"/>
  <c r="AW143" i="23"/>
  <c r="AV143" i="23"/>
  <c r="AU143" i="23"/>
  <c r="AT143" i="23"/>
  <c r="AS143" i="23"/>
  <c r="AR143" i="23"/>
  <c r="AQ143" i="23"/>
  <c r="AP143" i="23"/>
  <c r="AO143" i="23"/>
  <c r="AN143" i="23"/>
  <c r="AM143" i="23"/>
  <c r="AL143" i="23"/>
  <c r="AK143" i="23"/>
  <c r="AJ143" i="23"/>
  <c r="AI143" i="23"/>
  <c r="AH143" i="23"/>
  <c r="AG143" i="23"/>
  <c r="AF143" i="23"/>
  <c r="AE143" i="23"/>
  <c r="AD143" i="23"/>
  <c r="AC143" i="23"/>
  <c r="AB143" i="23"/>
  <c r="AA143" i="23"/>
  <c r="Z143" i="23"/>
  <c r="Y143" i="23"/>
  <c r="X143" i="23"/>
  <c r="W143" i="23"/>
  <c r="V143" i="23"/>
  <c r="U143" i="23"/>
  <c r="T143" i="23"/>
  <c r="S143" i="23"/>
  <c r="R143" i="23"/>
  <c r="Q143" i="23"/>
  <c r="P143" i="23"/>
  <c r="O143" i="23"/>
  <c r="N143" i="23"/>
  <c r="M143" i="23"/>
  <c r="L143" i="23"/>
  <c r="K143" i="23"/>
  <c r="J143" i="23"/>
  <c r="I143" i="23"/>
  <c r="H143" i="23"/>
  <c r="G143" i="23"/>
  <c r="F143" i="23"/>
  <c r="E143" i="23"/>
  <c r="D143" i="23"/>
  <c r="C143" i="23"/>
  <c r="BC142" i="23"/>
  <c r="BB142" i="23"/>
  <c r="BA142" i="23"/>
  <c r="AZ142" i="23"/>
  <c r="AY142" i="23"/>
  <c r="AX142" i="23"/>
  <c r="AW142" i="23"/>
  <c r="AV142" i="23"/>
  <c r="AU142" i="23"/>
  <c r="AT142" i="23"/>
  <c r="AS142" i="23"/>
  <c r="AR142" i="23"/>
  <c r="AQ142" i="23"/>
  <c r="AP142" i="23"/>
  <c r="AO142" i="23"/>
  <c r="AN142" i="23"/>
  <c r="AM142" i="23"/>
  <c r="AL142" i="23"/>
  <c r="AK142" i="23"/>
  <c r="AJ142" i="23"/>
  <c r="AI142" i="23"/>
  <c r="AH142" i="23"/>
  <c r="AG142" i="23"/>
  <c r="AF142" i="23"/>
  <c r="AE142" i="23"/>
  <c r="AD142" i="23"/>
  <c r="AC142" i="23"/>
  <c r="AB142" i="23"/>
  <c r="AA142" i="23"/>
  <c r="Z142" i="23"/>
  <c r="Y142" i="23"/>
  <c r="X142" i="23"/>
  <c r="W142" i="23"/>
  <c r="V142" i="23"/>
  <c r="U142" i="23"/>
  <c r="T142" i="23"/>
  <c r="S142" i="23"/>
  <c r="R142" i="23"/>
  <c r="Q142" i="23"/>
  <c r="P142" i="23"/>
  <c r="O142" i="23"/>
  <c r="N142" i="23"/>
  <c r="M142" i="23"/>
  <c r="L142" i="23"/>
  <c r="K142" i="23"/>
  <c r="J142" i="23"/>
  <c r="I142" i="23"/>
  <c r="H142" i="23"/>
  <c r="G142" i="23"/>
  <c r="F142" i="23"/>
  <c r="E142" i="23"/>
  <c r="D142" i="23"/>
  <c r="C142" i="23"/>
  <c r="BC141" i="23"/>
  <c r="BB141" i="23"/>
  <c r="BA141" i="23"/>
  <c r="AZ141" i="23"/>
  <c r="AY141" i="23"/>
  <c r="AX141" i="23"/>
  <c r="AW141" i="23"/>
  <c r="AV141" i="23"/>
  <c r="AU141" i="23"/>
  <c r="AT141" i="23"/>
  <c r="AS141" i="23"/>
  <c r="AR141" i="23"/>
  <c r="AQ141" i="23"/>
  <c r="AP141" i="23"/>
  <c r="AO141" i="23"/>
  <c r="AN141" i="23"/>
  <c r="AM141" i="23"/>
  <c r="AL141" i="23"/>
  <c r="AK141" i="23"/>
  <c r="AJ141" i="23"/>
  <c r="AI141" i="23"/>
  <c r="AH141" i="23"/>
  <c r="AG141" i="23"/>
  <c r="AF141" i="23"/>
  <c r="AE141" i="23"/>
  <c r="AD141" i="23"/>
  <c r="AC141" i="23"/>
  <c r="AB141" i="23"/>
  <c r="AA141" i="23"/>
  <c r="Z141" i="23"/>
  <c r="Y141" i="23"/>
  <c r="X141" i="23"/>
  <c r="W141" i="23"/>
  <c r="V141" i="23"/>
  <c r="U141" i="23"/>
  <c r="T141" i="23"/>
  <c r="S141" i="23"/>
  <c r="R141" i="23"/>
  <c r="Q141" i="23"/>
  <c r="P141" i="23"/>
  <c r="O141" i="23"/>
  <c r="N141" i="23"/>
  <c r="M141" i="23"/>
  <c r="L141" i="23"/>
  <c r="K141" i="23"/>
  <c r="J141" i="23"/>
  <c r="I141" i="23"/>
  <c r="H141" i="23"/>
  <c r="G141" i="23"/>
  <c r="F141" i="23"/>
  <c r="E141" i="23"/>
  <c r="D141" i="23"/>
  <c r="C141" i="23"/>
  <c r="BC140" i="23"/>
  <c r="BB140" i="23"/>
  <c r="BA140" i="23"/>
  <c r="AZ140" i="23"/>
  <c r="AY140" i="23"/>
  <c r="AX140" i="23"/>
  <c r="AW140" i="23"/>
  <c r="AV140" i="23"/>
  <c r="AU140" i="23"/>
  <c r="AT140" i="23"/>
  <c r="AS140" i="23"/>
  <c r="AR140" i="23"/>
  <c r="AQ140" i="23"/>
  <c r="AP140" i="23"/>
  <c r="AO140" i="23"/>
  <c r="AN140" i="23"/>
  <c r="AM140" i="23"/>
  <c r="AL140" i="23"/>
  <c r="AK140" i="23"/>
  <c r="AJ140" i="23"/>
  <c r="AI140" i="23"/>
  <c r="AH140" i="23"/>
  <c r="AG140" i="23"/>
  <c r="AF140" i="23"/>
  <c r="AE140" i="23"/>
  <c r="AD140" i="23"/>
  <c r="AC140" i="23"/>
  <c r="AB140" i="23"/>
  <c r="AA140" i="23"/>
  <c r="Z140" i="23"/>
  <c r="Y140" i="23"/>
  <c r="X140" i="23"/>
  <c r="W140" i="23"/>
  <c r="V140" i="23"/>
  <c r="U140" i="23"/>
  <c r="T140" i="23"/>
  <c r="S140" i="23"/>
  <c r="R140" i="23"/>
  <c r="Q140" i="23"/>
  <c r="P140" i="23"/>
  <c r="O140" i="23"/>
  <c r="N140" i="23"/>
  <c r="M140" i="23"/>
  <c r="L140" i="23"/>
  <c r="K140" i="23"/>
  <c r="J140" i="23"/>
  <c r="I140" i="23"/>
  <c r="H140" i="23"/>
  <c r="G140" i="23"/>
  <c r="F140" i="23"/>
  <c r="E140" i="23"/>
  <c r="D140" i="23"/>
  <c r="C140" i="23"/>
  <c r="BC139" i="23"/>
  <c r="BB139" i="23"/>
  <c r="BA139" i="23"/>
  <c r="AZ139" i="23"/>
  <c r="AY139" i="23"/>
  <c r="AX139" i="23"/>
  <c r="AW139" i="23"/>
  <c r="AV139" i="23"/>
  <c r="AU139" i="23"/>
  <c r="AT139" i="23"/>
  <c r="AS139" i="23"/>
  <c r="AR139" i="23"/>
  <c r="AQ139" i="23"/>
  <c r="AP139" i="23"/>
  <c r="AO139" i="23"/>
  <c r="AN139" i="23"/>
  <c r="AM139" i="23"/>
  <c r="AL139" i="23"/>
  <c r="AK139" i="23"/>
  <c r="AJ139" i="23"/>
  <c r="AI139" i="23"/>
  <c r="AH139" i="23"/>
  <c r="AG139" i="23"/>
  <c r="AF139" i="23"/>
  <c r="AE139" i="23"/>
  <c r="AD139" i="23"/>
  <c r="AC139" i="23"/>
  <c r="AB139" i="23"/>
  <c r="AA139" i="23"/>
  <c r="Z139" i="23"/>
  <c r="Y139" i="23"/>
  <c r="X139" i="23"/>
  <c r="W139" i="23"/>
  <c r="V139" i="23"/>
  <c r="U139" i="23"/>
  <c r="T139" i="23"/>
  <c r="S139" i="23"/>
  <c r="R139" i="23"/>
  <c r="Q139" i="23"/>
  <c r="P139" i="23"/>
  <c r="O139" i="23"/>
  <c r="N139" i="23"/>
  <c r="M139" i="23"/>
  <c r="L139" i="23"/>
  <c r="K139" i="23"/>
  <c r="J139" i="23"/>
  <c r="I139" i="23"/>
  <c r="H139" i="23"/>
  <c r="G139" i="23"/>
  <c r="F139" i="23"/>
  <c r="E139" i="23"/>
  <c r="D139" i="23"/>
  <c r="C139" i="23"/>
  <c r="BC138" i="23"/>
  <c r="BB138" i="23"/>
  <c r="BA138" i="23"/>
  <c r="AZ138" i="23"/>
  <c r="AY138" i="23"/>
  <c r="AX138" i="23"/>
  <c r="AW138" i="23"/>
  <c r="AV138" i="23"/>
  <c r="AU138" i="23"/>
  <c r="AT138" i="23"/>
  <c r="AS138" i="23"/>
  <c r="AR138" i="23"/>
  <c r="AQ138" i="23"/>
  <c r="AP138" i="23"/>
  <c r="AO138" i="23"/>
  <c r="AN138" i="23"/>
  <c r="AM138" i="23"/>
  <c r="AL138" i="23"/>
  <c r="AK138" i="23"/>
  <c r="AJ138" i="23"/>
  <c r="AI138" i="23"/>
  <c r="AH138" i="23"/>
  <c r="AG138" i="23"/>
  <c r="AF138" i="23"/>
  <c r="AE138" i="23"/>
  <c r="AD138" i="23"/>
  <c r="AC138" i="23"/>
  <c r="AB138" i="23"/>
  <c r="AA138" i="23"/>
  <c r="Z138" i="23"/>
  <c r="Y138" i="23"/>
  <c r="X138" i="23"/>
  <c r="W138" i="23"/>
  <c r="V138" i="23"/>
  <c r="U138" i="23"/>
  <c r="T138" i="23"/>
  <c r="S138" i="23"/>
  <c r="R138" i="23"/>
  <c r="Q138" i="23"/>
  <c r="P138" i="23"/>
  <c r="O138" i="23"/>
  <c r="N138" i="23"/>
  <c r="M138" i="23"/>
  <c r="L138" i="23"/>
  <c r="K138" i="23"/>
  <c r="J138" i="23"/>
  <c r="I138" i="23"/>
  <c r="H138" i="23"/>
  <c r="G138" i="23"/>
  <c r="F138" i="23"/>
  <c r="E138" i="23"/>
  <c r="D138" i="23"/>
  <c r="C138" i="23"/>
  <c r="BC137" i="23"/>
  <c r="BB137" i="23"/>
  <c r="BA137" i="23"/>
  <c r="AZ137" i="23"/>
  <c r="AY137" i="23"/>
  <c r="AX137" i="23"/>
  <c r="AW137" i="23"/>
  <c r="AV137" i="23"/>
  <c r="AU137" i="23"/>
  <c r="AT137" i="23"/>
  <c r="AS137" i="23"/>
  <c r="AR137" i="23"/>
  <c r="AQ137" i="23"/>
  <c r="AP137" i="23"/>
  <c r="AO137" i="23"/>
  <c r="AN137" i="23"/>
  <c r="AM137" i="23"/>
  <c r="AL137" i="23"/>
  <c r="AK137" i="23"/>
  <c r="AJ137" i="23"/>
  <c r="AI137" i="23"/>
  <c r="AH137" i="23"/>
  <c r="AG137" i="23"/>
  <c r="AF137" i="23"/>
  <c r="AE137" i="23"/>
  <c r="AD137" i="23"/>
  <c r="AC137" i="23"/>
  <c r="AB137" i="23"/>
  <c r="AA137" i="23"/>
  <c r="Z137" i="23"/>
  <c r="Y137" i="23"/>
  <c r="X137" i="23"/>
  <c r="W137" i="23"/>
  <c r="V137" i="23"/>
  <c r="U137" i="23"/>
  <c r="T137" i="23"/>
  <c r="S137" i="23"/>
  <c r="R137" i="23"/>
  <c r="Q137" i="23"/>
  <c r="P137" i="23"/>
  <c r="O137" i="23"/>
  <c r="N137" i="23"/>
  <c r="M137" i="23"/>
  <c r="L137" i="23"/>
  <c r="K137" i="23"/>
  <c r="J137" i="23"/>
  <c r="I137" i="23"/>
  <c r="H137" i="23"/>
  <c r="G137" i="23"/>
  <c r="F137" i="23"/>
  <c r="E137" i="23"/>
  <c r="D137" i="23"/>
  <c r="C137" i="23"/>
  <c r="BC136" i="23"/>
  <c r="BB136" i="23"/>
  <c r="BA136" i="23"/>
  <c r="AZ136" i="23"/>
  <c r="AY136" i="23"/>
  <c r="AX136" i="23"/>
  <c r="AW136" i="23"/>
  <c r="AV136" i="23"/>
  <c r="AU136" i="23"/>
  <c r="AT136" i="23"/>
  <c r="AS136" i="23"/>
  <c r="AR136" i="23"/>
  <c r="AQ136" i="23"/>
  <c r="AP136" i="23"/>
  <c r="AO136" i="23"/>
  <c r="AN136" i="23"/>
  <c r="AM136" i="23"/>
  <c r="AL136" i="23"/>
  <c r="AK136" i="23"/>
  <c r="AJ136" i="23"/>
  <c r="AI136" i="23"/>
  <c r="AH136" i="23"/>
  <c r="AG136" i="23"/>
  <c r="AF136" i="23"/>
  <c r="AE136" i="23"/>
  <c r="AD136" i="23"/>
  <c r="AC136" i="23"/>
  <c r="AB136" i="23"/>
  <c r="AA136" i="23"/>
  <c r="Z136" i="23"/>
  <c r="Y136" i="23"/>
  <c r="X136" i="23"/>
  <c r="W136" i="23"/>
  <c r="V136" i="23"/>
  <c r="U136" i="23"/>
  <c r="T136" i="23"/>
  <c r="S136" i="23"/>
  <c r="R136" i="23"/>
  <c r="Q136" i="23"/>
  <c r="P136" i="23"/>
  <c r="O136" i="23"/>
  <c r="N136" i="23"/>
  <c r="M136" i="23"/>
  <c r="L136" i="23"/>
  <c r="K136" i="23"/>
  <c r="J136" i="23"/>
  <c r="I136" i="23"/>
  <c r="H136" i="23"/>
  <c r="G136" i="23"/>
  <c r="F136" i="23"/>
  <c r="E136" i="23"/>
  <c r="D136" i="23"/>
  <c r="C136" i="23"/>
  <c r="BC135" i="23"/>
  <c r="BB135" i="23"/>
  <c r="BA135" i="23"/>
  <c r="AZ135" i="23"/>
  <c r="AY135" i="23"/>
  <c r="AX135" i="23"/>
  <c r="AW135" i="23"/>
  <c r="AV135" i="23"/>
  <c r="AU135" i="23"/>
  <c r="AT135" i="23"/>
  <c r="AS135" i="23"/>
  <c r="AR135" i="23"/>
  <c r="AQ135" i="23"/>
  <c r="AP135" i="23"/>
  <c r="AO135" i="23"/>
  <c r="AN135" i="23"/>
  <c r="AM135" i="23"/>
  <c r="AL135" i="23"/>
  <c r="AK135" i="23"/>
  <c r="AJ135" i="23"/>
  <c r="AI135" i="23"/>
  <c r="AH135" i="23"/>
  <c r="AG135" i="23"/>
  <c r="AF135" i="23"/>
  <c r="AE135" i="23"/>
  <c r="AD135" i="23"/>
  <c r="AC135" i="23"/>
  <c r="AB135" i="23"/>
  <c r="AA135" i="23"/>
  <c r="Z135" i="23"/>
  <c r="Y135" i="23"/>
  <c r="X135" i="23"/>
  <c r="W135" i="23"/>
  <c r="V135" i="23"/>
  <c r="U135" i="23"/>
  <c r="T135" i="23"/>
  <c r="S135" i="23"/>
  <c r="R135" i="23"/>
  <c r="Q135" i="23"/>
  <c r="P135" i="23"/>
  <c r="O135" i="23"/>
  <c r="N135" i="23"/>
  <c r="M135" i="23"/>
  <c r="L135" i="23"/>
  <c r="K135" i="23"/>
  <c r="J135" i="23"/>
  <c r="I135" i="23"/>
  <c r="H135" i="23"/>
  <c r="G135" i="23"/>
  <c r="F135" i="23"/>
  <c r="E135" i="23"/>
  <c r="D135" i="23"/>
  <c r="C135" i="23"/>
  <c r="BC134" i="23"/>
  <c r="BB134" i="23"/>
  <c r="BA134" i="23"/>
  <c r="AZ134" i="23"/>
  <c r="AY134" i="23"/>
  <c r="AX134" i="23"/>
  <c r="AW134" i="23"/>
  <c r="AV134" i="23"/>
  <c r="AU134" i="23"/>
  <c r="AT134" i="23"/>
  <c r="AS134" i="23"/>
  <c r="AR134" i="23"/>
  <c r="AQ134" i="23"/>
  <c r="AP134" i="23"/>
  <c r="AO134" i="23"/>
  <c r="AN134" i="23"/>
  <c r="AM134" i="23"/>
  <c r="AL134" i="23"/>
  <c r="AK134" i="23"/>
  <c r="AJ134" i="23"/>
  <c r="AI134" i="23"/>
  <c r="AH134" i="23"/>
  <c r="AG134" i="23"/>
  <c r="AF134" i="23"/>
  <c r="AE134" i="23"/>
  <c r="AD134" i="23"/>
  <c r="AC134" i="23"/>
  <c r="AB134" i="23"/>
  <c r="AA134" i="23"/>
  <c r="Z134" i="23"/>
  <c r="Y134" i="23"/>
  <c r="X134" i="23"/>
  <c r="W134" i="23"/>
  <c r="V134" i="23"/>
  <c r="U134" i="23"/>
  <c r="T134" i="23"/>
  <c r="S134" i="23"/>
  <c r="R134" i="23"/>
  <c r="Q134" i="23"/>
  <c r="P134" i="23"/>
  <c r="O134" i="23"/>
  <c r="N134" i="23"/>
  <c r="M134" i="23"/>
  <c r="L134" i="23"/>
  <c r="K134" i="23"/>
  <c r="J134" i="23"/>
  <c r="I134" i="23"/>
  <c r="H134" i="23"/>
  <c r="G134" i="23"/>
  <c r="F134" i="23"/>
  <c r="E134" i="23"/>
  <c r="D134" i="23"/>
  <c r="C134" i="23"/>
  <c r="BC133" i="23"/>
  <c r="BB133" i="23"/>
  <c r="BA133" i="23"/>
  <c r="AZ133" i="23"/>
  <c r="AY133" i="23"/>
  <c r="AX133" i="23"/>
  <c r="AW133" i="23"/>
  <c r="AV133" i="23"/>
  <c r="AU133" i="23"/>
  <c r="AT133" i="23"/>
  <c r="AS133" i="23"/>
  <c r="AR133" i="23"/>
  <c r="AQ133" i="23"/>
  <c r="AP133" i="23"/>
  <c r="AO133" i="23"/>
  <c r="AN133" i="23"/>
  <c r="AM133" i="23"/>
  <c r="AL133" i="23"/>
  <c r="AK133" i="23"/>
  <c r="AJ133" i="23"/>
  <c r="AI133" i="23"/>
  <c r="AH133" i="23"/>
  <c r="AG133" i="23"/>
  <c r="AF133" i="23"/>
  <c r="AE133" i="23"/>
  <c r="AD133" i="23"/>
  <c r="AC133" i="23"/>
  <c r="AB133" i="23"/>
  <c r="AA133" i="23"/>
  <c r="Z133" i="23"/>
  <c r="Y133" i="23"/>
  <c r="X133" i="23"/>
  <c r="W133" i="23"/>
  <c r="V133" i="23"/>
  <c r="U133" i="23"/>
  <c r="T133" i="23"/>
  <c r="S133" i="23"/>
  <c r="R133" i="23"/>
  <c r="Q133" i="23"/>
  <c r="P133" i="23"/>
  <c r="O133" i="23"/>
  <c r="N133" i="23"/>
  <c r="M133" i="23"/>
  <c r="L133" i="23"/>
  <c r="K133" i="23"/>
  <c r="J133" i="23"/>
  <c r="I133" i="23"/>
  <c r="H133" i="23"/>
  <c r="G133" i="23"/>
  <c r="F133" i="23"/>
  <c r="E133" i="23"/>
  <c r="D133" i="23"/>
  <c r="C133" i="23"/>
  <c r="BC132" i="23"/>
  <c r="BB132" i="23"/>
  <c r="BA132" i="23"/>
  <c r="AZ132" i="23"/>
  <c r="AY132" i="23"/>
  <c r="AX132" i="23"/>
  <c r="AW132" i="23"/>
  <c r="AV132" i="23"/>
  <c r="AU132" i="23"/>
  <c r="AT132" i="23"/>
  <c r="AS132" i="23"/>
  <c r="AR132" i="23"/>
  <c r="AQ132" i="23"/>
  <c r="AP132" i="23"/>
  <c r="AO132" i="23"/>
  <c r="AN132" i="23"/>
  <c r="AM132" i="23"/>
  <c r="AL132" i="23"/>
  <c r="AK132" i="23"/>
  <c r="AJ132" i="23"/>
  <c r="AI132" i="23"/>
  <c r="AH132" i="23"/>
  <c r="AG132" i="23"/>
  <c r="AF132" i="23"/>
  <c r="AE132" i="23"/>
  <c r="AD132" i="23"/>
  <c r="AC132" i="23"/>
  <c r="AB132" i="23"/>
  <c r="AA132" i="23"/>
  <c r="Z132" i="23"/>
  <c r="Y132" i="23"/>
  <c r="X132" i="23"/>
  <c r="W132" i="23"/>
  <c r="V132" i="23"/>
  <c r="U132" i="23"/>
  <c r="T132" i="23"/>
  <c r="S132" i="23"/>
  <c r="R132" i="23"/>
  <c r="Q132" i="23"/>
  <c r="P132" i="23"/>
  <c r="O132" i="23"/>
  <c r="N132" i="23"/>
  <c r="M132" i="23"/>
  <c r="L132" i="23"/>
  <c r="K132" i="23"/>
  <c r="J132" i="23"/>
  <c r="I132" i="23"/>
  <c r="H132" i="23"/>
  <c r="G132" i="23"/>
  <c r="F132" i="23"/>
  <c r="E132" i="23"/>
  <c r="D132" i="23"/>
  <c r="C132" i="23"/>
  <c r="BC131" i="23"/>
  <c r="BB131" i="23"/>
  <c r="BA131" i="23"/>
  <c r="AZ131" i="23"/>
  <c r="AY131" i="23"/>
  <c r="AX131" i="23"/>
  <c r="AW131" i="23"/>
  <c r="AV131" i="23"/>
  <c r="AU131" i="23"/>
  <c r="AT131" i="23"/>
  <c r="AS131" i="23"/>
  <c r="AR131" i="23"/>
  <c r="AQ131" i="23"/>
  <c r="AP131" i="23"/>
  <c r="AO131" i="23"/>
  <c r="AN131" i="23"/>
  <c r="AM131" i="23"/>
  <c r="AL131" i="23"/>
  <c r="AK131" i="23"/>
  <c r="AJ131" i="23"/>
  <c r="AI131" i="23"/>
  <c r="AH131" i="23"/>
  <c r="AG131" i="23"/>
  <c r="AF131" i="23"/>
  <c r="AE131" i="23"/>
  <c r="AD131" i="23"/>
  <c r="AC131" i="23"/>
  <c r="AB131" i="23"/>
  <c r="AA131" i="23"/>
  <c r="Z131" i="23"/>
  <c r="Y131" i="23"/>
  <c r="X131" i="23"/>
  <c r="W131" i="23"/>
  <c r="V131" i="23"/>
  <c r="U131" i="23"/>
  <c r="T131" i="23"/>
  <c r="S131" i="23"/>
  <c r="R131" i="23"/>
  <c r="Q131" i="23"/>
  <c r="P131" i="23"/>
  <c r="O131" i="23"/>
  <c r="N131" i="23"/>
  <c r="M131" i="23"/>
  <c r="L131" i="23"/>
  <c r="K131" i="23"/>
  <c r="J131" i="23"/>
  <c r="I131" i="23"/>
  <c r="H131" i="23"/>
  <c r="G131" i="23"/>
  <c r="F131" i="23"/>
  <c r="E131" i="23"/>
  <c r="D131" i="23"/>
  <c r="C131" i="23"/>
  <c r="BC130" i="23"/>
  <c r="BB130" i="23"/>
  <c r="BA130" i="23"/>
  <c r="AZ130" i="23"/>
  <c r="AY130" i="23"/>
  <c r="AX130" i="23"/>
  <c r="AW130" i="23"/>
  <c r="AV130" i="23"/>
  <c r="AU130" i="23"/>
  <c r="AT130" i="23"/>
  <c r="AS130" i="23"/>
  <c r="AR130" i="23"/>
  <c r="AQ130" i="23"/>
  <c r="AP130" i="23"/>
  <c r="AO130" i="23"/>
  <c r="AN130" i="23"/>
  <c r="AM130" i="23"/>
  <c r="AL130" i="23"/>
  <c r="AK130" i="23"/>
  <c r="AJ130" i="23"/>
  <c r="AI130" i="23"/>
  <c r="AH130" i="23"/>
  <c r="AG130" i="23"/>
  <c r="AF130" i="23"/>
  <c r="AE130" i="23"/>
  <c r="AD130" i="23"/>
  <c r="AC130" i="23"/>
  <c r="AB130" i="23"/>
  <c r="AA130" i="23"/>
  <c r="Z130" i="23"/>
  <c r="Y130" i="23"/>
  <c r="X130" i="23"/>
  <c r="W130" i="23"/>
  <c r="V130" i="23"/>
  <c r="U130" i="23"/>
  <c r="T130" i="23"/>
  <c r="S130" i="23"/>
  <c r="R130" i="23"/>
  <c r="Q130" i="23"/>
  <c r="P130" i="23"/>
  <c r="O130" i="23"/>
  <c r="N130" i="23"/>
  <c r="M130" i="23"/>
  <c r="L130" i="23"/>
  <c r="K130" i="23"/>
  <c r="J130" i="23"/>
  <c r="I130" i="23"/>
  <c r="H130" i="23"/>
  <c r="G130" i="23"/>
  <c r="F130" i="23"/>
  <c r="E130" i="23"/>
  <c r="D130" i="23"/>
  <c r="C130" i="23"/>
  <c r="BC129" i="23"/>
  <c r="BB129" i="23"/>
  <c r="BA129" i="23"/>
  <c r="AZ129" i="23"/>
  <c r="AY129" i="23"/>
  <c r="AX129" i="23"/>
  <c r="AW129" i="23"/>
  <c r="AV129" i="23"/>
  <c r="AU129" i="23"/>
  <c r="AT129" i="23"/>
  <c r="AS129" i="23"/>
  <c r="AR129" i="23"/>
  <c r="AQ129" i="23"/>
  <c r="AP129" i="23"/>
  <c r="AO129" i="23"/>
  <c r="AN129" i="23"/>
  <c r="AM129" i="23"/>
  <c r="AL129" i="23"/>
  <c r="AK129" i="23"/>
  <c r="AJ129" i="23"/>
  <c r="AI129" i="23"/>
  <c r="AH129" i="23"/>
  <c r="AG129" i="23"/>
  <c r="AF129" i="23"/>
  <c r="AE129" i="23"/>
  <c r="AD129" i="23"/>
  <c r="AC129" i="23"/>
  <c r="AB129" i="23"/>
  <c r="AA129" i="23"/>
  <c r="Z129" i="23"/>
  <c r="Y129" i="23"/>
  <c r="X129" i="23"/>
  <c r="W129" i="23"/>
  <c r="V129" i="23"/>
  <c r="U129" i="23"/>
  <c r="T129" i="23"/>
  <c r="S129" i="23"/>
  <c r="R129" i="23"/>
  <c r="Q129" i="23"/>
  <c r="P129" i="23"/>
  <c r="O129" i="23"/>
  <c r="N129" i="23"/>
  <c r="M129" i="23"/>
  <c r="L129" i="23"/>
  <c r="K129" i="23"/>
  <c r="J129" i="23"/>
  <c r="I129" i="23"/>
  <c r="H129" i="23"/>
  <c r="G129" i="23"/>
  <c r="F129" i="23"/>
  <c r="E129" i="23"/>
  <c r="D129" i="23"/>
  <c r="C129" i="23"/>
  <c r="BC128" i="23"/>
  <c r="BB128" i="23"/>
  <c r="BA128" i="23"/>
  <c r="AZ128" i="23"/>
  <c r="AY128" i="23"/>
  <c r="AX128" i="23"/>
  <c r="AW128" i="23"/>
  <c r="AV128" i="23"/>
  <c r="AU128" i="23"/>
  <c r="AT128" i="23"/>
  <c r="AS128" i="23"/>
  <c r="AR128" i="23"/>
  <c r="AQ128" i="23"/>
  <c r="AP128" i="23"/>
  <c r="AO128" i="23"/>
  <c r="AN128" i="23"/>
  <c r="AM128" i="23"/>
  <c r="AL128" i="23"/>
  <c r="AK128" i="23"/>
  <c r="AJ128" i="23"/>
  <c r="AI128" i="23"/>
  <c r="AH128" i="23"/>
  <c r="AG128" i="23"/>
  <c r="AF128" i="23"/>
  <c r="AE128" i="23"/>
  <c r="AD128" i="23"/>
  <c r="AC128" i="23"/>
  <c r="AB128" i="23"/>
  <c r="AA128" i="23"/>
  <c r="Z128" i="23"/>
  <c r="Y128" i="23"/>
  <c r="X128" i="23"/>
  <c r="W128" i="23"/>
  <c r="V128" i="23"/>
  <c r="U128" i="23"/>
  <c r="T128" i="23"/>
  <c r="S128" i="23"/>
  <c r="R128" i="23"/>
  <c r="Q128" i="23"/>
  <c r="P128" i="23"/>
  <c r="O128" i="23"/>
  <c r="N128" i="23"/>
  <c r="M128" i="23"/>
  <c r="L128" i="23"/>
  <c r="K128" i="23"/>
  <c r="J128" i="23"/>
  <c r="I128" i="23"/>
  <c r="H128" i="23"/>
  <c r="G128" i="23"/>
  <c r="F128" i="23"/>
  <c r="E128" i="23"/>
  <c r="D128" i="23"/>
  <c r="C128" i="23"/>
  <c r="BC127" i="23"/>
  <c r="BB127" i="23"/>
  <c r="BA127" i="23"/>
  <c r="AZ127" i="23"/>
  <c r="AY127" i="23"/>
  <c r="AX127" i="23"/>
  <c r="AW127" i="23"/>
  <c r="AV127" i="23"/>
  <c r="AU127" i="23"/>
  <c r="AT127" i="23"/>
  <c r="AS127" i="23"/>
  <c r="AR127" i="23"/>
  <c r="AQ127" i="23"/>
  <c r="AP127" i="23"/>
  <c r="AO127" i="23"/>
  <c r="AN127" i="23"/>
  <c r="AM127" i="23"/>
  <c r="AL127" i="23"/>
  <c r="AK127" i="23"/>
  <c r="AJ127" i="23"/>
  <c r="AI127" i="23"/>
  <c r="AH127" i="23"/>
  <c r="AG127" i="23"/>
  <c r="AF127" i="23"/>
  <c r="AE127" i="23"/>
  <c r="AD127" i="23"/>
  <c r="AC127" i="23"/>
  <c r="AB127" i="23"/>
  <c r="AA127" i="23"/>
  <c r="Z127" i="23"/>
  <c r="Y127" i="23"/>
  <c r="X127" i="23"/>
  <c r="W127" i="23"/>
  <c r="V127" i="23"/>
  <c r="U127" i="23"/>
  <c r="T127" i="23"/>
  <c r="S127" i="23"/>
  <c r="R127" i="23"/>
  <c r="Q127" i="23"/>
  <c r="P127" i="23"/>
  <c r="O127" i="23"/>
  <c r="N127" i="23"/>
  <c r="M127" i="23"/>
  <c r="L127" i="23"/>
  <c r="K127" i="23"/>
  <c r="J127" i="23"/>
  <c r="I127" i="23"/>
  <c r="H127" i="23"/>
  <c r="G127" i="23"/>
  <c r="F127" i="23"/>
  <c r="E127" i="23"/>
  <c r="D127" i="23"/>
  <c r="C127" i="23"/>
  <c r="BC126" i="23"/>
  <c r="BB126" i="23"/>
  <c r="BA126" i="23"/>
  <c r="AZ126" i="23"/>
  <c r="AY126" i="23"/>
  <c r="AX126" i="23"/>
  <c r="AW126" i="23"/>
  <c r="AV126" i="23"/>
  <c r="AU126" i="23"/>
  <c r="AT126" i="23"/>
  <c r="AS126" i="23"/>
  <c r="AR126" i="23"/>
  <c r="AQ126" i="23"/>
  <c r="AP126" i="23"/>
  <c r="AO126" i="23"/>
  <c r="AN126" i="23"/>
  <c r="AM126" i="23"/>
  <c r="AL126" i="23"/>
  <c r="AK126" i="23"/>
  <c r="AJ126" i="23"/>
  <c r="AI126" i="23"/>
  <c r="AH126" i="23"/>
  <c r="AG126" i="23"/>
  <c r="AF126" i="23"/>
  <c r="AE126" i="23"/>
  <c r="AD126" i="23"/>
  <c r="AC126" i="23"/>
  <c r="AB126" i="23"/>
  <c r="AA126" i="23"/>
  <c r="Z126" i="23"/>
  <c r="Y126" i="23"/>
  <c r="X126" i="23"/>
  <c r="W126" i="23"/>
  <c r="V126" i="23"/>
  <c r="U126" i="23"/>
  <c r="T126" i="23"/>
  <c r="S126" i="23"/>
  <c r="R126" i="23"/>
  <c r="Q126" i="23"/>
  <c r="P126" i="23"/>
  <c r="O126" i="23"/>
  <c r="N126" i="23"/>
  <c r="M126" i="23"/>
  <c r="L126" i="23"/>
  <c r="K126" i="23"/>
  <c r="J126" i="23"/>
  <c r="I126" i="23"/>
  <c r="H126" i="23"/>
  <c r="G126" i="23"/>
  <c r="F126" i="23"/>
  <c r="E126" i="23"/>
  <c r="D126" i="23"/>
  <c r="C126" i="23"/>
  <c r="BC125" i="23"/>
  <c r="BB125" i="23"/>
  <c r="BA125" i="23"/>
  <c r="AZ125" i="23"/>
  <c r="AY125" i="23"/>
  <c r="AX125" i="23"/>
  <c r="AW125" i="23"/>
  <c r="AV125" i="23"/>
  <c r="AU125" i="23"/>
  <c r="AT125" i="23"/>
  <c r="AS125" i="23"/>
  <c r="AR125" i="23"/>
  <c r="AQ125" i="23"/>
  <c r="AP125" i="23"/>
  <c r="AO125" i="23"/>
  <c r="AN125" i="23"/>
  <c r="AM125" i="23"/>
  <c r="AL125" i="23"/>
  <c r="AK125" i="23"/>
  <c r="AJ125" i="23"/>
  <c r="AI125" i="23"/>
  <c r="AH125" i="23"/>
  <c r="AG125" i="23"/>
  <c r="AF125" i="23"/>
  <c r="AE125" i="23"/>
  <c r="AD125" i="23"/>
  <c r="AC125" i="23"/>
  <c r="AB125" i="23"/>
  <c r="AA125" i="23"/>
  <c r="Z125" i="23"/>
  <c r="Y125" i="23"/>
  <c r="X125" i="23"/>
  <c r="W125" i="23"/>
  <c r="V125" i="23"/>
  <c r="U125" i="23"/>
  <c r="T125" i="23"/>
  <c r="S125" i="23"/>
  <c r="R125" i="23"/>
  <c r="Q125" i="23"/>
  <c r="P125" i="23"/>
  <c r="O125" i="23"/>
  <c r="N125" i="23"/>
  <c r="M125" i="23"/>
  <c r="L125" i="23"/>
  <c r="K125" i="23"/>
  <c r="J125" i="23"/>
  <c r="I125" i="23"/>
  <c r="H125" i="23"/>
  <c r="G125" i="23"/>
  <c r="F125" i="23"/>
  <c r="E125" i="23"/>
  <c r="D125" i="23"/>
  <c r="C125" i="23"/>
  <c r="C125" i="22"/>
  <c r="BC146" i="22"/>
  <c r="BB146" i="22"/>
  <c r="BA146" i="22"/>
  <c r="AZ146" i="22"/>
  <c r="AY146" i="22"/>
  <c r="AX146" i="22"/>
  <c r="AW146" i="22"/>
  <c r="AV146" i="22"/>
  <c r="AU146" i="22"/>
  <c r="AT146" i="22"/>
  <c r="AS146" i="22"/>
  <c r="AR146" i="22"/>
  <c r="AQ146" i="22"/>
  <c r="AP146" i="22"/>
  <c r="AO146" i="22"/>
  <c r="AN146" i="22"/>
  <c r="AM146" i="22"/>
  <c r="AL146" i="22"/>
  <c r="AK146" i="22"/>
  <c r="AJ146" i="22"/>
  <c r="AI146" i="22"/>
  <c r="AH146" i="22"/>
  <c r="AG146" i="22"/>
  <c r="AF146" i="22"/>
  <c r="AE146" i="22"/>
  <c r="AD146" i="22"/>
  <c r="AC146" i="22"/>
  <c r="AB146" i="22"/>
  <c r="AA146" i="22"/>
  <c r="Z146" i="22"/>
  <c r="Y146" i="22"/>
  <c r="X146" i="22"/>
  <c r="W146" i="22"/>
  <c r="V146" i="22"/>
  <c r="U146" i="22"/>
  <c r="T146" i="22"/>
  <c r="S146" i="22"/>
  <c r="R146" i="22"/>
  <c r="Q146" i="22"/>
  <c r="P146" i="22"/>
  <c r="O146" i="22"/>
  <c r="N146" i="22"/>
  <c r="M146" i="22"/>
  <c r="L146" i="22"/>
  <c r="K146" i="22"/>
  <c r="J146" i="22"/>
  <c r="I146" i="22"/>
  <c r="H146" i="22"/>
  <c r="G146" i="22"/>
  <c r="F146" i="22"/>
  <c r="E146" i="22"/>
  <c r="D146" i="22"/>
  <c r="C146" i="22"/>
  <c r="BC145" i="22"/>
  <c r="BB145" i="22"/>
  <c r="BA145" i="22"/>
  <c r="AZ145" i="22"/>
  <c r="AY145" i="22"/>
  <c r="AX145" i="22"/>
  <c r="AW145" i="22"/>
  <c r="AV145" i="22"/>
  <c r="AU145" i="22"/>
  <c r="AT145" i="22"/>
  <c r="AS145" i="22"/>
  <c r="AR145" i="22"/>
  <c r="AQ145" i="22"/>
  <c r="AP145" i="22"/>
  <c r="AO145" i="22"/>
  <c r="AN145" i="22"/>
  <c r="AM145" i="22"/>
  <c r="AL145" i="22"/>
  <c r="AK145" i="22"/>
  <c r="AJ145" i="22"/>
  <c r="AI145" i="22"/>
  <c r="AH145" i="22"/>
  <c r="AG145" i="22"/>
  <c r="AF145" i="22"/>
  <c r="AE145" i="22"/>
  <c r="AD145" i="22"/>
  <c r="AC145" i="22"/>
  <c r="AB145" i="22"/>
  <c r="AA145" i="22"/>
  <c r="Z145" i="22"/>
  <c r="Y145" i="22"/>
  <c r="X145" i="22"/>
  <c r="W145" i="22"/>
  <c r="V145" i="22"/>
  <c r="U145" i="22"/>
  <c r="T145" i="22"/>
  <c r="S145" i="22"/>
  <c r="R145" i="22"/>
  <c r="Q145" i="22"/>
  <c r="P145" i="22"/>
  <c r="O145" i="22"/>
  <c r="N145" i="22"/>
  <c r="M145" i="22"/>
  <c r="L145" i="22"/>
  <c r="K145" i="22"/>
  <c r="J145" i="22"/>
  <c r="I145" i="22"/>
  <c r="H145" i="22"/>
  <c r="G145" i="22"/>
  <c r="F145" i="22"/>
  <c r="E145" i="22"/>
  <c r="D145" i="22"/>
  <c r="C145" i="22"/>
  <c r="BC144" i="22"/>
  <c r="BB144" i="22"/>
  <c r="BA144" i="22"/>
  <c r="AZ144" i="22"/>
  <c r="AY144" i="22"/>
  <c r="AX144" i="22"/>
  <c r="AW144" i="22"/>
  <c r="AV144" i="22"/>
  <c r="AU144" i="22"/>
  <c r="AT144" i="22"/>
  <c r="AS144" i="22"/>
  <c r="AR144" i="22"/>
  <c r="AQ144" i="22"/>
  <c r="AP144" i="22"/>
  <c r="AO144" i="22"/>
  <c r="AN144" i="22"/>
  <c r="AM144" i="22"/>
  <c r="AL144" i="22"/>
  <c r="AK144" i="22"/>
  <c r="AJ144" i="22"/>
  <c r="AI144" i="22"/>
  <c r="AH144" i="22"/>
  <c r="AG144" i="22"/>
  <c r="AF144" i="22"/>
  <c r="AE144" i="22"/>
  <c r="AD144" i="22"/>
  <c r="AC144" i="22"/>
  <c r="AB144" i="22"/>
  <c r="AA144" i="22"/>
  <c r="Z144" i="22"/>
  <c r="Y144" i="22"/>
  <c r="X144" i="22"/>
  <c r="W144" i="22"/>
  <c r="V144" i="22"/>
  <c r="U144" i="22"/>
  <c r="T144" i="22"/>
  <c r="S144" i="22"/>
  <c r="R144" i="22"/>
  <c r="Q144" i="22"/>
  <c r="P144" i="22"/>
  <c r="O144" i="22"/>
  <c r="N144" i="22"/>
  <c r="M144" i="22"/>
  <c r="L144" i="22"/>
  <c r="K144" i="22"/>
  <c r="J144" i="22"/>
  <c r="I144" i="22"/>
  <c r="H144" i="22"/>
  <c r="G144" i="22"/>
  <c r="F144" i="22"/>
  <c r="E144" i="22"/>
  <c r="D144" i="22"/>
  <c r="C144" i="22"/>
  <c r="BC143" i="22"/>
  <c r="BB143" i="22"/>
  <c r="BA143" i="22"/>
  <c r="AZ143" i="22"/>
  <c r="AY143" i="22"/>
  <c r="AX143" i="22"/>
  <c r="AW143" i="22"/>
  <c r="AV143" i="22"/>
  <c r="AU143" i="22"/>
  <c r="AT143" i="22"/>
  <c r="AS143" i="22"/>
  <c r="AR143" i="22"/>
  <c r="AQ143" i="22"/>
  <c r="AP143" i="22"/>
  <c r="AO143" i="22"/>
  <c r="AN143" i="22"/>
  <c r="AM143" i="22"/>
  <c r="AL143" i="22"/>
  <c r="AK143" i="22"/>
  <c r="AJ143" i="22"/>
  <c r="AI143" i="22"/>
  <c r="AH143" i="22"/>
  <c r="AG143" i="22"/>
  <c r="AF143" i="22"/>
  <c r="AE143" i="22"/>
  <c r="AD143" i="22"/>
  <c r="AC143" i="22"/>
  <c r="AB143" i="22"/>
  <c r="AA143" i="22"/>
  <c r="Z143" i="22"/>
  <c r="Y143" i="22"/>
  <c r="X143" i="22"/>
  <c r="W143" i="22"/>
  <c r="V143" i="22"/>
  <c r="U143" i="22"/>
  <c r="T143" i="22"/>
  <c r="S143" i="22"/>
  <c r="R143" i="22"/>
  <c r="Q143" i="22"/>
  <c r="P143" i="22"/>
  <c r="O143" i="22"/>
  <c r="N143" i="22"/>
  <c r="M143" i="22"/>
  <c r="L143" i="22"/>
  <c r="K143" i="22"/>
  <c r="J143" i="22"/>
  <c r="I143" i="22"/>
  <c r="H143" i="22"/>
  <c r="G143" i="22"/>
  <c r="F143" i="22"/>
  <c r="E143" i="22"/>
  <c r="D143" i="22"/>
  <c r="C143" i="22"/>
  <c r="BC142" i="22"/>
  <c r="BB142" i="22"/>
  <c r="BA142" i="22"/>
  <c r="AZ142" i="22"/>
  <c r="AY142" i="22"/>
  <c r="AX142" i="22"/>
  <c r="AW142" i="22"/>
  <c r="AV142" i="22"/>
  <c r="AU142" i="22"/>
  <c r="AT142" i="22"/>
  <c r="AS142" i="22"/>
  <c r="AR142" i="22"/>
  <c r="AQ142" i="22"/>
  <c r="AP142" i="22"/>
  <c r="AO142" i="22"/>
  <c r="AN142" i="22"/>
  <c r="AM142" i="22"/>
  <c r="AL142" i="22"/>
  <c r="AK142" i="22"/>
  <c r="AJ142" i="22"/>
  <c r="AI142" i="22"/>
  <c r="AH142" i="22"/>
  <c r="AG142" i="22"/>
  <c r="AF142" i="22"/>
  <c r="AE142" i="22"/>
  <c r="AD142" i="22"/>
  <c r="AC142" i="22"/>
  <c r="AB142" i="22"/>
  <c r="AA142" i="22"/>
  <c r="Z142" i="22"/>
  <c r="Y142" i="22"/>
  <c r="X142" i="22"/>
  <c r="W142" i="22"/>
  <c r="V142" i="22"/>
  <c r="U142" i="22"/>
  <c r="T142" i="22"/>
  <c r="S142" i="22"/>
  <c r="R142" i="22"/>
  <c r="Q142" i="22"/>
  <c r="P142" i="22"/>
  <c r="O142" i="22"/>
  <c r="N142" i="22"/>
  <c r="M142" i="22"/>
  <c r="L142" i="22"/>
  <c r="K142" i="22"/>
  <c r="J142" i="22"/>
  <c r="I142" i="22"/>
  <c r="H142" i="22"/>
  <c r="G142" i="22"/>
  <c r="F142" i="22"/>
  <c r="E142" i="22"/>
  <c r="D142" i="22"/>
  <c r="C142" i="22"/>
  <c r="BC141" i="22"/>
  <c r="BB141" i="22"/>
  <c r="BA141" i="22"/>
  <c r="AZ141" i="22"/>
  <c r="AY141" i="22"/>
  <c r="AX141" i="22"/>
  <c r="AW141" i="22"/>
  <c r="AV141" i="22"/>
  <c r="AU141" i="22"/>
  <c r="AT141" i="22"/>
  <c r="AS141" i="22"/>
  <c r="AR141" i="22"/>
  <c r="AQ141" i="22"/>
  <c r="AP141" i="22"/>
  <c r="AO141" i="22"/>
  <c r="AN141" i="22"/>
  <c r="AM141" i="22"/>
  <c r="AL141" i="22"/>
  <c r="AK141" i="22"/>
  <c r="AJ141" i="22"/>
  <c r="AI141" i="22"/>
  <c r="AH141" i="22"/>
  <c r="AG141" i="22"/>
  <c r="AF141" i="22"/>
  <c r="AE141" i="22"/>
  <c r="AD141" i="22"/>
  <c r="AC141" i="22"/>
  <c r="AB141" i="22"/>
  <c r="AA141" i="22"/>
  <c r="Z141" i="22"/>
  <c r="Y141" i="22"/>
  <c r="X141" i="22"/>
  <c r="W141" i="22"/>
  <c r="V141" i="22"/>
  <c r="U141" i="22"/>
  <c r="T141" i="22"/>
  <c r="S141" i="22"/>
  <c r="R141" i="22"/>
  <c r="Q141" i="22"/>
  <c r="P141" i="22"/>
  <c r="O141" i="22"/>
  <c r="N141" i="22"/>
  <c r="M141" i="22"/>
  <c r="L141" i="22"/>
  <c r="K141" i="22"/>
  <c r="J141" i="22"/>
  <c r="I141" i="22"/>
  <c r="H141" i="22"/>
  <c r="G141" i="22"/>
  <c r="F141" i="22"/>
  <c r="E141" i="22"/>
  <c r="D141" i="22"/>
  <c r="C141" i="22"/>
  <c r="BC140" i="22"/>
  <c r="BB140" i="22"/>
  <c r="BA140" i="22"/>
  <c r="AZ140" i="22"/>
  <c r="AY140" i="22"/>
  <c r="AX140" i="22"/>
  <c r="AW140" i="22"/>
  <c r="AV140" i="22"/>
  <c r="AU140" i="22"/>
  <c r="AT140" i="22"/>
  <c r="AS140" i="22"/>
  <c r="AR140" i="22"/>
  <c r="AQ140" i="22"/>
  <c r="AP140" i="22"/>
  <c r="AO140" i="22"/>
  <c r="AN140" i="22"/>
  <c r="AM140" i="22"/>
  <c r="AL140" i="22"/>
  <c r="AK140" i="22"/>
  <c r="AJ140" i="22"/>
  <c r="AI140" i="22"/>
  <c r="AH140" i="22"/>
  <c r="AG140" i="22"/>
  <c r="AF140" i="22"/>
  <c r="AE140" i="22"/>
  <c r="AD140" i="22"/>
  <c r="AC140" i="22"/>
  <c r="AB140" i="22"/>
  <c r="AA140" i="22"/>
  <c r="Z140" i="22"/>
  <c r="Y140" i="22"/>
  <c r="X140" i="22"/>
  <c r="W140" i="22"/>
  <c r="V140" i="22"/>
  <c r="U140" i="22"/>
  <c r="T140" i="22"/>
  <c r="S140" i="22"/>
  <c r="R140" i="22"/>
  <c r="Q140" i="22"/>
  <c r="P140" i="22"/>
  <c r="O140" i="22"/>
  <c r="N140" i="22"/>
  <c r="M140" i="22"/>
  <c r="L140" i="22"/>
  <c r="K140" i="22"/>
  <c r="J140" i="22"/>
  <c r="I140" i="22"/>
  <c r="H140" i="22"/>
  <c r="G140" i="22"/>
  <c r="F140" i="22"/>
  <c r="E140" i="22"/>
  <c r="D140" i="22"/>
  <c r="C140" i="22"/>
  <c r="BC139" i="22"/>
  <c r="BB139" i="22"/>
  <c r="BA139" i="22"/>
  <c r="AZ139" i="22"/>
  <c r="AY139" i="22"/>
  <c r="AX139" i="22"/>
  <c r="AW139" i="22"/>
  <c r="AV139" i="22"/>
  <c r="AU139" i="22"/>
  <c r="AT139" i="22"/>
  <c r="AS139" i="22"/>
  <c r="AR139" i="22"/>
  <c r="AQ139" i="22"/>
  <c r="AP139" i="22"/>
  <c r="AO139" i="22"/>
  <c r="AN139" i="22"/>
  <c r="AM139" i="22"/>
  <c r="AL139" i="22"/>
  <c r="AK139" i="22"/>
  <c r="AJ139" i="22"/>
  <c r="AI139" i="22"/>
  <c r="AH139" i="22"/>
  <c r="AG139" i="22"/>
  <c r="AF139" i="22"/>
  <c r="AE139" i="22"/>
  <c r="AD139" i="22"/>
  <c r="AC139" i="22"/>
  <c r="AB139" i="22"/>
  <c r="AA139" i="22"/>
  <c r="Z139" i="22"/>
  <c r="Y139" i="22"/>
  <c r="X139" i="22"/>
  <c r="W139" i="22"/>
  <c r="V139" i="22"/>
  <c r="U139" i="22"/>
  <c r="T139" i="22"/>
  <c r="S139" i="22"/>
  <c r="R139" i="22"/>
  <c r="Q139" i="22"/>
  <c r="P139" i="22"/>
  <c r="O139" i="22"/>
  <c r="N139" i="22"/>
  <c r="M139" i="22"/>
  <c r="L139" i="22"/>
  <c r="K139" i="22"/>
  <c r="J139" i="22"/>
  <c r="I139" i="22"/>
  <c r="H139" i="22"/>
  <c r="G139" i="22"/>
  <c r="F139" i="22"/>
  <c r="E139" i="22"/>
  <c r="D139" i="22"/>
  <c r="C139" i="22"/>
  <c r="BC138" i="22"/>
  <c r="BB138" i="22"/>
  <c r="BA138" i="22"/>
  <c r="AZ138" i="22"/>
  <c r="AY138" i="22"/>
  <c r="AX138" i="22"/>
  <c r="AW138" i="22"/>
  <c r="AV138" i="22"/>
  <c r="AU138" i="22"/>
  <c r="AT138" i="22"/>
  <c r="AS138" i="22"/>
  <c r="AR138" i="22"/>
  <c r="AQ138" i="22"/>
  <c r="AP138" i="22"/>
  <c r="AO138" i="22"/>
  <c r="AN138" i="22"/>
  <c r="AM138" i="22"/>
  <c r="AL138" i="22"/>
  <c r="AK138" i="22"/>
  <c r="AJ138" i="22"/>
  <c r="AI138" i="22"/>
  <c r="AH138" i="22"/>
  <c r="AG138" i="22"/>
  <c r="AF138" i="22"/>
  <c r="AE138" i="22"/>
  <c r="AD138" i="22"/>
  <c r="AC138" i="22"/>
  <c r="AB138" i="22"/>
  <c r="AA138" i="22"/>
  <c r="Z138" i="22"/>
  <c r="Y138" i="22"/>
  <c r="X138" i="22"/>
  <c r="W138" i="22"/>
  <c r="V138" i="22"/>
  <c r="U138" i="22"/>
  <c r="T138" i="22"/>
  <c r="S138" i="22"/>
  <c r="R138" i="22"/>
  <c r="Q138" i="22"/>
  <c r="P138" i="22"/>
  <c r="O138" i="22"/>
  <c r="N138" i="22"/>
  <c r="M138" i="22"/>
  <c r="L138" i="22"/>
  <c r="K138" i="22"/>
  <c r="J138" i="22"/>
  <c r="I138" i="22"/>
  <c r="H138" i="22"/>
  <c r="G138" i="22"/>
  <c r="F138" i="22"/>
  <c r="E138" i="22"/>
  <c r="D138" i="22"/>
  <c r="C138" i="22"/>
  <c r="BC137" i="22"/>
  <c r="BB137" i="22"/>
  <c r="BA137" i="22"/>
  <c r="AZ137" i="22"/>
  <c r="AY137" i="22"/>
  <c r="AX137" i="22"/>
  <c r="AW137" i="22"/>
  <c r="AV137" i="22"/>
  <c r="AU137" i="22"/>
  <c r="AT137" i="22"/>
  <c r="AS137" i="22"/>
  <c r="AR137" i="22"/>
  <c r="AQ137" i="22"/>
  <c r="AP137" i="22"/>
  <c r="AO137" i="22"/>
  <c r="AN137" i="22"/>
  <c r="AM137" i="22"/>
  <c r="AL137" i="22"/>
  <c r="AK137" i="22"/>
  <c r="AJ137" i="22"/>
  <c r="AI137" i="22"/>
  <c r="AH137" i="22"/>
  <c r="AG137" i="22"/>
  <c r="AF137" i="22"/>
  <c r="AE137" i="22"/>
  <c r="AD137" i="22"/>
  <c r="AC137" i="22"/>
  <c r="AB137" i="22"/>
  <c r="AA137" i="22"/>
  <c r="Z137" i="22"/>
  <c r="Y137" i="22"/>
  <c r="X137" i="22"/>
  <c r="W137" i="22"/>
  <c r="V137" i="22"/>
  <c r="U137" i="22"/>
  <c r="T137" i="22"/>
  <c r="S137" i="22"/>
  <c r="R137" i="22"/>
  <c r="Q137" i="22"/>
  <c r="P137" i="22"/>
  <c r="O137" i="22"/>
  <c r="N137" i="22"/>
  <c r="M137" i="22"/>
  <c r="L137" i="22"/>
  <c r="K137" i="22"/>
  <c r="J137" i="22"/>
  <c r="I137" i="22"/>
  <c r="H137" i="22"/>
  <c r="G137" i="22"/>
  <c r="F137" i="22"/>
  <c r="E137" i="22"/>
  <c r="D137" i="22"/>
  <c r="C137" i="22"/>
  <c r="BC136" i="22"/>
  <c r="BB136" i="22"/>
  <c r="BA136" i="22"/>
  <c r="AZ136" i="22"/>
  <c r="AY136" i="22"/>
  <c r="AX136" i="22"/>
  <c r="AW136" i="22"/>
  <c r="AV136" i="22"/>
  <c r="AU136" i="22"/>
  <c r="AT136" i="22"/>
  <c r="AS136" i="22"/>
  <c r="AR136" i="22"/>
  <c r="AQ136" i="22"/>
  <c r="AP136" i="22"/>
  <c r="AO136" i="22"/>
  <c r="AN136" i="22"/>
  <c r="AM136" i="22"/>
  <c r="AL136" i="22"/>
  <c r="AK136" i="22"/>
  <c r="AJ136" i="22"/>
  <c r="AI136" i="22"/>
  <c r="AH136" i="22"/>
  <c r="AG136" i="22"/>
  <c r="AF136" i="22"/>
  <c r="AE136" i="22"/>
  <c r="AD136" i="22"/>
  <c r="AC136" i="22"/>
  <c r="AB136" i="22"/>
  <c r="AA136" i="22"/>
  <c r="Z136" i="22"/>
  <c r="Y136" i="22"/>
  <c r="X136" i="22"/>
  <c r="W136" i="22"/>
  <c r="V136" i="22"/>
  <c r="U136" i="22"/>
  <c r="T136" i="22"/>
  <c r="S136" i="22"/>
  <c r="R136" i="22"/>
  <c r="Q136" i="22"/>
  <c r="P136" i="22"/>
  <c r="O136" i="22"/>
  <c r="N136" i="22"/>
  <c r="M136" i="22"/>
  <c r="L136" i="22"/>
  <c r="K136" i="22"/>
  <c r="J136" i="22"/>
  <c r="I136" i="22"/>
  <c r="H136" i="22"/>
  <c r="G136" i="22"/>
  <c r="F136" i="22"/>
  <c r="E136" i="22"/>
  <c r="D136" i="22"/>
  <c r="C136" i="22"/>
  <c r="BC135" i="22"/>
  <c r="BB135" i="22"/>
  <c r="BA135" i="22"/>
  <c r="AZ135" i="22"/>
  <c r="AY135" i="22"/>
  <c r="AX135" i="22"/>
  <c r="AW135" i="22"/>
  <c r="AV135" i="22"/>
  <c r="AU135" i="22"/>
  <c r="AT135" i="22"/>
  <c r="AS135" i="22"/>
  <c r="AR135" i="22"/>
  <c r="AQ135" i="22"/>
  <c r="AP135" i="22"/>
  <c r="AO135" i="22"/>
  <c r="AN135" i="22"/>
  <c r="AM135" i="22"/>
  <c r="AL135" i="22"/>
  <c r="AK135" i="22"/>
  <c r="AJ135" i="22"/>
  <c r="AI135" i="22"/>
  <c r="AH135" i="22"/>
  <c r="AG135" i="22"/>
  <c r="AF135" i="22"/>
  <c r="AE135" i="22"/>
  <c r="AD135" i="22"/>
  <c r="AC135" i="22"/>
  <c r="AB135" i="22"/>
  <c r="AA135" i="22"/>
  <c r="Z135" i="22"/>
  <c r="Y135" i="22"/>
  <c r="X135" i="22"/>
  <c r="W135" i="22"/>
  <c r="V135" i="22"/>
  <c r="U135" i="22"/>
  <c r="T135" i="22"/>
  <c r="S135" i="22"/>
  <c r="R135" i="22"/>
  <c r="Q135" i="22"/>
  <c r="P135" i="22"/>
  <c r="O135" i="22"/>
  <c r="N135" i="22"/>
  <c r="M135" i="22"/>
  <c r="L135" i="22"/>
  <c r="K135" i="22"/>
  <c r="J135" i="22"/>
  <c r="I135" i="22"/>
  <c r="H135" i="22"/>
  <c r="G135" i="22"/>
  <c r="F135" i="22"/>
  <c r="E135" i="22"/>
  <c r="D135" i="22"/>
  <c r="C135" i="22"/>
  <c r="BC134" i="22"/>
  <c r="BB134" i="22"/>
  <c r="BA134" i="22"/>
  <c r="AZ134" i="22"/>
  <c r="AY134" i="22"/>
  <c r="AX134" i="22"/>
  <c r="AW134" i="22"/>
  <c r="AV134" i="22"/>
  <c r="AU134" i="22"/>
  <c r="AT134" i="22"/>
  <c r="AS134" i="22"/>
  <c r="AR134" i="22"/>
  <c r="AQ134" i="22"/>
  <c r="AP134" i="22"/>
  <c r="AO134" i="22"/>
  <c r="AN134" i="22"/>
  <c r="AM134" i="22"/>
  <c r="AL134" i="22"/>
  <c r="AK134" i="22"/>
  <c r="AJ134" i="22"/>
  <c r="AI134" i="22"/>
  <c r="AH134" i="22"/>
  <c r="AG134" i="22"/>
  <c r="AF134" i="22"/>
  <c r="AE134" i="22"/>
  <c r="AD134" i="22"/>
  <c r="AC134" i="22"/>
  <c r="AB134" i="22"/>
  <c r="AA134" i="22"/>
  <c r="Z134" i="22"/>
  <c r="Y134" i="22"/>
  <c r="X134" i="22"/>
  <c r="W134" i="22"/>
  <c r="V134" i="22"/>
  <c r="U134" i="22"/>
  <c r="T134" i="22"/>
  <c r="S134" i="22"/>
  <c r="R134" i="22"/>
  <c r="Q134" i="22"/>
  <c r="P134" i="22"/>
  <c r="O134" i="22"/>
  <c r="N134" i="22"/>
  <c r="M134" i="22"/>
  <c r="L134" i="22"/>
  <c r="K134" i="22"/>
  <c r="J134" i="22"/>
  <c r="I134" i="22"/>
  <c r="H134" i="22"/>
  <c r="G134" i="22"/>
  <c r="F134" i="22"/>
  <c r="E134" i="22"/>
  <c r="D134" i="22"/>
  <c r="C134" i="22"/>
  <c r="BC133" i="22"/>
  <c r="BB133" i="22"/>
  <c r="BA133" i="22"/>
  <c r="AZ133" i="22"/>
  <c r="AY133" i="22"/>
  <c r="AX133" i="22"/>
  <c r="AW133" i="22"/>
  <c r="AV133" i="22"/>
  <c r="AU133" i="22"/>
  <c r="AT133" i="22"/>
  <c r="AS133" i="22"/>
  <c r="AR133" i="22"/>
  <c r="AQ133" i="22"/>
  <c r="AP133" i="22"/>
  <c r="AO133" i="22"/>
  <c r="AN133" i="22"/>
  <c r="AM133" i="22"/>
  <c r="AL133" i="22"/>
  <c r="AK133" i="22"/>
  <c r="AJ133" i="22"/>
  <c r="AI133" i="22"/>
  <c r="AH133" i="22"/>
  <c r="AG133" i="22"/>
  <c r="AF133" i="22"/>
  <c r="AE133" i="22"/>
  <c r="AD133" i="22"/>
  <c r="AC133" i="22"/>
  <c r="AB133" i="22"/>
  <c r="AA133" i="22"/>
  <c r="Z133" i="22"/>
  <c r="Y133" i="22"/>
  <c r="X133" i="22"/>
  <c r="W133" i="22"/>
  <c r="V133" i="22"/>
  <c r="U133" i="22"/>
  <c r="T133" i="22"/>
  <c r="S133" i="22"/>
  <c r="R133" i="22"/>
  <c r="Q133" i="22"/>
  <c r="P133" i="22"/>
  <c r="O133" i="22"/>
  <c r="N133" i="22"/>
  <c r="M133" i="22"/>
  <c r="L133" i="22"/>
  <c r="K133" i="22"/>
  <c r="J133" i="22"/>
  <c r="I133" i="22"/>
  <c r="H133" i="22"/>
  <c r="G133" i="22"/>
  <c r="F133" i="22"/>
  <c r="E133" i="22"/>
  <c r="D133" i="22"/>
  <c r="C133" i="22"/>
  <c r="BC132" i="22"/>
  <c r="BB132" i="22"/>
  <c r="BA132" i="22"/>
  <c r="AZ132" i="22"/>
  <c r="AY132" i="22"/>
  <c r="AX132" i="22"/>
  <c r="AW132" i="22"/>
  <c r="AV132" i="22"/>
  <c r="AU132" i="22"/>
  <c r="AT132" i="22"/>
  <c r="AS132" i="22"/>
  <c r="AR132" i="22"/>
  <c r="AQ132" i="22"/>
  <c r="AP132" i="22"/>
  <c r="AO132" i="22"/>
  <c r="AN132" i="22"/>
  <c r="AM132" i="22"/>
  <c r="AL132" i="22"/>
  <c r="AK132" i="22"/>
  <c r="AJ132" i="22"/>
  <c r="AI132" i="22"/>
  <c r="AH132" i="22"/>
  <c r="AG132" i="22"/>
  <c r="AF132" i="22"/>
  <c r="AE132" i="22"/>
  <c r="AD132" i="22"/>
  <c r="AC132" i="22"/>
  <c r="AB132" i="22"/>
  <c r="AA132" i="22"/>
  <c r="Z132" i="22"/>
  <c r="Y132" i="22"/>
  <c r="X132" i="22"/>
  <c r="W132" i="22"/>
  <c r="V132" i="22"/>
  <c r="U132" i="22"/>
  <c r="T132" i="22"/>
  <c r="S132" i="22"/>
  <c r="R132" i="22"/>
  <c r="Q132" i="22"/>
  <c r="P132" i="22"/>
  <c r="O132" i="22"/>
  <c r="N132" i="22"/>
  <c r="M132" i="22"/>
  <c r="L132" i="22"/>
  <c r="K132" i="22"/>
  <c r="J132" i="22"/>
  <c r="I132" i="22"/>
  <c r="H132" i="22"/>
  <c r="G132" i="22"/>
  <c r="F132" i="22"/>
  <c r="E132" i="22"/>
  <c r="D132" i="22"/>
  <c r="C132" i="22"/>
  <c r="BC131" i="22"/>
  <c r="BB131" i="22"/>
  <c r="BA131" i="22"/>
  <c r="AZ131" i="22"/>
  <c r="AY131" i="22"/>
  <c r="AX131" i="22"/>
  <c r="AW131" i="22"/>
  <c r="AV131" i="22"/>
  <c r="AU131" i="22"/>
  <c r="AT131" i="22"/>
  <c r="AS131" i="22"/>
  <c r="AR131" i="22"/>
  <c r="AQ131" i="22"/>
  <c r="AP131" i="22"/>
  <c r="AO131" i="22"/>
  <c r="AN131" i="22"/>
  <c r="AM131" i="22"/>
  <c r="AL131" i="22"/>
  <c r="AK131" i="22"/>
  <c r="AJ131" i="22"/>
  <c r="AI131" i="22"/>
  <c r="AH131" i="22"/>
  <c r="AG131" i="22"/>
  <c r="AF131" i="22"/>
  <c r="AE131" i="22"/>
  <c r="AD131" i="22"/>
  <c r="AC131" i="22"/>
  <c r="AB131" i="22"/>
  <c r="AA131" i="22"/>
  <c r="Z131" i="22"/>
  <c r="Y131" i="22"/>
  <c r="X131" i="22"/>
  <c r="W131" i="22"/>
  <c r="V131" i="22"/>
  <c r="U131" i="22"/>
  <c r="T131" i="22"/>
  <c r="S131" i="22"/>
  <c r="R131" i="22"/>
  <c r="Q131" i="22"/>
  <c r="P131" i="22"/>
  <c r="O131" i="22"/>
  <c r="N131" i="22"/>
  <c r="M131" i="22"/>
  <c r="L131" i="22"/>
  <c r="K131" i="22"/>
  <c r="J131" i="22"/>
  <c r="I131" i="22"/>
  <c r="H131" i="22"/>
  <c r="G131" i="22"/>
  <c r="F131" i="22"/>
  <c r="E131" i="22"/>
  <c r="D131" i="22"/>
  <c r="C131" i="22"/>
  <c r="BC130" i="22"/>
  <c r="BB130" i="22"/>
  <c r="BA130" i="22"/>
  <c r="AZ130" i="22"/>
  <c r="AY130" i="22"/>
  <c r="AX130" i="22"/>
  <c r="AW130" i="22"/>
  <c r="AV130" i="22"/>
  <c r="AU130" i="22"/>
  <c r="AT130" i="22"/>
  <c r="AS130" i="22"/>
  <c r="AR130" i="22"/>
  <c r="AQ130" i="22"/>
  <c r="AP130" i="22"/>
  <c r="AO130" i="22"/>
  <c r="AN130" i="22"/>
  <c r="AM130" i="22"/>
  <c r="AL130" i="22"/>
  <c r="AK130" i="22"/>
  <c r="AJ130" i="22"/>
  <c r="AI130" i="22"/>
  <c r="AH130" i="22"/>
  <c r="AG130" i="22"/>
  <c r="AF130" i="22"/>
  <c r="AE130" i="22"/>
  <c r="AD130" i="22"/>
  <c r="AC130" i="22"/>
  <c r="AB130" i="22"/>
  <c r="AA130" i="22"/>
  <c r="Z130" i="22"/>
  <c r="Y130" i="22"/>
  <c r="X130" i="22"/>
  <c r="W130" i="22"/>
  <c r="V130" i="22"/>
  <c r="U130" i="22"/>
  <c r="T130" i="22"/>
  <c r="S130" i="22"/>
  <c r="R130" i="22"/>
  <c r="Q130" i="22"/>
  <c r="P130" i="22"/>
  <c r="O130" i="22"/>
  <c r="N130" i="22"/>
  <c r="M130" i="22"/>
  <c r="L130" i="22"/>
  <c r="K130" i="22"/>
  <c r="J130" i="22"/>
  <c r="I130" i="22"/>
  <c r="H130" i="22"/>
  <c r="G130" i="22"/>
  <c r="F130" i="22"/>
  <c r="E130" i="22"/>
  <c r="D130" i="22"/>
  <c r="C130" i="22"/>
  <c r="BC129" i="22"/>
  <c r="BB129" i="22"/>
  <c r="BA129" i="22"/>
  <c r="AZ129" i="22"/>
  <c r="AY129" i="22"/>
  <c r="AX129" i="22"/>
  <c r="AW129" i="22"/>
  <c r="AV129" i="22"/>
  <c r="AU129" i="22"/>
  <c r="AT129" i="22"/>
  <c r="AS129" i="22"/>
  <c r="AR129" i="22"/>
  <c r="AQ129" i="22"/>
  <c r="AP129" i="22"/>
  <c r="AO129" i="22"/>
  <c r="AN129" i="22"/>
  <c r="AM129" i="22"/>
  <c r="AL129" i="22"/>
  <c r="AK129" i="22"/>
  <c r="AJ129" i="22"/>
  <c r="AI129" i="22"/>
  <c r="AH129" i="22"/>
  <c r="AG129" i="22"/>
  <c r="AF129" i="22"/>
  <c r="AE129" i="22"/>
  <c r="AD129" i="22"/>
  <c r="AC129" i="22"/>
  <c r="AB129" i="22"/>
  <c r="AA129" i="22"/>
  <c r="Z129" i="22"/>
  <c r="Y129" i="22"/>
  <c r="X129" i="22"/>
  <c r="W129" i="22"/>
  <c r="V129" i="22"/>
  <c r="U129" i="22"/>
  <c r="T129" i="22"/>
  <c r="S129" i="22"/>
  <c r="R129" i="22"/>
  <c r="Q129" i="22"/>
  <c r="P129" i="22"/>
  <c r="O129" i="22"/>
  <c r="N129" i="22"/>
  <c r="M129" i="22"/>
  <c r="L129" i="22"/>
  <c r="K129" i="22"/>
  <c r="J129" i="22"/>
  <c r="I129" i="22"/>
  <c r="H129" i="22"/>
  <c r="G129" i="22"/>
  <c r="F129" i="22"/>
  <c r="E129" i="22"/>
  <c r="D129" i="22"/>
  <c r="C129" i="22"/>
  <c r="BC128" i="22"/>
  <c r="BB128" i="22"/>
  <c r="BA128" i="22"/>
  <c r="AZ128" i="22"/>
  <c r="AY128" i="22"/>
  <c r="AX128" i="22"/>
  <c r="AW128" i="22"/>
  <c r="AV128" i="22"/>
  <c r="AU128" i="22"/>
  <c r="AT128" i="22"/>
  <c r="AS128" i="22"/>
  <c r="AR128" i="22"/>
  <c r="AQ128" i="22"/>
  <c r="AP128" i="22"/>
  <c r="AO128" i="22"/>
  <c r="AN128" i="22"/>
  <c r="AM128" i="22"/>
  <c r="AL128" i="22"/>
  <c r="AK128" i="22"/>
  <c r="AJ128" i="22"/>
  <c r="AI128" i="22"/>
  <c r="AH128" i="22"/>
  <c r="AG128" i="22"/>
  <c r="AF128" i="22"/>
  <c r="AE128" i="22"/>
  <c r="AD128" i="22"/>
  <c r="AC128" i="22"/>
  <c r="AB128" i="22"/>
  <c r="AA128" i="22"/>
  <c r="Z128" i="22"/>
  <c r="Y128" i="22"/>
  <c r="X128" i="22"/>
  <c r="W128" i="22"/>
  <c r="V128" i="22"/>
  <c r="U128" i="22"/>
  <c r="T128" i="22"/>
  <c r="S128" i="22"/>
  <c r="R128" i="22"/>
  <c r="Q128" i="22"/>
  <c r="P128" i="22"/>
  <c r="O128" i="22"/>
  <c r="N128" i="22"/>
  <c r="M128" i="22"/>
  <c r="L128" i="22"/>
  <c r="K128" i="22"/>
  <c r="J128" i="22"/>
  <c r="I128" i="22"/>
  <c r="H128" i="22"/>
  <c r="G128" i="22"/>
  <c r="F128" i="22"/>
  <c r="E128" i="22"/>
  <c r="D128" i="22"/>
  <c r="C128" i="22"/>
  <c r="BC127" i="22"/>
  <c r="BB127" i="22"/>
  <c r="BA127" i="22"/>
  <c r="AZ127" i="22"/>
  <c r="AY127" i="22"/>
  <c r="AX127" i="22"/>
  <c r="AW127" i="22"/>
  <c r="AV127" i="22"/>
  <c r="AU127" i="22"/>
  <c r="AT127" i="22"/>
  <c r="AS127" i="22"/>
  <c r="AR127" i="22"/>
  <c r="AQ127" i="22"/>
  <c r="AP127" i="22"/>
  <c r="AO127" i="22"/>
  <c r="AN127" i="22"/>
  <c r="AM127" i="22"/>
  <c r="AL127" i="22"/>
  <c r="AK127" i="22"/>
  <c r="AJ127" i="22"/>
  <c r="AI127" i="22"/>
  <c r="AH127" i="22"/>
  <c r="AG127" i="22"/>
  <c r="AF127" i="22"/>
  <c r="AE127" i="22"/>
  <c r="AD127" i="22"/>
  <c r="AC127" i="22"/>
  <c r="AB127" i="22"/>
  <c r="AA127" i="22"/>
  <c r="Z127" i="22"/>
  <c r="Y127" i="22"/>
  <c r="X127" i="22"/>
  <c r="W127" i="22"/>
  <c r="V127" i="22"/>
  <c r="U127" i="22"/>
  <c r="T127" i="22"/>
  <c r="S127" i="22"/>
  <c r="R127" i="22"/>
  <c r="Q127" i="22"/>
  <c r="P127" i="22"/>
  <c r="O127" i="22"/>
  <c r="N127" i="22"/>
  <c r="M127" i="22"/>
  <c r="L127" i="22"/>
  <c r="K127" i="22"/>
  <c r="J127" i="22"/>
  <c r="I127" i="22"/>
  <c r="H127" i="22"/>
  <c r="G127" i="22"/>
  <c r="F127" i="22"/>
  <c r="E127" i="22"/>
  <c r="D127" i="22"/>
  <c r="C127" i="22"/>
  <c r="BC126" i="22"/>
  <c r="BB126" i="22"/>
  <c r="BA126" i="22"/>
  <c r="AZ126" i="22"/>
  <c r="AY126" i="22"/>
  <c r="AX126" i="22"/>
  <c r="AW126" i="22"/>
  <c r="AV126" i="22"/>
  <c r="AU126" i="22"/>
  <c r="AT126" i="22"/>
  <c r="AS126" i="22"/>
  <c r="AR126" i="22"/>
  <c r="AQ126" i="22"/>
  <c r="AP126" i="22"/>
  <c r="AO126" i="22"/>
  <c r="AN126" i="22"/>
  <c r="AM126" i="22"/>
  <c r="AL126" i="22"/>
  <c r="AK126" i="22"/>
  <c r="AJ126" i="22"/>
  <c r="AI126" i="22"/>
  <c r="AH126" i="22"/>
  <c r="AG126" i="22"/>
  <c r="AF126" i="22"/>
  <c r="AE126" i="22"/>
  <c r="AD126" i="22"/>
  <c r="AC126" i="22"/>
  <c r="AB126" i="22"/>
  <c r="AA126" i="22"/>
  <c r="Z126" i="22"/>
  <c r="Y126" i="22"/>
  <c r="X126" i="22"/>
  <c r="W126" i="22"/>
  <c r="V126" i="22"/>
  <c r="U126" i="22"/>
  <c r="T126" i="22"/>
  <c r="S126" i="22"/>
  <c r="R126" i="22"/>
  <c r="Q126" i="22"/>
  <c r="P126" i="22"/>
  <c r="O126" i="22"/>
  <c r="N126" i="22"/>
  <c r="M126" i="22"/>
  <c r="L126" i="22"/>
  <c r="K126" i="22"/>
  <c r="J126" i="22"/>
  <c r="I126" i="22"/>
  <c r="H126" i="22"/>
  <c r="G126" i="22"/>
  <c r="F126" i="22"/>
  <c r="E126" i="22"/>
  <c r="D126" i="22"/>
  <c r="C126" i="22"/>
  <c r="BC125" i="22"/>
  <c r="BB125" i="22"/>
  <c r="BA125" i="22"/>
  <c r="AZ125" i="22"/>
  <c r="AY125" i="22"/>
  <c r="AX125" i="22"/>
  <c r="AW125" i="22"/>
  <c r="AV125" i="22"/>
  <c r="AU125" i="22"/>
  <c r="AT125" i="22"/>
  <c r="AS125" i="22"/>
  <c r="AR125" i="22"/>
  <c r="AQ125" i="22"/>
  <c r="AP125" i="22"/>
  <c r="AO125" i="22"/>
  <c r="AN125" i="22"/>
  <c r="AM125" i="22"/>
  <c r="AL125" i="22"/>
  <c r="AK125" i="22"/>
  <c r="AJ125" i="22"/>
  <c r="AI125" i="22"/>
  <c r="AH125" i="22"/>
  <c r="AG125" i="22"/>
  <c r="AF125" i="22"/>
  <c r="AE125" i="22"/>
  <c r="AD125" i="22"/>
  <c r="AC125" i="22"/>
  <c r="AB125" i="22"/>
  <c r="AA125" i="22"/>
  <c r="Z125" i="22"/>
  <c r="Y125" i="22"/>
  <c r="X125" i="22"/>
  <c r="W125" i="22"/>
  <c r="V125" i="22"/>
  <c r="U125" i="22"/>
  <c r="T125" i="22"/>
  <c r="S125" i="22"/>
  <c r="R125" i="22"/>
  <c r="Q125" i="22"/>
  <c r="P125" i="22"/>
  <c r="O125" i="22"/>
  <c r="N125" i="22"/>
  <c r="M125" i="22"/>
  <c r="L125" i="22"/>
  <c r="K125" i="22"/>
  <c r="J125" i="22"/>
  <c r="I125" i="22"/>
  <c r="H125" i="22"/>
  <c r="G125" i="22"/>
  <c r="F125" i="22"/>
  <c r="E125" i="22"/>
  <c r="D125" i="22"/>
  <c r="BC146" i="21"/>
  <c r="BB146"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V146" i="21"/>
  <c r="U146" i="21"/>
  <c r="T146" i="21"/>
  <c r="S146" i="21"/>
  <c r="R146" i="21"/>
  <c r="Q146" i="21"/>
  <c r="P146" i="21"/>
  <c r="O146" i="21"/>
  <c r="N146" i="21"/>
  <c r="M146" i="21"/>
  <c r="L146" i="21"/>
  <c r="K146" i="21"/>
  <c r="J146" i="21"/>
  <c r="I146" i="21"/>
  <c r="H146" i="21"/>
  <c r="G146" i="21"/>
  <c r="F146" i="21"/>
  <c r="E146" i="21"/>
  <c r="D146" i="21"/>
  <c r="C146" i="21"/>
  <c r="BC145" i="21"/>
  <c r="BB145" i="21"/>
  <c r="BA145" i="21"/>
  <c r="AZ145" i="21"/>
  <c r="AY145" i="21"/>
  <c r="AX145" i="21"/>
  <c r="AW145" i="21"/>
  <c r="AV145" i="21"/>
  <c r="AU145" i="21"/>
  <c r="AT145" i="21"/>
  <c r="AS145" i="21"/>
  <c r="AR145" i="21"/>
  <c r="AQ145" i="21"/>
  <c r="AP145" i="21"/>
  <c r="AO145" i="21"/>
  <c r="AN145" i="21"/>
  <c r="AM145" i="21"/>
  <c r="AL145" i="21"/>
  <c r="AK145" i="21"/>
  <c r="AJ145" i="21"/>
  <c r="AI145" i="21"/>
  <c r="AH145" i="21"/>
  <c r="AG145" i="21"/>
  <c r="AF145" i="21"/>
  <c r="AE145" i="21"/>
  <c r="AD145" i="21"/>
  <c r="AC145" i="21"/>
  <c r="AB145" i="21"/>
  <c r="AA145" i="21"/>
  <c r="Z145" i="21"/>
  <c r="Y145" i="21"/>
  <c r="X145" i="21"/>
  <c r="W145" i="21"/>
  <c r="V145" i="21"/>
  <c r="U145" i="21"/>
  <c r="T145" i="21"/>
  <c r="S145" i="21"/>
  <c r="R145" i="21"/>
  <c r="Q145" i="21"/>
  <c r="P145" i="21"/>
  <c r="O145" i="21"/>
  <c r="N145" i="21"/>
  <c r="M145" i="21"/>
  <c r="L145" i="21"/>
  <c r="K145" i="21"/>
  <c r="J145" i="21"/>
  <c r="I145" i="21"/>
  <c r="H145" i="21"/>
  <c r="G145" i="21"/>
  <c r="F145" i="21"/>
  <c r="E145" i="21"/>
  <c r="D145" i="21"/>
  <c r="C145" i="21"/>
  <c r="BC144" i="21"/>
  <c r="BB144"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V144" i="21"/>
  <c r="U144" i="21"/>
  <c r="T144" i="21"/>
  <c r="S144" i="21"/>
  <c r="R144" i="21"/>
  <c r="Q144" i="21"/>
  <c r="P144" i="21"/>
  <c r="O144" i="21"/>
  <c r="N144" i="21"/>
  <c r="M144" i="21"/>
  <c r="L144" i="21"/>
  <c r="K144" i="21"/>
  <c r="J144" i="21"/>
  <c r="I144" i="21"/>
  <c r="H144" i="21"/>
  <c r="G144" i="21"/>
  <c r="F144" i="21"/>
  <c r="E144" i="21"/>
  <c r="D144" i="21"/>
  <c r="C144" i="21"/>
  <c r="BC143" i="21"/>
  <c r="BB143" i="21"/>
  <c r="BA143" i="21"/>
  <c r="AZ143" i="21"/>
  <c r="AY143" i="21"/>
  <c r="AX143" i="21"/>
  <c r="AW143" i="21"/>
  <c r="AV143" i="21"/>
  <c r="AU143" i="21"/>
  <c r="AT143" i="21"/>
  <c r="AS143" i="21"/>
  <c r="AR143" i="21"/>
  <c r="AQ143" i="21"/>
  <c r="AP143" i="21"/>
  <c r="AO143" i="21"/>
  <c r="AN143" i="21"/>
  <c r="AM143" i="21"/>
  <c r="AL143" i="21"/>
  <c r="AK143" i="21"/>
  <c r="AJ143" i="21"/>
  <c r="AI143" i="21"/>
  <c r="AH143" i="21"/>
  <c r="AG143" i="21"/>
  <c r="AF143" i="21"/>
  <c r="AE143" i="21"/>
  <c r="AD143" i="21"/>
  <c r="AC143" i="21"/>
  <c r="AB143" i="21"/>
  <c r="AA143" i="21"/>
  <c r="Z143" i="21"/>
  <c r="Y143" i="21"/>
  <c r="X143" i="21"/>
  <c r="W143" i="21"/>
  <c r="V143" i="21"/>
  <c r="U143" i="21"/>
  <c r="T143" i="21"/>
  <c r="S143" i="21"/>
  <c r="R143" i="21"/>
  <c r="Q143" i="21"/>
  <c r="P143" i="21"/>
  <c r="O143" i="21"/>
  <c r="N143" i="21"/>
  <c r="M143" i="21"/>
  <c r="L143" i="21"/>
  <c r="K143" i="21"/>
  <c r="J143" i="21"/>
  <c r="I143" i="21"/>
  <c r="H143" i="21"/>
  <c r="G143" i="21"/>
  <c r="F143" i="21"/>
  <c r="E143" i="21"/>
  <c r="D143" i="21"/>
  <c r="C143" i="21"/>
  <c r="BC142" i="21"/>
  <c r="BB142"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V142" i="21"/>
  <c r="U142" i="21"/>
  <c r="T142" i="21"/>
  <c r="S142" i="21"/>
  <c r="R142" i="21"/>
  <c r="Q142" i="21"/>
  <c r="P142" i="21"/>
  <c r="O142" i="21"/>
  <c r="N142" i="21"/>
  <c r="M142" i="21"/>
  <c r="L142" i="21"/>
  <c r="K142" i="21"/>
  <c r="J142" i="21"/>
  <c r="I142" i="21"/>
  <c r="H142" i="21"/>
  <c r="G142" i="21"/>
  <c r="F142" i="21"/>
  <c r="E142" i="21"/>
  <c r="D142" i="21"/>
  <c r="C142" i="21"/>
  <c r="BC141" i="21"/>
  <c r="BB141" i="21"/>
  <c r="BA141" i="21"/>
  <c r="AZ141" i="21"/>
  <c r="AY141" i="21"/>
  <c r="AX141" i="21"/>
  <c r="AW141" i="21"/>
  <c r="AV141" i="21"/>
  <c r="AU141" i="21"/>
  <c r="AT141" i="21"/>
  <c r="AS141" i="21"/>
  <c r="AR141" i="21"/>
  <c r="AQ141" i="21"/>
  <c r="AP141" i="21"/>
  <c r="AO141" i="21"/>
  <c r="AN141" i="21"/>
  <c r="AM141" i="21"/>
  <c r="AL141" i="21"/>
  <c r="AK141" i="21"/>
  <c r="AJ141" i="21"/>
  <c r="AI141" i="21"/>
  <c r="AH141" i="21"/>
  <c r="AG141" i="21"/>
  <c r="AF141" i="21"/>
  <c r="AE141" i="21"/>
  <c r="AD141" i="21"/>
  <c r="AC141" i="21"/>
  <c r="AB141" i="21"/>
  <c r="AA141" i="21"/>
  <c r="Z141" i="21"/>
  <c r="Y141" i="21"/>
  <c r="X141" i="21"/>
  <c r="W141" i="21"/>
  <c r="V141" i="21"/>
  <c r="U141" i="21"/>
  <c r="T141" i="21"/>
  <c r="S141" i="21"/>
  <c r="R141" i="21"/>
  <c r="Q141" i="21"/>
  <c r="P141" i="21"/>
  <c r="O141" i="21"/>
  <c r="N141" i="21"/>
  <c r="M141" i="21"/>
  <c r="L141" i="21"/>
  <c r="K141" i="21"/>
  <c r="J141" i="21"/>
  <c r="I141" i="21"/>
  <c r="H141" i="21"/>
  <c r="G141" i="21"/>
  <c r="F141" i="21"/>
  <c r="E141" i="21"/>
  <c r="D141" i="21"/>
  <c r="C141" i="21"/>
  <c r="BC140" i="21"/>
  <c r="BB140"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V140" i="21"/>
  <c r="U140" i="21"/>
  <c r="T140" i="21"/>
  <c r="S140" i="21"/>
  <c r="R140" i="21"/>
  <c r="Q140" i="21"/>
  <c r="P140" i="21"/>
  <c r="O140" i="21"/>
  <c r="N140" i="21"/>
  <c r="M140" i="21"/>
  <c r="L140" i="21"/>
  <c r="K140" i="21"/>
  <c r="J140" i="21"/>
  <c r="I140" i="21"/>
  <c r="H140" i="21"/>
  <c r="G140" i="21"/>
  <c r="F140" i="21"/>
  <c r="E140" i="21"/>
  <c r="D140" i="21"/>
  <c r="C140" i="21"/>
  <c r="BC139" i="21"/>
  <c r="BB139" i="21"/>
  <c r="BA139" i="21"/>
  <c r="AZ139" i="21"/>
  <c r="AY139" i="21"/>
  <c r="AX139" i="21"/>
  <c r="AW139" i="21"/>
  <c r="AV139" i="21"/>
  <c r="AU139" i="21"/>
  <c r="AT139" i="21"/>
  <c r="AS139" i="21"/>
  <c r="AR139" i="21"/>
  <c r="AQ139" i="21"/>
  <c r="AP139" i="21"/>
  <c r="AO139" i="21"/>
  <c r="AN139" i="21"/>
  <c r="AM139" i="21"/>
  <c r="AL139" i="21"/>
  <c r="AK139" i="21"/>
  <c r="AJ139" i="21"/>
  <c r="AI139" i="21"/>
  <c r="AH139" i="21"/>
  <c r="AG139" i="21"/>
  <c r="AF139" i="21"/>
  <c r="AE139" i="21"/>
  <c r="AD139" i="21"/>
  <c r="AC139" i="21"/>
  <c r="AB139" i="21"/>
  <c r="AA139" i="21"/>
  <c r="Z139" i="21"/>
  <c r="Y139" i="21"/>
  <c r="X139" i="21"/>
  <c r="W139" i="21"/>
  <c r="V139" i="21"/>
  <c r="U139" i="21"/>
  <c r="T139" i="21"/>
  <c r="S139" i="21"/>
  <c r="R139" i="21"/>
  <c r="Q139" i="21"/>
  <c r="P139" i="21"/>
  <c r="O139" i="21"/>
  <c r="N139" i="21"/>
  <c r="M139" i="21"/>
  <c r="L139" i="21"/>
  <c r="K139" i="21"/>
  <c r="J139" i="21"/>
  <c r="I139" i="21"/>
  <c r="H139" i="21"/>
  <c r="G139" i="21"/>
  <c r="F139" i="21"/>
  <c r="E139" i="21"/>
  <c r="D139" i="21"/>
  <c r="C139" i="21"/>
  <c r="BC138" i="21"/>
  <c r="BB138"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V138" i="21"/>
  <c r="U138" i="21"/>
  <c r="T138" i="21"/>
  <c r="S138" i="21"/>
  <c r="R138" i="21"/>
  <c r="Q138" i="21"/>
  <c r="P138" i="21"/>
  <c r="O138" i="21"/>
  <c r="N138" i="21"/>
  <c r="M138" i="21"/>
  <c r="L138" i="21"/>
  <c r="K138" i="21"/>
  <c r="J138" i="21"/>
  <c r="I138" i="21"/>
  <c r="H138" i="21"/>
  <c r="G138" i="21"/>
  <c r="F138" i="21"/>
  <c r="E138" i="21"/>
  <c r="D138" i="21"/>
  <c r="C138" i="21"/>
  <c r="BC137" i="21"/>
  <c r="BB137" i="21"/>
  <c r="BA137" i="21"/>
  <c r="AZ137" i="21"/>
  <c r="AY137" i="21"/>
  <c r="AX137" i="21"/>
  <c r="AW137" i="21"/>
  <c r="AV137" i="21"/>
  <c r="AU137" i="21"/>
  <c r="AT137" i="21"/>
  <c r="AS137" i="21"/>
  <c r="AR137" i="21"/>
  <c r="AQ137" i="21"/>
  <c r="AP137" i="21"/>
  <c r="AO137" i="21"/>
  <c r="AN137" i="21"/>
  <c r="AM137" i="21"/>
  <c r="AL137" i="21"/>
  <c r="AK137" i="21"/>
  <c r="AJ137" i="21"/>
  <c r="AI137" i="21"/>
  <c r="AH137" i="21"/>
  <c r="AG137" i="21"/>
  <c r="AF137" i="21"/>
  <c r="AE137" i="21"/>
  <c r="AD137" i="21"/>
  <c r="AC137" i="21"/>
  <c r="AB137" i="21"/>
  <c r="AA137" i="21"/>
  <c r="Z137" i="21"/>
  <c r="Y137" i="21"/>
  <c r="X137" i="21"/>
  <c r="W137" i="21"/>
  <c r="V137" i="21"/>
  <c r="U137" i="21"/>
  <c r="T137" i="21"/>
  <c r="S137" i="21"/>
  <c r="R137" i="21"/>
  <c r="Q137" i="21"/>
  <c r="P137" i="21"/>
  <c r="O137" i="21"/>
  <c r="N137" i="21"/>
  <c r="M137" i="21"/>
  <c r="L137" i="21"/>
  <c r="K137" i="21"/>
  <c r="J137" i="21"/>
  <c r="I137" i="21"/>
  <c r="H137" i="21"/>
  <c r="G137" i="21"/>
  <c r="F137" i="21"/>
  <c r="E137" i="21"/>
  <c r="D137" i="21"/>
  <c r="C137" i="21"/>
  <c r="BC136" i="21"/>
  <c r="BB136"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V136" i="21"/>
  <c r="U136" i="21"/>
  <c r="T136" i="21"/>
  <c r="S136" i="21"/>
  <c r="R136" i="21"/>
  <c r="Q136" i="21"/>
  <c r="P136" i="21"/>
  <c r="O136" i="21"/>
  <c r="N136" i="21"/>
  <c r="M136" i="21"/>
  <c r="L136" i="21"/>
  <c r="K136" i="21"/>
  <c r="J136" i="21"/>
  <c r="I136" i="21"/>
  <c r="H136" i="21"/>
  <c r="G136" i="21"/>
  <c r="F136" i="21"/>
  <c r="E136" i="21"/>
  <c r="D136" i="21"/>
  <c r="C136" i="21"/>
  <c r="BC135" i="21"/>
  <c r="BB135" i="21"/>
  <c r="BA135" i="21"/>
  <c r="AZ135" i="21"/>
  <c r="AY135" i="21"/>
  <c r="AX135" i="21"/>
  <c r="AW135" i="21"/>
  <c r="AV135" i="21"/>
  <c r="AU135" i="21"/>
  <c r="AT135" i="21"/>
  <c r="AS135" i="21"/>
  <c r="AR135" i="21"/>
  <c r="AQ135" i="21"/>
  <c r="AP135" i="21"/>
  <c r="AO135" i="21"/>
  <c r="AN135" i="21"/>
  <c r="AM135" i="21"/>
  <c r="AL135" i="21"/>
  <c r="AK135" i="21"/>
  <c r="AJ135" i="21"/>
  <c r="AI135" i="21"/>
  <c r="AH135" i="21"/>
  <c r="AG135" i="21"/>
  <c r="AF135" i="21"/>
  <c r="AE135" i="21"/>
  <c r="AD135" i="21"/>
  <c r="AC135" i="21"/>
  <c r="AB135" i="21"/>
  <c r="AA135" i="21"/>
  <c r="Z135" i="21"/>
  <c r="Y135" i="21"/>
  <c r="X135" i="21"/>
  <c r="W135" i="21"/>
  <c r="V135" i="21"/>
  <c r="U135" i="21"/>
  <c r="T135" i="21"/>
  <c r="S135" i="21"/>
  <c r="R135" i="21"/>
  <c r="Q135" i="21"/>
  <c r="P135" i="21"/>
  <c r="O135" i="21"/>
  <c r="N135" i="21"/>
  <c r="M135" i="21"/>
  <c r="L135" i="21"/>
  <c r="K135" i="21"/>
  <c r="J135" i="21"/>
  <c r="I135" i="21"/>
  <c r="H135" i="21"/>
  <c r="G135" i="21"/>
  <c r="F135" i="21"/>
  <c r="E135" i="21"/>
  <c r="D135" i="21"/>
  <c r="C135" i="21"/>
  <c r="BC134" i="21"/>
  <c r="BB134"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V134" i="21"/>
  <c r="U134" i="21"/>
  <c r="T134" i="21"/>
  <c r="S134" i="21"/>
  <c r="R134" i="21"/>
  <c r="Q134" i="21"/>
  <c r="P134" i="21"/>
  <c r="O134" i="21"/>
  <c r="N134" i="21"/>
  <c r="M134" i="21"/>
  <c r="L134" i="21"/>
  <c r="K134" i="21"/>
  <c r="J134" i="21"/>
  <c r="I134" i="21"/>
  <c r="H134" i="21"/>
  <c r="G134" i="21"/>
  <c r="F134" i="21"/>
  <c r="E134" i="21"/>
  <c r="D134" i="21"/>
  <c r="C134" i="21"/>
  <c r="BC133" i="21"/>
  <c r="BB133" i="21"/>
  <c r="BA133" i="21"/>
  <c r="AZ133" i="21"/>
  <c r="AY133" i="21"/>
  <c r="AX133" i="21"/>
  <c r="AW133" i="21"/>
  <c r="AV133" i="21"/>
  <c r="AU133" i="21"/>
  <c r="AT133" i="21"/>
  <c r="AS133" i="21"/>
  <c r="AR133" i="21"/>
  <c r="AQ133" i="21"/>
  <c r="AP133" i="21"/>
  <c r="AO133" i="21"/>
  <c r="AN133" i="21"/>
  <c r="AM133" i="21"/>
  <c r="AL133" i="21"/>
  <c r="AK133" i="21"/>
  <c r="AJ133" i="21"/>
  <c r="AI133" i="21"/>
  <c r="AH133" i="21"/>
  <c r="AG133" i="21"/>
  <c r="AF133" i="21"/>
  <c r="AE133" i="21"/>
  <c r="AD133" i="21"/>
  <c r="AC133" i="21"/>
  <c r="AB133" i="21"/>
  <c r="AA133" i="21"/>
  <c r="Z133" i="21"/>
  <c r="Y133" i="21"/>
  <c r="X133" i="21"/>
  <c r="W133" i="21"/>
  <c r="V133" i="21"/>
  <c r="U133" i="21"/>
  <c r="T133" i="21"/>
  <c r="S133" i="21"/>
  <c r="R133" i="21"/>
  <c r="Q133" i="21"/>
  <c r="P133" i="21"/>
  <c r="O133" i="21"/>
  <c r="N133" i="21"/>
  <c r="M133" i="21"/>
  <c r="L133" i="21"/>
  <c r="K133" i="21"/>
  <c r="J133" i="21"/>
  <c r="I133" i="21"/>
  <c r="H133" i="21"/>
  <c r="G133" i="21"/>
  <c r="F133" i="21"/>
  <c r="E133" i="21"/>
  <c r="D133" i="21"/>
  <c r="C133" i="21"/>
  <c r="BC132" i="21"/>
  <c r="BB132"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V132" i="21"/>
  <c r="U132" i="21"/>
  <c r="T132" i="21"/>
  <c r="S132" i="21"/>
  <c r="R132" i="21"/>
  <c r="Q132" i="21"/>
  <c r="P132" i="21"/>
  <c r="O132" i="21"/>
  <c r="N132" i="21"/>
  <c r="M132" i="21"/>
  <c r="L132" i="21"/>
  <c r="K132" i="21"/>
  <c r="J132" i="21"/>
  <c r="I132" i="21"/>
  <c r="H132" i="21"/>
  <c r="G132" i="21"/>
  <c r="F132" i="21"/>
  <c r="E132" i="21"/>
  <c r="D132" i="21"/>
  <c r="C132" i="21"/>
  <c r="BC131" i="21"/>
  <c r="BB131" i="21"/>
  <c r="BA131" i="21"/>
  <c r="AZ131" i="21"/>
  <c r="AY131" i="21"/>
  <c r="AX131" i="21"/>
  <c r="AW131" i="21"/>
  <c r="AV131" i="21"/>
  <c r="AU131" i="21"/>
  <c r="AT131" i="21"/>
  <c r="AS131" i="21"/>
  <c r="AR131" i="21"/>
  <c r="AQ131" i="21"/>
  <c r="AP131" i="21"/>
  <c r="AO131" i="21"/>
  <c r="AN131" i="21"/>
  <c r="AM131" i="21"/>
  <c r="AL131" i="21"/>
  <c r="AK131" i="21"/>
  <c r="AJ131" i="21"/>
  <c r="AI131" i="21"/>
  <c r="AH131" i="21"/>
  <c r="AG131" i="21"/>
  <c r="AF131" i="21"/>
  <c r="AE131" i="21"/>
  <c r="AD131" i="21"/>
  <c r="AC131" i="21"/>
  <c r="AB131" i="21"/>
  <c r="AA131" i="21"/>
  <c r="Z131" i="21"/>
  <c r="Y131" i="21"/>
  <c r="X131" i="21"/>
  <c r="W131" i="21"/>
  <c r="V131" i="21"/>
  <c r="U131" i="21"/>
  <c r="T131" i="21"/>
  <c r="S131" i="21"/>
  <c r="R131" i="21"/>
  <c r="Q131" i="21"/>
  <c r="P131" i="21"/>
  <c r="O131" i="21"/>
  <c r="N131" i="21"/>
  <c r="M131" i="21"/>
  <c r="L131" i="21"/>
  <c r="K131" i="21"/>
  <c r="J131" i="21"/>
  <c r="I131" i="21"/>
  <c r="H131" i="21"/>
  <c r="G131" i="21"/>
  <c r="F131" i="21"/>
  <c r="E131" i="21"/>
  <c r="D131" i="21"/>
  <c r="C131" i="21"/>
  <c r="BC130" i="21"/>
  <c r="BB130"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V130" i="21"/>
  <c r="U130" i="21"/>
  <c r="T130" i="21"/>
  <c r="S130" i="21"/>
  <c r="R130" i="21"/>
  <c r="Q130" i="21"/>
  <c r="P130" i="21"/>
  <c r="O130" i="21"/>
  <c r="N130" i="21"/>
  <c r="M130" i="21"/>
  <c r="L130" i="21"/>
  <c r="K130" i="21"/>
  <c r="J130" i="21"/>
  <c r="I130" i="21"/>
  <c r="H130" i="21"/>
  <c r="G130" i="21"/>
  <c r="F130" i="21"/>
  <c r="E130" i="21"/>
  <c r="D130" i="21"/>
  <c r="C130" i="21"/>
  <c r="BC129" i="21"/>
  <c r="BB129" i="21"/>
  <c r="BA129" i="21"/>
  <c r="AZ129" i="21"/>
  <c r="AY129" i="21"/>
  <c r="AX129" i="21"/>
  <c r="AW129" i="21"/>
  <c r="AV129" i="21"/>
  <c r="AU129" i="21"/>
  <c r="AT129" i="21"/>
  <c r="AS129" i="21"/>
  <c r="AR129" i="21"/>
  <c r="AQ129" i="21"/>
  <c r="AP129" i="21"/>
  <c r="AO129" i="21"/>
  <c r="AN129" i="21"/>
  <c r="AM129" i="21"/>
  <c r="AL129" i="21"/>
  <c r="AK129" i="21"/>
  <c r="AJ129" i="21"/>
  <c r="AI129" i="21"/>
  <c r="AH129" i="21"/>
  <c r="AG129" i="21"/>
  <c r="AF129" i="21"/>
  <c r="AE129" i="21"/>
  <c r="AD129" i="21"/>
  <c r="AC129" i="21"/>
  <c r="AB129" i="21"/>
  <c r="AA129" i="21"/>
  <c r="Z129" i="21"/>
  <c r="Y129" i="21"/>
  <c r="X129" i="21"/>
  <c r="W129" i="21"/>
  <c r="V129" i="21"/>
  <c r="U129" i="21"/>
  <c r="T129" i="21"/>
  <c r="S129" i="21"/>
  <c r="R129" i="21"/>
  <c r="Q129" i="21"/>
  <c r="P129" i="21"/>
  <c r="O129" i="21"/>
  <c r="N129" i="21"/>
  <c r="M129" i="21"/>
  <c r="L129" i="21"/>
  <c r="K129" i="21"/>
  <c r="J129" i="21"/>
  <c r="I129" i="21"/>
  <c r="H129" i="21"/>
  <c r="G129" i="21"/>
  <c r="F129" i="21"/>
  <c r="E129" i="21"/>
  <c r="D129" i="21"/>
  <c r="C129" i="21"/>
  <c r="BC128" i="21"/>
  <c r="BB128"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V128" i="21"/>
  <c r="U128" i="21"/>
  <c r="T128" i="21"/>
  <c r="S128" i="21"/>
  <c r="R128" i="21"/>
  <c r="Q128" i="21"/>
  <c r="P128" i="21"/>
  <c r="O128" i="21"/>
  <c r="N128" i="21"/>
  <c r="M128" i="21"/>
  <c r="L128" i="21"/>
  <c r="K128" i="21"/>
  <c r="J128" i="21"/>
  <c r="I128" i="21"/>
  <c r="H128" i="21"/>
  <c r="G128" i="21"/>
  <c r="F128" i="21"/>
  <c r="E128" i="21"/>
  <c r="D128" i="21"/>
  <c r="C128" i="21"/>
  <c r="BC127" i="21"/>
  <c r="BB127" i="21"/>
  <c r="BA127" i="21"/>
  <c r="AZ127" i="21"/>
  <c r="AY127" i="21"/>
  <c r="AX127" i="21"/>
  <c r="AW127" i="21"/>
  <c r="AV127" i="21"/>
  <c r="AU127" i="21"/>
  <c r="AT127" i="21"/>
  <c r="AS127" i="21"/>
  <c r="AR127" i="21"/>
  <c r="AQ127" i="21"/>
  <c r="AP127" i="21"/>
  <c r="AO127" i="21"/>
  <c r="AN127" i="21"/>
  <c r="AM127" i="21"/>
  <c r="AL127" i="21"/>
  <c r="AK127" i="21"/>
  <c r="AJ127" i="21"/>
  <c r="AI127" i="21"/>
  <c r="AH127" i="21"/>
  <c r="AG127" i="21"/>
  <c r="AF127" i="21"/>
  <c r="AE127" i="21"/>
  <c r="AD127" i="21"/>
  <c r="AC127" i="21"/>
  <c r="AB127" i="21"/>
  <c r="AA127" i="21"/>
  <c r="Z127" i="21"/>
  <c r="Y127" i="21"/>
  <c r="X127" i="21"/>
  <c r="W127" i="21"/>
  <c r="V127" i="21"/>
  <c r="U127" i="21"/>
  <c r="T127" i="21"/>
  <c r="S127" i="21"/>
  <c r="R127" i="21"/>
  <c r="Q127" i="21"/>
  <c r="P127" i="21"/>
  <c r="O127" i="21"/>
  <c r="N127" i="21"/>
  <c r="M127" i="21"/>
  <c r="L127" i="21"/>
  <c r="K127" i="21"/>
  <c r="J127" i="21"/>
  <c r="I127" i="21"/>
  <c r="H127" i="21"/>
  <c r="G127" i="21"/>
  <c r="F127" i="21"/>
  <c r="E127" i="21"/>
  <c r="D127" i="21"/>
  <c r="C127" i="21"/>
  <c r="BC126" i="21"/>
  <c r="BB126"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V126" i="21"/>
  <c r="U126" i="21"/>
  <c r="T126" i="21"/>
  <c r="S126" i="21"/>
  <c r="R126" i="21"/>
  <c r="Q126" i="21"/>
  <c r="P126" i="21"/>
  <c r="O126" i="21"/>
  <c r="N126" i="21"/>
  <c r="M126" i="21"/>
  <c r="L126" i="21"/>
  <c r="K126" i="21"/>
  <c r="J126" i="21"/>
  <c r="I126" i="21"/>
  <c r="H126" i="21"/>
  <c r="G126" i="21"/>
  <c r="F126" i="21"/>
  <c r="E126" i="21"/>
  <c r="D126" i="21"/>
  <c r="C126" i="21"/>
  <c r="BC125" i="21"/>
  <c r="BB125" i="21"/>
  <c r="BA125" i="21"/>
  <c r="AZ125" i="21"/>
  <c r="AY125" i="21"/>
  <c r="AX125" i="21"/>
  <c r="AW125" i="21"/>
  <c r="AV125" i="21"/>
  <c r="AU125" i="21"/>
  <c r="AT125" i="21"/>
  <c r="AS125" i="21"/>
  <c r="AR125" i="21"/>
  <c r="AQ125" i="21"/>
  <c r="AP125" i="21"/>
  <c r="AO125" i="21"/>
  <c r="AN125" i="21"/>
  <c r="AM125" i="21"/>
  <c r="AL125" i="21"/>
  <c r="AK125" i="21"/>
  <c r="AJ125" i="21"/>
  <c r="AI125" i="21"/>
  <c r="AH125" i="21"/>
  <c r="AG125" i="21"/>
  <c r="AF125" i="21"/>
  <c r="AE125" i="21"/>
  <c r="AD125" i="21"/>
  <c r="AC125" i="21"/>
  <c r="AB125" i="21"/>
  <c r="AA125" i="21"/>
  <c r="Z125" i="21"/>
  <c r="Y125" i="21"/>
  <c r="X125" i="21"/>
  <c r="W125" i="21"/>
  <c r="V125" i="21"/>
  <c r="U125" i="21"/>
  <c r="T125" i="21"/>
  <c r="S125" i="21"/>
  <c r="R125" i="21"/>
  <c r="Q125" i="21"/>
  <c r="P125" i="21"/>
  <c r="O125" i="21"/>
  <c r="N125" i="21"/>
  <c r="M125" i="21"/>
  <c r="L125" i="21"/>
  <c r="K125" i="21"/>
  <c r="J125" i="21"/>
  <c r="I125" i="21"/>
  <c r="H125" i="21"/>
  <c r="G125" i="21"/>
  <c r="F125" i="21"/>
  <c r="E125" i="21"/>
  <c r="D125" i="21"/>
  <c r="C125" i="21"/>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V146" i="20"/>
  <c r="U146" i="20"/>
  <c r="T146" i="20"/>
  <c r="S146" i="20"/>
  <c r="R146" i="20"/>
  <c r="Q146" i="20"/>
  <c r="P146" i="20"/>
  <c r="O146" i="20"/>
  <c r="N146" i="20"/>
  <c r="M146" i="20"/>
  <c r="L146" i="20"/>
  <c r="K146" i="20"/>
  <c r="J146" i="20"/>
  <c r="I146" i="20"/>
  <c r="H146" i="20"/>
  <c r="G146" i="20"/>
  <c r="F146" i="20"/>
  <c r="E146" i="20"/>
  <c r="D146" i="20"/>
  <c r="C146" i="20"/>
  <c r="BC145" i="20"/>
  <c r="BB145" i="20"/>
  <c r="BA145" i="20"/>
  <c r="AZ145" i="20"/>
  <c r="AY145" i="20"/>
  <c r="AX145" i="20"/>
  <c r="AW145" i="20"/>
  <c r="AV145" i="20"/>
  <c r="AU145" i="20"/>
  <c r="AT145" i="20"/>
  <c r="AS145" i="20"/>
  <c r="AR145" i="20"/>
  <c r="AQ145" i="20"/>
  <c r="AP145" i="20"/>
  <c r="AO145" i="20"/>
  <c r="AN145" i="20"/>
  <c r="AM145" i="20"/>
  <c r="AL145" i="20"/>
  <c r="AK145" i="20"/>
  <c r="AJ145" i="20"/>
  <c r="AI145" i="20"/>
  <c r="AH145" i="20"/>
  <c r="AG145" i="20"/>
  <c r="AF145" i="20"/>
  <c r="AE145" i="20"/>
  <c r="AD145" i="20"/>
  <c r="AC145" i="20"/>
  <c r="AB145" i="20"/>
  <c r="AA145" i="20"/>
  <c r="Z145" i="20"/>
  <c r="Y145" i="20"/>
  <c r="X145" i="20"/>
  <c r="W145" i="20"/>
  <c r="V145" i="20"/>
  <c r="U145" i="20"/>
  <c r="T145" i="20"/>
  <c r="S145" i="20"/>
  <c r="R145" i="20"/>
  <c r="Q145" i="20"/>
  <c r="P145" i="20"/>
  <c r="O145" i="20"/>
  <c r="N145" i="20"/>
  <c r="M145" i="20"/>
  <c r="L145" i="20"/>
  <c r="K145" i="20"/>
  <c r="J145" i="20"/>
  <c r="I145" i="20"/>
  <c r="H145" i="20"/>
  <c r="G145" i="20"/>
  <c r="F145" i="20"/>
  <c r="E145" i="20"/>
  <c r="D145" i="20"/>
  <c r="C145"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V144" i="20"/>
  <c r="U144" i="20"/>
  <c r="T144" i="20"/>
  <c r="S144" i="20"/>
  <c r="R144" i="20"/>
  <c r="Q144" i="20"/>
  <c r="P144" i="20"/>
  <c r="O144" i="20"/>
  <c r="N144" i="20"/>
  <c r="M144" i="20"/>
  <c r="L144" i="20"/>
  <c r="K144" i="20"/>
  <c r="J144" i="20"/>
  <c r="I144" i="20"/>
  <c r="H144" i="20"/>
  <c r="G144" i="20"/>
  <c r="F144" i="20"/>
  <c r="E144" i="20"/>
  <c r="D144" i="20"/>
  <c r="C144" i="20"/>
  <c r="BC143" i="20"/>
  <c r="BB143" i="20"/>
  <c r="BA143" i="20"/>
  <c r="AZ143" i="20"/>
  <c r="AY143" i="20"/>
  <c r="AX143" i="20"/>
  <c r="AW143" i="20"/>
  <c r="AV143" i="20"/>
  <c r="AU143" i="20"/>
  <c r="AT143" i="20"/>
  <c r="AS143" i="20"/>
  <c r="AR143" i="20"/>
  <c r="AQ143" i="20"/>
  <c r="AP143" i="20"/>
  <c r="AO143" i="20"/>
  <c r="AN143" i="20"/>
  <c r="AM143" i="20"/>
  <c r="AL143" i="20"/>
  <c r="AK143" i="20"/>
  <c r="AJ143" i="20"/>
  <c r="AI143" i="20"/>
  <c r="AH143" i="20"/>
  <c r="AG143" i="20"/>
  <c r="AF143" i="20"/>
  <c r="AE143" i="20"/>
  <c r="AD143" i="20"/>
  <c r="AC143" i="20"/>
  <c r="AB143" i="20"/>
  <c r="AA143" i="20"/>
  <c r="Z143" i="20"/>
  <c r="Y143" i="20"/>
  <c r="X143" i="20"/>
  <c r="W143" i="20"/>
  <c r="V143" i="20"/>
  <c r="U143" i="20"/>
  <c r="T143" i="20"/>
  <c r="S143" i="20"/>
  <c r="R143" i="20"/>
  <c r="Q143" i="20"/>
  <c r="P143" i="20"/>
  <c r="O143" i="20"/>
  <c r="N143" i="20"/>
  <c r="M143" i="20"/>
  <c r="L143" i="20"/>
  <c r="K143" i="20"/>
  <c r="J143" i="20"/>
  <c r="I143" i="20"/>
  <c r="H143" i="20"/>
  <c r="G143" i="20"/>
  <c r="F143" i="20"/>
  <c r="E143" i="20"/>
  <c r="D143" i="20"/>
  <c r="C143"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V142" i="20"/>
  <c r="U142" i="20"/>
  <c r="T142" i="20"/>
  <c r="S142" i="20"/>
  <c r="R142" i="20"/>
  <c r="Q142" i="20"/>
  <c r="P142" i="20"/>
  <c r="O142" i="20"/>
  <c r="N142" i="20"/>
  <c r="M142" i="20"/>
  <c r="L142" i="20"/>
  <c r="K142" i="20"/>
  <c r="J142" i="20"/>
  <c r="I142" i="20"/>
  <c r="H142" i="20"/>
  <c r="G142" i="20"/>
  <c r="F142" i="20"/>
  <c r="E142" i="20"/>
  <c r="D142" i="20"/>
  <c r="C142" i="20"/>
  <c r="BC141" i="20"/>
  <c r="BB141" i="20"/>
  <c r="BA141" i="20"/>
  <c r="AZ141" i="20"/>
  <c r="AY141" i="20"/>
  <c r="AX141" i="20"/>
  <c r="AW141" i="20"/>
  <c r="AV141" i="20"/>
  <c r="AU141" i="20"/>
  <c r="AT141" i="20"/>
  <c r="AS141" i="20"/>
  <c r="AR141" i="20"/>
  <c r="AQ141" i="20"/>
  <c r="AP141" i="20"/>
  <c r="AO141" i="20"/>
  <c r="AN141" i="20"/>
  <c r="AM141" i="20"/>
  <c r="AL141" i="20"/>
  <c r="AK141" i="20"/>
  <c r="AJ141" i="20"/>
  <c r="AI141" i="20"/>
  <c r="AH141" i="20"/>
  <c r="AG141" i="20"/>
  <c r="AF141" i="20"/>
  <c r="AE141" i="20"/>
  <c r="AD141" i="20"/>
  <c r="AC141" i="20"/>
  <c r="AB141" i="20"/>
  <c r="AA141" i="20"/>
  <c r="Z141" i="20"/>
  <c r="Y141" i="20"/>
  <c r="X141" i="20"/>
  <c r="W141" i="20"/>
  <c r="V141" i="20"/>
  <c r="U141" i="20"/>
  <c r="T141" i="20"/>
  <c r="S141" i="20"/>
  <c r="R141" i="20"/>
  <c r="Q141" i="20"/>
  <c r="P141" i="20"/>
  <c r="O141" i="20"/>
  <c r="N141" i="20"/>
  <c r="M141" i="20"/>
  <c r="L141" i="20"/>
  <c r="K141" i="20"/>
  <c r="J141" i="20"/>
  <c r="I141" i="20"/>
  <c r="H141" i="20"/>
  <c r="G141" i="20"/>
  <c r="F141" i="20"/>
  <c r="E141" i="20"/>
  <c r="D141" i="20"/>
  <c r="C141"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V140" i="20"/>
  <c r="U140" i="20"/>
  <c r="T140" i="20"/>
  <c r="S140" i="20"/>
  <c r="R140" i="20"/>
  <c r="Q140" i="20"/>
  <c r="P140" i="20"/>
  <c r="O140" i="20"/>
  <c r="N140" i="20"/>
  <c r="M140" i="20"/>
  <c r="L140" i="20"/>
  <c r="K140" i="20"/>
  <c r="J140" i="20"/>
  <c r="I140" i="20"/>
  <c r="H140" i="20"/>
  <c r="G140" i="20"/>
  <c r="F140" i="20"/>
  <c r="E140" i="20"/>
  <c r="D140" i="20"/>
  <c r="C140" i="20"/>
  <c r="BC139" i="20"/>
  <c r="BB139" i="20"/>
  <c r="BA139" i="20"/>
  <c r="AZ139" i="20"/>
  <c r="AY139" i="20"/>
  <c r="AX139" i="20"/>
  <c r="AW139" i="20"/>
  <c r="AV139" i="20"/>
  <c r="AU139" i="20"/>
  <c r="AT139" i="20"/>
  <c r="AS139" i="20"/>
  <c r="AR139" i="20"/>
  <c r="AQ139" i="20"/>
  <c r="AP139" i="20"/>
  <c r="AO139" i="20"/>
  <c r="AN139" i="20"/>
  <c r="AM139" i="20"/>
  <c r="AL139" i="20"/>
  <c r="AK139" i="20"/>
  <c r="AJ139" i="20"/>
  <c r="AI139" i="20"/>
  <c r="AH139" i="20"/>
  <c r="AG139" i="20"/>
  <c r="AF139" i="20"/>
  <c r="AE139" i="20"/>
  <c r="AD139" i="20"/>
  <c r="AC139" i="20"/>
  <c r="AB139" i="20"/>
  <c r="AA139" i="20"/>
  <c r="Z139" i="20"/>
  <c r="Y139" i="20"/>
  <c r="X139" i="20"/>
  <c r="W139" i="20"/>
  <c r="V139" i="20"/>
  <c r="U139" i="20"/>
  <c r="T139" i="20"/>
  <c r="S139" i="20"/>
  <c r="R139" i="20"/>
  <c r="Q139" i="20"/>
  <c r="P139" i="20"/>
  <c r="O139" i="20"/>
  <c r="N139" i="20"/>
  <c r="M139" i="20"/>
  <c r="L139" i="20"/>
  <c r="K139" i="20"/>
  <c r="J139" i="20"/>
  <c r="I139" i="20"/>
  <c r="H139" i="20"/>
  <c r="G139" i="20"/>
  <c r="F139" i="20"/>
  <c r="E139" i="20"/>
  <c r="D139" i="20"/>
  <c r="C139"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V138" i="20"/>
  <c r="U138" i="20"/>
  <c r="T138" i="20"/>
  <c r="S138" i="20"/>
  <c r="R138" i="20"/>
  <c r="Q138" i="20"/>
  <c r="P138" i="20"/>
  <c r="O138" i="20"/>
  <c r="N138" i="20"/>
  <c r="M138" i="20"/>
  <c r="L138" i="20"/>
  <c r="K138" i="20"/>
  <c r="J138" i="20"/>
  <c r="I138" i="20"/>
  <c r="H138" i="20"/>
  <c r="G138" i="20"/>
  <c r="F138" i="20"/>
  <c r="E138" i="20"/>
  <c r="D138" i="20"/>
  <c r="C138" i="20"/>
  <c r="BC137" i="20"/>
  <c r="BB137" i="20"/>
  <c r="BA137" i="20"/>
  <c r="AZ137" i="20"/>
  <c r="AY137" i="20"/>
  <c r="AX137" i="20"/>
  <c r="AW137" i="20"/>
  <c r="AV137" i="20"/>
  <c r="AU137" i="20"/>
  <c r="AT137" i="20"/>
  <c r="AS137" i="20"/>
  <c r="AR137" i="20"/>
  <c r="AQ137" i="20"/>
  <c r="AP137" i="20"/>
  <c r="AO137" i="20"/>
  <c r="AN137" i="20"/>
  <c r="AM137" i="20"/>
  <c r="AL137" i="20"/>
  <c r="AK137" i="20"/>
  <c r="AJ137" i="20"/>
  <c r="AI137" i="20"/>
  <c r="AH137" i="20"/>
  <c r="AG137" i="20"/>
  <c r="AF137" i="20"/>
  <c r="AE137" i="20"/>
  <c r="AD137" i="20"/>
  <c r="AC137" i="20"/>
  <c r="AB137" i="20"/>
  <c r="AA137" i="20"/>
  <c r="Z137" i="20"/>
  <c r="Y137" i="20"/>
  <c r="X137" i="20"/>
  <c r="W137" i="20"/>
  <c r="V137" i="20"/>
  <c r="U137" i="20"/>
  <c r="T137" i="20"/>
  <c r="S137" i="20"/>
  <c r="R137" i="20"/>
  <c r="Q137" i="20"/>
  <c r="P137" i="20"/>
  <c r="O137" i="20"/>
  <c r="N137" i="20"/>
  <c r="M137" i="20"/>
  <c r="L137" i="20"/>
  <c r="K137" i="20"/>
  <c r="J137" i="20"/>
  <c r="I137" i="20"/>
  <c r="H137" i="20"/>
  <c r="G137" i="20"/>
  <c r="F137" i="20"/>
  <c r="E137" i="20"/>
  <c r="D137" i="20"/>
  <c r="C137"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V136" i="20"/>
  <c r="U136" i="20"/>
  <c r="T136" i="20"/>
  <c r="S136" i="20"/>
  <c r="R136" i="20"/>
  <c r="Q136" i="20"/>
  <c r="P136" i="20"/>
  <c r="O136" i="20"/>
  <c r="N136" i="20"/>
  <c r="M136" i="20"/>
  <c r="L136" i="20"/>
  <c r="K136" i="20"/>
  <c r="J136" i="20"/>
  <c r="I136" i="20"/>
  <c r="H136" i="20"/>
  <c r="G136" i="20"/>
  <c r="F136" i="20"/>
  <c r="E136" i="20"/>
  <c r="D136" i="20"/>
  <c r="C136" i="20"/>
  <c r="BC135" i="20"/>
  <c r="BB135" i="20"/>
  <c r="BA135" i="20"/>
  <c r="AZ135" i="20"/>
  <c r="AY135" i="20"/>
  <c r="AX135" i="20"/>
  <c r="AW135" i="20"/>
  <c r="AV135" i="20"/>
  <c r="AU135" i="20"/>
  <c r="AT135" i="20"/>
  <c r="AS135" i="20"/>
  <c r="AR135" i="20"/>
  <c r="AQ135" i="20"/>
  <c r="AP135" i="20"/>
  <c r="AO135" i="20"/>
  <c r="AN135" i="20"/>
  <c r="AM135" i="20"/>
  <c r="AL135" i="20"/>
  <c r="AK135" i="20"/>
  <c r="AJ135" i="20"/>
  <c r="AI135" i="20"/>
  <c r="AH135" i="20"/>
  <c r="AG135" i="20"/>
  <c r="AF135" i="20"/>
  <c r="AE135" i="20"/>
  <c r="AD135" i="20"/>
  <c r="AC135" i="20"/>
  <c r="AB135" i="20"/>
  <c r="AA135" i="20"/>
  <c r="Z135" i="20"/>
  <c r="Y135" i="20"/>
  <c r="X135" i="20"/>
  <c r="W135" i="20"/>
  <c r="V135" i="20"/>
  <c r="U135" i="20"/>
  <c r="T135" i="20"/>
  <c r="S135" i="20"/>
  <c r="R135" i="20"/>
  <c r="Q135" i="20"/>
  <c r="P135" i="20"/>
  <c r="O135" i="20"/>
  <c r="N135" i="20"/>
  <c r="M135" i="20"/>
  <c r="L135" i="20"/>
  <c r="K135" i="20"/>
  <c r="J135" i="20"/>
  <c r="I135" i="20"/>
  <c r="H135" i="20"/>
  <c r="G135" i="20"/>
  <c r="F135" i="20"/>
  <c r="E135" i="20"/>
  <c r="D135" i="20"/>
  <c r="C135"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V134" i="20"/>
  <c r="U134" i="20"/>
  <c r="T134" i="20"/>
  <c r="S134" i="20"/>
  <c r="R134" i="20"/>
  <c r="Q134" i="20"/>
  <c r="P134" i="20"/>
  <c r="O134" i="20"/>
  <c r="N134" i="20"/>
  <c r="M134" i="20"/>
  <c r="L134" i="20"/>
  <c r="K134" i="20"/>
  <c r="J134" i="20"/>
  <c r="I134" i="20"/>
  <c r="H134" i="20"/>
  <c r="G134" i="20"/>
  <c r="F134" i="20"/>
  <c r="E134" i="20"/>
  <c r="D134" i="20"/>
  <c r="C134" i="20"/>
  <c r="BC133" i="20"/>
  <c r="BB133" i="20"/>
  <c r="BA133" i="20"/>
  <c r="AZ133" i="20"/>
  <c r="AY133" i="20"/>
  <c r="AX133" i="20"/>
  <c r="AW133" i="20"/>
  <c r="AV133" i="20"/>
  <c r="AU133" i="20"/>
  <c r="AT133" i="20"/>
  <c r="AS133" i="20"/>
  <c r="AR133" i="20"/>
  <c r="AQ133" i="20"/>
  <c r="AP133" i="20"/>
  <c r="AO133" i="20"/>
  <c r="AN133" i="20"/>
  <c r="AM133" i="20"/>
  <c r="AL133" i="20"/>
  <c r="AK133" i="20"/>
  <c r="AJ133" i="20"/>
  <c r="AI133" i="20"/>
  <c r="AH133" i="20"/>
  <c r="AG133" i="20"/>
  <c r="AF133" i="20"/>
  <c r="AE133" i="20"/>
  <c r="AD133" i="20"/>
  <c r="AC133" i="20"/>
  <c r="AB133" i="20"/>
  <c r="AA133" i="20"/>
  <c r="Z133" i="20"/>
  <c r="Y133" i="20"/>
  <c r="X133" i="20"/>
  <c r="W133" i="20"/>
  <c r="V133" i="20"/>
  <c r="U133" i="20"/>
  <c r="T133" i="20"/>
  <c r="S133" i="20"/>
  <c r="R133" i="20"/>
  <c r="Q133" i="20"/>
  <c r="P133" i="20"/>
  <c r="O133" i="20"/>
  <c r="N133" i="20"/>
  <c r="M133" i="20"/>
  <c r="L133" i="20"/>
  <c r="K133" i="20"/>
  <c r="J133" i="20"/>
  <c r="I133" i="20"/>
  <c r="H133" i="20"/>
  <c r="G133" i="20"/>
  <c r="F133" i="20"/>
  <c r="E133" i="20"/>
  <c r="D133" i="20"/>
  <c r="C133"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V132" i="20"/>
  <c r="U132" i="20"/>
  <c r="T132" i="20"/>
  <c r="S132" i="20"/>
  <c r="R132" i="20"/>
  <c r="Q132" i="20"/>
  <c r="P132" i="20"/>
  <c r="O132" i="20"/>
  <c r="N132" i="20"/>
  <c r="M132" i="20"/>
  <c r="L132" i="20"/>
  <c r="K132" i="20"/>
  <c r="J132" i="20"/>
  <c r="I132" i="20"/>
  <c r="H132" i="20"/>
  <c r="G132" i="20"/>
  <c r="F132" i="20"/>
  <c r="E132" i="20"/>
  <c r="D132" i="20"/>
  <c r="C132" i="20"/>
  <c r="BC131" i="20"/>
  <c r="BB131" i="20"/>
  <c r="BA131" i="20"/>
  <c r="AZ131" i="20"/>
  <c r="AY131" i="20"/>
  <c r="AX131" i="20"/>
  <c r="AW131" i="20"/>
  <c r="AV131" i="20"/>
  <c r="AU131" i="20"/>
  <c r="AT131" i="20"/>
  <c r="AS131" i="20"/>
  <c r="AR131" i="20"/>
  <c r="AQ131" i="20"/>
  <c r="AP131" i="20"/>
  <c r="AO131" i="20"/>
  <c r="AN131" i="20"/>
  <c r="AM131" i="20"/>
  <c r="AL131" i="20"/>
  <c r="AK131" i="20"/>
  <c r="AJ131" i="20"/>
  <c r="AI131" i="20"/>
  <c r="AH131" i="20"/>
  <c r="AG131" i="20"/>
  <c r="AF131" i="20"/>
  <c r="AE131" i="20"/>
  <c r="AD131" i="20"/>
  <c r="AC131" i="20"/>
  <c r="AB131" i="20"/>
  <c r="AA131" i="20"/>
  <c r="Z131" i="20"/>
  <c r="Y131" i="20"/>
  <c r="X131" i="20"/>
  <c r="W131" i="20"/>
  <c r="V131" i="20"/>
  <c r="U131" i="20"/>
  <c r="T131" i="20"/>
  <c r="S131" i="20"/>
  <c r="R131" i="20"/>
  <c r="Q131" i="20"/>
  <c r="P131" i="20"/>
  <c r="O131" i="20"/>
  <c r="N131" i="20"/>
  <c r="M131" i="20"/>
  <c r="L131" i="20"/>
  <c r="K131" i="20"/>
  <c r="J131" i="20"/>
  <c r="I131" i="20"/>
  <c r="H131" i="20"/>
  <c r="G131" i="20"/>
  <c r="F131" i="20"/>
  <c r="E131" i="20"/>
  <c r="D131" i="20"/>
  <c r="C131"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V130" i="20"/>
  <c r="U130" i="20"/>
  <c r="T130" i="20"/>
  <c r="S130" i="20"/>
  <c r="R130" i="20"/>
  <c r="Q130" i="20"/>
  <c r="P130" i="20"/>
  <c r="O130" i="20"/>
  <c r="N130" i="20"/>
  <c r="M130" i="20"/>
  <c r="L130" i="20"/>
  <c r="K130" i="20"/>
  <c r="J130" i="20"/>
  <c r="I130" i="20"/>
  <c r="H130" i="20"/>
  <c r="G130" i="20"/>
  <c r="F130" i="20"/>
  <c r="E130" i="20"/>
  <c r="D130" i="20"/>
  <c r="C130" i="20"/>
  <c r="BC129" i="20"/>
  <c r="BB129" i="20"/>
  <c r="BA129" i="20"/>
  <c r="AZ129" i="20"/>
  <c r="AY129" i="20"/>
  <c r="AX129" i="20"/>
  <c r="AW129" i="20"/>
  <c r="AV129" i="20"/>
  <c r="AU129" i="20"/>
  <c r="AT129" i="20"/>
  <c r="AS129" i="20"/>
  <c r="AR129" i="20"/>
  <c r="AQ129" i="20"/>
  <c r="AP129" i="20"/>
  <c r="AO129" i="20"/>
  <c r="AN129" i="20"/>
  <c r="AM129" i="20"/>
  <c r="AL129" i="20"/>
  <c r="AK129" i="20"/>
  <c r="AJ129" i="20"/>
  <c r="AI129" i="20"/>
  <c r="AH129" i="20"/>
  <c r="AG129" i="20"/>
  <c r="AF129" i="20"/>
  <c r="AE129" i="20"/>
  <c r="AD129" i="20"/>
  <c r="AC129" i="20"/>
  <c r="AB129" i="20"/>
  <c r="AA129" i="20"/>
  <c r="Z129" i="20"/>
  <c r="Y129" i="20"/>
  <c r="X129" i="20"/>
  <c r="W129" i="20"/>
  <c r="V129" i="20"/>
  <c r="U129" i="20"/>
  <c r="T129" i="20"/>
  <c r="S129" i="20"/>
  <c r="R129" i="20"/>
  <c r="Q129" i="20"/>
  <c r="P129" i="20"/>
  <c r="O129" i="20"/>
  <c r="N129" i="20"/>
  <c r="M129" i="20"/>
  <c r="L129" i="20"/>
  <c r="K129" i="20"/>
  <c r="J129" i="20"/>
  <c r="I129" i="20"/>
  <c r="H129" i="20"/>
  <c r="G129" i="20"/>
  <c r="F129" i="20"/>
  <c r="E129" i="20"/>
  <c r="D129" i="20"/>
  <c r="C129"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V128" i="20"/>
  <c r="U128" i="20"/>
  <c r="T128" i="20"/>
  <c r="S128" i="20"/>
  <c r="R128" i="20"/>
  <c r="Q128" i="20"/>
  <c r="P128" i="20"/>
  <c r="O128" i="20"/>
  <c r="N128" i="20"/>
  <c r="M128" i="20"/>
  <c r="L128" i="20"/>
  <c r="K128" i="20"/>
  <c r="J128" i="20"/>
  <c r="I128" i="20"/>
  <c r="H128" i="20"/>
  <c r="G128" i="20"/>
  <c r="F128" i="20"/>
  <c r="E128" i="20"/>
  <c r="D128" i="20"/>
  <c r="C128" i="20"/>
  <c r="BC127" i="20"/>
  <c r="BB127" i="20"/>
  <c r="BA127" i="20"/>
  <c r="AZ127" i="20"/>
  <c r="AY127" i="20"/>
  <c r="AX127" i="20"/>
  <c r="AW127" i="20"/>
  <c r="AV127" i="20"/>
  <c r="AU127" i="20"/>
  <c r="AT127" i="20"/>
  <c r="AS127" i="20"/>
  <c r="AR127" i="20"/>
  <c r="AQ127" i="20"/>
  <c r="AP127" i="20"/>
  <c r="AO127" i="20"/>
  <c r="AN127" i="20"/>
  <c r="AM127" i="20"/>
  <c r="AL127" i="20"/>
  <c r="AK127" i="20"/>
  <c r="AJ127" i="20"/>
  <c r="AI127" i="20"/>
  <c r="AH127" i="20"/>
  <c r="AG127" i="20"/>
  <c r="AF127" i="20"/>
  <c r="AE127" i="20"/>
  <c r="AD127" i="20"/>
  <c r="AC127" i="20"/>
  <c r="AB127" i="20"/>
  <c r="AA127" i="20"/>
  <c r="Z127" i="20"/>
  <c r="Y127" i="20"/>
  <c r="X127" i="20"/>
  <c r="W127" i="20"/>
  <c r="V127" i="20"/>
  <c r="U127" i="20"/>
  <c r="T127" i="20"/>
  <c r="S127" i="20"/>
  <c r="R127" i="20"/>
  <c r="Q127" i="20"/>
  <c r="P127" i="20"/>
  <c r="O127" i="20"/>
  <c r="N127" i="20"/>
  <c r="M127" i="20"/>
  <c r="L127" i="20"/>
  <c r="K127" i="20"/>
  <c r="J127" i="20"/>
  <c r="I127" i="20"/>
  <c r="H127" i="20"/>
  <c r="G127" i="20"/>
  <c r="F127" i="20"/>
  <c r="E127" i="20"/>
  <c r="D127" i="20"/>
  <c r="C127"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V126" i="20"/>
  <c r="U126" i="20"/>
  <c r="T126" i="20"/>
  <c r="S126" i="20"/>
  <c r="R126" i="20"/>
  <c r="Q126" i="20"/>
  <c r="P126" i="20"/>
  <c r="O126" i="20"/>
  <c r="N126" i="20"/>
  <c r="M126" i="20"/>
  <c r="L126" i="20"/>
  <c r="K126" i="20"/>
  <c r="J126" i="20"/>
  <c r="I126" i="20"/>
  <c r="H126" i="20"/>
  <c r="G126" i="20"/>
  <c r="F126" i="20"/>
  <c r="E126" i="20"/>
  <c r="D126" i="20"/>
  <c r="C126" i="20"/>
  <c r="BC125" i="20"/>
  <c r="BB125" i="20"/>
  <c r="BA125" i="20"/>
  <c r="AZ125" i="20"/>
  <c r="AY125" i="20"/>
  <c r="AX125" i="20"/>
  <c r="AW125" i="20"/>
  <c r="AV125" i="20"/>
  <c r="AU125" i="20"/>
  <c r="AT125" i="20"/>
  <c r="AS125" i="20"/>
  <c r="AR125" i="20"/>
  <c r="AQ125" i="20"/>
  <c r="AP125" i="20"/>
  <c r="AO125" i="20"/>
  <c r="AN125" i="20"/>
  <c r="AM125" i="20"/>
  <c r="AL125" i="20"/>
  <c r="AK125" i="20"/>
  <c r="AJ125" i="20"/>
  <c r="AI125" i="20"/>
  <c r="AH125" i="20"/>
  <c r="AG125" i="20"/>
  <c r="AF125" i="20"/>
  <c r="AE125" i="20"/>
  <c r="AD125" i="20"/>
  <c r="AC125" i="20"/>
  <c r="AB125" i="20"/>
  <c r="AA125" i="20"/>
  <c r="Z125" i="20"/>
  <c r="Y125" i="20"/>
  <c r="X125" i="20"/>
  <c r="W125" i="20"/>
  <c r="V125" i="20"/>
  <c r="U125" i="20"/>
  <c r="T125" i="20"/>
  <c r="S125" i="20"/>
  <c r="R125" i="20"/>
  <c r="Q125" i="20"/>
  <c r="P125" i="20"/>
  <c r="O125" i="20"/>
  <c r="N125" i="20"/>
  <c r="M125" i="20"/>
  <c r="L125" i="20"/>
  <c r="K125" i="20"/>
  <c r="J125" i="20"/>
  <c r="I125" i="20"/>
  <c r="H125" i="20"/>
  <c r="G125" i="20"/>
  <c r="F125" i="20"/>
  <c r="E125" i="20"/>
  <c r="D125" i="20"/>
  <c r="C125" i="20"/>
  <c r="BC146" i="19"/>
  <c r="BB146" i="19"/>
  <c r="BA146" i="19"/>
  <c r="AZ146" i="19"/>
  <c r="AY146" i="19"/>
  <c r="AX146" i="19"/>
  <c r="AW146" i="19"/>
  <c r="AV146" i="19"/>
  <c r="AU146" i="19"/>
  <c r="AT146" i="19"/>
  <c r="AS146" i="19"/>
  <c r="AR146" i="19"/>
  <c r="AQ146" i="19"/>
  <c r="AP146" i="19"/>
  <c r="AO146" i="19"/>
  <c r="AN146" i="19"/>
  <c r="AM146" i="19"/>
  <c r="AL146" i="19"/>
  <c r="AK146" i="19"/>
  <c r="AJ146" i="19"/>
  <c r="AI146" i="19"/>
  <c r="AH146" i="19"/>
  <c r="AG146" i="19"/>
  <c r="AF146" i="19"/>
  <c r="AE146" i="19"/>
  <c r="AD146" i="19"/>
  <c r="AC146" i="19"/>
  <c r="AB146" i="19"/>
  <c r="AA146" i="19"/>
  <c r="Z146" i="19"/>
  <c r="Y146" i="19"/>
  <c r="X146" i="19"/>
  <c r="W146" i="19"/>
  <c r="V146" i="19"/>
  <c r="U146" i="19"/>
  <c r="T146" i="19"/>
  <c r="S146" i="19"/>
  <c r="R146" i="19"/>
  <c r="Q146" i="19"/>
  <c r="P146" i="19"/>
  <c r="O146" i="19"/>
  <c r="N146" i="19"/>
  <c r="M146" i="19"/>
  <c r="L146" i="19"/>
  <c r="K146" i="19"/>
  <c r="J146" i="19"/>
  <c r="I146" i="19"/>
  <c r="H146" i="19"/>
  <c r="G146" i="19"/>
  <c r="F146" i="19"/>
  <c r="E146" i="19"/>
  <c r="D146" i="19"/>
  <c r="C146" i="19"/>
  <c r="BC145" i="19"/>
  <c r="BB145" i="19"/>
  <c r="BA145" i="19"/>
  <c r="AZ145" i="19"/>
  <c r="AY145" i="19"/>
  <c r="AX145" i="19"/>
  <c r="AW145" i="19"/>
  <c r="AV145" i="19"/>
  <c r="AU145" i="19"/>
  <c r="AT145" i="19"/>
  <c r="AS145" i="19"/>
  <c r="AR145" i="19"/>
  <c r="AQ145" i="19"/>
  <c r="AP145" i="19"/>
  <c r="AO145" i="19"/>
  <c r="AN145" i="19"/>
  <c r="AM145" i="19"/>
  <c r="AL145" i="19"/>
  <c r="AK145" i="19"/>
  <c r="AJ145" i="19"/>
  <c r="AI145" i="19"/>
  <c r="AH145" i="19"/>
  <c r="AG145" i="19"/>
  <c r="AF145" i="19"/>
  <c r="AE145" i="19"/>
  <c r="AD145" i="19"/>
  <c r="AC145" i="19"/>
  <c r="AB145" i="19"/>
  <c r="AA145" i="19"/>
  <c r="Z145" i="19"/>
  <c r="Y145" i="19"/>
  <c r="X145" i="19"/>
  <c r="W145" i="19"/>
  <c r="V145" i="19"/>
  <c r="U145" i="19"/>
  <c r="T145" i="19"/>
  <c r="S145" i="19"/>
  <c r="R145" i="19"/>
  <c r="Q145" i="19"/>
  <c r="P145" i="19"/>
  <c r="O145" i="19"/>
  <c r="N145" i="19"/>
  <c r="M145" i="19"/>
  <c r="L145" i="19"/>
  <c r="K145" i="19"/>
  <c r="J145" i="19"/>
  <c r="I145" i="19"/>
  <c r="H145" i="19"/>
  <c r="G145" i="19"/>
  <c r="F145" i="19"/>
  <c r="E145" i="19"/>
  <c r="D145" i="19"/>
  <c r="C145" i="19"/>
  <c r="BC144" i="19"/>
  <c r="BB144" i="19"/>
  <c r="BA144" i="19"/>
  <c r="AZ144" i="19"/>
  <c r="AY144" i="19"/>
  <c r="AX144" i="19"/>
  <c r="AW144" i="19"/>
  <c r="AV144" i="19"/>
  <c r="AU144" i="19"/>
  <c r="AT144" i="19"/>
  <c r="AS144" i="19"/>
  <c r="AR144" i="19"/>
  <c r="AQ144" i="19"/>
  <c r="AP144" i="19"/>
  <c r="AO144" i="19"/>
  <c r="AN144" i="19"/>
  <c r="AM144" i="19"/>
  <c r="AL144" i="19"/>
  <c r="AK144" i="19"/>
  <c r="AJ144" i="19"/>
  <c r="AI144" i="19"/>
  <c r="AH144" i="19"/>
  <c r="AG144" i="19"/>
  <c r="AF144" i="19"/>
  <c r="AE144" i="19"/>
  <c r="AD144" i="19"/>
  <c r="AC144" i="19"/>
  <c r="AB144" i="19"/>
  <c r="AA144" i="19"/>
  <c r="Z144" i="19"/>
  <c r="Y144" i="19"/>
  <c r="X144" i="19"/>
  <c r="W144" i="19"/>
  <c r="V144" i="19"/>
  <c r="U144" i="19"/>
  <c r="T144" i="19"/>
  <c r="S144" i="19"/>
  <c r="R144" i="19"/>
  <c r="Q144" i="19"/>
  <c r="P144" i="19"/>
  <c r="O144" i="19"/>
  <c r="N144" i="19"/>
  <c r="M144" i="19"/>
  <c r="L144" i="19"/>
  <c r="K144" i="19"/>
  <c r="J144" i="19"/>
  <c r="I144" i="19"/>
  <c r="H144" i="19"/>
  <c r="G144" i="19"/>
  <c r="F144" i="19"/>
  <c r="E144" i="19"/>
  <c r="D144" i="19"/>
  <c r="C144" i="19"/>
  <c r="BC143" i="19"/>
  <c r="BB143" i="19"/>
  <c r="BA143" i="19"/>
  <c r="AZ143" i="19"/>
  <c r="AY143" i="19"/>
  <c r="AX143" i="19"/>
  <c r="AW143" i="19"/>
  <c r="AV143" i="19"/>
  <c r="AU143" i="19"/>
  <c r="AT143" i="19"/>
  <c r="AS143" i="19"/>
  <c r="AR143" i="19"/>
  <c r="AQ143" i="19"/>
  <c r="AP143" i="19"/>
  <c r="AO143" i="19"/>
  <c r="AN143" i="19"/>
  <c r="AM143" i="19"/>
  <c r="AL143" i="19"/>
  <c r="AK143" i="19"/>
  <c r="AJ143" i="19"/>
  <c r="AI143" i="19"/>
  <c r="AH143" i="19"/>
  <c r="AG143" i="19"/>
  <c r="AF143" i="19"/>
  <c r="AE143" i="19"/>
  <c r="AD143" i="19"/>
  <c r="AC143" i="19"/>
  <c r="AB143" i="19"/>
  <c r="AA143" i="19"/>
  <c r="Z143" i="19"/>
  <c r="Y143" i="19"/>
  <c r="X143" i="19"/>
  <c r="W143" i="19"/>
  <c r="V143" i="19"/>
  <c r="U143" i="19"/>
  <c r="T143" i="19"/>
  <c r="S143" i="19"/>
  <c r="R143" i="19"/>
  <c r="Q143" i="19"/>
  <c r="P143" i="19"/>
  <c r="O143" i="19"/>
  <c r="N143" i="19"/>
  <c r="M143" i="19"/>
  <c r="L143" i="19"/>
  <c r="K143" i="19"/>
  <c r="J143" i="19"/>
  <c r="I143" i="19"/>
  <c r="H143" i="19"/>
  <c r="G143" i="19"/>
  <c r="F143" i="19"/>
  <c r="E143" i="19"/>
  <c r="D143" i="19"/>
  <c r="C143" i="19"/>
  <c r="BC142" i="19"/>
  <c r="BB142" i="19"/>
  <c r="BA142" i="19"/>
  <c r="AZ142" i="19"/>
  <c r="AY142" i="19"/>
  <c r="AX142" i="19"/>
  <c r="AW142" i="19"/>
  <c r="AV142" i="19"/>
  <c r="AU142" i="19"/>
  <c r="AT142" i="19"/>
  <c r="AS142" i="19"/>
  <c r="AR142" i="19"/>
  <c r="AQ142" i="19"/>
  <c r="AP142" i="19"/>
  <c r="AO142" i="19"/>
  <c r="AN142" i="19"/>
  <c r="AM142" i="19"/>
  <c r="AL142" i="19"/>
  <c r="AK142" i="19"/>
  <c r="AJ142" i="19"/>
  <c r="AI142" i="19"/>
  <c r="AH142" i="19"/>
  <c r="AG142" i="19"/>
  <c r="AF142" i="19"/>
  <c r="AE142" i="19"/>
  <c r="AD142" i="19"/>
  <c r="AC142" i="19"/>
  <c r="AB142" i="19"/>
  <c r="AA142" i="19"/>
  <c r="Z142" i="19"/>
  <c r="Y142" i="19"/>
  <c r="X142" i="19"/>
  <c r="W142" i="19"/>
  <c r="V142" i="19"/>
  <c r="U142" i="19"/>
  <c r="T142" i="19"/>
  <c r="S142" i="19"/>
  <c r="R142" i="19"/>
  <c r="Q142" i="19"/>
  <c r="P142" i="19"/>
  <c r="O142" i="19"/>
  <c r="N142" i="19"/>
  <c r="M142" i="19"/>
  <c r="L142" i="19"/>
  <c r="K142" i="19"/>
  <c r="J142" i="19"/>
  <c r="I142" i="19"/>
  <c r="H142" i="19"/>
  <c r="G142" i="19"/>
  <c r="F142" i="19"/>
  <c r="E142" i="19"/>
  <c r="D142" i="19"/>
  <c r="C142" i="19"/>
  <c r="BC141" i="19"/>
  <c r="BB141" i="19"/>
  <c r="BA141" i="19"/>
  <c r="AZ141" i="19"/>
  <c r="AY141" i="19"/>
  <c r="AX141" i="19"/>
  <c r="AW141" i="19"/>
  <c r="AV141" i="19"/>
  <c r="AU141" i="19"/>
  <c r="AT141" i="19"/>
  <c r="AS141" i="19"/>
  <c r="AR141" i="19"/>
  <c r="AQ141" i="19"/>
  <c r="AP141" i="19"/>
  <c r="AO141" i="19"/>
  <c r="AN141" i="19"/>
  <c r="AM141" i="19"/>
  <c r="AL141" i="19"/>
  <c r="AK141" i="19"/>
  <c r="AJ141" i="19"/>
  <c r="AI141" i="19"/>
  <c r="AH141" i="19"/>
  <c r="AG141" i="19"/>
  <c r="AF141" i="19"/>
  <c r="AE141" i="19"/>
  <c r="AD141" i="19"/>
  <c r="AC141" i="19"/>
  <c r="AB141" i="19"/>
  <c r="AA141" i="19"/>
  <c r="Z141" i="19"/>
  <c r="Y141" i="19"/>
  <c r="X141" i="19"/>
  <c r="W141" i="19"/>
  <c r="V141" i="19"/>
  <c r="U141" i="19"/>
  <c r="T141" i="19"/>
  <c r="S141" i="19"/>
  <c r="R141" i="19"/>
  <c r="Q141" i="19"/>
  <c r="P141" i="19"/>
  <c r="O141" i="19"/>
  <c r="N141" i="19"/>
  <c r="M141" i="19"/>
  <c r="L141" i="19"/>
  <c r="K141" i="19"/>
  <c r="J141" i="19"/>
  <c r="I141" i="19"/>
  <c r="H141" i="19"/>
  <c r="G141" i="19"/>
  <c r="F141" i="19"/>
  <c r="E141" i="19"/>
  <c r="D141" i="19"/>
  <c r="C141" i="19"/>
  <c r="BC140" i="19"/>
  <c r="BB140" i="19"/>
  <c r="BA140" i="19"/>
  <c r="AZ140" i="19"/>
  <c r="AY140" i="19"/>
  <c r="AX140" i="19"/>
  <c r="AW140" i="19"/>
  <c r="AV140" i="19"/>
  <c r="AU140" i="19"/>
  <c r="AT140" i="19"/>
  <c r="AS140" i="19"/>
  <c r="AR140" i="19"/>
  <c r="AQ140" i="19"/>
  <c r="AP140" i="19"/>
  <c r="AO140" i="19"/>
  <c r="AN140" i="19"/>
  <c r="AM140" i="19"/>
  <c r="AL140" i="19"/>
  <c r="AK140" i="19"/>
  <c r="AJ140" i="19"/>
  <c r="AI140" i="19"/>
  <c r="AH140" i="19"/>
  <c r="AG140" i="19"/>
  <c r="AF140" i="19"/>
  <c r="AE140" i="19"/>
  <c r="AD140" i="19"/>
  <c r="AC140" i="19"/>
  <c r="AB140" i="19"/>
  <c r="AA140" i="19"/>
  <c r="Z140" i="19"/>
  <c r="Y140" i="19"/>
  <c r="X140" i="19"/>
  <c r="W140" i="19"/>
  <c r="V140" i="19"/>
  <c r="U140" i="19"/>
  <c r="T140" i="19"/>
  <c r="S140" i="19"/>
  <c r="R140" i="19"/>
  <c r="Q140" i="19"/>
  <c r="P140" i="19"/>
  <c r="O140" i="19"/>
  <c r="N140" i="19"/>
  <c r="M140" i="19"/>
  <c r="L140" i="19"/>
  <c r="K140" i="19"/>
  <c r="J140" i="19"/>
  <c r="I140" i="19"/>
  <c r="H140" i="19"/>
  <c r="G140" i="19"/>
  <c r="F140" i="19"/>
  <c r="E140" i="19"/>
  <c r="D140" i="19"/>
  <c r="C140" i="19"/>
  <c r="BC139" i="19"/>
  <c r="BB139" i="19"/>
  <c r="BA139" i="19"/>
  <c r="AZ139" i="19"/>
  <c r="AY139" i="19"/>
  <c r="AX139" i="19"/>
  <c r="AW139" i="19"/>
  <c r="AV139" i="19"/>
  <c r="AU139" i="19"/>
  <c r="AT139" i="19"/>
  <c r="AS139" i="19"/>
  <c r="AR139" i="19"/>
  <c r="AQ139" i="19"/>
  <c r="AP139" i="19"/>
  <c r="AO139" i="19"/>
  <c r="AN139" i="19"/>
  <c r="AM139" i="19"/>
  <c r="AL139" i="19"/>
  <c r="AK139" i="19"/>
  <c r="AJ139" i="19"/>
  <c r="AI139" i="19"/>
  <c r="AH139" i="19"/>
  <c r="AG139" i="19"/>
  <c r="AF139" i="19"/>
  <c r="AE139" i="19"/>
  <c r="AD139" i="19"/>
  <c r="AC139" i="19"/>
  <c r="AB139" i="19"/>
  <c r="AA139" i="19"/>
  <c r="Z139" i="19"/>
  <c r="Y139" i="19"/>
  <c r="X139" i="19"/>
  <c r="W139" i="19"/>
  <c r="V139" i="19"/>
  <c r="U139" i="19"/>
  <c r="T139" i="19"/>
  <c r="S139" i="19"/>
  <c r="R139" i="19"/>
  <c r="Q139" i="19"/>
  <c r="P139" i="19"/>
  <c r="O139" i="19"/>
  <c r="N139" i="19"/>
  <c r="M139" i="19"/>
  <c r="L139" i="19"/>
  <c r="K139" i="19"/>
  <c r="J139" i="19"/>
  <c r="I139" i="19"/>
  <c r="H139" i="19"/>
  <c r="G139" i="19"/>
  <c r="F139" i="19"/>
  <c r="E139" i="19"/>
  <c r="D139" i="19"/>
  <c r="C139" i="19"/>
  <c r="BC138" i="19"/>
  <c r="BB138" i="19"/>
  <c r="BA138" i="19"/>
  <c r="AZ138" i="19"/>
  <c r="AY138" i="19"/>
  <c r="AX138" i="19"/>
  <c r="AW138" i="19"/>
  <c r="AV138" i="19"/>
  <c r="AU138" i="19"/>
  <c r="AT138" i="19"/>
  <c r="AS138" i="19"/>
  <c r="AR138" i="19"/>
  <c r="AQ138" i="19"/>
  <c r="AP138" i="19"/>
  <c r="AO138" i="19"/>
  <c r="AN138" i="19"/>
  <c r="AM138" i="19"/>
  <c r="AL138" i="19"/>
  <c r="AK138" i="19"/>
  <c r="AJ138" i="19"/>
  <c r="AI138" i="19"/>
  <c r="AH138" i="19"/>
  <c r="AG138" i="19"/>
  <c r="AF138" i="19"/>
  <c r="AE138" i="19"/>
  <c r="AD138" i="19"/>
  <c r="AC138" i="19"/>
  <c r="AB138" i="19"/>
  <c r="AA138" i="19"/>
  <c r="Z138" i="19"/>
  <c r="Y138" i="19"/>
  <c r="X138" i="19"/>
  <c r="W138" i="19"/>
  <c r="V138" i="19"/>
  <c r="U138" i="19"/>
  <c r="T138" i="19"/>
  <c r="S138" i="19"/>
  <c r="R138" i="19"/>
  <c r="Q138" i="19"/>
  <c r="P138" i="19"/>
  <c r="O138" i="19"/>
  <c r="N138" i="19"/>
  <c r="M138" i="19"/>
  <c r="L138" i="19"/>
  <c r="K138" i="19"/>
  <c r="J138" i="19"/>
  <c r="I138" i="19"/>
  <c r="H138" i="19"/>
  <c r="G138" i="19"/>
  <c r="F138" i="19"/>
  <c r="E138" i="19"/>
  <c r="D138" i="19"/>
  <c r="C138" i="19"/>
  <c r="BC137" i="19"/>
  <c r="BB137" i="19"/>
  <c r="BA137" i="19"/>
  <c r="AZ137" i="19"/>
  <c r="AY137" i="19"/>
  <c r="AX137" i="19"/>
  <c r="AW137" i="19"/>
  <c r="AV137" i="19"/>
  <c r="AU137" i="19"/>
  <c r="AT137" i="19"/>
  <c r="AS137" i="19"/>
  <c r="AR137" i="19"/>
  <c r="AQ137" i="19"/>
  <c r="AP137" i="19"/>
  <c r="AO137" i="19"/>
  <c r="AN137" i="19"/>
  <c r="AM137" i="19"/>
  <c r="AL137" i="19"/>
  <c r="AK137" i="19"/>
  <c r="AJ137" i="19"/>
  <c r="AI137" i="19"/>
  <c r="AH137" i="19"/>
  <c r="AG137" i="19"/>
  <c r="AF137" i="19"/>
  <c r="AE137" i="19"/>
  <c r="AD137" i="19"/>
  <c r="AC137" i="19"/>
  <c r="AB137" i="19"/>
  <c r="AA137" i="19"/>
  <c r="Z137" i="19"/>
  <c r="Y137" i="19"/>
  <c r="X137" i="19"/>
  <c r="W137" i="19"/>
  <c r="V137" i="19"/>
  <c r="U137" i="19"/>
  <c r="T137" i="19"/>
  <c r="S137" i="19"/>
  <c r="R137" i="19"/>
  <c r="Q137" i="19"/>
  <c r="P137" i="19"/>
  <c r="O137" i="19"/>
  <c r="N137" i="19"/>
  <c r="M137" i="19"/>
  <c r="L137" i="19"/>
  <c r="K137" i="19"/>
  <c r="J137" i="19"/>
  <c r="I137" i="19"/>
  <c r="H137" i="19"/>
  <c r="G137" i="19"/>
  <c r="F137" i="19"/>
  <c r="E137" i="19"/>
  <c r="D137" i="19"/>
  <c r="C137" i="19"/>
  <c r="BC136" i="19"/>
  <c r="BB136" i="19"/>
  <c r="BA136" i="19"/>
  <c r="AZ136" i="19"/>
  <c r="AY136" i="19"/>
  <c r="AX136" i="19"/>
  <c r="AW136" i="19"/>
  <c r="AV136" i="19"/>
  <c r="AU136" i="19"/>
  <c r="AT136" i="19"/>
  <c r="AS136" i="19"/>
  <c r="AR136" i="19"/>
  <c r="AQ136" i="19"/>
  <c r="AP136" i="19"/>
  <c r="AO136" i="19"/>
  <c r="AN136" i="19"/>
  <c r="AM136" i="19"/>
  <c r="AL136" i="19"/>
  <c r="AK136" i="19"/>
  <c r="AJ136" i="19"/>
  <c r="AI136" i="19"/>
  <c r="AH136" i="19"/>
  <c r="AG136" i="19"/>
  <c r="AF136" i="19"/>
  <c r="AE136" i="19"/>
  <c r="AD136" i="19"/>
  <c r="AC136" i="19"/>
  <c r="AB136" i="19"/>
  <c r="AA136" i="19"/>
  <c r="Z136" i="19"/>
  <c r="Y136" i="19"/>
  <c r="X136" i="19"/>
  <c r="W136" i="19"/>
  <c r="V136" i="19"/>
  <c r="U136" i="19"/>
  <c r="T136" i="19"/>
  <c r="S136" i="19"/>
  <c r="R136" i="19"/>
  <c r="Q136" i="19"/>
  <c r="P136" i="19"/>
  <c r="O136" i="19"/>
  <c r="N136" i="19"/>
  <c r="M136" i="19"/>
  <c r="L136" i="19"/>
  <c r="K136" i="19"/>
  <c r="J136" i="19"/>
  <c r="I136" i="19"/>
  <c r="H136" i="19"/>
  <c r="G136" i="19"/>
  <c r="F136" i="19"/>
  <c r="E136" i="19"/>
  <c r="D136" i="19"/>
  <c r="C136" i="19"/>
  <c r="BC135" i="19"/>
  <c r="BB135" i="19"/>
  <c r="BA135" i="19"/>
  <c r="AZ135" i="19"/>
  <c r="AY135" i="19"/>
  <c r="AX135" i="19"/>
  <c r="AW135" i="19"/>
  <c r="AV135" i="19"/>
  <c r="AU135" i="19"/>
  <c r="AT135" i="19"/>
  <c r="AS135" i="19"/>
  <c r="AR135" i="19"/>
  <c r="AQ135" i="19"/>
  <c r="AP135" i="19"/>
  <c r="AO135" i="19"/>
  <c r="AN135" i="19"/>
  <c r="AM135" i="19"/>
  <c r="AL135" i="19"/>
  <c r="AK135" i="19"/>
  <c r="AJ135" i="19"/>
  <c r="AI135" i="19"/>
  <c r="AH135" i="19"/>
  <c r="AG135" i="19"/>
  <c r="AF135" i="19"/>
  <c r="AE135" i="19"/>
  <c r="AD135" i="19"/>
  <c r="AC135" i="19"/>
  <c r="AB135" i="19"/>
  <c r="AA135" i="19"/>
  <c r="Z135" i="19"/>
  <c r="Y135" i="19"/>
  <c r="X135" i="19"/>
  <c r="W135" i="19"/>
  <c r="V135" i="19"/>
  <c r="U135" i="19"/>
  <c r="T135" i="19"/>
  <c r="S135" i="19"/>
  <c r="R135" i="19"/>
  <c r="Q135" i="19"/>
  <c r="P135" i="19"/>
  <c r="O135" i="19"/>
  <c r="N135" i="19"/>
  <c r="M135" i="19"/>
  <c r="L135" i="19"/>
  <c r="K135" i="19"/>
  <c r="J135" i="19"/>
  <c r="I135" i="19"/>
  <c r="H135" i="19"/>
  <c r="G135" i="19"/>
  <c r="F135" i="19"/>
  <c r="E135" i="19"/>
  <c r="D135" i="19"/>
  <c r="C135" i="19"/>
  <c r="BC134" i="19"/>
  <c r="BB134" i="19"/>
  <c r="BA134" i="19"/>
  <c r="AZ134" i="19"/>
  <c r="AY134" i="19"/>
  <c r="AX134" i="19"/>
  <c r="AW134" i="19"/>
  <c r="AV134" i="19"/>
  <c r="AU134" i="19"/>
  <c r="AT134" i="19"/>
  <c r="AS134" i="19"/>
  <c r="AR134" i="19"/>
  <c r="AQ134" i="19"/>
  <c r="AP134" i="19"/>
  <c r="AO134" i="19"/>
  <c r="AN134" i="19"/>
  <c r="AM134" i="19"/>
  <c r="AL134" i="19"/>
  <c r="AK134" i="19"/>
  <c r="AJ134" i="19"/>
  <c r="AI134" i="19"/>
  <c r="AH134" i="19"/>
  <c r="AG134" i="19"/>
  <c r="AF134" i="19"/>
  <c r="AE134" i="19"/>
  <c r="AD134" i="19"/>
  <c r="AC134" i="19"/>
  <c r="AB134" i="19"/>
  <c r="AA134" i="19"/>
  <c r="Z134" i="19"/>
  <c r="Y134" i="19"/>
  <c r="X134" i="19"/>
  <c r="W134" i="19"/>
  <c r="V134" i="19"/>
  <c r="U134" i="19"/>
  <c r="T134" i="19"/>
  <c r="S134" i="19"/>
  <c r="R134" i="19"/>
  <c r="Q134" i="19"/>
  <c r="P134" i="19"/>
  <c r="O134" i="19"/>
  <c r="N134" i="19"/>
  <c r="M134" i="19"/>
  <c r="L134" i="19"/>
  <c r="K134" i="19"/>
  <c r="J134" i="19"/>
  <c r="I134" i="19"/>
  <c r="H134" i="19"/>
  <c r="G134" i="19"/>
  <c r="F134" i="19"/>
  <c r="E134" i="19"/>
  <c r="D134" i="19"/>
  <c r="C134" i="19"/>
  <c r="BC133" i="19"/>
  <c r="BB133" i="19"/>
  <c r="BA133" i="19"/>
  <c r="AZ133" i="19"/>
  <c r="AY133" i="19"/>
  <c r="AX133" i="19"/>
  <c r="AW133" i="19"/>
  <c r="AV133" i="19"/>
  <c r="AU133" i="19"/>
  <c r="AT133" i="19"/>
  <c r="AS133" i="19"/>
  <c r="AR133" i="19"/>
  <c r="AQ133" i="19"/>
  <c r="AP133" i="19"/>
  <c r="AO133" i="19"/>
  <c r="AN133" i="19"/>
  <c r="AM133" i="19"/>
  <c r="AL133" i="19"/>
  <c r="AK133" i="19"/>
  <c r="AJ133" i="19"/>
  <c r="AI133" i="19"/>
  <c r="AH133" i="19"/>
  <c r="AG133" i="19"/>
  <c r="AF133" i="19"/>
  <c r="AE133" i="19"/>
  <c r="AD133" i="19"/>
  <c r="AC133" i="19"/>
  <c r="AB133" i="19"/>
  <c r="AA133" i="19"/>
  <c r="Z133" i="19"/>
  <c r="Y133" i="19"/>
  <c r="X133" i="19"/>
  <c r="W133" i="19"/>
  <c r="V133" i="19"/>
  <c r="U133" i="19"/>
  <c r="T133" i="19"/>
  <c r="S133" i="19"/>
  <c r="R133" i="19"/>
  <c r="Q133" i="19"/>
  <c r="P133" i="19"/>
  <c r="O133" i="19"/>
  <c r="N133" i="19"/>
  <c r="M133" i="19"/>
  <c r="L133" i="19"/>
  <c r="K133" i="19"/>
  <c r="J133" i="19"/>
  <c r="I133" i="19"/>
  <c r="H133" i="19"/>
  <c r="G133" i="19"/>
  <c r="F133" i="19"/>
  <c r="E133" i="19"/>
  <c r="D133" i="19"/>
  <c r="C133" i="19"/>
  <c r="BC132" i="19"/>
  <c r="BB132" i="19"/>
  <c r="BA132" i="19"/>
  <c r="AZ132" i="19"/>
  <c r="AY132" i="19"/>
  <c r="AX132" i="19"/>
  <c r="AW132" i="19"/>
  <c r="AV132" i="19"/>
  <c r="AU132" i="19"/>
  <c r="AT132" i="19"/>
  <c r="AS132" i="19"/>
  <c r="AR132" i="19"/>
  <c r="AQ132" i="19"/>
  <c r="AP132" i="19"/>
  <c r="AO132" i="19"/>
  <c r="AN132" i="19"/>
  <c r="AM132" i="19"/>
  <c r="AL132" i="19"/>
  <c r="AK132" i="19"/>
  <c r="AJ132" i="19"/>
  <c r="AI132" i="19"/>
  <c r="AH132" i="19"/>
  <c r="AG132" i="19"/>
  <c r="AF132" i="19"/>
  <c r="AE132" i="19"/>
  <c r="AD132" i="19"/>
  <c r="AC132" i="19"/>
  <c r="AB132" i="19"/>
  <c r="AA132" i="19"/>
  <c r="Z132" i="19"/>
  <c r="Y132" i="19"/>
  <c r="X132" i="19"/>
  <c r="W132" i="19"/>
  <c r="V132" i="19"/>
  <c r="U132" i="19"/>
  <c r="T132" i="19"/>
  <c r="S132" i="19"/>
  <c r="R132" i="19"/>
  <c r="Q132" i="19"/>
  <c r="P132" i="19"/>
  <c r="O132" i="19"/>
  <c r="N132" i="19"/>
  <c r="M132" i="19"/>
  <c r="L132" i="19"/>
  <c r="K132" i="19"/>
  <c r="J132" i="19"/>
  <c r="I132" i="19"/>
  <c r="H132" i="19"/>
  <c r="G132" i="19"/>
  <c r="F132" i="19"/>
  <c r="E132" i="19"/>
  <c r="D132" i="19"/>
  <c r="C132" i="19"/>
  <c r="BC131" i="19"/>
  <c r="BB131" i="19"/>
  <c r="BA131" i="19"/>
  <c r="AZ131" i="19"/>
  <c r="AY131" i="19"/>
  <c r="AX131" i="19"/>
  <c r="AW131" i="19"/>
  <c r="AV131" i="19"/>
  <c r="AU131" i="19"/>
  <c r="AT131" i="19"/>
  <c r="AS131" i="19"/>
  <c r="AR131" i="19"/>
  <c r="AQ131" i="19"/>
  <c r="AP131" i="19"/>
  <c r="AO131" i="19"/>
  <c r="AN131" i="19"/>
  <c r="AM131" i="19"/>
  <c r="AL131" i="19"/>
  <c r="AK131" i="19"/>
  <c r="AJ131" i="19"/>
  <c r="AI131" i="19"/>
  <c r="AH131" i="19"/>
  <c r="AG131" i="19"/>
  <c r="AF131" i="19"/>
  <c r="AE131" i="19"/>
  <c r="AD131" i="19"/>
  <c r="AC131" i="19"/>
  <c r="AB131" i="19"/>
  <c r="AA131" i="19"/>
  <c r="Z131" i="19"/>
  <c r="Y131" i="19"/>
  <c r="X131" i="19"/>
  <c r="W131" i="19"/>
  <c r="V131" i="19"/>
  <c r="U131" i="19"/>
  <c r="T131" i="19"/>
  <c r="S131" i="19"/>
  <c r="R131" i="19"/>
  <c r="Q131" i="19"/>
  <c r="P131" i="19"/>
  <c r="O131" i="19"/>
  <c r="N131" i="19"/>
  <c r="M131" i="19"/>
  <c r="L131" i="19"/>
  <c r="K131" i="19"/>
  <c r="J131" i="19"/>
  <c r="I131" i="19"/>
  <c r="H131" i="19"/>
  <c r="G131" i="19"/>
  <c r="F131" i="19"/>
  <c r="E131" i="19"/>
  <c r="D131" i="19"/>
  <c r="C131" i="19"/>
  <c r="BC130" i="19"/>
  <c r="BB130" i="19"/>
  <c r="BA130" i="19"/>
  <c r="AZ130" i="19"/>
  <c r="AY130" i="19"/>
  <c r="AX130" i="19"/>
  <c r="AW130" i="19"/>
  <c r="AV130" i="19"/>
  <c r="AU130" i="19"/>
  <c r="AT130" i="19"/>
  <c r="AS130" i="19"/>
  <c r="AR130" i="19"/>
  <c r="AQ130" i="19"/>
  <c r="AP130" i="19"/>
  <c r="AO130" i="19"/>
  <c r="AN130" i="19"/>
  <c r="AM130" i="19"/>
  <c r="AL130" i="19"/>
  <c r="AK130" i="19"/>
  <c r="AJ130" i="19"/>
  <c r="AI130" i="19"/>
  <c r="AH130" i="19"/>
  <c r="AG130" i="19"/>
  <c r="AF130" i="19"/>
  <c r="AE130" i="19"/>
  <c r="AD130" i="19"/>
  <c r="AC130" i="19"/>
  <c r="AB130" i="19"/>
  <c r="AA130" i="19"/>
  <c r="Z130" i="19"/>
  <c r="Y130" i="19"/>
  <c r="X130" i="19"/>
  <c r="W130" i="19"/>
  <c r="V130" i="19"/>
  <c r="U130" i="19"/>
  <c r="T130" i="19"/>
  <c r="S130" i="19"/>
  <c r="R130" i="19"/>
  <c r="Q130" i="19"/>
  <c r="P130" i="19"/>
  <c r="O130" i="19"/>
  <c r="N130" i="19"/>
  <c r="M130" i="19"/>
  <c r="L130" i="19"/>
  <c r="K130" i="19"/>
  <c r="J130" i="19"/>
  <c r="I130" i="19"/>
  <c r="H130" i="19"/>
  <c r="G130" i="19"/>
  <c r="F130" i="19"/>
  <c r="E130" i="19"/>
  <c r="D130" i="19"/>
  <c r="C130" i="19"/>
  <c r="BC129" i="19"/>
  <c r="BB129" i="19"/>
  <c r="BA129" i="19"/>
  <c r="AZ129" i="19"/>
  <c r="AY129" i="19"/>
  <c r="AX129" i="19"/>
  <c r="AW129" i="19"/>
  <c r="AV129" i="19"/>
  <c r="AU129" i="19"/>
  <c r="AT129" i="19"/>
  <c r="AS129" i="19"/>
  <c r="AR129" i="19"/>
  <c r="AQ129" i="19"/>
  <c r="AP129" i="19"/>
  <c r="AO129" i="19"/>
  <c r="AN129" i="19"/>
  <c r="AM129" i="19"/>
  <c r="AL129" i="19"/>
  <c r="AK129" i="19"/>
  <c r="AJ129" i="19"/>
  <c r="AI129" i="19"/>
  <c r="AH129" i="19"/>
  <c r="AG129" i="19"/>
  <c r="AF129" i="19"/>
  <c r="AE129" i="19"/>
  <c r="AD129" i="19"/>
  <c r="AC129" i="19"/>
  <c r="AB129" i="19"/>
  <c r="AA129" i="19"/>
  <c r="Z129" i="19"/>
  <c r="Y129" i="19"/>
  <c r="X129" i="19"/>
  <c r="W129" i="19"/>
  <c r="V129" i="19"/>
  <c r="U129" i="19"/>
  <c r="T129" i="19"/>
  <c r="S129" i="19"/>
  <c r="R129" i="19"/>
  <c r="Q129" i="19"/>
  <c r="P129" i="19"/>
  <c r="O129" i="19"/>
  <c r="N129" i="19"/>
  <c r="M129" i="19"/>
  <c r="L129" i="19"/>
  <c r="K129" i="19"/>
  <c r="J129" i="19"/>
  <c r="I129" i="19"/>
  <c r="H129" i="19"/>
  <c r="G129" i="19"/>
  <c r="F129" i="19"/>
  <c r="E129" i="19"/>
  <c r="D129" i="19"/>
  <c r="C129" i="19"/>
  <c r="BC128" i="19"/>
  <c r="BB128" i="19"/>
  <c r="BA128" i="19"/>
  <c r="AZ128" i="19"/>
  <c r="AY128" i="19"/>
  <c r="AX128" i="19"/>
  <c r="AW128" i="19"/>
  <c r="AV128" i="19"/>
  <c r="AU128" i="19"/>
  <c r="AT128" i="19"/>
  <c r="AS128" i="19"/>
  <c r="AR128" i="19"/>
  <c r="AQ128" i="19"/>
  <c r="AP128" i="19"/>
  <c r="AO128" i="19"/>
  <c r="AN128" i="19"/>
  <c r="AM128" i="19"/>
  <c r="AL128" i="19"/>
  <c r="AK128" i="19"/>
  <c r="AJ128" i="19"/>
  <c r="AI128" i="19"/>
  <c r="AH128" i="19"/>
  <c r="AG128" i="19"/>
  <c r="AF128" i="19"/>
  <c r="AE128" i="19"/>
  <c r="AD128" i="19"/>
  <c r="AC128" i="19"/>
  <c r="AB128" i="19"/>
  <c r="AA128" i="19"/>
  <c r="Z128" i="19"/>
  <c r="Y128" i="19"/>
  <c r="X128" i="19"/>
  <c r="W128" i="19"/>
  <c r="V128" i="19"/>
  <c r="U128" i="19"/>
  <c r="T128" i="19"/>
  <c r="S128" i="19"/>
  <c r="R128" i="19"/>
  <c r="Q128" i="19"/>
  <c r="P128" i="19"/>
  <c r="O128" i="19"/>
  <c r="N128" i="19"/>
  <c r="M128" i="19"/>
  <c r="L128" i="19"/>
  <c r="K128" i="19"/>
  <c r="J128" i="19"/>
  <c r="I128" i="19"/>
  <c r="H128" i="19"/>
  <c r="G128" i="19"/>
  <c r="F128" i="19"/>
  <c r="E128" i="19"/>
  <c r="D128" i="19"/>
  <c r="C128" i="19"/>
  <c r="BC127" i="19"/>
  <c r="BB127" i="19"/>
  <c r="BA127" i="19"/>
  <c r="AZ127" i="19"/>
  <c r="AY127" i="19"/>
  <c r="AX127" i="19"/>
  <c r="AW127" i="19"/>
  <c r="AV127" i="19"/>
  <c r="AU127" i="19"/>
  <c r="AT127" i="19"/>
  <c r="AS127" i="19"/>
  <c r="AR127" i="19"/>
  <c r="AQ127" i="19"/>
  <c r="AP127" i="19"/>
  <c r="AO127" i="19"/>
  <c r="AN127" i="19"/>
  <c r="AM127" i="19"/>
  <c r="AL127" i="19"/>
  <c r="AK127" i="19"/>
  <c r="AJ127" i="19"/>
  <c r="AI127" i="19"/>
  <c r="AH127" i="19"/>
  <c r="AG127" i="19"/>
  <c r="AF127" i="19"/>
  <c r="AE127" i="19"/>
  <c r="AD127" i="19"/>
  <c r="AC127" i="19"/>
  <c r="AB127" i="19"/>
  <c r="AA127" i="19"/>
  <c r="Z127" i="19"/>
  <c r="Y127" i="19"/>
  <c r="X127" i="19"/>
  <c r="W127" i="19"/>
  <c r="V127" i="19"/>
  <c r="U127" i="19"/>
  <c r="T127" i="19"/>
  <c r="S127" i="19"/>
  <c r="R127" i="19"/>
  <c r="Q127" i="19"/>
  <c r="P127" i="19"/>
  <c r="O127" i="19"/>
  <c r="N127" i="19"/>
  <c r="M127" i="19"/>
  <c r="L127" i="19"/>
  <c r="K127" i="19"/>
  <c r="J127" i="19"/>
  <c r="I127" i="19"/>
  <c r="H127" i="19"/>
  <c r="G127" i="19"/>
  <c r="F127" i="19"/>
  <c r="E127" i="19"/>
  <c r="D127" i="19"/>
  <c r="C127" i="19"/>
  <c r="BC126" i="19"/>
  <c r="BB126" i="19"/>
  <c r="BA126" i="19"/>
  <c r="AZ126" i="19"/>
  <c r="AY126" i="19"/>
  <c r="AX126" i="19"/>
  <c r="AW126" i="19"/>
  <c r="AV126" i="19"/>
  <c r="AU126" i="19"/>
  <c r="AT126" i="19"/>
  <c r="AS126" i="19"/>
  <c r="AR126" i="19"/>
  <c r="AQ126" i="19"/>
  <c r="AP126" i="19"/>
  <c r="AO126" i="19"/>
  <c r="AN126" i="19"/>
  <c r="AM126" i="19"/>
  <c r="AL126" i="19"/>
  <c r="AK126" i="19"/>
  <c r="AJ126" i="19"/>
  <c r="AI126" i="19"/>
  <c r="AH126" i="19"/>
  <c r="AG126" i="19"/>
  <c r="AF126" i="19"/>
  <c r="AE126" i="19"/>
  <c r="AD126" i="19"/>
  <c r="AC126" i="19"/>
  <c r="AB126" i="19"/>
  <c r="AA126" i="19"/>
  <c r="Z126" i="19"/>
  <c r="Y126" i="19"/>
  <c r="X126" i="19"/>
  <c r="W126" i="19"/>
  <c r="V126" i="19"/>
  <c r="U126" i="19"/>
  <c r="T126" i="19"/>
  <c r="S126" i="19"/>
  <c r="R126" i="19"/>
  <c r="Q126" i="19"/>
  <c r="P126" i="19"/>
  <c r="O126" i="19"/>
  <c r="N126" i="19"/>
  <c r="M126" i="19"/>
  <c r="L126" i="19"/>
  <c r="K126" i="19"/>
  <c r="J126" i="19"/>
  <c r="I126" i="19"/>
  <c r="H126" i="19"/>
  <c r="G126" i="19"/>
  <c r="F126" i="19"/>
  <c r="E126" i="19"/>
  <c r="D126" i="19"/>
  <c r="C126" i="19"/>
  <c r="BC125" i="19"/>
  <c r="BB125" i="19"/>
  <c r="BA125" i="19"/>
  <c r="AZ125" i="19"/>
  <c r="AY125" i="19"/>
  <c r="AX125" i="19"/>
  <c r="AW125" i="19"/>
  <c r="AV125" i="19"/>
  <c r="AU125" i="19"/>
  <c r="AT125" i="19"/>
  <c r="AS125" i="19"/>
  <c r="AR125" i="19"/>
  <c r="AQ125" i="19"/>
  <c r="AP125" i="19"/>
  <c r="AO125" i="19"/>
  <c r="AN125" i="19"/>
  <c r="AM125" i="19"/>
  <c r="AL125" i="19"/>
  <c r="AK125" i="19"/>
  <c r="AJ125" i="19"/>
  <c r="AI125" i="19"/>
  <c r="AH125" i="19"/>
  <c r="AG125" i="19"/>
  <c r="AF125" i="19"/>
  <c r="AE125" i="19"/>
  <c r="AD125" i="19"/>
  <c r="AC125" i="19"/>
  <c r="AB125" i="19"/>
  <c r="AA125" i="19"/>
  <c r="Z125" i="19"/>
  <c r="Y125" i="19"/>
  <c r="X125" i="19"/>
  <c r="W125" i="19"/>
  <c r="V125" i="19"/>
  <c r="U125" i="19"/>
  <c r="T125" i="19"/>
  <c r="S125" i="19"/>
  <c r="R125" i="19"/>
  <c r="Q125" i="19"/>
  <c r="P125" i="19"/>
  <c r="O125" i="19"/>
  <c r="N125" i="19"/>
  <c r="M125" i="19"/>
  <c r="L125" i="19"/>
  <c r="K125" i="19"/>
  <c r="J125" i="19"/>
  <c r="I125" i="19"/>
  <c r="H125" i="19"/>
  <c r="G125" i="19"/>
  <c r="F125" i="19"/>
  <c r="E125" i="19"/>
  <c r="D125" i="19"/>
  <c r="C125" i="19"/>
  <c r="BC146" i="18"/>
  <c r="BB146" i="18"/>
  <c r="BA146" i="18"/>
  <c r="AZ146" i="18"/>
  <c r="AY146" i="18"/>
  <c r="AX146" i="18"/>
  <c r="AW146" i="18"/>
  <c r="AV146" i="18"/>
  <c r="AU146" i="18"/>
  <c r="AT146" i="18"/>
  <c r="AS146" i="18"/>
  <c r="AR146" i="18"/>
  <c r="AQ146" i="18"/>
  <c r="AP146" i="18"/>
  <c r="AO146" i="18"/>
  <c r="AN146" i="18"/>
  <c r="AM146" i="18"/>
  <c r="AL146" i="18"/>
  <c r="AK146" i="18"/>
  <c r="AJ146" i="18"/>
  <c r="AI146" i="18"/>
  <c r="AH146" i="18"/>
  <c r="AG146" i="18"/>
  <c r="AF146" i="18"/>
  <c r="AE146" i="18"/>
  <c r="AD146" i="18"/>
  <c r="AC146" i="18"/>
  <c r="AB146" i="18"/>
  <c r="AA146" i="18"/>
  <c r="Z146" i="18"/>
  <c r="Y146" i="18"/>
  <c r="X146" i="18"/>
  <c r="W146" i="18"/>
  <c r="V146" i="18"/>
  <c r="U146" i="18"/>
  <c r="T146" i="18"/>
  <c r="S146" i="18"/>
  <c r="R146" i="18"/>
  <c r="Q146" i="18"/>
  <c r="P146" i="18"/>
  <c r="O146" i="18"/>
  <c r="N146" i="18"/>
  <c r="M146" i="18"/>
  <c r="L146" i="18"/>
  <c r="K146" i="18"/>
  <c r="J146" i="18"/>
  <c r="I146" i="18"/>
  <c r="H146" i="18"/>
  <c r="G146" i="18"/>
  <c r="F146" i="18"/>
  <c r="E146" i="18"/>
  <c r="D146" i="18"/>
  <c r="C146" i="18"/>
  <c r="BC145" i="18"/>
  <c r="BB145" i="18"/>
  <c r="BA145" i="18"/>
  <c r="AZ145" i="18"/>
  <c r="AY145" i="18"/>
  <c r="AX145" i="18"/>
  <c r="AW145" i="18"/>
  <c r="AV145" i="18"/>
  <c r="AU145" i="18"/>
  <c r="AT145" i="18"/>
  <c r="AS145" i="18"/>
  <c r="AR145" i="18"/>
  <c r="AQ145" i="18"/>
  <c r="AP145" i="18"/>
  <c r="AO145" i="18"/>
  <c r="AN145" i="18"/>
  <c r="AM145" i="18"/>
  <c r="AL145" i="18"/>
  <c r="AK145" i="18"/>
  <c r="AJ145" i="18"/>
  <c r="AI145" i="18"/>
  <c r="AH145" i="18"/>
  <c r="AG145" i="18"/>
  <c r="AF145" i="18"/>
  <c r="AE145" i="18"/>
  <c r="AD145" i="18"/>
  <c r="AC145" i="18"/>
  <c r="AB145" i="18"/>
  <c r="AA145" i="18"/>
  <c r="Z145" i="18"/>
  <c r="Y145" i="18"/>
  <c r="X145" i="18"/>
  <c r="W145" i="18"/>
  <c r="V145" i="18"/>
  <c r="U145" i="18"/>
  <c r="T145" i="18"/>
  <c r="S145" i="18"/>
  <c r="R145" i="18"/>
  <c r="Q145" i="18"/>
  <c r="P145" i="18"/>
  <c r="O145" i="18"/>
  <c r="N145" i="18"/>
  <c r="M145" i="18"/>
  <c r="L145" i="18"/>
  <c r="K145" i="18"/>
  <c r="J145" i="18"/>
  <c r="I145" i="18"/>
  <c r="H145" i="18"/>
  <c r="G145" i="18"/>
  <c r="F145" i="18"/>
  <c r="E145" i="18"/>
  <c r="D145" i="18"/>
  <c r="C145" i="18"/>
  <c r="BC144" i="18"/>
  <c r="BB144" i="18"/>
  <c r="BA144" i="18"/>
  <c r="AZ144" i="18"/>
  <c r="AY144" i="18"/>
  <c r="AX144" i="18"/>
  <c r="AW144" i="18"/>
  <c r="AV144" i="18"/>
  <c r="AU144" i="18"/>
  <c r="AT144" i="18"/>
  <c r="AS144" i="18"/>
  <c r="AR144" i="18"/>
  <c r="AQ144" i="18"/>
  <c r="AP144" i="18"/>
  <c r="AO144" i="18"/>
  <c r="AN144" i="18"/>
  <c r="AM144" i="18"/>
  <c r="AL144" i="18"/>
  <c r="AK144" i="18"/>
  <c r="AJ144" i="18"/>
  <c r="AI144" i="18"/>
  <c r="AH144" i="18"/>
  <c r="AG144" i="18"/>
  <c r="AF144" i="18"/>
  <c r="AE144" i="18"/>
  <c r="AD144" i="18"/>
  <c r="AC144" i="18"/>
  <c r="AB144" i="18"/>
  <c r="AA144" i="18"/>
  <c r="Z144" i="18"/>
  <c r="Y144" i="18"/>
  <c r="X144" i="18"/>
  <c r="W144" i="18"/>
  <c r="V144" i="18"/>
  <c r="U144" i="18"/>
  <c r="T144" i="18"/>
  <c r="S144" i="18"/>
  <c r="R144" i="18"/>
  <c r="Q144" i="18"/>
  <c r="P144" i="18"/>
  <c r="O144" i="18"/>
  <c r="N144" i="18"/>
  <c r="M144" i="18"/>
  <c r="L144" i="18"/>
  <c r="K144" i="18"/>
  <c r="J144" i="18"/>
  <c r="I144" i="18"/>
  <c r="H144" i="18"/>
  <c r="G144" i="18"/>
  <c r="F144" i="18"/>
  <c r="E144" i="18"/>
  <c r="D144" i="18"/>
  <c r="C144" i="18"/>
  <c r="BC143" i="18"/>
  <c r="BB143" i="18"/>
  <c r="BA143" i="18"/>
  <c r="AZ143" i="18"/>
  <c r="AY143" i="18"/>
  <c r="AX143" i="18"/>
  <c r="AW143" i="18"/>
  <c r="AV143" i="18"/>
  <c r="AU143" i="18"/>
  <c r="AT143" i="18"/>
  <c r="AS143" i="18"/>
  <c r="AR143" i="18"/>
  <c r="AQ143" i="18"/>
  <c r="AP143" i="18"/>
  <c r="AO143" i="18"/>
  <c r="AN143" i="18"/>
  <c r="AM143" i="18"/>
  <c r="AL143" i="18"/>
  <c r="AK143" i="18"/>
  <c r="AJ143" i="18"/>
  <c r="AI143" i="18"/>
  <c r="AH143" i="18"/>
  <c r="AG143" i="18"/>
  <c r="AF143" i="18"/>
  <c r="AE143" i="18"/>
  <c r="AD143" i="18"/>
  <c r="AC143" i="18"/>
  <c r="AB143" i="18"/>
  <c r="AA143" i="18"/>
  <c r="Z143" i="18"/>
  <c r="Y143" i="18"/>
  <c r="X143" i="18"/>
  <c r="W143" i="18"/>
  <c r="V143" i="18"/>
  <c r="U143" i="18"/>
  <c r="T143" i="18"/>
  <c r="S143" i="18"/>
  <c r="R143" i="18"/>
  <c r="Q143" i="18"/>
  <c r="P143" i="18"/>
  <c r="O143" i="18"/>
  <c r="N143" i="18"/>
  <c r="M143" i="18"/>
  <c r="L143" i="18"/>
  <c r="K143" i="18"/>
  <c r="J143" i="18"/>
  <c r="I143" i="18"/>
  <c r="H143" i="18"/>
  <c r="G143" i="18"/>
  <c r="F143" i="18"/>
  <c r="E143" i="18"/>
  <c r="D143" i="18"/>
  <c r="C143" i="18"/>
  <c r="BC142" i="18"/>
  <c r="BB142" i="18"/>
  <c r="BA142" i="18"/>
  <c r="AZ142" i="18"/>
  <c r="AY142" i="18"/>
  <c r="AX142" i="18"/>
  <c r="AW142" i="18"/>
  <c r="AV142" i="18"/>
  <c r="AU142" i="18"/>
  <c r="AT142" i="18"/>
  <c r="AS142" i="18"/>
  <c r="AR142" i="18"/>
  <c r="AQ142" i="18"/>
  <c r="AP142" i="18"/>
  <c r="AO142" i="18"/>
  <c r="AN142" i="18"/>
  <c r="AM142" i="18"/>
  <c r="AL142" i="18"/>
  <c r="AK142" i="18"/>
  <c r="AJ142" i="18"/>
  <c r="AI142" i="18"/>
  <c r="AH142" i="18"/>
  <c r="AG142" i="18"/>
  <c r="AF142" i="18"/>
  <c r="AE142" i="18"/>
  <c r="AD142" i="18"/>
  <c r="AC142" i="18"/>
  <c r="AB142" i="18"/>
  <c r="AA142" i="18"/>
  <c r="Z142" i="18"/>
  <c r="Y142" i="18"/>
  <c r="X142" i="18"/>
  <c r="W142" i="18"/>
  <c r="V142" i="18"/>
  <c r="U142" i="18"/>
  <c r="T142" i="18"/>
  <c r="S142" i="18"/>
  <c r="R142" i="18"/>
  <c r="Q142" i="18"/>
  <c r="P142" i="18"/>
  <c r="O142" i="18"/>
  <c r="N142" i="18"/>
  <c r="M142" i="18"/>
  <c r="L142" i="18"/>
  <c r="K142" i="18"/>
  <c r="J142" i="18"/>
  <c r="I142" i="18"/>
  <c r="H142" i="18"/>
  <c r="G142" i="18"/>
  <c r="F142" i="18"/>
  <c r="E142" i="18"/>
  <c r="D142" i="18"/>
  <c r="C142" i="18"/>
  <c r="BC141" i="18"/>
  <c r="BB141" i="18"/>
  <c r="BA141" i="18"/>
  <c r="AZ141" i="18"/>
  <c r="AY141" i="18"/>
  <c r="AX141" i="18"/>
  <c r="AW141" i="18"/>
  <c r="AV141" i="18"/>
  <c r="AU141" i="18"/>
  <c r="AT141" i="18"/>
  <c r="AS141" i="18"/>
  <c r="AR141" i="18"/>
  <c r="AQ141" i="18"/>
  <c r="AP141" i="18"/>
  <c r="AO141" i="18"/>
  <c r="AN141" i="18"/>
  <c r="AM141" i="18"/>
  <c r="AL141" i="18"/>
  <c r="AK141" i="18"/>
  <c r="AJ141" i="18"/>
  <c r="AI141" i="18"/>
  <c r="AH141" i="18"/>
  <c r="AG141" i="18"/>
  <c r="AF141" i="18"/>
  <c r="AE141" i="18"/>
  <c r="AD141" i="18"/>
  <c r="AC141" i="18"/>
  <c r="AB141" i="18"/>
  <c r="AA141" i="18"/>
  <c r="Z141" i="18"/>
  <c r="Y141" i="18"/>
  <c r="X141" i="18"/>
  <c r="W141" i="18"/>
  <c r="V141" i="18"/>
  <c r="U141" i="18"/>
  <c r="T141" i="18"/>
  <c r="S141" i="18"/>
  <c r="R141" i="18"/>
  <c r="Q141" i="18"/>
  <c r="P141" i="18"/>
  <c r="O141" i="18"/>
  <c r="N141" i="18"/>
  <c r="M141" i="18"/>
  <c r="L141" i="18"/>
  <c r="K141" i="18"/>
  <c r="J141" i="18"/>
  <c r="I141" i="18"/>
  <c r="H141" i="18"/>
  <c r="G141" i="18"/>
  <c r="F141" i="18"/>
  <c r="E141" i="18"/>
  <c r="D141" i="18"/>
  <c r="C141" i="18"/>
  <c r="BC140" i="18"/>
  <c r="BB140" i="18"/>
  <c r="BA140" i="18"/>
  <c r="AZ140" i="18"/>
  <c r="AY140" i="18"/>
  <c r="AX140" i="18"/>
  <c r="AW140" i="18"/>
  <c r="AV140" i="18"/>
  <c r="AU140" i="18"/>
  <c r="AT140" i="18"/>
  <c r="AS140" i="18"/>
  <c r="AR140" i="18"/>
  <c r="AQ140" i="18"/>
  <c r="AP140" i="18"/>
  <c r="AO140" i="18"/>
  <c r="AN140" i="18"/>
  <c r="AM140" i="18"/>
  <c r="AL140" i="18"/>
  <c r="AK140" i="18"/>
  <c r="AJ140" i="18"/>
  <c r="AI140" i="18"/>
  <c r="AH140" i="18"/>
  <c r="AG140" i="18"/>
  <c r="AF140" i="18"/>
  <c r="AE140" i="18"/>
  <c r="AD140" i="18"/>
  <c r="AC140" i="18"/>
  <c r="AB140" i="18"/>
  <c r="AA140" i="18"/>
  <c r="Z140" i="18"/>
  <c r="Y140" i="18"/>
  <c r="X140" i="18"/>
  <c r="W140" i="18"/>
  <c r="V140" i="18"/>
  <c r="U140" i="18"/>
  <c r="T140" i="18"/>
  <c r="S140" i="18"/>
  <c r="R140" i="18"/>
  <c r="Q140" i="18"/>
  <c r="P140" i="18"/>
  <c r="O140" i="18"/>
  <c r="N140" i="18"/>
  <c r="M140" i="18"/>
  <c r="L140" i="18"/>
  <c r="K140" i="18"/>
  <c r="J140" i="18"/>
  <c r="I140" i="18"/>
  <c r="H140" i="18"/>
  <c r="G140" i="18"/>
  <c r="F140" i="18"/>
  <c r="E140" i="18"/>
  <c r="D140" i="18"/>
  <c r="C140" i="18"/>
  <c r="BC139" i="18"/>
  <c r="BB139" i="18"/>
  <c r="BA139" i="18"/>
  <c r="AZ139" i="18"/>
  <c r="AY139" i="18"/>
  <c r="AX139" i="18"/>
  <c r="AW139" i="18"/>
  <c r="AV139" i="18"/>
  <c r="AU139" i="18"/>
  <c r="AT139" i="18"/>
  <c r="AS139" i="18"/>
  <c r="AR139" i="18"/>
  <c r="AQ139" i="18"/>
  <c r="AP139" i="18"/>
  <c r="AO139" i="18"/>
  <c r="AN139" i="18"/>
  <c r="AM139" i="18"/>
  <c r="AL139" i="18"/>
  <c r="AK139" i="18"/>
  <c r="AJ139" i="18"/>
  <c r="AI139" i="18"/>
  <c r="AH139" i="18"/>
  <c r="AG139" i="18"/>
  <c r="AF139" i="18"/>
  <c r="AE139" i="18"/>
  <c r="AD139" i="18"/>
  <c r="AC139" i="18"/>
  <c r="AB139" i="18"/>
  <c r="AA139" i="18"/>
  <c r="Z139" i="18"/>
  <c r="Y139" i="18"/>
  <c r="X139" i="18"/>
  <c r="W139" i="18"/>
  <c r="V139" i="18"/>
  <c r="U139" i="18"/>
  <c r="T139" i="18"/>
  <c r="S139" i="18"/>
  <c r="R139" i="18"/>
  <c r="Q139" i="18"/>
  <c r="P139" i="18"/>
  <c r="O139" i="18"/>
  <c r="N139" i="18"/>
  <c r="M139" i="18"/>
  <c r="L139" i="18"/>
  <c r="K139" i="18"/>
  <c r="J139" i="18"/>
  <c r="I139" i="18"/>
  <c r="H139" i="18"/>
  <c r="G139" i="18"/>
  <c r="F139" i="18"/>
  <c r="E139" i="18"/>
  <c r="D139" i="18"/>
  <c r="C139" i="18"/>
  <c r="BC138" i="18"/>
  <c r="BB138" i="18"/>
  <c r="BA138" i="18"/>
  <c r="AZ138" i="18"/>
  <c r="AY138" i="18"/>
  <c r="AX138" i="18"/>
  <c r="AW138" i="18"/>
  <c r="AV138" i="18"/>
  <c r="AU138" i="18"/>
  <c r="AT138" i="18"/>
  <c r="AS138" i="18"/>
  <c r="AR138" i="18"/>
  <c r="AQ138" i="18"/>
  <c r="AP138" i="18"/>
  <c r="AO138" i="18"/>
  <c r="AN138" i="18"/>
  <c r="AM138" i="18"/>
  <c r="AL138" i="18"/>
  <c r="AK138" i="18"/>
  <c r="AJ138" i="18"/>
  <c r="AI138" i="18"/>
  <c r="AH138" i="18"/>
  <c r="AG138" i="18"/>
  <c r="AF138" i="18"/>
  <c r="AE138" i="18"/>
  <c r="AD138" i="18"/>
  <c r="AC138" i="18"/>
  <c r="AB138" i="18"/>
  <c r="AA138" i="18"/>
  <c r="Z138" i="18"/>
  <c r="Y138" i="18"/>
  <c r="X138" i="18"/>
  <c r="W138" i="18"/>
  <c r="V138" i="18"/>
  <c r="U138" i="18"/>
  <c r="T138" i="18"/>
  <c r="S138" i="18"/>
  <c r="R138" i="18"/>
  <c r="Q138" i="18"/>
  <c r="P138" i="18"/>
  <c r="O138" i="18"/>
  <c r="N138" i="18"/>
  <c r="M138" i="18"/>
  <c r="L138" i="18"/>
  <c r="K138" i="18"/>
  <c r="J138" i="18"/>
  <c r="I138" i="18"/>
  <c r="H138" i="18"/>
  <c r="G138" i="18"/>
  <c r="F138" i="18"/>
  <c r="E138" i="18"/>
  <c r="D138" i="18"/>
  <c r="C138" i="18"/>
  <c r="BC137" i="18"/>
  <c r="BB137" i="18"/>
  <c r="BA137" i="18"/>
  <c r="AZ137" i="18"/>
  <c r="AY137" i="18"/>
  <c r="AX137" i="18"/>
  <c r="AW137" i="18"/>
  <c r="AV137" i="18"/>
  <c r="AU137" i="18"/>
  <c r="AT137" i="18"/>
  <c r="AS137" i="18"/>
  <c r="AR137" i="18"/>
  <c r="AQ137" i="18"/>
  <c r="AP137" i="18"/>
  <c r="AO137" i="18"/>
  <c r="AN137" i="18"/>
  <c r="AM137" i="18"/>
  <c r="AL137" i="18"/>
  <c r="AK137" i="18"/>
  <c r="AJ137" i="18"/>
  <c r="AI137" i="18"/>
  <c r="AH137" i="18"/>
  <c r="AG137" i="18"/>
  <c r="AF137" i="18"/>
  <c r="AE137" i="18"/>
  <c r="AD137" i="18"/>
  <c r="AC137" i="18"/>
  <c r="AB137" i="18"/>
  <c r="AA137" i="18"/>
  <c r="Z137" i="18"/>
  <c r="Y137" i="18"/>
  <c r="X137" i="18"/>
  <c r="W137" i="18"/>
  <c r="V137" i="18"/>
  <c r="U137" i="18"/>
  <c r="T137" i="18"/>
  <c r="S137" i="18"/>
  <c r="R137" i="18"/>
  <c r="Q137" i="18"/>
  <c r="P137" i="18"/>
  <c r="O137" i="18"/>
  <c r="N137" i="18"/>
  <c r="M137" i="18"/>
  <c r="L137" i="18"/>
  <c r="K137" i="18"/>
  <c r="J137" i="18"/>
  <c r="I137" i="18"/>
  <c r="H137" i="18"/>
  <c r="G137" i="18"/>
  <c r="F137" i="18"/>
  <c r="E137" i="18"/>
  <c r="D137" i="18"/>
  <c r="C137" i="18"/>
  <c r="BC136" i="18"/>
  <c r="BB136" i="18"/>
  <c r="BA136" i="18"/>
  <c r="AZ136" i="18"/>
  <c r="AY136" i="18"/>
  <c r="AX136" i="18"/>
  <c r="AW136" i="18"/>
  <c r="AV136" i="18"/>
  <c r="AU136" i="18"/>
  <c r="AT136" i="18"/>
  <c r="AS136" i="18"/>
  <c r="AR136" i="18"/>
  <c r="AQ136" i="18"/>
  <c r="AP136" i="18"/>
  <c r="AO136" i="18"/>
  <c r="AN136" i="18"/>
  <c r="AM136" i="18"/>
  <c r="AL136" i="18"/>
  <c r="AK136" i="18"/>
  <c r="AJ136" i="18"/>
  <c r="AI136" i="18"/>
  <c r="AH136" i="18"/>
  <c r="AG136" i="18"/>
  <c r="AF136" i="18"/>
  <c r="AE136" i="18"/>
  <c r="AD136" i="18"/>
  <c r="AC136" i="18"/>
  <c r="AB136" i="18"/>
  <c r="AA136" i="18"/>
  <c r="Z136" i="18"/>
  <c r="Y136" i="18"/>
  <c r="X136" i="18"/>
  <c r="W136" i="18"/>
  <c r="V136" i="18"/>
  <c r="U136" i="18"/>
  <c r="T136" i="18"/>
  <c r="S136" i="18"/>
  <c r="R136" i="18"/>
  <c r="Q136" i="18"/>
  <c r="P136" i="18"/>
  <c r="O136" i="18"/>
  <c r="N136" i="18"/>
  <c r="M136" i="18"/>
  <c r="L136" i="18"/>
  <c r="K136" i="18"/>
  <c r="J136" i="18"/>
  <c r="I136" i="18"/>
  <c r="H136" i="18"/>
  <c r="G136" i="18"/>
  <c r="F136" i="18"/>
  <c r="E136" i="18"/>
  <c r="D136" i="18"/>
  <c r="C136" i="18"/>
  <c r="BC135" i="18"/>
  <c r="BB135" i="18"/>
  <c r="BA135" i="18"/>
  <c r="AZ135" i="18"/>
  <c r="AY135" i="18"/>
  <c r="AX135" i="18"/>
  <c r="AW135" i="18"/>
  <c r="AV135" i="18"/>
  <c r="AU135" i="18"/>
  <c r="AT135" i="18"/>
  <c r="AS135" i="18"/>
  <c r="AR135" i="18"/>
  <c r="AQ135" i="18"/>
  <c r="AP135" i="18"/>
  <c r="AO135" i="18"/>
  <c r="AN135" i="18"/>
  <c r="AM135" i="18"/>
  <c r="AL135" i="18"/>
  <c r="AK135" i="18"/>
  <c r="AJ135" i="18"/>
  <c r="AI135" i="18"/>
  <c r="AH135" i="18"/>
  <c r="AG135" i="18"/>
  <c r="AF135" i="18"/>
  <c r="AE135" i="18"/>
  <c r="AD135" i="18"/>
  <c r="AC135" i="18"/>
  <c r="AB135" i="18"/>
  <c r="AA135" i="18"/>
  <c r="Z135" i="18"/>
  <c r="Y135" i="18"/>
  <c r="X135" i="18"/>
  <c r="W135" i="18"/>
  <c r="V135" i="18"/>
  <c r="U135" i="18"/>
  <c r="T135" i="18"/>
  <c r="S135" i="18"/>
  <c r="R135" i="18"/>
  <c r="Q135" i="18"/>
  <c r="P135" i="18"/>
  <c r="O135" i="18"/>
  <c r="N135" i="18"/>
  <c r="M135" i="18"/>
  <c r="L135" i="18"/>
  <c r="K135" i="18"/>
  <c r="J135" i="18"/>
  <c r="I135" i="18"/>
  <c r="H135" i="18"/>
  <c r="G135" i="18"/>
  <c r="F135" i="18"/>
  <c r="E135" i="18"/>
  <c r="D135" i="18"/>
  <c r="C135" i="18"/>
  <c r="BC134" i="18"/>
  <c r="BB134" i="18"/>
  <c r="BA134" i="18"/>
  <c r="AZ134" i="18"/>
  <c r="AY134" i="18"/>
  <c r="AX134" i="18"/>
  <c r="AW134" i="18"/>
  <c r="AV134" i="18"/>
  <c r="AU134" i="18"/>
  <c r="AT134" i="18"/>
  <c r="AS134" i="18"/>
  <c r="AR134" i="18"/>
  <c r="AQ134" i="18"/>
  <c r="AP134" i="18"/>
  <c r="AO134" i="18"/>
  <c r="AN134" i="18"/>
  <c r="AM134" i="18"/>
  <c r="AL134" i="18"/>
  <c r="AK134" i="18"/>
  <c r="AJ134" i="18"/>
  <c r="AI134" i="18"/>
  <c r="AH134" i="18"/>
  <c r="AG134" i="18"/>
  <c r="AF134" i="18"/>
  <c r="AE134" i="18"/>
  <c r="AD134" i="18"/>
  <c r="AC134" i="18"/>
  <c r="AB134" i="18"/>
  <c r="AA134" i="18"/>
  <c r="Z134" i="18"/>
  <c r="Y134" i="18"/>
  <c r="X134" i="18"/>
  <c r="W134" i="18"/>
  <c r="V134" i="18"/>
  <c r="U134" i="18"/>
  <c r="T134" i="18"/>
  <c r="S134" i="18"/>
  <c r="R134" i="18"/>
  <c r="Q134" i="18"/>
  <c r="P134" i="18"/>
  <c r="O134" i="18"/>
  <c r="N134" i="18"/>
  <c r="M134" i="18"/>
  <c r="L134" i="18"/>
  <c r="K134" i="18"/>
  <c r="J134" i="18"/>
  <c r="I134" i="18"/>
  <c r="H134" i="18"/>
  <c r="G134" i="18"/>
  <c r="F134" i="18"/>
  <c r="E134" i="18"/>
  <c r="D134" i="18"/>
  <c r="C134" i="18"/>
  <c r="BC133" i="18"/>
  <c r="BB133" i="18"/>
  <c r="BA133" i="18"/>
  <c r="AZ133" i="18"/>
  <c r="AY133" i="18"/>
  <c r="AX133" i="18"/>
  <c r="AW133" i="18"/>
  <c r="AV133" i="18"/>
  <c r="AU133" i="18"/>
  <c r="AT133" i="18"/>
  <c r="AS133" i="18"/>
  <c r="AR133" i="18"/>
  <c r="AQ133" i="18"/>
  <c r="AP133" i="18"/>
  <c r="AO133" i="18"/>
  <c r="AN133" i="18"/>
  <c r="AM133" i="18"/>
  <c r="AL133" i="18"/>
  <c r="AK133" i="18"/>
  <c r="AJ133" i="18"/>
  <c r="AI133" i="18"/>
  <c r="AH133" i="18"/>
  <c r="AG133" i="18"/>
  <c r="AF133" i="18"/>
  <c r="AE133" i="18"/>
  <c r="AD133" i="18"/>
  <c r="AC133" i="18"/>
  <c r="AB133" i="18"/>
  <c r="AA133" i="18"/>
  <c r="Z133" i="18"/>
  <c r="Y133" i="18"/>
  <c r="X133" i="18"/>
  <c r="W133" i="18"/>
  <c r="V133" i="18"/>
  <c r="U133" i="18"/>
  <c r="T133" i="18"/>
  <c r="S133" i="18"/>
  <c r="R133" i="18"/>
  <c r="Q133" i="18"/>
  <c r="P133" i="18"/>
  <c r="O133" i="18"/>
  <c r="N133" i="18"/>
  <c r="M133" i="18"/>
  <c r="L133" i="18"/>
  <c r="K133" i="18"/>
  <c r="J133" i="18"/>
  <c r="I133" i="18"/>
  <c r="H133" i="18"/>
  <c r="G133" i="18"/>
  <c r="F133" i="18"/>
  <c r="E133" i="18"/>
  <c r="D133" i="18"/>
  <c r="C133" i="18"/>
  <c r="BC132" i="18"/>
  <c r="BB132" i="18"/>
  <c r="BA132" i="18"/>
  <c r="AZ132" i="18"/>
  <c r="AY132" i="18"/>
  <c r="AX132" i="18"/>
  <c r="AW132" i="18"/>
  <c r="AV132" i="18"/>
  <c r="AU132" i="18"/>
  <c r="AT132" i="18"/>
  <c r="AS132" i="18"/>
  <c r="AR132" i="18"/>
  <c r="AQ132" i="18"/>
  <c r="AP132" i="18"/>
  <c r="AO132" i="18"/>
  <c r="AN132" i="18"/>
  <c r="AM132" i="18"/>
  <c r="AL132" i="18"/>
  <c r="AK132" i="18"/>
  <c r="AJ132" i="18"/>
  <c r="AI132" i="18"/>
  <c r="AH132" i="18"/>
  <c r="AG132" i="18"/>
  <c r="AF132" i="18"/>
  <c r="AE132" i="18"/>
  <c r="AD132" i="18"/>
  <c r="AC132" i="18"/>
  <c r="AB132" i="18"/>
  <c r="AA132" i="18"/>
  <c r="Z132" i="18"/>
  <c r="Y132" i="18"/>
  <c r="X132" i="18"/>
  <c r="W132" i="18"/>
  <c r="V132" i="18"/>
  <c r="U132" i="18"/>
  <c r="T132" i="18"/>
  <c r="S132" i="18"/>
  <c r="R132" i="18"/>
  <c r="Q132" i="18"/>
  <c r="P132" i="18"/>
  <c r="O132" i="18"/>
  <c r="N132" i="18"/>
  <c r="M132" i="18"/>
  <c r="L132" i="18"/>
  <c r="K132" i="18"/>
  <c r="J132" i="18"/>
  <c r="I132" i="18"/>
  <c r="H132" i="18"/>
  <c r="G132" i="18"/>
  <c r="F132" i="18"/>
  <c r="E132" i="18"/>
  <c r="D132" i="18"/>
  <c r="C132" i="18"/>
  <c r="BC131" i="18"/>
  <c r="BB131" i="18"/>
  <c r="BA131" i="18"/>
  <c r="AZ131" i="18"/>
  <c r="AY131" i="18"/>
  <c r="AX131" i="18"/>
  <c r="AW131" i="18"/>
  <c r="AV131" i="18"/>
  <c r="AU131" i="18"/>
  <c r="AT131" i="18"/>
  <c r="AS131" i="18"/>
  <c r="AR131" i="18"/>
  <c r="AQ131" i="18"/>
  <c r="AP131" i="18"/>
  <c r="AO131" i="18"/>
  <c r="AN131" i="18"/>
  <c r="AM131" i="18"/>
  <c r="AL131" i="18"/>
  <c r="AK131" i="18"/>
  <c r="AJ131" i="18"/>
  <c r="AI131" i="18"/>
  <c r="AH131" i="18"/>
  <c r="AG131" i="18"/>
  <c r="AF131" i="18"/>
  <c r="AE131" i="18"/>
  <c r="AD131" i="18"/>
  <c r="AC131" i="18"/>
  <c r="AB131" i="18"/>
  <c r="AA131" i="18"/>
  <c r="Z131" i="18"/>
  <c r="Y131" i="18"/>
  <c r="X131" i="18"/>
  <c r="W131" i="18"/>
  <c r="V131" i="18"/>
  <c r="U131" i="18"/>
  <c r="T131" i="18"/>
  <c r="S131" i="18"/>
  <c r="R131" i="18"/>
  <c r="Q131" i="18"/>
  <c r="P131" i="18"/>
  <c r="O131" i="18"/>
  <c r="N131" i="18"/>
  <c r="M131" i="18"/>
  <c r="L131" i="18"/>
  <c r="K131" i="18"/>
  <c r="J131" i="18"/>
  <c r="I131" i="18"/>
  <c r="H131" i="18"/>
  <c r="G131" i="18"/>
  <c r="F131" i="18"/>
  <c r="E131" i="18"/>
  <c r="D131" i="18"/>
  <c r="C131" i="18"/>
  <c r="BC130" i="18"/>
  <c r="BB130" i="18"/>
  <c r="BA130" i="18"/>
  <c r="AZ130" i="18"/>
  <c r="AY130" i="18"/>
  <c r="AX130" i="18"/>
  <c r="AW130" i="18"/>
  <c r="AV130" i="18"/>
  <c r="AU130" i="18"/>
  <c r="AT130" i="18"/>
  <c r="AS130" i="18"/>
  <c r="AR130" i="18"/>
  <c r="AQ130" i="18"/>
  <c r="AP130" i="18"/>
  <c r="AO130" i="18"/>
  <c r="AN130" i="18"/>
  <c r="AM130" i="18"/>
  <c r="AL130" i="18"/>
  <c r="AK130" i="18"/>
  <c r="AJ130" i="18"/>
  <c r="AI130" i="18"/>
  <c r="AH130" i="18"/>
  <c r="AG130" i="18"/>
  <c r="AF130" i="18"/>
  <c r="AE130" i="18"/>
  <c r="AD130" i="18"/>
  <c r="AC130" i="18"/>
  <c r="AB130" i="18"/>
  <c r="AA130" i="18"/>
  <c r="Z130" i="18"/>
  <c r="Y130" i="18"/>
  <c r="X130" i="18"/>
  <c r="W130" i="18"/>
  <c r="V130" i="18"/>
  <c r="U130" i="18"/>
  <c r="T130" i="18"/>
  <c r="S130" i="18"/>
  <c r="R130" i="18"/>
  <c r="Q130" i="18"/>
  <c r="P130" i="18"/>
  <c r="O130" i="18"/>
  <c r="N130" i="18"/>
  <c r="M130" i="18"/>
  <c r="L130" i="18"/>
  <c r="K130" i="18"/>
  <c r="J130" i="18"/>
  <c r="I130" i="18"/>
  <c r="H130" i="18"/>
  <c r="G130" i="18"/>
  <c r="F130" i="18"/>
  <c r="E130" i="18"/>
  <c r="D130" i="18"/>
  <c r="C130" i="18"/>
  <c r="BC129" i="18"/>
  <c r="BB129" i="18"/>
  <c r="BA129" i="18"/>
  <c r="AZ129" i="18"/>
  <c r="AY129" i="18"/>
  <c r="AX129" i="18"/>
  <c r="AW129" i="18"/>
  <c r="AV129" i="18"/>
  <c r="AU129" i="18"/>
  <c r="AT129" i="18"/>
  <c r="AS129" i="18"/>
  <c r="AR129" i="18"/>
  <c r="AQ129" i="18"/>
  <c r="AP129" i="18"/>
  <c r="AO129" i="18"/>
  <c r="AN129" i="18"/>
  <c r="AM129" i="18"/>
  <c r="AL129" i="18"/>
  <c r="AK129" i="18"/>
  <c r="AJ129" i="18"/>
  <c r="AI129" i="18"/>
  <c r="AH129" i="18"/>
  <c r="AG129" i="18"/>
  <c r="AF129" i="18"/>
  <c r="AE129" i="18"/>
  <c r="AD129" i="18"/>
  <c r="AC129" i="18"/>
  <c r="AB129" i="18"/>
  <c r="AA129" i="18"/>
  <c r="Z129" i="18"/>
  <c r="Y129" i="18"/>
  <c r="X129" i="18"/>
  <c r="W129" i="18"/>
  <c r="V129" i="18"/>
  <c r="U129" i="18"/>
  <c r="T129" i="18"/>
  <c r="S129" i="18"/>
  <c r="R129" i="18"/>
  <c r="Q129" i="18"/>
  <c r="P129" i="18"/>
  <c r="O129" i="18"/>
  <c r="N129" i="18"/>
  <c r="M129" i="18"/>
  <c r="L129" i="18"/>
  <c r="K129" i="18"/>
  <c r="J129" i="18"/>
  <c r="I129" i="18"/>
  <c r="H129" i="18"/>
  <c r="G129" i="18"/>
  <c r="F129" i="18"/>
  <c r="E129" i="18"/>
  <c r="D129" i="18"/>
  <c r="C129" i="18"/>
  <c r="BC128" i="18"/>
  <c r="BB128" i="18"/>
  <c r="BA128" i="18"/>
  <c r="AZ128" i="18"/>
  <c r="AY128" i="18"/>
  <c r="AX128" i="18"/>
  <c r="AW128" i="18"/>
  <c r="AV128" i="18"/>
  <c r="AU128" i="18"/>
  <c r="AT128" i="18"/>
  <c r="AS128" i="18"/>
  <c r="AR128" i="18"/>
  <c r="AQ128" i="18"/>
  <c r="AP128" i="18"/>
  <c r="AO128" i="18"/>
  <c r="AN128" i="18"/>
  <c r="AM128" i="18"/>
  <c r="AL128" i="18"/>
  <c r="AK128" i="18"/>
  <c r="AJ128" i="18"/>
  <c r="AI128" i="18"/>
  <c r="AH128" i="18"/>
  <c r="AG128" i="18"/>
  <c r="AF128" i="18"/>
  <c r="AE128" i="18"/>
  <c r="AD128" i="18"/>
  <c r="AC128" i="18"/>
  <c r="AB128" i="18"/>
  <c r="AA128" i="18"/>
  <c r="Z128" i="18"/>
  <c r="Y128" i="18"/>
  <c r="X128" i="18"/>
  <c r="W128" i="18"/>
  <c r="V128" i="18"/>
  <c r="U128" i="18"/>
  <c r="T128" i="18"/>
  <c r="S128" i="18"/>
  <c r="R128" i="18"/>
  <c r="Q128" i="18"/>
  <c r="P128" i="18"/>
  <c r="O128" i="18"/>
  <c r="N128" i="18"/>
  <c r="M128" i="18"/>
  <c r="L128" i="18"/>
  <c r="K128" i="18"/>
  <c r="J128" i="18"/>
  <c r="I128" i="18"/>
  <c r="H128" i="18"/>
  <c r="G128" i="18"/>
  <c r="F128" i="18"/>
  <c r="E128" i="18"/>
  <c r="D128" i="18"/>
  <c r="C128" i="18"/>
  <c r="BC127" i="18"/>
  <c r="BB127" i="18"/>
  <c r="BA127" i="18"/>
  <c r="AZ127" i="18"/>
  <c r="AY127" i="18"/>
  <c r="AX127" i="18"/>
  <c r="AW127" i="18"/>
  <c r="AV127" i="18"/>
  <c r="AU127" i="18"/>
  <c r="AT127" i="18"/>
  <c r="AS127" i="18"/>
  <c r="AR127" i="18"/>
  <c r="AQ127" i="18"/>
  <c r="AP127" i="18"/>
  <c r="AO127" i="18"/>
  <c r="AN127" i="18"/>
  <c r="AM127" i="18"/>
  <c r="AL127" i="18"/>
  <c r="AK127" i="18"/>
  <c r="AJ127" i="18"/>
  <c r="AI127" i="18"/>
  <c r="AH127" i="18"/>
  <c r="AG127" i="18"/>
  <c r="AF127" i="18"/>
  <c r="AE127" i="18"/>
  <c r="AD127" i="18"/>
  <c r="AC127" i="18"/>
  <c r="AB127" i="18"/>
  <c r="AA127" i="18"/>
  <c r="Z127" i="18"/>
  <c r="Y127" i="18"/>
  <c r="X127" i="18"/>
  <c r="W127" i="18"/>
  <c r="V127" i="18"/>
  <c r="U127" i="18"/>
  <c r="T127" i="18"/>
  <c r="S127" i="18"/>
  <c r="R127" i="18"/>
  <c r="Q127" i="18"/>
  <c r="P127" i="18"/>
  <c r="O127" i="18"/>
  <c r="N127" i="18"/>
  <c r="M127" i="18"/>
  <c r="L127" i="18"/>
  <c r="K127" i="18"/>
  <c r="J127" i="18"/>
  <c r="I127" i="18"/>
  <c r="H127" i="18"/>
  <c r="G127" i="18"/>
  <c r="F127" i="18"/>
  <c r="E127" i="18"/>
  <c r="D127" i="18"/>
  <c r="C127" i="18"/>
  <c r="BC126" i="18"/>
  <c r="BB126" i="18"/>
  <c r="BA126" i="18"/>
  <c r="AZ126" i="18"/>
  <c r="AY126" i="18"/>
  <c r="AX126" i="18"/>
  <c r="AW126" i="18"/>
  <c r="AV126" i="18"/>
  <c r="AU126" i="18"/>
  <c r="AT126" i="18"/>
  <c r="AS126" i="18"/>
  <c r="AR126" i="18"/>
  <c r="AQ126" i="18"/>
  <c r="AP126" i="18"/>
  <c r="AO126" i="18"/>
  <c r="AN126" i="18"/>
  <c r="AM126" i="18"/>
  <c r="AL126" i="18"/>
  <c r="AK126" i="18"/>
  <c r="AJ126" i="18"/>
  <c r="AI126" i="18"/>
  <c r="AH126" i="18"/>
  <c r="AG126" i="18"/>
  <c r="AF126" i="18"/>
  <c r="AE126" i="18"/>
  <c r="AD126" i="18"/>
  <c r="AC126" i="18"/>
  <c r="AB126" i="18"/>
  <c r="AA126" i="18"/>
  <c r="Z126" i="18"/>
  <c r="Y126" i="18"/>
  <c r="X126" i="18"/>
  <c r="W126" i="18"/>
  <c r="V126" i="18"/>
  <c r="U126" i="18"/>
  <c r="T126" i="18"/>
  <c r="S126" i="18"/>
  <c r="R126" i="18"/>
  <c r="Q126" i="18"/>
  <c r="P126" i="18"/>
  <c r="O126" i="18"/>
  <c r="N126" i="18"/>
  <c r="M126" i="18"/>
  <c r="L126" i="18"/>
  <c r="K126" i="18"/>
  <c r="J126" i="18"/>
  <c r="I126" i="18"/>
  <c r="H126" i="18"/>
  <c r="G126" i="18"/>
  <c r="F126" i="18"/>
  <c r="E126" i="18"/>
  <c r="D126" i="18"/>
  <c r="C126" i="18"/>
  <c r="BC125" i="18"/>
  <c r="BB125" i="18"/>
  <c r="BA125" i="18"/>
  <c r="AZ125" i="18"/>
  <c r="AY125" i="18"/>
  <c r="AX125" i="18"/>
  <c r="AW125" i="18"/>
  <c r="AV125" i="18"/>
  <c r="AU125" i="18"/>
  <c r="AT125" i="18"/>
  <c r="AS125" i="18"/>
  <c r="AR125" i="18"/>
  <c r="AQ125" i="18"/>
  <c r="AP125" i="18"/>
  <c r="AO125" i="18"/>
  <c r="AN125" i="18"/>
  <c r="AM125" i="18"/>
  <c r="AL125" i="18"/>
  <c r="AK125" i="18"/>
  <c r="AJ125" i="18"/>
  <c r="AI125" i="18"/>
  <c r="AH125" i="18"/>
  <c r="AG125" i="18"/>
  <c r="AF125" i="18"/>
  <c r="AE125" i="18"/>
  <c r="AD125" i="18"/>
  <c r="AC125" i="18"/>
  <c r="AB125" i="18"/>
  <c r="AA125" i="18"/>
  <c r="Z125" i="18"/>
  <c r="Y125" i="18"/>
  <c r="X125" i="18"/>
  <c r="W125" i="18"/>
  <c r="V125" i="18"/>
  <c r="U125" i="18"/>
  <c r="T125" i="18"/>
  <c r="S125" i="18"/>
  <c r="R125" i="18"/>
  <c r="Q125" i="18"/>
  <c r="P125" i="18"/>
  <c r="O125" i="18"/>
  <c r="N125" i="18"/>
  <c r="M125" i="18"/>
  <c r="L125" i="18"/>
  <c r="K125" i="18"/>
  <c r="J125" i="18"/>
  <c r="I125" i="18"/>
  <c r="H125" i="18"/>
  <c r="G125" i="18"/>
  <c r="F125" i="18"/>
  <c r="E125" i="18"/>
  <c r="D125" i="18"/>
  <c r="C125" i="18"/>
  <c r="BC146" i="17"/>
  <c r="BB146" i="17"/>
  <c r="BA146" i="17"/>
  <c r="AZ146" i="17"/>
  <c r="AY146" i="17"/>
  <c r="AX146" i="17"/>
  <c r="AW146" i="17"/>
  <c r="AV146" i="17"/>
  <c r="AU146" i="17"/>
  <c r="AT146" i="17"/>
  <c r="AS146" i="17"/>
  <c r="AR146" i="17"/>
  <c r="AQ146" i="17"/>
  <c r="AP146" i="17"/>
  <c r="AO146" i="17"/>
  <c r="AN146" i="17"/>
  <c r="AM146" i="17"/>
  <c r="AL146" i="17"/>
  <c r="AK146" i="17"/>
  <c r="AJ146" i="17"/>
  <c r="AI146" i="17"/>
  <c r="AH146" i="17"/>
  <c r="AG146" i="17"/>
  <c r="AF146" i="17"/>
  <c r="AE146" i="17"/>
  <c r="AD146" i="17"/>
  <c r="AC146" i="17"/>
  <c r="AB146" i="17"/>
  <c r="AA146" i="17"/>
  <c r="Z146" i="17"/>
  <c r="Y146" i="17"/>
  <c r="X146" i="17"/>
  <c r="W146" i="17"/>
  <c r="V146" i="17"/>
  <c r="U146" i="17"/>
  <c r="T146" i="17"/>
  <c r="S146" i="17"/>
  <c r="R146" i="17"/>
  <c r="Q146" i="17"/>
  <c r="P146" i="17"/>
  <c r="O146" i="17"/>
  <c r="N146" i="17"/>
  <c r="M146" i="17"/>
  <c r="L146" i="17"/>
  <c r="K146" i="17"/>
  <c r="J146" i="17"/>
  <c r="I146" i="17"/>
  <c r="H146" i="17"/>
  <c r="G146" i="17"/>
  <c r="F146" i="17"/>
  <c r="E146" i="17"/>
  <c r="D146" i="17"/>
  <c r="C146" i="17"/>
  <c r="BC145" i="17"/>
  <c r="BB145" i="17"/>
  <c r="BA145" i="17"/>
  <c r="AZ145" i="17"/>
  <c r="AY145" i="17"/>
  <c r="AX145" i="17"/>
  <c r="AW145" i="17"/>
  <c r="AV145" i="17"/>
  <c r="AU145" i="17"/>
  <c r="AT145" i="17"/>
  <c r="AS145" i="17"/>
  <c r="AR145" i="17"/>
  <c r="AQ145" i="17"/>
  <c r="AP145" i="17"/>
  <c r="AO145" i="17"/>
  <c r="AN145" i="17"/>
  <c r="AM145" i="17"/>
  <c r="AL145" i="17"/>
  <c r="AK145" i="17"/>
  <c r="AJ145" i="17"/>
  <c r="AI145" i="17"/>
  <c r="AH145" i="17"/>
  <c r="AG145" i="17"/>
  <c r="AF145" i="17"/>
  <c r="AE145" i="17"/>
  <c r="AD145" i="17"/>
  <c r="AC145" i="17"/>
  <c r="AB145" i="17"/>
  <c r="AA145" i="17"/>
  <c r="Z145" i="17"/>
  <c r="Y145" i="17"/>
  <c r="X145" i="17"/>
  <c r="W145" i="17"/>
  <c r="V145" i="17"/>
  <c r="U145" i="17"/>
  <c r="T145" i="17"/>
  <c r="S145" i="17"/>
  <c r="R145" i="17"/>
  <c r="Q145" i="17"/>
  <c r="P145" i="17"/>
  <c r="O145" i="17"/>
  <c r="N145" i="17"/>
  <c r="M145" i="17"/>
  <c r="L145" i="17"/>
  <c r="K145" i="17"/>
  <c r="J145" i="17"/>
  <c r="I145" i="17"/>
  <c r="H145" i="17"/>
  <c r="G145" i="17"/>
  <c r="F145" i="17"/>
  <c r="E145" i="17"/>
  <c r="D145" i="17"/>
  <c r="C145" i="17"/>
  <c r="BC144" i="17"/>
  <c r="BB144" i="17"/>
  <c r="BA144" i="17"/>
  <c r="AZ144" i="17"/>
  <c r="AY144" i="17"/>
  <c r="AX144" i="17"/>
  <c r="AW144" i="17"/>
  <c r="AV144" i="17"/>
  <c r="AU144" i="17"/>
  <c r="AT144" i="17"/>
  <c r="AS144" i="17"/>
  <c r="AR144" i="17"/>
  <c r="AQ144" i="17"/>
  <c r="AP144" i="17"/>
  <c r="AO144" i="17"/>
  <c r="AN144" i="17"/>
  <c r="AM144" i="17"/>
  <c r="AL144" i="17"/>
  <c r="AK144" i="17"/>
  <c r="AJ144" i="17"/>
  <c r="AI144" i="17"/>
  <c r="AH144" i="17"/>
  <c r="AG144" i="17"/>
  <c r="AF144" i="17"/>
  <c r="AE144" i="17"/>
  <c r="AD144" i="17"/>
  <c r="AC144" i="17"/>
  <c r="AB144" i="17"/>
  <c r="AA144" i="17"/>
  <c r="Z144" i="17"/>
  <c r="Y144" i="17"/>
  <c r="X144" i="17"/>
  <c r="W144" i="17"/>
  <c r="V144" i="17"/>
  <c r="U144" i="17"/>
  <c r="T144" i="17"/>
  <c r="S144" i="17"/>
  <c r="R144" i="17"/>
  <c r="Q144" i="17"/>
  <c r="P144" i="17"/>
  <c r="O144" i="17"/>
  <c r="N144" i="17"/>
  <c r="M144" i="17"/>
  <c r="L144" i="17"/>
  <c r="K144" i="17"/>
  <c r="J144" i="17"/>
  <c r="I144" i="17"/>
  <c r="H144" i="17"/>
  <c r="G144" i="17"/>
  <c r="F144" i="17"/>
  <c r="E144" i="17"/>
  <c r="D144" i="17"/>
  <c r="C144" i="17"/>
  <c r="BC143" i="17"/>
  <c r="BB143" i="17"/>
  <c r="BA143" i="17"/>
  <c r="AZ143" i="17"/>
  <c r="AY143" i="17"/>
  <c r="AX143" i="17"/>
  <c r="AW143" i="17"/>
  <c r="AV143" i="17"/>
  <c r="AU143" i="17"/>
  <c r="AT143" i="17"/>
  <c r="AS143" i="17"/>
  <c r="AR143" i="17"/>
  <c r="AQ143" i="17"/>
  <c r="AP143" i="17"/>
  <c r="AO143" i="17"/>
  <c r="AN143" i="17"/>
  <c r="AM143" i="17"/>
  <c r="AL143" i="17"/>
  <c r="AK143" i="17"/>
  <c r="AJ143" i="17"/>
  <c r="AI143" i="17"/>
  <c r="AH143" i="17"/>
  <c r="AG143" i="17"/>
  <c r="AF143" i="17"/>
  <c r="AE143" i="17"/>
  <c r="AD143" i="17"/>
  <c r="AC143" i="17"/>
  <c r="AB143" i="17"/>
  <c r="AA143" i="17"/>
  <c r="Z143" i="17"/>
  <c r="Y143" i="17"/>
  <c r="X143" i="17"/>
  <c r="W143" i="17"/>
  <c r="V143" i="17"/>
  <c r="U143" i="17"/>
  <c r="T143" i="17"/>
  <c r="S143" i="17"/>
  <c r="R143" i="17"/>
  <c r="Q143" i="17"/>
  <c r="P143" i="17"/>
  <c r="O143" i="17"/>
  <c r="N143" i="17"/>
  <c r="M143" i="17"/>
  <c r="L143" i="17"/>
  <c r="K143" i="17"/>
  <c r="J143" i="17"/>
  <c r="I143" i="17"/>
  <c r="H143" i="17"/>
  <c r="G143" i="17"/>
  <c r="F143" i="17"/>
  <c r="E143" i="17"/>
  <c r="D143" i="17"/>
  <c r="C143" i="17"/>
  <c r="BC142" i="17"/>
  <c r="BB142" i="17"/>
  <c r="BA142" i="17"/>
  <c r="AZ142" i="17"/>
  <c r="AY142" i="17"/>
  <c r="AX142" i="17"/>
  <c r="AW142" i="17"/>
  <c r="AV142" i="17"/>
  <c r="AU142" i="17"/>
  <c r="AT142" i="17"/>
  <c r="AS142" i="17"/>
  <c r="AR142" i="17"/>
  <c r="AQ142" i="17"/>
  <c r="AP142" i="17"/>
  <c r="AO142" i="17"/>
  <c r="AN142" i="17"/>
  <c r="AM142" i="17"/>
  <c r="AL142" i="17"/>
  <c r="AK142" i="17"/>
  <c r="AJ142" i="17"/>
  <c r="AI142" i="17"/>
  <c r="AH142" i="17"/>
  <c r="AG142" i="17"/>
  <c r="AF142" i="17"/>
  <c r="AE142" i="17"/>
  <c r="AD142" i="17"/>
  <c r="AC142" i="17"/>
  <c r="AB142" i="17"/>
  <c r="AA142" i="17"/>
  <c r="Z142" i="17"/>
  <c r="Y142" i="17"/>
  <c r="X142" i="17"/>
  <c r="W142" i="17"/>
  <c r="V142" i="17"/>
  <c r="U142" i="17"/>
  <c r="T142" i="17"/>
  <c r="S142" i="17"/>
  <c r="R142" i="17"/>
  <c r="Q142" i="17"/>
  <c r="P142" i="17"/>
  <c r="O142" i="17"/>
  <c r="N142" i="17"/>
  <c r="M142" i="17"/>
  <c r="L142" i="17"/>
  <c r="K142" i="17"/>
  <c r="J142" i="17"/>
  <c r="I142" i="17"/>
  <c r="H142" i="17"/>
  <c r="G142" i="17"/>
  <c r="F142" i="17"/>
  <c r="E142" i="17"/>
  <c r="D142" i="17"/>
  <c r="C142" i="17"/>
  <c r="BC141" i="17"/>
  <c r="BB141" i="17"/>
  <c r="BA141" i="17"/>
  <c r="AZ141" i="17"/>
  <c r="AY141" i="17"/>
  <c r="AX141" i="17"/>
  <c r="AW141" i="17"/>
  <c r="AV141" i="17"/>
  <c r="AU141" i="17"/>
  <c r="AT141" i="17"/>
  <c r="AS141" i="17"/>
  <c r="AR141" i="17"/>
  <c r="AQ141" i="17"/>
  <c r="AP141" i="17"/>
  <c r="AO141" i="17"/>
  <c r="AN141" i="17"/>
  <c r="AM141" i="17"/>
  <c r="AL141" i="17"/>
  <c r="AK141" i="17"/>
  <c r="AJ141" i="17"/>
  <c r="AI141" i="17"/>
  <c r="AH141" i="17"/>
  <c r="AG141" i="17"/>
  <c r="AF141" i="17"/>
  <c r="AE141" i="17"/>
  <c r="AD141" i="17"/>
  <c r="AC141" i="17"/>
  <c r="AB141" i="17"/>
  <c r="AA141" i="17"/>
  <c r="Z141" i="17"/>
  <c r="Y141" i="17"/>
  <c r="X141" i="17"/>
  <c r="W141" i="17"/>
  <c r="V141" i="17"/>
  <c r="U141" i="17"/>
  <c r="T141" i="17"/>
  <c r="S141" i="17"/>
  <c r="R141" i="17"/>
  <c r="Q141" i="17"/>
  <c r="P141" i="17"/>
  <c r="O141" i="17"/>
  <c r="N141" i="17"/>
  <c r="M141" i="17"/>
  <c r="L141" i="17"/>
  <c r="K141" i="17"/>
  <c r="J141" i="17"/>
  <c r="I141" i="17"/>
  <c r="H141" i="17"/>
  <c r="G141" i="17"/>
  <c r="F141" i="17"/>
  <c r="E141" i="17"/>
  <c r="D141" i="17"/>
  <c r="C141" i="17"/>
  <c r="BC140" i="17"/>
  <c r="BB140" i="17"/>
  <c r="BA140" i="17"/>
  <c r="AZ140" i="17"/>
  <c r="AY140" i="17"/>
  <c r="AX140" i="17"/>
  <c r="AW140" i="17"/>
  <c r="AV140" i="17"/>
  <c r="AU140" i="17"/>
  <c r="AT140" i="17"/>
  <c r="AS140" i="17"/>
  <c r="AR140" i="17"/>
  <c r="AQ140" i="17"/>
  <c r="AP140" i="17"/>
  <c r="AO140" i="17"/>
  <c r="AN140" i="17"/>
  <c r="AM140" i="17"/>
  <c r="AL140" i="17"/>
  <c r="AK140" i="17"/>
  <c r="AJ140" i="17"/>
  <c r="AI140" i="17"/>
  <c r="AH140" i="17"/>
  <c r="AG140" i="17"/>
  <c r="AF140" i="17"/>
  <c r="AE140" i="17"/>
  <c r="AD140" i="17"/>
  <c r="AC140" i="17"/>
  <c r="AB140" i="17"/>
  <c r="AA140" i="17"/>
  <c r="Z140" i="17"/>
  <c r="Y140" i="17"/>
  <c r="X140" i="17"/>
  <c r="W140" i="17"/>
  <c r="V140" i="17"/>
  <c r="U140" i="17"/>
  <c r="T140" i="17"/>
  <c r="S140" i="17"/>
  <c r="R140" i="17"/>
  <c r="Q140" i="17"/>
  <c r="P140" i="17"/>
  <c r="O140" i="17"/>
  <c r="N140" i="17"/>
  <c r="M140" i="17"/>
  <c r="L140" i="17"/>
  <c r="K140" i="17"/>
  <c r="J140" i="17"/>
  <c r="I140" i="17"/>
  <c r="H140" i="17"/>
  <c r="G140" i="17"/>
  <c r="F140" i="17"/>
  <c r="E140" i="17"/>
  <c r="D140" i="17"/>
  <c r="C140" i="17"/>
  <c r="BC139" i="17"/>
  <c r="BB139" i="17"/>
  <c r="BA139" i="17"/>
  <c r="AZ139" i="17"/>
  <c r="AY139" i="17"/>
  <c r="AX139" i="17"/>
  <c r="AW139" i="17"/>
  <c r="AV139" i="17"/>
  <c r="AU139" i="17"/>
  <c r="AT139" i="17"/>
  <c r="AS139" i="17"/>
  <c r="AR139" i="17"/>
  <c r="AQ139" i="17"/>
  <c r="AP139" i="17"/>
  <c r="AO139" i="17"/>
  <c r="AN139" i="17"/>
  <c r="AM139" i="17"/>
  <c r="AL139" i="17"/>
  <c r="AK139" i="17"/>
  <c r="AJ139" i="17"/>
  <c r="AI139" i="17"/>
  <c r="AH139" i="17"/>
  <c r="AG139" i="17"/>
  <c r="AF139" i="17"/>
  <c r="AE139" i="17"/>
  <c r="AD139" i="17"/>
  <c r="AC139" i="17"/>
  <c r="AB139" i="17"/>
  <c r="AA139" i="17"/>
  <c r="Z139" i="17"/>
  <c r="Y139" i="17"/>
  <c r="X139" i="17"/>
  <c r="W139" i="17"/>
  <c r="V139" i="17"/>
  <c r="U139" i="17"/>
  <c r="T139" i="17"/>
  <c r="S139" i="17"/>
  <c r="R139" i="17"/>
  <c r="Q139" i="17"/>
  <c r="P139" i="17"/>
  <c r="O139" i="17"/>
  <c r="N139" i="17"/>
  <c r="M139" i="17"/>
  <c r="L139" i="17"/>
  <c r="K139" i="17"/>
  <c r="J139" i="17"/>
  <c r="I139" i="17"/>
  <c r="H139" i="17"/>
  <c r="G139" i="17"/>
  <c r="F139" i="17"/>
  <c r="E139" i="17"/>
  <c r="D139" i="17"/>
  <c r="C139" i="17"/>
  <c r="BC138" i="17"/>
  <c r="BB138" i="17"/>
  <c r="BA138" i="17"/>
  <c r="AZ138" i="17"/>
  <c r="AY138" i="17"/>
  <c r="AX138" i="17"/>
  <c r="AW138" i="17"/>
  <c r="AV138" i="17"/>
  <c r="AU138" i="17"/>
  <c r="AT138" i="17"/>
  <c r="AS138" i="17"/>
  <c r="AR138" i="17"/>
  <c r="AQ138" i="17"/>
  <c r="AP138" i="17"/>
  <c r="AO138" i="17"/>
  <c r="AN138" i="17"/>
  <c r="AM138" i="17"/>
  <c r="AL138" i="17"/>
  <c r="AK138" i="17"/>
  <c r="AJ138" i="17"/>
  <c r="AI138" i="17"/>
  <c r="AH138" i="17"/>
  <c r="AG138" i="17"/>
  <c r="AF138" i="17"/>
  <c r="AE138" i="17"/>
  <c r="AD138" i="17"/>
  <c r="AC138" i="17"/>
  <c r="AB138" i="17"/>
  <c r="AA138" i="17"/>
  <c r="Z138" i="17"/>
  <c r="Y138" i="17"/>
  <c r="X138" i="17"/>
  <c r="W138" i="17"/>
  <c r="V138" i="17"/>
  <c r="U138" i="17"/>
  <c r="T138" i="17"/>
  <c r="S138" i="17"/>
  <c r="R138" i="17"/>
  <c r="Q138" i="17"/>
  <c r="P138" i="17"/>
  <c r="O138" i="17"/>
  <c r="N138" i="17"/>
  <c r="M138" i="17"/>
  <c r="L138" i="17"/>
  <c r="K138" i="17"/>
  <c r="J138" i="17"/>
  <c r="I138" i="17"/>
  <c r="H138" i="17"/>
  <c r="G138" i="17"/>
  <c r="F138" i="17"/>
  <c r="E138" i="17"/>
  <c r="D138" i="17"/>
  <c r="C138" i="17"/>
  <c r="BC137" i="17"/>
  <c r="BB137" i="17"/>
  <c r="BA137" i="17"/>
  <c r="AZ137" i="17"/>
  <c r="AY137" i="17"/>
  <c r="AX137" i="17"/>
  <c r="AW137" i="17"/>
  <c r="AV137" i="17"/>
  <c r="AU137" i="17"/>
  <c r="AT137" i="17"/>
  <c r="AS137" i="17"/>
  <c r="AR137" i="17"/>
  <c r="AQ137" i="17"/>
  <c r="AP137" i="17"/>
  <c r="AO137" i="17"/>
  <c r="AN137" i="17"/>
  <c r="AM137" i="17"/>
  <c r="AL137" i="17"/>
  <c r="AK137" i="17"/>
  <c r="AJ137" i="17"/>
  <c r="AI137" i="17"/>
  <c r="AH137" i="17"/>
  <c r="AG137" i="17"/>
  <c r="AF137" i="17"/>
  <c r="AE137" i="17"/>
  <c r="AD137" i="17"/>
  <c r="AC137" i="17"/>
  <c r="AB137" i="17"/>
  <c r="AA137" i="17"/>
  <c r="Z137" i="17"/>
  <c r="Y137" i="17"/>
  <c r="X137" i="17"/>
  <c r="W137" i="17"/>
  <c r="V137" i="17"/>
  <c r="U137" i="17"/>
  <c r="T137" i="17"/>
  <c r="S137" i="17"/>
  <c r="R137" i="17"/>
  <c r="Q137" i="17"/>
  <c r="P137" i="17"/>
  <c r="O137" i="17"/>
  <c r="N137" i="17"/>
  <c r="M137" i="17"/>
  <c r="L137" i="17"/>
  <c r="K137" i="17"/>
  <c r="J137" i="17"/>
  <c r="I137" i="17"/>
  <c r="H137" i="17"/>
  <c r="G137" i="17"/>
  <c r="F137" i="17"/>
  <c r="E137" i="17"/>
  <c r="D137" i="17"/>
  <c r="C137" i="17"/>
  <c r="BC136" i="17"/>
  <c r="BB136" i="17"/>
  <c r="BA136" i="17"/>
  <c r="AZ136" i="17"/>
  <c r="AY136" i="17"/>
  <c r="AX136" i="17"/>
  <c r="AW136" i="17"/>
  <c r="AV136" i="17"/>
  <c r="AU136" i="17"/>
  <c r="AT136" i="17"/>
  <c r="AS136" i="17"/>
  <c r="AR136" i="17"/>
  <c r="AQ136" i="17"/>
  <c r="AP136" i="17"/>
  <c r="AO136" i="17"/>
  <c r="AN136" i="17"/>
  <c r="AM136" i="17"/>
  <c r="AL136" i="17"/>
  <c r="AK136" i="17"/>
  <c r="AJ136" i="17"/>
  <c r="AI136" i="17"/>
  <c r="AH136" i="17"/>
  <c r="AG136" i="17"/>
  <c r="AF136" i="17"/>
  <c r="AE136" i="17"/>
  <c r="AD136" i="17"/>
  <c r="AC136" i="17"/>
  <c r="AB136" i="17"/>
  <c r="AA136" i="17"/>
  <c r="Z136" i="17"/>
  <c r="Y136" i="17"/>
  <c r="X136" i="17"/>
  <c r="W136" i="17"/>
  <c r="V136" i="17"/>
  <c r="U136" i="17"/>
  <c r="T136" i="17"/>
  <c r="S136" i="17"/>
  <c r="R136" i="17"/>
  <c r="Q136" i="17"/>
  <c r="P136" i="17"/>
  <c r="O136" i="17"/>
  <c r="N136" i="17"/>
  <c r="M136" i="17"/>
  <c r="L136" i="17"/>
  <c r="K136" i="17"/>
  <c r="J136" i="17"/>
  <c r="I136" i="17"/>
  <c r="H136" i="17"/>
  <c r="G136" i="17"/>
  <c r="F136" i="17"/>
  <c r="E136" i="17"/>
  <c r="D136" i="17"/>
  <c r="C136" i="17"/>
  <c r="BC135" i="17"/>
  <c r="BB135" i="17"/>
  <c r="BA135" i="17"/>
  <c r="AZ135" i="17"/>
  <c r="AY135" i="17"/>
  <c r="AX135" i="17"/>
  <c r="AW135" i="17"/>
  <c r="AV135" i="17"/>
  <c r="AU135" i="17"/>
  <c r="AT135" i="17"/>
  <c r="AS135" i="17"/>
  <c r="AR135" i="17"/>
  <c r="AQ135" i="17"/>
  <c r="AP135" i="17"/>
  <c r="AO135" i="17"/>
  <c r="AN135" i="17"/>
  <c r="AM135" i="17"/>
  <c r="AL135" i="17"/>
  <c r="AK135" i="17"/>
  <c r="AJ135" i="17"/>
  <c r="AI135" i="17"/>
  <c r="AH135" i="17"/>
  <c r="AG135" i="17"/>
  <c r="AF135" i="17"/>
  <c r="AE135" i="17"/>
  <c r="AD135" i="17"/>
  <c r="AC135" i="17"/>
  <c r="AB135" i="17"/>
  <c r="AA135" i="17"/>
  <c r="Z135" i="17"/>
  <c r="Y135" i="17"/>
  <c r="X135" i="17"/>
  <c r="W135" i="17"/>
  <c r="V135" i="17"/>
  <c r="U135" i="17"/>
  <c r="T135" i="17"/>
  <c r="S135" i="17"/>
  <c r="R135" i="17"/>
  <c r="Q135" i="17"/>
  <c r="P135" i="17"/>
  <c r="O135" i="17"/>
  <c r="N135" i="17"/>
  <c r="M135" i="17"/>
  <c r="L135" i="17"/>
  <c r="K135" i="17"/>
  <c r="J135" i="17"/>
  <c r="I135" i="17"/>
  <c r="H135" i="17"/>
  <c r="G135" i="17"/>
  <c r="F135" i="17"/>
  <c r="E135" i="17"/>
  <c r="D135" i="17"/>
  <c r="C135" i="17"/>
  <c r="BC134" i="17"/>
  <c r="BB134" i="17"/>
  <c r="BA134" i="17"/>
  <c r="AZ134" i="17"/>
  <c r="AY134" i="17"/>
  <c r="AX134" i="17"/>
  <c r="AW134" i="17"/>
  <c r="AV134" i="17"/>
  <c r="AU134" i="17"/>
  <c r="AT134" i="17"/>
  <c r="AS134" i="17"/>
  <c r="AR134" i="17"/>
  <c r="AQ134" i="17"/>
  <c r="AP134" i="17"/>
  <c r="AO134" i="17"/>
  <c r="AN134" i="17"/>
  <c r="AM134" i="17"/>
  <c r="AL134" i="17"/>
  <c r="AK134" i="17"/>
  <c r="AJ134" i="17"/>
  <c r="AI134" i="17"/>
  <c r="AH134" i="17"/>
  <c r="AG134" i="17"/>
  <c r="AF134" i="17"/>
  <c r="AE134" i="17"/>
  <c r="AD134" i="17"/>
  <c r="AC134" i="17"/>
  <c r="AB134" i="17"/>
  <c r="AA134" i="17"/>
  <c r="Z134" i="17"/>
  <c r="Y134" i="17"/>
  <c r="X134" i="17"/>
  <c r="W134" i="17"/>
  <c r="V134" i="17"/>
  <c r="U134" i="17"/>
  <c r="T134" i="17"/>
  <c r="S134" i="17"/>
  <c r="R134" i="17"/>
  <c r="Q134" i="17"/>
  <c r="P134" i="17"/>
  <c r="O134" i="17"/>
  <c r="N134" i="17"/>
  <c r="M134" i="17"/>
  <c r="L134" i="17"/>
  <c r="K134" i="17"/>
  <c r="J134" i="17"/>
  <c r="I134" i="17"/>
  <c r="H134" i="17"/>
  <c r="G134" i="17"/>
  <c r="F134" i="17"/>
  <c r="E134" i="17"/>
  <c r="D134" i="17"/>
  <c r="C134" i="17"/>
  <c r="BC133" i="17"/>
  <c r="BB133" i="17"/>
  <c r="BA133" i="17"/>
  <c r="AZ133" i="17"/>
  <c r="AY133" i="17"/>
  <c r="AX133" i="17"/>
  <c r="AW133" i="17"/>
  <c r="AV133" i="17"/>
  <c r="AU133" i="17"/>
  <c r="AT133" i="17"/>
  <c r="AS133" i="17"/>
  <c r="AR133" i="17"/>
  <c r="AQ133" i="17"/>
  <c r="AP133" i="17"/>
  <c r="AO133" i="17"/>
  <c r="AN133" i="17"/>
  <c r="AM133" i="17"/>
  <c r="AL133" i="17"/>
  <c r="AK133" i="17"/>
  <c r="AJ133" i="17"/>
  <c r="AI133" i="17"/>
  <c r="AH133" i="17"/>
  <c r="AG133" i="17"/>
  <c r="AF133" i="17"/>
  <c r="AE133" i="17"/>
  <c r="AD133" i="17"/>
  <c r="AC133" i="17"/>
  <c r="AB133" i="17"/>
  <c r="AA133" i="17"/>
  <c r="Z133" i="17"/>
  <c r="Y133" i="17"/>
  <c r="X133" i="17"/>
  <c r="W133" i="17"/>
  <c r="V133" i="17"/>
  <c r="U133" i="17"/>
  <c r="T133" i="17"/>
  <c r="S133" i="17"/>
  <c r="R133" i="17"/>
  <c r="Q133" i="17"/>
  <c r="P133" i="17"/>
  <c r="O133" i="17"/>
  <c r="N133" i="17"/>
  <c r="M133" i="17"/>
  <c r="L133" i="17"/>
  <c r="K133" i="17"/>
  <c r="J133" i="17"/>
  <c r="I133" i="17"/>
  <c r="H133" i="17"/>
  <c r="G133" i="17"/>
  <c r="F133" i="17"/>
  <c r="E133" i="17"/>
  <c r="D133" i="17"/>
  <c r="C133" i="17"/>
  <c r="BC132" i="17"/>
  <c r="BB132" i="17"/>
  <c r="BA132" i="17"/>
  <c r="AZ132" i="17"/>
  <c r="AY132" i="17"/>
  <c r="AX132" i="17"/>
  <c r="AW132" i="17"/>
  <c r="AV132" i="17"/>
  <c r="AU132" i="17"/>
  <c r="AT132" i="17"/>
  <c r="AS132" i="17"/>
  <c r="AR132" i="17"/>
  <c r="AQ132" i="17"/>
  <c r="AP132" i="17"/>
  <c r="AO132" i="17"/>
  <c r="AN132" i="17"/>
  <c r="AM132" i="17"/>
  <c r="AL132" i="17"/>
  <c r="AK132" i="17"/>
  <c r="AJ132" i="17"/>
  <c r="AI132" i="17"/>
  <c r="AH132" i="17"/>
  <c r="AG132" i="17"/>
  <c r="AF132" i="17"/>
  <c r="AE132" i="17"/>
  <c r="AD132" i="17"/>
  <c r="AC132" i="17"/>
  <c r="AB132" i="17"/>
  <c r="AA132" i="17"/>
  <c r="Z132" i="17"/>
  <c r="Y132" i="17"/>
  <c r="X132" i="17"/>
  <c r="W132" i="17"/>
  <c r="V132" i="17"/>
  <c r="U132" i="17"/>
  <c r="T132" i="17"/>
  <c r="S132" i="17"/>
  <c r="R132" i="17"/>
  <c r="Q132" i="17"/>
  <c r="P132" i="17"/>
  <c r="O132" i="17"/>
  <c r="N132" i="17"/>
  <c r="M132" i="17"/>
  <c r="L132" i="17"/>
  <c r="K132" i="17"/>
  <c r="J132" i="17"/>
  <c r="I132" i="17"/>
  <c r="H132" i="17"/>
  <c r="G132" i="17"/>
  <c r="F132" i="17"/>
  <c r="E132" i="17"/>
  <c r="D132" i="17"/>
  <c r="C132" i="17"/>
  <c r="BC131" i="17"/>
  <c r="BB131" i="17"/>
  <c r="BA131" i="17"/>
  <c r="AZ131" i="17"/>
  <c r="AY131" i="17"/>
  <c r="AX131" i="17"/>
  <c r="AW131" i="17"/>
  <c r="AV131" i="17"/>
  <c r="AU131" i="17"/>
  <c r="AT131" i="17"/>
  <c r="AS131" i="17"/>
  <c r="AR131" i="17"/>
  <c r="AQ131" i="17"/>
  <c r="AP131" i="17"/>
  <c r="AO131" i="17"/>
  <c r="AN131" i="17"/>
  <c r="AM131" i="17"/>
  <c r="AL131" i="17"/>
  <c r="AK131" i="17"/>
  <c r="AJ131" i="17"/>
  <c r="AI131" i="17"/>
  <c r="AH131" i="17"/>
  <c r="AG131" i="17"/>
  <c r="AF131" i="17"/>
  <c r="AE131" i="17"/>
  <c r="AD131" i="17"/>
  <c r="AC131" i="17"/>
  <c r="AB131" i="17"/>
  <c r="AA131" i="17"/>
  <c r="Z131" i="17"/>
  <c r="Y131" i="17"/>
  <c r="X131" i="17"/>
  <c r="W131" i="17"/>
  <c r="V131" i="17"/>
  <c r="U131" i="17"/>
  <c r="T131" i="17"/>
  <c r="S131" i="17"/>
  <c r="R131" i="17"/>
  <c r="Q131" i="17"/>
  <c r="P131" i="17"/>
  <c r="O131" i="17"/>
  <c r="N131" i="17"/>
  <c r="M131" i="17"/>
  <c r="L131" i="17"/>
  <c r="K131" i="17"/>
  <c r="J131" i="17"/>
  <c r="I131" i="17"/>
  <c r="H131" i="17"/>
  <c r="G131" i="17"/>
  <c r="F131" i="17"/>
  <c r="E131" i="17"/>
  <c r="D131" i="17"/>
  <c r="C131" i="17"/>
  <c r="BC130" i="17"/>
  <c r="BB130" i="17"/>
  <c r="BA130" i="17"/>
  <c r="AZ130" i="17"/>
  <c r="AY130" i="17"/>
  <c r="AX130" i="17"/>
  <c r="AW130" i="17"/>
  <c r="AV130" i="17"/>
  <c r="AU130" i="17"/>
  <c r="AT130" i="17"/>
  <c r="AS130" i="17"/>
  <c r="AR130" i="17"/>
  <c r="AQ130" i="17"/>
  <c r="AP130" i="17"/>
  <c r="AO130" i="17"/>
  <c r="AN130" i="17"/>
  <c r="AM130" i="17"/>
  <c r="AL130" i="17"/>
  <c r="AK130" i="17"/>
  <c r="AJ130" i="17"/>
  <c r="AI130" i="17"/>
  <c r="AH130" i="17"/>
  <c r="AG130" i="17"/>
  <c r="AF130" i="17"/>
  <c r="AE130" i="17"/>
  <c r="AD130" i="17"/>
  <c r="AC130" i="17"/>
  <c r="AB130" i="17"/>
  <c r="AA130" i="17"/>
  <c r="Z130" i="17"/>
  <c r="Y130" i="17"/>
  <c r="X130" i="17"/>
  <c r="W130" i="17"/>
  <c r="V130" i="17"/>
  <c r="U130" i="17"/>
  <c r="T130" i="17"/>
  <c r="S130" i="17"/>
  <c r="R130" i="17"/>
  <c r="Q130" i="17"/>
  <c r="P130" i="17"/>
  <c r="O130" i="17"/>
  <c r="N130" i="17"/>
  <c r="M130" i="17"/>
  <c r="L130" i="17"/>
  <c r="K130" i="17"/>
  <c r="J130" i="17"/>
  <c r="I130" i="17"/>
  <c r="H130" i="17"/>
  <c r="G130" i="17"/>
  <c r="F130" i="17"/>
  <c r="E130" i="17"/>
  <c r="D130" i="17"/>
  <c r="C130" i="17"/>
  <c r="BC129" i="17"/>
  <c r="BB129" i="17"/>
  <c r="BA129" i="17"/>
  <c r="AZ129" i="17"/>
  <c r="AY129" i="17"/>
  <c r="AX129" i="17"/>
  <c r="AW129" i="17"/>
  <c r="AV129" i="17"/>
  <c r="AU129" i="17"/>
  <c r="AT129" i="17"/>
  <c r="AS129" i="17"/>
  <c r="AR129" i="17"/>
  <c r="AQ129" i="17"/>
  <c r="AP129" i="17"/>
  <c r="AO129" i="17"/>
  <c r="AN129" i="17"/>
  <c r="AM129" i="17"/>
  <c r="AL129" i="17"/>
  <c r="AK129" i="17"/>
  <c r="AJ129" i="17"/>
  <c r="AI129" i="17"/>
  <c r="AH129" i="17"/>
  <c r="AG129" i="17"/>
  <c r="AF129" i="17"/>
  <c r="AE129" i="17"/>
  <c r="AD129" i="17"/>
  <c r="AC129" i="17"/>
  <c r="AB129" i="17"/>
  <c r="AA129" i="17"/>
  <c r="Z129" i="17"/>
  <c r="Y129" i="17"/>
  <c r="X129" i="17"/>
  <c r="W129" i="17"/>
  <c r="V129" i="17"/>
  <c r="U129" i="17"/>
  <c r="T129" i="17"/>
  <c r="S129" i="17"/>
  <c r="R129" i="17"/>
  <c r="Q129" i="17"/>
  <c r="P129" i="17"/>
  <c r="O129" i="17"/>
  <c r="N129" i="17"/>
  <c r="M129" i="17"/>
  <c r="L129" i="17"/>
  <c r="K129" i="17"/>
  <c r="J129" i="17"/>
  <c r="I129" i="17"/>
  <c r="H129" i="17"/>
  <c r="G129" i="17"/>
  <c r="F129" i="17"/>
  <c r="E129" i="17"/>
  <c r="D129" i="17"/>
  <c r="C129" i="17"/>
  <c r="BC128" i="17"/>
  <c r="BB128" i="17"/>
  <c r="BA128" i="17"/>
  <c r="AZ128" i="17"/>
  <c r="AY128" i="17"/>
  <c r="AX128" i="17"/>
  <c r="AW128" i="17"/>
  <c r="AV128" i="17"/>
  <c r="AU128" i="17"/>
  <c r="AT128" i="17"/>
  <c r="AS128" i="17"/>
  <c r="AR128" i="17"/>
  <c r="AQ128" i="17"/>
  <c r="AP128" i="17"/>
  <c r="AO128" i="17"/>
  <c r="AN128" i="17"/>
  <c r="AM128" i="17"/>
  <c r="AL128" i="17"/>
  <c r="AK128" i="17"/>
  <c r="AJ128" i="17"/>
  <c r="AI128" i="17"/>
  <c r="AH128" i="17"/>
  <c r="AG128" i="17"/>
  <c r="AF128" i="17"/>
  <c r="AE128" i="17"/>
  <c r="AD128" i="17"/>
  <c r="AC128" i="17"/>
  <c r="AB128" i="17"/>
  <c r="AA128" i="17"/>
  <c r="Z128" i="17"/>
  <c r="Y128" i="17"/>
  <c r="X128" i="17"/>
  <c r="W128" i="17"/>
  <c r="V128" i="17"/>
  <c r="U128" i="17"/>
  <c r="T128" i="17"/>
  <c r="S128" i="17"/>
  <c r="R128" i="17"/>
  <c r="Q128" i="17"/>
  <c r="P128" i="17"/>
  <c r="O128" i="17"/>
  <c r="N128" i="17"/>
  <c r="M128" i="17"/>
  <c r="L128" i="17"/>
  <c r="K128" i="17"/>
  <c r="J128" i="17"/>
  <c r="I128" i="17"/>
  <c r="H128" i="17"/>
  <c r="G128" i="17"/>
  <c r="F128" i="17"/>
  <c r="E128" i="17"/>
  <c r="D128" i="17"/>
  <c r="C128" i="17"/>
  <c r="BC127" i="17"/>
  <c r="BB127" i="17"/>
  <c r="BA127" i="17"/>
  <c r="AZ127" i="17"/>
  <c r="AY127" i="17"/>
  <c r="AX127" i="17"/>
  <c r="AW127" i="17"/>
  <c r="AV127" i="17"/>
  <c r="AU127" i="17"/>
  <c r="AT127" i="17"/>
  <c r="AS127" i="17"/>
  <c r="AR127" i="17"/>
  <c r="AQ127" i="17"/>
  <c r="AP127" i="17"/>
  <c r="AO127" i="17"/>
  <c r="AN127" i="17"/>
  <c r="AM127" i="17"/>
  <c r="AL127" i="17"/>
  <c r="AK127" i="17"/>
  <c r="AJ127" i="17"/>
  <c r="AI127" i="17"/>
  <c r="AH127" i="17"/>
  <c r="AG127" i="17"/>
  <c r="AF127" i="17"/>
  <c r="AE127" i="17"/>
  <c r="AD127" i="17"/>
  <c r="AC127" i="17"/>
  <c r="AB127" i="17"/>
  <c r="AA127" i="17"/>
  <c r="Z127" i="17"/>
  <c r="Y127" i="17"/>
  <c r="X127" i="17"/>
  <c r="W127" i="17"/>
  <c r="V127" i="17"/>
  <c r="U127" i="17"/>
  <c r="T127" i="17"/>
  <c r="S127" i="17"/>
  <c r="R127" i="17"/>
  <c r="Q127" i="17"/>
  <c r="P127" i="17"/>
  <c r="O127" i="17"/>
  <c r="N127" i="17"/>
  <c r="M127" i="17"/>
  <c r="L127" i="17"/>
  <c r="K127" i="17"/>
  <c r="J127" i="17"/>
  <c r="I127" i="17"/>
  <c r="H127" i="17"/>
  <c r="G127" i="17"/>
  <c r="F127" i="17"/>
  <c r="E127" i="17"/>
  <c r="D127" i="17"/>
  <c r="C127" i="17"/>
  <c r="BC126" i="17"/>
  <c r="BB126" i="17"/>
  <c r="BA126" i="17"/>
  <c r="AZ126" i="17"/>
  <c r="AY126" i="17"/>
  <c r="AX126" i="17"/>
  <c r="AW126" i="17"/>
  <c r="AV126" i="17"/>
  <c r="AU126" i="17"/>
  <c r="AT126" i="17"/>
  <c r="AS126" i="17"/>
  <c r="AR126" i="17"/>
  <c r="AQ126" i="17"/>
  <c r="AP126" i="17"/>
  <c r="AO126" i="17"/>
  <c r="AN126" i="17"/>
  <c r="AM126" i="17"/>
  <c r="AL126" i="17"/>
  <c r="AK126" i="17"/>
  <c r="AJ126" i="17"/>
  <c r="AI126" i="17"/>
  <c r="AH126" i="17"/>
  <c r="AG126" i="17"/>
  <c r="AF126" i="17"/>
  <c r="AE126" i="17"/>
  <c r="AD126" i="17"/>
  <c r="AC126" i="17"/>
  <c r="AB126" i="17"/>
  <c r="AA126" i="17"/>
  <c r="Z126" i="17"/>
  <c r="Y126" i="17"/>
  <c r="X126" i="17"/>
  <c r="W126" i="17"/>
  <c r="V126" i="17"/>
  <c r="U126" i="17"/>
  <c r="T126" i="17"/>
  <c r="S126" i="17"/>
  <c r="R126" i="17"/>
  <c r="Q126" i="17"/>
  <c r="P126" i="17"/>
  <c r="O126" i="17"/>
  <c r="N126" i="17"/>
  <c r="M126" i="17"/>
  <c r="L126" i="17"/>
  <c r="K126" i="17"/>
  <c r="J126" i="17"/>
  <c r="I126" i="17"/>
  <c r="H126" i="17"/>
  <c r="G126" i="17"/>
  <c r="F126" i="17"/>
  <c r="E126" i="17"/>
  <c r="D126" i="17"/>
  <c r="C126" i="17"/>
  <c r="BC125" i="17"/>
  <c r="BB125" i="17"/>
  <c r="BA125" i="17"/>
  <c r="AZ125" i="17"/>
  <c r="AY125" i="17"/>
  <c r="AX125" i="17"/>
  <c r="AW125" i="17"/>
  <c r="AV125" i="17"/>
  <c r="AU125" i="17"/>
  <c r="AT125" i="17"/>
  <c r="AS125" i="17"/>
  <c r="AR125" i="17"/>
  <c r="AQ125" i="17"/>
  <c r="AP125" i="17"/>
  <c r="AO125" i="17"/>
  <c r="AN125" i="17"/>
  <c r="AM125" i="17"/>
  <c r="AL125" i="17"/>
  <c r="AK125" i="17"/>
  <c r="AJ125" i="17"/>
  <c r="AI125" i="17"/>
  <c r="AH125" i="17"/>
  <c r="AG125" i="17"/>
  <c r="AF125" i="17"/>
  <c r="AE125" i="17"/>
  <c r="AD125" i="17"/>
  <c r="AC125" i="17"/>
  <c r="AB125" i="17"/>
  <c r="AA125" i="17"/>
  <c r="Z125" i="17"/>
  <c r="Y125" i="17"/>
  <c r="X125" i="17"/>
  <c r="W125" i="17"/>
  <c r="V125" i="17"/>
  <c r="U125" i="17"/>
  <c r="T125" i="17"/>
  <c r="S125" i="17"/>
  <c r="R125" i="17"/>
  <c r="Q125" i="17"/>
  <c r="P125" i="17"/>
  <c r="O125" i="17"/>
  <c r="N125" i="17"/>
  <c r="M125" i="17"/>
  <c r="L125" i="17"/>
  <c r="K125" i="17"/>
  <c r="J125" i="17"/>
  <c r="I125" i="17"/>
  <c r="H125" i="17"/>
  <c r="G125" i="17"/>
  <c r="F125" i="17"/>
  <c r="E125" i="17"/>
  <c r="D125" i="17"/>
  <c r="C125" i="17"/>
  <c r="C146" i="16"/>
  <c r="C125" i="16"/>
  <c r="BC146" i="16"/>
  <c r="BB146" i="16"/>
  <c r="BA146" i="16"/>
  <c r="AZ146" i="16"/>
  <c r="AY146" i="16"/>
  <c r="AX146" i="16"/>
  <c r="AW146" i="16"/>
  <c r="AV146" i="16"/>
  <c r="AU146" i="16"/>
  <c r="AT146" i="16"/>
  <c r="AS146" i="16"/>
  <c r="AR146" i="16"/>
  <c r="AQ146" i="16"/>
  <c r="AP146" i="16"/>
  <c r="AO146" i="16"/>
  <c r="AN146" i="16"/>
  <c r="AM146" i="16"/>
  <c r="AL146" i="16"/>
  <c r="AK146" i="16"/>
  <c r="AJ146" i="16"/>
  <c r="AI146" i="16"/>
  <c r="AH146" i="16"/>
  <c r="AG146" i="16"/>
  <c r="AF146" i="16"/>
  <c r="AE146" i="16"/>
  <c r="AD146" i="16"/>
  <c r="AC146" i="16"/>
  <c r="AB146" i="16"/>
  <c r="AA146" i="16"/>
  <c r="Z146" i="16"/>
  <c r="Y146" i="16"/>
  <c r="X146" i="16"/>
  <c r="W146" i="16"/>
  <c r="V146" i="16"/>
  <c r="U146" i="16"/>
  <c r="T146" i="16"/>
  <c r="S146" i="16"/>
  <c r="R146" i="16"/>
  <c r="Q146" i="16"/>
  <c r="P146" i="16"/>
  <c r="O146" i="16"/>
  <c r="N146" i="16"/>
  <c r="M146" i="16"/>
  <c r="L146" i="16"/>
  <c r="K146" i="16"/>
  <c r="J146" i="16"/>
  <c r="I146" i="16"/>
  <c r="H146" i="16"/>
  <c r="G146" i="16"/>
  <c r="F146" i="16"/>
  <c r="E146" i="16"/>
  <c r="D146" i="16"/>
  <c r="BC145" i="16"/>
  <c r="BB145" i="16"/>
  <c r="BA145" i="16"/>
  <c r="AZ145" i="16"/>
  <c r="AY145" i="16"/>
  <c r="AX145" i="16"/>
  <c r="AW145" i="16"/>
  <c r="AV145" i="16"/>
  <c r="AU145" i="16"/>
  <c r="AT145" i="16"/>
  <c r="AS145" i="16"/>
  <c r="AR145" i="16"/>
  <c r="AQ145" i="16"/>
  <c r="AP145" i="16"/>
  <c r="AO145" i="16"/>
  <c r="AN145" i="16"/>
  <c r="AM145" i="16"/>
  <c r="AL145" i="16"/>
  <c r="AK145" i="16"/>
  <c r="AJ145" i="16"/>
  <c r="AI145" i="16"/>
  <c r="AH145" i="16"/>
  <c r="AG145" i="16"/>
  <c r="AF145" i="16"/>
  <c r="AE145" i="16"/>
  <c r="AD145" i="16"/>
  <c r="AC145" i="16"/>
  <c r="AB145" i="16"/>
  <c r="AA145" i="16"/>
  <c r="Z145" i="16"/>
  <c r="Y145" i="16"/>
  <c r="X145" i="16"/>
  <c r="W145" i="16"/>
  <c r="V145" i="16"/>
  <c r="U145" i="16"/>
  <c r="T145" i="16"/>
  <c r="S145" i="16"/>
  <c r="R145" i="16"/>
  <c r="Q145" i="16"/>
  <c r="P145" i="16"/>
  <c r="O145" i="16"/>
  <c r="N145" i="16"/>
  <c r="M145" i="16"/>
  <c r="L145" i="16"/>
  <c r="K145" i="16"/>
  <c r="J145" i="16"/>
  <c r="I145" i="16"/>
  <c r="H145" i="16"/>
  <c r="G145" i="16"/>
  <c r="F145" i="16"/>
  <c r="E145" i="16"/>
  <c r="D145" i="16"/>
  <c r="C145" i="16"/>
  <c r="BC144" i="16"/>
  <c r="BB144" i="16"/>
  <c r="BA144" i="16"/>
  <c r="AZ144" i="16"/>
  <c r="AY144" i="16"/>
  <c r="AX144" i="16"/>
  <c r="AW144" i="16"/>
  <c r="AV144" i="16"/>
  <c r="AU144" i="16"/>
  <c r="AT144" i="16"/>
  <c r="AS144" i="16"/>
  <c r="AR144" i="16"/>
  <c r="AQ144" i="16"/>
  <c r="AP144" i="16"/>
  <c r="AO144" i="16"/>
  <c r="AN144" i="16"/>
  <c r="AM144" i="16"/>
  <c r="AL144" i="16"/>
  <c r="AK144" i="16"/>
  <c r="AJ144" i="16"/>
  <c r="AI144" i="16"/>
  <c r="AH144" i="16"/>
  <c r="AG144" i="16"/>
  <c r="AF144" i="16"/>
  <c r="AE144" i="16"/>
  <c r="AD144" i="16"/>
  <c r="AC144" i="16"/>
  <c r="AB144" i="16"/>
  <c r="AA144" i="16"/>
  <c r="Z144" i="16"/>
  <c r="Y144" i="16"/>
  <c r="X144" i="16"/>
  <c r="W144" i="16"/>
  <c r="V144" i="16"/>
  <c r="U144" i="16"/>
  <c r="T144" i="16"/>
  <c r="S144" i="16"/>
  <c r="R144" i="16"/>
  <c r="Q144" i="16"/>
  <c r="P144" i="16"/>
  <c r="O144" i="16"/>
  <c r="N144" i="16"/>
  <c r="M144" i="16"/>
  <c r="L144" i="16"/>
  <c r="K144" i="16"/>
  <c r="J144" i="16"/>
  <c r="I144" i="16"/>
  <c r="H144" i="16"/>
  <c r="G144" i="16"/>
  <c r="F144" i="16"/>
  <c r="E144" i="16"/>
  <c r="D144" i="16"/>
  <c r="C144" i="16"/>
  <c r="BC143" i="16"/>
  <c r="BB143" i="16"/>
  <c r="BA143" i="16"/>
  <c r="AZ143" i="16"/>
  <c r="AY143" i="16"/>
  <c r="AX143" i="16"/>
  <c r="AW143" i="16"/>
  <c r="AV143" i="16"/>
  <c r="AU143" i="16"/>
  <c r="AT143" i="16"/>
  <c r="AS143" i="16"/>
  <c r="AR143" i="16"/>
  <c r="AQ143" i="16"/>
  <c r="AP143" i="16"/>
  <c r="AO143" i="16"/>
  <c r="AN143" i="16"/>
  <c r="AM143" i="16"/>
  <c r="AL143" i="16"/>
  <c r="AK143" i="16"/>
  <c r="AJ143" i="16"/>
  <c r="AI143" i="16"/>
  <c r="AH143" i="16"/>
  <c r="AG143" i="16"/>
  <c r="AF143" i="16"/>
  <c r="AE143" i="16"/>
  <c r="AD143" i="16"/>
  <c r="AC143" i="16"/>
  <c r="AB143" i="16"/>
  <c r="AA143" i="16"/>
  <c r="Z143" i="16"/>
  <c r="Y143" i="16"/>
  <c r="X143" i="16"/>
  <c r="W143" i="16"/>
  <c r="V143" i="16"/>
  <c r="U143" i="16"/>
  <c r="T143" i="16"/>
  <c r="S143" i="16"/>
  <c r="R143" i="16"/>
  <c r="Q143" i="16"/>
  <c r="P143" i="16"/>
  <c r="O143" i="16"/>
  <c r="N143" i="16"/>
  <c r="M143" i="16"/>
  <c r="L143" i="16"/>
  <c r="K143" i="16"/>
  <c r="J143" i="16"/>
  <c r="I143" i="16"/>
  <c r="H143" i="16"/>
  <c r="G143" i="16"/>
  <c r="F143" i="16"/>
  <c r="E143" i="16"/>
  <c r="D143" i="16"/>
  <c r="C143" i="16"/>
  <c r="BC142" i="16"/>
  <c r="BB142" i="16"/>
  <c r="BA142" i="16"/>
  <c r="AZ142" i="16"/>
  <c r="AY142" i="16"/>
  <c r="AX142" i="16"/>
  <c r="AW142" i="16"/>
  <c r="AV142" i="16"/>
  <c r="AU142" i="16"/>
  <c r="AT142" i="16"/>
  <c r="AS142" i="16"/>
  <c r="AR142" i="16"/>
  <c r="AQ142" i="16"/>
  <c r="AP142" i="16"/>
  <c r="AO142" i="16"/>
  <c r="AN142" i="16"/>
  <c r="AM142" i="16"/>
  <c r="AL142" i="16"/>
  <c r="AK142" i="16"/>
  <c r="AJ142" i="16"/>
  <c r="AI142" i="16"/>
  <c r="AH142" i="16"/>
  <c r="AG142" i="16"/>
  <c r="AF142" i="16"/>
  <c r="AE142" i="16"/>
  <c r="AD142" i="16"/>
  <c r="AC142" i="16"/>
  <c r="AB142" i="16"/>
  <c r="AA142" i="16"/>
  <c r="Z142" i="16"/>
  <c r="Y142" i="16"/>
  <c r="X142" i="16"/>
  <c r="W142" i="16"/>
  <c r="V142" i="16"/>
  <c r="U142" i="16"/>
  <c r="T142" i="16"/>
  <c r="S142" i="16"/>
  <c r="R142" i="16"/>
  <c r="Q142" i="16"/>
  <c r="P142" i="16"/>
  <c r="O142" i="16"/>
  <c r="N142" i="16"/>
  <c r="M142" i="16"/>
  <c r="L142" i="16"/>
  <c r="K142" i="16"/>
  <c r="J142" i="16"/>
  <c r="I142" i="16"/>
  <c r="H142" i="16"/>
  <c r="G142" i="16"/>
  <c r="F142" i="16"/>
  <c r="E142" i="16"/>
  <c r="D142" i="16"/>
  <c r="C142" i="16"/>
  <c r="BC141" i="16"/>
  <c r="BB141" i="16"/>
  <c r="BA141" i="16"/>
  <c r="AZ141" i="16"/>
  <c r="AY141" i="16"/>
  <c r="AX141" i="16"/>
  <c r="AW141" i="16"/>
  <c r="AV141" i="16"/>
  <c r="AU141" i="16"/>
  <c r="AT141" i="16"/>
  <c r="AS141" i="16"/>
  <c r="AR141" i="16"/>
  <c r="AQ141" i="16"/>
  <c r="AP141" i="16"/>
  <c r="AO141" i="16"/>
  <c r="AN141" i="16"/>
  <c r="AM141" i="16"/>
  <c r="AL141" i="16"/>
  <c r="AK141" i="16"/>
  <c r="AJ141" i="16"/>
  <c r="AI141" i="16"/>
  <c r="AH141" i="16"/>
  <c r="AG141" i="16"/>
  <c r="AF141" i="16"/>
  <c r="AE141" i="16"/>
  <c r="AD141" i="16"/>
  <c r="AC141" i="16"/>
  <c r="AB141" i="16"/>
  <c r="AA141" i="16"/>
  <c r="Z141" i="16"/>
  <c r="Y141" i="16"/>
  <c r="X141" i="16"/>
  <c r="W141" i="16"/>
  <c r="V141" i="16"/>
  <c r="U141" i="16"/>
  <c r="T141" i="16"/>
  <c r="S141" i="16"/>
  <c r="R141" i="16"/>
  <c r="Q141" i="16"/>
  <c r="P141" i="16"/>
  <c r="O141" i="16"/>
  <c r="N141" i="16"/>
  <c r="M141" i="16"/>
  <c r="L141" i="16"/>
  <c r="K141" i="16"/>
  <c r="J141" i="16"/>
  <c r="I141" i="16"/>
  <c r="H141" i="16"/>
  <c r="G141" i="16"/>
  <c r="F141" i="16"/>
  <c r="E141" i="16"/>
  <c r="D141" i="16"/>
  <c r="C141" i="16"/>
  <c r="BC140" i="16"/>
  <c r="BB140" i="16"/>
  <c r="BA140" i="16"/>
  <c r="AZ140" i="16"/>
  <c r="AY140" i="16"/>
  <c r="AX140" i="16"/>
  <c r="AW140" i="16"/>
  <c r="AV140" i="16"/>
  <c r="AU140" i="16"/>
  <c r="AT140" i="16"/>
  <c r="AS140" i="16"/>
  <c r="AR140" i="16"/>
  <c r="AQ140" i="16"/>
  <c r="AP140" i="16"/>
  <c r="AO140" i="16"/>
  <c r="AN140" i="16"/>
  <c r="AM140" i="16"/>
  <c r="AL140" i="16"/>
  <c r="AK140" i="16"/>
  <c r="AJ140" i="16"/>
  <c r="AI140" i="16"/>
  <c r="AH140" i="16"/>
  <c r="AG140" i="16"/>
  <c r="AF140" i="16"/>
  <c r="AE140" i="16"/>
  <c r="AD140" i="16"/>
  <c r="AC140" i="16"/>
  <c r="AB140" i="16"/>
  <c r="AA140" i="16"/>
  <c r="Z140" i="16"/>
  <c r="Y140" i="16"/>
  <c r="X140" i="16"/>
  <c r="W140" i="16"/>
  <c r="V140" i="16"/>
  <c r="U140" i="16"/>
  <c r="T140" i="16"/>
  <c r="S140" i="16"/>
  <c r="R140" i="16"/>
  <c r="Q140" i="16"/>
  <c r="P140" i="16"/>
  <c r="O140" i="16"/>
  <c r="N140" i="16"/>
  <c r="M140" i="16"/>
  <c r="L140" i="16"/>
  <c r="K140" i="16"/>
  <c r="J140" i="16"/>
  <c r="I140" i="16"/>
  <c r="H140" i="16"/>
  <c r="G140" i="16"/>
  <c r="F140" i="16"/>
  <c r="E140" i="16"/>
  <c r="D140" i="16"/>
  <c r="C140" i="16"/>
  <c r="BC139" i="16"/>
  <c r="BB139" i="16"/>
  <c r="BA139" i="16"/>
  <c r="AZ139" i="16"/>
  <c r="AY139" i="16"/>
  <c r="AX139" i="16"/>
  <c r="AW139" i="16"/>
  <c r="AV139" i="16"/>
  <c r="AU139" i="16"/>
  <c r="AT139" i="16"/>
  <c r="AS139" i="16"/>
  <c r="AR139" i="16"/>
  <c r="AQ139" i="16"/>
  <c r="AP139" i="16"/>
  <c r="AO139" i="16"/>
  <c r="AN139" i="16"/>
  <c r="AM139" i="16"/>
  <c r="AL139" i="16"/>
  <c r="AK139" i="16"/>
  <c r="AJ139" i="16"/>
  <c r="AI139" i="16"/>
  <c r="AH139" i="16"/>
  <c r="AG139" i="16"/>
  <c r="AF139" i="16"/>
  <c r="AE139" i="16"/>
  <c r="AD139" i="16"/>
  <c r="AC139" i="16"/>
  <c r="AB139" i="16"/>
  <c r="AA139" i="16"/>
  <c r="Z139" i="16"/>
  <c r="Y139" i="16"/>
  <c r="X139" i="16"/>
  <c r="W139" i="16"/>
  <c r="V139" i="16"/>
  <c r="U139" i="16"/>
  <c r="T139" i="16"/>
  <c r="S139" i="16"/>
  <c r="R139" i="16"/>
  <c r="Q139" i="16"/>
  <c r="P139" i="16"/>
  <c r="O139" i="16"/>
  <c r="N139" i="16"/>
  <c r="M139" i="16"/>
  <c r="L139" i="16"/>
  <c r="K139" i="16"/>
  <c r="J139" i="16"/>
  <c r="I139" i="16"/>
  <c r="H139" i="16"/>
  <c r="G139" i="16"/>
  <c r="F139" i="16"/>
  <c r="E139" i="16"/>
  <c r="D139" i="16"/>
  <c r="C139" i="16"/>
  <c r="BC138" i="16"/>
  <c r="BB138" i="16"/>
  <c r="BA138" i="16"/>
  <c r="AZ138" i="16"/>
  <c r="AY138" i="16"/>
  <c r="AX138" i="16"/>
  <c r="AW138" i="16"/>
  <c r="AV138" i="16"/>
  <c r="AU138" i="16"/>
  <c r="AT138" i="16"/>
  <c r="AS138" i="16"/>
  <c r="AR138" i="16"/>
  <c r="AQ138" i="16"/>
  <c r="AP138" i="16"/>
  <c r="AO138" i="16"/>
  <c r="AN138" i="16"/>
  <c r="AM138" i="16"/>
  <c r="AL138" i="16"/>
  <c r="AK138" i="16"/>
  <c r="AJ138" i="16"/>
  <c r="AI138" i="16"/>
  <c r="AH138" i="16"/>
  <c r="AG138" i="16"/>
  <c r="AF138" i="16"/>
  <c r="AE138" i="16"/>
  <c r="AD138" i="16"/>
  <c r="AC138" i="16"/>
  <c r="AB138" i="16"/>
  <c r="AA138" i="16"/>
  <c r="Z138" i="16"/>
  <c r="Y138" i="16"/>
  <c r="X138" i="16"/>
  <c r="W138" i="16"/>
  <c r="V138" i="16"/>
  <c r="U138" i="16"/>
  <c r="T138" i="16"/>
  <c r="S138" i="16"/>
  <c r="R138" i="16"/>
  <c r="Q138" i="16"/>
  <c r="P138" i="16"/>
  <c r="O138" i="16"/>
  <c r="N138" i="16"/>
  <c r="M138" i="16"/>
  <c r="L138" i="16"/>
  <c r="K138" i="16"/>
  <c r="J138" i="16"/>
  <c r="I138" i="16"/>
  <c r="H138" i="16"/>
  <c r="G138" i="16"/>
  <c r="F138" i="16"/>
  <c r="E138" i="16"/>
  <c r="D138" i="16"/>
  <c r="C138" i="16"/>
  <c r="BC137" i="16"/>
  <c r="BB137" i="16"/>
  <c r="BA137" i="16"/>
  <c r="AZ137" i="16"/>
  <c r="AY137" i="16"/>
  <c r="AX137" i="16"/>
  <c r="AW137" i="16"/>
  <c r="AV137" i="16"/>
  <c r="AU137" i="16"/>
  <c r="AT137" i="16"/>
  <c r="AS137" i="16"/>
  <c r="AR137" i="16"/>
  <c r="AQ137" i="16"/>
  <c r="AP137" i="16"/>
  <c r="AO137" i="16"/>
  <c r="AN137" i="16"/>
  <c r="AM137" i="16"/>
  <c r="AL137" i="16"/>
  <c r="AK137" i="16"/>
  <c r="AJ137" i="16"/>
  <c r="AI137" i="16"/>
  <c r="AH137" i="16"/>
  <c r="AG137" i="16"/>
  <c r="AF137" i="16"/>
  <c r="AE137" i="16"/>
  <c r="AD137" i="16"/>
  <c r="AC137" i="16"/>
  <c r="AB137" i="16"/>
  <c r="AA137" i="16"/>
  <c r="Z137" i="16"/>
  <c r="Y137" i="16"/>
  <c r="X137" i="16"/>
  <c r="W137" i="16"/>
  <c r="V137" i="16"/>
  <c r="U137" i="16"/>
  <c r="T137" i="16"/>
  <c r="S137" i="16"/>
  <c r="R137" i="16"/>
  <c r="Q137" i="16"/>
  <c r="P137" i="16"/>
  <c r="O137" i="16"/>
  <c r="N137" i="16"/>
  <c r="M137" i="16"/>
  <c r="L137" i="16"/>
  <c r="K137" i="16"/>
  <c r="J137" i="16"/>
  <c r="I137" i="16"/>
  <c r="H137" i="16"/>
  <c r="G137" i="16"/>
  <c r="F137" i="16"/>
  <c r="E137" i="16"/>
  <c r="D137" i="16"/>
  <c r="C137" i="16"/>
  <c r="BC136" i="16"/>
  <c r="BB136" i="16"/>
  <c r="BA136" i="16"/>
  <c r="AZ136" i="16"/>
  <c r="AY136" i="16"/>
  <c r="AX136" i="16"/>
  <c r="AW136" i="16"/>
  <c r="AV136" i="16"/>
  <c r="AU136" i="16"/>
  <c r="AT136" i="16"/>
  <c r="AS136" i="16"/>
  <c r="AR136" i="16"/>
  <c r="AQ136" i="16"/>
  <c r="AP136" i="16"/>
  <c r="AO136" i="16"/>
  <c r="AN136" i="16"/>
  <c r="AM136" i="16"/>
  <c r="AL136" i="16"/>
  <c r="AK136" i="16"/>
  <c r="AJ136" i="16"/>
  <c r="AI136" i="16"/>
  <c r="AH136" i="16"/>
  <c r="AG136" i="16"/>
  <c r="AF136" i="16"/>
  <c r="AE136" i="16"/>
  <c r="AD136" i="16"/>
  <c r="AC136" i="16"/>
  <c r="AB136" i="16"/>
  <c r="AA136" i="16"/>
  <c r="Z136" i="16"/>
  <c r="Y136" i="16"/>
  <c r="X136" i="16"/>
  <c r="W136" i="16"/>
  <c r="V136" i="16"/>
  <c r="U136" i="16"/>
  <c r="T136" i="16"/>
  <c r="S136" i="16"/>
  <c r="R136" i="16"/>
  <c r="Q136" i="16"/>
  <c r="P136" i="16"/>
  <c r="O136" i="16"/>
  <c r="N136" i="16"/>
  <c r="M136" i="16"/>
  <c r="L136" i="16"/>
  <c r="K136" i="16"/>
  <c r="J136" i="16"/>
  <c r="I136" i="16"/>
  <c r="H136" i="16"/>
  <c r="G136" i="16"/>
  <c r="F136" i="16"/>
  <c r="E136" i="16"/>
  <c r="D136" i="16"/>
  <c r="C136" i="16"/>
  <c r="BC135" i="16"/>
  <c r="BB135" i="16"/>
  <c r="BA135" i="16"/>
  <c r="AZ135" i="16"/>
  <c r="AY135" i="16"/>
  <c r="AX135" i="16"/>
  <c r="AW135" i="16"/>
  <c r="AV135" i="16"/>
  <c r="AU135" i="16"/>
  <c r="AT135" i="16"/>
  <c r="AS135" i="16"/>
  <c r="AR135" i="16"/>
  <c r="AQ135" i="16"/>
  <c r="AP135" i="16"/>
  <c r="AO135" i="16"/>
  <c r="AN135" i="16"/>
  <c r="AM135" i="16"/>
  <c r="AL135" i="16"/>
  <c r="AK135" i="16"/>
  <c r="AJ135" i="16"/>
  <c r="AI135" i="16"/>
  <c r="AH135" i="16"/>
  <c r="AG135" i="16"/>
  <c r="AF135" i="16"/>
  <c r="AE135" i="16"/>
  <c r="AD135" i="16"/>
  <c r="AC135" i="16"/>
  <c r="AB135" i="16"/>
  <c r="AA135" i="16"/>
  <c r="Z135" i="16"/>
  <c r="Y135" i="16"/>
  <c r="X135" i="16"/>
  <c r="W135" i="16"/>
  <c r="V135" i="16"/>
  <c r="U135" i="16"/>
  <c r="T135" i="16"/>
  <c r="S135" i="16"/>
  <c r="R135" i="16"/>
  <c r="Q135" i="16"/>
  <c r="P135" i="16"/>
  <c r="O135" i="16"/>
  <c r="N135" i="16"/>
  <c r="M135" i="16"/>
  <c r="L135" i="16"/>
  <c r="K135" i="16"/>
  <c r="J135" i="16"/>
  <c r="I135" i="16"/>
  <c r="H135" i="16"/>
  <c r="G135" i="16"/>
  <c r="F135" i="16"/>
  <c r="E135" i="16"/>
  <c r="D135" i="16"/>
  <c r="C135" i="16"/>
  <c r="BC134" i="16"/>
  <c r="BB134" i="16"/>
  <c r="BA134" i="16"/>
  <c r="AZ134" i="16"/>
  <c r="AY134" i="16"/>
  <c r="AX134" i="16"/>
  <c r="AW134" i="16"/>
  <c r="AV134" i="16"/>
  <c r="AU134" i="16"/>
  <c r="AT134" i="16"/>
  <c r="AS134" i="16"/>
  <c r="AR134" i="16"/>
  <c r="AQ134" i="16"/>
  <c r="AP134" i="16"/>
  <c r="AO134" i="16"/>
  <c r="AN134" i="16"/>
  <c r="AM134" i="16"/>
  <c r="AL134" i="16"/>
  <c r="AK134" i="16"/>
  <c r="AJ134" i="16"/>
  <c r="AI134" i="16"/>
  <c r="AH134" i="16"/>
  <c r="AG134" i="16"/>
  <c r="AF134" i="16"/>
  <c r="AE134" i="16"/>
  <c r="AD134" i="16"/>
  <c r="AC134" i="16"/>
  <c r="AB134" i="16"/>
  <c r="AA134" i="16"/>
  <c r="Z134" i="16"/>
  <c r="Y134" i="16"/>
  <c r="X134" i="16"/>
  <c r="W134" i="16"/>
  <c r="V134" i="16"/>
  <c r="U134" i="16"/>
  <c r="T134" i="16"/>
  <c r="S134" i="16"/>
  <c r="R134" i="16"/>
  <c r="Q134" i="16"/>
  <c r="P134" i="16"/>
  <c r="O134" i="16"/>
  <c r="N134" i="16"/>
  <c r="M134" i="16"/>
  <c r="L134" i="16"/>
  <c r="K134" i="16"/>
  <c r="J134" i="16"/>
  <c r="I134" i="16"/>
  <c r="H134" i="16"/>
  <c r="G134" i="16"/>
  <c r="F134" i="16"/>
  <c r="E134" i="16"/>
  <c r="D134" i="16"/>
  <c r="C134" i="16"/>
  <c r="BC133" i="16"/>
  <c r="BB133" i="16"/>
  <c r="BA133" i="16"/>
  <c r="AZ133" i="16"/>
  <c r="AY133" i="16"/>
  <c r="AX133" i="16"/>
  <c r="AW133" i="16"/>
  <c r="AV133" i="16"/>
  <c r="AU133" i="16"/>
  <c r="AT133" i="16"/>
  <c r="AS133" i="16"/>
  <c r="AR133" i="16"/>
  <c r="AQ133" i="16"/>
  <c r="AP133" i="16"/>
  <c r="AO133" i="16"/>
  <c r="AN133" i="16"/>
  <c r="AM133" i="16"/>
  <c r="AL133" i="16"/>
  <c r="AK133" i="16"/>
  <c r="AJ133" i="16"/>
  <c r="AI133" i="16"/>
  <c r="AH133" i="16"/>
  <c r="AG133" i="16"/>
  <c r="AF133" i="16"/>
  <c r="AE133" i="16"/>
  <c r="AD133" i="16"/>
  <c r="AC133" i="16"/>
  <c r="AB133" i="16"/>
  <c r="AA133" i="16"/>
  <c r="Z133" i="16"/>
  <c r="Y133" i="16"/>
  <c r="X133" i="16"/>
  <c r="W133" i="16"/>
  <c r="V133" i="16"/>
  <c r="U133" i="16"/>
  <c r="T133" i="16"/>
  <c r="S133" i="16"/>
  <c r="R133" i="16"/>
  <c r="Q133" i="16"/>
  <c r="P133" i="16"/>
  <c r="O133" i="16"/>
  <c r="N133" i="16"/>
  <c r="M133" i="16"/>
  <c r="L133" i="16"/>
  <c r="K133" i="16"/>
  <c r="J133" i="16"/>
  <c r="I133" i="16"/>
  <c r="H133" i="16"/>
  <c r="G133" i="16"/>
  <c r="F133" i="16"/>
  <c r="E133" i="16"/>
  <c r="D133" i="16"/>
  <c r="C133" i="16"/>
  <c r="BC132" i="16"/>
  <c r="BB132" i="16"/>
  <c r="BA132" i="16"/>
  <c r="AZ132" i="16"/>
  <c r="AY132" i="16"/>
  <c r="AX132" i="16"/>
  <c r="AW132" i="16"/>
  <c r="AV132" i="16"/>
  <c r="AU132" i="16"/>
  <c r="AT132" i="16"/>
  <c r="AS132" i="16"/>
  <c r="AR132" i="16"/>
  <c r="AQ132" i="16"/>
  <c r="AP132" i="16"/>
  <c r="AO132" i="16"/>
  <c r="AN132" i="16"/>
  <c r="AM132" i="16"/>
  <c r="AL132" i="16"/>
  <c r="AK132" i="16"/>
  <c r="AJ132" i="16"/>
  <c r="AI132" i="16"/>
  <c r="AH132" i="16"/>
  <c r="AG132" i="16"/>
  <c r="AF132" i="16"/>
  <c r="AE132" i="16"/>
  <c r="AD132" i="16"/>
  <c r="AC132" i="16"/>
  <c r="AB132" i="16"/>
  <c r="AA132" i="16"/>
  <c r="Z132" i="16"/>
  <c r="Y132" i="16"/>
  <c r="X132" i="16"/>
  <c r="W132" i="16"/>
  <c r="V132" i="16"/>
  <c r="U132" i="16"/>
  <c r="T132" i="16"/>
  <c r="S132" i="16"/>
  <c r="R132" i="16"/>
  <c r="Q132" i="16"/>
  <c r="P132" i="16"/>
  <c r="O132" i="16"/>
  <c r="N132" i="16"/>
  <c r="M132" i="16"/>
  <c r="L132" i="16"/>
  <c r="K132" i="16"/>
  <c r="J132" i="16"/>
  <c r="I132" i="16"/>
  <c r="H132" i="16"/>
  <c r="G132" i="16"/>
  <c r="F132" i="16"/>
  <c r="E132" i="16"/>
  <c r="D132" i="16"/>
  <c r="C132" i="16"/>
  <c r="BC131" i="16"/>
  <c r="BB131" i="16"/>
  <c r="BA131" i="16"/>
  <c r="AZ131" i="16"/>
  <c r="AY131" i="16"/>
  <c r="AX131" i="16"/>
  <c r="AW131" i="16"/>
  <c r="AV131" i="16"/>
  <c r="AU131" i="16"/>
  <c r="AT131" i="16"/>
  <c r="AS131" i="16"/>
  <c r="AR131" i="16"/>
  <c r="AQ131" i="16"/>
  <c r="AP131" i="16"/>
  <c r="AO131" i="16"/>
  <c r="AN131" i="16"/>
  <c r="AM131" i="16"/>
  <c r="AL131" i="16"/>
  <c r="AK131" i="16"/>
  <c r="AJ131" i="16"/>
  <c r="AI131" i="16"/>
  <c r="AH131" i="16"/>
  <c r="AG131" i="16"/>
  <c r="AF131" i="16"/>
  <c r="AE131" i="16"/>
  <c r="AD131" i="16"/>
  <c r="AC131" i="16"/>
  <c r="AB131" i="16"/>
  <c r="AA131" i="16"/>
  <c r="Z131" i="16"/>
  <c r="Y131" i="16"/>
  <c r="X131" i="16"/>
  <c r="W131" i="16"/>
  <c r="V131" i="16"/>
  <c r="U131" i="16"/>
  <c r="T131" i="16"/>
  <c r="S131" i="16"/>
  <c r="R131" i="16"/>
  <c r="Q131" i="16"/>
  <c r="P131" i="16"/>
  <c r="O131" i="16"/>
  <c r="N131" i="16"/>
  <c r="M131" i="16"/>
  <c r="L131" i="16"/>
  <c r="K131" i="16"/>
  <c r="J131" i="16"/>
  <c r="I131" i="16"/>
  <c r="H131" i="16"/>
  <c r="G131" i="16"/>
  <c r="F131" i="16"/>
  <c r="E131" i="16"/>
  <c r="D131" i="16"/>
  <c r="C131" i="16"/>
  <c r="BC130" i="16"/>
  <c r="BB130" i="16"/>
  <c r="BA130" i="16"/>
  <c r="AZ130" i="16"/>
  <c r="AY130" i="16"/>
  <c r="AX130" i="16"/>
  <c r="AW130" i="16"/>
  <c r="AV130" i="16"/>
  <c r="AU130" i="16"/>
  <c r="AT130" i="16"/>
  <c r="AS130" i="16"/>
  <c r="AR130" i="16"/>
  <c r="AQ130" i="16"/>
  <c r="AP130" i="16"/>
  <c r="AO130" i="16"/>
  <c r="AN130" i="16"/>
  <c r="AM130" i="16"/>
  <c r="AL130" i="16"/>
  <c r="AK130" i="16"/>
  <c r="AJ130" i="16"/>
  <c r="AI130" i="16"/>
  <c r="AH130" i="16"/>
  <c r="AG130" i="16"/>
  <c r="AF130" i="16"/>
  <c r="AE130" i="16"/>
  <c r="AD130" i="16"/>
  <c r="AC130" i="16"/>
  <c r="AB130" i="16"/>
  <c r="AA130" i="16"/>
  <c r="Z130" i="16"/>
  <c r="Y130" i="16"/>
  <c r="X130" i="16"/>
  <c r="W130" i="16"/>
  <c r="V130" i="16"/>
  <c r="U130" i="16"/>
  <c r="T130" i="16"/>
  <c r="S130" i="16"/>
  <c r="R130" i="16"/>
  <c r="Q130" i="16"/>
  <c r="P130" i="16"/>
  <c r="O130" i="16"/>
  <c r="N130" i="16"/>
  <c r="M130" i="16"/>
  <c r="L130" i="16"/>
  <c r="K130" i="16"/>
  <c r="J130" i="16"/>
  <c r="I130" i="16"/>
  <c r="H130" i="16"/>
  <c r="G130" i="16"/>
  <c r="F130" i="16"/>
  <c r="E130" i="16"/>
  <c r="D130" i="16"/>
  <c r="C130" i="16"/>
  <c r="BC129" i="16"/>
  <c r="BB129" i="16"/>
  <c r="BA129" i="16"/>
  <c r="AZ129" i="16"/>
  <c r="AY129" i="16"/>
  <c r="AX129" i="16"/>
  <c r="AW129" i="16"/>
  <c r="AV129" i="16"/>
  <c r="AU129" i="16"/>
  <c r="AT129" i="16"/>
  <c r="AS129" i="16"/>
  <c r="AR129" i="16"/>
  <c r="AQ129" i="16"/>
  <c r="AP129" i="16"/>
  <c r="AO129" i="16"/>
  <c r="AN129" i="16"/>
  <c r="AM129" i="16"/>
  <c r="AL129" i="16"/>
  <c r="AK129" i="16"/>
  <c r="AJ129" i="16"/>
  <c r="AI129" i="16"/>
  <c r="AH129" i="16"/>
  <c r="AG129" i="16"/>
  <c r="AF129" i="16"/>
  <c r="AE129" i="16"/>
  <c r="AD129" i="16"/>
  <c r="AC129" i="16"/>
  <c r="AB129" i="16"/>
  <c r="AA129" i="16"/>
  <c r="Z129" i="16"/>
  <c r="Y129" i="16"/>
  <c r="X129" i="16"/>
  <c r="W129" i="16"/>
  <c r="V129" i="16"/>
  <c r="U129" i="16"/>
  <c r="T129" i="16"/>
  <c r="S129" i="16"/>
  <c r="R129" i="16"/>
  <c r="Q129" i="16"/>
  <c r="P129" i="16"/>
  <c r="O129" i="16"/>
  <c r="N129" i="16"/>
  <c r="M129" i="16"/>
  <c r="L129" i="16"/>
  <c r="K129" i="16"/>
  <c r="J129" i="16"/>
  <c r="I129" i="16"/>
  <c r="H129" i="16"/>
  <c r="G129" i="16"/>
  <c r="F129" i="16"/>
  <c r="E129" i="16"/>
  <c r="D129" i="16"/>
  <c r="C129" i="16"/>
  <c r="BC128" i="16"/>
  <c r="BB128" i="16"/>
  <c r="BA128" i="16"/>
  <c r="AZ128" i="16"/>
  <c r="AY128" i="16"/>
  <c r="AX128" i="16"/>
  <c r="AW128" i="16"/>
  <c r="AV128" i="16"/>
  <c r="AU128" i="16"/>
  <c r="AT128" i="16"/>
  <c r="AS128" i="16"/>
  <c r="AR128" i="16"/>
  <c r="AQ128" i="16"/>
  <c r="AP128" i="16"/>
  <c r="AO128" i="16"/>
  <c r="AN128" i="16"/>
  <c r="AM128" i="16"/>
  <c r="AL128" i="16"/>
  <c r="AK128" i="16"/>
  <c r="AJ128" i="16"/>
  <c r="AI128" i="16"/>
  <c r="AH128" i="16"/>
  <c r="AG128" i="16"/>
  <c r="AF128" i="16"/>
  <c r="AE128" i="16"/>
  <c r="AD128" i="16"/>
  <c r="AC128" i="16"/>
  <c r="AB128" i="16"/>
  <c r="AA128" i="16"/>
  <c r="Z128" i="16"/>
  <c r="Y128" i="16"/>
  <c r="X128" i="16"/>
  <c r="W128" i="16"/>
  <c r="V128" i="16"/>
  <c r="U128" i="16"/>
  <c r="T128" i="16"/>
  <c r="S128" i="16"/>
  <c r="R128" i="16"/>
  <c r="Q128" i="16"/>
  <c r="P128" i="16"/>
  <c r="O128" i="16"/>
  <c r="N128" i="16"/>
  <c r="M128" i="16"/>
  <c r="L128" i="16"/>
  <c r="K128" i="16"/>
  <c r="J128" i="16"/>
  <c r="I128" i="16"/>
  <c r="H128" i="16"/>
  <c r="G128" i="16"/>
  <c r="F128" i="16"/>
  <c r="E128" i="16"/>
  <c r="D128" i="16"/>
  <c r="C128" i="16"/>
  <c r="BC127" i="16"/>
  <c r="BB127" i="16"/>
  <c r="BA127" i="16"/>
  <c r="AZ127" i="16"/>
  <c r="AY127" i="16"/>
  <c r="AX127" i="16"/>
  <c r="AW127" i="16"/>
  <c r="AV127" i="16"/>
  <c r="AU127" i="16"/>
  <c r="AT127" i="16"/>
  <c r="AS127" i="16"/>
  <c r="AR127" i="16"/>
  <c r="AQ127" i="16"/>
  <c r="AP127" i="16"/>
  <c r="AO127" i="16"/>
  <c r="AN127" i="16"/>
  <c r="AM127" i="16"/>
  <c r="AL127" i="16"/>
  <c r="AK127" i="16"/>
  <c r="AJ127" i="16"/>
  <c r="AI127" i="16"/>
  <c r="AH127" i="16"/>
  <c r="AG127" i="16"/>
  <c r="AF127" i="16"/>
  <c r="AE127" i="16"/>
  <c r="AD127" i="16"/>
  <c r="AC127" i="16"/>
  <c r="AB127" i="16"/>
  <c r="AA127" i="16"/>
  <c r="Z127" i="16"/>
  <c r="Y127" i="16"/>
  <c r="X127" i="16"/>
  <c r="W127" i="16"/>
  <c r="V127" i="16"/>
  <c r="U127" i="16"/>
  <c r="T127" i="16"/>
  <c r="S127" i="16"/>
  <c r="R127" i="16"/>
  <c r="Q127" i="16"/>
  <c r="P127" i="16"/>
  <c r="O127" i="16"/>
  <c r="N127" i="16"/>
  <c r="M127" i="16"/>
  <c r="L127" i="16"/>
  <c r="K127" i="16"/>
  <c r="J127" i="16"/>
  <c r="I127" i="16"/>
  <c r="H127" i="16"/>
  <c r="G127" i="16"/>
  <c r="F127" i="16"/>
  <c r="E127" i="16"/>
  <c r="D127" i="16"/>
  <c r="C127" i="16"/>
  <c r="BC126" i="16"/>
  <c r="BB126" i="16"/>
  <c r="BA126" i="16"/>
  <c r="AZ126" i="16"/>
  <c r="AY126" i="16"/>
  <c r="AX126" i="16"/>
  <c r="AW126" i="16"/>
  <c r="AV126" i="16"/>
  <c r="AU126" i="16"/>
  <c r="AT126" i="16"/>
  <c r="AS126" i="16"/>
  <c r="AR126" i="16"/>
  <c r="AQ126" i="16"/>
  <c r="AP126" i="16"/>
  <c r="AO126" i="16"/>
  <c r="AN126" i="16"/>
  <c r="AM126" i="16"/>
  <c r="AL126" i="16"/>
  <c r="AK126" i="16"/>
  <c r="AJ126" i="16"/>
  <c r="AI126" i="16"/>
  <c r="AH126" i="16"/>
  <c r="AG126" i="16"/>
  <c r="AF126" i="16"/>
  <c r="AE126" i="16"/>
  <c r="AD126" i="16"/>
  <c r="AC126" i="16"/>
  <c r="AB126" i="16"/>
  <c r="AA126" i="16"/>
  <c r="Z126" i="16"/>
  <c r="Y126" i="16"/>
  <c r="X126" i="16"/>
  <c r="W126" i="16"/>
  <c r="V126" i="16"/>
  <c r="U126" i="16"/>
  <c r="T126" i="16"/>
  <c r="S126" i="16"/>
  <c r="R126" i="16"/>
  <c r="Q126" i="16"/>
  <c r="P126" i="16"/>
  <c r="O126" i="16"/>
  <c r="N126" i="16"/>
  <c r="M126" i="16"/>
  <c r="L126" i="16"/>
  <c r="K126" i="16"/>
  <c r="J126" i="16"/>
  <c r="I126" i="16"/>
  <c r="H126" i="16"/>
  <c r="G126" i="16"/>
  <c r="F126" i="16"/>
  <c r="E126" i="16"/>
  <c r="D126" i="16"/>
  <c r="C126" i="16"/>
  <c r="BC125" i="16"/>
  <c r="BB125" i="16"/>
  <c r="BA125" i="16"/>
  <c r="AZ125" i="16"/>
  <c r="AY125" i="16"/>
  <c r="AX125" i="16"/>
  <c r="AW125" i="16"/>
  <c r="AV125" i="16"/>
  <c r="AU125" i="16"/>
  <c r="AT125" i="16"/>
  <c r="AS125" i="16"/>
  <c r="AR125" i="16"/>
  <c r="AQ125" i="16"/>
  <c r="AP125" i="16"/>
  <c r="AO125" i="16"/>
  <c r="AN125" i="16"/>
  <c r="AM125" i="16"/>
  <c r="AL125" i="16"/>
  <c r="AK125" i="16"/>
  <c r="AJ125" i="16"/>
  <c r="AI125" i="16"/>
  <c r="AH125" i="16"/>
  <c r="AG125" i="16"/>
  <c r="AF125" i="16"/>
  <c r="AE125" i="16"/>
  <c r="AD125" i="16"/>
  <c r="AC125" i="16"/>
  <c r="AB125" i="16"/>
  <c r="AA125" i="16"/>
  <c r="Z125" i="16"/>
  <c r="Y125" i="16"/>
  <c r="X125" i="16"/>
  <c r="W125" i="16"/>
  <c r="V125" i="16"/>
  <c r="U125" i="16"/>
  <c r="T125" i="16"/>
  <c r="S125" i="16"/>
  <c r="R125" i="16"/>
  <c r="Q125" i="16"/>
  <c r="P125" i="16"/>
  <c r="O125" i="16"/>
  <c r="N125" i="16"/>
  <c r="M125" i="16"/>
  <c r="L125" i="16"/>
  <c r="K125" i="16"/>
  <c r="J125" i="16"/>
  <c r="I125" i="16"/>
  <c r="H125" i="16"/>
  <c r="G125" i="16"/>
  <c r="F125" i="16"/>
  <c r="E125" i="16"/>
  <c r="D125" i="16"/>
  <c r="BC146" i="15"/>
  <c r="BB146" i="15"/>
  <c r="BA146" i="15"/>
  <c r="AZ146" i="15"/>
  <c r="AY146" i="15"/>
  <c r="AX146" i="15"/>
  <c r="AW146" i="15"/>
  <c r="AV146" i="15"/>
  <c r="AU146" i="15"/>
  <c r="AT146" i="15"/>
  <c r="AS146" i="15"/>
  <c r="AR146" i="15"/>
  <c r="AQ146" i="15"/>
  <c r="AP146" i="15"/>
  <c r="AO146" i="15"/>
  <c r="AN146" i="15"/>
  <c r="AM146" i="15"/>
  <c r="AL146" i="15"/>
  <c r="AK146" i="15"/>
  <c r="AJ146" i="15"/>
  <c r="AI146" i="15"/>
  <c r="AH146" i="15"/>
  <c r="AG146" i="15"/>
  <c r="AF146" i="15"/>
  <c r="AE146" i="15"/>
  <c r="AD146" i="15"/>
  <c r="AC146" i="15"/>
  <c r="AB146" i="15"/>
  <c r="AA146" i="15"/>
  <c r="Z146" i="15"/>
  <c r="Y146" i="15"/>
  <c r="X146" i="15"/>
  <c r="W146" i="15"/>
  <c r="V146" i="15"/>
  <c r="U146" i="15"/>
  <c r="T146" i="15"/>
  <c r="S146" i="15"/>
  <c r="R146" i="15"/>
  <c r="Q146" i="15"/>
  <c r="P146" i="15"/>
  <c r="O146" i="15"/>
  <c r="N146" i="15"/>
  <c r="M146" i="15"/>
  <c r="L146" i="15"/>
  <c r="K146" i="15"/>
  <c r="J146" i="15"/>
  <c r="I146" i="15"/>
  <c r="H146" i="15"/>
  <c r="G146" i="15"/>
  <c r="F146" i="15"/>
  <c r="E146" i="15"/>
  <c r="D146" i="15"/>
  <c r="BC145" i="15"/>
  <c r="BB145" i="15"/>
  <c r="BA145" i="15"/>
  <c r="AZ145" i="15"/>
  <c r="AY145" i="15"/>
  <c r="AX145" i="15"/>
  <c r="AW145" i="15"/>
  <c r="AV145" i="15"/>
  <c r="AU145" i="15"/>
  <c r="AT145" i="15"/>
  <c r="AS145" i="15"/>
  <c r="AR145" i="15"/>
  <c r="AQ145" i="15"/>
  <c r="AP145" i="15"/>
  <c r="AO145" i="15"/>
  <c r="AN145" i="15"/>
  <c r="AM145" i="15"/>
  <c r="AL145" i="15"/>
  <c r="AK145" i="15"/>
  <c r="AJ145" i="15"/>
  <c r="AI145" i="15"/>
  <c r="AH145" i="15"/>
  <c r="AG145" i="15"/>
  <c r="AF145" i="15"/>
  <c r="AE145" i="15"/>
  <c r="AD145" i="15"/>
  <c r="AC145" i="15"/>
  <c r="AB145" i="15"/>
  <c r="AA145" i="15"/>
  <c r="Z145" i="15"/>
  <c r="Y145" i="15"/>
  <c r="X145" i="15"/>
  <c r="W145" i="15"/>
  <c r="V145" i="15"/>
  <c r="U145" i="15"/>
  <c r="T145" i="15"/>
  <c r="S145" i="15"/>
  <c r="R145" i="15"/>
  <c r="Q145" i="15"/>
  <c r="P145" i="15"/>
  <c r="O145" i="15"/>
  <c r="N145" i="15"/>
  <c r="M145" i="15"/>
  <c r="L145" i="15"/>
  <c r="K145" i="15"/>
  <c r="J145" i="15"/>
  <c r="I145" i="15"/>
  <c r="H145" i="15"/>
  <c r="G145" i="15"/>
  <c r="F145" i="15"/>
  <c r="E145" i="15"/>
  <c r="D145" i="15"/>
  <c r="BC144" i="15"/>
  <c r="BB144" i="15"/>
  <c r="BA144" i="15"/>
  <c r="AZ144" i="15"/>
  <c r="AY144" i="15"/>
  <c r="AX144" i="15"/>
  <c r="AW144" i="15"/>
  <c r="AV144" i="15"/>
  <c r="AU144" i="15"/>
  <c r="AT144" i="15"/>
  <c r="AS144" i="15"/>
  <c r="AR144" i="15"/>
  <c r="AQ144" i="15"/>
  <c r="AP144" i="15"/>
  <c r="AO144" i="15"/>
  <c r="AN144" i="15"/>
  <c r="AM144" i="15"/>
  <c r="AL144" i="15"/>
  <c r="AK144" i="15"/>
  <c r="AJ144" i="15"/>
  <c r="AI144" i="15"/>
  <c r="AH144" i="15"/>
  <c r="AG144" i="15"/>
  <c r="AF144" i="15"/>
  <c r="AE144" i="15"/>
  <c r="AD144" i="15"/>
  <c r="AC144" i="15"/>
  <c r="AB144" i="15"/>
  <c r="AA144" i="15"/>
  <c r="Z144" i="15"/>
  <c r="Y144" i="15"/>
  <c r="X144" i="15"/>
  <c r="W144" i="15"/>
  <c r="V144" i="15"/>
  <c r="U144" i="15"/>
  <c r="T144" i="15"/>
  <c r="S144" i="15"/>
  <c r="R144" i="15"/>
  <c r="Q144" i="15"/>
  <c r="P144" i="15"/>
  <c r="O144" i="15"/>
  <c r="N144" i="15"/>
  <c r="M144" i="15"/>
  <c r="L144" i="15"/>
  <c r="K144" i="15"/>
  <c r="J144" i="15"/>
  <c r="I144" i="15"/>
  <c r="H144" i="15"/>
  <c r="G144" i="15"/>
  <c r="F144" i="15"/>
  <c r="E144" i="15"/>
  <c r="D144" i="15"/>
  <c r="BC143" i="15"/>
  <c r="BB143" i="15"/>
  <c r="BA143" i="15"/>
  <c r="AZ143" i="15"/>
  <c r="AY143" i="15"/>
  <c r="AX143" i="15"/>
  <c r="AW143" i="15"/>
  <c r="AV143" i="15"/>
  <c r="AU143" i="15"/>
  <c r="AT143" i="15"/>
  <c r="AS143" i="15"/>
  <c r="AR143" i="15"/>
  <c r="AQ143" i="15"/>
  <c r="AP143" i="15"/>
  <c r="AO143" i="15"/>
  <c r="AN143" i="15"/>
  <c r="AM143" i="15"/>
  <c r="AL143" i="15"/>
  <c r="AK143" i="15"/>
  <c r="AJ143" i="15"/>
  <c r="AI143" i="15"/>
  <c r="AH143" i="15"/>
  <c r="AG143" i="15"/>
  <c r="AF143" i="15"/>
  <c r="AE143" i="15"/>
  <c r="AD143" i="15"/>
  <c r="AC143" i="15"/>
  <c r="AB143" i="15"/>
  <c r="AA143" i="15"/>
  <c r="Z143" i="15"/>
  <c r="Y143" i="15"/>
  <c r="X143" i="15"/>
  <c r="W143" i="15"/>
  <c r="V143" i="15"/>
  <c r="U143" i="15"/>
  <c r="T143" i="15"/>
  <c r="S143" i="15"/>
  <c r="R143" i="15"/>
  <c r="Q143" i="15"/>
  <c r="P143" i="15"/>
  <c r="O143" i="15"/>
  <c r="N143" i="15"/>
  <c r="M143" i="15"/>
  <c r="L143" i="15"/>
  <c r="K143" i="15"/>
  <c r="J143" i="15"/>
  <c r="I143" i="15"/>
  <c r="H143" i="15"/>
  <c r="G143" i="15"/>
  <c r="F143" i="15"/>
  <c r="E143" i="15"/>
  <c r="D143" i="15"/>
  <c r="BC142" i="15"/>
  <c r="BB142" i="15"/>
  <c r="BA142" i="15"/>
  <c r="AZ142" i="15"/>
  <c r="AY142" i="15"/>
  <c r="AX142" i="15"/>
  <c r="AW142" i="15"/>
  <c r="AV142" i="15"/>
  <c r="AU142" i="15"/>
  <c r="AT142" i="15"/>
  <c r="AS142" i="15"/>
  <c r="AR142" i="15"/>
  <c r="AQ142" i="15"/>
  <c r="AP142" i="15"/>
  <c r="AO142" i="15"/>
  <c r="AN142" i="15"/>
  <c r="AM142" i="15"/>
  <c r="AL142" i="15"/>
  <c r="AK142" i="15"/>
  <c r="AJ142" i="15"/>
  <c r="AI142" i="15"/>
  <c r="AH142" i="15"/>
  <c r="AG142" i="15"/>
  <c r="AF142" i="15"/>
  <c r="AE142" i="15"/>
  <c r="AD142" i="15"/>
  <c r="AC142" i="15"/>
  <c r="AB142" i="15"/>
  <c r="AA142" i="15"/>
  <c r="Z142" i="15"/>
  <c r="Y142" i="15"/>
  <c r="X142" i="15"/>
  <c r="W142" i="15"/>
  <c r="V142" i="15"/>
  <c r="U142" i="15"/>
  <c r="T142" i="15"/>
  <c r="S142" i="15"/>
  <c r="R142" i="15"/>
  <c r="Q142" i="15"/>
  <c r="P142" i="15"/>
  <c r="O142" i="15"/>
  <c r="N142" i="15"/>
  <c r="M142" i="15"/>
  <c r="L142" i="15"/>
  <c r="K142" i="15"/>
  <c r="J142" i="15"/>
  <c r="I142" i="15"/>
  <c r="H142" i="15"/>
  <c r="G142" i="15"/>
  <c r="F142" i="15"/>
  <c r="E142" i="15"/>
  <c r="D142" i="15"/>
  <c r="BC141" i="15"/>
  <c r="BB141" i="15"/>
  <c r="BA141" i="15"/>
  <c r="AZ141" i="15"/>
  <c r="AY141" i="15"/>
  <c r="AX141" i="15"/>
  <c r="AW141" i="15"/>
  <c r="AV141" i="15"/>
  <c r="AU141" i="15"/>
  <c r="AT141" i="15"/>
  <c r="AS141" i="15"/>
  <c r="AR141" i="15"/>
  <c r="AQ141" i="15"/>
  <c r="AP141" i="15"/>
  <c r="AO141" i="15"/>
  <c r="AN141" i="15"/>
  <c r="AM141" i="15"/>
  <c r="AL141" i="15"/>
  <c r="AK141" i="15"/>
  <c r="AJ141" i="15"/>
  <c r="AI141" i="15"/>
  <c r="AH141" i="15"/>
  <c r="AG141" i="15"/>
  <c r="AF141" i="15"/>
  <c r="AE141" i="15"/>
  <c r="AD141" i="15"/>
  <c r="AC141" i="15"/>
  <c r="AB141" i="15"/>
  <c r="AA141" i="15"/>
  <c r="Z141" i="15"/>
  <c r="Y141" i="15"/>
  <c r="X141" i="15"/>
  <c r="W141" i="15"/>
  <c r="V141" i="15"/>
  <c r="U141" i="15"/>
  <c r="T141" i="15"/>
  <c r="S141" i="15"/>
  <c r="R141" i="15"/>
  <c r="Q141" i="15"/>
  <c r="P141" i="15"/>
  <c r="O141" i="15"/>
  <c r="N141" i="15"/>
  <c r="M141" i="15"/>
  <c r="L141" i="15"/>
  <c r="K141" i="15"/>
  <c r="J141" i="15"/>
  <c r="I141" i="15"/>
  <c r="H141" i="15"/>
  <c r="G141" i="15"/>
  <c r="F141" i="15"/>
  <c r="E141" i="15"/>
  <c r="D141" i="15"/>
  <c r="BC140" i="15"/>
  <c r="BB140" i="15"/>
  <c r="BA140" i="15"/>
  <c r="AZ140" i="15"/>
  <c r="AY140" i="15"/>
  <c r="AX140" i="15"/>
  <c r="AW140" i="15"/>
  <c r="AV140" i="15"/>
  <c r="AU140" i="15"/>
  <c r="AT140" i="15"/>
  <c r="AS140" i="15"/>
  <c r="AR140" i="15"/>
  <c r="AQ140" i="15"/>
  <c r="AP140" i="15"/>
  <c r="AO140" i="15"/>
  <c r="AN140" i="15"/>
  <c r="AM140" i="15"/>
  <c r="AL140" i="15"/>
  <c r="AK140" i="15"/>
  <c r="AJ140" i="15"/>
  <c r="AI140" i="15"/>
  <c r="AH140" i="15"/>
  <c r="AG140" i="15"/>
  <c r="AF140" i="15"/>
  <c r="AE140" i="15"/>
  <c r="AD140" i="15"/>
  <c r="AC140" i="15"/>
  <c r="AB140" i="15"/>
  <c r="AA140" i="15"/>
  <c r="Z140" i="15"/>
  <c r="Y140" i="15"/>
  <c r="X140" i="15"/>
  <c r="W140" i="15"/>
  <c r="V140" i="15"/>
  <c r="U140" i="15"/>
  <c r="T140" i="15"/>
  <c r="S140" i="15"/>
  <c r="R140" i="15"/>
  <c r="Q140" i="15"/>
  <c r="P140" i="15"/>
  <c r="O140" i="15"/>
  <c r="N140" i="15"/>
  <c r="M140" i="15"/>
  <c r="L140" i="15"/>
  <c r="K140" i="15"/>
  <c r="J140" i="15"/>
  <c r="I140" i="15"/>
  <c r="H140" i="15"/>
  <c r="G140" i="15"/>
  <c r="F140" i="15"/>
  <c r="E140" i="15"/>
  <c r="D140" i="15"/>
  <c r="BC139" i="15"/>
  <c r="BB139" i="15"/>
  <c r="BA139" i="15"/>
  <c r="AZ139" i="15"/>
  <c r="AY139" i="15"/>
  <c r="AX139" i="15"/>
  <c r="AW139" i="15"/>
  <c r="AV139" i="15"/>
  <c r="AU139" i="15"/>
  <c r="AT139" i="15"/>
  <c r="AS139" i="15"/>
  <c r="AR139" i="15"/>
  <c r="AQ139" i="15"/>
  <c r="AP139" i="15"/>
  <c r="AO139" i="15"/>
  <c r="AN139" i="15"/>
  <c r="AM139" i="15"/>
  <c r="AL139" i="15"/>
  <c r="AK139" i="15"/>
  <c r="AJ139" i="15"/>
  <c r="AI139" i="15"/>
  <c r="AH139" i="15"/>
  <c r="AG139" i="15"/>
  <c r="AF139" i="15"/>
  <c r="AE139" i="15"/>
  <c r="AD139" i="15"/>
  <c r="AC139" i="15"/>
  <c r="AB139" i="15"/>
  <c r="AA139" i="15"/>
  <c r="Z139" i="15"/>
  <c r="Y139" i="15"/>
  <c r="X139" i="15"/>
  <c r="W139" i="15"/>
  <c r="V139" i="15"/>
  <c r="U139" i="15"/>
  <c r="T139" i="15"/>
  <c r="S139" i="15"/>
  <c r="R139" i="15"/>
  <c r="Q139" i="15"/>
  <c r="P139" i="15"/>
  <c r="O139" i="15"/>
  <c r="N139" i="15"/>
  <c r="M139" i="15"/>
  <c r="L139" i="15"/>
  <c r="K139" i="15"/>
  <c r="J139" i="15"/>
  <c r="I139" i="15"/>
  <c r="H139" i="15"/>
  <c r="G139" i="15"/>
  <c r="F139" i="15"/>
  <c r="E139" i="15"/>
  <c r="D139" i="15"/>
  <c r="BC138" i="15"/>
  <c r="BB138" i="15"/>
  <c r="BA138" i="15"/>
  <c r="AZ138" i="15"/>
  <c r="AY138" i="15"/>
  <c r="AX138" i="15"/>
  <c r="AW138" i="15"/>
  <c r="AV138" i="15"/>
  <c r="AU138" i="15"/>
  <c r="AT138" i="15"/>
  <c r="AS138" i="15"/>
  <c r="AR138" i="15"/>
  <c r="AQ138" i="15"/>
  <c r="AP138" i="15"/>
  <c r="AO138" i="15"/>
  <c r="AN138" i="15"/>
  <c r="AM138" i="15"/>
  <c r="AL138" i="15"/>
  <c r="AK138" i="15"/>
  <c r="AJ138" i="15"/>
  <c r="AI138" i="15"/>
  <c r="AH138" i="15"/>
  <c r="AG138" i="15"/>
  <c r="AF138" i="15"/>
  <c r="AE138" i="15"/>
  <c r="AD138" i="15"/>
  <c r="AC138" i="15"/>
  <c r="AB138" i="15"/>
  <c r="AA138" i="15"/>
  <c r="Z138" i="15"/>
  <c r="Y138" i="15"/>
  <c r="X138" i="15"/>
  <c r="W138" i="15"/>
  <c r="V138" i="15"/>
  <c r="U138" i="15"/>
  <c r="T138" i="15"/>
  <c r="S138" i="15"/>
  <c r="R138" i="15"/>
  <c r="Q138" i="15"/>
  <c r="P138" i="15"/>
  <c r="O138" i="15"/>
  <c r="N138" i="15"/>
  <c r="M138" i="15"/>
  <c r="L138" i="15"/>
  <c r="K138" i="15"/>
  <c r="J138" i="15"/>
  <c r="I138" i="15"/>
  <c r="H138" i="15"/>
  <c r="G138" i="15"/>
  <c r="F138" i="15"/>
  <c r="E138" i="15"/>
  <c r="D138" i="15"/>
  <c r="BC137" i="15"/>
  <c r="BB137" i="15"/>
  <c r="BA137" i="15"/>
  <c r="AZ137" i="15"/>
  <c r="AY137" i="15"/>
  <c r="AX137" i="15"/>
  <c r="AW137" i="15"/>
  <c r="AV137" i="15"/>
  <c r="AU137" i="15"/>
  <c r="AT137" i="15"/>
  <c r="AS137" i="15"/>
  <c r="AR137" i="15"/>
  <c r="AQ137" i="15"/>
  <c r="AP137" i="15"/>
  <c r="AO137" i="15"/>
  <c r="AN137" i="15"/>
  <c r="AM137" i="15"/>
  <c r="AL137" i="15"/>
  <c r="AK137" i="15"/>
  <c r="AJ137" i="15"/>
  <c r="AI137" i="15"/>
  <c r="AH137" i="15"/>
  <c r="AG137" i="15"/>
  <c r="AF137" i="15"/>
  <c r="AE137" i="15"/>
  <c r="AD137" i="15"/>
  <c r="AC137" i="15"/>
  <c r="AB137" i="15"/>
  <c r="AA137" i="15"/>
  <c r="Z137" i="15"/>
  <c r="Y137" i="15"/>
  <c r="X137" i="15"/>
  <c r="W137" i="15"/>
  <c r="V137" i="15"/>
  <c r="U137" i="15"/>
  <c r="T137" i="15"/>
  <c r="S137" i="15"/>
  <c r="R137" i="15"/>
  <c r="Q137" i="15"/>
  <c r="P137" i="15"/>
  <c r="O137" i="15"/>
  <c r="N137" i="15"/>
  <c r="M137" i="15"/>
  <c r="L137" i="15"/>
  <c r="K137" i="15"/>
  <c r="J137" i="15"/>
  <c r="I137" i="15"/>
  <c r="H137" i="15"/>
  <c r="G137" i="15"/>
  <c r="F137" i="15"/>
  <c r="E137" i="15"/>
  <c r="D137" i="15"/>
  <c r="BC136" i="15"/>
  <c r="BB136" i="15"/>
  <c r="BA136" i="15"/>
  <c r="AZ136" i="15"/>
  <c r="AY136" i="15"/>
  <c r="AX136" i="15"/>
  <c r="AW136" i="15"/>
  <c r="AV136" i="15"/>
  <c r="AU136" i="15"/>
  <c r="AT136" i="15"/>
  <c r="AS136" i="15"/>
  <c r="AR136" i="15"/>
  <c r="AQ136" i="15"/>
  <c r="AP136" i="15"/>
  <c r="AO136" i="15"/>
  <c r="AN136" i="15"/>
  <c r="AM136" i="15"/>
  <c r="AL136" i="15"/>
  <c r="AK136" i="15"/>
  <c r="AJ136" i="15"/>
  <c r="AI136" i="15"/>
  <c r="AH136" i="15"/>
  <c r="AG136" i="15"/>
  <c r="AF136" i="15"/>
  <c r="AE136" i="15"/>
  <c r="AD136" i="15"/>
  <c r="AC136" i="15"/>
  <c r="AB136" i="15"/>
  <c r="AA136" i="15"/>
  <c r="Z136" i="15"/>
  <c r="Y136" i="15"/>
  <c r="X136" i="15"/>
  <c r="W136" i="15"/>
  <c r="V136" i="15"/>
  <c r="U136" i="15"/>
  <c r="T136" i="15"/>
  <c r="S136" i="15"/>
  <c r="R136" i="15"/>
  <c r="Q136" i="15"/>
  <c r="P136" i="15"/>
  <c r="O136" i="15"/>
  <c r="N136" i="15"/>
  <c r="M136" i="15"/>
  <c r="L136" i="15"/>
  <c r="K136" i="15"/>
  <c r="J136" i="15"/>
  <c r="I136" i="15"/>
  <c r="H136" i="15"/>
  <c r="G136" i="15"/>
  <c r="F136" i="15"/>
  <c r="E136" i="15"/>
  <c r="D136" i="15"/>
  <c r="BC135" i="15"/>
  <c r="BB135" i="15"/>
  <c r="BA135" i="15"/>
  <c r="AZ135" i="15"/>
  <c r="AY135" i="15"/>
  <c r="AX135" i="15"/>
  <c r="AW135" i="15"/>
  <c r="AV135" i="15"/>
  <c r="AU135" i="15"/>
  <c r="AT135" i="15"/>
  <c r="AS135" i="15"/>
  <c r="AR135" i="15"/>
  <c r="AQ135" i="15"/>
  <c r="AP135" i="15"/>
  <c r="AO135" i="15"/>
  <c r="AN135" i="15"/>
  <c r="AM135" i="15"/>
  <c r="AL135" i="15"/>
  <c r="AK135" i="15"/>
  <c r="AJ135" i="15"/>
  <c r="AI135" i="15"/>
  <c r="AH135" i="15"/>
  <c r="AG135" i="15"/>
  <c r="AF135" i="15"/>
  <c r="AE135" i="15"/>
  <c r="AD135" i="15"/>
  <c r="AC135" i="15"/>
  <c r="AB135" i="15"/>
  <c r="AA135" i="15"/>
  <c r="Z135" i="15"/>
  <c r="Y135" i="15"/>
  <c r="X135" i="15"/>
  <c r="W135" i="15"/>
  <c r="V135" i="15"/>
  <c r="U135" i="15"/>
  <c r="T135" i="15"/>
  <c r="S135" i="15"/>
  <c r="R135" i="15"/>
  <c r="Q135" i="15"/>
  <c r="P135" i="15"/>
  <c r="O135" i="15"/>
  <c r="N135" i="15"/>
  <c r="M135" i="15"/>
  <c r="L135" i="15"/>
  <c r="K135" i="15"/>
  <c r="J135" i="15"/>
  <c r="I135" i="15"/>
  <c r="H135" i="15"/>
  <c r="G135" i="15"/>
  <c r="F135" i="15"/>
  <c r="E135" i="15"/>
  <c r="D135" i="15"/>
  <c r="BC134" i="15"/>
  <c r="BB134" i="15"/>
  <c r="BA134" i="15"/>
  <c r="AZ134" i="15"/>
  <c r="AY134" i="15"/>
  <c r="AX134" i="15"/>
  <c r="AW134" i="15"/>
  <c r="AV134" i="15"/>
  <c r="AU134" i="15"/>
  <c r="AT134" i="15"/>
  <c r="AS134" i="15"/>
  <c r="AR134" i="15"/>
  <c r="AQ134" i="15"/>
  <c r="AP134" i="15"/>
  <c r="AO134" i="15"/>
  <c r="AN134" i="15"/>
  <c r="AM134" i="15"/>
  <c r="AL134" i="15"/>
  <c r="AK134" i="15"/>
  <c r="AJ134" i="15"/>
  <c r="AI134" i="15"/>
  <c r="AH134" i="15"/>
  <c r="AG134" i="15"/>
  <c r="AF134" i="15"/>
  <c r="AE134" i="15"/>
  <c r="AD134" i="15"/>
  <c r="AC134" i="15"/>
  <c r="AB134" i="15"/>
  <c r="AA134" i="15"/>
  <c r="Z134" i="15"/>
  <c r="Y134" i="15"/>
  <c r="X134" i="15"/>
  <c r="W134" i="15"/>
  <c r="V134" i="15"/>
  <c r="U134" i="15"/>
  <c r="T134" i="15"/>
  <c r="S134" i="15"/>
  <c r="R134" i="15"/>
  <c r="Q134" i="15"/>
  <c r="P134" i="15"/>
  <c r="O134" i="15"/>
  <c r="N134" i="15"/>
  <c r="M134" i="15"/>
  <c r="L134" i="15"/>
  <c r="K134" i="15"/>
  <c r="J134" i="15"/>
  <c r="I134" i="15"/>
  <c r="H134" i="15"/>
  <c r="G134" i="15"/>
  <c r="F134" i="15"/>
  <c r="E134" i="15"/>
  <c r="D134" i="15"/>
  <c r="BC133" i="15"/>
  <c r="BB133" i="15"/>
  <c r="BA133" i="15"/>
  <c r="AZ133" i="15"/>
  <c r="AY133" i="15"/>
  <c r="AX133" i="15"/>
  <c r="AW133" i="15"/>
  <c r="AV133" i="15"/>
  <c r="AU133" i="15"/>
  <c r="AT133" i="15"/>
  <c r="AS133" i="15"/>
  <c r="AR133" i="15"/>
  <c r="AQ133" i="15"/>
  <c r="AP133" i="15"/>
  <c r="AO133" i="15"/>
  <c r="AN133" i="15"/>
  <c r="AM133" i="15"/>
  <c r="AL133" i="15"/>
  <c r="AK133" i="15"/>
  <c r="AJ133" i="15"/>
  <c r="AI133" i="15"/>
  <c r="AH133" i="15"/>
  <c r="AG133" i="15"/>
  <c r="AF133" i="15"/>
  <c r="AE133" i="15"/>
  <c r="AD133" i="15"/>
  <c r="AC133" i="15"/>
  <c r="AB133" i="15"/>
  <c r="AA133" i="15"/>
  <c r="Z133" i="15"/>
  <c r="Y133" i="15"/>
  <c r="X133" i="15"/>
  <c r="W133" i="15"/>
  <c r="V133" i="15"/>
  <c r="U133" i="15"/>
  <c r="T133" i="15"/>
  <c r="S133" i="15"/>
  <c r="R133" i="15"/>
  <c r="Q133" i="15"/>
  <c r="P133" i="15"/>
  <c r="O133" i="15"/>
  <c r="N133" i="15"/>
  <c r="M133" i="15"/>
  <c r="L133" i="15"/>
  <c r="K133" i="15"/>
  <c r="J133" i="15"/>
  <c r="I133" i="15"/>
  <c r="H133" i="15"/>
  <c r="G133" i="15"/>
  <c r="F133" i="15"/>
  <c r="E133" i="15"/>
  <c r="D133" i="15"/>
  <c r="BC132" i="15"/>
  <c r="BB132" i="15"/>
  <c r="BA132" i="15"/>
  <c r="AZ132" i="15"/>
  <c r="AY132" i="15"/>
  <c r="AX132" i="15"/>
  <c r="AW132" i="15"/>
  <c r="AV132" i="15"/>
  <c r="AU132" i="15"/>
  <c r="AT132" i="15"/>
  <c r="AS132" i="15"/>
  <c r="AR132" i="15"/>
  <c r="AQ132" i="15"/>
  <c r="AP132" i="15"/>
  <c r="AO132" i="15"/>
  <c r="AN132" i="15"/>
  <c r="AM132" i="15"/>
  <c r="AL132" i="15"/>
  <c r="AK132" i="15"/>
  <c r="AJ132" i="15"/>
  <c r="AI132" i="15"/>
  <c r="AH132" i="15"/>
  <c r="AG132" i="15"/>
  <c r="AF132" i="15"/>
  <c r="AE132" i="15"/>
  <c r="AD132" i="15"/>
  <c r="AC132" i="15"/>
  <c r="AB132" i="15"/>
  <c r="AA132" i="15"/>
  <c r="Z132" i="15"/>
  <c r="Y132" i="15"/>
  <c r="X132" i="15"/>
  <c r="W132" i="15"/>
  <c r="V132" i="15"/>
  <c r="U132" i="15"/>
  <c r="T132" i="15"/>
  <c r="S132" i="15"/>
  <c r="R132" i="15"/>
  <c r="Q132" i="15"/>
  <c r="P132" i="15"/>
  <c r="O132" i="15"/>
  <c r="N132" i="15"/>
  <c r="M132" i="15"/>
  <c r="L132" i="15"/>
  <c r="K132" i="15"/>
  <c r="J132" i="15"/>
  <c r="I132" i="15"/>
  <c r="H132" i="15"/>
  <c r="G132" i="15"/>
  <c r="F132" i="15"/>
  <c r="E132" i="15"/>
  <c r="D132" i="15"/>
  <c r="BC131" i="15"/>
  <c r="BB131" i="15"/>
  <c r="BA131" i="15"/>
  <c r="AZ131" i="15"/>
  <c r="AY131" i="15"/>
  <c r="AX131" i="15"/>
  <c r="AW131" i="15"/>
  <c r="AV131" i="15"/>
  <c r="AU131" i="15"/>
  <c r="AT131" i="15"/>
  <c r="AS131" i="15"/>
  <c r="AR131" i="15"/>
  <c r="AQ131" i="15"/>
  <c r="AP131" i="15"/>
  <c r="AO131" i="15"/>
  <c r="AN131" i="15"/>
  <c r="AM131" i="15"/>
  <c r="AL131" i="15"/>
  <c r="AK131" i="15"/>
  <c r="AJ131" i="15"/>
  <c r="AI131" i="15"/>
  <c r="AH131" i="15"/>
  <c r="AG131" i="15"/>
  <c r="AF131" i="15"/>
  <c r="AE131" i="15"/>
  <c r="AD131" i="15"/>
  <c r="AC131" i="15"/>
  <c r="AB131" i="15"/>
  <c r="AA131" i="15"/>
  <c r="Z131" i="15"/>
  <c r="Y131" i="15"/>
  <c r="X131" i="15"/>
  <c r="W131" i="15"/>
  <c r="V131" i="15"/>
  <c r="U131" i="15"/>
  <c r="T131" i="15"/>
  <c r="S131" i="15"/>
  <c r="R131" i="15"/>
  <c r="Q131" i="15"/>
  <c r="P131" i="15"/>
  <c r="O131" i="15"/>
  <c r="N131" i="15"/>
  <c r="M131" i="15"/>
  <c r="L131" i="15"/>
  <c r="K131" i="15"/>
  <c r="J131" i="15"/>
  <c r="I131" i="15"/>
  <c r="H131" i="15"/>
  <c r="G131" i="15"/>
  <c r="F131" i="15"/>
  <c r="E131" i="15"/>
  <c r="D131" i="15"/>
  <c r="BC130" i="15"/>
  <c r="BB130" i="15"/>
  <c r="BA130" i="15"/>
  <c r="AZ130" i="15"/>
  <c r="AY130" i="15"/>
  <c r="AX130" i="15"/>
  <c r="AW130" i="15"/>
  <c r="AV130" i="15"/>
  <c r="AU130" i="15"/>
  <c r="AT130" i="15"/>
  <c r="AS130" i="15"/>
  <c r="AR130" i="15"/>
  <c r="AQ130" i="15"/>
  <c r="AP130" i="15"/>
  <c r="AO130" i="15"/>
  <c r="AN130" i="15"/>
  <c r="AM130" i="15"/>
  <c r="AL130" i="15"/>
  <c r="AK130" i="15"/>
  <c r="AJ130" i="15"/>
  <c r="AI130" i="15"/>
  <c r="AH130" i="15"/>
  <c r="AG130" i="15"/>
  <c r="AF130" i="15"/>
  <c r="AE130" i="15"/>
  <c r="AD130" i="15"/>
  <c r="AC130" i="15"/>
  <c r="AB130" i="15"/>
  <c r="AA130" i="15"/>
  <c r="Z130" i="15"/>
  <c r="Y130" i="15"/>
  <c r="X130" i="15"/>
  <c r="W130" i="15"/>
  <c r="V130" i="15"/>
  <c r="U130" i="15"/>
  <c r="T130" i="15"/>
  <c r="S130" i="15"/>
  <c r="R130" i="15"/>
  <c r="Q130" i="15"/>
  <c r="P130" i="15"/>
  <c r="O130" i="15"/>
  <c r="N130" i="15"/>
  <c r="M130" i="15"/>
  <c r="L130" i="15"/>
  <c r="K130" i="15"/>
  <c r="J130" i="15"/>
  <c r="I130" i="15"/>
  <c r="H130" i="15"/>
  <c r="G130" i="15"/>
  <c r="F130" i="15"/>
  <c r="E130" i="15"/>
  <c r="D130" i="15"/>
  <c r="BC129" i="15"/>
  <c r="BB129" i="15"/>
  <c r="BA129" i="15"/>
  <c r="AZ129" i="15"/>
  <c r="AY129" i="15"/>
  <c r="AX129" i="15"/>
  <c r="AW129" i="15"/>
  <c r="AV129" i="15"/>
  <c r="AU129" i="15"/>
  <c r="AT129" i="15"/>
  <c r="AS129" i="15"/>
  <c r="AR129" i="15"/>
  <c r="AQ129" i="15"/>
  <c r="AP129" i="15"/>
  <c r="AO129" i="15"/>
  <c r="AN129" i="15"/>
  <c r="AM129" i="15"/>
  <c r="AL129" i="15"/>
  <c r="AK129" i="15"/>
  <c r="AJ129" i="15"/>
  <c r="AI129" i="15"/>
  <c r="AH129" i="15"/>
  <c r="AG129" i="15"/>
  <c r="AF129" i="15"/>
  <c r="AE129" i="15"/>
  <c r="AD129" i="15"/>
  <c r="AC129" i="15"/>
  <c r="AB129" i="15"/>
  <c r="AA129" i="15"/>
  <c r="Z129" i="15"/>
  <c r="Y129" i="15"/>
  <c r="X129" i="15"/>
  <c r="W129" i="15"/>
  <c r="V129" i="15"/>
  <c r="U129" i="15"/>
  <c r="T129" i="15"/>
  <c r="S129" i="15"/>
  <c r="R129" i="15"/>
  <c r="Q129" i="15"/>
  <c r="P129" i="15"/>
  <c r="O129" i="15"/>
  <c r="N129" i="15"/>
  <c r="M129" i="15"/>
  <c r="L129" i="15"/>
  <c r="K129" i="15"/>
  <c r="J129" i="15"/>
  <c r="I129" i="15"/>
  <c r="H129" i="15"/>
  <c r="G129" i="15"/>
  <c r="F129" i="15"/>
  <c r="E129" i="15"/>
  <c r="D129" i="15"/>
  <c r="BC128" i="15"/>
  <c r="BB128" i="15"/>
  <c r="BA128" i="15"/>
  <c r="AZ128" i="15"/>
  <c r="AY128" i="15"/>
  <c r="AX128" i="15"/>
  <c r="AW128" i="15"/>
  <c r="AV128" i="15"/>
  <c r="AU128" i="15"/>
  <c r="AT128" i="15"/>
  <c r="AS128" i="15"/>
  <c r="AR128" i="15"/>
  <c r="AQ128" i="15"/>
  <c r="AP128" i="15"/>
  <c r="AO128" i="15"/>
  <c r="AN128" i="15"/>
  <c r="AM128" i="15"/>
  <c r="AL128" i="15"/>
  <c r="AK128" i="15"/>
  <c r="AJ128" i="15"/>
  <c r="AI128" i="15"/>
  <c r="AH128" i="15"/>
  <c r="AG128" i="15"/>
  <c r="AF128" i="15"/>
  <c r="AE128" i="15"/>
  <c r="AD128" i="15"/>
  <c r="AC128" i="15"/>
  <c r="AB128" i="15"/>
  <c r="AA128" i="15"/>
  <c r="Z128" i="15"/>
  <c r="Y128" i="15"/>
  <c r="X128" i="15"/>
  <c r="W128" i="15"/>
  <c r="V128" i="15"/>
  <c r="U128" i="15"/>
  <c r="T128" i="15"/>
  <c r="S128" i="15"/>
  <c r="R128" i="15"/>
  <c r="Q128" i="15"/>
  <c r="P128" i="15"/>
  <c r="O128" i="15"/>
  <c r="N128" i="15"/>
  <c r="M128" i="15"/>
  <c r="L128" i="15"/>
  <c r="K128" i="15"/>
  <c r="J128" i="15"/>
  <c r="I128" i="15"/>
  <c r="H128" i="15"/>
  <c r="G128" i="15"/>
  <c r="F128" i="15"/>
  <c r="E128" i="15"/>
  <c r="D128" i="15"/>
  <c r="BC127" i="15"/>
  <c r="BB127" i="15"/>
  <c r="BA127" i="15"/>
  <c r="AZ127" i="15"/>
  <c r="AY127" i="15"/>
  <c r="AX127" i="15"/>
  <c r="AW127" i="15"/>
  <c r="AV127" i="15"/>
  <c r="AU127" i="15"/>
  <c r="AT127" i="15"/>
  <c r="AS127" i="15"/>
  <c r="AR127" i="15"/>
  <c r="AQ127" i="15"/>
  <c r="AP127" i="15"/>
  <c r="AO127" i="15"/>
  <c r="AN127" i="15"/>
  <c r="AM127" i="15"/>
  <c r="AL127" i="15"/>
  <c r="AK127" i="15"/>
  <c r="AJ127" i="15"/>
  <c r="AI127" i="15"/>
  <c r="AH127" i="15"/>
  <c r="AG127" i="15"/>
  <c r="AF127" i="15"/>
  <c r="AE127" i="15"/>
  <c r="AD127" i="15"/>
  <c r="AC127" i="15"/>
  <c r="AB127" i="15"/>
  <c r="AA127" i="15"/>
  <c r="Z127" i="15"/>
  <c r="Y127" i="15"/>
  <c r="X127" i="15"/>
  <c r="W127" i="15"/>
  <c r="V127" i="15"/>
  <c r="U127" i="15"/>
  <c r="T127" i="15"/>
  <c r="S127" i="15"/>
  <c r="R127" i="15"/>
  <c r="Q127" i="15"/>
  <c r="P127" i="15"/>
  <c r="O127" i="15"/>
  <c r="N127" i="15"/>
  <c r="M127" i="15"/>
  <c r="L127" i="15"/>
  <c r="K127" i="15"/>
  <c r="J127" i="15"/>
  <c r="I127" i="15"/>
  <c r="H127" i="15"/>
  <c r="G127" i="15"/>
  <c r="F127" i="15"/>
  <c r="E127" i="15"/>
  <c r="D127" i="15"/>
  <c r="BC126" i="15"/>
  <c r="BB126" i="15"/>
  <c r="BA126" i="15"/>
  <c r="AZ126" i="15"/>
  <c r="AY126" i="15"/>
  <c r="AX126" i="15"/>
  <c r="AW126" i="15"/>
  <c r="AV126" i="15"/>
  <c r="AU126" i="15"/>
  <c r="AT126" i="15"/>
  <c r="AS126" i="15"/>
  <c r="AR126" i="15"/>
  <c r="AQ126" i="15"/>
  <c r="AP126" i="15"/>
  <c r="AO126" i="15"/>
  <c r="AN126" i="15"/>
  <c r="AM126" i="15"/>
  <c r="AL126" i="15"/>
  <c r="AK126" i="15"/>
  <c r="AJ126" i="15"/>
  <c r="AI126" i="15"/>
  <c r="AH126" i="15"/>
  <c r="AG126" i="15"/>
  <c r="AF126" i="15"/>
  <c r="AE126" i="15"/>
  <c r="AD126" i="15"/>
  <c r="AC126" i="15"/>
  <c r="AB126" i="15"/>
  <c r="AA126" i="15"/>
  <c r="Z126" i="15"/>
  <c r="Y126" i="15"/>
  <c r="X126" i="15"/>
  <c r="W126" i="15"/>
  <c r="V126" i="15"/>
  <c r="U126" i="15"/>
  <c r="T126" i="15"/>
  <c r="S126" i="15"/>
  <c r="R126" i="15"/>
  <c r="Q126" i="15"/>
  <c r="P126" i="15"/>
  <c r="O126" i="15"/>
  <c r="N126" i="15"/>
  <c r="M126" i="15"/>
  <c r="L126" i="15"/>
  <c r="K126" i="15"/>
  <c r="J126" i="15"/>
  <c r="I126" i="15"/>
  <c r="H126" i="15"/>
  <c r="G126" i="15"/>
  <c r="F126" i="15"/>
  <c r="E126" i="15"/>
  <c r="D126" i="15"/>
  <c r="BC125" i="15"/>
  <c r="BB125" i="15"/>
  <c r="BA125" i="15"/>
  <c r="AZ125" i="15"/>
  <c r="AY125" i="15"/>
  <c r="AX125" i="15"/>
  <c r="AW125" i="15"/>
  <c r="AV125" i="15"/>
  <c r="AU125" i="15"/>
  <c r="AT125" i="15"/>
  <c r="AS125" i="15"/>
  <c r="AR125" i="15"/>
  <c r="AQ125" i="15"/>
  <c r="AP125" i="15"/>
  <c r="AO125" i="15"/>
  <c r="AN125" i="15"/>
  <c r="AM125" i="15"/>
  <c r="AL125" i="15"/>
  <c r="AK125" i="15"/>
  <c r="AJ125" i="15"/>
  <c r="AI125" i="15"/>
  <c r="AH125" i="15"/>
  <c r="AG125" i="15"/>
  <c r="AF125" i="15"/>
  <c r="AE125" i="15"/>
  <c r="AD125" i="15"/>
  <c r="AC125" i="15"/>
  <c r="AB125" i="15"/>
  <c r="AA125" i="15"/>
  <c r="Z125" i="15"/>
  <c r="Y125" i="15"/>
  <c r="X125" i="15"/>
  <c r="W125" i="15"/>
  <c r="V125" i="15"/>
  <c r="U125" i="15"/>
  <c r="T125" i="15"/>
  <c r="S125" i="15"/>
  <c r="R125" i="15"/>
  <c r="Q125" i="15"/>
  <c r="P125" i="15"/>
  <c r="O125" i="15"/>
  <c r="N125" i="15"/>
  <c r="M125" i="15"/>
  <c r="L125" i="15"/>
  <c r="K125" i="15"/>
  <c r="J125" i="15"/>
  <c r="I125" i="15"/>
  <c r="H125" i="15"/>
  <c r="G125" i="15"/>
  <c r="F125" i="15"/>
  <c r="E125" i="15"/>
  <c r="D125" i="15"/>
  <c r="C146" i="15"/>
  <c r="C145" i="15"/>
  <c r="C136" i="15"/>
  <c r="C137" i="15"/>
  <c r="C138" i="15"/>
  <c r="C139" i="15"/>
  <c r="C140" i="15"/>
  <c r="C141" i="15"/>
  <c r="C142" i="15"/>
  <c r="C143" i="15"/>
  <c r="C144" i="15"/>
  <c r="C126" i="15"/>
  <c r="C127" i="15"/>
  <c r="C128" i="15"/>
  <c r="C129" i="15"/>
  <c r="C130" i="15"/>
  <c r="C131" i="15"/>
  <c r="C132" i="15"/>
  <c r="C133" i="15"/>
  <c r="C134" i="15"/>
  <c r="C135" i="15"/>
  <c r="C125" i="15"/>
  <c r="DD54" i="25"/>
  <c r="DC54" i="25"/>
  <c r="DB54" i="25"/>
  <c r="DA54" i="25"/>
  <c r="CZ54" i="25"/>
  <c r="CY54" i="25"/>
  <c r="CX54" i="25"/>
  <c r="CW54" i="25"/>
  <c r="CV54" i="25"/>
  <c r="CU54" i="25"/>
  <c r="CT54" i="25"/>
  <c r="CS54" i="25"/>
  <c r="CR54" i="25"/>
  <c r="CQ54" i="25"/>
  <c r="CP54" i="25"/>
  <c r="CO54" i="25"/>
  <c r="CN54" i="25"/>
  <c r="CM54" i="25"/>
  <c r="CL54" i="25"/>
  <c r="DD53" i="25"/>
  <c r="DC53" i="25"/>
  <c r="DB53" i="25"/>
  <c r="DA53" i="25"/>
  <c r="CZ53" i="25"/>
  <c r="CY53" i="25"/>
  <c r="CX53" i="25"/>
  <c r="CW53" i="25"/>
  <c r="CV53" i="25"/>
  <c r="CU53" i="25"/>
  <c r="CT53" i="25"/>
  <c r="CS53" i="25"/>
  <c r="CR53" i="25"/>
  <c r="CQ53" i="25"/>
  <c r="CP53" i="25"/>
  <c r="CO53" i="25"/>
  <c r="CN53" i="25"/>
  <c r="CM53" i="25"/>
  <c r="CL53" i="25"/>
  <c r="DD52" i="25"/>
  <c r="DC52" i="25"/>
  <c r="DB52" i="25"/>
  <c r="DA52" i="25"/>
  <c r="CZ52" i="25"/>
  <c r="CY52" i="25"/>
  <c r="CX52" i="25"/>
  <c r="CW52" i="25"/>
  <c r="CV52" i="25"/>
  <c r="CU52" i="25"/>
  <c r="CT52" i="25"/>
  <c r="CS52" i="25"/>
  <c r="CR52" i="25"/>
  <c r="CQ52" i="25"/>
  <c r="CP52" i="25"/>
  <c r="CO52" i="25"/>
  <c r="CN52" i="25"/>
  <c r="CM52" i="25"/>
  <c r="CL52" i="25"/>
  <c r="DD51" i="25"/>
  <c r="DC51" i="25"/>
  <c r="DB51" i="25"/>
  <c r="DA51" i="25"/>
  <c r="CZ51" i="25"/>
  <c r="CY51" i="25"/>
  <c r="CX51" i="25"/>
  <c r="CW51" i="25"/>
  <c r="CV51" i="25"/>
  <c r="CU51" i="25"/>
  <c r="CT51" i="25"/>
  <c r="CS51" i="25"/>
  <c r="CR51" i="25"/>
  <c r="CQ51" i="25"/>
  <c r="CP51" i="25"/>
  <c r="CO51" i="25"/>
  <c r="CN51" i="25"/>
  <c r="CM51" i="25"/>
  <c r="CL51" i="25"/>
  <c r="DD50" i="25"/>
  <c r="DC50" i="25"/>
  <c r="DB50" i="25"/>
  <c r="DA50" i="25"/>
  <c r="CZ50" i="25"/>
  <c r="CY50" i="25"/>
  <c r="CX50" i="25"/>
  <c r="CW50" i="25"/>
  <c r="CV50" i="25"/>
  <c r="CU50" i="25"/>
  <c r="CT50" i="25"/>
  <c r="CS50" i="25"/>
  <c r="CR50" i="25"/>
  <c r="CQ50" i="25"/>
  <c r="CP50" i="25"/>
  <c r="CO50" i="25"/>
  <c r="CN50" i="25"/>
  <c r="CM50" i="25"/>
  <c r="CL50" i="25"/>
  <c r="DD49" i="25"/>
  <c r="DC49" i="25"/>
  <c r="DB49" i="25"/>
  <c r="DA49" i="25"/>
  <c r="CZ49" i="25"/>
  <c r="CY49" i="25"/>
  <c r="CX49" i="25"/>
  <c r="CW49" i="25"/>
  <c r="CV49" i="25"/>
  <c r="CU49" i="25"/>
  <c r="CT49" i="25"/>
  <c r="CS49" i="25"/>
  <c r="CR49" i="25"/>
  <c r="CQ49" i="25"/>
  <c r="CP49" i="25"/>
  <c r="CO49" i="25"/>
  <c r="CN49" i="25"/>
  <c r="CM49" i="25"/>
  <c r="CL49" i="25"/>
  <c r="DD48" i="25"/>
  <c r="DC48" i="25"/>
  <c r="DB48" i="25"/>
  <c r="DA48" i="25"/>
  <c r="CZ48" i="25"/>
  <c r="CY48" i="25"/>
  <c r="CX48" i="25"/>
  <c r="CW48" i="25"/>
  <c r="CV48" i="25"/>
  <c r="CU48" i="25"/>
  <c r="CT48" i="25"/>
  <c r="CS48" i="25"/>
  <c r="CR48" i="25"/>
  <c r="CQ48" i="25"/>
  <c r="CP48" i="25"/>
  <c r="CO48" i="25"/>
  <c r="CN48" i="25"/>
  <c r="CM48" i="25"/>
  <c r="CL48" i="25"/>
  <c r="DD47" i="25"/>
  <c r="DC47" i="25"/>
  <c r="DB47" i="25"/>
  <c r="DA47" i="25"/>
  <c r="CZ47" i="25"/>
  <c r="CY47" i="25"/>
  <c r="CX47" i="25"/>
  <c r="CW47" i="25"/>
  <c r="CV47" i="25"/>
  <c r="CU47" i="25"/>
  <c r="CT47" i="25"/>
  <c r="CS47" i="25"/>
  <c r="CR47" i="25"/>
  <c r="CQ47" i="25"/>
  <c r="CP47" i="25"/>
  <c r="CO47" i="25"/>
  <c r="CN47" i="25"/>
  <c r="CM47" i="25"/>
  <c r="CL47" i="25"/>
  <c r="DD46" i="25"/>
  <c r="DC46" i="25"/>
  <c r="DB46" i="25"/>
  <c r="DA46" i="25"/>
  <c r="CZ46" i="25"/>
  <c r="CY46" i="25"/>
  <c r="CX46" i="25"/>
  <c r="CW46" i="25"/>
  <c r="CV46" i="25"/>
  <c r="CU46" i="25"/>
  <c r="CT46" i="25"/>
  <c r="CS46" i="25"/>
  <c r="CR46" i="25"/>
  <c r="CQ46" i="25"/>
  <c r="CP46" i="25"/>
  <c r="CO46" i="25"/>
  <c r="CN46" i="25"/>
  <c r="CM46" i="25"/>
  <c r="CL46" i="25"/>
  <c r="DD45" i="25"/>
  <c r="DC45" i="25"/>
  <c r="DB45" i="25"/>
  <c r="DA45" i="25"/>
  <c r="CZ45" i="25"/>
  <c r="CY45" i="25"/>
  <c r="CX45" i="25"/>
  <c r="CW45" i="25"/>
  <c r="CV45" i="25"/>
  <c r="CU45" i="25"/>
  <c r="CT45" i="25"/>
  <c r="CS45" i="25"/>
  <c r="CR45" i="25"/>
  <c r="CQ45" i="25"/>
  <c r="CP45" i="25"/>
  <c r="CO45" i="25"/>
  <c r="CN45" i="25"/>
  <c r="CM45" i="25"/>
  <c r="CL45" i="25"/>
  <c r="DD44" i="25"/>
  <c r="DC44" i="25"/>
  <c r="DB44" i="25"/>
  <c r="DA44" i="25"/>
  <c r="CZ44" i="25"/>
  <c r="CY44" i="25"/>
  <c r="CX44" i="25"/>
  <c r="CW44" i="25"/>
  <c r="CV44" i="25"/>
  <c r="CU44" i="25"/>
  <c r="CT44" i="25"/>
  <c r="CS44" i="25"/>
  <c r="CR44" i="25"/>
  <c r="CQ44" i="25"/>
  <c r="CP44" i="25"/>
  <c r="CO44" i="25"/>
  <c r="CN44" i="25"/>
  <c r="CM44" i="25"/>
  <c r="CL44" i="25"/>
  <c r="DD43" i="25"/>
  <c r="DC43" i="25"/>
  <c r="DB43" i="25"/>
  <c r="DA43" i="25"/>
  <c r="CZ43" i="25"/>
  <c r="CY43" i="25"/>
  <c r="CX43" i="25"/>
  <c r="CW43" i="25"/>
  <c r="CV43" i="25"/>
  <c r="CU43" i="25"/>
  <c r="CT43" i="25"/>
  <c r="CS43" i="25"/>
  <c r="CR43" i="25"/>
  <c r="CQ43" i="25"/>
  <c r="CP43" i="25"/>
  <c r="CO43" i="25"/>
  <c r="CN43" i="25"/>
  <c r="CM43" i="25"/>
  <c r="CL43" i="25"/>
  <c r="DD42" i="25"/>
  <c r="DC42" i="25"/>
  <c r="DB42" i="25"/>
  <c r="DA42" i="25"/>
  <c r="CZ42" i="25"/>
  <c r="CY42" i="25"/>
  <c r="CX42" i="25"/>
  <c r="CW42" i="25"/>
  <c r="CV42" i="25"/>
  <c r="CU42" i="25"/>
  <c r="CT42" i="25"/>
  <c r="CS42" i="25"/>
  <c r="CR42" i="25"/>
  <c r="CQ42" i="25"/>
  <c r="CP42" i="25"/>
  <c r="CO42" i="25"/>
  <c r="CN42" i="25"/>
  <c r="CM42" i="25"/>
  <c r="CL42" i="25"/>
  <c r="DD41" i="25"/>
  <c r="DC41" i="25"/>
  <c r="DB41" i="25"/>
  <c r="DA41" i="25"/>
  <c r="CZ41" i="25"/>
  <c r="CY41" i="25"/>
  <c r="CX41" i="25"/>
  <c r="CW41" i="25"/>
  <c r="CV41" i="25"/>
  <c r="CU41" i="25"/>
  <c r="CT41" i="25"/>
  <c r="CS41" i="25"/>
  <c r="CR41" i="25"/>
  <c r="CQ41" i="25"/>
  <c r="CP41" i="25"/>
  <c r="CO41" i="25"/>
  <c r="CN41" i="25"/>
  <c r="CM41" i="25"/>
  <c r="CL41" i="25"/>
  <c r="DD40" i="25"/>
  <c r="DC40" i="25"/>
  <c r="DB40" i="25"/>
  <c r="DA40" i="25"/>
  <c r="CZ40" i="25"/>
  <c r="CY40" i="25"/>
  <c r="CX40" i="25"/>
  <c r="CW40" i="25"/>
  <c r="CV40" i="25"/>
  <c r="CU40" i="25"/>
  <c r="CT40" i="25"/>
  <c r="CS40" i="25"/>
  <c r="CR40" i="25"/>
  <c r="CQ40" i="25"/>
  <c r="CP40" i="25"/>
  <c r="CO40" i="25"/>
  <c r="CN40" i="25"/>
  <c r="CM40" i="25"/>
  <c r="CL40" i="25"/>
  <c r="DD39" i="25"/>
  <c r="DC39" i="25"/>
  <c r="DB39" i="25"/>
  <c r="DA39" i="25"/>
  <c r="CZ39" i="25"/>
  <c r="CY39" i="25"/>
  <c r="CX39" i="25"/>
  <c r="CW39" i="25"/>
  <c r="CV39" i="25"/>
  <c r="CU39" i="25"/>
  <c r="CT39" i="25"/>
  <c r="CS39" i="25"/>
  <c r="CR39" i="25"/>
  <c r="CQ39" i="25"/>
  <c r="CP39" i="25"/>
  <c r="CO39" i="25"/>
  <c r="CN39" i="25"/>
  <c r="CM39" i="25"/>
  <c r="CL39" i="25"/>
  <c r="DD38" i="25"/>
  <c r="DC38" i="25"/>
  <c r="DB38" i="25"/>
  <c r="DA38" i="25"/>
  <c r="CZ38" i="25"/>
  <c r="CY38" i="25"/>
  <c r="CX38" i="25"/>
  <c r="CW38" i="25"/>
  <c r="CV38" i="25"/>
  <c r="CU38" i="25"/>
  <c r="CT38" i="25"/>
  <c r="CS38" i="25"/>
  <c r="CR38" i="25"/>
  <c r="CQ38" i="25"/>
  <c r="CP38" i="25"/>
  <c r="CO38" i="25"/>
  <c r="CN38" i="25"/>
  <c r="CM38" i="25"/>
  <c r="CL38" i="25"/>
  <c r="DD37" i="25"/>
  <c r="DC37" i="25"/>
  <c r="DB37" i="25"/>
  <c r="DA37" i="25"/>
  <c r="CZ37" i="25"/>
  <c r="CY37" i="25"/>
  <c r="CX37" i="25"/>
  <c r="CW37" i="25"/>
  <c r="CV37" i="25"/>
  <c r="CU37" i="25"/>
  <c r="CT37" i="25"/>
  <c r="CS37" i="25"/>
  <c r="CR37" i="25"/>
  <c r="CQ37" i="25"/>
  <c r="CP37" i="25"/>
  <c r="CO37" i="25"/>
  <c r="CN37" i="25"/>
  <c r="CM37" i="25"/>
  <c r="CL37" i="25"/>
  <c r="DD36" i="25"/>
  <c r="DC36" i="25"/>
  <c r="DB36" i="25"/>
  <c r="DA36" i="25"/>
  <c r="CZ36" i="25"/>
  <c r="CY36" i="25"/>
  <c r="CX36" i="25"/>
  <c r="CW36" i="25"/>
  <c r="CV36" i="25"/>
  <c r="CU36" i="25"/>
  <c r="CT36" i="25"/>
  <c r="CS36" i="25"/>
  <c r="CR36" i="25"/>
  <c r="CQ36" i="25"/>
  <c r="CP36" i="25"/>
  <c r="CO36" i="25"/>
  <c r="CN36" i="25"/>
  <c r="CM36" i="25"/>
  <c r="CL36" i="25"/>
  <c r="DD35" i="25"/>
  <c r="DC35" i="25"/>
  <c r="DB35" i="25"/>
  <c r="DA35" i="25"/>
  <c r="CZ35" i="25"/>
  <c r="CY35" i="25"/>
  <c r="CX35" i="25"/>
  <c r="CW35" i="25"/>
  <c r="CV35" i="25"/>
  <c r="CU35" i="25"/>
  <c r="CT35" i="25"/>
  <c r="CS35" i="25"/>
  <c r="CR35" i="25"/>
  <c r="CQ35" i="25"/>
  <c r="CP35" i="25"/>
  <c r="CO35" i="25"/>
  <c r="CN35" i="25"/>
  <c r="CM35" i="25"/>
  <c r="CL35" i="25"/>
  <c r="DD34" i="25"/>
  <c r="DC34" i="25"/>
  <c r="DB34" i="25"/>
  <c r="DA34" i="25"/>
  <c r="CZ34" i="25"/>
  <c r="CY34" i="25"/>
  <c r="CX34" i="25"/>
  <c r="CW34" i="25"/>
  <c r="CV34" i="25"/>
  <c r="CU34" i="25"/>
  <c r="CT34" i="25"/>
  <c r="CS34" i="25"/>
  <c r="CR34" i="25"/>
  <c r="CQ34" i="25"/>
  <c r="CP34" i="25"/>
  <c r="CO34" i="25"/>
  <c r="CN34" i="25"/>
  <c r="CM34" i="25"/>
  <c r="CL34" i="25"/>
  <c r="DD33" i="25"/>
  <c r="DC33" i="25"/>
  <c r="DB33" i="25"/>
  <c r="DA33" i="25"/>
  <c r="CZ33" i="25"/>
  <c r="CY33" i="25"/>
  <c r="CX33" i="25"/>
  <c r="CW33" i="25"/>
  <c r="CV33" i="25"/>
  <c r="CU33" i="25"/>
  <c r="CT33" i="25"/>
  <c r="CS33" i="25"/>
  <c r="CR33" i="25"/>
  <c r="CQ33" i="25"/>
  <c r="CP33" i="25"/>
  <c r="CO33" i="25"/>
  <c r="CN33" i="25"/>
  <c r="CM33" i="25"/>
  <c r="CL33" i="25"/>
  <c r="DD32" i="25"/>
  <c r="DC32" i="25"/>
  <c r="DB32" i="25"/>
  <c r="DA32" i="25"/>
  <c r="CZ32" i="25"/>
  <c r="CY32" i="25"/>
  <c r="CX32" i="25"/>
  <c r="CW32" i="25"/>
  <c r="CV32" i="25"/>
  <c r="CU32" i="25"/>
  <c r="CT32" i="25"/>
  <c r="CS32" i="25"/>
  <c r="CR32" i="25"/>
  <c r="CQ32" i="25"/>
  <c r="CP32" i="25"/>
  <c r="CO32" i="25"/>
  <c r="CN32" i="25"/>
  <c r="CM32" i="25"/>
  <c r="CL32" i="25"/>
  <c r="DD31" i="25"/>
  <c r="DC31" i="25"/>
  <c r="DB31" i="25"/>
  <c r="DA31" i="25"/>
  <c r="CZ31" i="25"/>
  <c r="CY31" i="25"/>
  <c r="CX31" i="25"/>
  <c r="CW31" i="25"/>
  <c r="CV31" i="25"/>
  <c r="CU31" i="25"/>
  <c r="CT31" i="25"/>
  <c r="CS31" i="25"/>
  <c r="CR31" i="25"/>
  <c r="CQ31" i="25"/>
  <c r="CP31" i="25"/>
  <c r="CO31" i="25"/>
  <c r="CN31" i="25"/>
  <c r="CM31" i="25"/>
  <c r="CL31" i="25"/>
  <c r="DD30" i="25"/>
  <c r="DC30" i="25"/>
  <c r="DB30" i="25"/>
  <c r="DA30" i="25"/>
  <c r="CZ30" i="25"/>
  <c r="CY30" i="25"/>
  <c r="CX30" i="25"/>
  <c r="CW30" i="25"/>
  <c r="CV30" i="25"/>
  <c r="CU30" i="25"/>
  <c r="CT30" i="25"/>
  <c r="CS30" i="25"/>
  <c r="CR30" i="25"/>
  <c r="CQ30" i="25"/>
  <c r="CP30" i="25"/>
  <c r="CO30" i="25"/>
  <c r="CN30" i="25"/>
  <c r="CM30" i="25"/>
  <c r="CL30" i="25"/>
  <c r="DD29" i="25"/>
  <c r="DC29" i="25"/>
  <c r="DB29" i="25"/>
  <c r="DA29" i="25"/>
  <c r="CZ29" i="25"/>
  <c r="CY29" i="25"/>
  <c r="CX29" i="25"/>
  <c r="CW29" i="25"/>
  <c r="CV29" i="25"/>
  <c r="CU29" i="25"/>
  <c r="CT29" i="25"/>
  <c r="CS29" i="25"/>
  <c r="CR29" i="25"/>
  <c r="CQ29" i="25"/>
  <c r="CP29" i="25"/>
  <c r="CO29" i="25"/>
  <c r="CN29" i="25"/>
  <c r="CM29" i="25"/>
  <c r="CL29" i="25"/>
  <c r="DD28" i="25"/>
  <c r="DC28" i="25"/>
  <c r="DB28" i="25"/>
  <c r="DA28" i="25"/>
  <c r="CZ28" i="25"/>
  <c r="CY28" i="25"/>
  <c r="CX28" i="25"/>
  <c r="CW28" i="25"/>
  <c r="CV28" i="25"/>
  <c r="CU28" i="25"/>
  <c r="CT28" i="25"/>
  <c r="CS28" i="25"/>
  <c r="CR28" i="25"/>
  <c r="CQ28" i="25"/>
  <c r="CP28" i="25"/>
  <c r="CO28" i="25"/>
  <c r="CN28" i="25"/>
  <c r="CM28" i="25"/>
  <c r="CL28" i="25"/>
  <c r="DD27" i="25"/>
  <c r="DC27" i="25"/>
  <c r="DB27" i="25"/>
  <c r="DA27" i="25"/>
  <c r="CZ27" i="25"/>
  <c r="CY27" i="25"/>
  <c r="CX27" i="25"/>
  <c r="CW27" i="25"/>
  <c r="CV27" i="25"/>
  <c r="CU27" i="25"/>
  <c r="CT27" i="25"/>
  <c r="CS27" i="25"/>
  <c r="CR27" i="25"/>
  <c r="CQ27" i="25"/>
  <c r="CP27" i="25"/>
  <c r="CO27" i="25"/>
  <c r="CN27" i="25"/>
  <c r="CM27" i="25"/>
  <c r="CL27" i="25"/>
  <c r="DD26" i="25"/>
  <c r="DC26" i="25"/>
  <c r="DB26" i="25"/>
  <c r="DA26" i="25"/>
  <c r="CZ26" i="25"/>
  <c r="CY26" i="25"/>
  <c r="CX26" i="25"/>
  <c r="CW26" i="25"/>
  <c r="CV26" i="25"/>
  <c r="CU26" i="25"/>
  <c r="CT26" i="25"/>
  <c r="CS26" i="25"/>
  <c r="CR26" i="25"/>
  <c r="CQ26" i="25"/>
  <c r="CP26" i="25"/>
  <c r="CO26" i="25"/>
  <c r="CN26" i="25"/>
  <c r="CM26" i="25"/>
  <c r="CL26" i="25"/>
  <c r="DD25" i="25"/>
  <c r="DC25" i="25"/>
  <c r="DB25" i="25"/>
  <c r="DA25" i="25"/>
  <c r="CZ25" i="25"/>
  <c r="CY25" i="25"/>
  <c r="CX25" i="25"/>
  <c r="CW25" i="25"/>
  <c r="CV25" i="25"/>
  <c r="CU25" i="25"/>
  <c r="CT25" i="25"/>
  <c r="CS25" i="25"/>
  <c r="CR25" i="25"/>
  <c r="CQ25" i="25"/>
  <c r="CP25" i="25"/>
  <c r="CO25" i="25"/>
  <c r="CN25" i="25"/>
  <c r="CM25" i="25"/>
  <c r="CL25" i="25"/>
  <c r="DD24" i="25"/>
  <c r="DC24" i="25"/>
  <c r="DB24" i="25"/>
  <c r="DA24" i="25"/>
  <c r="CZ24" i="25"/>
  <c r="CY24" i="25"/>
  <c r="CX24" i="25"/>
  <c r="CW24" i="25"/>
  <c r="CV24" i="25"/>
  <c r="CU24" i="25"/>
  <c r="CT24" i="25"/>
  <c r="CS24" i="25"/>
  <c r="CR24" i="25"/>
  <c r="CQ24" i="25"/>
  <c r="CP24" i="25"/>
  <c r="CO24" i="25"/>
  <c r="CN24" i="25"/>
  <c r="CM24" i="25"/>
  <c r="CL24" i="25"/>
  <c r="DD23" i="25"/>
  <c r="DC23" i="25"/>
  <c r="DB23" i="25"/>
  <c r="DA23" i="25"/>
  <c r="CZ23" i="25"/>
  <c r="CY23" i="25"/>
  <c r="CX23" i="25"/>
  <c r="CW23" i="25"/>
  <c r="CV23" i="25"/>
  <c r="CU23" i="25"/>
  <c r="CT23" i="25"/>
  <c r="CS23" i="25"/>
  <c r="CR23" i="25"/>
  <c r="CQ23" i="25"/>
  <c r="CP23" i="25"/>
  <c r="CO23" i="25"/>
  <c r="CN23" i="25"/>
  <c r="CM23" i="25"/>
  <c r="CL23" i="25"/>
  <c r="DD22" i="25"/>
  <c r="DC22" i="25"/>
  <c r="DB22" i="25"/>
  <c r="DA22" i="25"/>
  <c r="CZ22" i="25"/>
  <c r="CY22" i="25"/>
  <c r="CX22" i="25"/>
  <c r="CW22" i="25"/>
  <c r="CV22" i="25"/>
  <c r="CU22" i="25"/>
  <c r="CT22" i="25"/>
  <c r="CS22" i="25"/>
  <c r="CR22" i="25"/>
  <c r="CQ22" i="25"/>
  <c r="CP22" i="25"/>
  <c r="CO22" i="25"/>
  <c r="CN22" i="25"/>
  <c r="CM22" i="25"/>
  <c r="CL22" i="25"/>
  <c r="DD21" i="25"/>
  <c r="DC21" i="25"/>
  <c r="DB21" i="25"/>
  <c r="DA21" i="25"/>
  <c r="CZ21" i="25"/>
  <c r="CY21" i="25"/>
  <c r="CX21" i="25"/>
  <c r="CW21" i="25"/>
  <c r="CV21" i="25"/>
  <c r="CU21" i="25"/>
  <c r="CT21" i="25"/>
  <c r="CS21" i="25"/>
  <c r="CR21" i="25"/>
  <c r="CQ21" i="25"/>
  <c r="CP21" i="25"/>
  <c r="CO21" i="25"/>
  <c r="CN21" i="25"/>
  <c r="CM21" i="25"/>
  <c r="CL21" i="25"/>
  <c r="DD20" i="25"/>
  <c r="DC20" i="25"/>
  <c r="DB20" i="25"/>
  <c r="DA20" i="25"/>
  <c r="CZ20" i="25"/>
  <c r="CY20" i="25"/>
  <c r="CX20" i="25"/>
  <c r="CW20" i="25"/>
  <c r="CV20" i="25"/>
  <c r="CU20" i="25"/>
  <c r="CT20" i="25"/>
  <c r="CS20" i="25"/>
  <c r="CR20" i="25"/>
  <c r="CQ20" i="25"/>
  <c r="CP20" i="25"/>
  <c r="CO20" i="25"/>
  <c r="CN20" i="25"/>
  <c r="CM20" i="25"/>
  <c r="CL20" i="25"/>
  <c r="DD19" i="25"/>
  <c r="DC19" i="25"/>
  <c r="DB19" i="25"/>
  <c r="DA19" i="25"/>
  <c r="CZ19" i="25"/>
  <c r="CY19" i="25"/>
  <c r="CX19" i="25"/>
  <c r="CW19" i="25"/>
  <c r="CV19" i="25"/>
  <c r="CU19" i="25"/>
  <c r="CT19" i="25"/>
  <c r="CS19" i="25"/>
  <c r="CR19" i="25"/>
  <c r="CQ19" i="25"/>
  <c r="CP19" i="25"/>
  <c r="CO19" i="25"/>
  <c r="CN19" i="25"/>
  <c r="CM19" i="25"/>
  <c r="CL19" i="25"/>
  <c r="DD18" i="25"/>
  <c r="DC18" i="25"/>
  <c r="DB18" i="25"/>
  <c r="DA18" i="25"/>
  <c r="CZ18" i="25"/>
  <c r="CY18" i="25"/>
  <c r="CX18" i="25"/>
  <c r="CW18" i="25"/>
  <c r="CV18" i="25"/>
  <c r="CU18" i="25"/>
  <c r="CT18" i="25"/>
  <c r="CS18" i="25"/>
  <c r="CR18" i="25"/>
  <c r="CQ18" i="25"/>
  <c r="CP18" i="25"/>
  <c r="CO18" i="25"/>
  <c r="CN18" i="25"/>
  <c r="CM18" i="25"/>
  <c r="CL18" i="25"/>
  <c r="DD17" i="25"/>
  <c r="DC17" i="25"/>
  <c r="DB17" i="25"/>
  <c r="DA17" i="25"/>
  <c r="CZ17" i="25"/>
  <c r="CY17" i="25"/>
  <c r="CX17" i="25"/>
  <c r="CW17" i="25"/>
  <c r="CV17" i="25"/>
  <c r="CU17" i="25"/>
  <c r="CT17" i="25"/>
  <c r="CS17" i="25"/>
  <c r="CR17" i="25"/>
  <c r="CQ17" i="25"/>
  <c r="CP17" i="25"/>
  <c r="CO17" i="25"/>
  <c r="CN17" i="25"/>
  <c r="CM17" i="25"/>
  <c r="CL17" i="25"/>
  <c r="DD16" i="25"/>
  <c r="DC16" i="25"/>
  <c r="DB16" i="25"/>
  <c r="DA16" i="25"/>
  <c r="CZ16" i="25"/>
  <c r="CY16" i="25"/>
  <c r="CX16" i="25"/>
  <c r="CW16" i="25"/>
  <c r="CV16" i="25"/>
  <c r="CU16" i="25"/>
  <c r="CT16" i="25"/>
  <c r="CS16" i="25"/>
  <c r="CR16" i="25"/>
  <c r="CQ16" i="25"/>
  <c r="CP16" i="25"/>
  <c r="CO16" i="25"/>
  <c r="CN16" i="25"/>
  <c r="CM16" i="25"/>
  <c r="CL16" i="25"/>
  <c r="DD15" i="25"/>
  <c r="DC15" i="25"/>
  <c r="DB15" i="25"/>
  <c r="DA15" i="25"/>
  <c r="CZ15" i="25"/>
  <c r="CY15" i="25"/>
  <c r="CX15" i="25"/>
  <c r="CW15" i="25"/>
  <c r="CV15" i="25"/>
  <c r="CU15" i="25"/>
  <c r="CT15" i="25"/>
  <c r="CS15" i="25"/>
  <c r="CR15" i="25"/>
  <c r="CQ15" i="25"/>
  <c r="CP15" i="25"/>
  <c r="CO15" i="25"/>
  <c r="CN15" i="25"/>
  <c r="CM15" i="25"/>
  <c r="CL15" i="25"/>
  <c r="DD14" i="25"/>
  <c r="DC14" i="25"/>
  <c r="DB14" i="25"/>
  <c r="DA14" i="25"/>
  <c r="CZ14" i="25"/>
  <c r="CY14" i="25"/>
  <c r="CX14" i="25"/>
  <c r="CW14" i="25"/>
  <c r="CV14" i="25"/>
  <c r="CU14" i="25"/>
  <c r="CT14" i="25"/>
  <c r="CS14" i="25"/>
  <c r="CR14" i="25"/>
  <c r="CQ14" i="25"/>
  <c r="CP14" i="25"/>
  <c r="CO14" i="25"/>
  <c r="CN14" i="25"/>
  <c r="CM14" i="25"/>
  <c r="CL14" i="25"/>
  <c r="DD13" i="25"/>
  <c r="DC13" i="25"/>
  <c r="DB13" i="25"/>
  <c r="DA13" i="25"/>
  <c r="CZ13" i="25"/>
  <c r="CY13" i="25"/>
  <c r="CX13" i="25"/>
  <c r="CW13" i="25"/>
  <c r="CV13" i="25"/>
  <c r="CU13" i="25"/>
  <c r="CT13" i="25"/>
  <c r="CS13" i="25"/>
  <c r="CR13" i="25"/>
  <c r="CQ13" i="25"/>
  <c r="CP13" i="25"/>
  <c r="CO13" i="25"/>
  <c r="CN13" i="25"/>
  <c r="CM13" i="25"/>
  <c r="CL13" i="25"/>
  <c r="DD12" i="25"/>
  <c r="DC12" i="25"/>
  <c r="DB12" i="25"/>
  <c r="DA12" i="25"/>
  <c r="CZ12" i="25"/>
  <c r="CY12" i="25"/>
  <c r="CX12" i="25"/>
  <c r="CW12" i="25"/>
  <c r="CV12" i="25"/>
  <c r="CU12" i="25"/>
  <c r="CT12" i="25"/>
  <c r="CS12" i="25"/>
  <c r="CR12" i="25"/>
  <c r="CQ12" i="25"/>
  <c r="CP12" i="25"/>
  <c r="CO12" i="25"/>
  <c r="CN12" i="25"/>
  <c r="CM12" i="25"/>
  <c r="CL12" i="25"/>
  <c r="DD11" i="25"/>
  <c r="DC11" i="25"/>
  <c r="DB11" i="25"/>
  <c r="DA11" i="25"/>
  <c r="CZ11" i="25"/>
  <c r="CY11" i="25"/>
  <c r="CX11" i="25"/>
  <c r="CW11" i="25"/>
  <c r="CV11" i="25"/>
  <c r="CU11" i="25"/>
  <c r="CT11" i="25"/>
  <c r="CS11" i="25"/>
  <c r="CR11" i="25"/>
  <c r="CQ11" i="25"/>
  <c r="CP11" i="25"/>
  <c r="CO11" i="25"/>
  <c r="CN11" i="25"/>
  <c r="CM11" i="25"/>
  <c r="CL11" i="25"/>
  <c r="DD10" i="25"/>
  <c r="DC10" i="25"/>
  <c r="DB10" i="25"/>
  <c r="DA10" i="25"/>
  <c r="CZ10" i="25"/>
  <c r="CY10" i="25"/>
  <c r="CX10" i="25"/>
  <c r="CW10" i="25"/>
  <c r="CV10" i="25"/>
  <c r="CU10" i="25"/>
  <c r="CT10" i="25"/>
  <c r="CS10" i="25"/>
  <c r="CR10" i="25"/>
  <c r="CQ10" i="25"/>
  <c r="CP10" i="25"/>
  <c r="CO10" i="25"/>
  <c r="CN10" i="25"/>
  <c r="CM10" i="25"/>
  <c r="CL10" i="25"/>
  <c r="DD9" i="25"/>
  <c r="DC9" i="25"/>
  <c r="DB9" i="25"/>
  <c r="DA9" i="25"/>
  <c r="CZ9" i="25"/>
  <c r="CY9" i="25"/>
  <c r="CX9" i="25"/>
  <c r="CW9" i="25"/>
  <c r="CV9" i="25"/>
  <c r="CU9" i="25"/>
  <c r="CT9" i="25"/>
  <c r="CS9" i="25"/>
  <c r="CR9" i="25"/>
  <c r="CQ9" i="25"/>
  <c r="CP9" i="25"/>
  <c r="CO9" i="25"/>
  <c r="CN9" i="25"/>
  <c r="CM9" i="25"/>
  <c r="CL9" i="25"/>
  <c r="DD8" i="25"/>
  <c r="DC8" i="25"/>
  <c r="DB8" i="25"/>
  <c r="DA8" i="25"/>
  <c r="CZ8" i="25"/>
  <c r="CY8" i="25"/>
  <c r="CX8" i="25"/>
  <c r="CW8" i="25"/>
  <c r="CV8" i="25"/>
  <c r="CU8" i="25"/>
  <c r="CT8" i="25"/>
  <c r="CS8" i="25"/>
  <c r="CR8" i="25"/>
  <c r="CQ8" i="25"/>
  <c r="CP8" i="25"/>
  <c r="CO8" i="25"/>
  <c r="CN8" i="25"/>
  <c r="CM8" i="25"/>
  <c r="CL8" i="25"/>
  <c r="DE54" i="26"/>
  <c r="DE53" i="26"/>
  <c r="DE52" i="26"/>
  <c r="DE51" i="26"/>
  <c r="DE50" i="26"/>
  <c r="DE49" i="26"/>
  <c r="DE48" i="26"/>
  <c r="DE47" i="26"/>
  <c r="DE46" i="26"/>
  <c r="DE45" i="26"/>
  <c r="DE44" i="26"/>
  <c r="DE43" i="26"/>
  <c r="DE42" i="26"/>
  <c r="DE41" i="26"/>
  <c r="DE40" i="26"/>
  <c r="DE39" i="26"/>
  <c r="DE38" i="26"/>
  <c r="DE37" i="26"/>
  <c r="DE36" i="26"/>
  <c r="DE35" i="26"/>
  <c r="DE34" i="26"/>
  <c r="DE33" i="26"/>
  <c r="DE29" i="26"/>
  <c r="DE28" i="26"/>
  <c r="DE27" i="26"/>
  <c r="DE26" i="26"/>
  <c r="DE25" i="26"/>
  <c r="DE24" i="26"/>
  <c r="DE23" i="26"/>
  <c r="DE22" i="26"/>
  <c r="DE21" i="26"/>
  <c r="DE20" i="26"/>
  <c r="DE19" i="26"/>
  <c r="DE18" i="26"/>
  <c r="DE17" i="26"/>
  <c r="DE16" i="26"/>
  <c r="DE15" i="26"/>
  <c r="DE14" i="26"/>
  <c r="DE13" i="26"/>
  <c r="DE12" i="26"/>
  <c r="DE11" i="26"/>
  <c r="DE10" i="26"/>
  <c r="DE9" i="26"/>
  <c r="DE8" i="26"/>
  <c r="DE54" i="23"/>
  <c r="DE53" i="23"/>
  <c r="DE52" i="23"/>
  <c r="DE51" i="23"/>
  <c r="DE50" i="23"/>
  <c r="DE49" i="23"/>
  <c r="DE48" i="23"/>
  <c r="DE47" i="23"/>
  <c r="DE46" i="23"/>
  <c r="DE45" i="23"/>
  <c r="DE44" i="23"/>
  <c r="DE43" i="23"/>
  <c r="DE42" i="23"/>
  <c r="DE41" i="23"/>
  <c r="DE40" i="23"/>
  <c r="DE39" i="23"/>
  <c r="DE38" i="23"/>
  <c r="DE37" i="23"/>
  <c r="DE36" i="23"/>
  <c r="DE35" i="23"/>
  <c r="DE34" i="23"/>
  <c r="DE33" i="23"/>
  <c r="DE29" i="23"/>
  <c r="DE28" i="23"/>
  <c r="DE27" i="23"/>
  <c r="DE26" i="23"/>
  <c r="DE25" i="23"/>
  <c r="DE24" i="23"/>
  <c r="DE23" i="23"/>
  <c r="DE22" i="23"/>
  <c r="DE21" i="23"/>
  <c r="DE20" i="23"/>
  <c r="DE19" i="23"/>
  <c r="DE18" i="23"/>
  <c r="DE17" i="23"/>
  <c r="DE16" i="23"/>
  <c r="DE15" i="23"/>
  <c r="DE14" i="23"/>
  <c r="DE13" i="23"/>
  <c r="DE12" i="23"/>
  <c r="DE11" i="23"/>
  <c r="DE10" i="23"/>
  <c r="DE9" i="23"/>
  <c r="DE8" i="23"/>
  <c r="DE54" i="22"/>
  <c r="DE53" i="22"/>
  <c r="DE52" i="22"/>
  <c r="DE51" i="22"/>
  <c r="DE50" i="22"/>
  <c r="DE49" i="22"/>
  <c r="DE48" i="22"/>
  <c r="DE47" i="22"/>
  <c r="DE46" i="22"/>
  <c r="DE45" i="22"/>
  <c r="DE44" i="22"/>
  <c r="DE43" i="22"/>
  <c r="DE42" i="22"/>
  <c r="DE41" i="22"/>
  <c r="DE40" i="22"/>
  <c r="DE39" i="22"/>
  <c r="DE38" i="22"/>
  <c r="DE37" i="22"/>
  <c r="DE36" i="22"/>
  <c r="DE35" i="22"/>
  <c r="DE34" i="22"/>
  <c r="DE33" i="22"/>
  <c r="DE29" i="22"/>
  <c r="DE28" i="22"/>
  <c r="DE27" i="22"/>
  <c r="DE26" i="22"/>
  <c r="DE25" i="22"/>
  <c r="DE24" i="22"/>
  <c r="DE23" i="22"/>
  <c r="DE22" i="22"/>
  <c r="DE21" i="22"/>
  <c r="DE20" i="22"/>
  <c r="DE19" i="22"/>
  <c r="DE18" i="22"/>
  <c r="DE17" i="22"/>
  <c r="DE16" i="22"/>
  <c r="DE15" i="22"/>
  <c r="DE14" i="22"/>
  <c r="DE13" i="22"/>
  <c r="DE12" i="22"/>
  <c r="DE11" i="22"/>
  <c r="DE10" i="22"/>
  <c r="DE9" i="22"/>
  <c r="DE8" i="22"/>
  <c r="DE54" i="20"/>
  <c r="DE53" i="20"/>
  <c r="DE52" i="20"/>
  <c r="DE51" i="20"/>
  <c r="DE50" i="20"/>
  <c r="DE49" i="20"/>
  <c r="DE48" i="20"/>
  <c r="DE47" i="20"/>
  <c r="DE46" i="20"/>
  <c r="DE45" i="20"/>
  <c r="DE44" i="20"/>
  <c r="DE43" i="20"/>
  <c r="DE42" i="20"/>
  <c r="DE41" i="20"/>
  <c r="DE40" i="20"/>
  <c r="DE39" i="20"/>
  <c r="DE38" i="20"/>
  <c r="DE37" i="20"/>
  <c r="DE36" i="20"/>
  <c r="DE35" i="20"/>
  <c r="DE34" i="20"/>
  <c r="DE33" i="20"/>
  <c r="DE29" i="20"/>
  <c r="DE28" i="20"/>
  <c r="DE27" i="20"/>
  <c r="DE26" i="20"/>
  <c r="DE25" i="20"/>
  <c r="DE24" i="20"/>
  <c r="DE23" i="20"/>
  <c r="DE22" i="20"/>
  <c r="DE21" i="20"/>
  <c r="DE20" i="20"/>
  <c r="DE19" i="20"/>
  <c r="DE18" i="20"/>
  <c r="DE17" i="20"/>
  <c r="DE16" i="20"/>
  <c r="DE15" i="20"/>
  <c r="DE14" i="20"/>
  <c r="DE13" i="20"/>
  <c r="DE12" i="20"/>
  <c r="DE11" i="20"/>
  <c r="DE10" i="20"/>
  <c r="DE9" i="20"/>
  <c r="DE8" i="20"/>
  <c r="DE54" i="19"/>
  <c r="DE53" i="19"/>
  <c r="DE52" i="19"/>
  <c r="DE51" i="19"/>
  <c r="DE50" i="19"/>
  <c r="DE49" i="19"/>
  <c r="DE48" i="19"/>
  <c r="DE47" i="19"/>
  <c r="DE46" i="19"/>
  <c r="DE45" i="19"/>
  <c r="DE44" i="19"/>
  <c r="DE43" i="19"/>
  <c r="DE42" i="19"/>
  <c r="DE41" i="19"/>
  <c r="DE40" i="19"/>
  <c r="DE39" i="19"/>
  <c r="DE38" i="19"/>
  <c r="DE37" i="19"/>
  <c r="DE36" i="19"/>
  <c r="DE35" i="19"/>
  <c r="DE34" i="19"/>
  <c r="DE33" i="19"/>
  <c r="DE29" i="19"/>
  <c r="DE28" i="19"/>
  <c r="DE27" i="19"/>
  <c r="DE26" i="19"/>
  <c r="DE25" i="19"/>
  <c r="DE24" i="19"/>
  <c r="DE23" i="19"/>
  <c r="DE22" i="19"/>
  <c r="DE21" i="19"/>
  <c r="DE20" i="19"/>
  <c r="DE19" i="19"/>
  <c r="DE18" i="19"/>
  <c r="DE17" i="19"/>
  <c r="DE16" i="19"/>
  <c r="DE15" i="19"/>
  <c r="DE14" i="19"/>
  <c r="DE13" i="19"/>
  <c r="DE12" i="19"/>
  <c r="DE11" i="19"/>
  <c r="DE10" i="19"/>
  <c r="DE9" i="19"/>
  <c r="DE8" i="19"/>
  <c r="B90" i="18"/>
  <c r="B89" i="18"/>
  <c r="B88" i="18"/>
  <c r="B87" i="18"/>
  <c r="B86" i="18"/>
  <c r="B90" i="19"/>
  <c r="B89" i="19"/>
  <c r="B88" i="19"/>
  <c r="B87" i="19"/>
  <c r="B86" i="19"/>
  <c r="B90" i="20"/>
  <c r="B89" i="20"/>
  <c r="B88" i="20"/>
  <c r="B87" i="20"/>
  <c r="B86" i="20"/>
  <c r="B90" i="21"/>
  <c r="B89" i="21"/>
  <c r="B88" i="21"/>
  <c r="B87" i="21"/>
  <c r="B86" i="21"/>
  <c r="B90" i="22"/>
  <c r="B89" i="22"/>
  <c r="B88" i="22"/>
  <c r="B87" i="22"/>
  <c r="B86" i="22"/>
  <c r="B90" i="23"/>
  <c r="B89" i="23"/>
  <c r="B88" i="23"/>
  <c r="B87" i="23"/>
  <c r="B86" i="23"/>
  <c r="B90" i="24"/>
  <c r="B89" i="24"/>
  <c r="B88" i="24"/>
  <c r="B87" i="24"/>
  <c r="B86" i="24"/>
  <c r="B90" i="25"/>
  <c r="B89" i="25"/>
  <c r="B88" i="25"/>
  <c r="B87" i="25"/>
  <c r="B86" i="25"/>
  <c r="B90" i="26"/>
  <c r="B89" i="26"/>
  <c r="B88" i="26"/>
  <c r="B87" i="26"/>
  <c r="B86" i="26"/>
  <c r="B90" i="17"/>
  <c r="B89" i="17"/>
  <c r="B88" i="17"/>
  <c r="B87" i="17"/>
  <c r="B86" i="17"/>
  <c r="B90" i="15"/>
  <c r="B89" i="15"/>
  <c r="B88" i="15"/>
  <c r="B87" i="15"/>
  <c r="B86" i="15"/>
  <c r="B90" i="16"/>
  <c r="B89" i="16"/>
  <c r="B88" i="16"/>
  <c r="B87" i="16"/>
  <c r="B86" i="16"/>
  <c r="DE54" i="15"/>
  <c r="DE53" i="15"/>
  <c r="DE52" i="15"/>
  <c r="DE51" i="15"/>
  <c r="DE50" i="15"/>
  <c r="DE49" i="15"/>
  <c r="DE48" i="15"/>
  <c r="DE47" i="15"/>
  <c r="DE46" i="15"/>
  <c r="DE45" i="15"/>
  <c r="DE44" i="15"/>
  <c r="DE43" i="15"/>
  <c r="DE42" i="15"/>
  <c r="DE41" i="15"/>
  <c r="DE40" i="15"/>
  <c r="DE39" i="15"/>
  <c r="DE38" i="15"/>
  <c r="DE37" i="15"/>
  <c r="DE36" i="15"/>
  <c r="DE35" i="15"/>
  <c r="DE34" i="15"/>
  <c r="DE33" i="15"/>
  <c r="DE29" i="15"/>
  <c r="DE28" i="15"/>
  <c r="DE27" i="15"/>
  <c r="DE26" i="15"/>
  <c r="DE25" i="15"/>
  <c r="DE24" i="15"/>
  <c r="DE23" i="15"/>
  <c r="DE22" i="15"/>
  <c r="DE21" i="15"/>
  <c r="DE20" i="15"/>
  <c r="DE19" i="15"/>
  <c r="DE18" i="15"/>
  <c r="DE17" i="15"/>
  <c r="DE16" i="15"/>
  <c r="DE15" i="15"/>
  <c r="DE14" i="15"/>
  <c r="DE13" i="15"/>
  <c r="DE12" i="15"/>
  <c r="DE11" i="15"/>
  <c r="DE10" i="15"/>
  <c r="DE9" i="15"/>
  <c r="DE8" i="15"/>
  <c r="E98" i="2"/>
  <c r="E98" i="13"/>
  <c r="E82" i="2"/>
  <c r="E82" i="13"/>
  <c r="E84"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CA99" i="1"/>
  <c r="BZ99" i="1"/>
  <c r="BY99" i="1"/>
  <c r="BX99" i="1"/>
  <c r="BW99" i="1"/>
  <c r="BV99" i="1"/>
  <c r="BU99" i="1"/>
  <c r="BT99" i="1"/>
  <c r="BS99" i="1"/>
  <c r="BR99" i="1"/>
  <c r="BQ99" i="1"/>
  <c r="BP99" i="1"/>
  <c r="BO99" i="1"/>
  <c r="BN99" i="1"/>
  <c r="BM99" i="1"/>
  <c r="BL99" i="1"/>
  <c r="BK99" i="1"/>
  <c r="BJ99" i="1"/>
  <c r="BI99" i="1"/>
  <c r="BH99" i="1"/>
  <c r="BG99" i="1"/>
  <c r="BF99" i="1"/>
  <c r="BE99" i="1"/>
  <c r="BD99" i="1"/>
  <c r="BC99" i="1"/>
  <c r="BB99" i="1"/>
  <c r="BA99" i="1"/>
  <c r="AZ99" i="1"/>
  <c r="AY99" i="1"/>
  <c r="AX99" i="1"/>
  <c r="AW99" i="1"/>
  <c r="AV99" i="1"/>
  <c r="AU99" i="1"/>
  <c r="AT99" i="1"/>
  <c r="AS99" i="1"/>
  <c r="AR99" i="1"/>
  <c r="AQ99" i="1"/>
  <c r="AP99" i="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CA98" i="1"/>
  <c r="BZ98" i="1"/>
  <c r="BY98" i="1"/>
  <c r="BX98" i="1"/>
  <c r="BW98" i="1"/>
  <c r="BV98" i="1"/>
  <c r="BU98" i="1"/>
  <c r="BT98" i="1"/>
  <c r="BS98" i="1"/>
  <c r="BR98" i="1"/>
  <c r="BQ98" i="1"/>
  <c r="BP98" i="1"/>
  <c r="BO98" i="1"/>
  <c r="BN98" i="1"/>
  <c r="BM98" i="1"/>
  <c r="BL98" i="1"/>
  <c r="BK98" i="1"/>
  <c r="BJ98" i="1"/>
  <c r="BI98" i="1"/>
  <c r="BH98" i="1"/>
  <c r="BG98" i="1"/>
  <c r="BF98" i="1"/>
  <c r="BE98" i="1"/>
  <c r="BD98" i="1"/>
  <c r="BC98" i="1"/>
  <c r="BB98" i="1"/>
  <c r="BA98" i="1"/>
  <c r="AZ98" i="1"/>
  <c r="AY98" i="1"/>
  <c r="AX98" i="1"/>
  <c r="AW98" i="1"/>
  <c r="AV98" i="1"/>
  <c r="AU98" i="1"/>
  <c r="AT98" i="1"/>
  <c r="AS98" i="1"/>
  <c r="AR98"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CA97" i="1"/>
  <c r="BZ97" i="1"/>
  <c r="BY97" i="1"/>
  <c r="BX97" i="1"/>
  <c r="BW97" i="1"/>
  <c r="BV97" i="1"/>
  <c r="BU97" i="1"/>
  <c r="BT97" i="1"/>
  <c r="BS97" i="1"/>
  <c r="BR97" i="1"/>
  <c r="BQ97" i="1"/>
  <c r="BP97" i="1"/>
  <c r="BO97" i="1"/>
  <c r="BN97" i="1"/>
  <c r="BM97" i="1"/>
  <c r="BL97" i="1"/>
  <c r="BK97" i="1"/>
  <c r="BJ97" i="1"/>
  <c r="BI97" i="1"/>
  <c r="BH97" i="1"/>
  <c r="BG97" i="1"/>
  <c r="BF97" i="1"/>
  <c r="BE97" i="1"/>
  <c r="BD97" i="1"/>
  <c r="BC97" i="1"/>
  <c r="BB97" i="1"/>
  <c r="BA97" i="1"/>
  <c r="AZ97" i="1"/>
  <c r="AY97" i="1"/>
  <c r="AX97" i="1"/>
  <c r="AW97" i="1"/>
  <c r="AV97"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CA96" i="1"/>
  <c r="BZ96" i="1"/>
  <c r="BY96" i="1"/>
  <c r="BX96" i="1"/>
  <c r="BW96" i="1"/>
  <c r="BV96" i="1"/>
  <c r="BU96" i="1"/>
  <c r="BT96" i="1"/>
  <c r="BS96" i="1"/>
  <c r="BR96" i="1"/>
  <c r="BQ96" i="1"/>
  <c r="BP96" i="1"/>
  <c r="BO96" i="1"/>
  <c r="BN96" i="1"/>
  <c r="BM96" i="1"/>
  <c r="BL96" i="1"/>
  <c r="BK96" i="1"/>
  <c r="BJ96" i="1"/>
  <c r="BI96" i="1"/>
  <c r="BH96" i="1"/>
  <c r="BG96" i="1"/>
  <c r="BF96" i="1"/>
  <c r="BE96" i="1"/>
  <c r="BD96" i="1"/>
  <c r="BC96" i="1"/>
  <c r="BB96" i="1"/>
  <c r="BA96" i="1"/>
  <c r="AZ96" i="1"/>
  <c r="AY96" i="1"/>
  <c r="AX96" i="1"/>
  <c r="AW96" i="1"/>
  <c r="AV96" i="1"/>
  <c r="AU96" i="1"/>
  <c r="AT96" i="1"/>
  <c r="AS96" i="1"/>
  <c r="AR96"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CA95" i="1"/>
  <c r="BZ95" i="1"/>
  <c r="BY95" i="1"/>
  <c r="BX95" i="1"/>
  <c r="BW95" i="1"/>
  <c r="BV95" i="1"/>
  <c r="BU95" i="1"/>
  <c r="BT95" i="1"/>
  <c r="BS95" i="1"/>
  <c r="BR95" i="1"/>
  <c r="BQ95" i="1"/>
  <c r="BP95" i="1"/>
  <c r="BO95" i="1"/>
  <c r="BN95" i="1"/>
  <c r="BM95" i="1"/>
  <c r="BL95" i="1"/>
  <c r="BK95" i="1"/>
  <c r="BJ95" i="1"/>
  <c r="BI95" i="1"/>
  <c r="BH95" i="1"/>
  <c r="BG95" i="1"/>
  <c r="BF95" i="1"/>
  <c r="BE95" i="1"/>
  <c r="BD95" i="1"/>
  <c r="BC95" i="1"/>
  <c r="BB95" i="1"/>
  <c r="BA95" i="1"/>
  <c r="AZ95" i="1"/>
  <c r="AY95" i="1"/>
  <c r="AX95" i="1"/>
  <c r="AW95" i="1"/>
  <c r="AV95" i="1"/>
  <c r="AU95" i="1"/>
  <c r="AT95" i="1"/>
  <c r="AS95" i="1"/>
  <c r="AR95" i="1"/>
  <c r="AQ95" i="1"/>
  <c r="AP95" i="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CA94" i="1"/>
  <c r="BZ94" i="1"/>
  <c r="BY94" i="1"/>
  <c r="BX94" i="1"/>
  <c r="BW94" i="1"/>
  <c r="BV94" i="1"/>
  <c r="BU94" i="1"/>
  <c r="BT94"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CA91" i="1"/>
  <c r="BZ91" i="1"/>
  <c r="BY91" i="1"/>
  <c r="BX91" i="1"/>
  <c r="BW91" i="1"/>
  <c r="BV91" i="1"/>
  <c r="BU91" i="1"/>
  <c r="BT91" i="1"/>
  <c r="BS91" i="1"/>
  <c r="BR91" i="1"/>
  <c r="BQ91" i="1"/>
  <c r="BP91" i="1"/>
  <c r="BO91" i="1"/>
  <c r="BN91" i="1"/>
  <c r="BM91" i="1"/>
  <c r="BL91" i="1"/>
  <c r="BK91" i="1"/>
  <c r="BJ91" i="1"/>
  <c r="BI91" i="1"/>
  <c r="BH91" i="1"/>
  <c r="BG91" i="1"/>
  <c r="BF91" i="1"/>
  <c r="BE91" i="1"/>
  <c r="BD91" i="1"/>
  <c r="BC91" i="1"/>
  <c r="BB91" i="1"/>
  <c r="BA91" i="1"/>
  <c r="AZ91" i="1"/>
  <c r="AY91" i="1"/>
  <c r="AX91" i="1"/>
  <c r="AW91" i="1"/>
  <c r="AV91" i="1"/>
  <c r="AU91" i="1"/>
  <c r="AT91" i="1"/>
  <c r="AS91" i="1"/>
  <c r="AR91" i="1"/>
  <c r="AQ91" i="1"/>
  <c r="AP91" i="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CA90" i="1"/>
  <c r="BZ90" i="1"/>
  <c r="BY90" i="1"/>
  <c r="BX90" i="1"/>
  <c r="BW90" i="1"/>
  <c r="BV90" i="1"/>
  <c r="BU90" i="1"/>
  <c r="BT90" i="1"/>
  <c r="BS90" i="1"/>
  <c r="BR90" i="1"/>
  <c r="BQ90" i="1"/>
  <c r="BP90" i="1"/>
  <c r="BO90" i="1"/>
  <c r="BN90" i="1"/>
  <c r="BM90" i="1"/>
  <c r="BL90" i="1"/>
  <c r="BK90" i="1"/>
  <c r="BJ90" i="1"/>
  <c r="BI90" i="1"/>
  <c r="BH90" i="1"/>
  <c r="BG90" i="1"/>
  <c r="BF90" i="1"/>
  <c r="BE90" i="1"/>
  <c r="BD90" i="1"/>
  <c r="BC90" i="1"/>
  <c r="BB90" i="1"/>
  <c r="BA90" i="1"/>
  <c r="AZ90" i="1"/>
  <c r="AY90" i="1"/>
  <c r="AX90" i="1"/>
  <c r="AW90" i="1"/>
  <c r="AV90" i="1"/>
  <c r="AU90" i="1"/>
  <c r="AT90" i="1"/>
  <c r="AS90" i="1"/>
  <c r="AR90"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CA87" i="1"/>
  <c r="BZ87" i="1"/>
  <c r="BY87" i="1"/>
  <c r="BX87" i="1"/>
  <c r="BW87" i="1"/>
  <c r="BV87" i="1"/>
  <c r="BU87" i="1"/>
  <c r="BT87" i="1"/>
  <c r="BS87" i="1"/>
  <c r="BR87" i="1"/>
  <c r="BQ87" i="1"/>
  <c r="BP87" i="1"/>
  <c r="BO87" i="1"/>
  <c r="BN87" i="1"/>
  <c r="BM87" i="1"/>
  <c r="BL87" i="1"/>
  <c r="BK87" i="1"/>
  <c r="BJ87" i="1"/>
  <c r="BI87" i="1"/>
  <c r="BH87" i="1"/>
  <c r="BG87"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CA86" i="1"/>
  <c r="BZ86" i="1"/>
  <c r="BY86" i="1"/>
  <c r="BX86" i="1"/>
  <c r="BW86" i="1"/>
  <c r="BV86" i="1"/>
  <c r="BU86" i="1"/>
  <c r="BT86" i="1"/>
  <c r="BS86" i="1"/>
  <c r="BR86" i="1"/>
  <c r="BQ86" i="1"/>
  <c r="BP86" i="1"/>
  <c r="BO86" i="1"/>
  <c r="BN86" i="1"/>
  <c r="BM86" i="1"/>
  <c r="BL86" i="1"/>
  <c r="BK86" i="1"/>
  <c r="BJ86" i="1"/>
  <c r="BI86" i="1"/>
  <c r="BH86" i="1"/>
  <c r="BG86"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CA85" i="1"/>
  <c r="BZ85" i="1"/>
  <c r="BY85" i="1"/>
  <c r="BX85" i="1"/>
  <c r="BW85" i="1"/>
  <c r="BV85" i="1"/>
  <c r="BU85" i="1"/>
  <c r="BT85" i="1"/>
  <c r="BS85" i="1"/>
  <c r="BR85" i="1"/>
  <c r="BQ85" i="1"/>
  <c r="BP85" i="1"/>
  <c r="BO85" i="1"/>
  <c r="BN85" i="1"/>
  <c r="BM85" i="1"/>
  <c r="BL85" i="1"/>
  <c r="BK85" i="1"/>
  <c r="BJ85" i="1"/>
  <c r="BI85" i="1"/>
  <c r="BH85" i="1"/>
  <c r="BG85" i="1"/>
  <c r="BF85" i="1"/>
  <c r="BE85" i="1"/>
  <c r="BD85" i="1"/>
  <c r="BC85" i="1"/>
  <c r="BB85" i="1"/>
  <c r="BA85" i="1"/>
  <c r="AZ85" i="1"/>
  <c r="AY85" i="1"/>
  <c r="AX85" i="1"/>
  <c r="AW85" i="1"/>
  <c r="AV85" i="1"/>
  <c r="AU85" i="1"/>
  <c r="AT85" i="1"/>
  <c r="AS85" i="1"/>
  <c r="AR85" i="1"/>
  <c r="AQ85" i="1"/>
  <c r="AP85" i="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CA84" i="1"/>
  <c r="BZ84" i="1"/>
  <c r="BY84" i="1"/>
  <c r="BX84" i="1"/>
  <c r="BW84" i="1"/>
  <c r="BV84" i="1"/>
  <c r="BU84" i="1"/>
  <c r="BT84" i="1"/>
  <c r="BS84" i="1"/>
  <c r="BR84" i="1"/>
  <c r="BQ84" i="1"/>
  <c r="BP84" i="1"/>
  <c r="BO84" i="1"/>
  <c r="BN84" i="1"/>
  <c r="BM84" i="1"/>
  <c r="BL84" i="1"/>
  <c r="BK84" i="1"/>
  <c r="BJ84" i="1"/>
  <c r="BI84" i="1"/>
  <c r="BH84" i="1"/>
  <c r="BG84"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100" i="1"/>
  <c r="E99" i="1"/>
  <c r="E98" i="1"/>
  <c r="E97" i="1"/>
  <c r="E96" i="1"/>
  <c r="E95" i="1"/>
  <c r="E94" i="1"/>
  <c r="E93" i="1"/>
  <c r="E92" i="1"/>
  <c r="E91" i="1"/>
  <c r="E90" i="1"/>
  <c r="E89" i="1"/>
  <c r="E88" i="1"/>
  <c r="E87" i="1"/>
  <c r="E86" i="1"/>
  <c r="E85" i="1"/>
  <c r="E29" i="2"/>
  <c r="CO29" i="3"/>
  <c r="CN29" i="3"/>
  <c r="CM29" i="3"/>
  <c r="CL29" i="3"/>
  <c r="CK29" i="3"/>
  <c r="CJ29" i="3"/>
  <c r="CI29" i="3"/>
  <c r="CH29" i="3"/>
  <c r="CG29" i="3"/>
  <c r="CF29" i="3"/>
  <c r="CE29" i="3"/>
  <c r="CD29" i="3"/>
  <c r="CC29" i="3"/>
  <c r="CB29" i="3"/>
  <c r="CA29" i="3"/>
  <c r="BZ29" i="3"/>
  <c r="BY29" i="3"/>
  <c r="BX29" i="3"/>
  <c r="BW29" i="3"/>
  <c r="BV29" i="3"/>
  <c r="BU29"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U29" i="3"/>
  <c r="AT29" i="3"/>
  <c r="AS29" i="3"/>
  <c r="AR29" i="3"/>
  <c r="AQ29" i="3"/>
  <c r="AP29" i="3"/>
  <c r="AO29" i="3"/>
  <c r="AN29" i="3"/>
  <c r="AM29" i="3"/>
  <c r="AL29" i="3"/>
  <c r="AK29" i="3"/>
  <c r="AJ29" i="3"/>
  <c r="AI29" i="3"/>
  <c r="AH29" i="3"/>
  <c r="AG29" i="3"/>
  <c r="AF29" i="3"/>
  <c r="AE29" i="3"/>
  <c r="AD29" i="3"/>
  <c r="AC29" i="3"/>
  <c r="AB29" i="3"/>
  <c r="AA29" i="3"/>
  <c r="Z29" i="3"/>
  <c r="Y29" i="3"/>
  <c r="X29" i="3"/>
  <c r="W29" i="3"/>
  <c r="V29" i="3"/>
  <c r="U29" i="3"/>
  <c r="T29" i="3"/>
  <c r="S29" i="3"/>
  <c r="R29" i="3"/>
  <c r="Q29" i="3"/>
  <c r="P29" i="3"/>
  <c r="O29" i="3"/>
  <c r="N29" i="3"/>
  <c r="M29" i="3"/>
  <c r="L29" i="3"/>
  <c r="K29" i="3"/>
  <c r="J29" i="3"/>
  <c r="I29" i="3"/>
  <c r="H29" i="3"/>
  <c r="G29" i="3"/>
  <c r="F29" i="3"/>
  <c r="E29" i="3"/>
  <c r="CO29" i="4"/>
  <c r="CN29" i="4"/>
  <c r="CM29" i="4"/>
  <c r="CL29" i="4"/>
  <c r="CK29" i="4"/>
  <c r="CJ29" i="4"/>
  <c r="CI29" i="4"/>
  <c r="CH29" i="4"/>
  <c r="CG29" i="4"/>
  <c r="CF29" i="4"/>
  <c r="CE29" i="4"/>
  <c r="CD29" i="4"/>
  <c r="CC29" i="4"/>
  <c r="CB29" i="4"/>
  <c r="CA29" i="4"/>
  <c r="BZ29" i="4"/>
  <c r="BY29" i="4"/>
  <c r="BX29" i="4"/>
  <c r="BW29" i="4"/>
  <c r="BV29" i="4"/>
  <c r="BU29" i="4"/>
  <c r="BT29" i="4"/>
  <c r="BS29" i="4"/>
  <c r="BR29" i="4"/>
  <c r="BQ29" i="4"/>
  <c r="BP29" i="4"/>
  <c r="BO29" i="4"/>
  <c r="BN29" i="4"/>
  <c r="BM29" i="4"/>
  <c r="BL29" i="4"/>
  <c r="BK29" i="4"/>
  <c r="BJ29" i="4"/>
  <c r="BI29" i="4"/>
  <c r="BH29" i="4"/>
  <c r="BG29" i="4"/>
  <c r="BF29" i="4"/>
  <c r="BE29" i="4"/>
  <c r="BD29" i="4"/>
  <c r="BC29" i="4"/>
  <c r="BB29" i="4"/>
  <c r="BA29" i="4"/>
  <c r="AZ29" i="4"/>
  <c r="AY29" i="4"/>
  <c r="AX29" i="4"/>
  <c r="AW29" i="4"/>
  <c r="AV29" i="4"/>
  <c r="AU29" i="4"/>
  <c r="AT29" i="4"/>
  <c r="AS29" i="4"/>
  <c r="AR29" i="4"/>
  <c r="AQ29" i="4"/>
  <c r="AP29" i="4"/>
  <c r="AO29" i="4"/>
  <c r="AN29" i="4"/>
  <c r="AM29" i="4"/>
  <c r="AL29" i="4"/>
  <c r="AK29" i="4"/>
  <c r="AJ29" i="4"/>
  <c r="AI29" i="4"/>
  <c r="AH29" i="4"/>
  <c r="AG29" i="4"/>
  <c r="AF29" i="4"/>
  <c r="AE29" i="4"/>
  <c r="AD29" i="4"/>
  <c r="AC29" i="4"/>
  <c r="AB29" i="4"/>
  <c r="AA29" i="4"/>
  <c r="Z29" i="4"/>
  <c r="Y29" i="4"/>
  <c r="X29" i="4"/>
  <c r="W29" i="4"/>
  <c r="V29" i="4"/>
  <c r="U29" i="4"/>
  <c r="T29" i="4"/>
  <c r="S29" i="4"/>
  <c r="R29" i="4"/>
  <c r="Q29" i="4"/>
  <c r="P29" i="4"/>
  <c r="O29" i="4"/>
  <c r="N29" i="4"/>
  <c r="M29" i="4"/>
  <c r="L29" i="4"/>
  <c r="K29" i="4"/>
  <c r="J29" i="4"/>
  <c r="I29" i="4"/>
  <c r="H29" i="4"/>
  <c r="G29" i="4"/>
  <c r="F29" i="4"/>
  <c r="E29" i="4"/>
  <c r="CO29" i="5"/>
  <c r="CN29" i="5"/>
  <c r="CM29" i="5"/>
  <c r="CL29" i="5"/>
  <c r="CK29" i="5"/>
  <c r="CJ29" i="5"/>
  <c r="CI29" i="5"/>
  <c r="CH29" i="5"/>
  <c r="CG29" i="5"/>
  <c r="CF29" i="5"/>
  <c r="CE29" i="5"/>
  <c r="CD29" i="5"/>
  <c r="CC29" i="5"/>
  <c r="CB29" i="5"/>
  <c r="CA29" i="5"/>
  <c r="BZ29" i="5"/>
  <c r="BY29" i="5"/>
  <c r="BX29" i="5"/>
  <c r="BW29" i="5"/>
  <c r="BV29" i="5"/>
  <c r="BU29" i="5"/>
  <c r="BT29" i="5"/>
  <c r="BS29" i="5"/>
  <c r="BR29" i="5"/>
  <c r="BQ29" i="5"/>
  <c r="BP29" i="5"/>
  <c r="BO29" i="5"/>
  <c r="BN29" i="5"/>
  <c r="BM29" i="5"/>
  <c r="BL29" i="5"/>
  <c r="BK29" i="5"/>
  <c r="BJ29" i="5"/>
  <c r="BI29" i="5"/>
  <c r="BH29" i="5"/>
  <c r="BG29" i="5"/>
  <c r="BF29" i="5"/>
  <c r="BE29" i="5"/>
  <c r="BD29" i="5"/>
  <c r="BC29" i="5"/>
  <c r="BB29" i="5"/>
  <c r="BA29" i="5"/>
  <c r="AZ29" i="5"/>
  <c r="AY29" i="5"/>
  <c r="AX29" i="5"/>
  <c r="AW29" i="5"/>
  <c r="AV29" i="5"/>
  <c r="AU29" i="5"/>
  <c r="AT29" i="5"/>
  <c r="AS29" i="5"/>
  <c r="AR29" i="5"/>
  <c r="AQ29" i="5"/>
  <c r="AP29" i="5"/>
  <c r="AO29" i="5"/>
  <c r="AN29" i="5"/>
  <c r="AM29" i="5"/>
  <c r="AL29" i="5"/>
  <c r="AK29" i="5"/>
  <c r="AJ29" i="5"/>
  <c r="AI29" i="5"/>
  <c r="AH29" i="5"/>
  <c r="AG29" i="5"/>
  <c r="AF29" i="5"/>
  <c r="AE29" i="5"/>
  <c r="AD29" i="5"/>
  <c r="AC29" i="5"/>
  <c r="AB29" i="5"/>
  <c r="AA29" i="5"/>
  <c r="Z29" i="5"/>
  <c r="Y29" i="5"/>
  <c r="X29" i="5"/>
  <c r="W29" i="5"/>
  <c r="V29" i="5"/>
  <c r="U29" i="5"/>
  <c r="T29" i="5"/>
  <c r="S29" i="5"/>
  <c r="R29" i="5"/>
  <c r="Q29" i="5"/>
  <c r="P29" i="5"/>
  <c r="O29" i="5"/>
  <c r="N29" i="5"/>
  <c r="M29" i="5"/>
  <c r="L29" i="5"/>
  <c r="K29" i="5"/>
  <c r="J29" i="5"/>
  <c r="I29" i="5"/>
  <c r="H29" i="5"/>
  <c r="G29" i="5"/>
  <c r="F29" i="5"/>
  <c r="E29" i="5"/>
  <c r="CO29" i="6"/>
  <c r="CN29" i="6"/>
  <c r="CM29" i="6"/>
  <c r="CL29" i="6"/>
  <c r="CK29" i="6"/>
  <c r="CJ29" i="6"/>
  <c r="CI29" i="6"/>
  <c r="CH29" i="6"/>
  <c r="CG29" i="6"/>
  <c r="CF29" i="6"/>
  <c r="CE29" i="6"/>
  <c r="CD29" i="6"/>
  <c r="CC29" i="6"/>
  <c r="CB29" i="6"/>
  <c r="CA29" i="6"/>
  <c r="BZ29" i="6"/>
  <c r="BY29" i="6"/>
  <c r="BX29" i="6"/>
  <c r="BW29" i="6"/>
  <c r="BV29" i="6"/>
  <c r="BU29" i="6"/>
  <c r="BT29" i="6"/>
  <c r="BS29" i="6"/>
  <c r="BR29" i="6"/>
  <c r="BQ29" i="6"/>
  <c r="BP29" i="6"/>
  <c r="BO29" i="6"/>
  <c r="BN29" i="6"/>
  <c r="BM29" i="6"/>
  <c r="BL29" i="6"/>
  <c r="BK29" i="6"/>
  <c r="BJ29" i="6"/>
  <c r="BI29" i="6"/>
  <c r="BH29" i="6"/>
  <c r="BG29" i="6"/>
  <c r="BF29" i="6"/>
  <c r="BE29" i="6"/>
  <c r="BD29" i="6"/>
  <c r="BC29" i="6"/>
  <c r="BB29" i="6"/>
  <c r="BA29" i="6"/>
  <c r="AZ29" i="6"/>
  <c r="AY29" i="6"/>
  <c r="AX29" i="6"/>
  <c r="AW29" i="6"/>
  <c r="AV29" i="6"/>
  <c r="AU29"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R29" i="6"/>
  <c r="Q29" i="6"/>
  <c r="P29" i="6"/>
  <c r="O29" i="6"/>
  <c r="N29" i="6"/>
  <c r="M29" i="6"/>
  <c r="L29" i="6"/>
  <c r="K29" i="6"/>
  <c r="J29" i="6"/>
  <c r="I29" i="6"/>
  <c r="H29" i="6"/>
  <c r="G29" i="6"/>
  <c r="F29" i="6"/>
  <c r="E29" i="6"/>
  <c r="CO29" i="7"/>
  <c r="CN29" i="7"/>
  <c r="CM29" i="7"/>
  <c r="CL29" i="7"/>
  <c r="CK29" i="7"/>
  <c r="CJ29" i="7"/>
  <c r="CI29" i="7"/>
  <c r="CH29" i="7"/>
  <c r="CG29" i="7"/>
  <c r="CF29" i="7"/>
  <c r="CE29" i="7"/>
  <c r="CD29" i="7"/>
  <c r="CC29" i="7"/>
  <c r="CB29" i="7"/>
  <c r="CA29" i="7"/>
  <c r="BZ29" i="7"/>
  <c r="BY29" i="7"/>
  <c r="BX29" i="7"/>
  <c r="BW29" i="7"/>
  <c r="BV29" i="7"/>
  <c r="BU29" i="7"/>
  <c r="BT29" i="7"/>
  <c r="BS29" i="7"/>
  <c r="BR29" i="7"/>
  <c r="BQ29" i="7"/>
  <c r="BP29" i="7"/>
  <c r="BO29" i="7"/>
  <c r="BN29" i="7"/>
  <c r="BM29" i="7"/>
  <c r="BL29" i="7"/>
  <c r="BK29" i="7"/>
  <c r="BJ29" i="7"/>
  <c r="BI29" i="7"/>
  <c r="BH29" i="7"/>
  <c r="BG29" i="7"/>
  <c r="BF29" i="7"/>
  <c r="BE29" i="7"/>
  <c r="BD29" i="7"/>
  <c r="BC29" i="7"/>
  <c r="BB29" i="7"/>
  <c r="BA29" i="7"/>
  <c r="AZ29" i="7"/>
  <c r="AY29" i="7"/>
  <c r="AX29" i="7"/>
  <c r="AW29" i="7"/>
  <c r="AV29" i="7"/>
  <c r="AU29" i="7"/>
  <c r="AT29" i="7"/>
  <c r="AS29" i="7"/>
  <c r="AR29" i="7"/>
  <c r="AQ29" i="7"/>
  <c r="AP29" i="7"/>
  <c r="AO29" i="7"/>
  <c r="AN29" i="7"/>
  <c r="AM29" i="7"/>
  <c r="AL29" i="7"/>
  <c r="AK29" i="7"/>
  <c r="AJ29" i="7"/>
  <c r="AI29" i="7"/>
  <c r="AH29" i="7"/>
  <c r="AG29" i="7"/>
  <c r="AF29" i="7"/>
  <c r="AE29" i="7"/>
  <c r="AD29" i="7"/>
  <c r="AC29" i="7"/>
  <c r="AB29" i="7"/>
  <c r="AA29" i="7"/>
  <c r="Z29" i="7"/>
  <c r="Y29" i="7"/>
  <c r="X29" i="7"/>
  <c r="W29" i="7"/>
  <c r="V29" i="7"/>
  <c r="U29" i="7"/>
  <c r="T29" i="7"/>
  <c r="S29" i="7"/>
  <c r="R29" i="7"/>
  <c r="Q29" i="7"/>
  <c r="P29" i="7"/>
  <c r="O29" i="7"/>
  <c r="N29" i="7"/>
  <c r="M29" i="7"/>
  <c r="L29" i="7"/>
  <c r="K29" i="7"/>
  <c r="J29" i="7"/>
  <c r="I29" i="7"/>
  <c r="H29" i="7"/>
  <c r="G29" i="7"/>
  <c r="F29" i="7"/>
  <c r="E29" i="7"/>
  <c r="CO29" i="8"/>
  <c r="CN29" i="8"/>
  <c r="CM29" i="8"/>
  <c r="CL29" i="8"/>
  <c r="CK29" i="8"/>
  <c r="CJ29" i="8"/>
  <c r="CI29" i="8"/>
  <c r="CH29" i="8"/>
  <c r="CG29" i="8"/>
  <c r="CF29" i="8"/>
  <c r="CE29" i="8"/>
  <c r="CD29" i="8"/>
  <c r="CC29" i="8"/>
  <c r="CB29" i="8"/>
  <c r="CA29" i="8"/>
  <c r="BZ29" i="8"/>
  <c r="BY29" i="8"/>
  <c r="BX29" i="8"/>
  <c r="BW29" i="8"/>
  <c r="BV29" i="8"/>
  <c r="BU29" i="8"/>
  <c r="BT29" i="8"/>
  <c r="BS29" i="8"/>
  <c r="BR29" i="8"/>
  <c r="BQ29" i="8"/>
  <c r="BP29" i="8"/>
  <c r="BO29" i="8"/>
  <c r="BN29" i="8"/>
  <c r="BM29" i="8"/>
  <c r="BL29" i="8"/>
  <c r="BK29" i="8"/>
  <c r="BJ29" i="8"/>
  <c r="BI29" i="8"/>
  <c r="BH29" i="8"/>
  <c r="BG29" i="8"/>
  <c r="BF29" i="8"/>
  <c r="BE29" i="8"/>
  <c r="BD29" i="8"/>
  <c r="BC29" i="8"/>
  <c r="BB29" i="8"/>
  <c r="BA29" i="8"/>
  <c r="AZ29" i="8"/>
  <c r="AY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T29" i="8"/>
  <c r="S29" i="8"/>
  <c r="R29" i="8"/>
  <c r="Q29" i="8"/>
  <c r="P29" i="8"/>
  <c r="O29" i="8"/>
  <c r="N29" i="8"/>
  <c r="M29" i="8"/>
  <c r="L29" i="8"/>
  <c r="K29" i="8"/>
  <c r="J29" i="8"/>
  <c r="I29" i="8"/>
  <c r="H29" i="8"/>
  <c r="G29" i="8"/>
  <c r="F29" i="8"/>
  <c r="E29" i="8"/>
  <c r="CO29" i="9"/>
  <c r="CN29" i="9"/>
  <c r="CM29" i="9"/>
  <c r="CL29" i="9"/>
  <c r="CK29" i="9"/>
  <c r="CJ29" i="9"/>
  <c r="CI29" i="9"/>
  <c r="CH29" i="9"/>
  <c r="CG29" i="9"/>
  <c r="CF29" i="9"/>
  <c r="CE29" i="9"/>
  <c r="CD29" i="9"/>
  <c r="CC29" i="9"/>
  <c r="CB29" i="9"/>
  <c r="CA29" i="9"/>
  <c r="BZ29" i="9"/>
  <c r="BY29" i="9"/>
  <c r="BX29" i="9"/>
  <c r="BW29" i="9"/>
  <c r="BV29" i="9"/>
  <c r="BU29" i="9"/>
  <c r="BT29" i="9"/>
  <c r="BS29" i="9"/>
  <c r="BR29" i="9"/>
  <c r="BQ29" i="9"/>
  <c r="BP29" i="9"/>
  <c r="BO29" i="9"/>
  <c r="BN29" i="9"/>
  <c r="BM29" i="9"/>
  <c r="BL29" i="9"/>
  <c r="BK29" i="9"/>
  <c r="BJ29" i="9"/>
  <c r="BI29" i="9"/>
  <c r="BH29" i="9"/>
  <c r="BG29" i="9"/>
  <c r="BF29" i="9"/>
  <c r="BE29" i="9"/>
  <c r="BD29" i="9"/>
  <c r="BC29" i="9"/>
  <c r="BB29" i="9"/>
  <c r="BA29" i="9"/>
  <c r="AZ29" i="9"/>
  <c r="AY29" i="9"/>
  <c r="AX29" i="9"/>
  <c r="AW29" i="9"/>
  <c r="AV29" i="9"/>
  <c r="AU29" i="9"/>
  <c r="AT29" i="9"/>
  <c r="AS29" i="9"/>
  <c r="AR29" i="9"/>
  <c r="AQ29" i="9"/>
  <c r="AP29" i="9"/>
  <c r="AO29" i="9"/>
  <c r="AN29" i="9"/>
  <c r="AM29" i="9"/>
  <c r="AL29" i="9"/>
  <c r="AK29" i="9"/>
  <c r="AJ29" i="9"/>
  <c r="AI29" i="9"/>
  <c r="AH29" i="9"/>
  <c r="AG29" i="9"/>
  <c r="AF29" i="9"/>
  <c r="AE29" i="9"/>
  <c r="AD29" i="9"/>
  <c r="AC29" i="9"/>
  <c r="AB29" i="9"/>
  <c r="AA29" i="9"/>
  <c r="Z29" i="9"/>
  <c r="Y29" i="9"/>
  <c r="X29" i="9"/>
  <c r="W29" i="9"/>
  <c r="V29" i="9"/>
  <c r="U29" i="9"/>
  <c r="T29" i="9"/>
  <c r="S29" i="9"/>
  <c r="R29" i="9"/>
  <c r="Q29" i="9"/>
  <c r="P29" i="9"/>
  <c r="O29" i="9"/>
  <c r="N29" i="9"/>
  <c r="M29" i="9"/>
  <c r="L29" i="9"/>
  <c r="K29" i="9"/>
  <c r="J29" i="9"/>
  <c r="I29" i="9"/>
  <c r="H29" i="9"/>
  <c r="G29" i="9"/>
  <c r="F29" i="9"/>
  <c r="E29" i="9"/>
  <c r="CO29" i="10"/>
  <c r="CN29" i="10"/>
  <c r="CM29" i="10"/>
  <c r="CL29" i="10"/>
  <c r="CK29" i="10"/>
  <c r="CJ29" i="10"/>
  <c r="CI29" i="10"/>
  <c r="CH29" i="10"/>
  <c r="CG29" i="10"/>
  <c r="CF29" i="10"/>
  <c r="CE29" i="10"/>
  <c r="CD29" i="10"/>
  <c r="CC29" i="10"/>
  <c r="CB29" i="10"/>
  <c r="CA29" i="10"/>
  <c r="BZ29" i="10"/>
  <c r="BY29" i="10"/>
  <c r="BX29" i="10"/>
  <c r="BW29" i="10"/>
  <c r="BV29" i="10"/>
  <c r="BU29" i="10"/>
  <c r="BT29" i="10"/>
  <c r="BS29" i="10"/>
  <c r="BR29" i="10"/>
  <c r="BQ29" i="10"/>
  <c r="BP29" i="10"/>
  <c r="BO29" i="10"/>
  <c r="BN29" i="10"/>
  <c r="BM29" i="10"/>
  <c r="BL29" i="10"/>
  <c r="BK29" i="10"/>
  <c r="BJ29" i="10"/>
  <c r="BI29" i="10"/>
  <c r="BH29" i="10"/>
  <c r="BG29" i="10"/>
  <c r="BF29" i="10"/>
  <c r="BE29" i="10"/>
  <c r="BD29" i="10"/>
  <c r="BC29" i="10"/>
  <c r="BB29" i="10"/>
  <c r="BA29" i="10"/>
  <c r="AZ29" i="10"/>
  <c r="AY29" i="10"/>
  <c r="AX29"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R29" i="10"/>
  <c r="Q29" i="10"/>
  <c r="P29" i="10"/>
  <c r="O29" i="10"/>
  <c r="N29" i="10"/>
  <c r="M29" i="10"/>
  <c r="L29" i="10"/>
  <c r="K29" i="10"/>
  <c r="J29" i="10"/>
  <c r="I29" i="10"/>
  <c r="H29" i="10"/>
  <c r="G29" i="10"/>
  <c r="F29" i="10"/>
  <c r="E29" i="10"/>
  <c r="CO29" i="11"/>
  <c r="CN29" i="11"/>
  <c r="CM29" i="11"/>
  <c r="CL29" i="11"/>
  <c r="CK29" i="11"/>
  <c r="CJ29" i="11"/>
  <c r="CI29" i="11"/>
  <c r="CH29" i="11"/>
  <c r="CG29" i="11"/>
  <c r="CF29" i="11"/>
  <c r="CE29" i="11"/>
  <c r="CD29" i="11"/>
  <c r="CC29" i="11"/>
  <c r="CB29" i="11"/>
  <c r="CA29" i="11"/>
  <c r="BZ29" i="11"/>
  <c r="BY29" i="11"/>
  <c r="BX29" i="11"/>
  <c r="BW29" i="11"/>
  <c r="BV29" i="11"/>
  <c r="BU29" i="11"/>
  <c r="BT29" i="11"/>
  <c r="BS29" i="11"/>
  <c r="BR29" i="11"/>
  <c r="BQ29" i="11"/>
  <c r="BP29" i="11"/>
  <c r="BO29" i="11"/>
  <c r="BN29" i="11"/>
  <c r="BM29" i="11"/>
  <c r="BL29" i="11"/>
  <c r="BK29" i="11"/>
  <c r="BJ29" i="11"/>
  <c r="BI29" i="11"/>
  <c r="BH29" i="11"/>
  <c r="BG29" i="11"/>
  <c r="BF29" i="11"/>
  <c r="BE29" i="11"/>
  <c r="BD29" i="11"/>
  <c r="BC29" i="11"/>
  <c r="BB29" i="11"/>
  <c r="BA29" i="11"/>
  <c r="AZ29"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T29" i="11"/>
  <c r="S29" i="11"/>
  <c r="R29" i="11"/>
  <c r="Q29" i="11"/>
  <c r="P29" i="11"/>
  <c r="O29" i="11"/>
  <c r="N29" i="11"/>
  <c r="M29" i="11"/>
  <c r="L29" i="11"/>
  <c r="K29" i="11"/>
  <c r="J29" i="11"/>
  <c r="I29" i="11"/>
  <c r="H29" i="11"/>
  <c r="G29" i="11"/>
  <c r="F29" i="11"/>
  <c r="E29" i="11"/>
  <c r="CO29" i="12"/>
  <c r="CN29" i="12"/>
  <c r="CM29" i="12"/>
  <c r="CL29" i="12"/>
  <c r="CK29" i="12"/>
  <c r="CJ29" i="12"/>
  <c r="CI29" i="12"/>
  <c r="CH29" i="12"/>
  <c r="CG29" i="12"/>
  <c r="CF29" i="12"/>
  <c r="CE29" i="12"/>
  <c r="CD29" i="12"/>
  <c r="CC29" i="12"/>
  <c r="CB29" i="12"/>
  <c r="CA29" i="12"/>
  <c r="BZ29" i="12"/>
  <c r="BY29" i="12"/>
  <c r="BX29" i="12"/>
  <c r="BW29" i="12"/>
  <c r="BV29" i="12"/>
  <c r="BU29" i="12"/>
  <c r="BT29" i="12"/>
  <c r="BS29" i="12"/>
  <c r="BR29" i="12"/>
  <c r="BQ29" i="12"/>
  <c r="BP29" i="12"/>
  <c r="BO29" i="12"/>
  <c r="BN29" i="12"/>
  <c r="BM29" i="12"/>
  <c r="BL29" i="12"/>
  <c r="BK29" i="12"/>
  <c r="BJ29" i="12"/>
  <c r="BI29" i="12"/>
  <c r="BH29" i="12"/>
  <c r="BG29" i="12"/>
  <c r="BF29" i="12"/>
  <c r="BE29" i="12"/>
  <c r="BD29" i="12"/>
  <c r="BC29" i="12"/>
  <c r="BB29" i="12"/>
  <c r="BA29" i="12"/>
  <c r="AZ29"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R29" i="12"/>
  <c r="Q29" i="12"/>
  <c r="P29" i="12"/>
  <c r="O29" i="12"/>
  <c r="N29" i="12"/>
  <c r="M29" i="12"/>
  <c r="L29" i="12"/>
  <c r="K29" i="12"/>
  <c r="J29" i="12"/>
  <c r="I29" i="12"/>
  <c r="H29" i="12"/>
  <c r="G29" i="12"/>
  <c r="F29" i="12"/>
  <c r="E29" i="12"/>
  <c r="CO29" i="13"/>
  <c r="CN29" i="13"/>
  <c r="CM29" i="13"/>
  <c r="CL29" i="13"/>
  <c r="CK29" i="13"/>
  <c r="CJ29" i="13"/>
  <c r="CI29" i="13"/>
  <c r="CH29" i="13"/>
  <c r="CG29" i="13"/>
  <c r="CF29" i="13"/>
  <c r="CE29" i="13"/>
  <c r="CD29" i="13"/>
  <c r="CC29" i="13"/>
  <c r="CB29" i="13"/>
  <c r="CA29" i="13"/>
  <c r="BZ29" i="13"/>
  <c r="BY29" i="13"/>
  <c r="BX29" i="13"/>
  <c r="BW29" i="13"/>
  <c r="BV29" i="13"/>
  <c r="BU29" i="13"/>
  <c r="BT29" i="13"/>
  <c r="BS29" i="13"/>
  <c r="BR29" i="13"/>
  <c r="BQ29" i="13"/>
  <c r="BP29" i="13"/>
  <c r="BO29" i="13"/>
  <c r="BN29" i="13"/>
  <c r="BM29" i="13"/>
  <c r="BL29" i="13"/>
  <c r="BK29" i="13"/>
  <c r="BJ29" i="13"/>
  <c r="BI29" i="13"/>
  <c r="BH29" i="13"/>
  <c r="BG29" i="13"/>
  <c r="BF29" i="13"/>
  <c r="BE29" i="13"/>
  <c r="BD29" i="13"/>
  <c r="BC29" i="13"/>
  <c r="BB29" i="13"/>
  <c r="BA29" i="13"/>
  <c r="AZ29" i="13"/>
  <c r="AY29" i="13"/>
  <c r="AX29" i="13"/>
  <c r="AW29" i="13"/>
  <c r="AV29" i="13"/>
  <c r="AU29" i="13"/>
  <c r="AT29" i="13"/>
  <c r="AS29" i="13"/>
  <c r="AR29" i="13"/>
  <c r="AQ29" i="13"/>
  <c r="AP29" i="13"/>
  <c r="AO29" i="13"/>
  <c r="AN29" i="13"/>
  <c r="AM29" i="13"/>
  <c r="AL29" i="13"/>
  <c r="AK29" i="13"/>
  <c r="AJ29" i="13"/>
  <c r="AI29" i="13"/>
  <c r="AH29" i="13"/>
  <c r="AG29" i="13"/>
  <c r="AF29" i="13"/>
  <c r="AE29" i="13"/>
  <c r="AD29" i="13"/>
  <c r="AC29" i="13"/>
  <c r="AB29" i="13"/>
  <c r="AA29" i="13"/>
  <c r="Z29" i="13"/>
  <c r="Y29" i="13"/>
  <c r="X29" i="13"/>
  <c r="W29" i="13"/>
  <c r="V29" i="13"/>
  <c r="U29" i="13"/>
  <c r="T29" i="13"/>
  <c r="S29" i="13"/>
  <c r="R29" i="13"/>
  <c r="Q29" i="13"/>
  <c r="P29" i="13"/>
  <c r="O29" i="13"/>
  <c r="N29" i="13"/>
  <c r="M29" i="13"/>
  <c r="L29" i="13"/>
  <c r="K29" i="13"/>
  <c r="J29" i="13"/>
  <c r="I29" i="13"/>
  <c r="H29" i="13"/>
  <c r="G29" i="13"/>
  <c r="F29" i="13"/>
  <c r="E29" i="13"/>
  <c r="CO29" i="2"/>
  <c r="CN29" i="2"/>
  <c r="CM29" i="2"/>
  <c r="CL29" i="2"/>
  <c r="CK29" i="2"/>
  <c r="CJ29" i="2"/>
  <c r="CI29" i="2"/>
  <c r="CH29" i="2"/>
  <c r="CG29" i="2"/>
  <c r="CF29" i="2"/>
  <c r="CE29" i="2"/>
  <c r="CD29" i="2"/>
  <c r="CC29" i="2"/>
  <c r="CB29" i="2"/>
  <c r="CA29" i="2"/>
  <c r="BZ29" i="2"/>
  <c r="BY29" i="2"/>
  <c r="BX29" i="2"/>
  <c r="BW29" i="2"/>
  <c r="BV29" i="2"/>
  <c r="BU29" i="2"/>
  <c r="BT29" i="2"/>
  <c r="BS29" i="2"/>
  <c r="BR29" i="2"/>
  <c r="BQ29" i="2"/>
  <c r="BP29" i="2"/>
  <c r="BO29" i="2"/>
  <c r="BN29" i="2"/>
  <c r="BM29" i="2"/>
  <c r="BL29" i="2"/>
  <c r="BK29" i="2"/>
  <c r="BJ29" i="2"/>
  <c r="BI29" i="2"/>
  <c r="BH29" i="2"/>
  <c r="BG29" i="2"/>
  <c r="BF29" i="2"/>
  <c r="BE29" i="2"/>
  <c r="BD29" i="2"/>
  <c r="BC29" i="2"/>
  <c r="BB29" i="2"/>
  <c r="BA29" i="2"/>
  <c r="AZ29" i="2"/>
  <c r="AY29" i="2"/>
  <c r="AX29" i="2"/>
  <c r="AW29" i="2"/>
  <c r="AV29" i="2"/>
  <c r="AU29" i="2"/>
  <c r="AT29" i="2"/>
  <c r="AS29" i="2"/>
  <c r="AR29" i="2"/>
  <c r="AQ29" i="2"/>
  <c r="AP29" i="2"/>
  <c r="AO29" i="2"/>
  <c r="AN29" i="2"/>
  <c r="AM29" i="2"/>
  <c r="AL29" i="2"/>
  <c r="AK29" i="2"/>
  <c r="AJ29" i="2"/>
  <c r="AI29" i="2"/>
  <c r="AH29" i="2"/>
  <c r="AG29" i="2"/>
  <c r="AF29" i="2"/>
  <c r="AE29" i="2"/>
  <c r="AD29" i="2"/>
  <c r="AC29" i="2"/>
  <c r="AB29" i="2"/>
  <c r="AA29" i="2"/>
  <c r="Z29" i="2"/>
  <c r="Y29" i="2"/>
  <c r="X29" i="2"/>
  <c r="W29" i="2"/>
  <c r="V29" i="2"/>
  <c r="U29" i="2"/>
  <c r="T29" i="2"/>
  <c r="S29" i="2"/>
  <c r="R29" i="2"/>
  <c r="Q29" i="2"/>
  <c r="P29" i="2"/>
  <c r="O29" i="2"/>
  <c r="N29" i="2"/>
  <c r="M29" i="2"/>
  <c r="L29" i="2"/>
  <c r="K29" i="2"/>
  <c r="J29" i="2"/>
  <c r="I29" i="2"/>
  <c r="H29" i="2"/>
  <c r="G29" i="2"/>
  <c r="F29" i="2"/>
  <c r="G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F29" i="1"/>
  <c r="E29" i="1"/>
  <c r="DB28" i="22"/>
  <c r="CW28" i="22"/>
  <c r="CT28" i="22"/>
  <c r="DD27" i="22"/>
  <c r="DA26" i="22"/>
  <c r="CZ25" i="22"/>
  <c r="DB24" i="22"/>
  <c r="CW24" i="22"/>
  <c r="CT24" i="22"/>
  <c r="DD23" i="22"/>
  <c r="CY23" i="22"/>
  <c r="CV23" i="22"/>
  <c r="DA22" i="22"/>
  <c r="CX22" i="22"/>
  <c r="DC21" i="22"/>
  <c r="CZ21" i="22"/>
  <c r="CU21" i="22"/>
  <c r="DB20" i="22"/>
  <c r="CW20" i="22"/>
  <c r="CT20" i="22"/>
  <c r="DD19" i="22"/>
  <c r="CY19" i="22"/>
  <c r="CV19" i="22"/>
  <c r="DD26" i="22"/>
  <c r="DA18" i="22"/>
  <c r="CY26" i="22"/>
  <c r="CX26" i="22"/>
  <c r="CV26" i="22"/>
  <c r="CU17" i="22"/>
  <c r="DC17" i="22"/>
  <c r="DB17" i="22"/>
  <c r="CY17" i="22"/>
  <c r="CT17" i="22"/>
  <c r="DD15" i="22"/>
  <c r="CY15" i="22"/>
  <c r="CW15" i="22"/>
  <c r="CX15" i="22"/>
  <c r="DC8" i="22"/>
  <c r="CU8" i="22"/>
  <c r="DD28" i="20"/>
  <c r="DD22" i="20"/>
  <c r="DD26" i="20"/>
  <c r="DD14" i="20"/>
  <c r="DD11" i="20"/>
  <c r="DD15" i="20"/>
  <c r="CZ22" i="19"/>
  <c r="DD20" i="19"/>
  <c r="CX19" i="19"/>
  <c r="CY26" i="19"/>
  <c r="DD17" i="19"/>
  <c r="DB17" i="19"/>
  <c r="CY17" i="19"/>
  <c r="DD16" i="19"/>
  <c r="DC15" i="19"/>
  <c r="CZ14" i="19"/>
  <c r="DB13" i="19"/>
  <c r="DD12" i="19"/>
  <c r="CX12" i="19"/>
  <c r="CZ11" i="19"/>
  <c r="DA9" i="19"/>
  <c r="DD8" i="19"/>
  <c r="DA8" i="19"/>
  <c r="BG55" i="18"/>
  <c r="BG30" i="18"/>
  <c r="BG55" i="19"/>
  <c r="DD53" i="19"/>
  <c r="DB53" i="19"/>
  <c r="DA53" i="19"/>
  <c r="CZ53" i="19"/>
  <c r="CY53" i="19"/>
  <c r="DD52" i="19"/>
  <c r="DC52" i="19"/>
  <c r="DB52" i="19"/>
  <c r="DA52" i="19"/>
  <c r="CZ52" i="19"/>
  <c r="CY52" i="19"/>
  <c r="CX52" i="19"/>
  <c r="DD50" i="19"/>
  <c r="DC50" i="19"/>
  <c r="DB50" i="19"/>
  <c r="DA50" i="19"/>
  <c r="CZ50" i="19"/>
  <c r="CY50" i="19"/>
  <c r="CX50" i="19"/>
  <c r="DD49" i="19"/>
  <c r="DC49" i="19"/>
  <c r="DB49" i="19"/>
  <c r="DA49" i="19"/>
  <c r="CZ49" i="19"/>
  <c r="CY49" i="19"/>
  <c r="CX49" i="19"/>
  <c r="DD48" i="19"/>
  <c r="DC48" i="19"/>
  <c r="DB48" i="19"/>
  <c r="DA48" i="19"/>
  <c r="CZ48" i="19"/>
  <c r="CY48" i="19"/>
  <c r="CX48" i="19"/>
  <c r="DD47" i="19"/>
  <c r="DC47" i="19"/>
  <c r="DB47" i="19"/>
  <c r="DA47" i="19"/>
  <c r="CZ47" i="19"/>
  <c r="CY47" i="19"/>
  <c r="CX47" i="19"/>
  <c r="DD46" i="19"/>
  <c r="DC46" i="19"/>
  <c r="DB46" i="19"/>
  <c r="DA46" i="19"/>
  <c r="CZ46" i="19"/>
  <c r="CY46" i="19"/>
  <c r="CX46" i="19"/>
  <c r="DD45" i="19"/>
  <c r="DC45" i="19"/>
  <c r="DB45" i="19"/>
  <c r="DA45" i="19"/>
  <c r="CZ45" i="19"/>
  <c r="CY45" i="19"/>
  <c r="CX45" i="19"/>
  <c r="DD44" i="19"/>
  <c r="DC44" i="19"/>
  <c r="DB44" i="19"/>
  <c r="DA44" i="19"/>
  <c r="CZ44" i="19"/>
  <c r="CY44" i="19"/>
  <c r="CX44" i="19"/>
  <c r="DD43" i="19"/>
  <c r="DC43" i="19"/>
  <c r="DB43" i="19"/>
  <c r="DA43" i="19"/>
  <c r="CZ43" i="19"/>
  <c r="CY43" i="19"/>
  <c r="CX43" i="19"/>
  <c r="DD42" i="19"/>
  <c r="DB42" i="19"/>
  <c r="CY42" i="19"/>
  <c r="CX42" i="19"/>
  <c r="DD41" i="19"/>
  <c r="DC41" i="19"/>
  <c r="DB41" i="19"/>
  <c r="DA41" i="19"/>
  <c r="CZ41" i="19"/>
  <c r="CY41" i="19"/>
  <c r="CX41" i="19"/>
  <c r="DB40" i="19"/>
  <c r="DD39" i="19"/>
  <c r="DC39" i="19"/>
  <c r="DB39" i="19"/>
  <c r="DA39" i="19"/>
  <c r="CZ39" i="19"/>
  <c r="CY39" i="19"/>
  <c r="CX39" i="19"/>
  <c r="DD38" i="19"/>
  <c r="DC38" i="19"/>
  <c r="DB38" i="19"/>
  <c r="DA38" i="19"/>
  <c r="CZ38" i="19"/>
  <c r="CY38" i="19"/>
  <c r="CX38" i="19"/>
  <c r="DD37" i="19"/>
  <c r="DC37" i="19"/>
  <c r="DB37" i="19"/>
  <c r="DA37" i="19"/>
  <c r="CZ37" i="19"/>
  <c r="CY37" i="19"/>
  <c r="CX37" i="19"/>
  <c r="DD36" i="19"/>
  <c r="DC36" i="19"/>
  <c r="DB36" i="19"/>
  <c r="DA36" i="19"/>
  <c r="CZ36" i="19"/>
  <c r="CY36" i="19"/>
  <c r="CX36" i="19"/>
  <c r="DD35" i="19"/>
  <c r="DC35" i="19"/>
  <c r="DB35" i="19"/>
  <c r="DA35" i="19"/>
  <c r="CZ35" i="19"/>
  <c r="CY35" i="19"/>
  <c r="CX35" i="19"/>
  <c r="DC34" i="19"/>
  <c r="DB34" i="19"/>
  <c r="DA34" i="19"/>
  <c r="CZ34" i="19"/>
  <c r="DD33" i="19"/>
  <c r="DC33" i="19"/>
  <c r="DB33" i="19"/>
  <c r="DA33" i="19"/>
  <c r="CZ33" i="19"/>
  <c r="CY33" i="19"/>
  <c r="CX33" i="19"/>
  <c r="BG30" i="19"/>
  <c r="DD28" i="19"/>
  <c r="DC28" i="19"/>
  <c r="DB28" i="19"/>
  <c r="DA28" i="19"/>
  <c r="CZ28" i="19"/>
  <c r="CY28" i="19"/>
  <c r="CX28" i="19"/>
  <c r="DD27" i="19"/>
  <c r="DC27" i="19"/>
  <c r="DB27" i="19"/>
  <c r="DA27" i="19"/>
  <c r="CZ27" i="19"/>
  <c r="CY27" i="19"/>
  <c r="CX27" i="19"/>
  <c r="DB26" i="19"/>
  <c r="DA26" i="19"/>
  <c r="DD25" i="19"/>
  <c r="DC25" i="19"/>
  <c r="DB25" i="19"/>
  <c r="DA25" i="19"/>
  <c r="CZ25" i="19"/>
  <c r="CY25" i="19"/>
  <c r="CX25" i="19"/>
  <c r="DD24" i="19"/>
  <c r="DC24" i="19"/>
  <c r="DB24" i="19"/>
  <c r="DA24" i="19"/>
  <c r="CZ24" i="19"/>
  <c r="CY24" i="19"/>
  <c r="CX24" i="19"/>
  <c r="DD23" i="19"/>
  <c r="DC23" i="19"/>
  <c r="DB23" i="19"/>
  <c r="DA23" i="19"/>
  <c r="CZ23" i="19"/>
  <c r="CY23" i="19"/>
  <c r="CX23" i="19"/>
  <c r="DD22" i="19"/>
  <c r="DC22" i="19"/>
  <c r="DB22" i="19"/>
  <c r="DA22" i="19"/>
  <c r="CY22" i="19"/>
  <c r="CX22" i="19"/>
  <c r="DD21" i="19"/>
  <c r="DC21" i="19"/>
  <c r="DA21" i="19"/>
  <c r="CZ21" i="19"/>
  <c r="CY21" i="19"/>
  <c r="CX21" i="19"/>
  <c r="DC20" i="19"/>
  <c r="DB20" i="19"/>
  <c r="DA20" i="19"/>
  <c r="CZ20" i="19"/>
  <c r="CY20" i="19"/>
  <c r="CX20" i="19"/>
  <c r="DD19" i="19"/>
  <c r="DC19" i="19"/>
  <c r="DB19" i="19"/>
  <c r="DA19" i="19"/>
  <c r="CZ19" i="19"/>
  <c r="CY19" i="19"/>
  <c r="DD18" i="19"/>
  <c r="DC18" i="19"/>
  <c r="DB18" i="19"/>
  <c r="DA18" i="19"/>
  <c r="CY18" i="19"/>
  <c r="CX18" i="19"/>
  <c r="DC17" i="19"/>
  <c r="DA17" i="19"/>
  <c r="CZ17" i="19"/>
  <c r="CX17" i="19"/>
  <c r="DC16" i="19"/>
  <c r="DB16" i="19"/>
  <c r="DA16" i="19"/>
  <c r="CZ16" i="19"/>
  <c r="CY16" i="19"/>
  <c r="CX16" i="19"/>
  <c r="DB15" i="19"/>
  <c r="CY15" i="19"/>
  <c r="DD14" i="19"/>
  <c r="DC14" i="19"/>
  <c r="DB14" i="19"/>
  <c r="DA14" i="19"/>
  <c r="CY14" i="19"/>
  <c r="CX14" i="19"/>
  <c r="DD13" i="19"/>
  <c r="DC13" i="19"/>
  <c r="DA13" i="19"/>
  <c r="CZ13" i="19"/>
  <c r="CY13" i="19"/>
  <c r="CX13" i="19"/>
  <c r="DC12" i="19"/>
  <c r="DB12" i="19"/>
  <c r="DA12" i="19"/>
  <c r="CZ12" i="19"/>
  <c r="CY12" i="19"/>
  <c r="DD11" i="19"/>
  <c r="DC11" i="19"/>
  <c r="DB11" i="19"/>
  <c r="DA11" i="19"/>
  <c r="CY11" i="19"/>
  <c r="DD10" i="19"/>
  <c r="DC10" i="19"/>
  <c r="DA10" i="19"/>
  <c r="CY10" i="19"/>
  <c r="CX10" i="19"/>
  <c r="DC9" i="19"/>
  <c r="DC8" i="19"/>
  <c r="DB8" i="19"/>
  <c r="CZ8" i="19"/>
  <c r="CY8" i="19"/>
  <c r="CX8" i="19"/>
  <c r="BG55" i="20"/>
  <c r="DC54" i="20"/>
  <c r="DB54" i="20"/>
  <c r="DA54" i="20"/>
  <c r="CZ54" i="20"/>
  <c r="CY54" i="20"/>
  <c r="CX54" i="20"/>
  <c r="CW54" i="20"/>
  <c r="CV54" i="20"/>
  <c r="CU54" i="20"/>
  <c r="CT54" i="20"/>
  <c r="CS54" i="20"/>
  <c r="CR54" i="20"/>
  <c r="CQ54" i="20"/>
  <c r="DC53" i="20"/>
  <c r="DB53" i="20"/>
  <c r="DA53" i="20"/>
  <c r="CZ53" i="20"/>
  <c r="CY53" i="20"/>
  <c r="CX53" i="20"/>
  <c r="CW53" i="20"/>
  <c r="CV53" i="20"/>
  <c r="CU53" i="20"/>
  <c r="CT53" i="20"/>
  <c r="CS53" i="20"/>
  <c r="CR53" i="20"/>
  <c r="CQ53" i="20"/>
  <c r="DD52" i="20"/>
  <c r="DC52" i="20"/>
  <c r="DB52" i="20"/>
  <c r="DA52" i="20"/>
  <c r="CZ52" i="20"/>
  <c r="CY52" i="20"/>
  <c r="CX52" i="20"/>
  <c r="CW52" i="20"/>
  <c r="CV52" i="20"/>
  <c r="CU52" i="20"/>
  <c r="CT52" i="20"/>
  <c r="CS52" i="20"/>
  <c r="CR52" i="20"/>
  <c r="CQ52" i="20"/>
  <c r="DC51" i="20"/>
  <c r="DB51" i="20"/>
  <c r="DA51" i="20"/>
  <c r="CZ51" i="20"/>
  <c r="CY51" i="20"/>
  <c r="CX51" i="20"/>
  <c r="CW51" i="20"/>
  <c r="CV51" i="20"/>
  <c r="CU51" i="20"/>
  <c r="CT51" i="20"/>
  <c r="CS51" i="20"/>
  <c r="CR51" i="20"/>
  <c r="CQ51" i="20"/>
  <c r="DD50" i="20"/>
  <c r="DC50" i="20"/>
  <c r="DB50" i="20"/>
  <c r="DA50" i="20"/>
  <c r="CZ50" i="20"/>
  <c r="CY50" i="20"/>
  <c r="CX50" i="20"/>
  <c r="CW50" i="20"/>
  <c r="CV50" i="20"/>
  <c r="CU50" i="20"/>
  <c r="CT50" i="20"/>
  <c r="CS50" i="20"/>
  <c r="CR50" i="20"/>
  <c r="CQ50" i="20"/>
  <c r="DC49" i="20"/>
  <c r="DB49" i="20"/>
  <c r="DA49" i="20"/>
  <c r="CZ49" i="20"/>
  <c r="CY49" i="20"/>
  <c r="CX49" i="20"/>
  <c r="CW49" i="20"/>
  <c r="CV49" i="20"/>
  <c r="CU49" i="20"/>
  <c r="CT49" i="20"/>
  <c r="CS49" i="20"/>
  <c r="CR49" i="20"/>
  <c r="CQ49" i="20"/>
  <c r="DD48" i="20"/>
  <c r="DC48" i="20"/>
  <c r="DB48" i="20"/>
  <c r="DA48" i="20"/>
  <c r="CZ48" i="20"/>
  <c r="CY48" i="20"/>
  <c r="CX48" i="20"/>
  <c r="CW48" i="20"/>
  <c r="CV48" i="20"/>
  <c r="CU48" i="20"/>
  <c r="CT48" i="20"/>
  <c r="CS48" i="20"/>
  <c r="CR48" i="20"/>
  <c r="CQ48" i="20"/>
  <c r="DD47" i="20"/>
  <c r="DC47" i="20"/>
  <c r="DB47" i="20"/>
  <c r="DA47" i="20"/>
  <c r="CZ47" i="20"/>
  <c r="CY47" i="20"/>
  <c r="CX47" i="20"/>
  <c r="CW47" i="20"/>
  <c r="CV47" i="20"/>
  <c r="CU47" i="20"/>
  <c r="CT47" i="20"/>
  <c r="CS47" i="20"/>
  <c r="CR47" i="20"/>
  <c r="CQ47" i="20"/>
  <c r="DD46" i="20"/>
  <c r="DC46" i="20"/>
  <c r="DB46" i="20"/>
  <c r="DA46" i="20"/>
  <c r="CZ46" i="20"/>
  <c r="CY46" i="20"/>
  <c r="CX46" i="20"/>
  <c r="CW46" i="20"/>
  <c r="CV46" i="20"/>
  <c r="CU46" i="20"/>
  <c r="CT46" i="20"/>
  <c r="CS46" i="20"/>
  <c r="CR46" i="20"/>
  <c r="CQ46" i="20"/>
  <c r="DD45" i="20"/>
  <c r="DC45" i="20"/>
  <c r="DB45" i="20"/>
  <c r="DA45" i="20"/>
  <c r="CZ45" i="20"/>
  <c r="CY45" i="20"/>
  <c r="CX45" i="20"/>
  <c r="CW45" i="20"/>
  <c r="CV45" i="20"/>
  <c r="CU45" i="20"/>
  <c r="CT45" i="20"/>
  <c r="CS45" i="20"/>
  <c r="CR45" i="20"/>
  <c r="CQ45" i="20"/>
  <c r="DD44" i="20"/>
  <c r="DC44" i="20"/>
  <c r="DB44" i="20"/>
  <c r="DA44" i="20"/>
  <c r="CZ44" i="20"/>
  <c r="CY44" i="20"/>
  <c r="CX44" i="20"/>
  <c r="CW44" i="20"/>
  <c r="CV44" i="20"/>
  <c r="CU44" i="20"/>
  <c r="CT44" i="20"/>
  <c r="CS44" i="20"/>
  <c r="CR44" i="20"/>
  <c r="CQ44" i="20"/>
  <c r="DD43" i="20"/>
  <c r="DC43" i="20"/>
  <c r="DB43" i="20"/>
  <c r="DA43" i="20"/>
  <c r="CZ43" i="20"/>
  <c r="CY43" i="20"/>
  <c r="CX43" i="20"/>
  <c r="CW43" i="20"/>
  <c r="CV43" i="20"/>
  <c r="CU43" i="20"/>
  <c r="CT43" i="20"/>
  <c r="CS43" i="20"/>
  <c r="CR43" i="20"/>
  <c r="CQ43" i="20"/>
  <c r="DC42" i="20"/>
  <c r="DB42" i="20"/>
  <c r="DA42" i="20"/>
  <c r="CZ42" i="20"/>
  <c r="CY42" i="20"/>
  <c r="CX42" i="20"/>
  <c r="CW42" i="20"/>
  <c r="CV42" i="20"/>
  <c r="CU42" i="20"/>
  <c r="CT42" i="20"/>
  <c r="CS42" i="20"/>
  <c r="CR42" i="20"/>
  <c r="CQ42" i="20"/>
  <c r="DC41" i="20"/>
  <c r="DB41" i="20"/>
  <c r="DA41" i="20"/>
  <c r="CZ41" i="20"/>
  <c r="CY41" i="20"/>
  <c r="CX41" i="20"/>
  <c r="CW41" i="20"/>
  <c r="CV41" i="20"/>
  <c r="CU41" i="20"/>
  <c r="CT41" i="20"/>
  <c r="CS41" i="20"/>
  <c r="CR41" i="20"/>
  <c r="CQ41" i="20"/>
  <c r="DC40" i="20"/>
  <c r="DB40" i="20"/>
  <c r="DA40" i="20"/>
  <c r="CZ40" i="20"/>
  <c r="CY40" i="20"/>
  <c r="CX40" i="20"/>
  <c r="CW40" i="20"/>
  <c r="CV40" i="20"/>
  <c r="CU40" i="20"/>
  <c r="CT40" i="20"/>
  <c r="CS40" i="20"/>
  <c r="CR40" i="20"/>
  <c r="CQ40" i="20"/>
  <c r="DD39" i="20"/>
  <c r="DC39" i="20"/>
  <c r="DB39" i="20"/>
  <c r="DA39" i="20"/>
  <c r="CZ39" i="20"/>
  <c r="CY39" i="20"/>
  <c r="CX39" i="20"/>
  <c r="CW39" i="20"/>
  <c r="CV39" i="20"/>
  <c r="CU39" i="20"/>
  <c r="CT39" i="20"/>
  <c r="CS39" i="20"/>
  <c r="CR39" i="20"/>
  <c r="CQ39" i="20"/>
  <c r="DD38" i="20"/>
  <c r="DC38" i="20"/>
  <c r="DB38" i="20"/>
  <c r="DA38" i="20"/>
  <c r="CZ38" i="20"/>
  <c r="CY38" i="20"/>
  <c r="CX38" i="20"/>
  <c r="CW38" i="20"/>
  <c r="CV38" i="20"/>
  <c r="CU38" i="20"/>
  <c r="CT38" i="20"/>
  <c r="CS38" i="20"/>
  <c r="CR38" i="20"/>
  <c r="CQ38" i="20"/>
  <c r="DD37" i="20"/>
  <c r="DC37" i="20"/>
  <c r="DB37" i="20"/>
  <c r="DA37" i="20"/>
  <c r="CZ37" i="20"/>
  <c r="CY37" i="20"/>
  <c r="CX37" i="20"/>
  <c r="CW37" i="20"/>
  <c r="CV37" i="20"/>
  <c r="CU37" i="20"/>
  <c r="CT37" i="20"/>
  <c r="CS37" i="20"/>
  <c r="CR37" i="20"/>
  <c r="CQ37" i="20"/>
  <c r="DD36" i="20"/>
  <c r="DC36" i="20"/>
  <c r="DB36" i="20"/>
  <c r="DA36" i="20"/>
  <c r="CZ36" i="20"/>
  <c r="CY36" i="20"/>
  <c r="CX36" i="20"/>
  <c r="CW36" i="20"/>
  <c r="CV36" i="20"/>
  <c r="CU36" i="20"/>
  <c r="CT36" i="20"/>
  <c r="CS36" i="20"/>
  <c r="CR36" i="20"/>
  <c r="CQ36" i="20"/>
  <c r="DD35" i="20"/>
  <c r="DC35" i="20"/>
  <c r="DB35" i="20"/>
  <c r="DA35" i="20"/>
  <c r="CZ35" i="20"/>
  <c r="CY35" i="20"/>
  <c r="CX35" i="20"/>
  <c r="CW35" i="20"/>
  <c r="CV35" i="20"/>
  <c r="CU35" i="20"/>
  <c r="CT35" i="20"/>
  <c r="CS35" i="20"/>
  <c r="CR35" i="20"/>
  <c r="CQ35" i="20"/>
  <c r="DC34" i="20"/>
  <c r="DB34" i="20"/>
  <c r="DA34" i="20"/>
  <c r="CZ34" i="20"/>
  <c r="CY34" i="20"/>
  <c r="CX34" i="20"/>
  <c r="CW34" i="20"/>
  <c r="CV34" i="20"/>
  <c r="CU34" i="20"/>
  <c r="CT34" i="20"/>
  <c r="CS34" i="20"/>
  <c r="CR34" i="20"/>
  <c r="CQ34" i="20"/>
  <c r="DC33" i="20"/>
  <c r="DB33" i="20"/>
  <c r="DA33" i="20"/>
  <c r="CZ33" i="20"/>
  <c r="CY33" i="20"/>
  <c r="CX33" i="20"/>
  <c r="CW33" i="20"/>
  <c r="CV33" i="20"/>
  <c r="CU33" i="20"/>
  <c r="CT33" i="20"/>
  <c r="CS33" i="20"/>
  <c r="CR33" i="20"/>
  <c r="CQ33" i="20"/>
  <c r="BG30" i="20"/>
  <c r="DC29" i="20"/>
  <c r="DB29" i="20"/>
  <c r="DA29" i="20"/>
  <c r="CZ29" i="20"/>
  <c r="CY29" i="20"/>
  <c r="CX29" i="20"/>
  <c r="CW29" i="20"/>
  <c r="CV29" i="20"/>
  <c r="CU29" i="20"/>
  <c r="CT29" i="20"/>
  <c r="CS29" i="20"/>
  <c r="CR29" i="20"/>
  <c r="CQ29" i="20"/>
  <c r="DC28" i="20"/>
  <c r="DB28" i="20"/>
  <c r="DA28" i="20"/>
  <c r="CZ28" i="20"/>
  <c r="CY28" i="20"/>
  <c r="CX28" i="20"/>
  <c r="CW28" i="20"/>
  <c r="CV28" i="20"/>
  <c r="CU28" i="20"/>
  <c r="CT28" i="20"/>
  <c r="CS28" i="20"/>
  <c r="CR28" i="20"/>
  <c r="CQ28" i="20"/>
  <c r="DD27" i="20"/>
  <c r="DC27" i="20"/>
  <c r="DB27" i="20"/>
  <c r="DA27" i="20"/>
  <c r="CZ27" i="20"/>
  <c r="CY27" i="20"/>
  <c r="CX27" i="20"/>
  <c r="CW27" i="20"/>
  <c r="CV27" i="20"/>
  <c r="CU27" i="20"/>
  <c r="CT27" i="20"/>
  <c r="CS27" i="20"/>
  <c r="CR27" i="20"/>
  <c r="CQ27" i="20"/>
  <c r="DC26" i="20"/>
  <c r="DB26" i="20"/>
  <c r="DA26" i="20"/>
  <c r="CZ26" i="20"/>
  <c r="CY26" i="20"/>
  <c r="CX26" i="20"/>
  <c r="CW26" i="20"/>
  <c r="CV26" i="20"/>
  <c r="CU26" i="20"/>
  <c r="CT26" i="20"/>
  <c r="CS26" i="20"/>
  <c r="CR26" i="20"/>
  <c r="CQ26" i="20"/>
  <c r="DD25" i="20"/>
  <c r="DC25" i="20"/>
  <c r="DB25" i="20"/>
  <c r="DA25" i="20"/>
  <c r="CZ25" i="20"/>
  <c r="CY25" i="20"/>
  <c r="CX25" i="20"/>
  <c r="CW25" i="20"/>
  <c r="CV25" i="20"/>
  <c r="CU25" i="20"/>
  <c r="CT25" i="20"/>
  <c r="CS25" i="20"/>
  <c r="CR25" i="20"/>
  <c r="CQ25" i="20"/>
  <c r="DD24" i="20"/>
  <c r="DC24" i="20"/>
  <c r="DB24" i="20"/>
  <c r="DA24" i="20"/>
  <c r="CZ24" i="20"/>
  <c r="CY24" i="20"/>
  <c r="CX24" i="20"/>
  <c r="CW24" i="20"/>
  <c r="CV24" i="20"/>
  <c r="CU24" i="20"/>
  <c r="CT24" i="20"/>
  <c r="CS24" i="20"/>
  <c r="CR24" i="20"/>
  <c r="CQ24" i="20"/>
  <c r="DD23" i="20"/>
  <c r="DC23" i="20"/>
  <c r="DB23" i="20"/>
  <c r="DA23" i="20"/>
  <c r="CZ23" i="20"/>
  <c r="CY23" i="20"/>
  <c r="CX23" i="20"/>
  <c r="CW23" i="20"/>
  <c r="CV23" i="20"/>
  <c r="CU23" i="20"/>
  <c r="CT23" i="20"/>
  <c r="CS23" i="20"/>
  <c r="CR23" i="20"/>
  <c r="CQ23" i="20"/>
  <c r="DC22" i="20"/>
  <c r="DB22" i="20"/>
  <c r="DA22" i="20"/>
  <c r="CZ22" i="20"/>
  <c r="CY22" i="20"/>
  <c r="CX22" i="20"/>
  <c r="CW22" i="20"/>
  <c r="CV22" i="20"/>
  <c r="CU22" i="20"/>
  <c r="CT22" i="20"/>
  <c r="CS22" i="20"/>
  <c r="CR22" i="20"/>
  <c r="CQ22" i="20"/>
  <c r="DD21" i="20"/>
  <c r="DC21" i="20"/>
  <c r="DB21" i="20"/>
  <c r="DA21" i="20"/>
  <c r="CZ21" i="20"/>
  <c r="CY21" i="20"/>
  <c r="CX21" i="20"/>
  <c r="CW21" i="20"/>
  <c r="CV21" i="20"/>
  <c r="CU21" i="20"/>
  <c r="CT21" i="20"/>
  <c r="CS21" i="20"/>
  <c r="CR21" i="20"/>
  <c r="CQ21" i="20"/>
  <c r="DD20" i="20"/>
  <c r="DC20" i="20"/>
  <c r="DB20" i="20"/>
  <c r="DA20" i="20"/>
  <c r="CZ20" i="20"/>
  <c r="CY20" i="20"/>
  <c r="CX20" i="20"/>
  <c r="CW20" i="20"/>
  <c r="CV20" i="20"/>
  <c r="CU20" i="20"/>
  <c r="CT20" i="20"/>
  <c r="CS20" i="20"/>
  <c r="CR20" i="20"/>
  <c r="CQ20" i="20"/>
  <c r="DD19" i="20"/>
  <c r="DC19" i="20"/>
  <c r="DB19" i="20"/>
  <c r="DA19" i="20"/>
  <c r="CZ19" i="20"/>
  <c r="CY19" i="20"/>
  <c r="CX19" i="20"/>
  <c r="CW19" i="20"/>
  <c r="CV19" i="20"/>
  <c r="CU19" i="20"/>
  <c r="CT19" i="20"/>
  <c r="CS19" i="20"/>
  <c r="CR19" i="20"/>
  <c r="CQ19" i="20"/>
  <c r="DD18" i="20"/>
  <c r="DC18" i="20"/>
  <c r="DB18" i="20"/>
  <c r="DA18" i="20"/>
  <c r="CZ18" i="20"/>
  <c r="CY18" i="20"/>
  <c r="CX18" i="20"/>
  <c r="CW18" i="20"/>
  <c r="CV18" i="20"/>
  <c r="CU18" i="20"/>
  <c r="CT18" i="20"/>
  <c r="CS18" i="20"/>
  <c r="CR18" i="20"/>
  <c r="CQ18" i="20"/>
  <c r="DD17" i="20"/>
  <c r="DC17" i="20"/>
  <c r="DB17" i="20"/>
  <c r="DA17" i="20"/>
  <c r="CZ17" i="20"/>
  <c r="CY17" i="20"/>
  <c r="CX17" i="20"/>
  <c r="CW17" i="20"/>
  <c r="CV17" i="20"/>
  <c r="CU17" i="20"/>
  <c r="CT17" i="20"/>
  <c r="CS17" i="20"/>
  <c r="CR17" i="20"/>
  <c r="CQ17" i="20"/>
  <c r="DD16" i="20"/>
  <c r="DC16" i="20"/>
  <c r="DB16" i="20"/>
  <c r="DA16" i="20"/>
  <c r="CZ16" i="20"/>
  <c r="CY16" i="20"/>
  <c r="CX16" i="20"/>
  <c r="CW16" i="20"/>
  <c r="CV16" i="20"/>
  <c r="CU16" i="20"/>
  <c r="CT16" i="20"/>
  <c r="CS16" i="20"/>
  <c r="CR16" i="20"/>
  <c r="CQ16" i="20"/>
  <c r="DC15" i="20"/>
  <c r="DB15" i="20"/>
  <c r="DA15" i="20"/>
  <c r="CZ15" i="20"/>
  <c r="CY15" i="20"/>
  <c r="CX15" i="20"/>
  <c r="CW15" i="20"/>
  <c r="CV15" i="20"/>
  <c r="CU15" i="20"/>
  <c r="CT15" i="20"/>
  <c r="CS15" i="20"/>
  <c r="CR15" i="20"/>
  <c r="CQ15" i="20"/>
  <c r="DC14" i="20"/>
  <c r="DB14" i="20"/>
  <c r="DA14" i="20"/>
  <c r="CZ14" i="20"/>
  <c r="CY14" i="20"/>
  <c r="CX14" i="20"/>
  <c r="CW14" i="20"/>
  <c r="CV14" i="20"/>
  <c r="CU14" i="20"/>
  <c r="CT14" i="20"/>
  <c r="CS14" i="20"/>
  <c r="CR14" i="20"/>
  <c r="CQ14" i="20"/>
  <c r="DD13" i="20"/>
  <c r="DC13" i="20"/>
  <c r="DB13" i="20"/>
  <c r="DA13" i="20"/>
  <c r="CZ13" i="20"/>
  <c r="CY13" i="20"/>
  <c r="CX13" i="20"/>
  <c r="CW13" i="20"/>
  <c r="CV13" i="20"/>
  <c r="CU13" i="20"/>
  <c r="CT13" i="20"/>
  <c r="CS13" i="20"/>
  <c r="CR13" i="20"/>
  <c r="CQ13" i="20"/>
  <c r="DD12" i="20"/>
  <c r="DC12" i="20"/>
  <c r="DB12" i="20"/>
  <c r="DA12" i="20"/>
  <c r="CZ12" i="20"/>
  <c r="CY12" i="20"/>
  <c r="CX12" i="20"/>
  <c r="CW12" i="20"/>
  <c r="CV12" i="20"/>
  <c r="CU12" i="20"/>
  <c r="CT12" i="20"/>
  <c r="CS12" i="20"/>
  <c r="CR12" i="20"/>
  <c r="CQ12" i="20"/>
  <c r="DC11" i="20"/>
  <c r="DB11" i="20"/>
  <c r="DA11" i="20"/>
  <c r="CZ11" i="20"/>
  <c r="CY11" i="20"/>
  <c r="CX11" i="20"/>
  <c r="CW11" i="20"/>
  <c r="CV11" i="20"/>
  <c r="CU11" i="20"/>
  <c r="CT11" i="20"/>
  <c r="CS11" i="20"/>
  <c r="CR11" i="20"/>
  <c r="CQ11" i="20"/>
  <c r="DD10" i="20"/>
  <c r="DC10" i="20"/>
  <c r="DB10" i="20"/>
  <c r="DA10" i="20"/>
  <c r="CZ10" i="20"/>
  <c r="CY10" i="20"/>
  <c r="CX10" i="20"/>
  <c r="CW10" i="20"/>
  <c r="CV10" i="20"/>
  <c r="CU10" i="20"/>
  <c r="CT10" i="20"/>
  <c r="CS10" i="20"/>
  <c r="CR10" i="20"/>
  <c r="CQ10" i="20"/>
  <c r="DC9" i="20"/>
  <c r="DB9" i="20"/>
  <c r="DA9" i="20"/>
  <c r="CZ9" i="20"/>
  <c r="CY9" i="20"/>
  <c r="CX9" i="20"/>
  <c r="CW9" i="20"/>
  <c r="CV9" i="20"/>
  <c r="CU9" i="20"/>
  <c r="CT9" i="20"/>
  <c r="CS9" i="20"/>
  <c r="CR9" i="20"/>
  <c r="CQ9" i="20"/>
  <c r="DD8" i="20"/>
  <c r="DC8" i="20"/>
  <c r="DB8" i="20"/>
  <c r="DA8" i="20"/>
  <c r="CZ8" i="20"/>
  <c r="CY8" i="20"/>
  <c r="CX8" i="20"/>
  <c r="CW8" i="20"/>
  <c r="CV8" i="20"/>
  <c r="CU8" i="20"/>
  <c r="CT8" i="20"/>
  <c r="CS8" i="20"/>
  <c r="CR8" i="20"/>
  <c r="CQ8" i="20"/>
  <c r="BG55" i="21"/>
  <c r="BG30" i="21"/>
  <c r="BG55" i="22"/>
  <c r="DD53" i="22"/>
  <c r="DC53" i="22"/>
  <c r="CX53" i="22"/>
  <c r="DD52" i="22"/>
  <c r="DC52" i="22"/>
  <c r="DB52" i="22"/>
  <c r="DA52" i="22"/>
  <c r="CZ52" i="22"/>
  <c r="CY52" i="22"/>
  <c r="CX52" i="22"/>
  <c r="CW52" i="22"/>
  <c r="CV52" i="22"/>
  <c r="CU52" i="22"/>
  <c r="CT52" i="22"/>
  <c r="DC50" i="22"/>
  <c r="DB50" i="22"/>
  <c r="DA50" i="22"/>
  <c r="CZ50" i="22"/>
  <c r="CY50" i="22"/>
  <c r="CX50" i="22"/>
  <c r="CW50" i="22"/>
  <c r="CU50" i="22"/>
  <c r="CT50" i="22"/>
  <c r="DD49" i="22"/>
  <c r="DC49" i="22"/>
  <c r="DB49" i="22"/>
  <c r="DA49" i="22"/>
  <c r="CZ49" i="22"/>
  <c r="CY49" i="22"/>
  <c r="CW49" i="22"/>
  <c r="CV49" i="22"/>
  <c r="CU49" i="22"/>
  <c r="CT49" i="22"/>
  <c r="DD48" i="22"/>
  <c r="DC48" i="22"/>
  <c r="DB48" i="22"/>
  <c r="DA48" i="22"/>
  <c r="CY48" i="22"/>
  <c r="CX48" i="22"/>
  <c r="CW48" i="22"/>
  <c r="CV48" i="22"/>
  <c r="CU48" i="22"/>
  <c r="CT48" i="22"/>
  <c r="DD47" i="22"/>
  <c r="DC47" i="22"/>
  <c r="DA47" i="22"/>
  <c r="CZ47" i="22"/>
  <c r="CY47" i="22"/>
  <c r="CX47" i="22"/>
  <c r="CW47" i="22"/>
  <c r="CV47" i="22"/>
  <c r="CU47" i="22"/>
  <c r="DC46" i="22"/>
  <c r="DB46" i="22"/>
  <c r="DA46" i="22"/>
  <c r="CZ46" i="22"/>
  <c r="CY46" i="22"/>
  <c r="CX46" i="22"/>
  <c r="CW46" i="22"/>
  <c r="CU46" i="22"/>
  <c r="CT46" i="22"/>
  <c r="DD45" i="22"/>
  <c r="DC45" i="22"/>
  <c r="DB45" i="22"/>
  <c r="DA45" i="22"/>
  <c r="CZ45" i="22"/>
  <c r="CY45" i="22"/>
  <c r="CW45" i="22"/>
  <c r="CV45" i="22"/>
  <c r="CU45" i="22"/>
  <c r="CT45" i="22"/>
  <c r="DD44" i="22"/>
  <c r="DC44" i="22"/>
  <c r="DB44" i="22"/>
  <c r="DA44" i="22"/>
  <c r="CY44" i="22"/>
  <c r="CX44" i="22"/>
  <c r="CW44" i="22"/>
  <c r="CV44" i="22"/>
  <c r="CU44" i="22"/>
  <c r="CT44" i="22"/>
  <c r="DD43" i="22"/>
  <c r="DC43" i="22"/>
  <c r="DA43" i="22"/>
  <c r="CZ43" i="22"/>
  <c r="CY43" i="22"/>
  <c r="CX43" i="22"/>
  <c r="CW43" i="22"/>
  <c r="CV43" i="22"/>
  <c r="CU43" i="22"/>
  <c r="DB42" i="22"/>
  <c r="CY42" i="22"/>
  <c r="CX42" i="22"/>
  <c r="CW42" i="22"/>
  <c r="CV42" i="22"/>
  <c r="CT42" i="22"/>
  <c r="DD41" i="22"/>
  <c r="DC41" i="22"/>
  <c r="DB41" i="22"/>
  <c r="CZ41" i="22"/>
  <c r="CY41" i="22"/>
  <c r="CX41" i="22"/>
  <c r="CW41" i="22"/>
  <c r="CV41" i="22"/>
  <c r="CU41" i="22"/>
  <c r="CT41" i="22"/>
  <c r="CV40" i="22"/>
  <c r="DD39" i="22"/>
  <c r="DC39" i="22"/>
  <c r="DB39" i="22"/>
  <c r="DA39" i="22"/>
  <c r="CZ39" i="22"/>
  <c r="CY39" i="22"/>
  <c r="CX39" i="22"/>
  <c r="CW39" i="22"/>
  <c r="CV39" i="22"/>
  <c r="CU39" i="22"/>
  <c r="CT39" i="22"/>
  <c r="DD38" i="22"/>
  <c r="DC38" i="22"/>
  <c r="DB38" i="22"/>
  <c r="DA38" i="22"/>
  <c r="CZ38" i="22"/>
  <c r="CY38" i="22"/>
  <c r="CW38" i="22"/>
  <c r="CV38" i="22"/>
  <c r="CU38" i="22"/>
  <c r="CT38" i="22"/>
  <c r="DD37" i="22"/>
  <c r="DC37" i="22"/>
  <c r="DB37" i="22"/>
  <c r="DA37" i="22"/>
  <c r="CY37" i="22"/>
  <c r="CX37" i="22"/>
  <c r="CW37" i="22"/>
  <c r="CV37" i="22"/>
  <c r="CU37" i="22"/>
  <c r="CT37" i="22"/>
  <c r="DD36" i="22"/>
  <c r="DC36" i="22"/>
  <c r="DA36" i="22"/>
  <c r="CZ36" i="22"/>
  <c r="CY36" i="22"/>
  <c r="CX36" i="22"/>
  <c r="CW36" i="22"/>
  <c r="CV36" i="22"/>
  <c r="CU36" i="22"/>
  <c r="DC35" i="22"/>
  <c r="DB35" i="22"/>
  <c r="DA35" i="22"/>
  <c r="CZ35" i="22"/>
  <c r="CY35" i="22"/>
  <c r="CX35" i="22"/>
  <c r="CW35" i="22"/>
  <c r="CU35" i="22"/>
  <c r="CT35" i="22"/>
  <c r="DD34" i="22"/>
  <c r="DB34" i="22"/>
  <c r="DA34" i="22"/>
  <c r="CY34" i="22"/>
  <c r="CW34" i="22"/>
  <c r="CV34" i="22"/>
  <c r="CT34" i="22"/>
  <c r="DD33" i="22"/>
  <c r="DC33" i="22"/>
  <c r="DB33" i="22"/>
  <c r="DA33" i="22"/>
  <c r="CY33" i="22"/>
  <c r="CX33" i="22"/>
  <c r="CW33" i="22"/>
  <c r="CV33" i="22"/>
  <c r="CU33" i="22"/>
  <c r="CT33" i="22"/>
  <c r="BG30" i="22"/>
  <c r="DC28" i="22"/>
  <c r="DA28" i="22"/>
  <c r="CZ28" i="22"/>
  <c r="CY28" i="22"/>
  <c r="CX28" i="22"/>
  <c r="CU28" i="22"/>
  <c r="DC27" i="22"/>
  <c r="DB27" i="22"/>
  <c r="DA27" i="22"/>
  <c r="CZ27" i="22"/>
  <c r="CY27" i="22"/>
  <c r="CX27" i="22"/>
  <c r="CW27" i="22"/>
  <c r="CU27" i="22"/>
  <c r="CT27" i="22"/>
  <c r="DD25" i="22"/>
  <c r="DC25" i="22"/>
  <c r="DB25" i="22"/>
  <c r="DA25" i="22"/>
  <c r="CY25" i="22"/>
  <c r="CX25" i="22"/>
  <c r="CW25" i="22"/>
  <c r="CV25" i="22"/>
  <c r="CU25" i="22"/>
  <c r="CT25" i="22"/>
  <c r="DD24" i="22"/>
  <c r="DC24" i="22"/>
  <c r="DA24" i="22"/>
  <c r="CZ24" i="22"/>
  <c r="CY24" i="22"/>
  <c r="CX24" i="22"/>
  <c r="CV24" i="22"/>
  <c r="CU24" i="22"/>
  <c r="DC23" i="22"/>
  <c r="DB23" i="22"/>
  <c r="DA23" i="22"/>
  <c r="CZ23" i="22"/>
  <c r="CX23" i="22"/>
  <c r="CW23" i="22"/>
  <c r="CU23" i="22"/>
  <c r="CT23" i="22"/>
  <c r="DD22" i="22"/>
  <c r="DC22" i="22"/>
  <c r="DB22" i="22"/>
  <c r="CZ22" i="22"/>
  <c r="CY22" i="22"/>
  <c r="CW22" i="22"/>
  <c r="CV22" i="22"/>
  <c r="CU22" i="22"/>
  <c r="CT22" i="22"/>
  <c r="DD21" i="22"/>
  <c r="DB21" i="22"/>
  <c r="DA21" i="22"/>
  <c r="CY21" i="22"/>
  <c r="CX21" i="22"/>
  <c r="CW21" i="22"/>
  <c r="CV21" i="22"/>
  <c r="CT21" i="22"/>
  <c r="DD20" i="22"/>
  <c r="DC20" i="22"/>
  <c r="DA20" i="22"/>
  <c r="CZ20" i="22"/>
  <c r="CY20" i="22"/>
  <c r="CX20" i="22"/>
  <c r="CV20" i="22"/>
  <c r="CU20" i="22"/>
  <c r="DC19" i="22"/>
  <c r="DB19" i="22"/>
  <c r="DA19" i="22"/>
  <c r="CZ19" i="22"/>
  <c r="CX19" i="22"/>
  <c r="CW19" i="22"/>
  <c r="CU19" i="22"/>
  <c r="CT19" i="22"/>
  <c r="DD18" i="22"/>
  <c r="DC18" i="22"/>
  <c r="DB18" i="22"/>
  <c r="CZ18" i="22"/>
  <c r="CY18" i="22"/>
  <c r="CX18" i="22"/>
  <c r="CW18" i="22"/>
  <c r="CV18" i="22"/>
  <c r="CU18" i="22"/>
  <c r="CT18" i="22"/>
  <c r="DD17" i="22"/>
  <c r="DA17" i="22"/>
  <c r="CX17" i="22"/>
  <c r="CW17" i="22"/>
  <c r="CV17" i="22"/>
  <c r="DC16" i="22"/>
  <c r="DB16" i="22"/>
  <c r="DA16" i="22"/>
  <c r="CZ16" i="22"/>
  <c r="CY16" i="22"/>
  <c r="CX16" i="22"/>
  <c r="CU16" i="22"/>
  <c r="CT16" i="22"/>
  <c r="DB15" i="22"/>
  <c r="CZ15" i="22"/>
  <c r="CV15" i="22"/>
  <c r="CT15" i="22"/>
  <c r="DD14" i="22"/>
  <c r="DC14" i="22"/>
  <c r="DB14" i="22"/>
  <c r="DA14" i="22"/>
  <c r="CZ14" i="22"/>
  <c r="CY14" i="22"/>
  <c r="CX14" i="22"/>
  <c r="CW14" i="22"/>
  <c r="CV14" i="22"/>
  <c r="CU14" i="22"/>
  <c r="CT14" i="22"/>
  <c r="DD13" i="22"/>
  <c r="DC13" i="22"/>
  <c r="DB13" i="22"/>
  <c r="DA13" i="22"/>
  <c r="CZ13" i="22"/>
  <c r="CY13" i="22"/>
  <c r="CX13" i="22"/>
  <c r="CW13" i="22"/>
  <c r="CV13" i="22"/>
  <c r="CU13" i="22"/>
  <c r="CT13" i="22"/>
  <c r="DD12" i="22"/>
  <c r="DC12" i="22"/>
  <c r="DB12" i="22"/>
  <c r="DA12" i="22"/>
  <c r="CZ12" i="22"/>
  <c r="CY12" i="22"/>
  <c r="CX12" i="22"/>
  <c r="CW12" i="22"/>
  <c r="CV12" i="22"/>
  <c r="CU12" i="22"/>
  <c r="CT12" i="22"/>
  <c r="DD11" i="22"/>
  <c r="DC11" i="22"/>
  <c r="DB11" i="22"/>
  <c r="DA11" i="22"/>
  <c r="CZ11" i="22"/>
  <c r="CY11" i="22"/>
  <c r="CX11" i="22"/>
  <c r="CW11" i="22"/>
  <c r="CV11" i="22"/>
  <c r="CU11" i="22"/>
  <c r="CT11" i="22"/>
  <c r="DD10" i="22"/>
  <c r="DC10" i="22"/>
  <c r="DB10" i="22"/>
  <c r="DA10" i="22"/>
  <c r="CZ10" i="22"/>
  <c r="CY10" i="22"/>
  <c r="CX10" i="22"/>
  <c r="CW10" i="22"/>
  <c r="CV10" i="22"/>
  <c r="CU10" i="22"/>
  <c r="CT10" i="22"/>
  <c r="DD9" i="22"/>
  <c r="DA9" i="22"/>
  <c r="CZ9" i="22"/>
  <c r="CY9" i="22"/>
  <c r="CX9" i="22"/>
  <c r="CV9" i="22"/>
  <c r="DD8" i="22"/>
  <c r="DB8" i="22"/>
  <c r="DA8" i="22"/>
  <c r="CZ8" i="22"/>
  <c r="CX8" i="22"/>
  <c r="CV8" i="22"/>
  <c r="CT8" i="22"/>
  <c r="BG55" i="23"/>
  <c r="DD54" i="23"/>
  <c r="DC54" i="23"/>
  <c r="DB54" i="23"/>
  <c r="DA54" i="23"/>
  <c r="CZ54" i="23"/>
  <c r="CY54" i="23"/>
  <c r="CX54" i="23"/>
  <c r="CW54" i="23"/>
  <c r="CV54" i="23"/>
  <c r="CU54" i="23"/>
  <c r="CT54" i="23"/>
  <c r="CS54" i="23"/>
  <c r="CR54" i="23"/>
  <c r="CQ54" i="23"/>
  <c r="CP54" i="23"/>
  <c r="CO54" i="23"/>
  <c r="CN54" i="23"/>
  <c r="CM54" i="23"/>
  <c r="CL54" i="23"/>
  <c r="CK54" i="23"/>
  <c r="CJ54" i="23"/>
  <c r="CI54" i="23"/>
  <c r="CH54" i="23"/>
  <c r="CG54" i="23"/>
  <c r="CF54" i="23"/>
  <c r="CE54" i="23"/>
  <c r="DD53" i="23"/>
  <c r="DC53" i="23"/>
  <c r="DB53" i="23"/>
  <c r="DA53" i="23"/>
  <c r="CZ53" i="23"/>
  <c r="CY53" i="23"/>
  <c r="CX53" i="23"/>
  <c r="CW53" i="23"/>
  <c r="CV53" i="23"/>
  <c r="CU53" i="23"/>
  <c r="CT53" i="23"/>
  <c r="CS53" i="23"/>
  <c r="CR53" i="23"/>
  <c r="CQ53" i="23"/>
  <c r="CP53" i="23"/>
  <c r="CO53" i="23"/>
  <c r="CN53" i="23"/>
  <c r="CM53" i="23"/>
  <c r="CL53" i="23"/>
  <c r="CK53" i="23"/>
  <c r="CJ53" i="23"/>
  <c r="CI53" i="23"/>
  <c r="CH53" i="23"/>
  <c r="CG53" i="23"/>
  <c r="CF53" i="23"/>
  <c r="CE53" i="23"/>
  <c r="DD52" i="23"/>
  <c r="DC52" i="23"/>
  <c r="DB52" i="23"/>
  <c r="DA52" i="23"/>
  <c r="CZ52" i="23"/>
  <c r="CY52" i="23"/>
  <c r="CX52" i="23"/>
  <c r="CW52" i="23"/>
  <c r="CV52" i="23"/>
  <c r="CU52" i="23"/>
  <c r="CT52" i="23"/>
  <c r="CS52" i="23"/>
  <c r="CR52" i="23"/>
  <c r="CQ52" i="23"/>
  <c r="CP52" i="23"/>
  <c r="CO52" i="23"/>
  <c r="CN52" i="23"/>
  <c r="CM52" i="23"/>
  <c r="CL52" i="23"/>
  <c r="CK52" i="23"/>
  <c r="CJ52" i="23"/>
  <c r="CI52" i="23"/>
  <c r="CH52" i="23"/>
  <c r="CG52" i="23"/>
  <c r="CF52" i="23"/>
  <c r="CE52" i="23"/>
  <c r="DD51" i="23"/>
  <c r="DC51" i="23"/>
  <c r="DB51" i="23"/>
  <c r="DA51" i="23"/>
  <c r="CZ51" i="23"/>
  <c r="CY51" i="23"/>
  <c r="CX51" i="23"/>
  <c r="CW51" i="23"/>
  <c r="CV51" i="23"/>
  <c r="CU51" i="23"/>
  <c r="CT51" i="23"/>
  <c r="CS51" i="23"/>
  <c r="CR51" i="23"/>
  <c r="CQ51" i="23"/>
  <c r="CP51" i="23"/>
  <c r="CO51" i="23"/>
  <c r="CN51" i="23"/>
  <c r="CM51" i="23"/>
  <c r="CL51" i="23"/>
  <c r="CK51" i="23"/>
  <c r="CJ51" i="23"/>
  <c r="CI51" i="23"/>
  <c r="CH51" i="23"/>
  <c r="CG51" i="23"/>
  <c r="CF51" i="23"/>
  <c r="CE51" i="23"/>
  <c r="DD50" i="23"/>
  <c r="DC50" i="23"/>
  <c r="DB50" i="23"/>
  <c r="DA50" i="23"/>
  <c r="CZ50" i="23"/>
  <c r="CY50" i="23"/>
  <c r="CX50" i="23"/>
  <c r="CW50" i="23"/>
  <c r="CV50" i="23"/>
  <c r="CU50" i="23"/>
  <c r="CT50" i="23"/>
  <c r="CS50" i="23"/>
  <c r="CR50" i="23"/>
  <c r="CQ50" i="23"/>
  <c r="CP50" i="23"/>
  <c r="CO50" i="23"/>
  <c r="CN50" i="23"/>
  <c r="CM50" i="23"/>
  <c r="CL50" i="23"/>
  <c r="CK50" i="23"/>
  <c r="CJ50" i="23"/>
  <c r="CI50" i="23"/>
  <c r="CH50" i="23"/>
  <c r="CG50" i="23"/>
  <c r="CF50" i="23"/>
  <c r="CE50" i="23"/>
  <c r="DD49" i="23"/>
  <c r="DC49" i="23"/>
  <c r="DB49" i="23"/>
  <c r="DA49" i="23"/>
  <c r="CZ49" i="23"/>
  <c r="CY49" i="23"/>
  <c r="CX49" i="23"/>
  <c r="CW49" i="23"/>
  <c r="CV49" i="23"/>
  <c r="CU49" i="23"/>
  <c r="CT49" i="23"/>
  <c r="CS49" i="23"/>
  <c r="CR49" i="23"/>
  <c r="CQ49" i="23"/>
  <c r="CP49" i="23"/>
  <c r="CO49" i="23"/>
  <c r="CN49" i="23"/>
  <c r="CM49" i="23"/>
  <c r="CL49" i="23"/>
  <c r="CK49" i="23"/>
  <c r="CJ49" i="23"/>
  <c r="CI49" i="23"/>
  <c r="CH49" i="23"/>
  <c r="CG49" i="23"/>
  <c r="CF49" i="23"/>
  <c r="CE49" i="23"/>
  <c r="DD48" i="23"/>
  <c r="DC48" i="23"/>
  <c r="DB48" i="23"/>
  <c r="DA48" i="23"/>
  <c r="CZ48" i="23"/>
  <c r="CY48" i="23"/>
  <c r="CX48" i="23"/>
  <c r="CW48" i="23"/>
  <c r="CV48" i="23"/>
  <c r="CU48" i="23"/>
  <c r="CT48" i="23"/>
  <c r="CS48" i="23"/>
  <c r="CR48" i="23"/>
  <c r="CQ48" i="23"/>
  <c r="CP48" i="23"/>
  <c r="CO48" i="23"/>
  <c r="CN48" i="23"/>
  <c r="CM48" i="23"/>
  <c r="CL48" i="23"/>
  <c r="CK48" i="23"/>
  <c r="CJ48" i="23"/>
  <c r="CI48" i="23"/>
  <c r="CH48" i="23"/>
  <c r="CG48" i="23"/>
  <c r="CF48" i="23"/>
  <c r="CE48" i="23"/>
  <c r="DD47" i="23"/>
  <c r="DC47" i="23"/>
  <c r="DB47" i="23"/>
  <c r="DA47" i="23"/>
  <c r="CZ47" i="23"/>
  <c r="CY47" i="23"/>
  <c r="CX47" i="23"/>
  <c r="CW47" i="23"/>
  <c r="CV47" i="23"/>
  <c r="CU47" i="23"/>
  <c r="CT47" i="23"/>
  <c r="CS47" i="23"/>
  <c r="CR47" i="23"/>
  <c r="CQ47" i="23"/>
  <c r="CP47" i="23"/>
  <c r="CO47" i="23"/>
  <c r="CN47" i="23"/>
  <c r="CM47" i="23"/>
  <c r="CL47" i="23"/>
  <c r="CK47" i="23"/>
  <c r="CJ47" i="23"/>
  <c r="CI47" i="23"/>
  <c r="CH47" i="23"/>
  <c r="CG47" i="23"/>
  <c r="CF47" i="23"/>
  <c r="CE47" i="23"/>
  <c r="DD46" i="23"/>
  <c r="DC46" i="23"/>
  <c r="DB46" i="23"/>
  <c r="DA46" i="23"/>
  <c r="CZ46" i="23"/>
  <c r="CY46" i="23"/>
  <c r="CX46" i="23"/>
  <c r="CW46" i="23"/>
  <c r="CV46" i="23"/>
  <c r="CU46" i="23"/>
  <c r="CT46" i="23"/>
  <c r="CS46" i="23"/>
  <c r="CR46" i="23"/>
  <c r="CQ46" i="23"/>
  <c r="CP46" i="23"/>
  <c r="CO46" i="23"/>
  <c r="CN46" i="23"/>
  <c r="CM46" i="23"/>
  <c r="CL46" i="23"/>
  <c r="CK46" i="23"/>
  <c r="CJ46" i="23"/>
  <c r="CI46" i="23"/>
  <c r="CH46" i="23"/>
  <c r="CG46" i="23"/>
  <c r="CF46" i="23"/>
  <c r="CE46" i="23"/>
  <c r="DD45" i="23"/>
  <c r="DC45" i="23"/>
  <c r="DB45" i="23"/>
  <c r="DA45" i="23"/>
  <c r="CZ45" i="23"/>
  <c r="CY45" i="23"/>
  <c r="CX45" i="23"/>
  <c r="CW45" i="23"/>
  <c r="CV45" i="23"/>
  <c r="CU45" i="23"/>
  <c r="CT45" i="23"/>
  <c r="CS45" i="23"/>
  <c r="CR45" i="23"/>
  <c r="CQ45" i="23"/>
  <c r="CP45" i="23"/>
  <c r="CO45" i="23"/>
  <c r="CN45" i="23"/>
  <c r="CM45" i="23"/>
  <c r="CL45" i="23"/>
  <c r="CK45" i="23"/>
  <c r="CJ45" i="23"/>
  <c r="CI45" i="23"/>
  <c r="CH45" i="23"/>
  <c r="CG45" i="23"/>
  <c r="CF45" i="23"/>
  <c r="CE45" i="23"/>
  <c r="DD44" i="23"/>
  <c r="DC44" i="23"/>
  <c r="DB44" i="23"/>
  <c r="DA44" i="23"/>
  <c r="CZ44" i="23"/>
  <c r="CY44" i="23"/>
  <c r="CX44" i="23"/>
  <c r="CW44" i="23"/>
  <c r="CV44" i="23"/>
  <c r="CU44" i="23"/>
  <c r="CT44" i="23"/>
  <c r="CS44" i="23"/>
  <c r="CR44" i="23"/>
  <c r="CQ44" i="23"/>
  <c r="CP44" i="23"/>
  <c r="CO44" i="23"/>
  <c r="CN44" i="23"/>
  <c r="CM44" i="23"/>
  <c r="CL44" i="23"/>
  <c r="CK44" i="23"/>
  <c r="CJ44" i="23"/>
  <c r="CI44" i="23"/>
  <c r="CH44" i="23"/>
  <c r="CG44" i="23"/>
  <c r="CF44" i="23"/>
  <c r="CE44" i="23"/>
  <c r="DD43" i="23"/>
  <c r="DC43" i="23"/>
  <c r="DB43" i="23"/>
  <c r="DA43" i="23"/>
  <c r="CZ43" i="23"/>
  <c r="CY43" i="23"/>
  <c r="CX43" i="23"/>
  <c r="CW43" i="23"/>
  <c r="CV43" i="23"/>
  <c r="CU43" i="23"/>
  <c r="CT43" i="23"/>
  <c r="CS43" i="23"/>
  <c r="CR43" i="23"/>
  <c r="CQ43" i="23"/>
  <c r="CP43" i="23"/>
  <c r="CO43" i="23"/>
  <c r="CN43" i="23"/>
  <c r="CM43" i="23"/>
  <c r="CL43" i="23"/>
  <c r="CK43" i="23"/>
  <c r="CJ43" i="23"/>
  <c r="CI43" i="23"/>
  <c r="CH43" i="23"/>
  <c r="CG43" i="23"/>
  <c r="CF43" i="23"/>
  <c r="CE43" i="23"/>
  <c r="DD42" i="23"/>
  <c r="DC42" i="23"/>
  <c r="DB42" i="23"/>
  <c r="DA42" i="23"/>
  <c r="CZ42" i="23"/>
  <c r="CY42" i="23"/>
  <c r="CX42" i="23"/>
  <c r="CW42" i="23"/>
  <c r="CV42" i="23"/>
  <c r="CU42" i="23"/>
  <c r="CT42" i="23"/>
  <c r="CS42" i="23"/>
  <c r="CR42" i="23"/>
  <c r="CQ42" i="23"/>
  <c r="CP42" i="23"/>
  <c r="CO42" i="23"/>
  <c r="CN42" i="23"/>
  <c r="CM42" i="23"/>
  <c r="CL42" i="23"/>
  <c r="CK42" i="23"/>
  <c r="CJ42" i="23"/>
  <c r="CI42" i="23"/>
  <c r="CH42" i="23"/>
  <c r="CG42" i="23"/>
  <c r="CF42" i="23"/>
  <c r="CE42" i="23"/>
  <c r="DD41" i="23"/>
  <c r="DC41" i="23"/>
  <c r="DB41" i="23"/>
  <c r="DA41" i="23"/>
  <c r="CZ41" i="23"/>
  <c r="CY41" i="23"/>
  <c r="CX41" i="23"/>
  <c r="CW41" i="23"/>
  <c r="CV41" i="23"/>
  <c r="CU41" i="23"/>
  <c r="CT41" i="23"/>
  <c r="CS41" i="23"/>
  <c r="CR41" i="23"/>
  <c r="CQ41" i="23"/>
  <c r="CP41" i="23"/>
  <c r="CO41" i="23"/>
  <c r="CN41" i="23"/>
  <c r="CM41" i="23"/>
  <c r="CL41" i="23"/>
  <c r="CK41" i="23"/>
  <c r="CJ41" i="23"/>
  <c r="CI41" i="23"/>
  <c r="CH41" i="23"/>
  <c r="CG41" i="23"/>
  <c r="CF41" i="23"/>
  <c r="CE41" i="23"/>
  <c r="DD40" i="23"/>
  <c r="DC40" i="23"/>
  <c r="DB40" i="23"/>
  <c r="DA40" i="23"/>
  <c r="CZ40" i="23"/>
  <c r="CY40" i="23"/>
  <c r="CX40" i="23"/>
  <c r="CW40" i="23"/>
  <c r="CV40" i="23"/>
  <c r="CU40" i="23"/>
  <c r="CT40" i="23"/>
  <c r="CS40" i="23"/>
  <c r="CR40" i="23"/>
  <c r="CQ40" i="23"/>
  <c r="CP40" i="23"/>
  <c r="CO40" i="23"/>
  <c r="CN40" i="23"/>
  <c r="CM40" i="23"/>
  <c r="CL40" i="23"/>
  <c r="CK40" i="23"/>
  <c r="CJ40" i="23"/>
  <c r="CI40" i="23"/>
  <c r="CH40" i="23"/>
  <c r="CG40" i="23"/>
  <c r="CF40" i="23"/>
  <c r="CE40" i="23"/>
  <c r="DD39" i="23"/>
  <c r="DC39" i="23"/>
  <c r="DB39" i="23"/>
  <c r="DA39" i="23"/>
  <c r="CZ39" i="23"/>
  <c r="CY39" i="23"/>
  <c r="CX39" i="23"/>
  <c r="CW39" i="23"/>
  <c r="CV39" i="23"/>
  <c r="CU39" i="23"/>
  <c r="CT39" i="23"/>
  <c r="CS39" i="23"/>
  <c r="CR39" i="23"/>
  <c r="CQ39" i="23"/>
  <c r="CP39" i="23"/>
  <c r="CO39" i="23"/>
  <c r="CN39" i="23"/>
  <c r="CM39" i="23"/>
  <c r="CL39" i="23"/>
  <c r="CK39" i="23"/>
  <c r="CJ39" i="23"/>
  <c r="CI39" i="23"/>
  <c r="CH39" i="23"/>
  <c r="CG39" i="23"/>
  <c r="CF39" i="23"/>
  <c r="CE39" i="23"/>
  <c r="DD38" i="23"/>
  <c r="DC38" i="23"/>
  <c r="DB38" i="23"/>
  <c r="DA38" i="23"/>
  <c r="CZ38" i="23"/>
  <c r="CY38" i="23"/>
  <c r="CX38" i="23"/>
  <c r="CW38" i="23"/>
  <c r="CV38" i="23"/>
  <c r="CU38" i="23"/>
  <c r="CT38" i="23"/>
  <c r="CS38" i="23"/>
  <c r="CR38" i="23"/>
  <c r="CQ38" i="23"/>
  <c r="CP38" i="23"/>
  <c r="CO38" i="23"/>
  <c r="CN38" i="23"/>
  <c r="CM38" i="23"/>
  <c r="CL38" i="23"/>
  <c r="CK38" i="23"/>
  <c r="CJ38" i="23"/>
  <c r="CI38" i="23"/>
  <c r="CH38" i="23"/>
  <c r="CG38" i="23"/>
  <c r="CF38" i="23"/>
  <c r="CE38" i="23"/>
  <c r="DD37" i="23"/>
  <c r="DC37" i="23"/>
  <c r="DB37" i="23"/>
  <c r="DA37" i="23"/>
  <c r="CZ37" i="23"/>
  <c r="CY37" i="23"/>
  <c r="CX37" i="23"/>
  <c r="CW37" i="23"/>
  <c r="CV37" i="23"/>
  <c r="CU37" i="23"/>
  <c r="CT37" i="23"/>
  <c r="CS37" i="23"/>
  <c r="CR37" i="23"/>
  <c r="CQ37" i="23"/>
  <c r="CP37" i="23"/>
  <c r="CO37" i="23"/>
  <c r="CN37" i="23"/>
  <c r="CM37" i="23"/>
  <c r="CL37" i="23"/>
  <c r="CK37" i="23"/>
  <c r="CJ37" i="23"/>
  <c r="CI37" i="23"/>
  <c r="CH37" i="23"/>
  <c r="CG37" i="23"/>
  <c r="CF37" i="23"/>
  <c r="CE37" i="23"/>
  <c r="DD36" i="23"/>
  <c r="DC36" i="23"/>
  <c r="DB36" i="23"/>
  <c r="DA36" i="23"/>
  <c r="CZ36" i="23"/>
  <c r="CY36" i="23"/>
  <c r="CX36" i="23"/>
  <c r="CW36" i="23"/>
  <c r="CV36" i="23"/>
  <c r="CU36" i="23"/>
  <c r="CT36" i="23"/>
  <c r="CS36" i="23"/>
  <c r="CR36" i="23"/>
  <c r="CQ36" i="23"/>
  <c r="CP36" i="23"/>
  <c r="CO36" i="23"/>
  <c r="CN36" i="23"/>
  <c r="CM36" i="23"/>
  <c r="CL36" i="23"/>
  <c r="CK36" i="23"/>
  <c r="CJ36" i="23"/>
  <c r="CI36" i="23"/>
  <c r="CH36" i="23"/>
  <c r="CG36" i="23"/>
  <c r="CF36" i="23"/>
  <c r="CE36" i="23"/>
  <c r="DD35" i="23"/>
  <c r="DC35" i="23"/>
  <c r="DB35" i="23"/>
  <c r="DA35" i="23"/>
  <c r="CZ35" i="23"/>
  <c r="CY35" i="23"/>
  <c r="CX35" i="23"/>
  <c r="CW35" i="23"/>
  <c r="CV35" i="23"/>
  <c r="CU35" i="23"/>
  <c r="CT35" i="23"/>
  <c r="CS35" i="23"/>
  <c r="CR35" i="23"/>
  <c r="CQ35" i="23"/>
  <c r="CP35" i="23"/>
  <c r="CO35" i="23"/>
  <c r="CN35" i="23"/>
  <c r="CM35" i="23"/>
  <c r="CL35" i="23"/>
  <c r="CK35" i="23"/>
  <c r="CJ35" i="23"/>
  <c r="CI35" i="23"/>
  <c r="CH35" i="23"/>
  <c r="CG35" i="23"/>
  <c r="CF35" i="23"/>
  <c r="CE35" i="23"/>
  <c r="DD34" i="23"/>
  <c r="DC34" i="23"/>
  <c r="DB34" i="23"/>
  <c r="DA34" i="23"/>
  <c r="CZ34" i="23"/>
  <c r="CY34" i="23"/>
  <c r="CX34" i="23"/>
  <c r="CW34" i="23"/>
  <c r="CV34" i="23"/>
  <c r="CU34" i="23"/>
  <c r="CT34" i="23"/>
  <c r="CS34" i="23"/>
  <c r="CR34" i="23"/>
  <c r="CQ34" i="23"/>
  <c r="CP34" i="23"/>
  <c r="CO34" i="23"/>
  <c r="CN34" i="23"/>
  <c r="CM34" i="23"/>
  <c r="CL34" i="23"/>
  <c r="CK34" i="23"/>
  <c r="CJ34" i="23"/>
  <c r="CI34" i="23"/>
  <c r="CH34" i="23"/>
  <c r="CG34" i="23"/>
  <c r="CF34" i="23"/>
  <c r="CE34" i="23"/>
  <c r="DD33" i="23"/>
  <c r="DC33" i="23"/>
  <c r="DB33" i="23"/>
  <c r="DA33" i="23"/>
  <c r="CZ33" i="23"/>
  <c r="CY33" i="23"/>
  <c r="CX33" i="23"/>
  <c r="CW33" i="23"/>
  <c r="CV33" i="23"/>
  <c r="CU33" i="23"/>
  <c r="CT33" i="23"/>
  <c r="CS33" i="23"/>
  <c r="CR33" i="23"/>
  <c r="CQ33" i="23"/>
  <c r="CP33" i="23"/>
  <c r="CO33" i="23"/>
  <c r="CN33" i="23"/>
  <c r="CM33" i="23"/>
  <c r="CL33" i="23"/>
  <c r="CK33" i="23"/>
  <c r="CJ33" i="23"/>
  <c r="CI33" i="23"/>
  <c r="CH33" i="23"/>
  <c r="CG33" i="23"/>
  <c r="CF33" i="23"/>
  <c r="CE33" i="23"/>
  <c r="BG30" i="23"/>
  <c r="DD29" i="23"/>
  <c r="DC29" i="23"/>
  <c r="DB29" i="23"/>
  <c r="DA29" i="23"/>
  <c r="CZ29" i="23"/>
  <c r="CY29" i="23"/>
  <c r="CX29" i="23"/>
  <c r="CW29" i="23"/>
  <c r="CV29" i="23"/>
  <c r="CU29" i="23"/>
  <c r="CT29" i="23"/>
  <c r="CS29" i="23"/>
  <c r="CR29" i="23"/>
  <c r="CQ29" i="23"/>
  <c r="CP29" i="23"/>
  <c r="CO29" i="23"/>
  <c r="CN29" i="23"/>
  <c r="CM29" i="23"/>
  <c r="CL29" i="23"/>
  <c r="CK29" i="23"/>
  <c r="CJ29" i="23"/>
  <c r="CI29" i="23"/>
  <c r="CH29" i="23"/>
  <c r="CG29" i="23"/>
  <c r="CF29" i="23"/>
  <c r="CE29" i="23"/>
  <c r="DD28" i="23"/>
  <c r="DC28" i="23"/>
  <c r="DB28" i="23"/>
  <c r="DA28" i="23"/>
  <c r="CZ28" i="23"/>
  <c r="CY28" i="23"/>
  <c r="CX28" i="23"/>
  <c r="CW28" i="23"/>
  <c r="CV28" i="23"/>
  <c r="CU28" i="23"/>
  <c r="CT28" i="23"/>
  <c r="CS28" i="23"/>
  <c r="CR28" i="23"/>
  <c r="CQ28" i="23"/>
  <c r="CP28" i="23"/>
  <c r="CO28" i="23"/>
  <c r="CN28" i="23"/>
  <c r="CM28" i="23"/>
  <c r="CL28" i="23"/>
  <c r="CK28" i="23"/>
  <c r="CJ28" i="23"/>
  <c r="CI28" i="23"/>
  <c r="CH28" i="23"/>
  <c r="CG28" i="23"/>
  <c r="CF28" i="23"/>
  <c r="CE28" i="23"/>
  <c r="DD27" i="23"/>
  <c r="DC27" i="23"/>
  <c r="DB27" i="23"/>
  <c r="DA27" i="23"/>
  <c r="CZ27" i="23"/>
  <c r="CY27" i="23"/>
  <c r="CX27" i="23"/>
  <c r="CW27" i="23"/>
  <c r="CV27" i="23"/>
  <c r="CU27" i="23"/>
  <c r="CT27" i="23"/>
  <c r="CS27" i="23"/>
  <c r="CR27" i="23"/>
  <c r="CQ27" i="23"/>
  <c r="CP27" i="23"/>
  <c r="CO27" i="23"/>
  <c r="CN27" i="23"/>
  <c r="CM27" i="23"/>
  <c r="CL27" i="23"/>
  <c r="CK27" i="23"/>
  <c r="CJ27" i="23"/>
  <c r="CI27" i="23"/>
  <c r="CH27" i="23"/>
  <c r="CG27" i="23"/>
  <c r="CF27" i="23"/>
  <c r="CE27" i="23"/>
  <c r="DD26" i="23"/>
  <c r="DC26" i="23"/>
  <c r="DB26" i="23"/>
  <c r="DA26" i="23"/>
  <c r="CZ26" i="23"/>
  <c r="CY26" i="23"/>
  <c r="CX26" i="23"/>
  <c r="CW26" i="23"/>
  <c r="CV26" i="23"/>
  <c r="CU26" i="23"/>
  <c r="CT26" i="23"/>
  <c r="CS26" i="23"/>
  <c r="CR26" i="23"/>
  <c r="CQ26" i="23"/>
  <c r="CP26" i="23"/>
  <c r="CO26" i="23"/>
  <c r="CN26" i="23"/>
  <c r="CM26" i="23"/>
  <c r="CL26" i="23"/>
  <c r="CK26" i="23"/>
  <c r="CJ26" i="23"/>
  <c r="CI26" i="23"/>
  <c r="CH26" i="23"/>
  <c r="CG26" i="23"/>
  <c r="CF26" i="23"/>
  <c r="CE26" i="23"/>
  <c r="DD25" i="23"/>
  <c r="DC25" i="23"/>
  <c r="DB25" i="23"/>
  <c r="DA25" i="23"/>
  <c r="CZ25" i="23"/>
  <c r="CY25" i="23"/>
  <c r="CX25" i="23"/>
  <c r="CW25" i="23"/>
  <c r="CV25" i="23"/>
  <c r="CU25" i="23"/>
  <c r="CT25" i="23"/>
  <c r="CS25" i="23"/>
  <c r="CR25" i="23"/>
  <c r="CQ25" i="23"/>
  <c r="CP25" i="23"/>
  <c r="CO25" i="23"/>
  <c r="CN25" i="23"/>
  <c r="CM25" i="23"/>
  <c r="CL25" i="23"/>
  <c r="CK25" i="23"/>
  <c r="CJ25" i="23"/>
  <c r="CI25" i="23"/>
  <c r="CH25" i="23"/>
  <c r="CG25" i="23"/>
  <c r="CF25" i="23"/>
  <c r="CE25" i="23"/>
  <c r="DD24" i="23"/>
  <c r="DC24" i="23"/>
  <c r="DB24" i="23"/>
  <c r="DA24" i="23"/>
  <c r="CZ24" i="23"/>
  <c r="CY24" i="23"/>
  <c r="CX24" i="23"/>
  <c r="CW24" i="23"/>
  <c r="CV24" i="23"/>
  <c r="CU24" i="23"/>
  <c r="CT24" i="23"/>
  <c r="CS24" i="23"/>
  <c r="CR24" i="23"/>
  <c r="CQ24" i="23"/>
  <c r="CP24" i="23"/>
  <c r="CO24" i="23"/>
  <c r="CN24" i="23"/>
  <c r="CM24" i="23"/>
  <c r="CL24" i="23"/>
  <c r="CK24" i="23"/>
  <c r="CJ24" i="23"/>
  <c r="CI24" i="23"/>
  <c r="CH24" i="23"/>
  <c r="CG24" i="23"/>
  <c r="CF24" i="23"/>
  <c r="CE24" i="23"/>
  <c r="DD23" i="23"/>
  <c r="DC23" i="23"/>
  <c r="DB23" i="23"/>
  <c r="DA23" i="23"/>
  <c r="CZ23" i="23"/>
  <c r="CY23" i="23"/>
  <c r="CX23" i="23"/>
  <c r="CW23" i="23"/>
  <c r="CV23" i="23"/>
  <c r="CU23" i="23"/>
  <c r="CT23" i="23"/>
  <c r="CS23" i="23"/>
  <c r="CR23" i="23"/>
  <c r="CQ23" i="23"/>
  <c r="CP23" i="23"/>
  <c r="CO23" i="23"/>
  <c r="CN23" i="23"/>
  <c r="CM23" i="23"/>
  <c r="CL23" i="23"/>
  <c r="CK23" i="23"/>
  <c r="CJ23" i="23"/>
  <c r="CI23" i="23"/>
  <c r="CH23" i="23"/>
  <c r="CG23" i="23"/>
  <c r="CF23" i="23"/>
  <c r="CE23" i="23"/>
  <c r="DD22" i="23"/>
  <c r="DC22" i="23"/>
  <c r="DB22" i="23"/>
  <c r="DA22" i="23"/>
  <c r="CZ22" i="23"/>
  <c r="CY22" i="23"/>
  <c r="CX22" i="23"/>
  <c r="CW22" i="23"/>
  <c r="CV22" i="23"/>
  <c r="CU22" i="23"/>
  <c r="CT22" i="23"/>
  <c r="CS22" i="23"/>
  <c r="CR22" i="23"/>
  <c r="CQ22" i="23"/>
  <c r="CP22" i="23"/>
  <c r="CO22" i="23"/>
  <c r="CN22" i="23"/>
  <c r="CM22" i="23"/>
  <c r="CL22" i="23"/>
  <c r="CK22" i="23"/>
  <c r="CJ22" i="23"/>
  <c r="CI22" i="23"/>
  <c r="CH22" i="23"/>
  <c r="CG22" i="23"/>
  <c r="CF22" i="23"/>
  <c r="CE22" i="23"/>
  <c r="DD21" i="23"/>
  <c r="DC21" i="23"/>
  <c r="DB21" i="23"/>
  <c r="DA21" i="23"/>
  <c r="CZ21" i="23"/>
  <c r="CY21" i="23"/>
  <c r="CX21" i="23"/>
  <c r="CW21" i="23"/>
  <c r="CV21" i="23"/>
  <c r="CU21" i="23"/>
  <c r="CT21" i="23"/>
  <c r="CS21" i="23"/>
  <c r="CR21" i="23"/>
  <c r="CQ21" i="23"/>
  <c r="CP21" i="23"/>
  <c r="CO21" i="23"/>
  <c r="CN21" i="23"/>
  <c r="CM21" i="23"/>
  <c r="CL21" i="23"/>
  <c r="CK21" i="23"/>
  <c r="CJ21" i="23"/>
  <c r="CI21" i="23"/>
  <c r="CH21" i="23"/>
  <c r="CG21" i="23"/>
  <c r="CF21" i="23"/>
  <c r="CE21" i="23"/>
  <c r="DD20" i="23"/>
  <c r="DC20" i="23"/>
  <c r="DB20" i="23"/>
  <c r="DA20" i="23"/>
  <c r="CZ20" i="23"/>
  <c r="CY20" i="23"/>
  <c r="CX20" i="23"/>
  <c r="CW20" i="23"/>
  <c r="CV20" i="23"/>
  <c r="CU20" i="23"/>
  <c r="CT20" i="23"/>
  <c r="CS20" i="23"/>
  <c r="CR20" i="23"/>
  <c r="CQ20" i="23"/>
  <c r="CP20" i="23"/>
  <c r="CO20" i="23"/>
  <c r="CN20" i="23"/>
  <c r="CM20" i="23"/>
  <c r="CL20" i="23"/>
  <c r="CK20" i="23"/>
  <c r="CJ20" i="23"/>
  <c r="CI20" i="23"/>
  <c r="CH20" i="23"/>
  <c r="CG20" i="23"/>
  <c r="CF20" i="23"/>
  <c r="CE20" i="23"/>
  <c r="DD19" i="23"/>
  <c r="DC19" i="23"/>
  <c r="DB19" i="23"/>
  <c r="DA19" i="23"/>
  <c r="CZ19" i="23"/>
  <c r="CY19" i="23"/>
  <c r="CX19" i="23"/>
  <c r="CW19" i="23"/>
  <c r="CV19" i="23"/>
  <c r="CU19" i="23"/>
  <c r="CT19" i="23"/>
  <c r="CS19" i="23"/>
  <c r="CR19" i="23"/>
  <c r="CQ19" i="23"/>
  <c r="CP19" i="23"/>
  <c r="CO19" i="23"/>
  <c r="CN19" i="23"/>
  <c r="CM19" i="23"/>
  <c r="CL19" i="23"/>
  <c r="CK19" i="23"/>
  <c r="CJ19" i="23"/>
  <c r="CI19" i="23"/>
  <c r="CH19" i="23"/>
  <c r="CG19" i="23"/>
  <c r="CF19" i="23"/>
  <c r="CE19" i="23"/>
  <c r="DD18" i="23"/>
  <c r="DC18" i="23"/>
  <c r="DB18" i="23"/>
  <c r="DA18" i="23"/>
  <c r="CZ18" i="23"/>
  <c r="CY18" i="23"/>
  <c r="CX18" i="23"/>
  <c r="CW18" i="23"/>
  <c r="CV18" i="23"/>
  <c r="CU18" i="23"/>
  <c r="CT18" i="23"/>
  <c r="CS18" i="23"/>
  <c r="CR18" i="23"/>
  <c r="CQ18" i="23"/>
  <c r="CP18" i="23"/>
  <c r="CO18" i="23"/>
  <c r="CN18" i="23"/>
  <c r="CM18" i="23"/>
  <c r="CL18" i="23"/>
  <c r="CK18" i="23"/>
  <c r="CJ18" i="23"/>
  <c r="CI18" i="23"/>
  <c r="CH18" i="23"/>
  <c r="CG18" i="23"/>
  <c r="CF18" i="23"/>
  <c r="CE18" i="23"/>
  <c r="DD17" i="23"/>
  <c r="DC17" i="23"/>
  <c r="DB17" i="23"/>
  <c r="DA17" i="23"/>
  <c r="CZ17" i="23"/>
  <c r="CY17" i="23"/>
  <c r="CX17" i="23"/>
  <c r="CW17" i="23"/>
  <c r="CV17" i="23"/>
  <c r="CU17" i="23"/>
  <c r="CT17" i="23"/>
  <c r="CS17" i="23"/>
  <c r="CR17" i="23"/>
  <c r="CQ17" i="23"/>
  <c r="CP17" i="23"/>
  <c r="CO17" i="23"/>
  <c r="CN17" i="23"/>
  <c r="CM17" i="23"/>
  <c r="CL17" i="23"/>
  <c r="CK17" i="23"/>
  <c r="CJ17" i="23"/>
  <c r="CI17" i="23"/>
  <c r="CH17" i="23"/>
  <c r="CG17" i="23"/>
  <c r="CF17" i="23"/>
  <c r="CE17" i="23"/>
  <c r="DD16" i="23"/>
  <c r="DC16" i="23"/>
  <c r="DB16" i="23"/>
  <c r="DA16" i="23"/>
  <c r="CZ16" i="23"/>
  <c r="CY16" i="23"/>
  <c r="CX16" i="23"/>
  <c r="CW16" i="23"/>
  <c r="CV16" i="23"/>
  <c r="CU16" i="23"/>
  <c r="CT16" i="23"/>
  <c r="CS16" i="23"/>
  <c r="CR16" i="23"/>
  <c r="CQ16" i="23"/>
  <c r="CP16" i="23"/>
  <c r="CO16" i="23"/>
  <c r="CN16" i="23"/>
  <c r="CM16" i="23"/>
  <c r="CL16" i="23"/>
  <c r="CK16" i="23"/>
  <c r="CJ16" i="23"/>
  <c r="CI16" i="23"/>
  <c r="CH16" i="23"/>
  <c r="CG16" i="23"/>
  <c r="CF16" i="23"/>
  <c r="CE16" i="23"/>
  <c r="DD15" i="23"/>
  <c r="DC15" i="23"/>
  <c r="DB15" i="23"/>
  <c r="DA15" i="23"/>
  <c r="CZ15" i="23"/>
  <c r="CY15" i="23"/>
  <c r="CX15" i="23"/>
  <c r="CW15" i="23"/>
  <c r="CV15" i="23"/>
  <c r="CU15" i="23"/>
  <c r="CT15" i="23"/>
  <c r="CS15" i="23"/>
  <c r="CR15" i="23"/>
  <c r="CQ15" i="23"/>
  <c r="CP15" i="23"/>
  <c r="CO15" i="23"/>
  <c r="CN15" i="23"/>
  <c r="CM15" i="23"/>
  <c r="CL15" i="23"/>
  <c r="CK15" i="23"/>
  <c r="CJ15" i="23"/>
  <c r="CI15" i="23"/>
  <c r="CH15" i="23"/>
  <c r="CG15" i="23"/>
  <c r="CF15" i="23"/>
  <c r="CE15" i="23"/>
  <c r="DD14" i="23"/>
  <c r="DC14" i="23"/>
  <c r="DB14" i="23"/>
  <c r="DA14" i="23"/>
  <c r="CZ14" i="23"/>
  <c r="CY14" i="23"/>
  <c r="CX14" i="23"/>
  <c r="CW14" i="23"/>
  <c r="CV14" i="23"/>
  <c r="CU14" i="23"/>
  <c r="CT14" i="23"/>
  <c r="CS14" i="23"/>
  <c r="CR14" i="23"/>
  <c r="CQ14" i="23"/>
  <c r="CP14" i="23"/>
  <c r="CO14" i="23"/>
  <c r="CN14" i="23"/>
  <c r="CM14" i="23"/>
  <c r="CL14" i="23"/>
  <c r="CK14" i="23"/>
  <c r="CJ14" i="23"/>
  <c r="CI14" i="23"/>
  <c r="CH14" i="23"/>
  <c r="CG14" i="23"/>
  <c r="CF14" i="23"/>
  <c r="CE14" i="23"/>
  <c r="DD13" i="23"/>
  <c r="DC13" i="23"/>
  <c r="DB13" i="23"/>
  <c r="DA13" i="23"/>
  <c r="CZ13" i="23"/>
  <c r="CY13" i="23"/>
  <c r="CX13" i="23"/>
  <c r="CW13" i="23"/>
  <c r="CV13" i="23"/>
  <c r="CU13" i="23"/>
  <c r="CT13" i="23"/>
  <c r="CS13" i="23"/>
  <c r="CR13" i="23"/>
  <c r="CQ13" i="23"/>
  <c r="CP13" i="23"/>
  <c r="CO13" i="23"/>
  <c r="CN13" i="23"/>
  <c r="CM13" i="23"/>
  <c r="CL13" i="23"/>
  <c r="CK13" i="23"/>
  <c r="CJ13" i="23"/>
  <c r="CI13" i="23"/>
  <c r="CH13" i="23"/>
  <c r="CG13" i="23"/>
  <c r="CF13" i="23"/>
  <c r="CE13" i="23"/>
  <c r="DD12" i="23"/>
  <c r="DC12" i="23"/>
  <c r="DB12" i="23"/>
  <c r="DA12" i="23"/>
  <c r="CZ12" i="23"/>
  <c r="CY12" i="23"/>
  <c r="CX12" i="23"/>
  <c r="CW12" i="23"/>
  <c r="CV12" i="23"/>
  <c r="CU12" i="23"/>
  <c r="CT12" i="23"/>
  <c r="CS12" i="23"/>
  <c r="CR12" i="23"/>
  <c r="CQ12" i="23"/>
  <c r="CP12" i="23"/>
  <c r="CO12" i="23"/>
  <c r="CN12" i="23"/>
  <c r="CM12" i="23"/>
  <c r="CL12" i="23"/>
  <c r="CK12" i="23"/>
  <c r="CJ12" i="23"/>
  <c r="CI12" i="23"/>
  <c r="CH12" i="23"/>
  <c r="CG12" i="23"/>
  <c r="CF12" i="23"/>
  <c r="CE12" i="23"/>
  <c r="DD11" i="23"/>
  <c r="DC11" i="23"/>
  <c r="DB11" i="23"/>
  <c r="DA11" i="23"/>
  <c r="CZ11" i="23"/>
  <c r="CY11" i="23"/>
  <c r="CX11" i="23"/>
  <c r="CW11" i="23"/>
  <c r="CV11" i="23"/>
  <c r="CU11" i="23"/>
  <c r="CT11" i="23"/>
  <c r="CS11" i="23"/>
  <c r="CR11" i="23"/>
  <c r="CQ11" i="23"/>
  <c r="CP11" i="23"/>
  <c r="CO11" i="23"/>
  <c r="CN11" i="23"/>
  <c r="CM11" i="23"/>
  <c r="CL11" i="23"/>
  <c r="CK11" i="23"/>
  <c r="CJ11" i="23"/>
  <c r="CI11" i="23"/>
  <c r="CH11" i="23"/>
  <c r="CG11" i="23"/>
  <c r="CF11" i="23"/>
  <c r="CE11" i="23"/>
  <c r="DD10" i="23"/>
  <c r="DC10" i="23"/>
  <c r="DB10" i="23"/>
  <c r="DA10" i="23"/>
  <c r="CZ10" i="23"/>
  <c r="CY10" i="23"/>
  <c r="CX10" i="23"/>
  <c r="CW10" i="23"/>
  <c r="CV10" i="23"/>
  <c r="CU10" i="23"/>
  <c r="CT10" i="23"/>
  <c r="CS10" i="23"/>
  <c r="CR10" i="23"/>
  <c r="CQ10" i="23"/>
  <c r="CP10" i="23"/>
  <c r="CO10" i="23"/>
  <c r="CN10" i="23"/>
  <c r="CM10" i="23"/>
  <c r="CL10" i="23"/>
  <c r="CK10" i="23"/>
  <c r="CJ10" i="23"/>
  <c r="CI10" i="23"/>
  <c r="CH10" i="23"/>
  <c r="CG10" i="23"/>
  <c r="CF10" i="23"/>
  <c r="CE10" i="23"/>
  <c r="DD9" i="23"/>
  <c r="DC9" i="23"/>
  <c r="DB9" i="23"/>
  <c r="DA9" i="23"/>
  <c r="CZ9" i="23"/>
  <c r="CY9" i="23"/>
  <c r="CX9" i="23"/>
  <c r="CW9" i="23"/>
  <c r="CV9" i="23"/>
  <c r="CU9" i="23"/>
  <c r="CT9" i="23"/>
  <c r="CS9" i="23"/>
  <c r="CR9" i="23"/>
  <c r="CQ9" i="23"/>
  <c r="CP9" i="23"/>
  <c r="CO9" i="23"/>
  <c r="CN9" i="23"/>
  <c r="CM9" i="23"/>
  <c r="CL9" i="23"/>
  <c r="CK9" i="23"/>
  <c r="CJ9" i="23"/>
  <c r="CI9" i="23"/>
  <c r="CH9" i="23"/>
  <c r="CG9" i="23"/>
  <c r="CF9" i="23"/>
  <c r="CE9" i="23"/>
  <c r="DD8" i="23"/>
  <c r="DC8" i="23"/>
  <c r="DB8" i="23"/>
  <c r="DA8" i="23"/>
  <c r="CZ8" i="23"/>
  <c r="CY8" i="23"/>
  <c r="CX8" i="23"/>
  <c r="CW8" i="23"/>
  <c r="CV8" i="23"/>
  <c r="CU8" i="23"/>
  <c r="CT8" i="23"/>
  <c r="CS8" i="23"/>
  <c r="CR8" i="23"/>
  <c r="CQ8" i="23"/>
  <c r="CP8" i="23"/>
  <c r="CO8" i="23"/>
  <c r="CN8" i="23"/>
  <c r="CM8" i="23"/>
  <c r="CL8" i="23"/>
  <c r="CK8" i="23"/>
  <c r="CJ8" i="23"/>
  <c r="CI8" i="23"/>
  <c r="CH8" i="23"/>
  <c r="CG8" i="23"/>
  <c r="CF8" i="23"/>
  <c r="CE8" i="23"/>
  <c r="BG55" i="25"/>
  <c r="BG55" i="26"/>
  <c r="DD54" i="26"/>
  <c r="DC54" i="26"/>
  <c r="DB54" i="26"/>
  <c r="DA54" i="26"/>
  <c r="CZ54" i="26"/>
  <c r="CY54" i="26"/>
  <c r="CX54" i="26"/>
  <c r="DD53" i="26"/>
  <c r="DC53" i="26"/>
  <c r="DB53" i="26"/>
  <c r="DA53" i="26"/>
  <c r="CZ53" i="26"/>
  <c r="CY53" i="26"/>
  <c r="CX53" i="26"/>
  <c r="DD52" i="26"/>
  <c r="DC52" i="26"/>
  <c r="DB52" i="26"/>
  <c r="DA52" i="26"/>
  <c r="CZ52" i="26"/>
  <c r="CY52" i="26"/>
  <c r="CX52" i="26"/>
  <c r="DD51" i="26"/>
  <c r="DC51" i="26"/>
  <c r="DB51" i="26"/>
  <c r="DA51" i="26"/>
  <c r="CZ51" i="26"/>
  <c r="CY51" i="26"/>
  <c r="CX51" i="26"/>
  <c r="DD50" i="26"/>
  <c r="DC50" i="26"/>
  <c r="DB50" i="26"/>
  <c r="DA50" i="26"/>
  <c r="CZ50" i="26"/>
  <c r="CY50" i="26"/>
  <c r="CX50" i="26"/>
  <c r="DD49" i="26"/>
  <c r="DC49" i="26"/>
  <c r="DB49" i="26"/>
  <c r="DA49" i="26"/>
  <c r="CZ49" i="26"/>
  <c r="CY49" i="26"/>
  <c r="CX49" i="26"/>
  <c r="DD48" i="26"/>
  <c r="DC48" i="26"/>
  <c r="DB48" i="26"/>
  <c r="DA48" i="26"/>
  <c r="CZ48" i="26"/>
  <c r="CY48" i="26"/>
  <c r="CX48" i="26"/>
  <c r="DD47" i="26"/>
  <c r="DC47" i="26"/>
  <c r="DB47" i="26"/>
  <c r="DA47" i="26"/>
  <c r="CZ47" i="26"/>
  <c r="CY47" i="26"/>
  <c r="CX47" i="26"/>
  <c r="DD46" i="26"/>
  <c r="DC46" i="26"/>
  <c r="DB46" i="26"/>
  <c r="DA46" i="26"/>
  <c r="CZ46" i="26"/>
  <c r="CY46" i="26"/>
  <c r="CX46" i="26"/>
  <c r="DD45" i="26"/>
  <c r="DC45" i="26"/>
  <c r="DB45" i="26"/>
  <c r="DA45" i="26"/>
  <c r="CZ45" i="26"/>
  <c r="CY45" i="26"/>
  <c r="CX45" i="26"/>
  <c r="DD44" i="26"/>
  <c r="DC44" i="26"/>
  <c r="DB44" i="26"/>
  <c r="DA44" i="26"/>
  <c r="CZ44" i="26"/>
  <c r="CY44" i="26"/>
  <c r="CX44" i="26"/>
  <c r="DD43" i="26"/>
  <c r="DC43" i="26"/>
  <c r="DB43" i="26"/>
  <c r="DA43" i="26"/>
  <c r="CZ43" i="26"/>
  <c r="CY43" i="26"/>
  <c r="CX43" i="26"/>
  <c r="DD42" i="26"/>
  <c r="DC42" i="26"/>
  <c r="DB42" i="26"/>
  <c r="DA42" i="26"/>
  <c r="CZ42" i="26"/>
  <c r="CY42" i="26"/>
  <c r="CX42" i="26"/>
  <c r="DD41" i="26"/>
  <c r="DC41" i="26"/>
  <c r="DB41" i="26"/>
  <c r="DA41" i="26"/>
  <c r="CZ41" i="26"/>
  <c r="CY41" i="26"/>
  <c r="CX41" i="26"/>
  <c r="DD40" i="26"/>
  <c r="DC40" i="26"/>
  <c r="DB40" i="26"/>
  <c r="DA40" i="26"/>
  <c r="CZ40" i="26"/>
  <c r="CY40" i="26"/>
  <c r="CX40" i="26"/>
  <c r="DD39" i="26"/>
  <c r="DC39" i="26"/>
  <c r="DB39" i="26"/>
  <c r="DA39" i="26"/>
  <c r="CZ39" i="26"/>
  <c r="CY39" i="26"/>
  <c r="CX39" i="26"/>
  <c r="DD38" i="26"/>
  <c r="DC38" i="26"/>
  <c r="DB38" i="26"/>
  <c r="DA38" i="26"/>
  <c r="CZ38" i="26"/>
  <c r="CY38" i="26"/>
  <c r="CX38" i="26"/>
  <c r="DD37" i="26"/>
  <c r="DC37" i="26"/>
  <c r="DB37" i="26"/>
  <c r="DA37" i="26"/>
  <c r="CZ37" i="26"/>
  <c r="CY37" i="26"/>
  <c r="CX37" i="26"/>
  <c r="DD36" i="26"/>
  <c r="DC36" i="26"/>
  <c r="DB36" i="26"/>
  <c r="DA36" i="26"/>
  <c r="CZ36" i="26"/>
  <c r="CY36" i="26"/>
  <c r="CX36" i="26"/>
  <c r="DD35" i="26"/>
  <c r="DC35" i="26"/>
  <c r="DB35" i="26"/>
  <c r="DA35" i="26"/>
  <c r="CZ35" i="26"/>
  <c r="CY35" i="26"/>
  <c r="CX35" i="26"/>
  <c r="DD34" i="26"/>
  <c r="DC34" i="26"/>
  <c r="DB34" i="26"/>
  <c r="DA34" i="26"/>
  <c r="CZ34" i="26"/>
  <c r="CY34" i="26"/>
  <c r="CX34" i="26"/>
  <c r="DD33" i="26"/>
  <c r="DC33" i="26"/>
  <c r="DB33" i="26"/>
  <c r="DA33" i="26"/>
  <c r="CZ33" i="26"/>
  <c r="CY33" i="26"/>
  <c r="CX33" i="26"/>
  <c r="BG30" i="26"/>
  <c r="DD29" i="26"/>
  <c r="DC29" i="26"/>
  <c r="DB29" i="26"/>
  <c r="DA29" i="26"/>
  <c r="CZ29" i="26"/>
  <c r="CY29" i="26"/>
  <c r="CX29" i="26"/>
  <c r="DD28" i="26"/>
  <c r="DC28" i="26"/>
  <c r="DB28" i="26"/>
  <c r="DA28" i="26"/>
  <c r="CZ28" i="26"/>
  <c r="CY28" i="26"/>
  <c r="CX28" i="26"/>
  <c r="DD27" i="26"/>
  <c r="DC27" i="26"/>
  <c r="DB27" i="26"/>
  <c r="DA27" i="26"/>
  <c r="CZ27" i="26"/>
  <c r="CY27" i="26"/>
  <c r="CX27" i="26"/>
  <c r="DD26" i="26"/>
  <c r="DC26" i="26"/>
  <c r="DB26" i="26"/>
  <c r="DA26" i="26"/>
  <c r="CZ26" i="26"/>
  <c r="CY26" i="26"/>
  <c r="CX26" i="26"/>
  <c r="DD25" i="26"/>
  <c r="DC25" i="26"/>
  <c r="DB25" i="26"/>
  <c r="DA25" i="26"/>
  <c r="CZ25" i="26"/>
  <c r="CY25" i="26"/>
  <c r="CX25" i="26"/>
  <c r="DD24" i="26"/>
  <c r="DC24" i="26"/>
  <c r="DB24" i="26"/>
  <c r="DA24" i="26"/>
  <c r="CZ24" i="26"/>
  <c r="CY24" i="26"/>
  <c r="CX24" i="26"/>
  <c r="DD23" i="26"/>
  <c r="DC23" i="26"/>
  <c r="DB23" i="26"/>
  <c r="DA23" i="26"/>
  <c r="CZ23" i="26"/>
  <c r="CY23" i="26"/>
  <c r="CX23" i="26"/>
  <c r="DD22" i="26"/>
  <c r="DC22" i="26"/>
  <c r="DB22" i="26"/>
  <c r="DA22" i="26"/>
  <c r="CZ22" i="26"/>
  <c r="CY22" i="26"/>
  <c r="CX22" i="26"/>
  <c r="DD21" i="26"/>
  <c r="DC21" i="26"/>
  <c r="DB21" i="26"/>
  <c r="DA21" i="26"/>
  <c r="CZ21" i="26"/>
  <c r="CY21" i="26"/>
  <c r="CX21" i="26"/>
  <c r="DD20" i="26"/>
  <c r="DC20" i="26"/>
  <c r="DB20" i="26"/>
  <c r="DA20" i="26"/>
  <c r="CZ20" i="26"/>
  <c r="CY20" i="26"/>
  <c r="CX20" i="26"/>
  <c r="DD19" i="26"/>
  <c r="DC19" i="26"/>
  <c r="DB19" i="26"/>
  <c r="DA19" i="26"/>
  <c r="CZ19" i="26"/>
  <c r="CY19" i="26"/>
  <c r="CX19" i="26"/>
  <c r="DD18" i="26"/>
  <c r="DC18" i="26"/>
  <c r="DB18" i="26"/>
  <c r="DA18" i="26"/>
  <c r="CZ18" i="26"/>
  <c r="CY18" i="26"/>
  <c r="CX18" i="26"/>
  <c r="DD17" i="26"/>
  <c r="DC17" i="26"/>
  <c r="DB17" i="26"/>
  <c r="DA17" i="26"/>
  <c r="CZ17" i="26"/>
  <c r="CY17" i="26"/>
  <c r="CX17" i="26"/>
  <c r="DD16" i="26"/>
  <c r="DC16" i="26"/>
  <c r="DB16" i="26"/>
  <c r="DA16" i="26"/>
  <c r="CZ16" i="26"/>
  <c r="CY16" i="26"/>
  <c r="CX16" i="26"/>
  <c r="DD15" i="26"/>
  <c r="DC15" i="26"/>
  <c r="DB15" i="26"/>
  <c r="DA15" i="26"/>
  <c r="CZ15" i="26"/>
  <c r="CY15" i="26"/>
  <c r="CX15" i="26"/>
  <c r="DD14" i="26"/>
  <c r="DC14" i="26"/>
  <c r="DB14" i="26"/>
  <c r="DA14" i="26"/>
  <c r="CZ14" i="26"/>
  <c r="CY14" i="26"/>
  <c r="CX14" i="26"/>
  <c r="DD13" i="26"/>
  <c r="DC13" i="26"/>
  <c r="DB13" i="26"/>
  <c r="DA13" i="26"/>
  <c r="CZ13" i="26"/>
  <c r="CY13" i="26"/>
  <c r="CX13" i="26"/>
  <c r="DD12" i="26"/>
  <c r="DC12" i="26"/>
  <c r="DB12" i="26"/>
  <c r="DA12" i="26"/>
  <c r="CZ12" i="26"/>
  <c r="CY12" i="26"/>
  <c r="CX12" i="26"/>
  <c r="DD11" i="26"/>
  <c r="DC11" i="26"/>
  <c r="DB11" i="26"/>
  <c r="DA11" i="26"/>
  <c r="CZ11" i="26"/>
  <c r="CY11" i="26"/>
  <c r="CX11" i="26"/>
  <c r="DD10" i="26"/>
  <c r="DC10" i="26"/>
  <c r="DB10" i="26"/>
  <c r="DA10" i="26"/>
  <c r="CZ10" i="26"/>
  <c r="CY10" i="26"/>
  <c r="CX10" i="26"/>
  <c r="DD9" i="26"/>
  <c r="DC9" i="26"/>
  <c r="DB9" i="26"/>
  <c r="DA9" i="26"/>
  <c r="CZ9" i="26"/>
  <c r="CY9" i="26"/>
  <c r="CX9" i="26"/>
  <c r="DD8" i="26"/>
  <c r="DC8" i="26"/>
  <c r="DB8" i="26"/>
  <c r="DA8" i="26"/>
  <c r="CZ8" i="26"/>
  <c r="CY8" i="26"/>
  <c r="CX8" i="26"/>
  <c r="BG55" i="15"/>
  <c r="DD54" i="15"/>
  <c r="DC54" i="15"/>
  <c r="DB54" i="15"/>
  <c r="DA54" i="15"/>
  <c r="CZ54" i="15"/>
  <c r="CY54" i="15"/>
  <c r="CX54" i="15"/>
  <c r="CW54" i="15"/>
  <c r="CV54" i="15"/>
  <c r="CU54" i="15"/>
  <c r="CT54" i="15"/>
  <c r="CS54" i="15"/>
  <c r="CR54" i="15"/>
  <c r="CQ54" i="15"/>
  <c r="CP54" i="15"/>
  <c r="CO54" i="15"/>
  <c r="CN54" i="15"/>
  <c r="CM54" i="15"/>
  <c r="CL54" i="15"/>
  <c r="CK54" i="15"/>
  <c r="CJ54" i="15"/>
  <c r="CI54" i="15"/>
  <c r="CH54" i="15"/>
  <c r="CG54" i="15"/>
  <c r="CF54" i="15"/>
  <c r="CE54" i="15"/>
  <c r="CD54" i="15"/>
  <c r="CC54" i="15"/>
  <c r="CB54" i="15"/>
  <c r="CA54" i="15"/>
  <c r="BZ54" i="15"/>
  <c r="BY54" i="15"/>
  <c r="BX54" i="15"/>
  <c r="BW54" i="15"/>
  <c r="BV54" i="15"/>
  <c r="BU54" i="15"/>
  <c r="BT54" i="15"/>
  <c r="BS54" i="15"/>
  <c r="BR54" i="15"/>
  <c r="BQ54" i="15"/>
  <c r="BP54" i="15"/>
  <c r="BO54" i="15"/>
  <c r="BN54" i="15"/>
  <c r="BM54" i="15"/>
  <c r="DD53" i="15"/>
  <c r="DC53" i="15"/>
  <c r="DB53" i="15"/>
  <c r="DA53" i="15"/>
  <c r="CZ53" i="15"/>
  <c r="CY53" i="15"/>
  <c r="CX53" i="15"/>
  <c r="CW53" i="15"/>
  <c r="CV53" i="15"/>
  <c r="CU53" i="15"/>
  <c r="CT53" i="15"/>
  <c r="CS53" i="15"/>
  <c r="CR53" i="15"/>
  <c r="CQ53" i="15"/>
  <c r="CP53" i="15"/>
  <c r="CO53" i="15"/>
  <c r="CN53" i="15"/>
  <c r="CM53" i="15"/>
  <c r="CL53" i="15"/>
  <c r="CK53" i="15"/>
  <c r="CJ53" i="15"/>
  <c r="CI53" i="15"/>
  <c r="CH53" i="15"/>
  <c r="CG53" i="15"/>
  <c r="CF53" i="15"/>
  <c r="CE53" i="15"/>
  <c r="CD53" i="15"/>
  <c r="CC53" i="15"/>
  <c r="CB53" i="15"/>
  <c r="CA53" i="15"/>
  <c r="BZ53" i="15"/>
  <c r="BY53" i="15"/>
  <c r="BX53" i="15"/>
  <c r="BW53" i="15"/>
  <c r="BV53" i="15"/>
  <c r="BU53" i="15"/>
  <c r="BT53" i="15"/>
  <c r="BS53" i="15"/>
  <c r="BR53" i="15"/>
  <c r="BQ53" i="15"/>
  <c r="BP53" i="15"/>
  <c r="BO53" i="15"/>
  <c r="BN53" i="15"/>
  <c r="BM53" i="15"/>
  <c r="DD52" i="15"/>
  <c r="DC52" i="15"/>
  <c r="DB52" i="15"/>
  <c r="DA52" i="15"/>
  <c r="CZ52" i="15"/>
  <c r="CY52" i="15"/>
  <c r="CX52" i="15"/>
  <c r="CW52" i="15"/>
  <c r="CV52" i="15"/>
  <c r="CU52" i="15"/>
  <c r="CT52" i="15"/>
  <c r="CS52" i="15"/>
  <c r="CR52" i="15"/>
  <c r="CQ52" i="15"/>
  <c r="CP52" i="15"/>
  <c r="CO52" i="15"/>
  <c r="CN52" i="15"/>
  <c r="CM52" i="15"/>
  <c r="CL52" i="15"/>
  <c r="CK52" i="15"/>
  <c r="CJ52" i="15"/>
  <c r="CI52" i="15"/>
  <c r="CH52" i="15"/>
  <c r="CG52" i="15"/>
  <c r="CF52" i="15"/>
  <c r="CE52" i="15"/>
  <c r="CD52" i="15"/>
  <c r="CC52" i="15"/>
  <c r="CB52" i="15"/>
  <c r="CA52" i="15"/>
  <c r="BZ52" i="15"/>
  <c r="BY52" i="15"/>
  <c r="BX52" i="15"/>
  <c r="BW52" i="15"/>
  <c r="BV52" i="15"/>
  <c r="BU52" i="15"/>
  <c r="BT52" i="15"/>
  <c r="BS52" i="15"/>
  <c r="BR52" i="15"/>
  <c r="BQ52" i="15"/>
  <c r="BP52" i="15"/>
  <c r="BO52" i="15"/>
  <c r="BN52" i="15"/>
  <c r="BM52" i="15"/>
  <c r="DD51" i="15"/>
  <c r="DC51" i="15"/>
  <c r="DB51" i="15"/>
  <c r="DA51" i="15"/>
  <c r="CZ51" i="15"/>
  <c r="CY51" i="15"/>
  <c r="CX51" i="15"/>
  <c r="CW51" i="15"/>
  <c r="CV51" i="15"/>
  <c r="CU51" i="15"/>
  <c r="CT51" i="15"/>
  <c r="CS51" i="15"/>
  <c r="CR51" i="15"/>
  <c r="CQ51" i="15"/>
  <c r="CP51" i="15"/>
  <c r="CO51" i="15"/>
  <c r="CN51" i="15"/>
  <c r="CM51" i="15"/>
  <c r="CL51" i="15"/>
  <c r="CK51" i="15"/>
  <c r="CJ51" i="15"/>
  <c r="CI51" i="15"/>
  <c r="CH51" i="15"/>
  <c r="CG51" i="15"/>
  <c r="CF51" i="15"/>
  <c r="CE51" i="15"/>
  <c r="CD51" i="15"/>
  <c r="CC51" i="15"/>
  <c r="CB51" i="15"/>
  <c r="CA51" i="15"/>
  <c r="BZ51" i="15"/>
  <c r="BY51" i="15"/>
  <c r="BX51" i="15"/>
  <c r="BW51" i="15"/>
  <c r="BV51" i="15"/>
  <c r="BU51" i="15"/>
  <c r="BT51" i="15"/>
  <c r="BS51" i="15"/>
  <c r="BR51" i="15"/>
  <c r="BQ51" i="15"/>
  <c r="BP51" i="15"/>
  <c r="BO51" i="15"/>
  <c r="BN51" i="15"/>
  <c r="BM51" i="15"/>
  <c r="DD50" i="15"/>
  <c r="DC50" i="15"/>
  <c r="DB50" i="15"/>
  <c r="DA50" i="15"/>
  <c r="CZ50" i="15"/>
  <c r="CY50" i="15"/>
  <c r="CX50" i="15"/>
  <c r="CW50" i="15"/>
  <c r="CV50" i="15"/>
  <c r="CU50" i="15"/>
  <c r="CT50" i="15"/>
  <c r="CS50" i="15"/>
  <c r="CR50" i="15"/>
  <c r="CQ50" i="15"/>
  <c r="CP50" i="15"/>
  <c r="CO50" i="15"/>
  <c r="CN50" i="15"/>
  <c r="CM50" i="15"/>
  <c r="CL50" i="15"/>
  <c r="CK50" i="15"/>
  <c r="CJ50" i="15"/>
  <c r="CI50" i="15"/>
  <c r="CH50" i="15"/>
  <c r="CG50" i="15"/>
  <c r="CF50" i="15"/>
  <c r="CE50" i="15"/>
  <c r="CD50" i="15"/>
  <c r="CC50" i="15"/>
  <c r="CB50" i="15"/>
  <c r="CA50" i="15"/>
  <c r="BZ50" i="15"/>
  <c r="BY50" i="15"/>
  <c r="BX50" i="15"/>
  <c r="BW50" i="15"/>
  <c r="BV50" i="15"/>
  <c r="BU50" i="15"/>
  <c r="BT50" i="15"/>
  <c r="BS50" i="15"/>
  <c r="BR50" i="15"/>
  <c r="BQ50" i="15"/>
  <c r="BP50" i="15"/>
  <c r="BO50" i="15"/>
  <c r="BN50" i="15"/>
  <c r="BM50" i="15"/>
  <c r="DD49" i="15"/>
  <c r="DC49" i="15"/>
  <c r="DB49" i="15"/>
  <c r="DA49" i="15"/>
  <c r="CZ49" i="15"/>
  <c r="CY49" i="15"/>
  <c r="CX49" i="15"/>
  <c r="CW49" i="15"/>
  <c r="CV49" i="15"/>
  <c r="CU49" i="15"/>
  <c r="CT49" i="15"/>
  <c r="CS49" i="15"/>
  <c r="CR49" i="15"/>
  <c r="CQ49" i="15"/>
  <c r="CP49" i="15"/>
  <c r="CO49" i="15"/>
  <c r="CN49" i="15"/>
  <c r="CM49" i="15"/>
  <c r="CL49" i="15"/>
  <c r="CK49" i="15"/>
  <c r="CJ49" i="15"/>
  <c r="CI49" i="15"/>
  <c r="CH49" i="15"/>
  <c r="CG49" i="15"/>
  <c r="CF49" i="15"/>
  <c r="CE49" i="15"/>
  <c r="CD49" i="15"/>
  <c r="CC49" i="15"/>
  <c r="CB49" i="15"/>
  <c r="CA49" i="15"/>
  <c r="BZ49" i="15"/>
  <c r="BY49" i="15"/>
  <c r="BX49" i="15"/>
  <c r="BW49" i="15"/>
  <c r="BV49" i="15"/>
  <c r="BU49" i="15"/>
  <c r="BT49" i="15"/>
  <c r="BS49" i="15"/>
  <c r="BR49" i="15"/>
  <c r="BQ49" i="15"/>
  <c r="BP49" i="15"/>
  <c r="BO49" i="15"/>
  <c r="BN49" i="15"/>
  <c r="BM49" i="15"/>
  <c r="DD48" i="15"/>
  <c r="DC48" i="15"/>
  <c r="DB48" i="15"/>
  <c r="DA48" i="15"/>
  <c r="CZ48" i="15"/>
  <c r="CY48" i="15"/>
  <c r="CX48" i="15"/>
  <c r="CW48" i="15"/>
  <c r="CV48" i="15"/>
  <c r="CU48" i="15"/>
  <c r="CT48" i="15"/>
  <c r="CS48" i="15"/>
  <c r="CR48" i="15"/>
  <c r="CQ48" i="15"/>
  <c r="CP48" i="15"/>
  <c r="CO48" i="15"/>
  <c r="CN48" i="15"/>
  <c r="CM48" i="15"/>
  <c r="CL48" i="15"/>
  <c r="CK48" i="15"/>
  <c r="CJ48" i="15"/>
  <c r="CI48" i="15"/>
  <c r="CH48" i="15"/>
  <c r="CG48" i="15"/>
  <c r="CF48" i="15"/>
  <c r="CE48" i="15"/>
  <c r="CD48" i="15"/>
  <c r="CC48" i="15"/>
  <c r="CB48" i="15"/>
  <c r="CA48" i="15"/>
  <c r="BZ48" i="15"/>
  <c r="BY48" i="15"/>
  <c r="BX48" i="15"/>
  <c r="BW48" i="15"/>
  <c r="BV48" i="15"/>
  <c r="BU48" i="15"/>
  <c r="BT48" i="15"/>
  <c r="BS48" i="15"/>
  <c r="BR48" i="15"/>
  <c r="BQ48" i="15"/>
  <c r="BP48" i="15"/>
  <c r="BO48" i="15"/>
  <c r="BN48" i="15"/>
  <c r="BM48" i="15"/>
  <c r="DD47" i="15"/>
  <c r="DC47" i="15"/>
  <c r="DB47" i="15"/>
  <c r="DA47" i="15"/>
  <c r="CZ47" i="15"/>
  <c r="CY47" i="15"/>
  <c r="CX47" i="15"/>
  <c r="CW47" i="15"/>
  <c r="CV47" i="15"/>
  <c r="CU47" i="15"/>
  <c r="CT47" i="15"/>
  <c r="CS47" i="15"/>
  <c r="CR47" i="15"/>
  <c r="CQ47" i="15"/>
  <c r="CP47" i="15"/>
  <c r="CO47" i="15"/>
  <c r="CN47" i="15"/>
  <c r="CM47" i="15"/>
  <c r="CL47" i="15"/>
  <c r="CK47" i="15"/>
  <c r="CJ47" i="15"/>
  <c r="CI47" i="15"/>
  <c r="CH47" i="15"/>
  <c r="CG47" i="15"/>
  <c r="CF47" i="15"/>
  <c r="CE47" i="15"/>
  <c r="CD47" i="15"/>
  <c r="CC47" i="15"/>
  <c r="CB47" i="15"/>
  <c r="CA47" i="15"/>
  <c r="BZ47" i="15"/>
  <c r="BY47" i="15"/>
  <c r="BX47" i="15"/>
  <c r="BW47" i="15"/>
  <c r="BV47" i="15"/>
  <c r="BU47" i="15"/>
  <c r="BT47" i="15"/>
  <c r="BS47" i="15"/>
  <c r="BR47" i="15"/>
  <c r="BQ47" i="15"/>
  <c r="BP47" i="15"/>
  <c r="BO47" i="15"/>
  <c r="BN47" i="15"/>
  <c r="BM47" i="15"/>
  <c r="DD46" i="15"/>
  <c r="DC46" i="15"/>
  <c r="DB46" i="15"/>
  <c r="DA46" i="15"/>
  <c r="CZ46" i="15"/>
  <c r="CY46" i="15"/>
  <c r="CX46" i="15"/>
  <c r="CW46" i="15"/>
  <c r="CV46" i="15"/>
  <c r="CU46" i="15"/>
  <c r="CT46" i="15"/>
  <c r="CS46" i="15"/>
  <c r="CR46" i="15"/>
  <c r="CQ46" i="15"/>
  <c r="CP46" i="15"/>
  <c r="CO46" i="15"/>
  <c r="CN46" i="15"/>
  <c r="CM46" i="15"/>
  <c r="CL46" i="15"/>
  <c r="CK46" i="15"/>
  <c r="CJ46" i="15"/>
  <c r="CI46" i="15"/>
  <c r="CH46" i="15"/>
  <c r="CG46" i="15"/>
  <c r="CF46" i="15"/>
  <c r="CE46" i="15"/>
  <c r="CD46" i="15"/>
  <c r="CC46" i="15"/>
  <c r="CB46" i="15"/>
  <c r="CA46" i="15"/>
  <c r="BZ46" i="15"/>
  <c r="BY46" i="15"/>
  <c r="BX46" i="15"/>
  <c r="BW46" i="15"/>
  <c r="BV46" i="15"/>
  <c r="BU46" i="15"/>
  <c r="BT46" i="15"/>
  <c r="BS46" i="15"/>
  <c r="BR46" i="15"/>
  <c r="BQ46" i="15"/>
  <c r="BP46" i="15"/>
  <c r="BO46" i="15"/>
  <c r="BN46" i="15"/>
  <c r="BM46" i="15"/>
  <c r="DD45" i="15"/>
  <c r="DC45" i="15"/>
  <c r="DB45" i="15"/>
  <c r="DA45" i="15"/>
  <c r="CZ45" i="15"/>
  <c r="CY45" i="15"/>
  <c r="CX45" i="15"/>
  <c r="CW45" i="15"/>
  <c r="CV45" i="15"/>
  <c r="CU45" i="15"/>
  <c r="CT45" i="15"/>
  <c r="CS45" i="15"/>
  <c r="CR45" i="15"/>
  <c r="CQ45" i="15"/>
  <c r="CP45" i="15"/>
  <c r="CO45" i="15"/>
  <c r="CN45" i="15"/>
  <c r="CM45" i="15"/>
  <c r="CL45" i="15"/>
  <c r="CK45" i="15"/>
  <c r="CJ45" i="15"/>
  <c r="CI45" i="15"/>
  <c r="CH45" i="15"/>
  <c r="CG45" i="15"/>
  <c r="CF45" i="15"/>
  <c r="CE45" i="15"/>
  <c r="CD45" i="15"/>
  <c r="CC45" i="15"/>
  <c r="CB45" i="15"/>
  <c r="CA45" i="15"/>
  <c r="BZ45" i="15"/>
  <c r="BY45" i="15"/>
  <c r="BX45" i="15"/>
  <c r="BW45" i="15"/>
  <c r="BV45" i="15"/>
  <c r="BU45" i="15"/>
  <c r="BT45" i="15"/>
  <c r="BS45" i="15"/>
  <c r="BR45" i="15"/>
  <c r="BQ45" i="15"/>
  <c r="BP45" i="15"/>
  <c r="BO45" i="15"/>
  <c r="BN45" i="15"/>
  <c r="BM45" i="15"/>
  <c r="DD44" i="15"/>
  <c r="DC44" i="15"/>
  <c r="DB44" i="15"/>
  <c r="DA44" i="15"/>
  <c r="CZ44" i="15"/>
  <c r="CY44" i="15"/>
  <c r="CX44" i="15"/>
  <c r="CW44" i="15"/>
  <c r="CV44" i="15"/>
  <c r="CU44" i="15"/>
  <c r="CT44" i="15"/>
  <c r="CS44" i="15"/>
  <c r="CR44" i="15"/>
  <c r="CQ44" i="15"/>
  <c r="CP44" i="15"/>
  <c r="CO44" i="15"/>
  <c r="CN44" i="15"/>
  <c r="CM44" i="15"/>
  <c r="CL44" i="15"/>
  <c r="CK44" i="15"/>
  <c r="CJ44" i="15"/>
  <c r="CI44" i="15"/>
  <c r="CH44" i="15"/>
  <c r="CG44" i="15"/>
  <c r="CF44" i="15"/>
  <c r="CE44" i="15"/>
  <c r="CD44" i="15"/>
  <c r="CC44" i="15"/>
  <c r="CB44" i="15"/>
  <c r="CA44" i="15"/>
  <c r="BZ44" i="15"/>
  <c r="BY44" i="15"/>
  <c r="BX44" i="15"/>
  <c r="BW44" i="15"/>
  <c r="BV44" i="15"/>
  <c r="BU44" i="15"/>
  <c r="BT44" i="15"/>
  <c r="BS44" i="15"/>
  <c r="BR44" i="15"/>
  <c r="BQ44" i="15"/>
  <c r="BP44" i="15"/>
  <c r="BO44" i="15"/>
  <c r="BN44" i="15"/>
  <c r="BM44" i="15"/>
  <c r="DD43" i="15"/>
  <c r="DC43" i="15"/>
  <c r="DB43" i="15"/>
  <c r="DA43" i="15"/>
  <c r="CZ43" i="15"/>
  <c r="CY43" i="15"/>
  <c r="CX43" i="15"/>
  <c r="CW43" i="15"/>
  <c r="CV43" i="15"/>
  <c r="CU43" i="15"/>
  <c r="CT43" i="15"/>
  <c r="CS43" i="15"/>
  <c r="CR43" i="15"/>
  <c r="CQ43" i="15"/>
  <c r="CP43" i="15"/>
  <c r="CO43" i="15"/>
  <c r="CN43" i="15"/>
  <c r="CM43" i="15"/>
  <c r="CL43" i="15"/>
  <c r="CK43" i="15"/>
  <c r="CJ43" i="15"/>
  <c r="CI43" i="15"/>
  <c r="CH43" i="15"/>
  <c r="CG43" i="15"/>
  <c r="CF43" i="15"/>
  <c r="CE43" i="15"/>
  <c r="CD43" i="15"/>
  <c r="CC43" i="15"/>
  <c r="CB43" i="15"/>
  <c r="CA43" i="15"/>
  <c r="BZ43" i="15"/>
  <c r="BY43" i="15"/>
  <c r="BX43" i="15"/>
  <c r="BW43" i="15"/>
  <c r="BV43" i="15"/>
  <c r="BU43" i="15"/>
  <c r="BT43" i="15"/>
  <c r="BS43" i="15"/>
  <c r="BR43" i="15"/>
  <c r="BQ43" i="15"/>
  <c r="BP43" i="15"/>
  <c r="BO43" i="15"/>
  <c r="BN43" i="15"/>
  <c r="BM43" i="15"/>
  <c r="DD42" i="15"/>
  <c r="DC42" i="15"/>
  <c r="DB42" i="15"/>
  <c r="DA42" i="15"/>
  <c r="CZ42" i="15"/>
  <c r="CY42" i="15"/>
  <c r="CX42" i="15"/>
  <c r="CW42" i="15"/>
  <c r="CV42" i="15"/>
  <c r="CU42" i="15"/>
  <c r="CT42" i="15"/>
  <c r="CS42" i="15"/>
  <c r="CR42" i="15"/>
  <c r="CQ42" i="15"/>
  <c r="CP42" i="15"/>
  <c r="CO42" i="15"/>
  <c r="CN42" i="15"/>
  <c r="CM42" i="15"/>
  <c r="CL42" i="15"/>
  <c r="CK42" i="15"/>
  <c r="CJ42" i="15"/>
  <c r="CI42" i="15"/>
  <c r="CH42" i="15"/>
  <c r="CG42" i="15"/>
  <c r="CF42" i="15"/>
  <c r="CE42" i="15"/>
  <c r="CD42" i="15"/>
  <c r="CC42" i="15"/>
  <c r="CB42" i="15"/>
  <c r="CA42" i="15"/>
  <c r="BZ42" i="15"/>
  <c r="BY42" i="15"/>
  <c r="BX42" i="15"/>
  <c r="BW42" i="15"/>
  <c r="BV42" i="15"/>
  <c r="BU42" i="15"/>
  <c r="BT42" i="15"/>
  <c r="BS42" i="15"/>
  <c r="BR42" i="15"/>
  <c r="BQ42" i="15"/>
  <c r="BP42" i="15"/>
  <c r="BO42" i="15"/>
  <c r="BN42" i="15"/>
  <c r="BM42" i="15"/>
  <c r="DD41" i="15"/>
  <c r="DC41" i="15"/>
  <c r="DB41" i="15"/>
  <c r="DA41" i="15"/>
  <c r="CZ41" i="15"/>
  <c r="CY41" i="15"/>
  <c r="CX41" i="15"/>
  <c r="CW41" i="15"/>
  <c r="CV41" i="15"/>
  <c r="CU41" i="15"/>
  <c r="CT41" i="15"/>
  <c r="CS41" i="15"/>
  <c r="CR41" i="15"/>
  <c r="CQ41" i="15"/>
  <c r="CP41" i="15"/>
  <c r="CO41" i="15"/>
  <c r="CN41" i="15"/>
  <c r="CM41" i="15"/>
  <c r="CL41" i="15"/>
  <c r="CK41" i="15"/>
  <c r="CJ41" i="15"/>
  <c r="CI41" i="15"/>
  <c r="CH41" i="15"/>
  <c r="CG41" i="15"/>
  <c r="CF41" i="15"/>
  <c r="CE41" i="15"/>
  <c r="CD41" i="15"/>
  <c r="CC41" i="15"/>
  <c r="CB41" i="15"/>
  <c r="CA41" i="15"/>
  <c r="BZ41" i="15"/>
  <c r="BY41" i="15"/>
  <c r="BX41" i="15"/>
  <c r="BW41" i="15"/>
  <c r="BV41" i="15"/>
  <c r="BU41" i="15"/>
  <c r="BT41" i="15"/>
  <c r="BS41" i="15"/>
  <c r="BR41" i="15"/>
  <c r="BQ41" i="15"/>
  <c r="BP41" i="15"/>
  <c r="BO41" i="15"/>
  <c r="BN41" i="15"/>
  <c r="BM41" i="15"/>
  <c r="DD40" i="15"/>
  <c r="DC40" i="15"/>
  <c r="DB40" i="15"/>
  <c r="DA40" i="15"/>
  <c r="CZ40" i="15"/>
  <c r="CY40" i="15"/>
  <c r="CX40" i="15"/>
  <c r="CW40" i="15"/>
  <c r="CV40" i="15"/>
  <c r="CU40" i="15"/>
  <c r="CT40" i="15"/>
  <c r="CS40" i="15"/>
  <c r="CR40" i="15"/>
  <c r="CQ40" i="15"/>
  <c r="CP40" i="15"/>
  <c r="CO40" i="15"/>
  <c r="CN40" i="15"/>
  <c r="CM40" i="15"/>
  <c r="CL40" i="15"/>
  <c r="CK40" i="15"/>
  <c r="CJ40" i="15"/>
  <c r="CI40" i="15"/>
  <c r="CH40" i="15"/>
  <c r="CG40" i="15"/>
  <c r="CF40" i="15"/>
  <c r="CE40" i="15"/>
  <c r="CD40" i="15"/>
  <c r="CC40" i="15"/>
  <c r="CB40" i="15"/>
  <c r="CA40" i="15"/>
  <c r="BZ40" i="15"/>
  <c r="BY40" i="15"/>
  <c r="BX40" i="15"/>
  <c r="BW40" i="15"/>
  <c r="BV40" i="15"/>
  <c r="BU40" i="15"/>
  <c r="BT40" i="15"/>
  <c r="BS40" i="15"/>
  <c r="BR40" i="15"/>
  <c r="BQ40" i="15"/>
  <c r="BP40" i="15"/>
  <c r="BO40" i="15"/>
  <c r="BN40" i="15"/>
  <c r="BM40" i="15"/>
  <c r="DD39" i="15"/>
  <c r="DC39" i="15"/>
  <c r="DB39" i="15"/>
  <c r="DA39" i="15"/>
  <c r="CZ39" i="15"/>
  <c r="CY39" i="15"/>
  <c r="CX39" i="15"/>
  <c r="CW39" i="15"/>
  <c r="CV39" i="15"/>
  <c r="CU39" i="15"/>
  <c r="CT39" i="15"/>
  <c r="CS39" i="15"/>
  <c r="CR39" i="15"/>
  <c r="CQ39" i="15"/>
  <c r="CP39" i="15"/>
  <c r="CO39" i="15"/>
  <c r="CN39" i="15"/>
  <c r="CM39" i="15"/>
  <c r="CL39" i="15"/>
  <c r="CK39" i="15"/>
  <c r="CJ39" i="15"/>
  <c r="CI39" i="15"/>
  <c r="CH39" i="15"/>
  <c r="CG39" i="15"/>
  <c r="CF39" i="15"/>
  <c r="CE39" i="15"/>
  <c r="CD39" i="15"/>
  <c r="CC39" i="15"/>
  <c r="CB39" i="15"/>
  <c r="CA39" i="15"/>
  <c r="BZ39" i="15"/>
  <c r="BY39" i="15"/>
  <c r="BX39" i="15"/>
  <c r="BW39" i="15"/>
  <c r="BV39" i="15"/>
  <c r="BU39" i="15"/>
  <c r="BT39" i="15"/>
  <c r="BS39" i="15"/>
  <c r="BR39" i="15"/>
  <c r="BQ39" i="15"/>
  <c r="BP39" i="15"/>
  <c r="BO39" i="15"/>
  <c r="BN39" i="15"/>
  <c r="BM39" i="15"/>
  <c r="DD38" i="15"/>
  <c r="DC38" i="15"/>
  <c r="DB38" i="15"/>
  <c r="DA38" i="15"/>
  <c r="CZ38" i="15"/>
  <c r="CY38" i="15"/>
  <c r="CX38" i="15"/>
  <c r="CW38" i="15"/>
  <c r="CV38" i="15"/>
  <c r="CU38" i="15"/>
  <c r="CT38" i="15"/>
  <c r="CS38" i="15"/>
  <c r="CR38" i="15"/>
  <c r="CQ38" i="15"/>
  <c r="CP38" i="15"/>
  <c r="CO38" i="15"/>
  <c r="CN38" i="15"/>
  <c r="CM38" i="15"/>
  <c r="CL38" i="15"/>
  <c r="CK38" i="15"/>
  <c r="CJ38" i="15"/>
  <c r="CI38" i="15"/>
  <c r="CH38" i="15"/>
  <c r="CG38" i="15"/>
  <c r="CF38" i="15"/>
  <c r="CE38" i="15"/>
  <c r="CD38" i="15"/>
  <c r="CC38" i="15"/>
  <c r="CB38" i="15"/>
  <c r="CA38" i="15"/>
  <c r="BZ38" i="15"/>
  <c r="BY38" i="15"/>
  <c r="BX38" i="15"/>
  <c r="BW38" i="15"/>
  <c r="BV38" i="15"/>
  <c r="BU38" i="15"/>
  <c r="BT38" i="15"/>
  <c r="BS38" i="15"/>
  <c r="BR38" i="15"/>
  <c r="BQ38" i="15"/>
  <c r="BP38" i="15"/>
  <c r="BO38" i="15"/>
  <c r="BN38" i="15"/>
  <c r="BM38" i="15"/>
  <c r="DD37" i="15"/>
  <c r="DC37" i="15"/>
  <c r="DB37" i="15"/>
  <c r="DA37" i="15"/>
  <c r="CZ37" i="15"/>
  <c r="CY37" i="15"/>
  <c r="CX37" i="15"/>
  <c r="CW37" i="15"/>
  <c r="CV37" i="15"/>
  <c r="CU37" i="15"/>
  <c r="CT37" i="15"/>
  <c r="CS37" i="15"/>
  <c r="CR37" i="15"/>
  <c r="CQ37" i="15"/>
  <c r="CP37" i="15"/>
  <c r="CO37" i="15"/>
  <c r="CN37" i="15"/>
  <c r="CM37" i="15"/>
  <c r="CL37" i="15"/>
  <c r="CK37" i="15"/>
  <c r="CJ37" i="15"/>
  <c r="CI37" i="15"/>
  <c r="CH37" i="15"/>
  <c r="CG37" i="15"/>
  <c r="CF37" i="15"/>
  <c r="CE37" i="15"/>
  <c r="CD37" i="15"/>
  <c r="CC37" i="15"/>
  <c r="CB37" i="15"/>
  <c r="CA37" i="15"/>
  <c r="BZ37" i="15"/>
  <c r="BY37" i="15"/>
  <c r="BX37" i="15"/>
  <c r="BW37" i="15"/>
  <c r="BV37" i="15"/>
  <c r="BU37" i="15"/>
  <c r="BT37" i="15"/>
  <c r="BS37" i="15"/>
  <c r="BR37" i="15"/>
  <c r="BQ37" i="15"/>
  <c r="BP37" i="15"/>
  <c r="BO37" i="15"/>
  <c r="BN37" i="15"/>
  <c r="BM37" i="15"/>
  <c r="DD36" i="15"/>
  <c r="DC36" i="15"/>
  <c r="DB36" i="15"/>
  <c r="DA36" i="15"/>
  <c r="CZ36" i="15"/>
  <c r="CY36" i="15"/>
  <c r="CX36" i="15"/>
  <c r="CW36" i="15"/>
  <c r="CV36" i="15"/>
  <c r="CU36" i="15"/>
  <c r="CT36" i="15"/>
  <c r="CS36" i="15"/>
  <c r="CR36" i="15"/>
  <c r="CQ36" i="15"/>
  <c r="CP36" i="15"/>
  <c r="CO36" i="15"/>
  <c r="CN36" i="15"/>
  <c r="CM36" i="15"/>
  <c r="CL36" i="15"/>
  <c r="CK36" i="15"/>
  <c r="CJ36" i="15"/>
  <c r="CI36" i="15"/>
  <c r="CH36" i="15"/>
  <c r="CG36" i="15"/>
  <c r="CF36" i="15"/>
  <c r="CE36" i="15"/>
  <c r="CD36" i="15"/>
  <c r="CC36" i="15"/>
  <c r="CB36" i="15"/>
  <c r="CA36" i="15"/>
  <c r="BZ36" i="15"/>
  <c r="BY36" i="15"/>
  <c r="BX36" i="15"/>
  <c r="BW36" i="15"/>
  <c r="BV36" i="15"/>
  <c r="BU36" i="15"/>
  <c r="BT36" i="15"/>
  <c r="BS36" i="15"/>
  <c r="BR36" i="15"/>
  <c r="BQ36" i="15"/>
  <c r="BP36" i="15"/>
  <c r="BO36" i="15"/>
  <c r="BN36" i="15"/>
  <c r="BM36" i="15"/>
  <c r="DD35" i="15"/>
  <c r="DC35" i="15"/>
  <c r="DB35" i="15"/>
  <c r="DA35" i="15"/>
  <c r="CZ35" i="15"/>
  <c r="CY35" i="15"/>
  <c r="CX35" i="15"/>
  <c r="CW35" i="15"/>
  <c r="CV35" i="15"/>
  <c r="CU35" i="15"/>
  <c r="CT35" i="15"/>
  <c r="CS35" i="15"/>
  <c r="CR35" i="15"/>
  <c r="CQ35" i="15"/>
  <c r="CP35" i="15"/>
  <c r="CO35" i="15"/>
  <c r="CN35" i="15"/>
  <c r="CM35" i="15"/>
  <c r="CL35" i="15"/>
  <c r="CK35" i="15"/>
  <c r="CJ35" i="15"/>
  <c r="CI35" i="15"/>
  <c r="CH35" i="15"/>
  <c r="CG35" i="15"/>
  <c r="CF35" i="15"/>
  <c r="CE35" i="15"/>
  <c r="CD35" i="15"/>
  <c r="CC35" i="15"/>
  <c r="CB35" i="15"/>
  <c r="CA35" i="15"/>
  <c r="BZ35" i="15"/>
  <c r="BY35" i="15"/>
  <c r="BX35" i="15"/>
  <c r="BW35" i="15"/>
  <c r="BV35" i="15"/>
  <c r="BU35" i="15"/>
  <c r="BT35" i="15"/>
  <c r="BS35" i="15"/>
  <c r="BR35" i="15"/>
  <c r="BQ35" i="15"/>
  <c r="BP35" i="15"/>
  <c r="BO35" i="15"/>
  <c r="BN35" i="15"/>
  <c r="BM35" i="15"/>
  <c r="DD34" i="15"/>
  <c r="DC34" i="15"/>
  <c r="DB34" i="15"/>
  <c r="DA34" i="15"/>
  <c r="CZ34" i="15"/>
  <c r="CY34" i="15"/>
  <c r="CX34" i="15"/>
  <c r="CW34" i="15"/>
  <c r="CV34" i="15"/>
  <c r="CU34" i="15"/>
  <c r="CT34" i="15"/>
  <c r="CS34" i="15"/>
  <c r="CR34" i="15"/>
  <c r="CQ34" i="15"/>
  <c r="CP34" i="15"/>
  <c r="CO34" i="15"/>
  <c r="CN34" i="15"/>
  <c r="CM34" i="15"/>
  <c r="CL34" i="15"/>
  <c r="CK34" i="15"/>
  <c r="CJ34" i="15"/>
  <c r="CI34" i="15"/>
  <c r="CH34" i="15"/>
  <c r="CG34" i="15"/>
  <c r="CF34" i="15"/>
  <c r="CE34" i="15"/>
  <c r="CD34" i="15"/>
  <c r="CC34" i="15"/>
  <c r="CB34" i="15"/>
  <c r="CA34" i="15"/>
  <c r="BZ34" i="15"/>
  <c r="BY34" i="15"/>
  <c r="BX34" i="15"/>
  <c r="BW34" i="15"/>
  <c r="BV34" i="15"/>
  <c r="BU34" i="15"/>
  <c r="BT34" i="15"/>
  <c r="BS34" i="15"/>
  <c r="BR34" i="15"/>
  <c r="BQ34" i="15"/>
  <c r="BP34" i="15"/>
  <c r="BO34" i="15"/>
  <c r="BN34" i="15"/>
  <c r="BM34" i="15"/>
  <c r="DD33" i="15"/>
  <c r="DC33" i="15"/>
  <c r="DB33" i="15"/>
  <c r="DA33" i="15"/>
  <c r="CZ33" i="15"/>
  <c r="CY33" i="15"/>
  <c r="CX33" i="15"/>
  <c r="CW33" i="15"/>
  <c r="CV33" i="15"/>
  <c r="CU33" i="15"/>
  <c r="CT33" i="15"/>
  <c r="CS33" i="15"/>
  <c r="CR33" i="15"/>
  <c r="CQ33" i="15"/>
  <c r="CP33" i="15"/>
  <c r="CO33" i="15"/>
  <c r="CN33" i="15"/>
  <c r="CM33" i="15"/>
  <c r="CL33" i="15"/>
  <c r="CK33" i="15"/>
  <c r="CJ33" i="15"/>
  <c r="CI33" i="15"/>
  <c r="CH33" i="15"/>
  <c r="CG33" i="15"/>
  <c r="CF33" i="15"/>
  <c r="CE33" i="15"/>
  <c r="CD33" i="15"/>
  <c r="CC33" i="15"/>
  <c r="CB33" i="15"/>
  <c r="CA33" i="15"/>
  <c r="BZ33" i="15"/>
  <c r="BY33" i="15"/>
  <c r="BX33" i="15"/>
  <c r="BW33" i="15"/>
  <c r="BV33" i="15"/>
  <c r="BU33" i="15"/>
  <c r="BT33" i="15"/>
  <c r="BS33" i="15"/>
  <c r="BR33" i="15"/>
  <c r="BQ33" i="15"/>
  <c r="BP33" i="15"/>
  <c r="BO33" i="15"/>
  <c r="BN33" i="15"/>
  <c r="BM33" i="15"/>
  <c r="BG30" i="15"/>
  <c r="DD29" i="15"/>
  <c r="DC29" i="15"/>
  <c r="DB29" i="15"/>
  <c r="DA29" i="15"/>
  <c r="CZ29" i="15"/>
  <c r="CY29" i="15"/>
  <c r="CX29" i="15"/>
  <c r="CW29" i="15"/>
  <c r="CV29" i="15"/>
  <c r="CU29" i="15"/>
  <c r="CT29" i="15"/>
  <c r="CS29" i="15"/>
  <c r="CR29" i="15"/>
  <c r="CQ29" i="15"/>
  <c r="CP29" i="15"/>
  <c r="CO29" i="15"/>
  <c r="CN29" i="15"/>
  <c r="CM29" i="15"/>
  <c r="CL29" i="15"/>
  <c r="CK29" i="15"/>
  <c r="CJ29" i="15"/>
  <c r="CI29" i="15"/>
  <c r="CH29" i="15"/>
  <c r="CG29" i="15"/>
  <c r="CF29" i="15"/>
  <c r="CE29" i="15"/>
  <c r="CD29" i="15"/>
  <c r="CC29" i="15"/>
  <c r="CB29" i="15"/>
  <c r="CA29" i="15"/>
  <c r="BZ29" i="15"/>
  <c r="BY29" i="15"/>
  <c r="BX29" i="15"/>
  <c r="BW29" i="15"/>
  <c r="BV29" i="15"/>
  <c r="BU29" i="15"/>
  <c r="BT29" i="15"/>
  <c r="BS29" i="15"/>
  <c r="BR29" i="15"/>
  <c r="BQ29" i="15"/>
  <c r="BP29" i="15"/>
  <c r="BO29" i="15"/>
  <c r="BN29" i="15"/>
  <c r="BM29" i="15"/>
  <c r="DD28" i="15"/>
  <c r="DC28" i="15"/>
  <c r="DB28" i="15"/>
  <c r="DA28" i="15"/>
  <c r="CZ28" i="15"/>
  <c r="CY28" i="15"/>
  <c r="CX28" i="15"/>
  <c r="CW28" i="15"/>
  <c r="CV28" i="15"/>
  <c r="CU28" i="15"/>
  <c r="CT28" i="15"/>
  <c r="CS28" i="15"/>
  <c r="CR28" i="15"/>
  <c r="CQ28" i="15"/>
  <c r="CP28" i="15"/>
  <c r="CO28" i="15"/>
  <c r="CN28" i="15"/>
  <c r="CM28" i="15"/>
  <c r="CL28" i="15"/>
  <c r="CK28" i="15"/>
  <c r="CJ28" i="15"/>
  <c r="CI28" i="15"/>
  <c r="CH28" i="15"/>
  <c r="CG28" i="15"/>
  <c r="CF28" i="15"/>
  <c r="CE28" i="15"/>
  <c r="CD28" i="15"/>
  <c r="CC28" i="15"/>
  <c r="CB28" i="15"/>
  <c r="CA28" i="15"/>
  <c r="BZ28" i="15"/>
  <c r="BY28" i="15"/>
  <c r="BX28" i="15"/>
  <c r="BW28" i="15"/>
  <c r="BV28" i="15"/>
  <c r="BU28" i="15"/>
  <c r="BT28" i="15"/>
  <c r="BS28" i="15"/>
  <c r="BR28" i="15"/>
  <c r="BQ28" i="15"/>
  <c r="BP28" i="15"/>
  <c r="BO28" i="15"/>
  <c r="BN28" i="15"/>
  <c r="BM28" i="15"/>
  <c r="DD27" i="15"/>
  <c r="DC27" i="15"/>
  <c r="DB27" i="15"/>
  <c r="DA27" i="15"/>
  <c r="CZ27" i="15"/>
  <c r="CY27" i="15"/>
  <c r="CX27" i="15"/>
  <c r="CW27" i="15"/>
  <c r="CV27" i="15"/>
  <c r="CU27" i="15"/>
  <c r="CT27" i="15"/>
  <c r="CS27" i="15"/>
  <c r="CR27" i="15"/>
  <c r="CQ27" i="15"/>
  <c r="CP27" i="15"/>
  <c r="CO27" i="15"/>
  <c r="CN27" i="15"/>
  <c r="CM27" i="15"/>
  <c r="CL27" i="15"/>
  <c r="CK27" i="15"/>
  <c r="CJ27" i="15"/>
  <c r="CI27" i="15"/>
  <c r="CH27" i="15"/>
  <c r="CG27" i="15"/>
  <c r="CF27" i="15"/>
  <c r="CE27" i="15"/>
  <c r="CD27" i="15"/>
  <c r="CC27" i="15"/>
  <c r="CB27" i="15"/>
  <c r="CA27" i="15"/>
  <c r="BZ27" i="15"/>
  <c r="BY27" i="15"/>
  <c r="BX27" i="15"/>
  <c r="BW27" i="15"/>
  <c r="BV27" i="15"/>
  <c r="BU27" i="15"/>
  <c r="BT27" i="15"/>
  <c r="BS27" i="15"/>
  <c r="BR27" i="15"/>
  <c r="BQ27" i="15"/>
  <c r="BP27" i="15"/>
  <c r="BO27" i="15"/>
  <c r="BN27" i="15"/>
  <c r="BM27" i="15"/>
  <c r="DD26" i="15"/>
  <c r="DC26" i="15"/>
  <c r="DB26" i="15"/>
  <c r="DA26" i="15"/>
  <c r="CZ26" i="15"/>
  <c r="CY26" i="15"/>
  <c r="CX26" i="15"/>
  <c r="CW26" i="15"/>
  <c r="CV26" i="15"/>
  <c r="CU26" i="15"/>
  <c r="CT26" i="15"/>
  <c r="CS26" i="15"/>
  <c r="CR26" i="15"/>
  <c r="CQ26" i="15"/>
  <c r="CP26" i="15"/>
  <c r="CO26" i="15"/>
  <c r="CN26" i="15"/>
  <c r="CM26" i="15"/>
  <c r="CL26" i="15"/>
  <c r="CK26" i="15"/>
  <c r="CJ26" i="15"/>
  <c r="CI26" i="15"/>
  <c r="CH26" i="15"/>
  <c r="CG26" i="15"/>
  <c r="CF26" i="15"/>
  <c r="CE26" i="15"/>
  <c r="CD26" i="15"/>
  <c r="CC26" i="15"/>
  <c r="CB26" i="15"/>
  <c r="CA26" i="15"/>
  <c r="BZ26" i="15"/>
  <c r="BY26" i="15"/>
  <c r="BX26" i="15"/>
  <c r="BW26" i="15"/>
  <c r="BV26" i="15"/>
  <c r="BU26" i="15"/>
  <c r="BT26" i="15"/>
  <c r="BS26" i="15"/>
  <c r="BR26" i="15"/>
  <c r="BQ26" i="15"/>
  <c r="BP26" i="15"/>
  <c r="BO26" i="15"/>
  <c r="BN26" i="15"/>
  <c r="BM26" i="15"/>
  <c r="DD25" i="15"/>
  <c r="DC25" i="15"/>
  <c r="DB25" i="15"/>
  <c r="DA25" i="15"/>
  <c r="CZ25" i="15"/>
  <c r="CY25" i="15"/>
  <c r="CX25" i="15"/>
  <c r="CW25" i="15"/>
  <c r="CV25" i="15"/>
  <c r="CU25" i="15"/>
  <c r="CT25" i="15"/>
  <c r="CS25" i="15"/>
  <c r="CR25" i="15"/>
  <c r="CQ25" i="15"/>
  <c r="CP25" i="15"/>
  <c r="CO25" i="15"/>
  <c r="CN25" i="15"/>
  <c r="CM25" i="15"/>
  <c r="CL25" i="15"/>
  <c r="CK25" i="15"/>
  <c r="CJ25" i="15"/>
  <c r="CI25" i="15"/>
  <c r="CH25" i="15"/>
  <c r="CG25" i="15"/>
  <c r="CF25" i="15"/>
  <c r="CE25" i="15"/>
  <c r="CD25" i="15"/>
  <c r="CC25" i="15"/>
  <c r="CB25" i="15"/>
  <c r="CA25" i="15"/>
  <c r="BZ25" i="15"/>
  <c r="BY25" i="15"/>
  <c r="BX25" i="15"/>
  <c r="BW25" i="15"/>
  <c r="BV25" i="15"/>
  <c r="BU25" i="15"/>
  <c r="BT25" i="15"/>
  <c r="BS25" i="15"/>
  <c r="BR25" i="15"/>
  <c r="BQ25" i="15"/>
  <c r="BP25" i="15"/>
  <c r="BO25" i="15"/>
  <c r="BN25" i="15"/>
  <c r="BM25" i="15"/>
  <c r="DD24" i="15"/>
  <c r="DC24" i="15"/>
  <c r="DB24" i="15"/>
  <c r="DA24" i="15"/>
  <c r="CZ24" i="15"/>
  <c r="CY24" i="15"/>
  <c r="CX24" i="15"/>
  <c r="CW24" i="15"/>
  <c r="CV24" i="15"/>
  <c r="CU24" i="15"/>
  <c r="CT24" i="15"/>
  <c r="CS24" i="15"/>
  <c r="CR24" i="15"/>
  <c r="CQ24" i="15"/>
  <c r="CP24" i="15"/>
  <c r="CO24" i="15"/>
  <c r="CN24" i="15"/>
  <c r="CM24" i="15"/>
  <c r="CL24" i="15"/>
  <c r="CK24" i="15"/>
  <c r="CJ24" i="15"/>
  <c r="CI24" i="15"/>
  <c r="CH24" i="15"/>
  <c r="CG24" i="15"/>
  <c r="CF24" i="15"/>
  <c r="CE24" i="15"/>
  <c r="CD24" i="15"/>
  <c r="CC24" i="15"/>
  <c r="CB24" i="15"/>
  <c r="CA24" i="15"/>
  <c r="BZ24" i="15"/>
  <c r="BY24" i="15"/>
  <c r="BX24" i="15"/>
  <c r="BW24" i="15"/>
  <c r="BV24" i="15"/>
  <c r="BU24" i="15"/>
  <c r="BT24" i="15"/>
  <c r="BS24" i="15"/>
  <c r="BR24" i="15"/>
  <c r="BQ24" i="15"/>
  <c r="BP24" i="15"/>
  <c r="BO24" i="15"/>
  <c r="BN24" i="15"/>
  <c r="BM24" i="15"/>
  <c r="DD23" i="15"/>
  <c r="DC23" i="15"/>
  <c r="DB23" i="15"/>
  <c r="DA23" i="15"/>
  <c r="CZ23" i="15"/>
  <c r="CY23" i="15"/>
  <c r="CX23" i="15"/>
  <c r="CW23" i="15"/>
  <c r="CV23" i="15"/>
  <c r="CU23" i="15"/>
  <c r="CT23" i="15"/>
  <c r="CS23" i="15"/>
  <c r="CR23" i="15"/>
  <c r="CQ23" i="15"/>
  <c r="CP23" i="15"/>
  <c r="CO23" i="15"/>
  <c r="CN23" i="15"/>
  <c r="CM23" i="15"/>
  <c r="CL23" i="15"/>
  <c r="CK23" i="15"/>
  <c r="CJ23" i="15"/>
  <c r="CI23" i="15"/>
  <c r="CH23" i="15"/>
  <c r="CG23" i="15"/>
  <c r="CF23" i="15"/>
  <c r="CE23" i="15"/>
  <c r="CD23" i="15"/>
  <c r="CC23" i="15"/>
  <c r="CB23" i="15"/>
  <c r="CA23" i="15"/>
  <c r="BZ23" i="15"/>
  <c r="BY23" i="15"/>
  <c r="BX23" i="15"/>
  <c r="BW23" i="15"/>
  <c r="BV23" i="15"/>
  <c r="BU23" i="15"/>
  <c r="BT23" i="15"/>
  <c r="BS23" i="15"/>
  <c r="BR23" i="15"/>
  <c r="BQ23" i="15"/>
  <c r="BP23" i="15"/>
  <c r="BO23" i="15"/>
  <c r="BN23" i="15"/>
  <c r="BM23" i="15"/>
  <c r="DD22" i="15"/>
  <c r="DC22" i="15"/>
  <c r="DB22" i="15"/>
  <c r="DA22" i="15"/>
  <c r="CZ22" i="15"/>
  <c r="CY22" i="15"/>
  <c r="CX22" i="15"/>
  <c r="CW22" i="15"/>
  <c r="CV22" i="15"/>
  <c r="CU22" i="15"/>
  <c r="CT22" i="15"/>
  <c r="CS22" i="15"/>
  <c r="CR22" i="15"/>
  <c r="CQ22" i="15"/>
  <c r="CP22" i="15"/>
  <c r="CO22" i="15"/>
  <c r="CN22" i="15"/>
  <c r="CM22" i="15"/>
  <c r="CL22" i="15"/>
  <c r="CK22" i="15"/>
  <c r="CJ22" i="15"/>
  <c r="CI22" i="15"/>
  <c r="CH22" i="15"/>
  <c r="CG22" i="15"/>
  <c r="CF22" i="15"/>
  <c r="CE22" i="15"/>
  <c r="CD22" i="15"/>
  <c r="CC22" i="15"/>
  <c r="CB22" i="15"/>
  <c r="CA22" i="15"/>
  <c r="BZ22" i="15"/>
  <c r="BY22" i="15"/>
  <c r="BX22" i="15"/>
  <c r="BW22" i="15"/>
  <c r="BV22" i="15"/>
  <c r="BU22" i="15"/>
  <c r="BT22" i="15"/>
  <c r="BS22" i="15"/>
  <c r="BR22" i="15"/>
  <c r="BQ22" i="15"/>
  <c r="BP22" i="15"/>
  <c r="BO22" i="15"/>
  <c r="BN22" i="15"/>
  <c r="BM22" i="15"/>
  <c r="DD21" i="15"/>
  <c r="DC21" i="15"/>
  <c r="DB21" i="15"/>
  <c r="DA21" i="15"/>
  <c r="CZ21" i="15"/>
  <c r="CY21" i="15"/>
  <c r="CX21" i="15"/>
  <c r="CW21" i="15"/>
  <c r="CV21" i="15"/>
  <c r="CU21" i="15"/>
  <c r="CT21" i="15"/>
  <c r="CS21" i="15"/>
  <c r="CR21" i="15"/>
  <c r="CQ21" i="15"/>
  <c r="CP21" i="15"/>
  <c r="CO21" i="15"/>
  <c r="CN21" i="15"/>
  <c r="CM21" i="15"/>
  <c r="CL21" i="15"/>
  <c r="CK21" i="15"/>
  <c r="CJ21" i="15"/>
  <c r="CI21" i="15"/>
  <c r="CH21" i="15"/>
  <c r="CG21" i="15"/>
  <c r="CF21" i="15"/>
  <c r="CE21" i="15"/>
  <c r="CD21" i="15"/>
  <c r="CC21" i="15"/>
  <c r="CB21" i="15"/>
  <c r="CA21" i="15"/>
  <c r="BZ21" i="15"/>
  <c r="BY21" i="15"/>
  <c r="BX21" i="15"/>
  <c r="BW21" i="15"/>
  <c r="BV21" i="15"/>
  <c r="BU21" i="15"/>
  <c r="BT21" i="15"/>
  <c r="BS21" i="15"/>
  <c r="BR21" i="15"/>
  <c r="BQ21" i="15"/>
  <c r="BP21" i="15"/>
  <c r="BO21" i="15"/>
  <c r="BN21" i="15"/>
  <c r="BM21" i="15"/>
  <c r="DD20" i="15"/>
  <c r="DC20" i="15"/>
  <c r="DB20" i="15"/>
  <c r="DA20" i="15"/>
  <c r="CZ20" i="15"/>
  <c r="CY20" i="15"/>
  <c r="CX20" i="15"/>
  <c r="CW20" i="15"/>
  <c r="CV20" i="15"/>
  <c r="CU20" i="15"/>
  <c r="CT20" i="15"/>
  <c r="CS20" i="15"/>
  <c r="CR20" i="15"/>
  <c r="CQ20" i="15"/>
  <c r="CP20" i="15"/>
  <c r="CO20" i="15"/>
  <c r="CN20" i="15"/>
  <c r="CM20" i="15"/>
  <c r="CL20" i="15"/>
  <c r="CK20" i="15"/>
  <c r="CJ20" i="15"/>
  <c r="CI20" i="15"/>
  <c r="CH20" i="15"/>
  <c r="CG20" i="15"/>
  <c r="CF20" i="15"/>
  <c r="CE20" i="15"/>
  <c r="CD20" i="15"/>
  <c r="CC20" i="15"/>
  <c r="CB20" i="15"/>
  <c r="CA20" i="15"/>
  <c r="BZ20" i="15"/>
  <c r="BY20" i="15"/>
  <c r="BX20" i="15"/>
  <c r="BW20" i="15"/>
  <c r="BV20" i="15"/>
  <c r="BU20" i="15"/>
  <c r="BT20" i="15"/>
  <c r="BS20" i="15"/>
  <c r="BR20" i="15"/>
  <c r="BQ20" i="15"/>
  <c r="BP20" i="15"/>
  <c r="BO20" i="15"/>
  <c r="BN20" i="15"/>
  <c r="BM20" i="15"/>
  <c r="DD19" i="15"/>
  <c r="DC19" i="15"/>
  <c r="DB19" i="15"/>
  <c r="DA19" i="15"/>
  <c r="CZ19" i="15"/>
  <c r="CY19" i="15"/>
  <c r="CX19" i="15"/>
  <c r="CW19" i="15"/>
  <c r="CV19" i="15"/>
  <c r="CU19" i="15"/>
  <c r="CT19" i="15"/>
  <c r="CS19" i="15"/>
  <c r="CR19" i="15"/>
  <c r="CQ19" i="15"/>
  <c r="CP19" i="15"/>
  <c r="CO19" i="15"/>
  <c r="CN19" i="15"/>
  <c r="CM19" i="15"/>
  <c r="CL19" i="15"/>
  <c r="CK19" i="15"/>
  <c r="CJ19" i="15"/>
  <c r="CI19" i="15"/>
  <c r="CH19" i="15"/>
  <c r="CG19" i="15"/>
  <c r="CF19" i="15"/>
  <c r="CE19" i="15"/>
  <c r="CD19" i="15"/>
  <c r="CC19" i="15"/>
  <c r="CB19" i="15"/>
  <c r="CA19" i="15"/>
  <c r="BZ19" i="15"/>
  <c r="BY19" i="15"/>
  <c r="BX19" i="15"/>
  <c r="BW19" i="15"/>
  <c r="BV19" i="15"/>
  <c r="BU19" i="15"/>
  <c r="BT19" i="15"/>
  <c r="BS19" i="15"/>
  <c r="BR19" i="15"/>
  <c r="BQ19" i="15"/>
  <c r="BP19" i="15"/>
  <c r="BO19" i="15"/>
  <c r="BN19" i="15"/>
  <c r="BM19" i="15"/>
  <c r="DD18" i="15"/>
  <c r="DC18" i="15"/>
  <c r="DB18" i="15"/>
  <c r="DA18" i="15"/>
  <c r="CZ18" i="15"/>
  <c r="CY18" i="15"/>
  <c r="CX18" i="15"/>
  <c r="CW18" i="15"/>
  <c r="CV18" i="15"/>
  <c r="CU18" i="15"/>
  <c r="CT18" i="15"/>
  <c r="CS18" i="15"/>
  <c r="CR18" i="15"/>
  <c r="CQ18" i="15"/>
  <c r="CP18" i="15"/>
  <c r="CO18" i="15"/>
  <c r="CN18" i="15"/>
  <c r="CM18" i="15"/>
  <c r="CL18" i="15"/>
  <c r="CK18" i="15"/>
  <c r="CJ18" i="15"/>
  <c r="CI18" i="15"/>
  <c r="CH18" i="15"/>
  <c r="CG18" i="15"/>
  <c r="CF18" i="15"/>
  <c r="CE18" i="15"/>
  <c r="CD18" i="15"/>
  <c r="CC18" i="15"/>
  <c r="CB18" i="15"/>
  <c r="CA18" i="15"/>
  <c r="BZ18" i="15"/>
  <c r="BY18" i="15"/>
  <c r="BX18" i="15"/>
  <c r="BW18" i="15"/>
  <c r="BV18" i="15"/>
  <c r="BU18" i="15"/>
  <c r="BT18" i="15"/>
  <c r="BS18" i="15"/>
  <c r="BR18" i="15"/>
  <c r="BQ18" i="15"/>
  <c r="BP18" i="15"/>
  <c r="BO18" i="15"/>
  <c r="BN18" i="15"/>
  <c r="BM18" i="15"/>
  <c r="DD17" i="15"/>
  <c r="DC17" i="15"/>
  <c r="DB17" i="15"/>
  <c r="DA17" i="15"/>
  <c r="CZ17" i="15"/>
  <c r="CY17" i="15"/>
  <c r="CX17" i="15"/>
  <c r="CW17" i="15"/>
  <c r="CV17" i="15"/>
  <c r="CU17" i="15"/>
  <c r="CT17" i="15"/>
  <c r="CS17" i="15"/>
  <c r="CR17" i="15"/>
  <c r="CQ17" i="15"/>
  <c r="CP17" i="15"/>
  <c r="CO17" i="15"/>
  <c r="CN17" i="15"/>
  <c r="CM17" i="15"/>
  <c r="CL17" i="15"/>
  <c r="CK17" i="15"/>
  <c r="CJ17" i="15"/>
  <c r="CI17" i="15"/>
  <c r="CH17" i="15"/>
  <c r="CG17" i="15"/>
  <c r="CF17" i="15"/>
  <c r="CE17" i="15"/>
  <c r="CD17" i="15"/>
  <c r="CC17" i="15"/>
  <c r="CB17" i="15"/>
  <c r="CA17" i="15"/>
  <c r="BZ17" i="15"/>
  <c r="BY17" i="15"/>
  <c r="BX17" i="15"/>
  <c r="BW17" i="15"/>
  <c r="BV17" i="15"/>
  <c r="BU17" i="15"/>
  <c r="BT17" i="15"/>
  <c r="BS17" i="15"/>
  <c r="BR17" i="15"/>
  <c r="BQ17" i="15"/>
  <c r="BP17" i="15"/>
  <c r="BO17" i="15"/>
  <c r="BN17" i="15"/>
  <c r="BM17" i="15"/>
  <c r="DD16" i="15"/>
  <c r="DC16" i="15"/>
  <c r="DB16" i="15"/>
  <c r="DA16" i="15"/>
  <c r="CZ16" i="15"/>
  <c r="CY16" i="15"/>
  <c r="CX16" i="15"/>
  <c r="CW16" i="15"/>
  <c r="CV16" i="15"/>
  <c r="CU16" i="15"/>
  <c r="CT16" i="15"/>
  <c r="CS16" i="15"/>
  <c r="CR16" i="15"/>
  <c r="CQ16" i="15"/>
  <c r="CP16" i="15"/>
  <c r="CO16" i="15"/>
  <c r="CN16" i="15"/>
  <c r="CM16" i="15"/>
  <c r="CL16" i="15"/>
  <c r="CK16" i="15"/>
  <c r="CJ16" i="15"/>
  <c r="CI16" i="15"/>
  <c r="CH16" i="15"/>
  <c r="CG16" i="15"/>
  <c r="CF16" i="15"/>
  <c r="CE16" i="15"/>
  <c r="CD16" i="15"/>
  <c r="CC16" i="15"/>
  <c r="CB16" i="15"/>
  <c r="CA16" i="15"/>
  <c r="BZ16" i="15"/>
  <c r="BY16" i="15"/>
  <c r="BX16" i="15"/>
  <c r="BW16" i="15"/>
  <c r="BV16" i="15"/>
  <c r="BU16" i="15"/>
  <c r="BT16" i="15"/>
  <c r="BS16" i="15"/>
  <c r="BR16" i="15"/>
  <c r="BQ16" i="15"/>
  <c r="BP16" i="15"/>
  <c r="BO16" i="15"/>
  <c r="BN16" i="15"/>
  <c r="BM16" i="15"/>
  <c r="DD15" i="15"/>
  <c r="DC15" i="15"/>
  <c r="DB15" i="15"/>
  <c r="DA15" i="15"/>
  <c r="CZ15" i="15"/>
  <c r="CY15" i="15"/>
  <c r="CX15" i="15"/>
  <c r="CW15" i="15"/>
  <c r="CV15" i="15"/>
  <c r="CU15" i="15"/>
  <c r="CT15" i="15"/>
  <c r="CS15" i="15"/>
  <c r="CR15" i="15"/>
  <c r="CQ15" i="15"/>
  <c r="CP15" i="15"/>
  <c r="CO15" i="15"/>
  <c r="CN15" i="15"/>
  <c r="CM15" i="15"/>
  <c r="CL15" i="15"/>
  <c r="CK15" i="15"/>
  <c r="CJ15" i="15"/>
  <c r="CI15" i="15"/>
  <c r="CH15" i="15"/>
  <c r="CG15" i="15"/>
  <c r="CF15" i="15"/>
  <c r="CE15" i="15"/>
  <c r="CD15" i="15"/>
  <c r="CC15" i="15"/>
  <c r="CB15" i="15"/>
  <c r="CA15" i="15"/>
  <c r="BZ15" i="15"/>
  <c r="BY15" i="15"/>
  <c r="BX15" i="15"/>
  <c r="BW15" i="15"/>
  <c r="BV15" i="15"/>
  <c r="BU15" i="15"/>
  <c r="BT15" i="15"/>
  <c r="BS15" i="15"/>
  <c r="BR15" i="15"/>
  <c r="BQ15" i="15"/>
  <c r="BP15" i="15"/>
  <c r="BO15" i="15"/>
  <c r="BN15" i="15"/>
  <c r="BM15" i="15"/>
  <c r="DD14" i="15"/>
  <c r="DC14" i="15"/>
  <c r="DB14" i="15"/>
  <c r="DA14" i="15"/>
  <c r="CZ14" i="15"/>
  <c r="CY14" i="15"/>
  <c r="CX14" i="15"/>
  <c r="CW14" i="15"/>
  <c r="CV14" i="15"/>
  <c r="CU14" i="15"/>
  <c r="CT14" i="15"/>
  <c r="CS14" i="15"/>
  <c r="CR14" i="15"/>
  <c r="CQ14" i="15"/>
  <c r="CP14" i="15"/>
  <c r="CO14" i="15"/>
  <c r="CN14" i="15"/>
  <c r="CM14" i="15"/>
  <c r="CL14" i="15"/>
  <c r="CK14" i="15"/>
  <c r="CJ14" i="15"/>
  <c r="CI14" i="15"/>
  <c r="CH14" i="15"/>
  <c r="CG14" i="15"/>
  <c r="CF14" i="15"/>
  <c r="CE14" i="15"/>
  <c r="CD14" i="15"/>
  <c r="CC14" i="15"/>
  <c r="CB14" i="15"/>
  <c r="CA14" i="15"/>
  <c r="BZ14" i="15"/>
  <c r="BY14" i="15"/>
  <c r="BX14" i="15"/>
  <c r="BW14" i="15"/>
  <c r="BV14" i="15"/>
  <c r="BU14" i="15"/>
  <c r="BT14" i="15"/>
  <c r="BS14" i="15"/>
  <c r="BR14" i="15"/>
  <c r="BQ14" i="15"/>
  <c r="BP14" i="15"/>
  <c r="BO14" i="15"/>
  <c r="BN14" i="15"/>
  <c r="BM14" i="15"/>
  <c r="DD13" i="15"/>
  <c r="DC13" i="15"/>
  <c r="DB13" i="15"/>
  <c r="DA13" i="15"/>
  <c r="CZ13" i="15"/>
  <c r="CY13" i="15"/>
  <c r="CX13" i="15"/>
  <c r="CW13" i="15"/>
  <c r="CV13" i="15"/>
  <c r="CU13" i="15"/>
  <c r="CT13" i="15"/>
  <c r="CS13" i="15"/>
  <c r="CR13" i="15"/>
  <c r="CQ13" i="15"/>
  <c r="CP13" i="15"/>
  <c r="CO13" i="15"/>
  <c r="CN13" i="15"/>
  <c r="CM13" i="15"/>
  <c r="CL13" i="15"/>
  <c r="CK13" i="15"/>
  <c r="CJ13" i="15"/>
  <c r="CI13" i="15"/>
  <c r="CH13" i="15"/>
  <c r="CG13" i="15"/>
  <c r="CF13" i="15"/>
  <c r="CE13" i="15"/>
  <c r="CD13" i="15"/>
  <c r="CC13" i="15"/>
  <c r="CB13" i="15"/>
  <c r="CA13" i="15"/>
  <c r="BZ13" i="15"/>
  <c r="BY13" i="15"/>
  <c r="BX13" i="15"/>
  <c r="BW13" i="15"/>
  <c r="BV13" i="15"/>
  <c r="BU13" i="15"/>
  <c r="BT13" i="15"/>
  <c r="BS13" i="15"/>
  <c r="BR13" i="15"/>
  <c r="BQ13" i="15"/>
  <c r="BP13" i="15"/>
  <c r="BO13" i="15"/>
  <c r="BN13" i="15"/>
  <c r="BM13" i="15"/>
  <c r="DD12" i="15"/>
  <c r="DC12" i="15"/>
  <c r="DB12" i="15"/>
  <c r="DA12" i="15"/>
  <c r="CZ12" i="15"/>
  <c r="CY12" i="15"/>
  <c r="CX12" i="15"/>
  <c r="CW12" i="15"/>
  <c r="CV12" i="15"/>
  <c r="CU12" i="15"/>
  <c r="CT12" i="15"/>
  <c r="CS12" i="15"/>
  <c r="CR12" i="15"/>
  <c r="CQ12" i="15"/>
  <c r="CP12" i="15"/>
  <c r="CO12" i="15"/>
  <c r="CN12" i="15"/>
  <c r="CM12" i="15"/>
  <c r="CL12" i="15"/>
  <c r="CK12" i="15"/>
  <c r="CJ12" i="15"/>
  <c r="CI12" i="15"/>
  <c r="CH12" i="15"/>
  <c r="CG12" i="15"/>
  <c r="CF12" i="15"/>
  <c r="CE12" i="15"/>
  <c r="CD12" i="15"/>
  <c r="CC12" i="15"/>
  <c r="CB12" i="15"/>
  <c r="CA12" i="15"/>
  <c r="BZ12" i="15"/>
  <c r="BY12" i="15"/>
  <c r="BX12" i="15"/>
  <c r="BW12" i="15"/>
  <c r="BV12" i="15"/>
  <c r="BU12" i="15"/>
  <c r="BT12" i="15"/>
  <c r="BS12" i="15"/>
  <c r="BR12" i="15"/>
  <c r="BQ12" i="15"/>
  <c r="BP12" i="15"/>
  <c r="BO12" i="15"/>
  <c r="BN12" i="15"/>
  <c r="BM12" i="15"/>
  <c r="DD11" i="15"/>
  <c r="DC11" i="15"/>
  <c r="DB11" i="15"/>
  <c r="DA11" i="15"/>
  <c r="CZ11" i="15"/>
  <c r="CY11" i="15"/>
  <c r="CX11" i="15"/>
  <c r="CW11" i="15"/>
  <c r="CV11" i="15"/>
  <c r="CU11" i="15"/>
  <c r="CT11" i="15"/>
  <c r="CS11" i="15"/>
  <c r="CR11" i="15"/>
  <c r="CQ11" i="15"/>
  <c r="CP11" i="15"/>
  <c r="CO11" i="15"/>
  <c r="CN11" i="15"/>
  <c r="CM11" i="15"/>
  <c r="CL11" i="15"/>
  <c r="CK11" i="15"/>
  <c r="CJ11" i="15"/>
  <c r="CI11" i="15"/>
  <c r="CH11" i="15"/>
  <c r="CG11" i="15"/>
  <c r="CF11" i="15"/>
  <c r="CE11" i="15"/>
  <c r="CD11" i="15"/>
  <c r="CC11" i="15"/>
  <c r="CB11" i="15"/>
  <c r="CA11" i="15"/>
  <c r="BZ11" i="15"/>
  <c r="BY11" i="15"/>
  <c r="BX11" i="15"/>
  <c r="BW11" i="15"/>
  <c r="BV11" i="15"/>
  <c r="BU11" i="15"/>
  <c r="BT11" i="15"/>
  <c r="BS11" i="15"/>
  <c r="BR11" i="15"/>
  <c r="BQ11" i="15"/>
  <c r="BP11" i="15"/>
  <c r="BO11" i="15"/>
  <c r="BN11" i="15"/>
  <c r="BM11" i="15"/>
  <c r="DD10" i="15"/>
  <c r="DC10" i="15"/>
  <c r="DB10" i="15"/>
  <c r="DA10" i="15"/>
  <c r="CZ10" i="15"/>
  <c r="CY10" i="15"/>
  <c r="CX10" i="15"/>
  <c r="CW10" i="15"/>
  <c r="CV10" i="15"/>
  <c r="CU10" i="15"/>
  <c r="CT10" i="15"/>
  <c r="CS10" i="15"/>
  <c r="CR10" i="15"/>
  <c r="CQ10" i="15"/>
  <c r="CP10" i="15"/>
  <c r="CO10" i="15"/>
  <c r="CN10" i="15"/>
  <c r="CM10" i="15"/>
  <c r="CL10" i="15"/>
  <c r="CK10" i="15"/>
  <c r="CJ10" i="15"/>
  <c r="CI10" i="15"/>
  <c r="CH10" i="15"/>
  <c r="CG10" i="15"/>
  <c r="CF10" i="15"/>
  <c r="CE10" i="15"/>
  <c r="CD10" i="15"/>
  <c r="CC10" i="15"/>
  <c r="CB10" i="15"/>
  <c r="CA10" i="15"/>
  <c r="BZ10" i="15"/>
  <c r="BY10" i="15"/>
  <c r="BX10" i="15"/>
  <c r="BW10" i="15"/>
  <c r="BV10" i="15"/>
  <c r="BU10" i="15"/>
  <c r="BT10" i="15"/>
  <c r="BS10" i="15"/>
  <c r="BR10" i="15"/>
  <c r="BQ10" i="15"/>
  <c r="BP10" i="15"/>
  <c r="BO10" i="15"/>
  <c r="BN10" i="15"/>
  <c r="BM10" i="15"/>
  <c r="DD9" i="15"/>
  <c r="DC9" i="15"/>
  <c r="DB9" i="15"/>
  <c r="DA9" i="15"/>
  <c r="CZ9" i="15"/>
  <c r="CY9" i="15"/>
  <c r="CX9" i="15"/>
  <c r="CW9" i="15"/>
  <c r="CV9" i="15"/>
  <c r="CU9" i="15"/>
  <c r="CT9" i="15"/>
  <c r="CS9" i="15"/>
  <c r="CR9" i="15"/>
  <c r="CQ9" i="15"/>
  <c r="CP9" i="15"/>
  <c r="CO9" i="15"/>
  <c r="CN9" i="15"/>
  <c r="CM9" i="15"/>
  <c r="CL9" i="15"/>
  <c r="CK9" i="15"/>
  <c r="CJ9" i="15"/>
  <c r="CI9" i="15"/>
  <c r="CH9" i="15"/>
  <c r="CG9" i="15"/>
  <c r="CF9" i="15"/>
  <c r="CE9" i="15"/>
  <c r="CD9" i="15"/>
  <c r="CC9" i="15"/>
  <c r="CB9" i="15"/>
  <c r="CA9" i="15"/>
  <c r="BZ9" i="15"/>
  <c r="BY9" i="15"/>
  <c r="BX9" i="15"/>
  <c r="BW9" i="15"/>
  <c r="BV9" i="15"/>
  <c r="BU9" i="15"/>
  <c r="BT9" i="15"/>
  <c r="BS9" i="15"/>
  <c r="BR9" i="15"/>
  <c r="BQ9" i="15"/>
  <c r="BP9" i="15"/>
  <c r="BO9" i="15"/>
  <c r="BN9" i="15"/>
  <c r="BM9" i="15"/>
  <c r="DD8" i="15"/>
  <c r="DC8" i="15"/>
  <c r="DB8" i="15"/>
  <c r="DA8" i="15"/>
  <c r="CZ8" i="15"/>
  <c r="CY8" i="15"/>
  <c r="CX8" i="15"/>
  <c r="CW8" i="15"/>
  <c r="CV8" i="15"/>
  <c r="CU8" i="15"/>
  <c r="CT8" i="15"/>
  <c r="CS8" i="15"/>
  <c r="CR8" i="15"/>
  <c r="CQ8" i="15"/>
  <c r="CP8" i="15"/>
  <c r="CO8" i="15"/>
  <c r="CN8" i="15"/>
  <c r="CM8" i="15"/>
  <c r="CL8" i="15"/>
  <c r="CK8" i="15"/>
  <c r="CJ8" i="15"/>
  <c r="CI8" i="15"/>
  <c r="CH8" i="15"/>
  <c r="CG8" i="15"/>
  <c r="CF8" i="15"/>
  <c r="CE8" i="15"/>
  <c r="CD8" i="15"/>
  <c r="CC8" i="15"/>
  <c r="CB8" i="15"/>
  <c r="CA8" i="15"/>
  <c r="BZ8" i="15"/>
  <c r="BY8" i="15"/>
  <c r="BX8" i="15"/>
  <c r="BW8" i="15"/>
  <c r="BV8" i="15"/>
  <c r="BU8" i="15"/>
  <c r="BT8" i="15"/>
  <c r="BS8" i="15"/>
  <c r="BR8" i="15"/>
  <c r="BQ8" i="15"/>
  <c r="BP8" i="15"/>
  <c r="BO8" i="15"/>
  <c r="BN8" i="15"/>
  <c r="BM8" i="15"/>
  <c r="CV28" i="22"/>
  <c r="CV27" i="22"/>
  <c r="CZ44" i="22"/>
  <c r="CT9" i="22"/>
  <c r="CX34" i="22"/>
  <c r="CZ17" i="22"/>
  <c r="CZ33" i="22"/>
  <c r="DD42" i="22"/>
  <c r="CT43" i="22"/>
  <c r="DD46" i="22"/>
  <c r="CT47" i="22"/>
  <c r="CZ48" i="22"/>
  <c r="CX49" i="22"/>
  <c r="CV50" i="22"/>
  <c r="DD50" i="22"/>
  <c r="CU53" i="22"/>
  <c r="DB40" i="22"/>
  <c r="DA41" i="22"/>
  <c r="CV46" i="22"/>
  <c r="DC40" i="22"/>
  <c r="DB47" i="22"/>
  <c r="CW8" i="22"/>
  <c r="DD28" i="22"/>
  <c r="DB9" i="22"/>
  <c r="DB43" i="22"/>
  <c r="CX45" i="22"/>
  <c r="CX29" i="22"/>
  <c r="CZ26" i="22"/>
  <c r="CY8" i="22"/>
  <c r="CY51" i="22"/>
  <c r="CV29" i="22"/>
  <c r="DD29" i="22"/>
  <c r="CU15" i="22"/>
  <c r="DC15" i="22"/>
  <c r="CW26" i="22"/>
  <c r="CY29" i="22"/>
  <c r="CV16" i="22"/>
  <c r="CV35" i="22"/>
  <c r="CT36" i="22"/>
  <c r="DB36" i="22"/>
  <c r="CZ37" i="22"/>
  <c r="CX38" i="22"/>
  <c r="DA29" i="22"/>
  <c r="CT26" i="22"/>
  <c r="DD16" i="22"/>
  <c r="DD35" i="22"/>
  <c r="DB26" i="22"/>
  <c r="CW16" i="22"/>
  <c r="CU40" i="22"/>
  <c r="DA15" i="22"/>
  <c r="CU26" i="22"/>
  <c r="DC26" i="22"/>
  <c r="DD40" i="20"/>
  <c r="DD29" i="20"/>
  <c r="DD9" i="20"/>
  <c r="DD51" i="20"/>
  <c r="DD53" i="20"/>
  <c r="DD33" i="20"/>
  <c r="DD41" i="20"/>
  <c r="DD49" i="20"/>
  <c r="DB29" i="19"/>
  <c r="DB9" i="19"/>
  <c r="DB10" i="19"/>
  <c r="CZ18" i="19"/>
  <c r="CZ26" i="19"/>
  <c r="CX9" i="19"/>
  <c r="CZ9" i="19"/>
  <c r="DD9" i="19"/>
  <c r="CY29" i="19"/>
  <c r="CY9" i="19"/>
  <c r="CZ15" i="19"/>
  <c r="CZ10" i="19"/>
  <c r="CX11" i="19"/>
  <c r="CX15" i="19"/>
  <c r="DA15" i="19"/>
  <c r="DC26" i="19"/>
  <c r="DC29" i="19"/>
  <c r="DD15" i="19"/>
  <c r="DD26" i="19"/>
  <c r="DB21" i="19"/>
  <c r="CX26" i="19"/>
  <c r="CC98" i="4"/>
  <c r="CB98" i="4"/>
  <c r="CA98" i="4"/>
  <c r="BZ98" i="4"/>
  <c r="BY98" i="4"/>
  <c r="BX98" i="4"/>
  <c r="BW98" i="4"/>
  <c r="BV98" i="4"/>
  <c r="BU98" i="4"/>
  <c r="BT98" i="4"/>
  <c r="BS98" i="4"/>
  <c r="BR98" i="4"/>
  <c r="BQ98" i="4"/>
  <c r="BP98" i="4"/>
  <c r="BO98" i="4"/>
  <c r="BN98" i="4"/>
  <c r="BM98" i="4"/>
  <c r="BL98" i="4"/>
  <c r="BK98" i="4"/>
  <c r="BJ98" i="4"/>
  <c r="BI98" i="4"/>
  <c r="BH98" i="4"/>
  <c r="BG98" i="4"/>
  <c r="BF98" i="4"/>
  <c r="BE98" i="4"/>
  <c r="BD98" i="4"/>
  <c r="BC98" i="4"/>
  <c r="BB98" i="4"/>
  <c r="BA98" i="4"/>
  <c r="AZ98" i="4"/>
  <c r="AY98" i="4"/>
  <c r="AX98" i="4"/>
  <c r="AW98" i="4"/>
  <c r="AV98" i="4"/>
  <c r="AU98" i="4"/>
  <c r="AT98" i="4"/>
  <c r="AS98" i="4"/>
  <c r="AR98" i="4"/>
  <c r="AQ98" i="4"/>
  <c r="AP98" i="4"/>
  <c r="AO98" i="4"/>
  <c r="AN98" i="4"/>
  <c r="AM98" i="4"/>
  <c r="AL98" i="4"/>
  <c r="AK98" i="4"/>
  <c r="AJ98" i="4"/>
  <c r="AI98" i="4"/>
  <c r="AH98" i="4"/>
  <c r="AG98" i="4"/>
  <c r="AF98" i="4"/>
  <c r="AE98" i="4"/>
  <c r="AD98" i="4"/>
  <c r="AC98" i="4"/>
  <c r="AB98" i="4"/>
  <c r="AA98" i="4"/>
  <c r="Z98" i="4"/>
  <c r="Y98" i="4"/>
  <c r="X98" i="4"/>
  <c r="W98" i="4"/>
  <c r="V98" i="4"/>
  <c r="U98" i="4"/>
  <c r="T98" i="4"/>
  <c r="S98" i="4"/>
  <c r="R98" i="4"/>
  <c r="Q98" i="4"/>
  <c r="P98" i="4"/>
  <c r="O98" i="4"/>
  <c r="N98" i="4"/>
  <c r="M98" i="4"/>
  <c r="L98" i="4"/>
  <c r="K98" i="4"/>
  <c r="J98" i="4"/>
  <c r="I98" i="4"/>
  <c r="H98" i="4"/>
  <c r="G98" i="4"/>
  <c r="F98" i="4"/>
  <c r="E98" i="4"/>
  <c r="CC97" i="4"/>
  <c r="CB97" i="4"/>
  <c r="CA97" i="4"/>
  <c r="BZ97" i="4"/>
  <c r="BY97" i="4"/>
  <c r="BX97" i="4"/>
  <c r="BW97" i="4"/>
  <c r="BV97" i="4"/>
  <c r="BU97" i="4"/>
  <c r="BT97" i="4"/>
  <c r="BS97" i="4"/>
  <c r="BR97" i="4"/>
  <c r="BQ97" i="4"/>
  <c r="BP97" i="4"/>
  <c r="BO97" i="4"/>
  <c r="BN97" i="4"/>
  <c r="BM97" i="4"/>
  <c r="BL97" i="4"/>
  <c r="BK97" i="4"/>
  <c r="BJ97" i="4"/>
  <c r="BI97" i="4"/>
  <c r="BH97" i="4"/>
  <c r="BG97" i="4"/>
  <c r="BF97" i="4"/>
  <c r="BE97" i="4"/>
  <c r="BD97" i="4"/>
  <c r="BC97" i="4"/>
  <c r="BB97" i="4"/>
  <c r="BA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T97" i="4"/>
  <c r="S97" i="4"/>
  <c r="R97" i="4"/>
  <c r="Q97" i="4"/>
  <c r="P97" i="4"/>
  <c r="O97" i="4"/>
  <c r="N97" i="4"/>
  <c r="M97" i="4"/>
  <c r="L97" i="4"/>
  <c r="K97" i="4"/>
  <c r="J97" i="4"/>
  <c r="I97" i="4"/>
  <c r="H97" i="4"/>
  <c r="G97" i="4"/>
  <c r="F97" i="4"/>
  <c r="E97" i="4"/>
  <c r="CC96" i="4"/>
  <c r="CB96" i="4"/>
  <c r="CA96" i="4"/>
  <c r="BZ96" i="4"/>
  <c r="BY96" i="4"/>
  <c r="BX96" i="4"/>
  <c r="BW96" i="4"/>
  <c r="BV96" i="4"/>
  <c r="BU96" i="4"/>
  <c r="BT96" i="4"/>
  <c r="BS96" i="4"/>
  <c r="BR96" i="4"/>
  <c r="BQ96" i="4"/>
  <c r="BP96" i="4"/>
  <c r="BO96" i="4"/>
  <c r="BN96" i="4"/>
  <c r="BM96" i="4"/>
  <c r="BL96" i="4"/>
  <c r="BK96" i="4"/>
  <c r="BJ96" i="4"/>
  <c r="BI96" i="4"/>
  <c r="BH96" i="4"/>
  <c r="BG96" i="4"/>
  <c r="BF96" i="4"/>
  <c r="BE96" i="4"/>
  <c r="BD96" i="4"/>
  <c r="BC96" i="4"/>
  <c r="BB96" i="4"/>
  <c r="BA96" i="4"/>
  <c r="AZ96" i="4"/>
  <c r="AY96" i="4"/>
  <c r="AX96" i="4"/>
  <c r="AW96" i="4"/>
  <c r="AV96" i="4"/>
  <c r="AU96" i="4"/>
  <c r="AT96" i="4"/>
  <c r="AS96" i="4"/>
  <c r="AR96" i="4"/>
  <c r="AQ96" i="4"/>
  <c r="AP96" i="4"/>
  <c r="AO96" i="4"/>
  <c r="AN96" i="4"/>
  <c r="AM96" i="4"/>
  <c r="AL96" i="4"/>
  <c r="AK96" i="4"/>
  <c r="AJ96" i="4"/>
  <c r="AI96" i="4"/>
  <c r="AH96" i="4"/>
  <c r="AG96" i="4"/>
  <c r="AF96" i="4"/>
  <c r="AE96" i="4"/>
  <c r="AD96" i="4"/>
  <c r="AC96" i="4"/>
  <c r="AB96" i="4"/>
  <c r="AA96" i="4"/>
  <c r="Z96" i="4"/>
  <c r="Y96" i="4"/>
  <c r="X96" i="4"/>
  <c r="W96" i="4"/>
  <c r="V96" i="4"/>
  <c r="U96" i="4"/>
  <c r="T96" i="4"/>
  <c r="S96" i="4"/>
  <c r="R96" i="4"/>
  <c r="Q96" i="4"/>
  <c r="P96" i="4"/>
  <c r="O96" i="4"/>
  <c r="N96" i="4"/>
  <c r="M96" i="4"/>
  <c r="L96" i="4"/>
  <c r="K96" i="4"/>
  <c r="J96" i="4"/>
  <c r="I96" i="4"/>
  <c r="H96" i="4"/>
  <c r="G96" i="4"/>
  <c r="F96" i="4"/>
  <c r="E96" i="4"/>
  <c r="CC95" i="4"/>
  <c r="CB95" i="4"/>
  <c r="CA95" i="4"/>
  <c r="BZ95" i="4"/>
  <c r="BY95" i="4"/>
  <c r="BX95" i="4"/>
  <c r="BW95" i="4"/>
  <c r="BV95" i="4"/>
  <c r="BU95" i="4"/>
  <c r="BT95" i="4"/>
  <c r="BS95" i="4"/>
  <c r="BR95" i="4"/>
  <c r="BQ95" i="4"/>
  <c r="BP95" i="4"/>
  <c r="BO95" i="4"/>
  <c r="BN95" i="4"/>
  <c r="BM95" i="4"/>
  <c r="BL95" i="4"/>
  <c r="BK95" i="4"/>
  <c r="BJ95" i="4"/>
  <c r="BI95" i="4"/>
  <c r="BH95" i="4"/>
  <c r="BG95" i="4"/>
  <c r="BF95" i="4"/>
  <c r="BE95" i="4"/>
  <c r="BD95" i="4"/>
  <c r="BC95" i="4"/>
  <c r="BB95" i="4"/>
  <c r="BA95" i="4"/>
  <c r="AZ95" i="4"/>
  <c r="AY95" i="4"/>
  <c r="AX95" i="4"/>
  <c r="AW95" i="4"/>
  <c r="AV95" i="4"/>
  <c r="AU95" i="4"/>
  <c r="AT95" i="4"/>
  <c r="AS95" i="4"/>
  <c r="AR95" i="4"/>
  <c r="AQ95" i="4"/>
  <c r="AP95" i="4"/>
  <c r="AO95" i="4"/>
  <c r="AN95" i="4"/>
  <c r="AM95" i="4"/>
  <c r="AL95" i="4"/>
  <c r="AK95" i="4"/>
  <c r="AJ95" i="4"/>
  <c r="AI95" i="4"/>
  <c r="AH95" i="4"/>
  <c r="AG95" i="4"/>
  <c r="AF95" i="4"/>
  <c r="AE95" i="4"/>
  <c r="AD95" i="4"/>
  <c r="AC95" i="4"/>
  <c r="AB95" i="4"/>
  <c r="AA95" i="4"/>
  <c r="Z95" i="4"/>
  <c r="Y95" i="4"/>
  <c r="X95" i="4"/>
  <c r="W95" i="4"/>
  <c r="V95" i="4"/>
  <c r="U95" i="4"/>
  <c r="T95" i="4"/>
  <c r="S95" i="4"/>
  <c r="R95" i="4"/>
  <c r="Q95" i="4"/>
  <c r="P95" i="4"/>
  <c r="O95" i="4"/>
  <c r="N95" i="4"/>
  <c r="M95" i="4"/>
  <c r="L95" i="4"/>
  <c r="K95" i="4"/>
  <c r="J95" i="4"/>
  <c r="I95" i="4"/>
  <c r="H95" i="4"/>
  <c r="G95" i="4"/>
  <c r="F95" i="4"/>
  <c r="E95" i="4"/>
  <c r="CC94" i="4"/>
  <c r="CB94" i="4"/>
  <c r="CA94" i="4"/>
  <c r="BZ94" i="4"/>
  <c r="BY94" i="4"/>
  <c r="BX94" i="4"/>
  <c r="BW94" i="4"/>
  <c r="BV94" i="4"/>
  <c r="BU94" i="4"/>
  <c r="BT94" i="4"/>
  <c r="BS94" i="4"/>
  <c r="BR94" i="4"/>
  <c r="BQ94" i="4"/>
  <c r="BP94" i="4"/>
  <c r="BO94" i="4"/>
  <c r="BN94" i="4"/>
  <c r="BM94" i="4"/>
  <c r="BL94" i="4"/>
  <c r="BK94" i="4"/>
  <c r="BJ94" i="4"/>
  <c r="BI94" i="4"/>
  <c r="BH94" i="4"/>
  <c r="BG94" i="4"/>
  <c r="BF94" i="4"/>
  <c r="BE94" i="4"/>
  <c r="BD94" i="4"/>
  <c r="BC94" i="4"/>
  <c r="BB94" i="4"/>
  <c r="BA94" i="4"/>
  <c r="AZ94" i="4"/>
  <c r="AY94" i="4"/>
  <c r="AX94" i="4"/>
  <c r="AW94" i="4"/>
  <c r="AV94" i="4"/>
  <c r="AU94" i="4"/>
  <c r="AT94" i="4"/>
  <c r="AS94" i="4"/>
  <c r="AR94" i="4"/>
  <c r="AQ94" i="4"/>
  <c r="AP94" i="4"/>
  <c r="AO94" i="4"/>
  <c r="AN94" i="4"/>
  <c r="AM94" i="4"/>
  <c r="AL94" i="4"/>
  <c r="AK94" i="4"/>
  <c r="AJ94" i="4"/>
  <c r="AI94" i="4"/>
  <c r="AH94" i="4"/>
  <c r="AG94" i="4"/>
  <c r="AF94" i="4"/>
  <c r="AE94" i="4"/>
  <c r="AD94" i="4"/>
  <c r="AC94" i="4"/>
  <c r="AB94" i="4"/>
  <c r="AA94" i="4"/>
  <c r="Z94" i="4"/>
  <c r="Y94" i="4"/>
  <c r="X94" i="4"/>
  <c r="W94" i="4"/>
  <c r="V94" i="4"/>
  <c r="U94" i="4"/>
  <c r="T94" i="4"/>
  <c r="S94" i="4"/>
  <c r="R94" i="4"/>
  <c r="Q94" i="4"/>
  <c r="P94" i="4"/>
  <c r="O94" i="4"/>
  <c r="N94" i="4"/>
  <c r="M94" i="4"/>
  <c r="L94" i="4"/>
  <c r="K94" i="4"/>
  <c r="J94" i="4"/>
  <c r="I94" i="4"/>
  <c r="H94" i="4"/>
  <c r="G94" i="4"/>
  <c r="F94" i="4"/>
  <c r="E94" i="4"/>
  <c r="CC93" i="4"/>
  <c r="CB93" i="4"/>
  <c r="CA93" i="4"/>
  <c r="BZ93" i="4"/>
  <c r="BY93" i="4"/>
  <c r="BX93" i="4"/>
  <c r="BW93" i="4"/>
  <c r="BV93" i="4"/>
  <c r="BU93" i="4"/>
  <c r="BT93" i="4"/>
  <c r="BS93" i="4"/>
  <c r="BR93" i="4"/>
  <c r="BQ93" i="4"/>
  <c r="BP93" i="4"/>
  <c r="BO93" i="4"/>
  <c r="BN93" i="4"/>
  <c r="BM93" i="4"/>
  <c r="BL93" i="4"/>
  <c r="BK93" i="4"/>
  <c r="BJ93" i="4"/>
  <c r="BI93" i="4"/>
  <c r="BH93" i="4"/>
  <c r="BG93" i="4"/>
  <c r="BF93" i="4"/>
  <c r="BE93" i="4"/>
  <c r="BD93" i="4"/>
  <c r="BC93" i="4"/>
  <c r="BB93" i="4"/>
  <c r="BA93" i="4"/>
  <c r="AZ93" i="4"/>
  <c r="AY93" i="4"/>
  <c r="AX93" i="4"/>
  <c r="AW93" i="4"/>
  <c r="AV93" i="4"/>
  <c r="AU93" i="4"/>
  <c r="AT93" i="4"/>
  <c r="AS93" i="4"/>
  <c r="AR93" i="4"/>
  <c r="AQ93" i="4"/>
  <c r="AP93" i="4"/>
  <c r="AO93" i="4"/>
  <c r="AN93" i="4"/>
  <c r="AM93" i="4"/>
  <c r="AL93" i="4"/>
  <c r="AK93" i="4"/>
  <c r="AJ93" i="4"/>
  <c r="AI93" i="4"/>
  <c r="AH93" i="4"/>
  <c r="AG93" i="4"/>
  <c r="AF93" i="4"/>
  <c r="AE93" i="4"/>
  <c r="AD93" i="4"/>
  <c r="AC93" i="4"/>
  <c r="AB93" i="4"/>
  <c r="AA93" i="4"/>
  <c r="Z93" i="4"/>
  <c r="Y93" i="4"/>
  <c r="X93" i="4"/>
  <c r="W93" i="4"/>
  <c r="V93" i="4"/>
  <c r="U93" i="4"/>
  <c r="T93" i="4"/>
  <c r="S93" i="4"/>
  <c r="R93" i="4"/>
  <c r="Q93" i="4"/>
  <c r="P93" i="4"/>
  <c r="O93" i="4"/>
  <c r="N93" i="4"/>
  <c r="M93" i="4"/>
  <c r="L93" i="4"/>
  <c r="K93" i="4"/>
  <c r="J93" i="4"/>
  <c r="I93" i="4"/>
  <c r="H93" i="4"/>
  <c r="G93" i="4"/>
  <c r="F93" i="4"/>
  <c r="E93" i="4"/>
  <c r="CC92" i="4"/>
  <c r="CB92" i="4"/>
  <c r="CA92" i="4"/>
  <c r="BZ92" i="4"/>
  <c r="BY92" i="4"/>
  <c r="BX92" i="4"/>
  <c r="BW92" i="4"/>
  <c r="BV92" i="4"/>
  <c r="BU92" i="4"/>
  <c r="BT92" i="4"/>
  <c r="BS92" i="4"/>
  <c r="BR92" i="4"/>
  <c r="BQ92" i="4"/>
  <c r="BP92" i="4"/>
  <c r="BO92" i="4"/>
  <c r="BN92" i="4"/>
  <c r="BM92" i="4"/>
  <c r="BL92" i="4"/>
  <c r="BK92" i="4"/>
  <c r="BJ92" i="4"/>
  <c r="BI92" i="4"/>
  <c r="BH92" i="4"/>
  <c r="BG92" i="4"/>
  <c r="BF92" i="4"/>
  <c r="BE92" i="4"/>
  <c r="BD92" i="4"/>
  <c r="BC92" i="4"/>
  <c r="BB92" i="4"/>
  <c r="BA92" i="4"/>
  <c r="AZ92" i="4"/>
  <c r="AY92" i="4"/>
  <c r="AX92" i="4"/>
  <c r="AW92" i="4"/>
  <c r="AV92" i="4"/>
  <c r="AU92" i="4"/>
  <c r="AT92" i="4"/>
  <c r="AS92" i="4"/>
  <c r="AR92" i="4"/>
  <c r="AQ92" i="4"/>
  <c r="AP92" i="4"/>
  <c r="AO92" i="4"/>
  <c r="AN92" i="4"/>
  <c r="AM92" i="4"/>
  <c r="AL92" i="4"/>
  <c r="AK92" i="4"/>
  <c r="AJ92" i="4"/>
  <c r="AI92" i="4"/>
  <c r="AH92" i="4"/>
  <c r="AG92" i="4"/>
  <c r="AF92" i="4"/>
  <c r="AE92" i="4"/>
  <c r="AD92" i="4"/>
  <c r="AC92" i="4"/>
  <c r="AB92" i="4"/>
  <c r="AA92" i="4"/>
  <c r="Z92" i="4"/>
  <c r="Y92" i="4"/>
  <c r="X92" i="4"/>
  <c r="W92" i="4"/>
  <c r="V92" i="4"/>
  <c r="U92" i="4"/>
  <c r="T92" i="4"/>
  <c r="S92" i="4"/>
  <c r="R92" i="4"/>
  <c r="Q92" i="4"/>
  <c r="P92" i="4"/>
  <c r="O92" i="4"/>
  <c r="N92" i="4"/>
  <c r="M92" i="4"/>
  <c r="L92" i="4"/>
  <c r="K92" i="4"/>
  <c r="J92" i="4"/>
  <c r="I92" i="4"/>
  <c r="H92" i="4"/>
  <c r="G92" i="4"/>
  <c r="F92" i="4"/>
  <c r="E92" i="4"/>
  <c r="CC91" i="4"/>
  <c r="CB91" i="4"/>
  <c r="CA91" i="4"/>
  <c r="BZ91" i="4"/>
  <c r="BY91" i="4"/>
  <c r="BX91" i="4"/>
  <c r="BW91" i="4"/>
  <c r="BV91" i="4"/>
  <c r="BU91" i="4"/>
  <c r="BT91" i="4"/>
  <c r="BS91" i="4"/>
  <c r="BR91" i="4"/>
  <c r="BQ91" i="4"/>
  <c r="BP91" i="4"/>
  <c r="BO91" i="4"/>
  <c r="BN91" i="4"/>
  <c r="BM91" i="4"/>
  <c r="BL91" i="4"/>
  <c r="BK91" i="4"/>
  <c r="BJ91" i="4"/>
  <c r="BI91" i="4"/>
  <c r="BH91" i="4"/>
  <c r="BG91" i="4"/>
  <c r="BF91" i="4"/>
  <c r="BE91" i="4"/>
  <c r="BD91" i="4"/>
  <c r="BC91" i="4"/>
  <c r="BB91" i="4"/>
  <c r="BA91" i="4"/>
  <c r="AZ91" i="4"/>
  <c r="AY91" i="4"/>
  <c r="AX91" i="4"/>
  <c r="AW91" i="4"/>
  <c r="AV91" i="4"/>
  <c r="AU91" i="4"/>
  <c r="AT91" i="4"/>
  <c r="AS91" i="4"/>
  <c r="AR91" i="4"/>
  <c r="AQ91" i="4"/>
  <c r="AP91" i="4"/>
  <c r="AO91" i="4"/>
  <c r="AN91" i="4"/>
  <c r="AM91" i="4"/>
  <c r="AL91" i="4"/>
  <c r="AK91" i="4"/>
  <c r="AJ91" i="4"/>
  <c r="AI91" i="4"/>
  <c r="AH91" i="4"/>
  <c r="AG91" i="4"/>
  <c r="AF91" i="4"/>
  <c r="AE91" i="4"/>
  <c r="AD91" i="4"/>
  <c r="AC91" i="4"/>
  <c r="AB91" i="4"/>
  <c r="AA91" i="4"/>
  <c r="Z91" i="4"/>
  <c r="Y91" i="4"/>
  <c r="X91" i="4"/>
  <c r="W91" i="4"/>
  <c r="V91" i="4"/>
  <c r="U91" i="4"/>
  <c r="T91" i="4"/>
  <c r="S91" i="4"/>
  <c r="R91" i="4"/>
  <c r="Q91" i="4"/>
  <c r="P91" i="4"/>
  <c r="O91" i="4"/>
  <c r="N91" i="4"/>
  <c r="M91" i="4"/>
  <c r="L91" i="4"/>
  <c r="K91" i="4"/>
  <c r="J91" i="4"/>
  <c r="I91" i="4"/>
  <c r="H91" i="4"/>
  <c r="G91" i="4"/>
  <c r="F91" i="4"/>
  <c r="E91" i="4"/>
  <c r="CC90" i="4"/>
  <c r="CB90" i="4"/>
  <c r="CA90" i="4"/>
  <c r="BZ90" i="4"/>
  <c r="BY90" i="4"/>
  <c r="BX90" i="4"/>
  <c r="BW90" i="4"/>
  <c r="BV90" i="4"/>
  <c r="BU90" i="4"/>
  <c r="BT90" i="4"/>
  <c r="BS90" i="4"/>
  <c r="BR90" i="4"/>
  <c r="BQ90" i="4"/>
  <c r="BP90" i="4"/>
  <c r="BO90" i="4"/>
  <c r="BN90" i="4"/>
  <c r="BM90" i="4"/>
  <c r="BL90" i="4"/>
  <c r="BK90" i="4"/>
  <c r="BJ90" i="4"/>
  <c r="BI90" i="4"/>
  <c r="BH90" i="4"/>
  <c r="BG90" i="4"/>
  <c r="BF90" i="4"/>
  <c r="BE90" i="4"/>
  <c r="BD90" i="4"/>
  <c r="BC90" i="4"/>
  <c r="BB90" i="4"/>
  <c r="BA90" i="4"/>
  <c r="AZ90" i="4"/>
  <c r="AY90" i="4"/>
  <c r="AX90" i="4"/>
  <c r="AW90" i="4"/>
  <c r="AV90" i="4"/>
  <c r="AU90" i="4"/>
  <c r="AT90" i="4"/>
  <c r="AS90" i="4"/>
  <c r="AR90" i="4"/>
  <c r="AQ90" i="4"/>
  <c r="AP90" i="4"/>
  <c r="AO90" i="4"/>
  <c r="AN90" i="4"/>
  <c r="AM90" i="4"/>
  <c r="AL90" i="4"/>
  <c r="AK90" i="4"/>
  <c r="AJ90" i="4"/>
  <c r="AI90" i="4"/>
  <c r="AH90" i="4"/>
  <c r="AG90" i="4"/>
  <c r="AF90" i="4"/>
  <c r="AE90" i="4"/>
  <c r="AD90" i="4"/>
  <c r="AC90" i="4"/>
  <c r="AB90" i="4"/>
  <c r="AA90" i="4"/>
  <c r="Z90" i="4"/>
  <c r="Y90" i="4"/>
  <c r="X90" i="4"/>
  <c r="W90" i="4"/>
  <c r="V90" i="4"/>
  <c r="U90" i="4"/>
  <c r="T90" i="4"/>
  <c r="S90" i="4"/>
  <c r="R90" i="4"/>
  <c r="Q90" i="4"/>
  <c r="P90" i="4"/>
  <c r="O90" i="4"/>
  <c r="N90" i="4"/>
  <c r="M90" i="4"/>
  <c r="L90" i="4"/>
  <c r="K90" i="4"/>
  <c r="J90" i="4"/>
  <c r="I90" i="4"/>
  <c r="H90" i="4"/>
  <c r="G90" i="4"/>
  <c r="F90" i="4"/>
  <c r="E90" i="4"/>
  <c r="CC89" i="4"/>
  <c r="CB89" i="4"/>
  <c r="CA89" i="4"/>
  <c r="BZ89" i="4"/>
  <c r="BY89" i="4"/>
  <c r="BX89" i="4"/>
  <c r="BW89" i="4"/>
  <c r="BV89" i="4"/>
  <c r="BU89" i="4"/>
  <c r="BT89" i="4"/>
  <c r="BS89" i="4"/>
  <c r="BR89" i="4"/>
  <c r="BQ89" i="4"/>
  <c r="BP89" i="4"/>
  <c r="BO89" i="4"/>
  <c r="BN89" i="4"/>
  <c r="BM89" i="4"/>
  <c r="BL89" i="4"/>
  <c r="BK89" i="4"/>
  <c r="BJ89" i="4"/>
  <c r="BI89" i="4"/>
  <c r="BH89" i="4"/>
  <c r="BG89" i="4"/>
  <c r="BF89" i="4"/>
  <c r="BE89" i="4"/>
  <c r="BD89" i="4"/>
  <c r="BC89" i="4"/>
  <c r="BB89" i="4"/>
  <c r="BA89" i="4"/>
  <c r="AZ89" i="4"/>
  <c r="AY89" i="4"/>
  <c r="AX89" i="4"/>
  <c r="AW89" i="4"/>
  <c r="AV89" i="4"/>
  <c r="AU89" i="4"/>
  <c r="AT89" i="4"/>
  <c r="AS89" i="4"/>
  <c r="AR89" i="4"/>
  <c r="AQ89" i="4"/>
  <c r="AP89" i="4"/>
  <c r="AO89" i="4"/>
  <c r="AN89" i="4"/>
  <c r="AM89" i="4"/>
  <c r="AL89" i="4"/>
  <c r="AK89" i="4"/>
  <c r="AJ89" i="4"/>
  <c r="AI89" i="4"/>
  <c r="AH89" i="4"/>
  <c r="AG89" i="4"/>
  <c r="AF89" i="4"/>
  <c r="AE89" i="4"/>
  <c r="AD89" i="4"/>
  <c r="AC89" i="4"/>
  <c r="AB89" i="4"/>
  <c r="AA89" i="4"/>
  <c r="Z89" i="4"/>
  <c r="Y89" i="4"/>
  <c r="X89" i="4"/>
  <c r="W89" i="4"/>
  <c r="V89" i="4"/>
  <c r="U89" i="4"/>
  <c r="T89" i="4"/>
  <c r="S89" i="4"/>
  <c r="R89" i="4"/>
  <c r="Q89" i="4"/>
  <c r="P89" i="4"/>
  <c r="O89" i="4"/>
  <c r="N89" i="4"/>
  <c r="M89" i="4"/>
  <c r="L89" i="4"/>
  <c r="K89" i="4"/>
  <c r="J89" i="4"/>
  <c r="I89" i="4"/>
  <c r="H89" i="4"/>
  <c r="G89" i="4"/>
  <c r="F89" i="4"/>
  <c r="E89" i="4"/>
  <c r="CC88" i="4"/>
  <c r="CB88" i="4"/>
  <c r="CA88" i="4"/>
  <c r="BZ88" i="4"/>
  <c r="BY88" i="4"/>
  <c r="BX88" i="4"/>
  <c r="BW88" i="4"/>
  <c r="BV88" i="4"/>
  <c r="BU88" i="4"/>
  <c r="BT88" i="4"/>
  <c r="BS88" i="4"/>
  <c r="BR88" i="4"/>
  <c r="BQ88" i="4"/>
  <c r="BP88" i="4"/>
  <c r="BO88" i="4"/>
  <c r="BN88" i="4"/>
  <c r="BM88" i="4"/>
  <c r="BL88" i="4"/>
  <c r="BK88" i="4"/>
  <c r="BJ88" i="4"/>
  <c r="BI88" i="4"/>
  <c r="BH88" i="4"/>
  <c r="BG88" i="4"/>
  <c r="BF88" i="4"/>
  <c r="BE88" i="4"/>
  <c r="BD88" i="4"/>
  <c r="BC88" i="4"/>
  <c r="BB88" i="4"/>
  <c r="BA88" i="4"/>
  <c r="AZ88" i="4"/>
  <c r="AY88" i="4"/>
  <c r="AX88" i="4"/>
  <c r="AW88" i="4"/>
  <c r="AV88" i="4"/>
  <c r="AU88" i="4"/>
  <c r="AT88" i="4"/>
  <c r="AS88" i="4"/>
  <c r="AR88" i="4"/>
  <c r="AQ88" i="4"/>
  <c r="AP88" i="4"/>
  <c r="AO88" i="4"/>
  <c r="AN88" i="4"/>
  <c r="AM88" i="4"/>
  <c r="AL88" i="4"/>
  <c r="AK88" i="4"/>
  <c r="AJ88" i="4"/>
  <c r="AI88" i="4"/>
  <c r="AH88" i="4"/>
  <c r="AG88" i="4"/>
  <c r="AF88" i="4"/>
  <c r="AE88" i="4"/>
  <c r="AD88" i="4"/>
  <c r="AC88" i="4"/>
  <c r="AB88" i="4"/>
  <c r="AA88" i="4"/>
  <c r="Z88" i="4"/>
  <c r="Y88" i="4"/>
  <c r="X88" i="4"/>
  <c r="W88" i="4"/>
  <c r="V88" i="4"/>
  <c r="U88" i="4"/>
  <c r="T88" i="4"/>
  <c r="S88" i="4"/>
  <c r="R88" i="4"/>
  <c r="Q88" i="4"/>
  <c r="P88" i="4"/>
  <c r="O88" i="4"/>
  <c r="N88" i="4"/>
  <c r="M88" i="4"/>
  <c r="L88" i="4"/>
  <c r="K88" i="4"/>
  <c r="J88" i="4"/>
  <c r="I88" i="4"/>
  <c r="H88" i="4"/>
  <c r="G88" i="4"/>
  <c r="F88" i="4"/>
  <c r="E88" i="4"/>
  <c r="CC87" i="4"/>
  <c r="CB87" i="4"/>
  <c r="CA87" i="4"/>
  <c r="BZ87" i="4"/>
  <c r="BY87" i="4"/>
  <c r="BX87" i="4"/>
  <c r="BW87" i="4"/>
  <c r="BV87" i="4"/>
  <c r="BU87" i="4"/>
  <c r="BT87" i="4"/>
  <c r="BS87" i="4"/>
  <c r="BR87" i="4"/>
  <c r="BQ87" i="4"/>
  <c r="BP87" i="4"/>
  <c r="BO87" i="4"/>
  <c r="BN87" i="4"/>
  <c r="BM87" i="4"/>
  <c r="BL87" i="4"/>
  <c r="BK87" i="4"/>
  <c r="BJ87" i="4"/>
  <c r="BI87" i="4"/>
  <c r="BH87" i="4"/>
  <c r="BG87" i="4"/>
  <c r="BF87" i="4"/>
  <c r="BE87" i="4"/>
  <c r="BD87" i="4"/>
  <c r="BC87" i="4"/>
  <c r="BB87" i="4"/>
  <c r="BA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H87" i="4"/>
  <c r="G87" i="4"/>
  <c r="F87" i="4"/>
  <c r="E87" i="4"/>
  <c r="CC86" i="4"/>
  <c r="CB86" i="4"/>
  <c r="CA86" i="4"/>
  <c r="BZ86" i="4"/>
  <c r="BY86" i="4"/>
  <c r="BX86" i="4"/>
  <c r="BW86" i="4"/>
  <c r="BV86" i="4"/>
  <c r="BU86" i="4"/>
  <c r="BT86" i="4"/>
  <c r="BS86" i="4"/>
  <c r="BR86" i="4"/>
  <c r="BQ86" i="4"/>
  <c r="BP86" i="4"/>
  <c r="BO86" i="4"/>
  <c r="BN86" i="4"/>
  <c r="BM86" i="4"/>
  <c r="BL86" i="4"/>
  <c r="BK86" i="4"/>
  <c r="BJ86" i="4"/>
  <c r="BI86" i="4"/>
  <c r="BH86" i="4"/>
  <c r="BG86" i="4"/>
  <c r="BF86" i="4"/>
  <c r="BE86" i="4"/>
  <c r="BD86" i="4"/>
  <c r="BC86" i="4"/>
  <c r="BB86" i="4"/>
  <c r="BA86" i="4"/>
  <c r="AZ86" i="4"/>
  <c r="AY86" i="4"/>
  <c r="AX86" i="4"/>
  <c r="AW86" i="4"/>
  <c r="AV86" i="4"/>
  <c r="AU86" i="4"/>
  <c r="AT86" i="4"/>
  <c r="AS86" i="4"/>
  <c r="AR86" i="4"/>
  <c r="AQ86" i="4"/>
  <c r="AP86" i="4"/>
  <c r="AO86" i="4"/>
  <c r="AN86" i="4"/>
  <c r="AM86" i="4"/>
  <c r="AL86" i="4"/>
  <c r="AK86" i="4"/>
  <c r="AJ86" i="4"/>
  <c r="AI86" i="4"/>
  <c r="AH86" i="4"/>
  <c r="AG86" i="4"/>
  <c r="AF86" i="4"/>
  <c r="AE86" i="4"/>
  <c r="AD86" i="4"/>
  <c r="AC86" i="4"/>
  <c r="AB86" i="4"/>
  <c r="AA86" i="4"/>
  <c r="Z86" i="4"/>
  <c r="Y86" i="4"/>
  <c r="X86" i="4"/>
  <c r="W86" i="4"/>
  <c r="V86" i="4"/>
  <c r="U86" i="4"/>
  <c r="T86" i="4"/>
  <c r="S86" i="4"/>
  <c r="R86" i="4"/>
  <c r="Q86" i="4"/>
  <c r="P86" i="4"/>
  <c r="O86" i="4"/>
  <c r="N86" i="4"/>
  <c r="M86" i="4"/>
  <c r="L86" i="4"/>
  <c r="K86" i="4"/>
  <c r="J86" i="4"/>
  <c r="I86" i="4"/>
  <c r="H86" i="4"/>
  <c r="G86" i="4"/>
  <c r="F86" i="4"/>
  <c r="E86" i="4"/>
  <c r="CC85" i="4"/>
  <c r="CB85" i="4"/>
  <c r="CA85" i="4"/>
  <c r="BZ85" i="4"/>
  <c r="BY85" i="4"/>
  <c r="BX85" i="4"/>
  <c r="BW85" i="4"/>
  <c r="BV85" i="4"/>
  <c r="BU85" i="4"/>
  <c r="BT85" i="4"/>
  <c r="BS85" i="4"/>
  <c r="BR85" i="4"/>
  <c r="BQ85" i="4"/>
  <c r="BP85" i="4"/>
  <c r="BO85" i="4"/>
  <c r="BN85" i="4"/>
  <c r="BM85" i="4"/>
  <c r="BL85" i="4"/>
  <c r="BK85" i="4"/>
  <c r="BJ85" i="4"/>
  <c r="BI85" i="4"/>
  <c r="BH85" i="4"/>
  <c r="BG85" i="4"/>
  <c r="BF85" i="4"/>
  <c r="BE85" i="4"/>
  <c r="BD85" i="4"/>
  <c r="BC85" i="4"/>
  <c r="BB85" i="4"/>
  <c r="BA85" i="4"/>
  <c r="AZ85" i="4"/>
  <c r="AY85" i="4"/>
  <c r="AX85" i="4"/>
  <c r="AW85" i="4"/>
  <c r="AV85" i="4"/>
  <c r="AU85" i="4"/>
  <c r="AT85" i="4"/>
  <c r="AS85" i="4"/>
  <c r="AR85" i="4"/>
  <c r="AQ85" i="4"/>
  <c r="AP85" i="4"/>
  <c r="AO85" i="4"/>
  <c r="AN85" i="4"/>
  <c r="AM85" i="4"/>
  <c r="AL85" i="4"/>
  <c r="AK85" i="4"/>
  <c r="AJ85" i="4"/>
  <c r="AI85" i="4"/>
  <c r="AH85" i="4"/>
  <c r="AG85" i="4"/>
  <c r="AF85" i="4"/>
  <c r="AE85" i="4"/>
  <c r="AD85" i="4"/>
  <c r="AC85" i="4"/>
  <c r="AB85" i="4"/>
  <c r="AA85" i="4"/>
  <c r="Z85" i="4"/>
  <c r="Y85" i="4"/>
  <c r="X85" i="4"/>
  <c r="W85" i="4"/>
  <c r="V85" i="4"/>
  <c r="U85" i="4"/>
  <c r="T85" i="4"/>
  <c r="S85" i="4"/>
  <c r="R85" i="4"/>
  <c r="Q85" i="4"/>
  <c r="P85" i="4"/>
  <c r="O85" i="4"/>
  <c r="N85" i="4"/>
  <c r="M85" i="4"/>
  <c r="L85" i="4"/>
  <c r="K85" i="4"/>
  <c r="J85" i="4"/>
  <c r="I85" i="4"/>
  <c r="H85" i="4"/>
  <c r="G85" i="4"/>
  <c r="F85" i="4"/>
  <c r="E85" i="4"/>
  <c r="CC84" i="4"/>
  <c r="CB84" i="4"/>
  <c r="CA84" i="4"/>
  <c r="BZ84" i="4"/>
  <c r="BY84" i="4"/>
  <c r="BX84" i="4"/>
  <c r="BW84" i="4"/>
  <c r="BV84" i="4"/>
  <c r="BU84" i="4"/>
  <c r="BT84" i="4"/>
  <c r="BS84" i="4"/>
  <c r="BR84" i="4"/>
  <c r="BQ84" i="4"/>
  <c r="BP84" i="4"/>
  <c r="BO84" i="4"/>
  <c r="BN84" i="4"/>
  <c r="BM84" i="4"/>
  <c r="BL84" i="4"/>
  <c r="BK84" i="4"/>
  <c r="BJ84" i="4"/>
  <c r="BI84" i="4"/>
  <c r="BH84" i="4"/>
  <c r="BG84" i="4"/>
  <c r="BF84" i="4"/>
  <c r="BE84" i="4"/>
  <c r="BD84" i="4"/>
  <c r="BC84" i="4"/>
  <c r="BB84" i="4"/>
  <c r="BA84" i="4"/>
  <c r="AZ84" i="4"/>
  <c r="AY84" i="4"/>
  <c r="AX84" i="4"/>
  <c r="AW84" i="4"/>
  <c r="AV84" i="4"/>
  <c r="AU84" i="4"/>
  <c r="AT84" i="4"/>
  <c r="AS84" i="4"/>
  <c r="AR84" i="4"/>
  <c r="AQ84" i="4"/>
  <c r="AP84" i="4"/>
  <c r="AO84" i="4"/>
  <c r="AN84" i="4"/>
  <c r="AM84" i="4"/>
  <c r="AL84" i="4"/>
  <c r="AK84" i="4"/>
  <c r="AJ84" i="4"/>
  <c r="AI84" i="4"/>
  <c r="AH84" i="4"/>
  <c r="AG84" i="4"/>
  <c r="AF84" i="4"/>
  <c r="AE84" i="4"/>
  <c r="AD84" i="4"/>
  <c r="AC84" i="4"/>
  <c r="AB84" i="4"/>
  <c r="AA84" i="4"/>
  <c r="Z84" i="4"/>
  <c r="Y84" i="4"/>
  <c r="X84" i="4"/>
  <c r="W84" i="4"/>
  <c r="V84" i="4"/>
  <c r="U84" i="4"/>
  <c r="T84" i="4"/>
  <c r="S84" i="4"/>
  <c r="R84" i="4"/>
  <c r="Q84" i="4"/>
  <c r="P84" i="4"/>
  <c r="O84" i="4"/>
  <c r="N84" i="4"/>
  <c r="M84" i="4"/>
  <c r="L84" i="4"/>
  <c r="K84" i="4"/>
  <c r="J84" i="4"/>
  <c r="I84" i="4"/>
  <c r="H84" i="4"/>
  <c r="G84" i="4"/>
  <c r="F84" i="4"/>
  <c r="E84" i="4"/>
  <c r="CC83" i="4"/>
  <c r="CB83" i="4"/>
  <c r="CA83" i="4"/>
  <c r="BZ83" i="4"/>
  <c r="BY83" i="4"/>
  <c r="BX83" i="4"/>
  <c r="BW83" i="4"/>
  <c r="BV83" i="4"/>
  <c r="BU83" i="4"/>
  <c r="BT83" i="4"/>
  <c r="BS83" i="4"/>
  <c r="BR83" i="4"/>
  <c r="BQ83" i="4"/>
  <c r="BP83" i="4"/>
  <c r="BO83" i="4"/>
  <c r="BN83" i="4"/>
  <c r="BM83" i="4"/>
  <c r="BL83" i="4"/>
  <c r="BK83" i="4"/>
  <c r="BJ83" i="4"/>
  <c r="BI83" i="4"/>
  <c r="BH83" i="4"/>
  <c r="BG83" i="4"/>
  <c r="BF83" i="4"/>
  <c r="BE83" i="4"/>
  <c r="BD83" i="4"/>
  <c r="BC83" i="4"/>
  <c r="BB83" i="4"/>
  <c r="BA83" i="4"/>
  <c r="AZ83" i="4"/>
  <c r="AY83" i="4"/>
  <c r="AX83" i="4"/>
  <c r="AW83" i="4"/>
  <c r="AV83" i="4"/>
  <c r="AU83" i="4"/>
  <c r="AT83" i="4"/>
  <c r="AS83" i="4"/>
  <c r="AR83" i="4"/>
  <c r="AQ83" i="4"/>
  <c r="AP83" i="4"/>
  <c r="AO83" i="4"/>
  <c r="AN83" i="4"/>
  <c r="AM83" i="4"/>
  <c r="AL83" i="4"/>
  <c r="AK83" i="4"/>
  <c r="AJ83" i="4"/>
  <c r="AI83" i="4"/>
  <c r="AH83" i="4"/>
  <c r="AG83" i="4"/>
  <c r="AF83" i="4"/>
  <c r="AE83" i="4"/>
  <c r="AD83" i="4"/>
  <c r="AC83" i="4"/>
  <c r="AB83" i="4"/>
  <c r="AA83" i="4"/>
  <c r="Z83" i="4"/>
  <c r="Y83" i="4"/>
  <c r="X83" i="4"/>
  <c r="W83" i="4"/>
  <c r="V83" i="4"/>
  <c r="U83" i="4"/>
  <c r="T83" i="4"/>
  <c r="S83" i="4"/>
  <c r="R83" i="4"/>
  <c r="Q83" i="4"/>
  <c r="P83" i="4"/>
  <c r="O83" i="4"/>
  <c r="N83" i="4"/>
  <c r="M83" i="4"/>
  <c r="L83" i="4"/>
  <c r="K83" i="4"/>
  <c r="J83" i="4"/>
  <c r="I83" i="4"/>
  <c r="H83" i="4"/>
  <c r="G83" i="4"/>
  <c r="F83" i="4"/>
  <c r="E83" i="4"/>
  <c r="CC82" i="4"/>
  <c r="CB82" i="4"/>
  <c r="CA82" i="4"/>
  <c r="BZ82" i="4"/>
  <c r="BY82" i="4"/>
  <c r="BX82" i="4"/>
  <c r="BW82" i="4"/>
  <c r="BV82" i="4"/>
  <c r="BU82" i="4"/>
  <c r="BT82" i="4"/>
  <c r="BS82" i="4"/>
  <c r="BR82" i="4"/>
  <c r="BQ82" i="4"/>
  <c r="BP82" i="4"/>
  <c r="BO82" i="4"/>
  <c r="BN82" i="4"/>
  <c r="BM82" i="4"/>
  <c r="BL82" i="4"/>
  <c r="BK82" i="4"/>
  <c r="BJ82" i="4"/>
  <c r="BI82" i="4"/>
  <c r="BH82" i="4"/>
  <c r="BG82" i="4"/>
  <c r="BF82" i="4"/>
  <c r="BE82" i="4"/>
  <c r="BD82" i="4"/>
  <c r="BC82" i="4"/>
  <c r="BB82" i="4"/>
  <c r="BA82" i="4"/>
  <c r="AZ82" i="4"/>
  <c r="AY82" i="4"/>
  <c r="AX82" i="4"/>
  <c r="AW82" i="4"/>
  <c r="AV82" i="4"/>
  <c r="AU82" i="4"/>
  <c r="AT82" i="4"/>
  <c r="AS82" i="4"/>
  <c r="AR82" i="4"/>
  <c r="AQ82" i="4"/>
  <c r="AP82" i="4"/>
  <c r="AO82" i="4"/>
  <c r="AN82" i="4"/>
  <c r="AM82" i="4"/>
  <c r="AL82" i="4"/>
  <c r="AK82" i="4"/>
  <c r="AJ82" i="4"/>
  <c r="AI82" i="4"/>
  <c r="AH82" i="4"/>
  <c r="AG82" i="4"/>
  <c r="AF82" i="4"/>
  <c r="AE82" i="4"/>
  <c r="AD82" i="4"/>
  <c r="AC82" i="4"/>
  <c r="AB82" i="4"/>
  <c r="AA82" i="4"/>
  <c r="Z82" i="4"/>
  <c r="Y82" i="4"/>
  <c r="X82" i="4"/>
  <c r="W82" i="4"/>
  <c r="V82" i="4"/>
  <c r="U82" i="4"/>
  <c r="T82" i="4"/>
  <c r="S82" i="4"/>
  <c r="R82" i="4"/>
  <c r="Q82" i="4"/>
  <c r="P82" i="4"/>
  <c r="O82" i="4"/>
  <c r="N82" i="4"/>
  <c r="M82" i="4"/>
  <c r="L82" i="4"/>
  <c r="K82" i="4"/>
  <c r="J82" i="4"/>
  <c r="I82" i="4"/>
  <c r="H82" i="4"/>
  <c r="G82" i="4"/>
  <c r="F82" i="4"/>
  <c r="CC98" i="5"/>
  <c r="CB98" i="5"/>
  <c r="CA98" i="5"/>
  <c r="BZ98" i="5"/>
  <c r="BY98" i="5"/>
  <c r="BX98" i="5"/>
  <c r="BW98" i="5"/>
  <c r="BV98" i="5"/>
  <c r="BU98" i="5"/>
  <c r="BT98" i="5"/>
  <c r="BS98" i="5"/>
  <c r="BR98" i="5"/>
  <c r="BQ98" i="5"/>
  <c r="BP98" i="5"/>
  <c r="BO98" i="5"/>
  <c r="BN98" i="5"/>
  <c r="BM98" i="5"/>
  <c r="BL98" i="5"/>
  <c r="BK98" i="5"/>
  <c r="BJ98" i="5"/>
  <c r="BI98" i="5"/>
  <c r="BH98" i="5"/>
  <c r="BG98" i="5"/>
  <c r="BF98" i="5"/>
  <c r="BE98" i="5"/>
  <c r="BD98" i="5"/>
  <c r="BC98" i="5"/>
  <c r="BB98" i="5"/>
  <c r="BA98" i="5"/>
  <c r="AZ98" i="5"/>
  <c r="AY98" i="5"/>
  <c r="AX98" i="5"/>
  <c r="AW98" i="5"/>
  <c r="AV98" i="5"/>
  <c r="AU98" i="5"/>
  <c r="AT98" i="5"/>
  <c r="AS98" i="5"/>
  <c r="AR98" i="5"/>
  <c r="AQ98" i="5"/>
  <c r="AP98" i="5"/>
  <c r="AO98" i="5"/>
  <c r="AN98" i="5"/>
  <c r="AM98" i="5"/>
  <c r="AL98" i="5"/>
  <c r="AK98" i="5"/>
  <c r="AJ98" i="5"/>
  <c r="AI98" i="5"/>
  <c r="AH98" i="5"/>
  <c r="AG98" i="5"/>
  <c r="AF98" i="5"/>
  <c r="AE98" i="5"/>
  <c r="AD98" i="5"/>
  <c r="AC98" i="5"/>
  <c r="AB98" i="5"/>
  <c r="AA98" i="5"/>
  <c r="Z98" i="5"/>
  <c r="Y98" i="5"/>
  <c r="X98" i="5"/>
  <c r="W98" i="5"/>
  <c r="V98" i="5"/>
  <c r="U98" i="5"/>
  <c r="T98" i="5"/>
  <c r="S98" i="5"/>
  <c r="R98" i="5"/>
  <c r="Q98" i="5"/>
  <c r="P98" i="5"/>
  <c r="O98" i="5"/>
  <c r="N98" i="5"/>
  <c r="M98" i="5"/>
  <c r="L98" i="5"/>
  <c r="K98" i="5"/>
  <c r="J98" i="5"/>
  <c r="I98" i="5"/>
  <c r="H98" i="5"/>
  <c r="G98" i="5"/>
  <c r="F98" i="5"/>
  <c r="E98" i="5"/>
  <c r="CC97" i="5"/>
  <c r="CB97" i="5"/>
  <c r="CA97" i="5"/>
  <c r="BZ97" i="5"/>
  <c r="BY97" i="5"/>
  <c r="BX97" i="5"/>
  <c r="BW97" i="5"/>
  <c r="BV97" i="5"/>
  <c r="BU97" i="5"/>
  <c r="BT97" i="5"/>
  <c r="BS97" i="5"/>
  <c r="BR97" i="5"/>
  <c r="BQ97" i="5"/>
  <c r="BP97" i="5"/>
  <c r="BO97" i="5"/>
  <c r="BN97" i="5"/>
  <c r="BM97" i="5"/>
  <c r="BL97" i="5"/>
  <c r="BK97" i="5"/>
  <c r="BJ97" i="5"/>
  <c r="BI97" i="5"/>
  <c r="BH97" i="5"/>
  <c r="BG97" i="5"/>
  <c r="BF97" i="5"/>
  <c r="BE97" i="5"/>
  <c r="BD97" i="5"/>
  <c r="BC97" i="5"/>
  <c r="BB97" i="5"/>
  <c r="BA97" i="5"/>
  <c r="AZ97" i="5"/>
  <c r="AY97" i="5"/>
  <c r="AX97" i="5"/>
  <c r="AW97" i="5"/>
  <c r="AV97" i="5"/>
  <c r="AU97" i="5"/>
  <c r="AT97" i="5"/>
  <c r="AS97" i="5"/>
  <c r="AR97" i="5"/>
  <c r="AQ97" i="5"/>
  <c r="AP97" i="5"/>
  <c r="AO97" i="5"/>
  <c r="AN97" i="5"/>
  <c r="AM97" i="5"/>
  <c r="AL97" i="5"/>
  <c r="AK97" i="5"/>
  <c r="AJ97" i="5"/>
  <c r="AI97" i="5"/>
  <c r="AH97" i="5"/>
  <c r="AG97" i="5"/>
  <c r="AF97" i="5"/>
  <c r="AE97" i="5"/>
  <c r="AD97" i="5"/>
  <c r="AC97" i="5"/>
  <c r="AB97" i="5"/>
  <c r="AA97" i="5"/>
  <c r="Z97" i="5"/>
  <c r="Y97" i="5"/>
  <c r="X97" i="5"/>
  <c r="W97" i="5"/>
  <c r="V97" i="5"/>
  <c r="U97" i="5"/>
  <c r="T97" i="5"/>
  <c r="S97" i="5"/>
  <c r="R97" i="5"/>
  <c r="Q97" i="5"/>
  <c r="P97" i="5"/>
  <c r="O97" i="5"/>
  <c r="N97" i="5"/>
  <c r="M97" i="5"/>
  <c r="L97" i="5"/>
  <c r="K97" i="5"/>
  <c r="J97" i="5"/>
  <c r="I97" i="5"/>
  <c r="H97" i="5"/>
  <c r="G97" i="5"/>
  <c r="F97" i="5"/>
  <c r="E97" i="5"/>
  <c r="CC96" i="5"/>
  <c r="CB96" i="5"/>
  <c r="CA96" i="5"/>
  <c r="BZ96" i="5"/>
  <c r="BY96" i="5"/>
  <c r="BX96" i="5"/>
  <c r="BW96" i="5"/>
  <c r="BV96" i="5"/>
  <c r="BU96" i="5"/>
  <c r="BT96" i="5"/>
  <c r="BS96" i="5"/>
  <c r="BR96" i="5"/>
  <c r="BQ96" i="5"/>
  <c r="BP96" i="5"/>
  <c r="BO96" i="5"/>
  <c r="BN96" i="5"/>
  <c r="BM96" i="5"/>
  <c r="BL96" i="5"/>
  <c r="BK96" i="5"/>
  <c r="BJ96" i="5"/>
  <c r="BI96" i="5"/>
  <c r="BH96" i="5"/>
  <c r="BG96" i="5"/>
  <c r="BF96" i="5"/>
  <c r="BE96" i="5"/>
  <c r="BD96" i="5"/>
  <c r="BC96" i="5"/>
  <c r="BB96" i="5"/>
  <c r="BA96" i="5"/>
  <c r="AZ96" i="5"/>
  <c r="AY96" i="5"/>
  <c r="AX96" i="5"/>
  <c r="AW96" i="5"/>
  <c r="AV96" i="5"/>
  <c r="AU96" i="5"/>
  <c r="AT96" i="5"/>
  <c r="AS96" i="5"/>
  <c r="AR96" i="5"/>
  <c r="AQ96" i="5"/>
  <c r="AP96" i="5"/>
  <c r="AO96" i="5"/>
  <c r="AN96" i="5"/>
  <c r="AM96" i="5"/>
  <c r="AL96" i="5"/>
  <c r="AK96" i="5"/>
  <c r="AJ96" i="5"/>
  <c r="AI96" i="5"/>
  <c r="AH96" i="5"/>
  <c r="AG96" i="5"/>
  <c r="AF96" i="5"/>
  <c r="AE96" i="5"/>
  <c r="AD96" i="5"/>
  <c r="AC96" i="5"/>
  <c r="AB96" i="5"/>
  <c r="AA96" i="5"/>
  <c r="Z96" i="5"/>
  <c r="Y96" i="5"/>
  <c r="X96" i="5"/>
  <c r="W96" i="5"/>
  <c r="V96" i="5"/>
  <c r="U96" i="5"/>
  <c r="T96" i="5"/>
  <c r="S96" i="5"/>
  <c r="R96" i="5"/>
  <c r="Q96" i="5"/>
  <c r="P96" i="5"/>
  <c r="O96" i="5"/>
  <c r="N96" i="5"/>
  <c r="M96" i="5"/>
  <c r="L96" i="5"/>
  <c r="K96" i="5"/>
  <c r="J96" i="5"/>
  <c r="I96" i="5"/>
  <c r="H96" i="5"/>
  <c r="G96" i="5"/>
  <c r="F96" i="5"/>
  <c r="E96" i="5"/>
  <c r="CC95" i="5"/>
  <c r="CB95" i="5"/>
  <c r="CA95" i="5"/>
  <c r="BZ95" i="5"/>
  <c r="BY95" i="5"/>
  <c r="BX95" i="5"/>
  <c r="BW95" i="5"/>
  <c r="BV95" i="5"/>
  <c r="BU95" i="5"/>
  <c r="BT95" i="5"/>
  <c r="BS95" i="5"/>
  <c r="BR95" i="5"/>
  <c r="BQ95" i="5"/>
  <c r="BP95" i="5"/>
  <c r="BO95" i="5"/>
  <c r="BN95" i="5"/>
  <c r="BM95" i="5"/>
  <c r="BL95" i="5"/>
  <c r="BK95" i="5"/>
  <c r="BJ95" i="5"/>
  <c r="BI95" i="5"/>
  <c r="BH95" i="5"/>
  <c r="BG95" i="5"/>
  <c r="BF95" i="5"/>
  <c r="BE95" i="5"/>
  <c r="BD95" i="5"/>
  <c r="BC95" i="5"/>
  <c r="BB95" i="5"/>
  <c r="BA95" i="5"/>
  <c r="AZ95" i="5"/>
  <c r="AY95" i="5"/>
  <c r="AX95" i="5"/>
  <c r="AW95" i="5"/>
  <c r="AV95" i="5"/>
  <c r="AU95" i="5"/>
  <c r="AT95" i="5"/>
  <c r="AS95" i="5"/>
  <c r="AR95" i="5"/>
  <c r="AQ95" i="5"/>
  <c r="AP95" i="5"/>
  <c r="AO95" i="5"/>
  <c r="AN95" i="5"/>
  <c r="AM95" i="5"/>
  <c r="AL95" i="5"/>
  <c r="AK95" i="5"/>
  <c r="AJ95" i="5"/>
  <c r="AI95" i="5"/>
  <c r="AH95" i="5"/>
  <c r="AG95" i="5"/>
  <c r="AF95" i="5"/>
  <c r="AE95" i="5"/>
  <c r="AD95" i="5"/>
  <c r="AC95" i="5"/>
  <c r="AB95" i="5"/>
  <c r="AA95" i="5"/>
  <c r="Z95" i="5"/>
  <c r="Y95" i="5"/>
  <c r="X95" i="5"/>
  <c r="W95" i="5"/>
  <c r="V95" i="5"/>
  <c r="U95" i="5"/>
  <c r="T95" i="5"/>
  <c r="S95" i="5"/>
  <c r="R95" i="5"/>
  <c r="Q95" i="5"/>
  <c r="P95" i="5"/>
  <c r="O95" i="5"/>
  <c r="N95" i="5"/>
  <c r="M95" i="5"/>
  <c r="L95" i="5"/>
  <c r="K95" i="5"/>
  <c r="J95" i="5"/>
  <c r="I95" i="5"/>
  <c r="H95" i="5"/>
  <c r="G95" i="5"/>
  <c r="F95" i="5"/>
  <c r="E95" i="5"/>
  <c r="CC94" i="5"/>
  <c r="CB94" i="5"/>
  <c r="CA94" i="5"/>
  <c r="BZ94" i="5"/>
  <c r="BY94" i="5"/>
  <c r="BX94" i="5"/>
  <c r="BW94" i="5"/>
  <c r="BV94" i="5"/>
  <c r="BU94" i="5"/>
  <c r="BT94" i="5"/>
  <c r="BS94" i="5"/>
  <c r="BR94" i="5"/>
  <c r="BQ94" i="5"/>
  <c r="BP94" i="5"/>
  <c r="BO94" i="5"/>
  <c r="BN94" i="5"/>
  <c r="BM94" i="5"/>
  <c r="BL94" i="5"/>
  <c r="BK94" i="5"/>
  <c r="BJ94" i="5"/>
  <c r="BI94" i="5"/>
  <c r="BH94" i="5"/>
  <c r="BG94" i="5"/>
  <c r="BF94" i="5"/>
  <c r="BE94" i="5"/>
  <c r="BD94" i="5"/>
  <c r="BC94" i="5"/>
  <c r="BB94" i="5"/>
  <c r="BA94" i="5"/>
  <c r="AZ94" i="5"/>
  <c r="AY94" i="5"/>
  <c r="AX94" i="5"/>
  <c r="AW94" i="5"/>
  <c r="AV94" i="5"/>
  <c r="AU94" i="5"/>
  <c r="AT94" i="5"/>
  <c r="AS94" i="5"/>
  <c r="AR94" i="5"/>
  <c r="AQ94" i="5"/>
  <c r="AP94" i="5"/>
  <c r="AO94" i="5"/>
  <c r="AN94" i="5"/>
  <c r="AM94" i="5"/>
  <c r="AL94" i="5"/>
  <c r="AK94" i="5"/>
  <c r="AJ94" i="5"/>
  <c r="AI94" i="5"/>
  <c r="AH94" i="5"/>
  <c r="AG94" i="5"/>
  <c r="AF94" i="5"/>
  <c r="AE94" i="5"/>
  <c r="AD94" i="5"/>
  <c r="AC94" i="5"/>
  <c r="AB94" i="5"/>
  <c r="AA94" i="5"/>
  <c r="Z94" i="5"/>
  <c r="Y94" i="5"/>
  <c r="X94" i="5"/>
  <c r="W94" i="5"/>
  <c r="V94" i="5"/>
  <c r="U94" i="5"/>
  <c r="T94" i="5"/>
  <c r="S94" i="5"/>
  <c r="R94" i="5"/>
  <c r="Q94" i="5"/>
  <c r="P94" i="5"/>
  <c r="O94" i="5"/>
  <c r="N94" i="5"/>
  <c r="M94" i="5"/>
  <c r="L94" i="5"/>
  <c r="K94" i="5"/>
  <c r="J94" i="5"/>
  <c r="I94" i="5"/>
  <c r="H94" i="5"/>
  <c r="G94" i="5"/>
  <c r="F94" i="5"/>
  <c r="E94" i="5"/>
  <c r="CC93" i="5"/>
  <c r="CB93" i="5"/>
  <c r="CA93" i="5"/>
  <c r="BZ93" i="5"/>
  <c r="BY93" i="5"/>
  <c r="BX93" i="5"/>
  <c r="BW93" i="5"/>
  <c r="BV93" i="5"/>
  <c r="BU93" i="5"/>
  <c r="BT93" i="5"/>
  <c r="BS93" i="5"/>
  <c r="BR93" i="5"/>
  <c r="BQ93" i="5"/>
  <c r="BP93" i="5"/>
  <c r="BO93" i="5"/>
  <c r="BN93" i="5"/>
  <c r="BM93" i="5"/>
  <c r="BL93" i="5"/>
  <c r="BK93" i="5"/>
  <c r="BJ93" i="5"/>
  <c r="BI93" i="5"/>
  <c r="BH93" i="5"/>
  <c r="BG93" i="5"/>
  <c r="BF93" i="5"/>
  <c r="BE93" i="5"/>
  <c r="BD93" i="5"/>
  <c r="BC93" i="5"/>
  <c r="BB93" i="5"/>
  <c r="BA93" i="5"/>
  <c r="AZ93" i="5"/>
  <c r="AY93" i="5"/>
  <c r="AX93" i="5"/>
  <c r="AW93" i="5"/>
  <c r="AV93" i="5"/>
  <c r="AU93" i="5"/>
  <c r="AT93" i="5"/>
  <c r="AS93" i="5"/>
  <c r="AR93" i="5"/>
  <c r="AQ93" i="5"/>
  <c r="AP93" i="5"/>
  <c r="AO93" i="5"/>
  <c r="AN93" i="5"/>
  <c r="AM93" i="5"/>
  <c r="AL93" i="5"/>
  <c r="AK93" i="5"/>
  <c r="AJ93" i="5"/>
  <c r="AI93" i="5"/>
  <c r="AH93" i="5"/>
  <c r="AG93" i="5"/>
  <c r="AF93" i="5"/>
  <c r="AE93" i="5"/>
  <c r="AD93" i="5"/>
  <c r="AC93" i="5"/>
  <c r="AB93" i="5"/>
  <c r="AA93" i="5"/>
  <c r="Z93" i="5"/>
  <c r="Y93" i="5"/>
  <c r="X93" i="5"/>
  <c r="W93" i="5"/>
  <c r="V93" i="5"/>
  <c r="U93" i="5"/>
  <c r="T93" i="5"/>
  <c r="S93" i="5"/>
  <c r="R93" i="5"/>
  <c r="Q93" i="5"/>
  <c r="P93" i="5"/>
  <c r="O93" i="5"/>
  <c r="N93" i="5"/>
  <c r="M93" i="5"/>
  <c r="L93" i="5"/>
  <c r="K93" i="5"/>
  <c r="J93" i="5"/>
  <c r="I93" i="5"/>
  <c r="H93" i="5"/>
  <c r="G93" i="5"/>
  <c r="F93" i="5"/>
  <c r="E93" i="5"/>
  <c r="CC92" i="5"/>
  <c r="CB92" i="5"/>
  <c r="CA92" i="5"/>
  <c r="BZ92" i="5"/>
  <c r="BY92" i="5"/>
  <c r="BX92" i="5"/>
  <c r="BW92" i="5"/>
  <c r="BV92" i="5"/>
  <c r="BU92" i="5"/>
  <c r="BT92" i="5"/>
  <c r="BS92" i="5"/>
  <c r="BR92" i="5"/>
  <c r="BQ92" i="5"/>
  <c r="BP92" i="5"/>
  <c r="BO92" i="5"/>
  <c r="BN92" i="5"/>
  <c r="BM92" i="5"/>
  <c r="BL92" i="5"/>
  <c r="BK92" i="5"/>
  <c r="BJ92" i="5"/>
  <c r="BI92" i="5"/>
  <c r="BH92" i="5"/>
  <c r="BG92" i="5"/>
  <c r="BF92" i="5"/>
  <c r="BE92" i="5"/>
  <c r="BD92" i="5"/>
  <c r="BC92" i="5"/>
  <c r="BB92" i="5"/>
  <c r="BA92" i="5"/>
  <c r="AZ92" i="5"/>
  <c r="AY92" i="5"/>
  <c r="AX92" i="5"/>
  <c r="AW92" i="5"/>
  <c r="AV92" i="5"/>
  <c r="AU92" i="5"/>
  <c r="AT92" i="5"/>
  <c r="AS92" i="5"/>
  <c r="AR92" i="5"/>
  <c r="AQ92" i="5"/>
  <c r="AP92" i="5"/>
  <c r="AO92" i="5"/>
  <c r="AN92" i="5"/>
  <c r="AM92" i="5"/>
  <c r="AL92" i="5"/>
  <c r="AK92" i="5"/>
  <c r="AJ92" i="5"/>
  <c r="AI92" i="5"/>
  <c r="AH92" i="5"/>
  <c r="AG92" i="5"/>
  <c r="AF92" i="5"/>
  <c r="AE92" i="5"/>
  <c r="AD92" i="5"/>
  <c r="AC92" i="5"/>
  <c r="AB92" i="5"/>
  <c r="AA92" i="5"/>
  <c r="Z92" i="5"/>
  <c r="Y92" i="5"/>
  <c r="X92" i="5"/>
  <c r="W92" i="5"/>
  <c r="V92" i="5"/>
  <c r="U92" i="5"/>
  <c r="T92" i="5"/>
  <c r="S92" i="5"/>
  <c r="R92" i="5"/>
  <c r="Q92" i="5"/>
  <c r="P92" i="5"/>
  <c r="O92" i="5"/>
  <c r="N92" i="5"/>
  <c r="M92" i="5"/>
  <c r="L92" i="5"/>
  <c r="K92" i="5"/>
  <c r="J92" i="5"/>
  <c r="I92" i="5"/>
  <c r="H92" i="5"/>
  <c r="G92" i="5"/>
  <c r="F92" i="5"/>
  <c r="E92" i="5"/>
  <c r="CC91" i="5"/>
  <c r="CB91" i="5"/>
  <c r="CA91" i="5"/>
  <c r="BZ91" i="5"/>
  <c r="BY91" i="5"/>
  <c r="BX91" i="5"/>
  <c r="BW91" i="5"/>
  <c r="BV91" i="5"/>
  <c r="BU91" i="5"/>
  <c r="BT91" i="5"/>
  <c r="BS91" i="5"/>
  <c r="BR91" i="5"/>
  <c r="BQ91" i="5"/>
  <c r="BP91" i="5"/>
  <c r="BO91" i="5"/>
  <c r="BN91" i="5"/>
  <c r="BM91" i="5"/>
  <c r="BL91" i="5"/>
  <c r="BK91" i="5"/>
  <c r="BJ91" i="5"/>
  <c r="BI91" i="5"/>
  <c r="BH91" i="5"/>
  <c r="BG91" i="5"/>
  <c r="BF91" i="5"/>
  <c r="BE91" i="5"/>
  <c r="BD91" i="5"/>
  <c r="BC91" i="5"/>
  <c r="BB91" i="5"/>
  <c r="BA91" i="5"/>
  <c r="AZ91" i="5"/>
  <c r="AY91" i="5"/>
  <c r="AX91" i="5"/>
  <c r="AW91" i="5"/>
  <c r="AV91" i="5"/>
  <c r="AU91" i="5"/>
  <c r="AT91" i="5"/>
  <c r="AS91" i="5"/>
  <c r="AR91" i="5"/>
  <c r="AQ91" i="5"/>
  <c r="AP91" i="5"/>
  <c r="AO91" i="5"/>
  <c r="AN91" i="5"/>
  <c r="AM91" i="5"/>
  <c r="AL91" i="5"/>
  <c r="AK91" i="5"/>
  <c r="AJ91" i="5"/>
  <c r="AI91" i="5"/>
  <c r="AH91" i="5"/>
  <c r="AG91" i="5"/>
  <c r="AF91" i="5"/>
  <c r="AE91" i="5"/>
  <c r="AD91" i="5"/>
  <c r="AC91" i="5"/>
  <c r="AB91" i="5"/>
  <c r="AA91" i="5"/>
  <c r="Z91" i="5"/>
  <c r="Y91" i="5"/>
  <c r="X91" i="5"/>
  <c r="W91" i="5"/>
  <c r="V91" i="5"/>
  <c r="U91" i="5"/>
  <c r="T91" i="5"/>
  <c r="S91" i="5"/>
  <c r="R91" i="5"/>
  <c r="Q91" i="5"/>
  <c r="P91" i="5"/>
  <c r="O91" i="5"/>
  <c r="N91" i="5"/>
  <c r="M91" i="5"/>
  <c r="L91" i="5"/>
  <c r="K91" i="5"/>
  <c r="J91" i="5"/>
  <c r="I91" i="5"/>
  <c r="H91" i="5"/>
  <c r="G91" i="5"/>
  <c r="F91" i="5"/>
  <c r="E91" i="5"/>
  <c r="CC90" i="5"/>
  <c r="CB90" i="5"/>
  <c r="CA90" i="5"/>
  <c r="BZ90" i="5"/>
  <c r="BY90" i="5"/>
  <c r="BX90" i="5"/>
  <c r="BW90" i="5"/>
  <c r="BV90" i="5"/>
  <c r="BU90" i="5"/>
  <c r="BT90" i="5"/>
  <c r="BS90" i="5"/>
  <c r="BR90" i="5"/>
  <c r="BQ90" i="5"/>
  <c r="BP90" i="5"/>
  <c r="BO90" i="5"/>
  <c r="BN90" i="5"/>
  <c r="BM90" i="5"/>
  <c r="BL90" i="5"/>
  <c r="BK90" i="5"/>
  <c r="BJ90" i="5"/>
  <c r="BI90" i="5"/>
  <c r="BH90" i="5"/>
  <c r="BG90" i="5"/>
  <c r="BF90" i="5"/>
  <c r="BE90" i="5"/>
  <c r="BD90" i="5"/>
  <c r="BC90" i="5"/>
  <c r="BB90" i="5"/>
  <c r="BA90" i="5"/>
  <c r="AZ90" i="5"/>
  <c r="AY90" i="5"/>
  <c r="AX90" i="5"/>
  <c r="AW90" i="5"/>
  <c r="AV90" i="5"/>
  <c r="AU90" i="5"/>
  <c r="AT90" i="5"/>
  <c r="AS90" i="5"/>
  <c r="AR90" i="5"/>
  <c r="AQ90" i="5"/>
  <c r="AP90" i="5"/>
  <c r="AO90" i="5"/>
  <c r="AN90" i="5"/>
  <c r="AM90" i="5"/>
  <c r="AL90" i="5"/>
  <c r="AK90" i="5"/>
  <c r="AJ90" i="5"/>
  <c r="AI90" i="5"/>
  <c r="AH90" i="5"/>
  <c r="AG90" i="5"/>
  <c r="AF90" i="5"/>
  <c r="AE90" i="5"/>
  <c r="AD90" i="5"/>
  <c r="AC90" i="5"/>
  <c r="AB90" i="5"/>
  <c r="AA90" i="5"/>
  <c r="Z90" i="5"/>
  <c r="Y90" i="5"/>
  <c r="X90" i="5"/>
  <c r="W90" i="5"/>
  <c r="V90" i="5"/>
  <c r="U90" i="5"/>
  <c r="T90" i="5"/>
  <c r="S90" i="5"/>
  <c r="R90" i="5"/>
  <c r="Q90" i="5"/>
  <c r="P90" i="5"/>
  <c r="O90" i="5"/>
  <c r="N90" i="5"/>
  <c r="M90" i="5"/>
  <c r="L90" i="5"/>
  <c r="K90" i="5"/>
  <c r="J90" i="5"/>
  <c r="I90" i="5"/>
  <c r="H90" i="5"/>
  <c r="G90" i="5"/>
  <c r="F90" i="5"/>
  <c r="E90" i="5"/>
  <c r="CC89" i="5"/>
  <c r="CB89" i="5"/>
  <c r="CA89" i="5"/>
  <c r="BZ89" i="5"/>
  <c r="BY89" i="5"/>
  <c r="BX89" i="5"/>
  <c r="BW89" i="5"/>
  <c r="BV89" i="5"/>
  <c r="BU89" i="5"/>
  <c r="BT89" i="5"/>
  <c r="BS89" i="5"/>
  <c r="BR89" i="5"/>
  <c r="BQ89" i="5"/>
  <c r="BP89" i="5"/>
  <c r="BO89" i="5"/>
  <c r="BN89" i="5"/>
  <c r="BM89" i="5"/>
  <c r="BL89" i="5"/>
  <c r="BK89" i="5"/>
  <c r="BJ89" i="5"/>
  <c r="BI89" i="5"/>
  <c r="BH89" i="5"/>
  <c r="BG89" i="5"/>
  <c r="BF89" i="5"/>
  <c r="BE89" i="5"/>
  <c r="BD89" i="5"/>
  <c r="BC89" i="5"/>
  <c r="BB89" i="5"/>
  <c r="BA89" i="5"/>
  <c r="AZ89" i="5"/>
  <c r="AY89" i="5"/>
  <c r="AX89" i="5"/>
  <c r="AW89" i="5"/>
  <c r="AV89" i="5"/>
  <c r="AU89" i="5"/>
  <c r="AT89" i="5"/>
  <c r="AS89" i="5"/>
  <c r="AR89" i="5"/>
  <c r="AQ89" i="5"/>
  <c r="AP89" i="5"/>
  <c r="AO89" i="5"/>
  <c r="AN89" i="5"/>
  <c r="AM89" i="5"/>
  <c r="AL89" i="5"/>
  <c r="AK89" i="5"/>
  <c r="AJ89" i="5"/>
  <c r="AI89" i="5"/>
  <c r="AH89" i="5"/>
  <c r="AG89" i="5"/>
  <c r="AF89" i="5"/>
  <c r="AE89" i="5"/>
  <c r="AD89" i="5"/>
  <c r="AC89" i="5"/>
  <c r="AB89" i="5"/>
  <c r="AA89" i="5"/>
  <c r="Z89" i="5"/>
  <c r="Y89" i="5"/>
  <c r="X89" i="5"/>
  <c r="W89" i="5"/>
  <c r="V89" i="5"/>
  <c r="U89" i="5"/>
  <c r="T89" i="5"/>
  <c r="S89" i="5"/>
  <c r="R89" i="5"/>
  <c r="Q89" i="5"/>
  <c r="P89" i="5"/>
  <c r="O89" i="5"/>
  <c r="N89" i="5"/>
  <c r="M89" i="5"/>
  <c r="L89" i="5"/>
  <c r="K89" i="5"/>
  <c r="J89" i="5"/>
  <c r="I89" i="5"/>
  <c r="H89" i="5"/>
  <c r="G89" i="5"/>
  <c r="F89" i="5"/>
  <c r="E89" i="5"/>
  <c r="CC88" i="5"/>
  <c r="CB88" i="5"/>
  <c r="CA88" i="5"/>
  <c r="BZ88" i="5"/>
  <c r="BY88" i="5"/>
  <c r="BX88" i="5"/>
  <c r="BW88" i="5"/>
  <c r="BV88" i="5"/>
  <c r="BU88" i="5"/>
  <c r="BT88" i="5"/>
  <c r="BS88" i="5"/>
  <c r="BR88" i="5"/>
  <c r="BQ88" i="5"/>
  <c r="BP88" i="5"/>
  <c r="BO88" i="5"/>
  <c r="BN88" i="5"/>
  <c r="BM88" i="5"/>
  <c r="BL88" i="5"/>
  <c r="BK88" i="5"/>
  <c r="BJ88" i="5"/>
  <c r="BI88" i="5"/>
  <c r="BH88" i="5"/>
  <c r="BG88" i="5"/>
  <c r="BF88" i="5"/>
  <c r="BE88" i="5"/>
  <c r="BD88" i="5"/>
  <c r="BC88" i="5"/>
  <c r="BB88" i="5"/>
  <c r="BA88" i="5"/>
  <c r="AZ88" i="5"/>
  <c r="AY88" i="5"/>
  <c r="AX88" i="5"/>
  <c r="AW88" i="5"/>
  <c r="AV88" i="5"/>
  <c r="AU88" i="5"/>
  <c r="AT88" i="5"/>
  <c r="AS88" i="5"/>
  <c r="AR88" i="5"/>
  <c r="AQ88" i="5"/>
  <c r="AP88" i="5"/>
  <c r="AO88" i="5"/>
  <c r="AN88" i="5"/>
  <c r="AM88" i="5"/>
  <c r="AL88" i="5"/>
  <c r="AK88" i="5"/>
  <c r="AJ88" i="5"/>
  <c r="AI88" i="5"/>
  <c r="AH88" i="5"/>
  <c r="AG88" i="5"/>
  <c r="AF88" i="5"/>
  <c r="AE88" i="5"/>
  <c r="AD88" i="5"/>
  <c r="AC88" i="5"/>
  <c r="AB88" i="5"/>
  <c r="AA88" i="5"/>
  <c r="Z88" i="5"/>
  <c r="Y88" i="5"/>
  <c r="X88" i="5"/>
  <c r="W88" i="5"/>
  <c r="V88" i="5"/>
  <c r="U88" i="5"/>
  <c r="T88" i="5"/>
  <c r="S88" i="5"/>
  <c r="R88" i="5"/>
  <c r="Q88" i="5"/>
  <c r="P88" i="5"/>
  <c r="O88" i="5"/>
  <c r="N88" i="5"/>
  <c r="M88" i="5"/>
  <c r="L88" i="5"/>
  <c r="K88" i="5"/>
  <c r="J88" i="5"/>
  <c r="I88" i="5"/>
  <c r="H88" i="5"/>
  <c r="G88" i="5"/>
  <c r="F88" i="5"/>
  <c r="E88" i="5"/>
  <c r="CC87" i="5"/>
  <c r="CB87" i="5"/>
  <c r="CA87" i="5"/>
  <c r="BZ87" i="5"/>
  <c r="BY87" i="5"/>
  <c r="BX87" i="5"/>
  <c r="BW87" i="5"/>
  <c r="BV87" i="5"/>
  <c r="BU87" i="5"/>
  <c r="BT87" i="5"/>
  <c r="BS87" i="5"/>
  <c r="BR87" i="5"/>
  <c r="BQ87" i="5"/>
  <c r="BP87" i="5"/>
  <c r="BO87" i="5"/>
  <c r="BN87" i="5"/>
  <c r="BM87" i="5"/>
  <c r="BL87" i="5"/>
  <c r="BK87" i="5"/>
  <c r="BJ87" i="5"/>
  <c r="BI87" i="5"/>
  <c r="BH87" i="5"/>
  <c r="BG87" i="5"/>
  <c r="BF87" i="5"/>
  <c r="BE87" i="5"/>
  <c r="BD87" i="5"/>
  <c r="BC87" i="5"/>
  <c r="BB87" i="5"/>
  <c r="BA87" i="5"/>
  <c r="AZ87" i="5"/>
  <c r="AY87" i="5"/>
  <c r="AX87" i="5"/>
  <c r="AW87" i="5"/>
  <c r="AV87" i="5"/>
  <c r="AU87" i="5"/>
  <c r="AT87" i="5"/>
  <c r="AS87" i="5"/>
  <c r="AR87" i="5"/>
  <c r="AQ87" i="5"/>
  <c r="AP87" i="5"/>
  <c r="AO87" i="5"/>
  <c r="AN87" i="5"/>
  <c r="AM87" i="5"/>
  <c r="AL87" i="5"/>
  <c r="AK87" i="5"/>
  <c r="AJ87" i="5"/>
  <c r="AI87" i="5"/>
  <c r="AH87" i="5"/>
  <c r="AG87" i="5"/>
  <c r="AF87" i="5"/>
  <c r="AE87" i="5"/>
  <c r="AD87" i="5"/>
  <c r="AC87" i="5"/>
  <c r="AB87" i="5"/>
  <c r="AA87" i="5"/>
  <c r="Z87" i="5"/>
  <c r="Y87" i="5"/>
  <c r="X87" i="5"/>
  <c r="W87" i="5"/>
  <c r="V87" i="5"/>
  <c r="U87" i="5"/>
  <c r="T87" i="5"/>
  <c r="S87" i="5"/>
  <c r="R87" i="5"/>
  <c r="Q87" i="5"/>
  <c r="P87" i="5"/>
  <c r="O87" i="5"/>
  <c r="N87" i="5"/>
  <c r="M87" i="5"/>
  <c r="L87" i="5"/>
  <c r="K87" i="5"/>
  <c r="J87" i="5"/>
  <c r="I87" i="5"/>
  <c r="H87" i="5"/>
  <c r="G87" i="5"/>
  <c r="F87" i="5"/>
  <c r="E87" i="5"/>
  <c r="CC86" i="5"/>
  <c r="CB86" i="5"/>
  <c r="CA86" i="5"/>
  <c r="BZ86" i="5"/>
  <c r="BY86" i="5"/>
  <c r="BX86" i="5"/>
  <c r="BW86" i="5"/>
  <c r="BV86" i="5"/>
  <c r="BU86" i="5"/>
  <c r="BT86" i="5"/>
  <c r="BS86" i="5"/>
  <c r="BR86" i="5"/>
  <c r="BQ86" i="5"/>
  <c r="BP86" i="5"/>
  <c r="BO86" i="5"/>
  <c r="BN86" i="5"/>
  <c r="BM86" i="5"/>
  <c r="BL86" i="5"/>
  <c r="BK86" i="5"/>
  <c r="BJ86" i="5"/>
  <c r="BI86" i="5"/>
  <c r="BH86" i="5"/>
  <c r="BG86" i="5"/>
  <c r="BF86" i="5"/>
  <c r="BE86" i="5"/>
  <c r="BD86" i="5"/>
  <c r="BC86" i="5"/>
  <c r="BB86" i="5"/>
  <c r="BA86" i="5"/>
  <c r="AZ86" i="5"/>
  <c r="AY86" i="5"/>
  <c r="AX86" i="5"/>
  <c r="AW86" i="5"/>
  <c r="AV86" i="5"/>
  <c r="AU86" i="5"/>
  <c r="AT86" i="5"/>
  <c r="AS86" i="5"/>
  <c r="AR86" i="5"/>
  <c r="AQ86" i="5"/>
  <c r="AP86" i="5"/>
  <c r="AO86" i="5"/>
  <c r="AN86" i="5"/>
  <c r="AM86" i="5"/>
  <c r="AL86" i="5"/>
  <c r="AK86" i="5"/>
  <c r="AJ86" i="5"/>
  <c r="AI86" i="5"/>
  <c r="AH86" i="5"/>
  <c r="AG86" i="5"/>
  <c r="AF86" i="5"/>
  <c r="AE86" i="5"/>
  <c r="AD86" i="5"/>
  <c r="AC86" i="5"/>
  <c r="AB86" i="5"/>
  <c r="AA86" i="5"/>
  <c r="Z86" i="5"/>
  <c r="Y86" i="5"/>
  <c r="X86" i="5"/>
  <c r="W86" i="5"/>
  <c r="V86" i="5"/>
  <c r="U86" i="5"/>
  <c r="T86" i="5"/>
  <c r="S86" i="5"/>
  <c r="R86" i="5"/>
  <c r="Q86" i="5"/>
  <c r="P86" i="5"/>
  <c r="O86" i="5"/>
  <c r="N86" i="5"/>
  <c r="M86" i="5"/>
  <c r="L86" i="5"/>
  <c r="K86" i="5"/>
  <c r="J86" i="5"/>
  <c r="I86" i="5"/>
  <c r="H86" i="5"/>
  <c r="G86" i="5"/>
  <c r="F86" i="5"/>
  <c r="E86" i="5"/>
  <c r="CC85" i="5"/>
  <c r="CB85" i="5"/>
  <c r="CA85" i="5"/>
  <c r="BZ85" i="5"/>
  <c r="BY85" i="5"/>
  <c r="BX85" i="5"/>
  <c r="BW85" i="5"/>
  <c r="BV85" i="5"/>
  <c r="BU85" i="5"/>
  <c r="BT85" i="5"/>
  <c r="BS85" i="5"/>
  <c r="BR85" i="5"/>
  <c r="BQ85" i="5"/>
  <c r="BP85" i="5"/>
  <c r="BO85" i="5"/>
  <c r="BN85" i="5"/>
  <c r="BM85" i="5"/>
  <c r="BL85" i="5"/>
  <c r="BK85" i="5"/>
  <c r="BJ85" i="5"/>
  <c r="BI85" i="5"/>
  <c r="BH85" i="5"/>
  <c r="BG85" i="5"/>
  <c r="BF85" i="5"/>
  <c r="BE85" i="5"/>
  <c r="BD85" i="5"/>
  <c r="BC85" i="5"/>
  <c r="BB85" i="5"/>
  <c r="BA85" i="5"/>
  <c r="AZ85" i="5"/>
  <c r="AY85" i="5"/>
  <c r="AX85" i="5"/>
  <c r="AW85" i="5"/>
  <c r="AV85" i="5"/>
  <c r="AU85" i="5"/>
  <c r="AT85" i="5"/>
  <c r="AS85" i="5"/>
  <c r="AR85" i="5"/>
  <c r="AQ85" i="5"/>
  <c r="AP85" i="5"/>
  <c r="AO85" i="5"/>
  <c r="AN85" i="5"/>
  <c r="AM85" i="5"/>
  <c r="AL85" i="5"/>
  <c r="AK85" i="5"/>
  <c r="AJ85" i="5"/>
  <c r="AI85" i="5"/>
  <c r="AH85" i="5"/>
  <c r="AG85" i="5"/>
  <c r="AF85" i="5"/>
  <c r="AE85" i="5"/>
  <c r="AD85" i="5"/>
  <c r="AC85" i="5"/>
  <c r="AB85" i="5"/>
  <c r="AA85" i="5"/>
  <c r="Z85" i="5"/>
  <c r="Y85" i="5"/>
  <c r="X85" i="5"/>
  <c r="W85" i="5"/>
  <c r="V85" i="5"/>
  <c r="U85" i="5"/>
  <c r="T85" i="5"/>
  <c r="S85" i="5"/>
  <c r="R85" i="5"/>
  <c r="Q85" i="5"/>
  <c r="P85" i="5"/>
  <c r="O85" i="5"/>
  <c r="N85" i="5"/>
  <c r="M85" i="5"/>
  <c r="L85" i="5"/>
  <c r="K85" i="5"/>
  <c r="J85" i="5"/>
  <c r="I85" i="5"/>
  <c r="H85" i="5"/>
  <c r="G85" i="5"/>
  <c r="F85" i="5"/>
  <c r="E85" i="5"/>
  <c r="CC84" i="5"/>
  <c r="CB84" i="5"/>
  <c r="CA84" i="5"/>
  <c r="BZ84" i="5"/>
  <c r="BY84" i="5"/>
  <c r="BX84" i="5"/>
  <c r="BW84" i="5"/>
  <c r="BV84" i="5"/>
  <c r="BU84" i="5"/>
  <c r="BT84" i="5"/>
  <c r="BS84" i="5"/>
  <c r="BR84" i="5"/>
  <c r="BQ84" i="5"/>
  <c r="BP84" i="5"/>
  <c r="BO84" i="5"/>
  <c r="BN84" i="5"/>
  <c r="BM84" i="5"/>
  <c r="BL84" i="5"/>
  <c r="BK84" i="5"/>
  <c r="BJ84" i="5"/>
  <c r="BI84" i="5"/>
  <c r="BH84" i="5"/>
  <c r="BG84" i="5"/>
  <c r="BF84" i="5"/>
  <c r="BE84" i="5"/>
  <c r="BD84" i="5"/>
  <c r="BC84" i="5"/>
  <c r="BB84" i="5"/>
  <c r="BA84" i="5"/>
  <c r="AZ84" i="5"/>
  <c r="AY84" i="5"/>
  <c r="AX84" i="5"/>
  <c r="AW84" i="5"/>
  <c r="AV84" i="5"/>
  <c r="AU84" i="5"/>
  <c r="AT84" i="5"/>
  <c r="AS84" i="5"/>
  <c r="AR84" i="5"/>
  <c r="AQ84" i="5"/>
  <c r="AP84" i="5"/>
  <c r="AO84" i="5"/>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M84" i="5"/>
  <c r="L84" i="5"/>
  <c r="K84" i="5"/>
  <c r="J84" i="5"/>
  <c r="I84" i="5"/>
  <c r="H84" i="5"/>
  <c r="G84" i="5"/>
  <c r="F84" i="5"/>
  <c r="CC83" i="5"/>
  <c r="CB83" i="5"/>
  <c r="CA83" i="5"/>
  <c r="BZ83" i="5"/>
  <c r="BY83" i="5"/>
  <c r="BX83" i="5"/>
  <c r="BW83" i="5"/>
  <c r="BV83" i="5"/>
  <c r="BU83" i="5"/>
  <c r="BT83" i="5"/>
  <c r="BS83" i="5"/>
  <c r="BR83" i="5"/>
  <c r="BQ83" i="5"/>
  <c r="BP83" i="5"/>
  <c r="BO83" i="5"/>
  <c r="BN83" i="5"/>
  <c r="BM83" i="5"/>
  <c r="BL83" i="5"/>
  <c r="BK83" i="5"/>
  <c r="BJ83" i="5"/>
  <c r="BI83" i="5"/>
  <c r="BH83" i="5"/>
  <c r="BG83" i="5"/>
  <c r="BF83" i="5"/>
  <c r="BE83" i="5"/>
  <c r="BD83" i="5"/>
  <c r="BC83" i="5"/>
  <c r="BB83" i="5"/>
  <c r="BA83" i="5"/>
  <c r="AZ83" i="5"/>
  <c r="AY83" i="5"/>
  <c r="AX83" i="5"/>
  <c r="AW83" i="5"/>
  <c r="AV83" i="5"/>
  <c r="AU83" i="5"/>
  <c r="AT83" i="5"/>
  <c r="AS83" i="5"/>
  <c r="AR83" i="5"/>
  <c r="AQ83" i="5"/>
  <c r="AP83" i="5"/>
  <c r="AO83" i="5"/>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M83" i="5"/>
  <c r="L83" i="5"/>
  <c r="K83" i="5"/>
  <c r="J83" i="5"/>
  <c r="I83" i="5"/>
  <c r="H83" i="5"/>
  <c r="G83" i="5"/>
  <c r="F83" i="5"/>
  <c r="E83" i="5"/>
  <c r="CC82" i="5"/>
  <c r="CB82" i="5"/>
  <c r="CA82" i="5"/>
  <c r="BZ82" i="5"/>
  <c r="BY82" i="5"/>
  <c r="BX82" i="5"/>
  <c r="BW82" i="5"/>
  <c r="BV82" i="5"/>
  <c r="BU82" i="5"/>
  <c r="BT82" i="5"/>
  <c r="BS82" i="5"/>
  <c r="BR82" i="5"/>
  <c r="BQ82" i="5"/>
  <c r="BP82" i="5"/>
  <c r="BO82" i="5"/>
  <c r="BN82" i="5"/>
  <c r="BM82" i="5"/>
  <c r="BL82" i="5"/>
  <c r="BK82" i="5"/>
  <c r="BJ82" i="5"/>
  <c r="BI82" i="5"/>
  <c r="BH82" i="5"/>
  <c r="BG82" i="5"/>
  <c r="BF82" i="5"/>
  <c r="BE82" i="5"/>
  <c r="BD82" i="5"/>
  <c r="BC82" i="5"/>
  <c r="BB82" i="5"/>
  <c r="BA82" i="5"/>
  <c r="AZ82" i="5"/>
  <c r="AY82" i="5"/>
  <c r="AX82" i="5"/>
  <c r="AW82" i="5"/>
  <c r="AV82" i="5"/>
  <c r="AU82" i="5"/>
  <c r="AT82" i="5"/>
  <c r="AS82" i="5"/>
  <c r="AR82" i="5"/>
  <c r="AQ82" i="5"/>
  <c r="AP82" i="5"/>
  <c r="AO82" i="5"/>
  <c r="AN82" i="5"/>
  <c r="AM82" i="5"/>
  <c r="AL82" i="5"/>
  <c r="AK82" i="5"/>
  <c r="AJ82" i="5"/>
  <c r="AI82" i="5"/>
  <c r="AH82" i="5"/>
  <c r="AG82" i="5"/>
  <c r="AF82" i="5"/>
  <c r="AE82" i="5"/>
  <c r="AD82" i="5"/>
  <c r="AC82" i="5"/>
  <c r="AB82" i="5"/>
  <c r="AA82" i="5"/>
  <c r="Z82" i="5"/>
  <c r="Y82" i="5"/>
  <c r="X82" i="5"/>
  <c r="W82" i="5"/>
  <c r="V82" i="5"/>
  <c r="U82" i="5"/>
  <c r="T82" i="5"/>
  <c r="S82" i="5"/>
  <c r="R82" i="5"/>
  <c r="Q82" i="5"/>
  <c r="P82" i="5"/>
  <c r="O82" i="5"/>
  <c r="N82" i="5"/>
  <c r="M82" i="5"/>
  <c r="L82" i="5"/>
  <c r="K82" i="5"/>
  <c r="J82" i="5"/>
  <c r="I82" i="5"/>
  <c r="H82" i="5"/>
  <c r="G82" i="5"/>
  <c r="F82" i="5"/>
  <c r="E82" i="5"/>
  <c r="CC98" i="6"/>
  <c r="CB98" i="6"/>
  <c r="CA98" i="6"/>
  <c r="BZ98" i="6"/>
  <c r="BY98" i="6"/>
  <c r="BX98" i="6"/>
  <c r="BW98" i="6"/>
  <c r="BV98" i="6"/>
  <c r="BU98" i="6"/>
  <c r="BT98" i="6"/>
  <c r="BS98" i="6"/>
  <c r="BR98" i="6"/>
  <c r="BQ98" i="6"/>
  <c r="BP98" i="6"/>
  <c r="BO98" i="6"/>
  <c r="BN98" i="6"/>
  <c r="BM98" i="6"/>
  <c r="BL98" i="6"/>
  <c r="BK98" i="6"/>
  <c r="BJ98" i="6"/>
  <c r="BI98" i="6"/>
  <c r="BH98" i="6"/>
  <c r="BG98" i="6"/>
  <c r="BF98" i="6"/>
  <c r="BE98" i="6"/>
  <c r="BD98" i="6"/>
  <c r="BC98" i="6"/>
  <c r="BB98" i="6"/>
  <c r="BA98" i="6"/>
  <c r="AZ98" i="6"/>
  <c r="AY98" i="6"/>
  <c r="AX98" i="6"/>
  <c r="AW98" i="6"/>
  <c r="AV98" i="6"/>
  <c r="AU98" i="6"/>
  <c r="AT98" i="6"/>
  <c r="AS98" i="6"/>
  <c r="AR98" i="6"/>
  <c r="AQ98" i="6"/>
  <c r="AP98" i="6"/>
  <c r="AO98" i="6"/>
  <c r="AN98" i="6"/>
  <c r="AM98" i="6"/>
  <c r="AL98" i="6"/>
  <c r="AK98" i="6"/>
  <c r="AJ98" i="6"/>
  <c r="AI98" i="6"/>
  <c r="AH98" i="6"/>
  <c r="AG98" i="6"/>
  <c r="AF98" i="6"/>
  <c r="AE98" i="6"/>
  <c r="AD98" i="6"/>
  <c r="AC98" i="6"/>
  <c r="AB98" i="6"/>
  <c r="AA98" i="6"/>
  <c r="Z98" i="6"/>
  <c r="Y98" i="6"/>
  <c r="X98" i="6"/>
  <c r="W98" i="6"/>
  <c r="V98" i="6"/>
  <c r="U98" i="6"/>
  <c r="T98" i="6"/>
  <c r="S98" i="6"/>
  <c r="R98" i="6"/>
  <c r="Q98" i="6"/>
  <c r="P98" i="6"/>
  <c r="O98" i="6"/>
  <c r="N98" i="6"/>
  <c r="M98" i="6"/>
  <c r="L98" i="6"/>
  <c r="K98" i="6"/>
  <c r="J98" i="6"/>
  <c r="I98" i="6"/>
  <c r="H98" i="6"/>
  <c r="G98" i="6"/>
  <c r="F98" i="6"/>
  <c r="E98" i="6"/>
  <c r="CC97" i="6"/>
  <c r="CB97" i="6"/>
  <c r="CA97" i="6"/>
  <c r="BZ97" i="6"/>
  <c r="BY97" i="6"/>
  <c r="BX97" i="6"/>
  <c r="BW97" i="6"/>
  <c r="BV97" i="6"/>
  <c r="BU97" i="6"/>
  <c r="BT97" i="6"/>
  <c r="BS97" i="6"/>
  <c r="BR97" i="6"/>
  <c r="BQ97" i="6"/>
  <c r="BP97" i="6"/>
  <c r="BO97" i="6"/>
  <c r="BN97" i="6"/>
  <c r="BM97" i="6"/>
  <c r="BL97" i="6"/>
  <c r="BK97" i="6"/>
  <c r="BJ97" i="6"/>
  <c r="BI97" i="6"/>
  <c r="BH97" i="6"/>
  <c r="BG97" i="6"/>
  <c r="BF97" i="6"/>
  <c r="BE97" i="6"/>
  <c r="BD97" i="6"/>
  <c r="BC97" i="6"/>
  <c r="BB97" i="6"/>
  <c r="BA97" i="6"/>
  <c r="AZ97" i="6"/>
  <c r="AY97" i="6"/>
  <c r="AX97" i="6"/>
  <c r="AW97" i="6"/>
  <c r="AV97" i="6"/>
  <c r="AU97" i="6"/>
  <c r="AT97" i="6"/>
  <c r="AS97" i="6"/>
  <c r="AR97" i="6"/>
  <c r="AQ97" i="6"/>
  <c r="AP97" i="6"/>
  <c r="AO97" i="6"/>
  <c r="AN97" i="6"/>
  <c r="AM97" i="6"/>
  <c r="AL97" i="6"/>
  <c r="AK97" i="6"/>
  <c r="AJ97" i="6"/>
  <c r="AI97" i="6"/>
  <c r="AH97" i="6"/>
  <c r="AG97" i="6"/>
  <c r="AF97" i="6"/>
  <c r="AE97" i="6"/>
  <c r="AD97" i="6"/>
  <c r="AC97" i="6"/>
  <c r="AB97" i="6"/>
  <c r="AA97" i="6"/>
  <c r="Z97" i="6"/>
  <c r="Y97" i="6"/>
  <c r="X97" i="6"/>
  <c r="W97" i="6"/>
  <c r="V97" i="6"/>
  <c r="U97" i="6"/>
  <c r="T97" i="6"/>
  <c r="S97" i="6"/>
  <c r="R97" i="6"/>
  <c r="Q97" i="6"/>
  <c r="P97" i="6"/>
  <c r="O97" i="6"/>
  <c r="N97" i="6"/>
  <c r="M97" i="6"/>
  <c r="L97" i="6"/>
  <c r="K97" i="6"/>
  <c r="J97" i="6"/>
  <c r="I97" i="6"/>
  <c r="H97" i="6"/>
  <c r="G97" i="6"/>
  <c r="F97" i="6"/>
  <c r="E97" i="6"/>
  <c r="CC96" i="6"/>
  <c r="CB96" i="6"/>
  <c r="CA96" i="6"/>
  <c r="BZ96" i="6"/>
  <c r="BY96" i="6"/>
  <c r="BX96" i="6"/>
  <c r="BW96" i="6"/>
  <c r="BV96" i="6"/>
  <c r="BU96" i="6"/>
  <c r="BT96" i="6"/>
  <c r="BS96" i="6"/>
  <c r="BR96" i="6"/>
  <c r="BQ96" i="6"/>
  <c r="BP96" i="6"/>
  <c r="BO96" i="6"/>
  <c r="BN96" i="6"/>
  <c r="BM96" i="6"/>
  <c r="BL96" i="6"/>
  <c r="BK96" i="6"/>
  <c r="BJ96" i="6"/>
  <c r="BI96" i="6"/>
  <c r="BH96" i="6"/>
  <c r="BG96" i="6"/>
  <c r="BF96" i="6"/>
  <c r="BE96" i="6"/>
  <c r="BD96" i="6"/>
  <c r="BC96" i="6"/>
  <c r="BB96" i="6"/>
  <c r="BA96" i="6"/>
  <c r="AZ96" i="6"/>
  <c r="AY96" i="6"/>
  <c r="AX96" i="6"/>
  <c r="AW96" i="6"/>
  <c r="AV96" i="6"/>
  <c r="AU96" i="6"/>
  <c r="AT96" i="6"/>
  <c r="AS96" i="6"/>
  <c r="AR96" i="6"/>
  <c r="AQ96" i="6"/>
  <c r="AP96" i="6"/>
  <c r="AO96" i="6"/>
  <c r="AN96" i="6"/>
  <c r="AM96" i="6"/>
  <c r="AL96" i="6"/>
  <c r="AK96" i="6"/>
  <c r="AJ96" i="6"/>
  <c r="AI96" i="6"/>
  <c r="AH96" i="6"/>
  <c r="AG96" i="6"/>
  <c r="AF96" i="6"/>
  <c r="AE96" i="6"/>
  <c r="AD96" i="6"/>
  <c r="AC96" i="6"/>
  <c r="AB96" i="6"/>
  <c r="AA96" i="6"/>
  <c r="Z96" i="6"/>
  <c r="Y96" i="6"/>
  <c r="X96" i="6"/>
  <c r="W96" i="6"/>
  <c r="V96" i="6"/>
  <c r="U96" i="6"/>
  <c r="T96" i="6"/>
  <c r="S96" i="6"/>
  <c r="R96" i="6"/>
  <c r="Q96" i="6"/>
  <c r="P96" i="6"/>
  <c r="O96" i="6"/>
  <c r="N96" i="6"/>
  <c r="M96" i="6"/>
  <c r="L96" i="6"/>
  <c r="K96" i="6"/>
  <c r="J96" i="6"/>
  <c r="I96" i="6"/>
  <c r="H96" i="6"/>
  <c r="G96" i="6"/>
  <c r="F96" i="6"/>
  <c r="E96" i="6"/>
  <c r="CC95" i="6"/>
  <c r="CB95" i="6"/>
  <c r="CA95" i="6"/>
  <c r="BZ95" i="6"/>
  <c r="BY95" i="6"/>
  <c r="BX95" i="6"/>
  <c r="BW95" i="6"/>
  <c r="BV95" i="6"/>
  <c r="BU95" i="6"/>
  <c r="BT95" i="6"/>
  <c r="BS95" i="6"/>
  <c r="BR95" i="6"/>
  <c r="BQ95" i="6"/>
  <c r="BP95" i="6"/>
  <c r="BO95" i="6"/>
  <c r="BN95" i="6"/>
  <c r="BM95" i="6"/>
  <c r="BL95" i="6"/>
  <c r="BK95" i="6"/>
  <c r="BJ95" i="6"/>
  <c r="BI95" i="6"/>
  <c r="BH95" i="6"/>
  <c r="BG95" i="6"/>
  <c r="BF95" i="6"/>
  <c r="BE95" i="6"/>
  <c r="BD95" i="6"/>
  <c r="BC95" i="6"/>
  <c r="BB95" i="6"/>
  <c r="BA95" i="6"/>
  <c r="AZ95" i="6"/>
  <c r="AY95" i="6"/>
  <c r="AX95" i="6"/>
  <c r="AW95" i="6"/>
  <c r="AV95" i="6"/>
  <c r="AU95" i="6"/>
  <c r="AT95" i="6"/>
  <c r="AS95" i="6"/>
  <c r="AR95" i="6"/>
  <c r="AQ95" i="6"/>
  <c r="AP95" i="6"/>
  <c r="AO95" i="6"/>
  <c r="AN95" i="6"/>
  <c r="AM95" i="6"/>
  <c r="AL95" i="6"/>
  <c r="AK95" i="6"/>
  <c r="AJ95" i="6"/>
  <c r="AI95" i="6"/>
  <c r="AH95" i="6"/>
  <c r="AG95" i="6"/>
  <c r="AF95" i="6"/>
  <c r="AE95" i="6"/>
  <c r="AD95" i="6"/>
  <c r="AC95" i="6"/>
  <c r="AB95" i="6"/>
  <c r="AA95" i="6"/>
  <c r="Z95" i="6"/>
  <c r="Y95" i="6"/>
  <c r="X95" i="6"/>
  <c r="W95" i="6"/>
  <c r="V95" i="6"/>
  <c r="U95" i="6"/>
  <c r="T95" i="6"/>
  <c r="S95" i="6"/>
  <c r="R95" i="6"/>
  <c r="Q95" i="6"/>
  <c r="P95" i="6"/>
  <c r="O95" i="6"/>
  <c r="N95" i="6"/>
  <c r="M95" i="6"/>
  <c r="L95" i="6"/>
  <c r="K95" i="6"/>
  <c r="J95" i="6"/>
  <c r="I95" i="6"/>
  <c r="H95" i="6"/>
  <c r="G95" i="6"/>
  <c r="F95" i="6"/>
  <c r="E95" i="6"/>
  <c r="CC94" i="6"/>
  <c r="CB94" i="6"/>
  <c r="CA94" i="6"/>
  <c r="BZ94" i="6"/>
  <c r="BY94" i="6"/>
  <c r="BX94" i="6"/>
  <c r="BW94" i="6"/>
  <c r="BV94" i="6"/>
  <c r="BU94" i="6"/>
  <c r="BT94" i="6"/>
  <c r="BS94" i="6"/>
  <c r="BR94" i="6"/>
  <c r="BQ94" i="6"/>
  <c r="BP94" i="6"/>
  <c r="BO94" i="6"/>
  <c r="BN94" i="6"/>
  <c r="BM94" i="6"/>
  <c r="BL94" i="6"/>
  <c r="BK94" i="6"/>
  <c r="BJ94" i="6"/>
  <c r="BI94" i="6"/>
  <c r="BH94" i="6"/>
  <c r="BG94" i="6"/>
  <c r="BF94" i="6"/>
  <c r="BE94" i="6"/>
  <c r="BD94" i="6"/>
  <c r="BC94" i="6"/>
  <c r="BB94" i="6"/>
  <c r="BA94" i="6"/>
  <c r="AZ94" i="6"/>
  <c r="AY94" i="6"/>
  <c r="AX94" i="6"/>
  <c r="AW94" i="6"/>
  <c r="AV94" i="6"/>
  <c r="AU94" i="6"/>
  <c r="AT94" i="6"/>
  <c r="AS94" i="6"/>
  <c r="AR94" i="6"/>
  <c r="AQ94" i="6"/>
  <c r="AP94" i="6"/>
  <c r="AO94" i="6"/>
  <c r="AN94" i="6"/>
  <c r="AM94" i="6"/>
  <c r="AL94" i="6"/>
  <c r="AK94" i="6"/>
  <c r="AJ94" i="6"/>
  <c r="AI94" i="6"/>
  <c r="AH94" i="6"/>
  <c r="AG94" i="6"/>
  <c r="AF94" i="6"/>
  <c r="AE94" i="6"/>
  <c r="AD94" i="6"/>
  <c r="AC94" i="6"/>
  <c r="AB94" i="6"/>
  <c r="AA94" i="6"/>
  <c r="Z94" i="6"/>
  <c r="Y94" i="6"/>
  <c r="X94" i="6"/>
  <c r="W94" i="6"/>
  <c r="V94" i="6"/>
  <c r="U94" i="6"/>
  <c r="T94" i="6"/>
  <c r="S94" i="6"/>
  <c r="R94" i="6"/>
  <c r="Q94" i="6"/>
  <c r="P94" i="6"/>
  <c r="O94" i="6"/>
  <c r="N94" i="6"/>
  <c r="M94" i="6"/>
  <c r="L94" i="6"/>
  <c r="K94" i="6"/>
  <c r="J94" i="6"/>
  <c r="I94" i="6"/>
  <c r="H94" i="6"/>
  <c r="G94" i="6"/>
  <c r="F94" i="6"/>
  <c r="E94" i="6"/>
  <c r="CC93" i="6"/>
  <c r="CB93" i="6"/>
  <c r="CA93" i="6"/>
  <c r="BZ93" i="6"/>
  <c r="BY93" i="6"/>
  <c r="BX93" i="6"/>
  <c r="BW93" i="6"/>
  <c r="BV93" i="6"/>
  <c r="BU93" i="6"/>
  <c r="BT93" i="6"/>
  <c r="BS93" i="6"/>
  <c r="BR93" i="6"/>
  <c r="BQ93" i="6"/>
  <c r="BP93" i="6"/>
  <c r="BO93" i="6"/>
  <c r="BN93" i="6"/>
  <c r="BM93" i="6"/>
  <c r="BL93" i="6"/>
  <c r="BK93" i="6"/>
  <c r="BJ93" i="6"/>
  <c r="BI93" i="6"/>
  <c r="BH93" i="6"/>
  <c r="BG93" i="6"/>
  <c r="BF93" i="6"/>
  <c r="BE93" i="6"/>
  <c r="BD93" i="6"/>
  <c r="BC93" i="6"/>
  <c r="BB93" i="6"/>
  <c r="BA93" i="6"/>
  <c r="AZ93" i="6"/>
  <c r="AY93" i="6"/>
  <c r="AX93" i="6"/>
  <c r="AW93" i="6"/>
  <c r="AV93" i="6"/>
  <c r="AU93" i="6"/>
  <c r="AT93" i="6"/>
  <c r="AS93" i="6"/>
  <c r="AR93" i="6"/>
  <c r="AQ93" i="6"/>
  <c r="AP93" i="6"/>
  <c r="AO93" i="6"/>
  <c r="AN93" i="6"/>
  <c r="AM93" i="6"/>
  <c r="AL93" i="6"/>
  <c r="AK93" i="6"/>
  <c r="AJ93" i="6"/>
  <c r="AI93" i="6"/>
  <c r="AH93" i="6"/>
  <c r="AG93" i="6"/>
  <c r="AF93" i="6"/>
  <c r="AE93" i="6"/>
  <c r="AD93" i="6"/>
  <c r="AC93" i="6"/>
  <c r="AB93" i="6"/>
  <c r="AA93" i="6"/>
  <c r="Z93" i="6"/>
  <c r="Y93" i="6"/>
  <c r="X93" i="6"/>
  <c r="W93" i="6"/>
  <c r="V93" i="6"/>
  <c r="U93" i="6"/>
  <c r="T93" i="6"/>
  <c r="S93" i="6"/>
  <c r="R93" i="6"/>
  <c r="Q93" i="6"/>
  <c r="P93" i="6"/>
  <c r="O93" i="6"/>
  <c r="N93" i="6"/>
  <c r="M93" i="6"/>
  <c r="L93" i="6"/>
  <c r="K93" i="6"/>
  <c r="J93" i="6"/>
  <c r="I93" i="6"/>
  <c r="H93" i="6"/>
  <c r="G93" i="6"/>
  <c r="F93" i="6"/>
  <c r="E93" i="6"/>
  <c r="CC92" i="6"/>
  <c r="CB92" i="6"/>
  <c r="CA92" i="6"/>
  <c r="BZ92" i="6"/>
  <c r="BY92" i="6"/>
  <c r="BX92" i="6"/>
  <c r="BW92" i="6"/>
  <c r="BV92" i="6"/>
  <c r="BU92" i="6"/>
  <c r="BT92" i="6"/>
  <c r="BS92" i="6"/>
  <c r="BR92" i="6"/>
  <c r="BQ92" i="6"/>
  <c r="BP92" i="6"/>
  <c r="BO92" i="6"/>
  <c r="BN92" i="6"/>
  <c r="BM92" i="6"/>
  <c r="BL92" i="6"/>
  <c r="BK92" i="6"/>
  <c r="BJ92" i="6"/>
  <c r="BI92" i="6"/>
  <c r="BH92" i="6"/>
  <c r="BG92" i="6"/>
  <c r="BF92" i="6"/>
  <c r="BE92" i="6"/>
  <c r="BD92" i="6"/>
  <c r="BC92" i="6"/>
  <c r="BB92" i="6"/>
  <c r="BA92" i="6"/>
  <c r="AZ92" i="6"/>
  <c r="AY92" i="6"/>
  <c r="AX92" i="6"/>
  <c r="AW92" i="6"/>
  <c r="AV92" i="6"/>
  <c r="AU92" i="6"/>
  <c r="AT92" i="6"/>
  <c r="AS92" i="6"/>
  <c r="AR92" i="6"/>
  <c r="AQ92" i="6"/>
  <c r="AP92" i="6"/>
  <c r="AO92" i="6"/>
  <c r="AN92" i="6"/>
  <c r="AM92" i="6"/>
  <c r="AL92" i="6"/>
  <c r="AK92" i="6"/>
  <c r="AJ92" i="6"/>
  <c r="AI92" i="6"/>
  <c r="AH92" i="6"/>
  <c r="AG92" i="6"/>
  <c r="AF92" i="6"/>
  <c r="AE92" i="6"/>
  <c r="AD92" i="6"/>
  <c r="AC92" i="6"/>
  <c r="AB92" i="6"/>
  <c r="AA92" i="6"/>
  <c r="Z92" i="6"/>
  <c r="Y92" i="6"/>
  <c r="X92" i="6"/>
  <c r="W92" i="6"/>
  <c r="V92" i="6"/>
  <c r="U92" i="6"/>
  <c r="T92" i="6"/>
  <c r="S92" i="6"/>
  <c r="R92" i="6"/>
  <c r="Q92" i="6"/>
  <c r="P92" i="6"/>
  <c r="O92" i="6"/>
  <c r="N92" i="6"/>
  <c r="M92" i="6"/>
  <c r="L92" i="6"/>
  <c r="K92" i="6"/>
  <c r="J92" i="6"/>
  <c r="I92" i="6"/>
  <c r="H92" i="6"/>
  <c r="G92" i="6"/>
  <c r="F92" i="6"/>
  <c r="E92" i="6"/>
  <c r="CC91" i="6"/>
  <c r="CB91" i="6"/>
  <c r="CA91" i="6"/>
  <c r="BZ91" i="6"/>
  <c r="BY91" i="6"/>
  <c r="BX91" i="6"/>
  <c r="BW91" i="6"/>
  <c r="BV91" i="6"/>
  <c r="BU91" i="6"/>
  <c r="BT91" i="6"/>
  <c r="BS91" i="6"/>
  <c r="BR91" i="6"/>
  <c r="BQ91" i="6"/>
  <c r="BP91" i="6"/>
  <c r="BO91" i="6"/>
  <c r="BN91" i="6"/>
  <c r="BM91" i="6"/>
  <c r="BL91" i="6"/>
  <c r="BK91" i="6"/>
  <c r="BJ91" i="6"/>
  <c r="BI91" i="6"/>
  <c r="BH91" i="6"/>
  <c r="BG91" i="6"/>
  <c r="BF91" i="6"/>
  <c r="BE91" i="6"/>
  <c r="BD91" i="6"/>
  <c r="BC91" i="6"/>
  <c r="BB91" i="6"/>
  <c r="BA91" i="6"/>
  <c r="AZ91" i="6"/>
  <c r="AY91" i="6"/>
  <c r="AX91" i="6"/>
  <c r="AW91" i="6"/>
  <c r="AV91" i="6"/>
  <c r="AU91" i="6"/>
  <c r="AT91" i="6"/>
  <c r="AS91" i="6"/>
  <c r="AR91" i="6"/>
  <c r="AQ91" i="6"/>
  <c r="AP91" i="6"/>
  <c r="AO91" i="6"/>
  <c r="AN91" i="6"/>
  <c r="AM91" i="6"/>
  <c r="AL91" i="6"/>
  <c r="AK91" i="6"/>
  <c r="AJ91" i="6"/>
  <c r="AI91" i="6"/>
  <c r="AH91" i="6"/>
  <c r="AG91" i="6"/>
  <c r="AF91" i="6"/>
  <c r="AE91" i="6"/>
  <c r="AD91" i="6"/>
  <c r="AC91" i="6"/>
  <c r="AB91" i="6"/>
  <c r="AA91" i="6"/>
  <c r="Z91" i="6"/>
  <c r="Y91" i="6"/>
  <c r="X91" i="6"/>
  <c r="W91" i="6"/>
  <c r="V91" i="6"/>
  <c r="U91" i="6"/>
  <c r="T91" i="6"/>
  <c r="S91" i="6"/>
  <c r="R91" i="6"/>
  <c r="Q91" i="6"/>
  <c r="P91" i="6"/>
  <c r="O91" i="6"/>
  <c r="N91" i="6"/>
  <c r="M91" i="6"/>
  <c r="L91" i="6"/>
  <c r="K91" i="6"/>
  <c r="J91" i="6"/>
  <c r="I91" i="6"/>
  <c r="H91" i="6"/>
  <c r="G91" i="6"/>
  <c r="F91" i="6"/>
  <c r="E91" i="6"/>
  <c r="CC90" i="6"/>
  <c r="CB90" i="6"/>
  <c r="CA90" i="6"/>
  <c r="BZ90" i="6"/>
  <c r="BY90" i="6"/>
  <c r="BX90" i="6"/>
  <c r="BW90" i="6"/>
  <c r="BV90" i="6"/>
  <c r="BU90" i="6"/>
  <c r="BT90" i="6"/>
  <c r="BS90" i="6"/>
  <c r="BR90" i="6"/>
  <c r="BQ90" i="6"/>
  <c r="BP90" i="6"/>
  <c r="BO90" i="6"/>
  <c r="BN90" i="6"/>
  <c r="BM90" i="6"/>
  <c r="BL90" i="6"/>
  <c r="BK90" i="6"/>
  <c r="BJ90" i="6"/>
  <c r="BI90" i="6"/>
  <c r="BH90" i="6"/>
  <c r="BG90" i="6"/>
  <c r="BF90" i="6"/>
  <c r="BE90" i="6"/>
  <c r="BD90" i="6"/>
  <c r="BC90" i="6"/>
  <c r="BB90" i="6"/>
  <c r="BA90" i="6"/>
  <c r="AZ90" i="6"/>
  <c r="AY90" i="6"/>
  <c r="AX90" i="6"/>
  <c r="AW90" i="6"/>
  <c r="AV90" i="6"/>
  <c r="AU90" i="6"/>
  <c r="AT90" i="6"/>
  <c r="AS90" i="6"/>
  <c r="AR90" i="6"/>
  <c r="AQ90" i="6"/>
  <c r="AP90" i="6"/>
  <c r="AO90" i="6"/>
  <c r="AN90" i="6"/>
  <c r="AM90" i="6"/>
  <c r="AL90" i="6"/>
  <c r="AK90" i="6"/>
  <c r="AJ90" i="6"/>
  <c r="AI90" i="6"/>
  <c r="AH90" i="6"/>
  <c r="AG90" i="6"/>
  <c r="AF90" i="6"/>
  <c r="AE90" i="6"/>
  <c r="AD90" i="6"/>
  <c r="AC90" i="6"/>
  <c r="AB90" i="6"/>
  <c r="AA90" i="6"/>
  <c r="Z90" i="6"/>
  <c r="Y90" i="6"/>
  <c r="X90" i="6"/>
  <c r="W90" i="6"/>
  <c r="V90" i="6"/>
  <c r="U90" i="6"/>
  <c r="T90" i="6"/>
  <c r="S90" i="6"/>
  <c r="R90" i="6"/>
  <c r="Q90" i="6"/>
  <c r="P90" i="6"/>
  <c r="O90" i="6"/>
  <c r="N90" i="6"/>
  <c r="M90" i="6"/>
  <c r="L90" i="6"/>
  <c r="K90" i="6"/>
  <c r="J90" i="6"/>
  <c r="I90" i="6"/>
  <c r="H90" i="6"/>
  <c r="G90" i="6"/>
  <c r="F90" i="6"/>
  <c r="E90" i="6"/>
  <c r="CC89" i="6"/>
  <c r="CB89" i="6"/>
  <c r="CA89" i="6"/>
  <c r="BZ89" i="6"/>
  <c r="BY89" i="6"/>
  <c r="BX89" i="6"/>
  <c r="BW89" i="6"/>
  <c r="BV89" i="6"/>
  <c r="BU89" i="6"/>
  <c r="BT89" i="6"/>
  <c r="BS89" i="6"/>
  <c r="BR89" i="6"/>
  <c r="BQ89" i="6"/>
  <c r="BP89" i="6"/>
  <c r="BO89" i="6"/>
  <c r="BN89" i="6"/>
  <c r="BM89" i="6"/>
  <c r="BL89" i="6"/>
  <c r="BK89" i="6"/>
  <c r="BJ89" i="6"/>
  <c r="BI89" i="6"/>
  <c r="BH89" i="6"/>
  <c r="BG89" i="6"/>
  <c r="BF89" i="6"/>
  <c r="BE89" i="6"/>
  <c r="BD89" i="6"/>
  <c r="BC89" i="6"/>
  <c r="BB89" i="6"/>
  <c r="BA89" i="6"/>
  <c r="AZ89" i="6"/>
  <c r="AY89" i="6"/>
  <c r="AX89" i="6"/>
  <c r="AW89" i="6"/>
  <c r="AV89" i="6"/>
  <c r="AU89" i="6"/>
  <c r="AT89" i="6"/>
  <c r="AS89" i="6"/>
  <c r="AR89" i="6"/>
  <c r="AQ89" i="6"/>
  <c r="AP89" i="6"/>
  <c r="AO89" i="6"/>
  <c r="AN89" i="6"/>
  <c r="AM89" i="6"/>
  <c r="AL89" i="6"/>
  <c r="AK89" i="6"/>
  <c r="AJ89" i="6"/>
  <c r="AI89" i="6"/>
  <c r="AH89" i="6"/>
  <c r="AG89" i="6"/>
  <c r="AF89" i="6"/>
  <c r="AE89" i="6"/>
  <c r="AD89" i="6"/>
  <c r="AC89" i="6"/>
  <c r="AB89" i="6"/>
  <c r="AA89" i="6"/>
  <c r="Z89" i="6"/>
  <c r="Y89" i="6"/>
  <c r="X89" i="6"/>
  <c r="W89" i="6"/>
  <c r="V89" i="6"/>
  <c r="U89" i="6"/>
  <c r="T89" i="6"/>
  <c r="S89" i="6"/>
  <c r="R89" i="6"/>
  <c r="Q89" i="6"/>
  <c r="P89" i="6"/>
  <c r="O89" i="6"/>
  <c r="N89" i="6"/>
  <c r="M89" i="6"/>
  <c r="L89" i="6"/>
  <c r="K89" i="6"/>
  <c r="J89" i="6"/>
  <c r="I89" i="6"/>
  <c r="H89" i="6"/>
  <c r="G89" i="6"/>
  <c r="F89" i="6"/>
  <c r="E89" i="6"/>
  <c r="CC88" i="6"/>
  <c r="CB88" i="6"/>
  <c r="CA88" i="6"/>
  <c r="BZ88" i="6"/>
  <c r="BY88" i="6"/>
  <c r="BX88" i="6"/>
  <c r="BW88" i="6"/>
  <c r="BV88" i="6"/>
  <c r="BU88" i="6"/>
  <c r="BT88" i="6"/>
  <c r="BS88" i="6"/>
  <c r="BR88" i="6"/>
  <c r="BQ88" i="6"/>
  <c r="BP88" i="6"/>
  <c r="BO88" i="6"/>
  <c r="BN88" i="6"/>
  <c r="BM88" i="6"/>
  <c r="BL88" i="6"/>
  <c r="BK88" i="6"/>
  <c r="BJ88" i="6"/>
  <c r="BI88" i="6"/>
  <c r="BH88" i="6"/>
  <c r="BG88" i="6"/>
  <c r="BF88" i="6"/>
  <c r="BE88" i="6"/>
  <c r="BD88" i="6"/>
  <c r="BC88" i="6"/>
  <c r="BB88" i="6"/>
  <c r="BA88" i="6"/>
  <c r="AZ88" i="6"/>
  <c r="AY88" i="6"/>
  <c r="AX88" i="6"/>
  <c r="AW88" i="6"/>
  <c r="AV88" i="6"/>
  <c r="AU88" i="6"/>
  <c r="AT88" i="6"/>
  <c r="AS88" i="6"/>
  <c r="AR88" i="6"/>
  <c r="AQ88" i="6"/>
  <c r="AP88" i="6"/>
  <c r="AO88" i="6"/>
  <c r="AN88" i="6"/>
  <c r="AM88" i="6"/>
  <c r="AL88" i="6"/>
  <c r="AK88" i="6"/>
  <c r="AJ88" i="6"/>
  <c r="AI88" i="6"/>
  <c r="AH88" i="6"/>
  <c r="AG88" i="6"/>
  <c r="AF88" i="6"/>
  <c r="AE88" i="6"/>
  <c r="AD88" i="6"/>
  <c r="AC88" i="6"/>
  <c r="AB88" i="6"/>
  <c r="AA88" i="6"/>
  <c r="Z88" i="6"/>
  <c r="Y88" i="6"/>
  <c r="X88" i="6"/>
  <c r="W88" i="6"/>
  <c r="V88" i="6"/>
  <c r="U88" i="6"/>
  <c r="T88" i="6"/>
  <c r="S88" i="6"/>
  <c r="R88" i="6"/>
  <c r="Q88" i="6"/>
  <c r="P88" i="6"/>
  <c r="O88" i="6"/>
  <c r="N88" i="6"/>
  <c r="M88" i="6"/>
  <c r="L88" i="6"/>
  <c r="K88" i="6"/>
  <c r="J88" i="6"/>
  <c r="I88" i="6"/>
  <c r="H88" i="6"/>
  <c r="G88" i="6"/>
  <c r="F88" i="6"/>
  <c r="E88" i="6"/>
  <c r="CC87" i="6"/>
  <c r="CB87" i="6"/>
  <c r="CA87" i="6"/>
  <c r="BZ87" i="6"/>
  <c r="BY87" i="6"/>
  <c r="BX87" i="6"/>
  <c r="BW87" i="6"/>
  <c r="BV87" i="6"/>
  <c r="BU87" i="6"/>
  <c r="BT87" i="6"/>
  <c r="BS87" i="6"/>
  <c r="BR87" i="6"/>
  <c r="BQ87" i="6"/>
  <c r="BP87" i="6"/>
  <c r="BO87" i="6"/>
  <c r="BN87" i="6"/>
  <c r="BM87" i="6"/>
  <c r="BL87" i="6"/>
  <c r="BK87" i="6"/>
  <c r="BJ87" i="6"/>
  <c r="BI87" i="6"/>
  <c r="BH87" i="6"/>
  <c r="BG87" i="6"/>
  <c r="BF87" i="6"/>
  <c r="BE87" i="6"/>
  <c r="BD87" i="6"/>
  <c r="BC87" i="6"/>
  <c r="BB87" i="6"/>
  <c r="BA87" i="6"/>
  <c r="AZ87" i="6"/>
  <c r="AY87" i="6"/>
  <c r="AX87" i="6"/>
  <c r="AW87" i="6"/>
  <c r="AV87" i="6"/>
  <c r="AU87" i="6"/>
  <c r="AT87" i="6"/>
  <c r="AS87" i="6"/>
  <c r="AR87" i="6"/>
  <c r="AQ87" i="6"/>
  <c r="AP87" i="6"/>
  <c r="AO87" i="6"/>
  <c r="AN87" i="6"/>
  <c r="AM87" i="6"/>
  <c r="AL87" i="6"/>
  <c r="AK87" i="6"/>
  <c r="AJ87" i="6"/>
  <c r="AI87" i="6"/>
  <c r="AH87" i="6"/>
  <c r="AG87" i="6"/>
  <c r="AF87" i="6"/>
  <c r="AE87" i="6"/>
  <c r="AD87" i="6"/>
  <c r="AC87" i="6"/>
  <c r="AB87" i="6"/>
  <c r="AA87" i="6"/>
  <c r="Z87" i="6"/>
  <c r="Y87" i="6"/>
  <c r="X87" i="6"/>
  <c r="W87" i="6"/>
  <c r="V87" i="6"/>
  <c r="U87" i="6"/>
  <c r="T87" i="6"/>
  <c r="S87" i="6"/>
  <c r="R87" i="6"/>
  <c r="Q87" i="6"/>
  <c r="P87" i="6"/>
  <c r="O87" i="6"/>
  <c r="N87" i="6"/>
  <c r="M87" i="6"/>
  <c r="L87" i="6"/>
  <c r="K87" i="6"/>
  <c r="J87" i="6"/>
  <c r="I87" i="6"/>
  <c r="H87" i="6"/>
  <c r="G87" i="6"/>
  <c r="F87" i="6"/>
  <c r="E87" i="6"/>
  <c r="CC86" i="6"/>
  <c r="CB86" i="6"/>
  <c r="CA86" i="6"/>
  <c r="BZ86" i="6"/>
  <c r="BY86" i="6"/>
  <c r="BX86" i="6"/>
  <c r="BW86" i="6"/>
  <c r="BV86" i="6"/>
  <c r="BU86" i="6"/>
  <c r="BT86" i="6"/>
  <c r="BS86" i="6"/>
  <c r="BR86" i="6"/>
  <c r="BQ86" i="6"/>
  <c r="BP86" i="6"/>
  <c r="BO86" i="6"/>
  <c r="BN86" i="6"/>
  <c r="BM86" i="6"/>
  <c r="BL86" i="6"/>
  <c r="BK86" i="6"/>
  <c r="BJ86" i="6"/>
  <c r="BI86" i="6"/>
  <c r="BH86" i="6"/>
  <c r="BG86" i="6"/>
  <c r="BF86" i="6"/>
  <c r="BE86" i="6"/>
  <c r="BD86" i="6"/>
  <c r="BC86" i="6"/>
  <c r="BB86" i="6"/>
  <c r="BA86" i="6"/>
  <c r="AZ86" i="6"/>
  <c r="AY86" i="6"/>
  <c r="AX86" i="6"/>
  <c r="AW86" i="6"/>
  <c r="AV86" i="6"/>
  <c r="AU86" i="6"/>
  <c r="AT86" i="6"/>
  <c r="AS86" i="6"/>
  <c r="AR86" i="6"/>
  <c r="AQ86" i="6"/>
  <c r="AP86" i="6"/>
  <c r="AO86" i="6"/>
  <c r="AN86" i="6"/>
  <c r="AM86" i="6"/>
  <c r="AL86" i="6"/>
  <c r="AK86" i="6"/>
  <c r="AJ86" i="6"/>
  <c r="AI86" i="6"/>
  <c r="AH86" i="6"/>
  <c r="AG86" i="6"/>
  <c r="AF86" i="6"/>
  <c r="AE86" i="6"/>
  <c r="AD86" i="6"/>
  <c r="AC86" i="6"/>
  <c r="AB86" i="6"/>
  <c r="AA86" i="6"/>
  <c r="Z86" i="6"/>
  <c r="Y86" i="6"/>
  <c r="X86" i="6"/>
  <c r="W86" i="6"/>
  <c r="V86" i="6"/>
  <c r="U86" i="6"/>
  <c r="T86" i="6"/>
  <c r="S86" i="6"/>
  <c r="R86" i="6"/>
  <c r="Q86" i="6"/>
  <c r="P86" i="6"/>
  <c r="O86" i="6"/>
  <c r="N86" i="6"/>
  <c r="M86" i="6"/>
  <c r="L86" i="6"/>
  <c r="K86" i="6"/>
  <c r="J86" i="6"/>
  <c r="I86" i="6"/>
  <c r="H86" i="6"/>
  <c r="G86" i="6"/>
  <c r="F86" i="6"/>
  <c r="E86" i="6"/>
  <c r="CC85" i="6"/>
  <c r="CB85" i="6"/>
  <c r="CA85" i="6"/>
  <c r="BZ85" i="6"/>
  <c r="BY85" i="6"/>
  <c r="BX85" i="6"/>
  <c r="BW85" i="6"/>
  <c r="BV85" i="6"/>
  <c r="BU85" i="6"/>
  <c r="BT85" i="6"/>
  <c r="BS85" i="6"/>
  <c r="BR85" i="6"/>
  <c r="BQ85" i="6"/>
  <c r="BP85" i="6"/>
  <c r="BO85" i="6"/>
  <c r="BN85" i="6"/>
  <c r="BM85" i="6"/>
  <c r="BL85" i="6"/>
  <c r="BK85" i="6"/>
  <c r="BJ85" i="6"/>
  <c r="BI85" i="6"/>
  <c r="BH85" i="6"/>
  <c r="BG85" i="6"/>
  <c r="BF85" i="6"/>
  <c r="BE85" i="6"/>
  <c r="BD85" i="6"/>
  <c r="BC85" i="6"/>
  <c r="BB85" i="6"/>
  <c r="BA85" i="6"/>
  <c r="AZ85" i="6"/>
  <c r="AY85" i="6"/>
  <c r="AX85" i="6"/>
  <c r="AW85" i="6"/>
  <c r="AV85" i="6"/>
  <c r="AU85" i="6"/>
  <c r="AT85" i="6"/>
  <c r="AS85" i="6"/>
  <c r="AR85" i="6"/>
  <c r="AQ85" i="6"/>
  <c r="AP85" i="6"/>
  <c r="AO85" i="6"/>
  <c r="AN85" i="6"/>
  <c r="AM85" i="6"/>
  <c r="AL85" i="6"/>
  <c r="AK85" i="6"/>
  <c r="AJ85" i="6"/>
  <c r="AI85" i="6"/>
  <c r="AH85" i="6"/>
  <c r="AG85" i="6"/>
  <c r="AF85" i="6"/>
  <c r="AE85" i="6"/>
  <c r="AD85" i="6"/>
  <c r="AC85" i="6"/>
  <c r="AB85" i="6"/>
  <c r="AA85" i="6"/>
  <c r="Z85" i="6"/>
  <c r="Y85" i="6"/>
  <c r="X85" i="6"/>
  <c r="W85" i="6"/>
  <c r="V85" i="6"/>
  <c r="U85" i="6"/>
  <c r="T85" i="6"/>
  <c r="S85" i="6"/>
  <c r="R85" i="6"/>
  <c r="Q85" i="6"/>
  <c r="P85" i="6"/>
  <c r="O85" i="6"/>
  <c r="N85" i="6"/>
  <c r="M85" i="6"/>
  <c r="L85" i="6"/>
  <c r="K85" i="6"/>
  <c r="J85" i="6"/>
  <c r="I85" i="6"/>
  <c r="H85" i="6"/>
  <c r="G85" i="6"/>
  <c r="F85" i="6"/>
  <c r="E85" i="6"/>
  <c r="CC84" i="6"/>
  <c r="CB84" i="6"/>
  <c r="CA84" i="6"/>
  <c r="BZ84" i="6"/>
  <c r="BY84" i="6"/>
  <c r="BX84" i="6"/>
  <c r="BW84" i="6"/>
  <c r="BV84" i="6"/>
  <c r="BU84" i="6"/>
  <c r="BT84" i="6"/>
  <c r="BS84" i="6"/>
  <c r="BR84" i="6"/>
  <c r="BQ84" i="6"/>
  <c r="BP84" i="6"/>
  <c r="BO84" i="6"/>
  <c r="BN84" i="6"/>
  <c r="BM84" i="6"/>
  <c r="BL84" i="6"/>
  <c r="BK84" i="6"/>
  <c r="BJ84" i="6"/>
  <c r="BI84" i="6"/>
  <c r="BH84" i="6"/>
  <c r="BG84" i="6"/>
  <c r="BF84" i="6"/>
  <c r="BE84" i="6"/>
  <c r="BD84" i="6"/>
  <c r="BC84" i="6"/>
  <c r="BB84" i="6"/>
  <c r="BA84" i="6"/>
  <c r="AZ84" i="6"/>
  <c r="AY84" i="6"/>
  <c r="AX84" i="6"/>
  <c r="AW84" i="6"/>
  <c r="AV84" i="6"/>
  <c r="AU84" i="6"/>
  <c r="AT84" i="6"/>
  <c r="AS84" i="6"/>
  <c r="AR84" i="6"/>
  <c r="AQ84" i="6"/>
  <c r="AP84" i="6"/>
  <c r="AO84" i="6"/>
  <c r="AN84" i="6"/>
  <c r="AM84" i="6"/>
  <c r="AL84" i="6"/>
  <c r="AK84" i="6"/>
  <c r="AJ84" i="6"/>
  <c r="AI84" i="6"/>
  <c r="AH84" i="6"/>
  <c r="AG84" i="6"/>
  <c r="AF84" i="6"/>
  <c r="AE84" i="6"/>
  <c r="AD84" i="6"/>
  <c r="AC84" i="6"/>
  <c r="AB84" i="6"/>
  <c r="AA84" i="6"/>
  <c r="Z84" i="6"/>
  <c r="Y84" i="6"/>
  <c r="X84" i="6"/>
  <c r="W84" i="6"/>
  <c r="V84" i="6"/>
  <c r="U84" i="6"/>
  <c r="T84" i="6"/>
  <c r="S84" i="6"/>
  <c r="R84" i="6"/>
  <c r="Q84" i="6"/>
  <c r="P84" i="6"/>
  <c r="O84" i="6"/>
  <c r="N84" i="6"/>
  <c r="M84" i="6"/>
  <c r="L84" i="6"/>
  <c r="K84" i="6"/>
  <c r="J84" i="6"/>
  <c r="I84" i="6"/>
  <c r="H84" i="6"/>
  <c r="G84" i="6"/>
  <c r="F84" i="6"/>
  <c r="E84" i="6"/>
  <c r="CC83" i="6"/>
  <c r="CB83" i="6"/>
  <c r="CA83" i="6"/>
  <c r="BZ83" i="6"/>
  <c r="BY83" i="6"/>
  <c r="BX83" i="6"/>
  <c r="BW83" i="6"/>
  <c r="BV83" i="6"/>
  <c r="BU83" i="6"/>
  <c r="BT83" i="6"/>
  <c r="BS83" i="6"/>
  <c r="BR83" i="6"/>
  <c r="BQ83" i="6"/>
  <c r="BP83" i="6"/>
  <c r="BO83" i="6"/>
  <c r="BN83" i="6"/>
  <c r="BM83" i="6"/>
  <c r="BL83" i="6"/>
  <c r="BK83" i="6"/>
  <c r="BJ83" i="6"/>
  <c r="BI83" i="6"/>
  <c r="BH83" i="6"/>
  <c r="BG83" i="6"/>
  <c r="BF83" i="6"/>
  <c r="BE83" i="6"/>
  <c r="BD83" i="6"/>
  <c r="BC83" i="6"/>
  <c r="BB83" i="6"/>
  <c r="BA83" i="6"/>
  <c r="AZ83" i="6"/>
  <c r="AY83" i="6"/>
  <c r="AX83" i="6"/>
  <c r="AW83" i="6"/>
  <c r="AV83" i="6"/>
  <c r="AU83" i="6"/>
  <c r="AT83" i="6"/>
  <c r="AS83" i="6"/>
  <c r="AR83" i="6"/>
  <c r="AQ83" i="6"/>
  <c r="AP83" i="6"/>
  <c r="AO83" i="6"/>
  <c r="AN83" i="6"/>
  <c r="AM83" i="6"/>
  <c r="AL83" i="6"/>
  <c r="AK83" i="6"/>
  <c r="AJ83" i="6"/>
  <c r="AI83" i="6"/>
  <c r="AH83" i="6"/>
  <c r="AG83" i="6"/>
  <c r="AF83" i="6"/>
  <c r="AE83" i="6"/>
  <c r="AD83" i="6"/>
  <c r="AC83" i="6"/>
  <c r="AB83" i="6"/>
  <c r="AA83" i="6"/>
  <c r="Z83" i="6"/>
  <c r="Y83" i="6"/>
  <c r="X83" i="6"/>
  <c r="W83" i="6"/>
  <c r="V83" i="6"/>
  <c r="U83" i="6"/>
  <c r="T83" i="6"/>
  <c r="S83" i="6"/>
  <c r="R83" i="6"/>
  <c r="Q83" i="6"/>
  <c r="P83" i="6"/>
  <c r="O83" i="6"/>
  <c r="N83" i="6"/>
  <c r="M83" i="6"/>
  <c r="L83" i="6"/>
  <c r="K83" i="6"/>
  <c r="J83" i="6"/>
  <c r="I83" i="6"/>
  <c r="H83" i="6"/>
  <c r="G83" i="6"/>
  <c r="F83" i="6"/>
  <c r="E83" i="6"/>
  <c r="CC82" i="6"/>
  <c r="CB82" i="6"/>
  <c r="CA82" i="6"/>
  <c r="BZ82" i="6"/>
  <c r="BY82" i="6"/>
  <c r="BX82" i="6"/>
  <c r="BW82" i="6"/>
  <c r="BV82" i="6"/>
  <c r="BU82" i="6"/>
  <c r="BT82" i="6"/>
  <c r="BS82" i="6"/>
  <c r="BR82" i="6"/>
  <c r="BQ82" i="6"/>
  <c r="BP82" i="6"/>
  <c r="BO82" i="6"/>
  <c r="BN82" i="6"/>
  <c r="BM82" i="6"/>
  <c r="BL82" i="6"/>
  <c r="BK82" i="6"/>
  <c r="BJ82" i="6"/>
  <c r="BI82" i="6"/>
  <c r="BH82" i="6"/>
  <c r="BG82" i="6"/>
  <c r="BF82" i="6"/>
  <c r="BE82" i="6"/>
  <c r="BD82" i="6"/>
  <c r="BC82" i="6"/>
  <c r="BB82" i="6"/>
  <c r="BA82" i="6"/>
  <c r="AZ82" i="6"/>
  <c r="AY82" i="6"/>
  <c r="AX82" i="6"/>
  <c r="AW82" i="6"/>
  <c r="AV82" i="6"/>
  <c r="AU82" i="6"/>
  <c r="AT82" i="6"/>
  <c r="AS82" i="6"/>
  <c r="AR82" i="6"/>
  <c r="AQ82" i="6"/>
  <c r="AP82" i="6"/>
  <c r="AO82" i="6"/>
  <c r="AN82" i="6"/>
  <c r="AM82" i="6"/>
  <c r="AL82" i="6"/>
  <c r="AK82" i="6"/>
  <c r="AJ82" i="6"/>
  <c r="AI82" i="6"/>
  <c r="AH82" i="6"/>
  <c r="AG82" i="6"/>
  <c r="AF82" i="6"/>
  <c r="AE82" i="6"/>
  <c r="AD82" i="6"/>
  <c r="AC82" i="6"/>
  <c r="AB82" i="6"/>
  <c r="AA82" i="6"/>
  <c r="Z82" i="6"/>
  <c r="Y82" i="6"/>
  <c r="X82" i="6"/>
  <c r="W82" i="6"/>
  <c r="V82" i="6"/>
  <c r="U82" i="6"/>
  <c r="T82" i="6"/>
  <c r="S82" i="6"/>
  <c r="R82" i="6"/>
  <c r="Q82" i="6"/>
  <c r="P82" i="6"/>
  <c r="O82" i="6"/>
  <c r="N82" i="6"/>
  <c r="M82" i="6"/>
  <c r="L82" i="6"/>
  <c r="K82" i="6"/>
  <c r="J82" i="6"/>
  <c r="I82" i="6"/>
  <c r="H82" i="6"/>
  <c r="G82" i="6"/>
  <c r="F82" i="6"/>
  <c r="E82" i="6"/>
  <c r="CC98" i="7"/>
  <c r="CB98" i="7"/>
  <c r="CA98" i="7"/>
  <c r="BZ98" i="7"/>
  <c r="BY98" i="7"/>
  <c r="BX98" i="7"/>
  <c r="BW98" i="7"/>
  <c r="BV98" i="7"/>
  <c r="BU98" i="7"/>
  <c r="BT98" i="7"/>
  <c r="BS98" i="7"/>
  <c r="BR98" i="7"/>
  <c r="BQ98" i="7"/>
  <c r="BP98" i="7"/>
  <c r="BO98" i="7"/>
  <c r="BN98" i="7"/>
  <c r="BM98" i="7"/>
  <c r="BL98" i="7"/>
  <c r="BK98" i="7"/>
  <c r="BJ98" i="7"/>
  <c r="BI98" i="7"/>
  <c r="BH98" i="7"/>
  <c r="BG98" i="7"/>
  <c r="BF98" i="7"/>
  <c r="BE98" i="7"/>
  <c r="BD98" i="7"/>
  <c r="BC98" i="7"/>
  <c r="BB98" i="7"/>
  <c r="BA98" i="7"/>
  <c r="AZ98" i="7"/>
  <c r="AY98" i="7"/>
  <c r="AX98" i="7"/>
  <c r="AW98" i="7"/>
  <c r="AV98" i="7"/>
  <c r="AU98" i="7"/>
  <c r="AT98" i="7"/>
  <c r="AS98" i="7"/>
  <c r="AR98" i="7"/>
  <c r="AQ98" i="7"/>
  <c r="AP98" i="7"/>
  <c r="AO98" i="7"/>
  <c r="AN98" i="7"/>
  <c r="AM98" i="7"/>
  <c r="AL98" i="7"/>
  <c r="AK98" i="7"/>
  <c r="AJ98" i="7"/>
  <c r="AI98" i="7"/>
  <c r="AH98" i="7"/>
  <c r="AG98" i="7"/>
  <c r="AF98" i="7"/>
  <c r="AE98" i="7"/>
  <c r="AD98" i="7"/>
  <c r="AC98" i="7"/>
  <c r="AB98" i="7"/>
  <c r="AA98" i="7"/>
  <c r="Z98" i="7"/>
  <c r="Y98" i="7"/>
  <c r="X98" i="7"/>
  <c r="W98" i="7"/>
  <c r="V98" i="7"/>
  <c r="U98" i="7"/>
  <c r="T98" i="7"/>
  <c r="S98" i="7"/>
  <c r="R98" i="7"/>
  <c r="Q98" i="7"/>
  <c r="P98" i="7"/>
  <c r="O98" i="7"/>
  <c r="N98" i="7"/>
  <c r="M98" i="7"/>
  <c r="L98" i="7"/>
  <c r="K98" i="7"/>
  <c r="J98" i="7"/>
  <c r="I98" i="7"/>
  <c r="H98" i="7"/>
  <c r="G98" i="7"/>
  <c r="F98" i="7"/>
  <c r="E98" i="7"/>
  <c r="CC97" i="7"/>
  <c r="CB97" i="7"/>
  <c r="CA97" i="7"/>
  <c r="BZ97" i="7"/>
  <c r="BY97" i="7"/>
  <c r="BX97" i="7"/>
  <c r="BW97" i="7"/>
  <c r="BV97" i="7"/>
  <c r="BU97" i="7"/>
  <c r="BT97" i="7"/>
  <c r="BS97" i="7"/>
  <c r="BR97" i="7"/>
  <c r="BQ97" i="7"/>
  <c r="BP97" i="7"/>
  <c r="BO97" i="7"/>
  <c r="BN97" i="7"/>
  <c r="BM97" i="7"/>
  <c r="BL97" i="7"/>
  <c r="BK97" i="7"/>
  <c r="BJ97" i="7"/>
  <c r="BI97" i="7"/>
  <c r="BH97" i="7"/>
  <c r="BG97" i="7"/>
  <c r="BF97" i="7"/>
  <c r="BE97" i="7"/>
  <c r="BD97" i="7"/>
  <c r="BC97" i="7"/>
  <c r="BB97" i="7"/>
  <c r="BA97" i="7"/>
  <c r="AZ97" i="7"/>
  <c r="AY97" i="7"/>
  <c r="AX97" i="7"/>
  <c r="AW97" i="7"/>
  <c r="AV97" i="7"/>
  <c r="AU97" i="7"/>
  <c r="AT97" i="7"/>
  <c r="AS97" i="7"/>
  <c r="AR97" i="7"/>
  <c r="AQ97" i="7"/>
  <c r="AP97" i="7"/>
  <c r="AO97" i="7"/>
  <c r="AN97" i="7"/>
  <c r="AM97" i="7"/>
  <c r="AL97" i="7"/>
  <c r="AK97" i="7"/>
  <c r="AJ97" i="7"/>
  <c r="AI97" i="7"/>
  <c r="AH97" i="7"/>
  <c r="AG97" i="7"/>
  <c r="AF97" i="7"/>
  <c r="AE97" i="7"/>
  <c r="AD97" i="7"/>
  <c r="AC97" i="7"/>
  <c r="AB97" i="7"/>
  <c r="AA97" i="7"/>
  <c r="Z97" i="7"/>
  <c r="Y97" i="7"/>
  <c r="X97" i="7"/>
  <c r="W97" i="7"/>
  <c r="V97" i="7"/>
  <c r="U97" i="7"/>
  <c r="T97" i="7"/>
  <c r="S97" i="7"/>
  <c r="R97" i="7"/>
  <c r="Q97" i="7"/>
  <c r="P97" i="7"/>
  <c r="O97" i="7"/>
  <c r="N97" i="7"/>
  <c r="M97" i="7"/>
  <c r="L97" i="7"/>
  <c r="K97" i="7"/>
  <c r="J97" i="7"/>
  <c r="I97" i="7"/>
  <c r="H97" i="7"/>
  <c r="G97" i="7"/>
  <c r="F97" i="7"/>
  <c r="E97" i="7"/>
  <c r="CC96" i="7"/>
  <c r="CB96" i="7"/>
  <c r="CA96" i="7"/>
  <c r="BZ96" i="7"/>
  <c r="BY96" i="7"/>
  <c r="BX96" i="7"/>
  <c r="BW96" i="7"/>
  <c r="BV96" i="7"/>
  <c r="BU96" i="7"/>
  <c r="BT96" i="7"/>
  <c r="BS96" i="7"/>
  <c r="BR96" i="7"/>
  <c r="BQ96" i="7"/>
  <c r="BP96" i="7"/>
  <c r="BO96" i="7"/>
  <c r="BN96" i="7"/>
  <c r="BM96" i="7"/>
  <c r="BL96" i="7"/>
  <c r="BK96" i="7"/>
  <c r="BJ96" i="7"/>
  <c r="BI96" i="7"/>
  <c r="BH96" i="7"/>
  <c r="BG96" i="7"/>
  <c r="BF96" i="7"/>
  <c r="BE96" i="7"/>
  <c r="BD96" i="7"/>
  <c r="BC96" i="7"/>
  <c r="BB96" i="7"/>
  <c r="BA96" i="7"/>
  <c r="AZ96" i="7"/>
  <c r="AY96" i="7"/>
  <c r="AX96" i="7"/>
  <c r="AW96" i="7"/>
  <c r="AV96" i="7"/>
  <c r="AU96" i="7"/>
  <c r="AT96" i="7"/>
  <c r="AS96" i="7"/>
  <c r="AR96" i="7"/>
  <c r="AQ96" i="7"/>
  <c r="AP96" i="7"/>
  <c r="AO96" i="7"/>
  <c r="AN96" i="7"/>
  <c r="AM96" i="7"/>
  <c r="AL96" i="7"/>
  <c r="AK96" i="7"/>
  <c r="AJ96" i="7"/>
  <c r="AI96" i="7"/>
  <c r="AH96" i="7"/>
  <c r="AG96" i="7"/>
  <c r="AF96" i="7"/>
  <c r="AE96" i="7"/>
  <c r="AD96" i="7"/>
  <c r="AC96" i="7"/>
  <c r="AB96" i="7"/>
  <c r="AA96" i="7"/>
  <c r="Z96" i="7"/>
  <c r="Y96" i="7"/>
  <c r="X96" i="7"/>
  <c r="W96" i="7"/>
  <c r="V96" i="7"/>
  <c r="U96" i="7"/>
  <c r="T96" i="7"/>
  <c r="S96" i="7"/>
  <c r="R96" i="7"/>
  <c r="Q96" i="7"/>
  <c r="P96" i="7"/>
  <c r="O96" i="7"/>
  <c r="N96" i="7"/>
  <c r="M96" i="7"/>
  <c r="L96" i="7"/>
  <c r="K96" i="7"/>
  <c r="J96" i="7"/>
  <c r="I96" i="7"/>
  <c r="H96" i="7"/>
  <c r="G96" i="7"/>
  <c r="F96" i="7"/>
  <c r="E96" i="7"/>
  <c r="CC95" i="7"/>
  <c r="CB95" i="7"/>
  <c r="CA95" i="7"/>
  <c r="BZ95" i="7"/>
  <c r="BY95" i="7"/>
  <c r="BX95" i="7"/>
  <c r="BW95" i="7"/>
  <c r="BV95" i="7"/>
  <c r="BU95" i="7"/>
  <c r="BT95" i="7"/>
  <c r="BS95" i="7"/>
  <c r="BR95" i="7"/>
  <c r="BQ95" i="7"/>
  <c r="BP95" i="7"/>
  <c r="BO95" i="7"/>
  <c r="BN95" i="7"/>
  <c r="BM95" i="7"/>
  <c r="BL95" i="7"/>
  <c r="BK95" i="7"/>
  <c r="BJ95" i="7"/>
  <c r="BI95" i="7"/>
  <c r="BH95" i="7"/>
  <c r="BG95" i="7"/>
  <c r="BF95" i="7"/>
  <c r="BE95" i="7"/>
  <c r="BD95" i="7"/>
  <c r="BC95" i="7"/>
  <c r="BB95" i="7"/>
  <c r="BA95" i="7"/>
  <c r="AZ95" i="7"/>
  <c r="AY95" i="7"/>
  <c r="AX95" i="7"/>
  <c r="AW95" i="7"/>
  <c r="AV95" i="7"/>
  <c r="AU95" i="7"/>
  <c r="AT95" i="7"/>
  <c r="AS95" i="7"/>
  <c r="AR95" i="7"/>
  <c r="AQ95" i="7"/>
  <c r="AP95" i="7"/>
  <c r="AO95" i="7"/>
  <c r="AN95" i="7"/>
  <c r="AM95" i="7"/>
  <c r="AL95" i="7"/>
  <c r="AK95" i="7"/>
  <c r="AJ95" i="7"/>
  <c r="AI95" i="7"/>
  <c r="AH95" i="7"/>
  <c r="AG95" i="7"/>
  <c r="AF95" i="7"/>
  <c r="AE95" i="7"/>
  <c r="AD95" i="7"/>
  <c r="AC95" i="7"/>
  <c r="AB95" i="7"/>
  <c r="AA95" i="7"/>
  <c r="Z95" i="7"/>
  <c r="Y95" i="7"/>
  <c r="X95" i="7"/>
  <c r="W95" i="7"/>
  <c r="V95" i="7"/>
  <c r="U95" i="7"/>
  <c r="T95" i="7"/>
  <c r="S95" i="7"/>
  <c r="R95" i="7"/>
  <c r="Q95" i="7"/>
  <c r="P95" i="7"/>
  <c r="O95" i="7"/>
  <c r="N95" i="7"/>
  <c r="M95" i="7"/>
  <c r="L95" i="7"/>
  <c r="K95" i="7"/>
  <c r="J95" i="7"/>
  <c r="I95" i="7"/>
  <c r="H95" i="7"/>
  <c r="G95" i="7"/>
  <c r="F95" i="7"/>
  <c r="E95" i="7"/>
  <c r="CC94" i="7"/>
  <c r="CB94" i="7"/>
  <c r="CA94" i="7"/>
  <c r="BZ94" i="7"/>
  <c r="BY94" i="7"/>
  <c r="BX94" i="7"/>
  <c r="BW94" i="7"/>
  <c r="BV94" i="7"/>
  <c r="BU94" i="7"/>
  <c r="BT94" i="7"/>
  <c r="BS94" i="7"/>
  <c r="BR94" i="7"/>
  <c r="BQ94" i="7"/>
  <c r="BP94" i="7"/>
  <c r="BO94" i="7"/>
  <c r="BN94" i="7"/>
  <c r="BM94" i="7"/>
  <c r="BL94" i="7"/>
  <c r="BK94" i="7"/>
  <c r="BJ94" i="7"/>
  <c r="BI94" i="7"/>
  <c r="BH94" i="7"/>
  <c r="BG94" i="7"/>
  <c r="BF94" i="7"/>
  <c r="BE94" i="7"/>
  <c r="BD94" i="7"/>
  <c r="BC94" i="7"/>
  <c r="BB94" i="7"/>
  <c r="BA94" i="7"/>
  <c r="AZ94" i="7"/>
  <c r="AY94" i="7"/>
  <c r="AX94" i="7"/>
  <c r="AW94" i="7"/>
  <c r="AV94" i="7"/>
  <c r="AU94" i="7"/>
  <c r="AT94" i="7"/>
  <c r="AS94" i="7"/>
  <c r="AR94" i="7"/>
  <c r="AQ94" i="7"/>
  <c r="AP94" i="7"/>
  <c r="AO94" i="7"/>
  <c r="AN94" i="7"/>
  <c r="AM94" i="7"/>
  <c r="AL94" i="7"/>
  <c r="AK94" i="7"/>
  <c r="AJ94" i="7"/>
  <c r="AI94" i="7"/>
  <c r="AH94" i="7"/>
  <c r="AG94" i="7"/>
  <c r="AF94" i="7"/>
  <c r="AE94" i="7"/>
  <c r="AD94" i="7"/>
  <c r="AC94" i="7"/>
  <c r="AB94" i="7"/>
  <c r="AA94" i="7"/>
  <c r="Z94" i="7"/>
  <c r="Y94" i="7"/>
  <c r="X94" i="7"/>
  <c r="W94" i="7"/>
  <c r="V94" i="7"/>
  <c r="U94" i="7"/>
  <c r="T94" i="7"/>
  <c r="S94" i="7"/>
  <c r="R94" i="7"/>
  <c r="Q94" i="7"/>
  <c r="P94" i="7"/>
  <c r="O94" i="7"/>
  <c r="N94" i="7"/>
  <c r="M94" i="7"/>
  <c r="L94" i="7"/>
  <c r="K94" i="7"/>
  <c r="J94" i="7"/>
  <c r="I94" i="7"/>
  <c r="H94" i="7"/>
  <c r="G94" i="7"/>
  <c r="F94" i="7"/>
  <c r="E94" i="7"/>
  <c r="CC93" i="7"/>
  <c r="CB93" i="7"/>
  <c r="CA93" i="7"/>
  <c r="BZ93" i="7"/>
  <c r="BY93" i="7"/>
  <c r="BX93" i="7"/>
  <c r="BW93" i="7"/>
  <c r="BV93" i="7"/>
  <c r="BU93" i="7"/>
  <c r="BT93" i="7"/>
  <c r="BS93" i="7"/>
  <c r="BR93" i="7"/>
  <c r="BQ93" i="7"/>
  <c r="BP93" i="7"/>
  <c r="BO93" i="7"/>
  <c r="BN93" i="7"/>
  <c r="BM93" i="7"/>
  <c r="BL93" i="7"/>
  <c r="BK93" i="7"/>
  <c r="BJ93" i="7"/>
  <c r="BI93" i="7"/>
  <c r="BH93" i="7"/>
  <c r="BG93" i="7"/>
  <c r="BF93" i="7"/>
  <c r="BE93" i="7"/>
  <c r="BD93" i="7"/>
  <c r="BC93" i="7"/>
  <c r="BB93" i="7"/>
  <c r="BA93" i="7"/>
  <c r="AZ93" i="7"/>
  <c r="AY93" i="7"/>
  <c r="AX93" i="7"/>
  <c r="AW93" i="7"/>
  <c r="AV93" i="7"/>
  <c r="AU93" i="7"/>
  <c r="AT93" i="7"/>
  <c r="AS93" i="7"/>
  <c r="AR93" i="7"/>
  <c r="AQ93" i="7"/>
  <c r="AP93" i="7"/>
  <c r="AO93" i="7"/>
  <c r="AN93" i="7"/>
  <c r="AM93" i="7"/>
  <c r="AL93" i="7"/>
  <c r="AK93" i="7"/>
  <c r="AJ93" i="7"/>
  <c r="AI93" i="7"/>
  <c r="AH93" i="7"/>
  <c r="AG93" i="7"/>
  <c r="AF93" i="7"/>
  <c r="AE93" i="7"/>
  <c r="AD93" i="7"/>
  <c r="AC93" i="7"/>
  <c r="AB93" i="7"/>
  <c r="AA93" i="7"/>
  <c r="Z93" i="7"/>
  <c r="Y93" i="7"/>
  <c r="X93" i="7"/>
  <c r="W93" i="7"/>
  <c r="V93" i="7"/>
  <c r="U93" i="7"/>
  <c r="T93" i="7"/>
  <c r="S93" i="7"/>
  <c r="R93" i="7"/>
  <c r="Q93" i="7"/>
  <c r="P93" i="7"/>
  <c r="O93" i="7"/>
  <c r="N93" i="7"/>
  <c r="M93" i="7"/>
  <c r="L93" i="7"/>
  <c r="K93" i="7"/>
  <c r="J93" i="7"/>
  <c r="I93" i="7"/>
  <c r="H93" i="7"/>
  <c r="G93" i="7"/>
  <c r="F93" i="7"/>
  <c r="E93" i="7"/>
  <c r="CC92" i="7"/>
  <c r="CB92" i="7"/>
  <c r="CA92" i="7"/>
  <c r="BZ92" i="7"/>
  <c r="BY92" i="7"/>
  <c r="BX92" i="7"/>
  <c r="BW92" i="7"/>
  <c r="BV92" i="7"/>
  <c r="BU92" i="7"/>
  <c r="BT92" i="7"/>
  <c r="BS92" i="7"/>
  <c r="BR92" i="7"/>
  <c r="BQ92" i="7"/>
  <c r="BP92" i="7"/>
  <c r="BO92" i="7"/>
  <c r="BN92" i="7"/>
  <c r="BM92" i="7"/>
  <c r="BL92" i="7"/>
  <c r="BK92" i="7"/>
  <c r="BJ92" i="7"/>
  <c r="BI92" i="7"/>
  <c r="BH92" i="7"/>
  <c r="BG92" i="7"/>
  <c r="BF92" i="7"/>
  <c r="BE92" i="7"/>
  <c r="BD92" i="7"/>
  <c r="BC92" i="7"/>
  <c r="BB92" i="7"/>
  <c r="BA92" i="7"/>
  <c r="AZ92" i="7"/>
  <c r="AY92" i="7"/>
  <c r="AX92" i="7"/>
  <c r="AW92" i="7"/>
  <c r="AV92" i="7"/>
  <c r="AU92" i="7"/>
  <c r="AT92" i="7"/>
  <c r="AS92" i="7"/>
  <c r="AR92" i="7"/>
  <c r="AQ92" i="7"/>
  <c r="AP92" i="7"/>
  <c r="AO92" i="7"/>
  <c r="AN92" i="7"/>
  <c r="AM92" i="7"/>
  <c r="AL92" i="7"/>
  <c r="AK92" i="7"/>
  <c r="AJ92" i="7"/>
  <c r="AI92" i="7"/>
  <c r="AH92" i="7"/>
  <c r="AG92" i="7"/>
  <c r="AF92" i="7"/>
  <c r="AE92" i="7"/>
  <c r="AD92" i="7"/>
  <c r="AC92" i="7"/>
  <c r="AB92" i="7"/>
  <c r="AA92" i="7"/>
  <c r="Z92" i="7"/>
  <c r="Y92" i="7"/>
  <c r="X92" i="7"/>
  <c r="W92" i="7"/>
  <c r="V92" i="7"/>
  <c r="U92" i="7"/>
  <c r="T92" i="7"/>
  <c r="S92" i="7"/>
  <c r="R92" i="7"/>
  <c r="Q92" i="7"/>
  <c r="P92" i="7"/>
  <c r="O92" i="7"/>
  <c r="N92" i="7"/>
  <c r="M92" i="7"/>
  <c r="L92" i="7"/>
  <c r="K92" i="7"/>
  <c r="J92" i="7"/>
  <c r="I92" i="7"/>
  <c r="H92" i="7"/>
  <c r="G92" i="7"/>
  <c r="F92" i="7"/>
  <c r="E92" i="7"/>
  <c r="CC91" i="7"/>
  <c r="CB91" i="7"/>
  <c r="CA91" i="7"/>
  <c r="BZ91" i="7"/>
  <c r="BY91" i="7"/>
  <c r="BX91" i="7"/>
  <c r="BW91" i="7"/>
  <c r="BV91" i="7"/>
  <c r="BU91" i="7"/>
  <c r="BT91" i="7"/>
  <c r="BS91" i="7"/>
  <c r="BR91" i="7"/>
  <c r="BQ91" i="7"/>
  <c r="BP91" i="7"/>
  <c r="BO91" i="7"/>
  <c r="BN91" i="7"/>
  <c r="BM91" i="7"/>
  <c r="BL91" i="7"/>
  <c r="BK91" i="7"/>
  <c r="BJ91" i="7"/>
  <c r="BI91" i="7"/>
  <c r="BH91" i="7"/>
  <c r="BG91" i="7"/>
  <c r="BF91" i="7"/>
  <c r="BE91" i="7"/>
  <c r="BD91" i="7"/>
  <c r="BC91" i="7"/>
  <c r="BB91" i="7"/>
  <c r="BA91" i="7"/>
  <c r="AZ91" i="7"/>
  <c r="AY91" i="7"/>
  <c r="AX91" i="7"/>
  <c r="AW91" i="7"/>
  <c r="AV91" i="7"/>
  <c r="AU91" i="7"/>
  <c r="AT91" i="7"/>
  <c r="AS91" i="7"/>
  <c r="AR91" i="7"/>
  <c r="AQ91" i="7"/>
  <c r="AP91" i="7"/>
  <c r="AO91" i="7"/>
  <c r="AN91" i="7"/>
  <c r="AM91" i="7"/>
  <c r="AL91" i="7"/>
  <c r="AK91" i="7"/>
  <c r="AJ91" i="7"/>
  <c r="AI91" i="7"/>
  <c r="AH91" i="7"/>
  <c r="AG91" i="7"/>
  <c r="AF91" i="7"/>
  <c r="AE91" i="7"/>
  <c r="AD91" i="7"/>
  <c r="AC91" i="7"/>
  <c r="AB91" i="7"/>
  <c r="AA91" i="7"/>
  <c r="Z91" i="7"/>
  <c r="Y91" i="7"/>
  <c r="X91" i="7"/>
  <c r="W91" i="7"/>
  <c r="V91" i="7"/>
  <c r="U91" i="7"/>
  <c r="T91" i="7"/>
  <c r="S91" i="7"/>
  <c r="R91" i="7"/>
  <c r="Q91" i="7"/>
  <c r="P91" i="7"/>
  <c r="O91" i="7"/>
  <c r="N91" i="7"/>
  <c r="M91" i="7"/>
  <c r="L91" i="7"/>
  <c r="K91" i="7"/>
  <c r="J91" i="7"/>
  <c r="I91" i="7"/>
  <c r="H91" i="7"/>
  <c r="G91" i="7"/>
  <c r="F91" i="7"/>
  <c r="E91" i="7"/>
  <c r="CC90" i="7"/>
  <c r="CB90" i="7"/>
  <c r="CA90" i="7"/>
  <c r="BZ90" i="7"/>
  <c r="BY90" i="7"/>
  <c r="BX90" i="7"/>
  <c r="BW90" i="7"/>
  <c r="BV90" i="7"/>
  <c r="BU90" i="7"/>
  <c r="BT90" i="7"/>
  <c r="BS90" i="7"/>
  <c r="BR90" i="7"/>
  <c r="BQ90" i="7"/>
  <c r="BP90" i="7"/>
  <c r="BO90" i="7"/>
  <c r="BN90" i="7"/>
  <c r="BM90" i="7"/>
  <c r="BL90" i="7"/>
  <c r="BK90" i="7"/>
  <c r="BJ90" i="7"/>
  <c r="BI90" i="7"/>
  <c r="BH90" i="7"/>
  <c r="BG90" i="7"/>
  <c r="BF90" i="7"/>
  <c r="BE90" i="7"/>
  <c r="BD90" i="7"/>
  <c r="BC90" i="7"/>
  <c r="BB90" i="7"/>
  <c r="BA90" i="7"/>
  <c r="AZ90" i="7"/>
  <c r="AY90" i="7"/>
  <c r="AX90" i="7"/>
  <c r="AW90" i="7"/>
  <c r="AV90" i="7"/>
  <c r="AU90" i="7"/>
  <c r="AT90" i="7"/>
  <c r="AS90" i="7"/>
  <c r="AR90" i="7"/>
  <c r="AQ90" i="7"/>
  <c r="AP90" i="7"/>
  <c r="AO90" i="7"/>
  <c r="AN90" i="7"/>
  <c r="AM90" i="7"/>
  <c r="AL90" i="7"/>
  <c r="AK90" i="7"/>
  <c r="AJ90" i="7"/>
  <c r="AI90" i="7"/>
  <c r="AH90" i="7"/>
  <c r="AG90" i="7"/>
  <c r="AF90" i="7"/>
  <c r="AE90" i="7"/>
  <c r="AD90" i="7"/>
  <c r="AC90" i="7"/>
  <c r="AB90" i="7"/>
  <c r="AA90" i="7"/>
  <c r="Z90" i="7"/>
  <c r="Y90" i="7"/>
  <c r="X90" i="7"/>
  <c r="W90" i="7"/>
  <c r="V90" i="7"/>
  <c r="U90" i="7"/>
  <c r="T90" i="7"/>
  <c r="S90" i="7"/>
  <c r="R90" i="7"/>
  <c r="Q90" i="7"/>
  <c r="P90" i="7"/>
  <c r="O90" i="7"/>
  <c r="N90" i="7"/>
  <c r="M90" i="7"/>
  <c r="L90" i="7"/>
  <c r="K90" i="7"/>
  <c r="J90" i="7"/>
  <c r="I90" i="7"/>
  <c r="H90" i="7"/>
  <c r="G90" i="7"/>
  <c r="F90" i="7"/>
  <c r="E90" i="7"/>
  <c r="CC89" i="7"/>
  <c r="CB89" i="7"/>
  <c r="CA89" i="7"/>
  <c r="BZ89" i="7"/>
  <c r="BY89" i="7"/>
  <c r="BX89" i="7"/>
  <c r="BW89" i="7"/>
  <c r="BV89" i="7"/>
  <c r="BU89" i="7"/>
  <c r="BT89" i="7"/>
  <c r="BS89" i="7"/>
  <c r="BR89" i="7"/>
  <c r="BQ89" i="7"/>
  <c r="BP89" i="7"/>
  <c r="BO89" i="7"/>
  <c r="BN89" i="7"/>
  <c r="BM89" i="7"/>
  <c r="BL89" i="7"/>
  <c r="BK89" i="7"/>
  <c r="BJ89" i="7"/>
  <c r="BI89" i="7"/>
  <c r="BH89" i="7"/>
  <c r="BG89" i="7"/>
  <c r="BF89" i="7"/>
  <c r="BE89" i="7"/>
  <c r="BD89" i="7"/>
  <c r="BC89" i="7"/>
  <c r="BB89" i="7"/>
  <c r="BA89" i="7"/>
  <c r="AZ89" i="7"/>
  <c r="AY89" i="7"/>
  <c r="AX89" i="7"/>
  <c r="AW89" i="7"/>
  <c r="AV89" i="7"/>
  <c r="AU89" i="7"/>
  <c r="AT89" i="7"/>
  <c r="AS89" i="7"/>
  <c r="AR89" i="7"/>
  <c r="AQ89" i="7"/>
  <c r="AP89" i="7"/>
  <c r="AO89" i="7"/>
  <c r="AN89" i="7"/>
  <c r="AM89" i="7"/>
  <c r="AL89" i="7"/>
  <c r="AK89" i="7"/>
  <c r="AJ89" i="7"/>
  <c r="AI89" i="7"/>
  <c r="AH89" i="7"/>
  <c r="AG89" i="7"/>
  <c r="AF89" i="7"/>
  <c r="AE89" i="7"/>
  <c r="AD89" i="7"/>
  <c r="AC89" i="7"/>
  <c r="AB89" i="7"/>
  <c r="AA89" i="7"/>
  <c r="Z89" i="7"/>
  <c r="Y89" i="7"/>
  <c r="X89" i="7"/>
  <c r="W89" i="7"/>
  <c r="V89" i="7"/>
  <c r="U89" i="7"/>
  <c r="T89" i="7"/>
  <c r="S89" i="7"/>
  <c r="R89" i="7"/>
  <c r="Q89" i="7"/>
  <c r="P89" i="7"/>
  <c r="O89" i="7"/>
  <c r="N89" i="7"/>
  <c r="M89" i="7"/>
  <c r="L89" i="7"/>
  <c r="K89" i="7"/>
  <c r="J89" i="7"/>
  <c r="I89" i="7"/>
  <c r="H89" i="7"/>
  <c r="G89" i="7"/>
  <c r="F89" i="7"/>
  <c r="E89" i="7"/>
  <c r="CC88" i="7"/>
  <c r="CB88" i="7"/>
  <c r="CA88" i="7"/>
  <c r="BZ88" i="7"/>
  <c r="BY88" i="7"/>
  <c r="BX88" i="7"/>
  <c r="BW88" i="7"/>
  <c r="BV88" i="7"/>
  <c r="BU88" i="7"/>
  <c r="BT88" i="7"/>
  <c r="BS88" i="7"/>
  <c r="BR88" i="7"/>
  <c r="BQ88" i="7"/>
  <c r="BP88" i="7"/>
  <c r="BO88" i="7"/>
  <c r="BN88" i="7"/>
  <c r="BM88" i="7"/>
  <c r="BL88" i="7"/>
  <c r="BK88" i="7"/>
  <c r="BJ88" i="7"/>
  <c r="BI88" i="7"/>
  <c r="BH88" i="7"/>
  <c r="BG88" i="7"/>
  <c r="BF88" i="7"/>
  <c r="BE88" i="7"/>
  <c r="BD88" i="7"/>
  <c r="BC88" i="7"/>
  <c r="BB88" i="7"/>
  <c r="BA88" i="7"/>
  <c r="AZ88" i="7"/>
  <c r="AY88" i="7"/>
  <c r="AX88" i="7"/>
  <c r="AW88" i="7"/>
  <c r="AV88" i="7"/>
  <c r="AU88" i="7"/>
  <c r="AT88" i="7"/>
  <c r="AS88" i="7"/>
  <c r="AR88" i="7"/>
  <c r="AQ88" i="7"/>
  <c r="AP88" i="7"/>
  <c r="AO88" i="7"/>
  <c r="AN88" i="7"/>
  <c r="AM88" i="7"/>
  <c r="AL88" i="7"/>
  <c r="AK88" i="7"/>
  <c r="AJ88" i="7"/>
  <c r="AI88" i="7"/>
  <c r="AH88" i="7"/>
  <c r="AG88" i="7"/>
  <c r="AF88" i="7"/>
  <c r="AE88" i="7"/>
  <c r="AD88" i="7"/>
  <c r="AC88" i="7"/>
  <c r="AB88" i="7"/>
  <c r="AA88" i="7"/>
  <c r="Z88" i="7"/>
  <c r="Y88" i="7"/>
  <c r="X88" i="7"/>
  <c r="W88" i="7"/>
  <c r="V88" i="7"/>
  <c r="U88" i="7"/>
  <c r="T88" i="7"/>
  <c r="S88" i="7"/>
  <c r="R88" i="7"/>
  <c r="Q88" i="7"/>
  <c r="P88" i="7"/>
  <c r="O88" i="7"/>
  <c r="N88" i="7"/>
  <c r="M88" i="7"/>
  <c r="L88" i="7"/>
  <c r="K88" i="7"/>
  <c r="J88" i="7"/>
  <c r="I88" i="7"/>
  <c r="H88" i="7"/>
  <c r="G88" i="7"/>
  <c r="F88" i="7"/>
  <c r="E88" i="7"/>
  <c r="CC87" i="7"/>
  <c r="CB87" i="7"/>
  <c r="CA87" i="7"/>
  <c r="BZ87" i="7"/>
  <c r="BY87" i="7"/>
  <c r="BX87" i="7"/>
  <c r="BW87" i="7"/>
  <c r="BV87" i="7"/>
  <c r="BU87" i="7"/>
  <c r="BT87" i="7"/>
  <c r="BS87" i="7"/>
  <c r="BR87" i="7"/>
  <c r="BQ87" i="7"/>
  <c r="BP87" i="7"/>
  <c r="BO87" i="7"/>
  <c r="BN87" i="7"/>
  <c r="BM87" i="7"/>
  <c r="BL87" i="7"/>
  <c r="BK87" i="7"/>
  <c r="BJ87" i="7"/>
  <c r="BI87" i="7"/>
  <c r="BH87" i="7"/>
  <c r="BG87" i="7"/>
  <c r="BF87" i="7"/>
  <c r="BE87" i="7"/>
  <c r="BD87" i="7"/>
  <c r="BC87" i="7"/>
  <c r="BB87" i="7"/>
  <c r="BA87" i="7"/>
  <c r="AZ87" i="7"/>
  <c r="AY87" i="7"/>
  <c r="AX87" i="7"/>
  <c r="AW87" i="7"/>
  <c r="AV87" i="7"/>
  <c r="AU87" i="7"/>
  <c r="AT87" i="7"/>
  <c r="AS87" i="7"/>
  <c r="AR87" i="7"/>
  <c r="AQ87" i="7"/>
  <c r="AP87" i="7"/>
  <c r="AO87" i="7"/>
  <c r="AN87" i="7"/>
  <c r="AM87" i="7"/>
  <c r="AL87" i="7"/>
  <c r="AK87" i="7"/>
  <c r="AJ87" i="7"/>
  <c r="AI87" i="7"/>
  <c r="AH87" i="7"/>
  <c r="AG87" i="7"/>
  <c r="AF87" i="7"/>
  <c r="AE87" i="7"/>
  <c r="AD87" i="7"/>
  <c r="AC87" i="7"/>
  <c r="AB87" i="7"/>
  <c r="AA87" i="7"/>
  <c r="Z87" i="7"/>
  <c r="Y87" i="7"/>
  <c r="X87" i="7"/>
  <c r="W87" i="7"/>
  <c r="V87" i="7"/>
  <c r="U87" i="7"/>
  <c r="T87" i="7"/>
  <c r="S87" i="7"/>
  <c r="R87" i="7"/>
  <c r="Q87" i="7"/>
  <c r="P87" i="7"/>
  <c r="O87" i="7"/>
  <c r="N87" i="7"/>
  <c r="M87" i="7"/>
  <c r="L87" i="7"/>
  <c r="K87" i="7"/>
  <c r="J87" i="7"/>
  <c r="I87" i="7"/>
  <c r="H87" i="7"/>
  <c r="G87" i="7"/>
  <c r="F87" i="7"/>
  <c r="E87" i="7"/>
  <c r="CC86" i="7"/>
  <c r="CB86" i="7"/>
  <c r="CA86" i="7"/>
  <c r="BZ86" i="7"/>
  <c r="BY86" i="7"/>
  <c r="BX86" i="7"/>
  <c r="BW86" i="7"/>
  <c r="BV86" i="7"/>
  <c r="BU86" i="7"/>
  <c r="BT86" i="7"/>
  <c r="BS86" i="7"/>
  <c r="BR86" i="7"/>
  <c r="BQ86" i="7"/>
  <c r="BP86" i="7"/>
  <c r="BO86" i="7"/>
  <c r="BN86" i="7"/>
  <c r="BM86" i="7"/>
  <c r="BL86" i="7"/>
  <c r="BK86" i="7"/>
  <c r="BJ86" i="7"/>
  <c r="BI86" i="7"/>
  <c r="BH86" i="7"/>
  <c r="BG86" i="7"/>
  <c r="BF86" i="7"/>
  <c r="BE86" i="7"/>
  <c r="BD86" i="7"/>
  <c r="BC86" i="7"/>
  <c r="BB86" i="7"/>
  <c r="BA86" i="7"/>
  <c r="AZ86" i="7"/>
  <c r="AY86" i="7"/>
  <c r="AX86" i="7"/>
  <c r="AW86" i="7"/>
  <c r="AV86" i="7"/>
  <c r="AU86" i="7"/>
  <c r="AT86" i="7"/>
  <c r="AS86" i="7"/>
  <c r="AR86" i="7"/>
  <c r="AQ86" i="7"/>
  <c r="AP86" i="7"/>
  <c r="AO86" i="7"/>
  <c r="AN86" i="7"/>
  <c r="AM86" i="7"/>
  <c r="AL86" i="7"/>
  <c r="AK86" i="7"/>
  <c r="AJ86" i="7"/>
  <c r="AI86" i="7"/>
  <c r="AH86" i="7"/>
  <c r="AG86" i="7"/>
  <c r="AF86" i="7"/>
  <c r="AE86" i="7"/>
  <c r="AD86" i="7"/>
  <c r="AC86" i="7"/>
  <c r="AB86" i="7"/>
  <c r="AA86" i="7"/>
  <c r="Z86" i="7"/>
  <c r="Y86" i="7"/>
  <c r="X86" i="7"/>
  <c r="W86" i="7"/>
  <c r="V86" i="7"/>
  <c r="U86" i="7"/>
  <c r="T86" i="7"/>
  <c r="S86" i="7"/>
  <c r="R86" i="7"/>
  <c r="Q86" i="7"/>
  <c r="P86" i="7"/>
  <c r="O86" i="7"/>
  <c r="N86" i="7"/>
  <c r="M86" i="7"/>
  <c r="L86" i="7"/>
  <c r="K86" i="7"/>
  <c r="J86" i="7"/>
  <c r="I86" i="7"/>
  <c r="H86" i="7"/>
  <c r="G86" i="7"/>
  <c r="F86" i="7"/>
  <c r="E86" i="7"/>
  <c r="CC85" i="7"/>
  <c r="CB85" i="7"/>
  <c r="CA85" i="7"/>
  <c r="BZ85" i="7"/>
  <c r="BY85" i="7"/>
  <c r="BX85" i="7"/>
  <c r="BW85" i="7"/>
  <c r="BV85" i="7"/>
  <c r="BU85" i="7"/>
  <c r="BT85" i="7"/>
  <c r="BS85" i="7"/>
  <c r="BR85" i="7"/>
  <c r="BQ85" i="7"/>
  <c r="BP85" i="7"/>
  <c r="BO85" i="7"/>
  <c r="BN85" i="7"/>
  <c r="BM85" i="7"/>
  <c r="BL85" i="7"/>
  <c r="BK85" i="7"/>
  <c r="BJ85" i="7"/>
  <c r="BI85" i="7"/>
  <c r="BH85" i="7"/>
  <c r="BG85" i="7"/>
  <c r="BF85" i="7"/>
  <c r="BE85" i="7"/>
  <c r="BD85" i="7"/>
  <c r="BC85" i="7"/>
  <c r="BB85" i="7"/>
  <c r="BA85" i="7"/>
  <c r="AZ85" i="7"/>
  <c r="AY85" i="7"/>
  <c r="AX85" i="7"/>
  <c r="AW85" i="7"/>
  <c r="AV85" i="7"/>
  <c r="AU85" i="7"/>
  <c r="AT85" i="7"/>
  <c r="AS85" i="7"/>
  <c r="AR85" i="7"/>
  <c r="AQ85" i="7"/>
  <c r="AP85" i="7"/>
  <c r="AO85" i="7"/>
  <c r="AN85" i="7"/>
  <c r="AM85" i="7"/>
  <c r="AL85" i="7"/>
  <c r="AK85" i="7"/>
  <c r="AJ85" i="7"/>
  <c r="AI85" i="7"/>
  <c r="AH85" i="7"/>
  <c r="AG85" i="7"/>
  <c r="AF85" i="7"/>
  <c r="AE85" i="7"/>
  <c r="AD85" i="7"/>
  <c r="AC85" i="7"/>
  <c r="AB85" i="7"/>
  <c r="AA85" i="7"/>
  <c r="Z85" i="7"/>
  <c r="Y85" i="7"/>
  <c r="X85" i="7"/>
  <c r="W85" i="7"/>
  <c r="V85" i="7"/>
  <c r="U85" i="7"/>
  <c r="T85" i="7"/>
  <c r="S85" i="7"/>
  <c r="R85" i="7"/>
  <c r="Q85" i="7"/>
  <c r="P85" i="7"/>
  <c r="O85" i="7"/>
  <c r="N85" i="7"/>
  <c r="M85" i="7"/>
  <c r="L85" i="7"/>
  <c r="K85" i="7"/>
  <c r="J85" i="7"/>
  <c r="I85" i="7"/>
  <c r="H85" i="7"/>
  <c r="G85" i="7"/>
  <c r="F85" i="7"/>
  <c r="E85" i="7"/>
  <c r="CC84" i="7"/>
  <c r="CB84" i="7"/>
  <c r="CA84" i="7"/>
  <c r="BZ84" i="7"/>
  <c r="BY84" i="7"/>
  <c r="BX84" i="7"/>
  <c r="BW84" i="7"/>
  <c r="BV84" i="7"/>
  <c r="BU84" i="7"/>
  <c r="BT84" i="7"/>
  <c r="BS84" i="7"/>
  <c r="BR84" i="7"/>
  <c r="BQ84" i="7"/>
  <c r="BP84" i="7"/>
  <c r="BO84" i="7"/>
  <c r="BN84" i="7"/>
  <c r="BM84" i="7"/>
  <c r="BL84" i="7"/>
  <c r="BK84" i="7"/>
  <c r="BJ84" i="7"/>
  <c r="BI84" i="7"/>
  <c r="BH84" i="7"/>
  <c r="BG84" i="7"/>
  <c r="BF84" i="7"/>
  <c r="BE84" i="7"/>
  <c r="BD84" i="7"/>
  <c r="BC84" i="7"/>
  <c r="BB84" i="7"/>
  <c r="BA84" i="7"/>
  <c r="AZ84" i="7"/>
  <c r="AY84" i="7"/>
  <c r="AX84" i="7"/>
  <c r="AW84" i="7"/>
  <c r="AV84" i="7"/>
  <c r="AU84" i="7"/>
  <c r="AT84" i="7"/>
  <c r="AS84" i="7"/>
  <c r="AR84" i="7"/>
  <c r="AQ84" i="7"/>
  <c r="AP84" i="7"/>
  <c r="AO84" i="7"/>
  <c r="AN84" i="7"/>
  <c r="AM84" i="7"/>
  <c r="AL84" i="7"/>
  <c r="AK84" i="7"/>
  <c r="AJ84" i="7"/>
  <c r="AI84" i="7"/>
  <c r="AH84" i="7"/>
  <c r="AG84" i="7"/>
  <c r="AF84" i="7"/>
  <c r="AE84" i="7"/>
  <c r="AD84" i="7"/>
  <c r="AC84" i="7"/>
  <c r="AB84" i="7"/>
  <c r="AA84" i="7"/>
  <c r="Z84" i="7"/>
  <c r="Y84" i="7"/>
  <c r="X84" i="7"/>
  <c r="W84" i="7"/>
  <c r="V84" i="7"/>
  <c r="U84" i="7"/>
  <c r="T84" i="7"/>
  <c r="S84" i="7"/>
  <c r="R84" i="7"/>
  <c r="Q84" i="7"/>
  <c r="P84" i="7"/>
  <c r="O84" i="7"/>
  <c r="N84" i="7"/>
  <c r="M84" i="7"/>
  <c r="L84" i="7"/>
  <c r="K84" i="7"/>
  <c r="J84" i="7"/>
  <c r="I84" i="7"/>
  <c r="H84" i="7"/>
  <c r="G84" i="7"/>
  <c r="F84" i="7"/>
  <c r="E84" i="7"/>
  <c r="CC83" i="7"/>
  <c r="CB83" i="7"/>
  <c r="CA83" i="7"/>
  <c r="BZ83" i="7"/>
  <c r="BY83" i="7"/>
  <c r="BX83" i="7"/>
  <c r="BW83" i="7"/>
  <c r="BV83" i="7"/>
  <c r="BU83" i="7"/>
  <c r="BT83" i="7"/>
  <c r="BS83" i="7"/>
  <c r="BR83" i="7"/>
  <c r="BQ83" i="7"/>
  <c r="BP83" i="7"/>
  <c r="BO83" i="7"/>
  <c r="BN83" i="7"/>
  <c r="BM83" i="7"/>
  <c r="BL83" i="7"/>
  <c r="BK83" i="7"/>
  <c r="BJ83" i="7"/>
  <c r="BI83" i="7"/>
  <c r="BH83" i="7"/>
  <c r="BG83" i="7"/>
  <c r="BF83" i="7"/>
  <c r="BE83" i="7"/>
  <c r="BD83" i="7"/>
  <c r="BC83" i="7"/>
  <c r="BB83" i="7"/>
  <c r="BA83" i="7"/>
  <c r="AZ83" i="7"/>
  <c r="AY83" i="7"/>
  <c r="AX83" i="7"/>
  <c r="AW83" i="7"/>
  <c r="AV83" i="7"/>
  <c r="AU83" i="7"/>
  <c r="AT83" i="7"/>
  <c r="AS83" i="7"/>
  <c r="AR83" i="7"/>
  <c r="AQ83" i="7"/>
  <c r="AP83" i="7"/>
  <c r="AO83" i="7"/>
  <c r="AN83" i="7"/>
  <c r="AM83" i="7"/>
  <c r="AL83" i="7"/>
  <c r="AK83" i="7"/>
  <c r="AJ83" i="7"/>
  <c r="AI83" i="7"/>
  <c r="AH83" i="7"/>
  <c r="AG83" i="7"/>
  <c r="AF83" i="7"/>
  <c r="AE83" i="7"/>
  <c r="AD83" i="7"/>
  <c r="AC83" i="7"/>
  <c r="AB83" i="7"/>
  <c r="AA83" i="7"/>
  <c r="Z83" i="7"/>
  <c r="Y83" i="7"/>
  <c r="X83" i="7"/>
  <c r="W83" i="7"/>
  <c r="V83" i="7"/>
  <c r="U83" i="7"/>
  <c r="T83" i="7"/>
  <c r="S83" i="7"/>
  <c r="R83" i="7"/>
  <c r="Q83" i="7"/>
  <c r="P83" i="7"/>
  <c r="O83" i="7"/>
  <c r="N83" i="7"/>
  <c r="M83" i="7"/>
  <c r="L83" i="7"/>
  <c r="K83" i="7"/>
  <c r="J83" i="7"/>
  <c r="I83" i="7"/>
  <c r="H83" i="7"/>
  <c r="G83" i="7"/>
  <c r="F83" i="7"/>
  <c r="E83" i="7"/>
  <c r="CC82" i="7"/>
  <c r="CB82" i="7"/>
  <c r="CA82" i="7"/>
  <c r="BZ82" i="7"/>
  <c r="BY82" i="7"/>
  <c r="BX82" i="7"/>
  <c r="BW82" i="7"/>
  <c r="BV82" i="7"/>
  <c r="BU82" i="7"/>
  <c r="BT82" i="7"/>
  <c r="BS82" i="7"/>
  <c r="BR82" i="7"/>
  <c r="BQ82" i="7"/>
  <c r="BP82" i="7"/>
  <c r="BO82" i="7"/>
  <c r="BN82" i="7"/>
  <c r="BM82" i="7"/>
  <c r="BL82" i="7"/>
  <c r="BK82" i="7"/>
  <c r="BJ82" i="7"/>
  <c r="BI82" i="7"/>
  <c r="BH82" i="7"/>
  <c r="BG82" i="7"/>
  <c r="BF82" i="7"/>
  <c r="BE82" i="7"/>
  <c r="BD82" i="7"/>
  <c r="BC82" i="7"/>
  <c r="BB82" i="7"/>
  <c r="BA82" i="7"/>
  <c r="AZ82" i="7"/>
  <c r="AY82" i="7"/>
  <c r="AX82" i="7"/>
  <c r="AW82" i="7"/>
  <c r="AV82" i="7"/>
  <c r="AU82" i="7"/>
  <c r="AT82" i="7"/>
  <c r="AS82" i="7"/>
  <c r="AR82" i="7"/>
  <c r="AQ82" i="7"/>
  <c r="AP82" i="7"/>
  <c r="AO82" i="7"/>
  <c r="AN82" i="7"/>
  <c r="AM82" i="7"/>
  <c r="AL82" i="7"/>
  <c r="AK82" i="7"/>
  <c r="AJ82" i="7"/>
  <c r="AI82" i="7"/>
  <c r="AH82" i="7"/>
  <c r="AG82" i="7"/>
  <c r="AF82" i="7"/>
  <c r="AE82" i="7"/>
  <c r="AD82" i="7"/>
  <c r="AC82" i="7"/>
  <c r="AB82" i="7"/>
  <c r="AA82" i="7"/>
  <c r="Z82" i="7"/>
  <c r="Y82" i="7"/>
  <c r="X82" i="7"/>
  <c r="W82" i="7"/>
  <c r="V82" i="7"/>
  <c r="U82" i="7"/>
  <c r="T82" i="7"/>
  <c r="S82" i="7"/>
  <c r="R82" i="7"/>
  <c r="Q82" i="7"/>
  <c r="P82" i="7"/>
  <c r="O82" i="7"/>
  <c r="N82" i="7"/>
  <c r="M82" i="7"/>
  <c r="L82" i="7"/>
  <c r="K82" i="7"/>
  <c r="J82" i="7"/>
  <c r="I82" i="7"/>
  <c r="H82" i="7"/>
  <c r="G82" i="7"/>
  <c r="F82" i="7"/>
  <c r="E82" i="7"/>
  <c r="CC98" i="8"/>
  <c r="CB98" i="8"/>
  <c r="CA98" i="8"/>
  <c r="BZ98" i="8"/>
  <c r="BY98" i="8"/>
  <c r="BX98" i="8"/>
  <c r="BW98" i="8"/>
  <c r="BV98" i="8"/>
  <c r="BU98" i="8"/>
  <c r="BT98" i="8"/>
  <c r="BS98" i="8"/>
  <c r="BR98" i="8"/>
  <c r="BQ98" i="8"/>
  <c r="BP98" i="8"/>
  <c r="BO98" i="8"/>
  <c r="BN98" i="8"/>
  <c r="BM98" i="8"/>
  <c r="BL98" i="8"/>
  <c r="BK98" i="8"/>
  <c r="BJ98" i="8"/>
  <c r="BI98" i="8"/>
  <c r="BH98" i="8"/>
  <c r="BG98" i="8"/>
  <c r="BF98" i="8"/>
  <c r="BE98" i="8"/>
  <c r="BD98" i="8"/>
  <c r="BC98" i="8"/>
  <c r="BB98" i="8"/>
  <c r="BA98" i="8"/>
  <c r="AZ98" i="8"/>
  <c r="AY98" i="8"/>
  <c r="AX98" i="8"/>
  <c r="AW98" i="8"/>
  <c r="AV98" i="8"/>
  <c r="AU98" i="8"/>
  <c r="AT98" i="8"/>
  <c r="AS98" i="8"/>
  <c r="AR98" i="8"/>
  <c r="AQ98" i="8"/>
  <c r="AP98" i="8"/>
  <c r="AO98" i="8"/>
  <c r="AN98" i="8"/>
  <c r="AM98" i="8"/>
  <c r="AL98" i="8"/>
  <c r="AK98" i="8"/>
  <c r="AJ98" i="8"/>
  <c r="AI98" i="8"/>
  <c r="AH98" i="8"/>
  <c r="AG98" i="8"/>
  <c r="AF98" i="8"/>
  <c r="AE98" i="8"/>
  <c r="AD98" i="8"/>
  <c r="AC98" i="8"/>
  <c r="AB98" i="8"/>
  <c r="AA98" i="8"/>
  <c r="Z98" i="8"/>
  <c r="Y98" i="8"/>
  <c r="X98" i="8"/>
  <c r="W98" i="8"/>
  <c r="V98" i="8"/>
  <c r="U98" i="8"/>
  <c r="T98" i="8"/>
  <c r="S98" i="8"/>
  <c r="R98" i="8"/>
  <c r="Q98" i="8"/>
  <c r="P98" i="8"/>
  <c r="O98" i="8"/>
  <c r="N98" i="8"/>
  <c r="M98" i="8"/>
  <c r="L98" i="8"/>
  <c r="K98" i="8"/>
  <c r="J98" i="8"/>
  <c r="I98" i="8"/>
  <c r="H98" i="8"/>
  <c r="G98" i="8"/>
  <c r="F98" i="8"/>
  <c r="E98" i="8"/>
  <c r="CC97" i="8"/>
  <c r="CB97" i="8"/>
  <c r="CA97" i="8"/>
  <c r="BZ97" i="8"/>
  <c r="BY97" i="8"/>
  <c r="BX97" i="8"/>
  <c r="BW97" i="8"/>
  <c r="BV97" i="8"/>
  <c r="BU97" i="8"/>
  <c r="BT97" i="8"/>
  <c r="BS97" i="8"/>
  <c r="BR97" i="8"/>
  <c r="BQ97" i="8"/>
  <c r="BP97" i="8"/>
  <c r="BO97" i="8"/>
  <c r="BN97" i="8"/>
  <c r="BM97" i="8"/>
  <c r="BL97" i="8"/>
  <c r="BK97" i="8"/>
  <c r="BJ97" i="8"/>
  <c r="BI97" i="8"/>
  <c r="BH97" i="8"/>
  <c r="BG97" i="8"/>
  <c r="BF97" i="8"/>
  <c r="BE97" i="8"/>
  <c r="BD97" i="8"/>
  <c r="BC97" i="8"/>
  <c r="BB97" i="8"/>
  <c r="BA97" i="8"/>
  <c r="AZ97" i="8"/>
  <c r="AY97" i="8"/>
  <c r="AX97" i="8"/>
  <c r="AW97" i="8"/>
  <c r="AV97" i="8"/>
  <c r="AU97" i="8"/>
  <c r="AT97" i="8"/>
  <c r="AS97" i="8"/>
  <c r="AR97" i="8"/>
  <c r="AQ97" i="8"/>
  <c r="AP97" i="8"/>
  <c r="AO97" i="8"/>
  <c r="AN97" i="8"/>
  <c r="AM97" i="8"/>
  <c r="AL97" i="8"/>
  <c r="AK97" i="8"/>
  <c r="AJ97" i="8"/>
  <c r="AI97" i="8"/>
  <c r="AH97" i="8"/>
  <c r="AG97" i="8"/>
  <c r="AF97" i="8"/>
  <c r="AE97" i="8"/>
  <c r="AD97" i="8"/>
  <c r="AC97" i="8"/>
  <c r="AB97" i="8"/>
  <c r="AA97" i="8"/>
  <c r="Z97" i="8"/>
  <c r="Y97" i="8"/>
  <c r="X97" i="8"/>
  <c r="W97" i="8"/>
  <c r="V97" i="8"/>
  <c r="U97" i="8"/>
  <c r="T97" i="8"/>
  <c r="S97" i="8"/>
  <c r="R97" i="8"/>
  <c r="Q97" i="8"/>
  <c r="P97" i="8"/>
  <c r="O97" i="8"/>
  <c r="N97" i="8"/>
  <c r="M97" i="8"/>
  <c r="L97" i="8"/>
  <c r="K97" i="8"/>
  <c r="J97" i="8"/>
  <c r="I97" i="8"/>
  <c r="H97" i="8"/>
  <c r="G97" i="8"/>
  <c r="F97" i="8"/>
  <c r="E97" i="8"/>
  <c r="CC96" i="8"/>
  <c r="CB96" i="8"/>
  <c r="CA96" i="8"/>
  <c r="BZ96" i="8"/>
  <c r="BY96" i="8"/>
  <c r="BX96" i="8"/>
  <c r="BW96" i="8"/>
  <c r="BV96" i="8"/>
  <c r="BU96" i="8"/>
  <c r="BT96" i="8"/>
  <c r="BS96" i="8"/>
  <c r="BR96" i="8"/>
  <c r="BQ96" i="8"/>
  <c r="BP96" i="8"/>
  <c r="BO96" i="8"/>
  <c r="BN96" i="8"/>
  <c r="BM96" i="8"/>
  <c r="BL96" i="8"/>
  <c r="BK96" i="8"/>
  <c r="BJ96" i="8"/>
  <c r="BI96" i="8"/>
  <c r="BH96" i="8"/>
  <c r="BG96" i="8"/>
  <c r="BF96" i="8"/>
  <c r="BE96" i="8"/>
  <c r="BD96" i="8"/>
  <c r="BC96" i="8"/>
  <c r="BB96" i="8"/>
  <c r="BA96" i="8"/>
  <c r="AZ96" i="8"/>
  <c r="AY96" i="8"/>
  <c r="AX96" i="8"/>
  <c r="AW96" i="8"/>
  <c r="AV96" i="8"/>
  <c r="AU96" i="8"/>
  <c r="AT96" i="8"/>
  <c r="AS96" i="8"/>
  <c r="AR96" i="8"/>
  <c r="AQ96" i="8"/>
  <c r="AP96" i="8"/>
  <c r="AO96" i="8"/>
  <c r="AN96" i="8"/>
  <c r="AM96" i="8"/>
  <c r="AL96" i="8"/>
  <c r="AK96" i="8"/>
  <c r="AJ96" i="8"/>
  <c r="AI96" i="8"/>
  <c r="AH96" i="8"/>
  <c r="AG96" i="8"/>
  <c r="AF96" i="8"/>
  <c r="AE96" i="8"/>
  <c r="AD96" i="8"/>
  <c r="AC96" i="8"/>
  <c r="AB96" i="8"/>
  <c r="AA96" i="8"/>
  <c r="Z96" i="8"/>
  <c r="Y96" i="8"/>
  <c r="X96" i="8"/>
  <c r="W96" i="8"/>
  <c r="V96" i="8"/>
  <c r="U96" i="8"/>
  <c r="T96" i="8"/>
  <c r="S96" i="8"/>
  <c r="R96" i="8"/>
  <c r="Q96" i="8"/>
  <c r="P96" i="8"/>
  <c r="O96" i="8"/>
  <c r="N96" i="8"/>
  <c r="M96" i="8"/>
  <c r="L96" i="8"/>
  <c r="K96" i="8"/>
  <c r="J96" i="8"/>
  <c r="I96" i="8"/>
  <c r="H96" i="8"/>
  <c r="G96" i="8"/>
  <c r="F96" i="8"/>
  <c r="E96" i="8"/>
  <c r="CC95" i="8"/>
  <c r="CB95" i="8"/>
  <c r="CA95" i="8"/>
  <c r="BZ95" i="8"/>
  <c r="BY95" i="8"/>
  <c r="BX95" i="8"/>
  <c r="BW95" i="8"/>
  <c r="BV95" i="8"/>
  <c r="BU95" i="8"/>
  <c r="BT95" i="8"/>
  <c r="BS95" i="8"/>
  <c r="BR95" i="8"/>
  <c r="BQ95" i="8"/>
  <c r="BP95" i="8"/>
  <c r="BO95" i="8"/>
  <c r="BN95" i="8"/>
  <c r="BM95" i="8"/>
  <c r="BL95" i="8"/>
  <c r="BK95" i="8"/>
  <c r="BJ95" i="8"/>
  <c r="BI95" i="8"/>
  <c r="BH95" i="8"/>
  <c r="BG95" i="8"/>
  <c r="BF95" i="8"/>
  <c r="BE95" i="8"/>
  <c r="BD95" i="8"/>
  <c r="BC95" i="8"/>
  <c r="BB95" i="8"/>
  <c r="BA95" i="8"/>
  <c r="AZ95" i="8"/>
  <c r="AY95" i="8"/>
  <c r="AX95" i="8"/>
  <c r="AW95" i="8"/>
  <c r="AV95" i="8"/>
  <c r="AU95" i="8"/>
  <c r="AT95" i="8"/>
  <c r="AS95" i="8"/>
  <c r="AR95" i="8"/>
  <c r="AQ95" i="8"/>
  <c r="AP95" i="8"/>
  <c r="AO95" i="8"/>
  <c r="AN95" i="8"/>
  <c r="AM95" i="8"/>
  <c r="AL95" i="8"/>
  <c r="AK95" i="8"/>
  <c r="AJ95" i="8"/>
  <c r="AI95" i="8"/>
  <c r="AH95" i="8"/>
  <c r="AG95" i="8"/>
  <c r="AF95" i="8"/>
  <c r="AE95" i="8"/>
  <c r="AD95" i="8"/>
  <c r="AC95" i="8"/>
  <c r="AB95" i="8"/>
  <c r="AA95" i="8"/>
  <c r="Z95" i="8"/>
  <c r="Y95" i="8"/>
  <c r="X95" i="8"/>
  <c r="W95" i="8"/>
  <c r="V95" i="8"/>
  <c r="U95" i="8"/>
  <c r="T95" i="8"/>
  <c r="S95" i="8"/>
  <c r="R95" i="8"/>
  <c r="Q95" i="8"/>
  <c r="P95" i="8"/>
  <c r="O95" i="8"/>
  <c r="N95" i="8"/>
  <c r="M95" i="8"/>
  <c r="L95" i="8"/>
  <c r="K95" i="8"/>
  <c r="J95" i="8"/>
  <c r="I95" i="8"/>
  <c r="H95" i="8"/>
  <c r="G95" i="8"/>
  <c r="F95" i="8"/>
  <c r="E95" i="8"/>
  <c r="CC94" i="8"/>
  <c r="CB94" i="8"/>
  <c r="CA94" i="8"/>
  <c r="BZ94" i="8"/>
  <c r="BY94" i="8"/>
  <c r="BX94" i="8"/>
  <c r="BW94" i="8"/>
  <c r="BV94" i="8"/>
  <c r="BU94" i="8"/>
  <c r="BT94" i="8"/>
  <c r="BS94" i="8"/>
  <c r="BR94" i="8"/>
  <c r="BQ94" i="8"/>
  <c r="BP94" i="8"/>
  <c r="BO94" i="8"/>
  <c r="BN94" i="8"/>
  <c r="BM94" i="8"/>
  <c r="BL94" i="8"/>
  <c r="BK94" i="8"/>
  <c r="BJ94" i="8"/>
  <c r="BI94" i="8"/>
  <c r="BH94" i="8"/>
  <c r="BG94" i="8"/>
  <c r="BF94" i="8"/>
  <c r="BE94" i="8"/>
  <c r="BD94" i="8"/>
  <c r="BC94" i="8"/>
  <c r="BB94" i="8"/>
  <c r="BA94" i="8"/>
  <c r="AZ94" i="8"/>
  <c r="AY94" i="8"/>
  <c r="AX94" i="8"/>
  <c r="AW94" i="8"/>
  <c r="AV94" i="8"/>
  <c r="AU94" i="8"/>
  <c r="AT94" i="8"/>
  <c r="AS94" i="8"/>
  <c r="AR94" i="8"/>
  <c r="AQ94" i="8"/>
  <c r="AP94" i="8"/>
  <c r="AO94" i="8"/>
  <c r="AN94" i="8"/>
  <c r="AM94" i="8"/>
  <c r="AL94" i="8"/>
  <c r="AK94" i="8"/>
  <c r="AJ94" i="8"/>
  <c r="AI94" i="8"/>
  <c r="AH94" i="8"/>
  <c r="AG94" i="8"/>
  <c r="AF94" i="8"/>
  <c r="AE94" i="8"/>
  <c r="AD94" i="8"/>
  <c r="AC94" i="8"/>
  <c r="AB94" i="8"/>
  <c r="AA94" i="8"/>
  <c r="Z94" i="8"/>
  <c r="Y94" i="8"/>
  <c r="X94" i="8"/>
  <c r="W94" i="8"/>
  <c r="V94" i="8"/>
  <c r="U94" i="8"/>
  <c r="T94" i="8"/>
  <c r="S94" i="8"/>
  <c r="R94" i="8"/>
  <c r="Q94" i="8"/>
  <c r="P94" i="8"/>
  <c r="O94" i="8"/>
  <c r="N94" i="8"/>
  <c r="M94" i="8"/>
  <c r="L94" i="8"/>
  <c r="K94" i="8"/>
  <c r="J94" i="8"/>
  <c r="I94" i="8"/>
  <c r="H94" i="8"/>
  <c r="G94" i="8"/>
  <c r="F94" i="8"/>
  <c r="E94" i="8"/>
  <c r="CC93" i="8"/>
  <c r="CB93" i="8"/>
  <c r="CA93" i="8"/>
  <c r="BZ93" i="8"/>
  <c r="BY93" i="8"/>
  <c r="BX93" i="8"/>
  <c r="BW93" i="8"/>
  <c r="BV93" i="8"/>
  <c r="BU93" i="8"/>
  <c r="BT93" i="8"/>
  <c r="BS93" i="8"/>
  <c r="BR93" i="8"/>
  <c r="BQ93" i="8"/>
  <c r="BP93" i="8"/>
  <c r="BO93" i="8"/>
  <c r="BN93" i="8"/>
  <c r="BM93" i="8"/>
  <c r="BL93" i="8"/>
  <c r="BK93" i="8"/>
  <c r="BJ93" i="8"/>
  <c r="BI93" i="8"/>
  <c r="BH93" i="8"/>
  <c r="BG93" i="8"/>
  <c r="BF93" i="8"/>
  <c r="BE93" i="8"/>
  <c r="BD93" i="8"/>
  <c r="BC93" i="8"/>
  <c r="BB93" i="8"/>
  <c r="BA93" i="8"/>
  <c r="AZ93" i="8"/>
  <c r="AY93" i="8"/>
  <c r="AX93" i="8"/>
  <c r="AW93" i="8"/>
  <c r="AV93" i="8"/>
  <c r="AU93" i="8"/>
  <c r="AT93" i="8"/>
  <c r="AS93" i="8"/>
  <c r="AR93" i="8"/>
  <c r="AQ93" i="8"/>
  <c r="AP93" i="8"/>
  <c r="AO93" i="8"/>
  <c r="AN93" i="8"/>
  <c r="AM93" i="8"/>
  <c r="AL93" i="8"/>
  <c r="AK93" i="8"/>
  <c r="AJ93" i="8"/>
  <c r="AI93" i="8"/>
  <c r="AH93" i="8"/>
  <c r="AG93" i="8"/>
  <c r="AF93" i="8"/>
  <c r="AE93" i="8"/>
  <c r="AD93" i="8"/>
  <c r="AC93" i="8"/>
  <c r="AB93" i="8"/>
  <c r="AA93" i="8"/>
  <c r="Z93" i="8"/>
  <c r="Y93" i="8"/>
  <c r="X93" i="8"/>
  <c r="W93" i="8"/>
  <c r="V93" i="8"/>
  <c r="U93" i="8"/>
  <c r="T93" i="8"/>
  <c r="S93" i="8"/>
  <c r="R93" i="8"/>
  <c r="Q93" i="8"/>
  <c r="P93" i="8"/>
  <c r="O93" i="8"/>
  <c r="N93" i="8"/>
  <c r="M93" i="8"/>
  <c r="L93" i="8"/>
  <c r="K93" i="8"/>
  <c r="J93" i="8"/>
  <c r="I93" i="8"/>
  <c r="H93" i="8"/>
  <c r="G93" i="8"/>
  <c r="F93" i="8"/>
  <c r="E93" i="8"/>
  <c r="CC92" i="8"/>
  <c r="CB92" i="8"/>
  <c r="CA92" i="8"/>
  <c r="BZ92" i="8"/>
  <c r="BY92" i="8"/>
  <c r="BX92" i="8"/>
  <c r="BW92" i="8"/>
  <c r="BV92" i="8"/>
  <c r="BU92" i="8"/>
  <c r="BT92" i="8"/>
  <c r="BS92" i="8"/>
  <c r="BR92" i="8"/>
  <c r="BQ92" i="8"/>
  <c r="BP92" i="8"/>
  <c r="BO92" i="8"/>
  <c r="BN92" i="8"/>
  <c r="BM92" i="8"/>
  <c r="BL92" i="8"/>
  <c r="BK92" i="8"/>
  <c r="BJ92" i="8"/>
  <c r="BI92" i="8"/>
  <c r="BH92" i="8"/>
  <c r="BG92" i="8"/>
  <c r="BF92" i="8"/>
  <c r="BE92" i="8"/>
  <c r="BD92" i="8"/>
  <c r="BC92" i="8"/>
  <c r="BB92" i="8"/>
  <c r="BA92" i="8"/>
  <c r="AZ92" i="8"/>
  <c r="AY92" i="8"/>
  <c r="AX92" i="8"/>
  <c r="AW92" i="8"/>
  <c r="AV92" i="8"/>
  <c r="AU92" i="8"/>
  <c r="AT92" i="8"/>
  <c r="AS92" i="8"/>
  <c r="AR92" i="8"/>
  <c r="AQ92" i="8"/>
  <c r="AP92" i="8"/>
  <c r="AO92" i="8"/>
  <c r="AN92" i="8"/>
  <c r="AM92" i="8"/>
  <c r="AL92" i="8"/>
  <c r="AK92" i="8"/>
  <c r="AJ92" i="8"/>
  <c r="AI92" i="8"/>
  <c r="AH92" i="8"/>
  <c r="AG92" i="8"/>
  <c r="AF92" i="8"/>
  <c r="AE92" i="8"/>
  <c r="AD92" i="8"/>
  <c r="AC92" i="8"/>
  <c r="AB92" i="8"/>
  <c r="AA92" i="8"/>
  <c r="Z92" i="8"/>
  <c r="Y92" i="8"/>
  <c r="X92" i="8"/>
  <c r="W92" i="8"/>
  <c r="V92" i="8"/>
  <c r="U92" i="8"/>
  <c r="T92" i="8"/>
  <c r="S92" i="8"/>
  <c r="R92" i="8"/>
  <c r="Q92" i="8"/>
  <c r="P92" i="8"/>
  <c r="O92" i="8"/>
  <c r="N92" i="8"/>
  <c r="M92" i="8"/>
  <c r="L92" i="8"/>
  <c r="K92" i="8"/>
  <c r="J92" i="8"/>
  <c r="I92" i="8"/>
  <c r="H92" i="8"/>
  <c r="G92" i="8"/>
  <c r="F92" i="8"/>
  <c r="E92" i="8"/>
  <c r="CC91" i="8"/>
  <c r="CB91" i="8"/>
  <c r="CA91" i="8"/>
  <c r="BZ91" i="8"/>
  <c r="BY91" i="8"/>
  <c r="BX91" i="8"/>
  <c r="BW91" i="8"/>
  <c r="BV91" i="8"/>
  <c r="BU91" i="8"/>
  <c r="BT91" i="8"/>
  <c r="BS91" i="8"/>
  <c r="BR91" i="8"/>
  <c r="BQ91" i="8"/>
  <c r="BP91" i="8"/>
  <c r="BO91" i="8"/>
  <c r="BN91" i="8"/>
  <c r="BM91" i="8"/>
  <c r="BL91" i="8"/>
  <c r="BK91" i="8"/>
  <c r="BJ91" i="8"/>
  <c r="BI91" i="8"/>
  <c r="BH91" i="8"/>
  <c r="BG91" i="8"/>
  <c r="BF91" i="8"/>
  <c r="BE91" i="8"/>
  <c r="BD91" i="8"/>
  <c r="BC91" i="8"/>
  <c r="BB91" i="8"/>
  <c r="BA91" i="8"/>
  <c r="AZ91" i="8"/>
  <c r="AY91" i="8"/>
  <c r="AX91" i="8"/>
  <c r="AW91" i="8"/>
  <c r="AV91" i="8"/>
  <c r="AU91" i="8"/>
  <c r="AT91" i="8"/>
  <c r="AS91" i="8"/>
  <c r="AR91" i="8"/>
  <c r="AQ91" i="8"/>
  <c r="AP91" i="8"/>
  <c r="AO91" i="8"/>
  <c r="AN91" i="8"/>
  <c r="AM91" i="8"/>
  <c r="AL91" i="8"/>
  <c r="AK91" i="8"/>
  <c r="AJ91" i="8"/>
  <c r="AI91" i="8"/>
  <c r="AH91" i="8"/>
  <c r="AG91" i="8"/>
  <c r="AF91" i="8"/>
  <c r="AE91" i="8"/>
  <c r="AD91" i="8"/>
  <c r="AC91" i="8"/>
  <c r="AB91" i="8"/>
  <c r="AA91" i="8"/>
  <c r="Z91" i="8"/>
  <c r="Y91" i="8"/>
  <c r="X91" i="8"/>
  <c r="W91" i="8"/>
  <c r="V91" i="8"/>
  <c r="U91" i="8"/>
  <c r="T91" i="8"/>
  <c r="S91" i="8"/>
  <c r="R91" i="8"/>
  <c r="Q91" i="8"/>
  <c r="P91" i="8"/>
  <c r="O91" i="8"/>
  <c r="N91" i="8"/>
  <c r="M91" i="8"/>
  <c r="L91" i="8"/>
  <c r="K91" i="8"/>
  <c r="J91" i="8"/>
  <c r="I91" i="8"/>
  <c r="H91" i="8"/>
  <c r="G91" i="8"/>
  <c r="F91" i="8"/>
  <c r="E91" i="8"/>
  <c r="CC90" i="8"/>
  <c r="CB90" i="8"/>
  <c r="CA90" i="8"/>
  <c r="BZ90" i="8"/>
  <c r="BY90" i="8"/>
  <c r="BX90" i="8"/>
  <c r="BW90" i="8"/>
  <c r="BV90" i="8"/>
  <c r="BU90" i="8"/>
  <c r="BT90" i="8"/>
  <c r="BS90" i="8"/>
  <c r="BR90" i="8"/>
  <c r="BQ90" i="8"/>
  <c r="BP90" i="8"/>
  <c r="BO90" i="8"/>
  <c r="BN90" i="8"/>
  <c r="BM90" i="8"/>
  <c r="BL90" i="8"/>
  <c r="BK90" i="8"/>
  <c r="BJ90" i="8"/>
  <c r="BI90" i="8"/>
  <c r="BH90" i="8"/>
  <c r="BG90" i="8"/>
  <c r="BF90" i="8"/>
  <c r="BE90" i="8"/>
  <c r="BD90" i="8"/>
  <c r="BC90" i="8"/>
  <c r="BB90" i="8"/>
  <c r="BA90" i="8"/>
  <c r="AZ90" i="8"/>
  <c r="AY90" i="8"/>
  <c r="AX90" i="8"/>
  <c r="AW90" i="8"/>
  <c r="AV90" i="8"/>
  <c r="AU90" i="8"/>
  <c r="AT90" i="8"/>
  <c r="AS90" i="8"/>
  <c r="AR90" i="8"/>
  <c r="AQ90" i="8"/>
  <c r="AP90" i="8"/>
  <c r="AO90" i="8"/>
  <c r="AN90" i="8"/>
  <c r="AM90" i="8"/>
  <c r="AL90" i="8"/>
  <c r="AK90" i="8"/>
  <c r="AJ90" i="8"/>
  <c r="AI90" i="8"/>
  <c r="AH90" i="8"/>
  <c r="AG90" i="8"/>
  <c r="AF90" i="8"/>
  <c r="AE90" i="8"/>
  <c r="AD90" i="8"/>
  <c r="AC90" i="8"/>
  <c r="AB90" i="8"/>
  <c r="AA90" i="8"/>
  <c r="Z90" i="8"/>
  <c r="Y90" i="8"/>
  <c r="X90" i="8"/>
  <c r="W90" i="8"/>
  <c r="V90" i="8"/>
  <c r="U90" i="8"/>
  <c r="T90" i="8"/>
  <c r="S90" i="8"/>
  <c r="R90" i="8"/>
  <c r="Q90" i="8"/>
  <c r="P90" i="8"/>
  <c r="O90" i="8"/>
  <c r="N90" i="8"/>
  <c r="M90" i="8"/>
  <c r="L90" i="8"/>
  <c r="K90" i="8"/>
  <c r="J90" i="8"/>
  <c r="I90" i="8"/>
  <c r="H90" i="8"/>
  <c r="G90" i="8"/>
  <c r="F90" i="8"/>
  <c r="E90" i="8"/>
  <c r="CC89" i="8"/>
  <c r="CB89" i="8"/>
  <c r="CA89" i="8"/>
  <c r="BZ89" i="8"/>
  <c r="BY89" i="8"/>
  <c r="BX89" i="8"/>
  <c r="BW89" i="8"/>
  <c r="BV89" i="8"/>
  <c r="BU89" i="8"/>
  <c r="BT89" i="8"/>
  <c r="BS89" i="8"/>
  <c r="BR89" i="8"/>
  <c r="BQ89" i="8"/>
  <c r="BP89" i="8"/>
  <c r="BO89" i="8"/>
  <c r="BN89" i="8"/>
  <c r="BM89" i="8"/>
  <c r="BL89" i="8"/>
  <c r="BK89" i="8"/>
  <c r="BJ89" i="8"/>
  <c r="BI89" i="8"/>
  <c r="BH89" i="8"/>
  <c r="BG89" i="8"/>
  <c r="BF89" i="8"/>
  <c r="BE89" i="8"/>
  <c r="BD89" i="8"/>
  <c r="BC89" i="8"/>
  <c r="BB89" i="8"/>
  <c r="BA89" i="8"/>
  <c r="AZ89" i="8"/>
  <c r="AY89" i="8"/>
  <c r="AX89" i="8"/>
  <c r="AW89" i="8"/>
  <c r="AV89" i="8"/>
  <c r="AU89" i="8"/>
  <c r="AT89" i="8"/>
  <c r="AS89" i="8"/>
  <c r="AR89" i="8"/>
  <c r="AQ89" i="8"/>
  <c r="AP89" i="8"/>
  <c r="AO89" i="8"/>
  <c r="AN89" i="8"/>
  <c r="AM89" i="8"/>
  <c r="AL89" i="8"/>
  <c r="AK89" i="8"/>
  <c r="AJ89" i="8"/>
  <c r="AI89" i="8"/>
  <c r="AH89" i="8"/>
  <c r="AG89" i="8"/>
  <c r="AF89" i="8"/>
  <c r="AE89" i="8"/>
  <c r="AD89" i="8"/>
  <c r="AC89" i="8"/>
  <c r="AB89" i="8"/>
  <c r="AA89" i="8"/>
  <c r="Z89" i="8"/>
  <c r="Y89" i="8"/>
  <c r="X89" i="8"/>
  <c r="W89" i="8"/>
  <c r="V89" i="8"/>
  <c r="U89" i="8"/>
  <c r="T89" i="8"/>
  <c r="S89" i="8"/>
  <c r="R89" i="8"/>
  <c r="Q89" i="8"/>
  <c r="P89" i="8"/>
  <c r="O89" i="8"/>
  <c r="N89" i="8"/>
  <c r="M89" i="8"/>
  <c r="L89" i="8"/>
  <c r="K89" i="8"/>
  <c r="J89" i="8"/>
  <c r="I89" i="8"/>
  <c r="H89" i="8"/>
  <c r="G89" i="8"/>
  <c r="F89" i="8"/>
  <c r="E89" i="8"/>
  <c r="CC88" i="8"/>
  <c r="CB88" i="8"/>
  <c r="CA88" i="8"/>
  <c r="BZ88" i="8"/>
  <c r="BY88" i="8"/>
  <c r="BX88" i="8"/>
  <c r="BW88" i="8"/>
  <c r="BV88" i="8"/>
  <c r="BU88" i="8"/>
  <c r="BT88" i="8"/>
  <c r="BS88" i="8"/>
  <c r="BR88" i="8"/>
  <c r="BQ88" i="8"/>
  <c r="BP88" i="8"/>
  <c r="BO88" i="8"/>
  <c r="BN88" i="8"/>
  <c r="BM88" i="8"/>
  <c r="BL88" i="8"/>
  <c r="BK88" i="8"/>
  <c r="BJ88" i="8"/>
  <c r="BI88" i="8"/>
  <c r="BH88" i="8"/>
  <c r="BG88" i="8"/>
  <c r="BF88" i="8"/>
  <c r="BE88" i="8"/>
  <c r="BD88" i="8"/>
  <c r="BC88" i="8"/>
  <c r="BB88" i="8"/>
  <c r="BA88"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CC87" i="8"/>
  <c r="CB87" i="8"/>
  <c r="CA87" i="8"/>
  <c r="BZ87" i="8"/>
  <c r="BY87" i="8"/>
  <c r="BX87" i="8"/>
  <c r="BW87" i="8"/>
  <c r="BV87" i="8"/>
  <c r="BU87" i="8"/>
  <c r="BT87" i="8"/>
  <c r="BS87" i="8"/>
  <c r="BR87" i="8"/>
  <c r="BQ87" i="8"/>
  <c r="BP87" i="8"/>
  <c r="BO87" i="8"/>
  <c r="BN87" i="8"/>
  <c r="BM87" i="8"/>
  <c r="BL87" i="8"/>
  <c r="BK87" i="8"/>
  <c r="BJ87" i="8"/>
  <c r="BI87" i="8"/>
  <c r="BH87" i="8"/>
  <c r="BG87" i="8"/>
  <c r="BF87" i="8"/>
  <c r="BE87" i="8"/>
  <c r="BD87" i="8"/>
  <c r="BC87" i="8"/>
  <c r="BB87" i="8"/>
  <c r="BA87" i="8"/>
  <c r="AZ87" i="8"/>
  <c r="AY87" i="8"/>
  <c r="AX87" i="8"/>
  <c r="AW87" i="8"/>
  <c r="AV87" i="8"/>
  <c r="AU87" i="8"/>
  <c r="AT87" i="8"/>
  <c r="AS87" i="8"/>
  <c r="AR87" i="8"/>
  <c r="AQ87" i="8"/>
  <c r="AP87" i="8"/>
  <c r="AO87" i="8"/>
  <c r="AN87" i="8"/>
  <c r="AM87" i="8"/>
  <c r="AL87" i="8"/>
  <c r="AK87" i="8"/>
  <c r="AJ87" i="8"/>
  <c r="AI87" i="8"/>
  <c r="AH87" i="8"/>
  <c r="AG87" i="8"/>
  <c r="AF87" i="8"/>
  <c r="AE87" i="8"/>
  <c r="AD87" i="8"/>
  <c r="AC87" i="8"/>
  <c r="AB87" i="8"/>
  <c r="AA87" i="8"/>
  <c r="Z87" i="8"/>
  <c r="Y87" i="8"/>
  <c r="X87" i="8"/>
  <c r="W87" i="8"/>
  <c r="V87" i="8"/>
  <c r="U87" i="8"/>
  <c r="T87" i="8"/>
  <c r="S87" i="8"/>
  <c r="R87" i="8"/>
  <c r="Q87" i="8"/>
  <c r="P87" i="8"/>
  <c r="O87" i="8"/>
  <c r="N87" i="8"/>
  <c r="M87" i="8"/>
  <c r="L87" i="8"/>
  <c r="K87" i="8"/>
  <c r="J87" i="8"/>
  <c r="I87" i="8"/>
  <c r="H87" i="8"/>
  <c r="G87" i="8"/>
  <c r="F87" i="8"/>
  <c r="E87" i="8"/>
  <c r="CC86" i="8"/>
  <c r="CB86" i="8"/>
  <c r="CA86" i="8"/>
  <c r="BZ86" i="8"/>
  <c r="BY86" i="8"/>
  <c r="BX86" i="8"/>
  <c r="BW86" i="8"/>
  <c r="BV86" i="8"/>
  <c r="BU86" i="8"/>
  <c r="BT86" i="8"/>
  <c r="BS86" i="8"/>
  <c r="BR86" i="8"/>
  <c r="BQ86" i="8"/>
  <c r="BP86" i="8"/>
  <c r="BO86" i="8"/>
  <c r="BN86" i="8"/>
  <c r="BM86" i="8"/>
  <c r="BL86" i="8"/>
  <c r="BK86" i="8"/>
  <c r="BJ86" i="8"/>
  <c r="BI86" i="8"/>
  <c r="BH86" i="8"/>
  <c r="BG86" i="8"/>
  <c r="BF86" i="8"/>
  <c r="BE86" i="8"/>
  <c r="BD86" i="8"/>
  <c r="BC86" i="8"/>
  <c r="BB86" i="8"/>
  <c r="BA86" i="8"/>
  <c r="AZ86" i="8"/>
  <c r="AY86" i="8"/>
  <c r="AX86" i="8"/>
  <c r="AW86" i="8"/>
  <c r="AV86" i="8"/>
  <c r="AU86" i="8"/>
  <c r="AT86" i="8"/>
  <c r="AS86" i="8"/>
  <c r="AR86" i="8"/>
  <c r="AQ86" i="8"/>
  <c r="AP86" i="8"/>
  <c r="AO86" i="8"/>
  <c r="AN86" i="8"/>
  <c r="AM86" i="8"/>
  <c r="AL86" i="8"/>
  <c r="AK86" i="8"/>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CC85" i="8"/>
  <c r="CB85" i="8"/>
  <c r="CA85" i="8"/>
  <c r="BZ85" i="8"/>
  <c r="BY85" i="8"/>
  <c r="BX85" i="8"/>
  <c r="BW85" i="8"/>
  <c r="BV85" i="8"/>
  <c r="BU85" i="8"/>
  <c r="BT85" i="8"/>
  <c r="BS85" i="8"/>
  <c r="BR85" i="8"/>
  <c r="BQ85" i="8"/>
  <c r="BP85" i="8"/>
  <c r="BO85" i="8"/>
  <c r="BN85" i="8"/>
  <c r="BM85" i="8"/>
  <c r="BL85" i="8"/>
  <c r="BK85" i="8"/>
  <c r="BJ85" i="8"/>
  <c r="BI85" i="8"/>
  <c r="BH85" i="8"/>
  <c r="BG85" i="8"/>
  <c r="BF85" i="8"/>
  <c r="BE85" i="8"/>
  <c r="BD85" i="8"/>
  <c r="BC85" i="8"/>
  <c r="BB85" i="8"/>
  <c r="BA85" i="8"/>
  <c r="AZ85" i="8"/>
  <c r="AY85" i="8"/>
  <c r="AX85" i="8"/>
  <c r="AW85" i="8"/>
  <c r="AV85" i="8"/>
  <c r="AU85" i="8"/>
  <c r="AT85" i="8"/>
  <c r="AS85" i="8"/>
  <c r="AR85" i="8"/>
  <c r="AQ85" i="8"/>
  <c r="AP85" i="8"/>
  <c r="AO85" i="8"/>
  <c r="AN85" i="8"/>
  <c r="AM85" i="8"/>
  <c r="AL85" i="8"/>
  <c r="AK85" i="8"/>
  <c r="AJ85" i="8"/>
  <c r="AI85" i="8"/>
  <c r="AH85" i="8"/>
  <c r="AG85" i="8"/>
  <c r="AF85" i="8"/>
  <c r="AE85" i="8"/>
  <c r="AD85" i="8"/>
  <c r="AC85" i="8"/>
  <c r="AB85" i="8"/>
  <c r="AA85" i="8"/>
  <c r="Z85" i="8"/>
  <c r="Y85" i="8"/>
  <c r="X85" i="8"/>
  <c r="W85" i="8"/>
  <c r="V85" i="8"/>
  <c r="U85" i="8"/>
  <c r="T85" i="8"/>
  <c r="S85" i="8"/>
  <c r="R85" i="8"/>
  <c r="Q85" i="8"/>
  <c r="P85" i="8"/>
  <c r="O85" i="8"/>
  <c r="N85" i="8"/>
  <c r="M85" i="8"/>
  <c r="L85" i="8"/>
  <c r="K85" i="8"/>
  <c r="J85" i="8"/>
  <c r="I85" i="8"/>
  <c r="H85" i="8"/>
  <c r="G85" i="8"/>
  <c r="F85" i="8"/>
  <c r="E85" i="8"/>
  <c r="CC84" i="8"/>
  <c r="CB84" i="8"/>
  <c r="CA84" i="8"/>
  <c r="BZ84" i="8"/>
  <c r="BY84" i="8"/>
  <c r="BX84" i="8"/>
  <c r="BW84" i="8"/>
  <c r="BV84" i="8"/>
  <c r="BU84" i="8"/>
  <c r="BT84" i="8"/>
  <c r="BS84" i="8"/>
  <c r="BR84" i="8"/>
  <c r="BQ84" i="8"/>
  <c r="BP84" i="8"/>
  <c r="BO84" i="8"/>
  <c r="BN84" i="8"/>
  <c r="BM84" i="8"/>
  <c r="BL84" i="8"/>
  <c r="BK84" i="8"/>
  <c r="BJ84" i="8"/>
  <c r="BI84" i="8"/>
  <c r="BH84" i="8"/>
  <c r="BG84" i="8"/>
  <c r="BF84" i="8"/>
  <c r="BE84" i="8"/>
  <c r="BD84" i="8"/>
  <c r="BC84" i="8"/>
  <c r="BB84" i="8"/>
  <c r="BA84" i="8"/>
  <c r="AZ84" i="8"/>
  <c r="AY84" i="8"/>
  <c r="AX84" i="8"/>
  <c r="AW84" i="8"/>
  <c r="AV84" i="8"/>
  <c r="AU84" i="8"/>
  <c r="AT84" i="8"/>
  <c r="AS84" i="8"/>
  <c r="AR84" i="8"/>
  <c r="AQ84" i="8"/>
  <c r="AP84" i="8"/>
  <c r="AO84" i="8"/>
  <c r="AN84" i="8"/>
  <c r="AM84" i="8"/>
  <c r="AL84" i="8"/>
  <c r="AK84" i="8"/>
  <c r="AJ84" i="8"/>
  <c r="AI84" i="8"/>
  <c r="AH84" i="8"/>
  <c r="AG84" i="8"/>
  <c r="AF84" i="8"/>
  <c r="AE84" i="8"/>
  <c r="AD84" i="8"/>
  <c r="AC84" i="8"/>
  <c r="AB84" i="8"/>
  <c r="AA84" i="8"/>
  <c r="Z84" i="8"/>
  <c r="Y84" i="8"/>
  <c r="X84" i="8"/>
  <c r="W84" i="8"/>
  <c r="V84" i="8"/>
  <c r="U84" i="8"/>
  <c r="T84" i="8"/>
  <c r="S84" i="8"/>
  <c r="R84" i="8"/>
  <c r="Q84" i="8"/>
  <c r="P84" i="8"/>
  <c r="O84" i="8"/>
  <c r="N84" i="8"/>
  <c r="M84" i="8"/>
  <c r="L84" i="8"/>
  <c r="K84" i="8"/>
  <c r="J84" i="8"/>
  <c r="I84" i="8"/>
  <c r="H84" i="8"/>
  <c r="G84" i="8"/>
  <c r="F84" i="8"/>
  <c r="E84" i="8"/>
  <c r="CC83" i="8"/>
  <c r="CB83" i="8"/>
  <c r="CA83" i="8"/>
  <c r="BZ83" i="8"/>
  <c r="BY83" i="8"/>
  <c r="BX83" i="8"/>
  <c r="BW83" i="8"/>
  <c r="BV83" i="8"/>
  <c r="BU83" i="8"/>
  <c r="BT83" i="8"/>
  <c r="BS83" i="8"/>
  <c r="BR83" i="8"/>
  <c r="BQ83" i="8"/>
  <c r="BP83" i="8"/>
  <c r="BO83" i="8"/>
  <c r="BN83" i="8"/>
  <c r="BM83" i="8"/>
  <c r="BL83" i="8"/>
  <c r="BK83" i="8"/>
  <c r="BJ83" i="8"/>
  <c r="BI83" i="8"/>
  <c r="BH83" i="8"/>
  <c r="BG83" i="8"/>
  <c r="BF83" i="8"/>
  <c r="BE83" i="8"/>
  <c r="BD83" i="8"/>
  <c r="BC83" i="8"/>
  <c r="BB83" i="8"/>
  <c r="BA83" i="8"/>
  <c r="AZ83" i="8"/>
  <c r="AY83" i="8"/>
  <c r="AX83" i="8"/>
  <c r="AW83" i="8"/>
  <c r="AV83" i="8"/>
  <c r="AU83" i="8"/>
  <c r="AT83" i="8"/>
  <c r="AS83" i="8"/>
  <c r="AR83" i="8"/>
  <c r="AQ83" i="8"/>
  <c r="AP83" i="8"/>
  <c r="AO83" i="8"/>
  <c r="AN83" i="8"/>
  <c r="AM83" i="8"/>
  <c r="AL83" i="8"/>
  <c r="AK83" i="8"/>
  <c r="AJ83" i="8"/>
  <c r="AI83" i="8"/>
  <c r="AH83" i="8"/>
  <c r="AG83" i="8"/>
  <c r="AF83" i="8"/>
  <c r="AE83" i="8"/>
  <c r="AD83" i="8"/>
  <c r="AC83" i="8"/>
  <c r="AB83" i="8"/>
  <c r="AA83" i="8"/>
  <c r="Z83" i="8"/>
  <c r="Y83" i="8"/>
  <c r="X83" i="8"/>
  <c r="W83" i="8"/>
  <c r="V83" i="8"/>
  <c r="U83" i="8"/>
  <c r="T83" i="8"/>
  <c r="S83" i="8"/>
  <c r="R83" i="8"/>
  <c r="Q83" i="8"/>
  <c r="P83" i="8"/>
  <c r="O83" i="8"/>
  <c r="N83" i="8"/>
  <c r="M83" i="8"/>
  <c r="L83" i="8"/>
  <c r="K83" i="8"/>
  <c r="J83" i="8"/>
  <c r="I83" i="8"/>
  <c r="H83" i="8"/>
  <c r="G83" i="8"/>
  <c r="F83" i="8"/>
  <c r="E83" i="8"/>
  <c r="CC82" i="8"/>
  <c r="CB82" i="8"/>
  <c r="CA82" i="8"/>
  <c r="BZ82" i="8"/>
  <c r="BY82" i="8"/>
  <c r="BX82" i="8"/>
  <c r="BW82" i="8"/>
  <c r="BV82" i="8"/>
  <c r="BU82" i="8"/>
  <c r="BT82" i="8"/>
  <c r="BS82" i="8"/>
  <c r="BR82" i="8"/>
  <c r="BQ82" i="8"/>
  <c r="BP82" i="8"/>
  <c r="BO82" i="8"/>
  <c r="BN82" i="8"/>
  <c r="BM82" i="8"/>
  <c r="BL82" i="8"/>
  <c r="BK82" i="8"/>
  <c r="BJ82" i="8"/>
  <c r="BI82" i="8"/>
  <c r="BH82" i="8"/>
  <c r="BG82" i="8"/>
  <c r="BF82" i="8"/>
  <c r="BE82" i="8"/>
  <c r="BD82" i="8"/>
  <c r="BC82" i="8"/>
  <c r="BB82" i="8"/>
  <c r="BA82" i="8"/>
  <c r="AZ82" i="8"/>
  <c r="AY82" i="8"/>
  <c r="AX82" i="8"/>
  <c r="AW82" i="8"/>
  <c r="AV82" i="8"/>
  <c r="AU82" i="8"/>
  <c r="AT82" i="8"/>
  <c r="AS82" i="8"/>
  <c r="AR82" i="8"/>
  <c r="AQ82" i="8"/>
  <c r="AP82" i="8"/>
  <c r="AO82" i="8"/>
  <c r="AN82" i="8"/>
  <c r="AM82" i="8"/>
  <c r="AL82" i="8"/>
  <c r="AK82" i="8"/>
  <c r="AJ82" i="8"/>
  <c r="AI82" i="8"/>
  <c r="AH82" i="8"/>
  <c r="AG82" i="8"/>
  <c r="AF82" i="8"/>
  <c r="AE82" i="8"/>
  <c r="AD82" i="8"/>
  <c r="AC82" i="8"/>
  <c r="AB82" i="8"/>
  <c r="AA82" i="8"/>
  <c r="Z82" i="8"/>
  <c r="Y82" i="8"/>
  <c r="X82" i="8"/>
  <c r="W82" i="8"/>
  <c r="V82" i="8"/>
  <c r="U82" i="8"/>
  <c r="T82" i="8"/>
  <c r="S82" i="8"/>
  <c r="R82" i="8"/>
  <c r="Q82" i="8"/>
  <c r="P82" i="8"/>
  <c r="O82" i="8"/>
  <c r="N82" i="8"/>
  <c r="M82" i="8"/>
  <c r="L82" i="8"/>
  <c r="K82" i="8"/>
  <c r="J82" i="8"/>
  <c r="I82" i="8"/>
  <c r="H82" i="8"/>
  <c r="G82" i="8"/>
  <c r="F82" i="8"/>
  <c r="E82" i="8"/>
  <c r="CC98" i="9"/>
  <c r="CB98" i="9"/>
  <c r="CA98" i="9"/>
  <c r="BZ98" i="9"/>
  <c r="BY98" i="9"/>
  <c r="BX98" i="9"/>
  <c r="BW98" i="9"/>
  <c r="BV98" i="9"/>
  <c r="BU98" i="9"/>
  <c r="BT98" i="9"/>
  <c r="BS98" i="9"/>
  <c r="BR98" i="9"/>
  <c r="BQ98" i="9"/>
  <c r="BP98" i="9"/>
  <c r="BO98" i="9"/>
  <c r="BN98" i="9"/>
  <c r="BM98" i="9"/>
  <c r="BL98" i="9"/>
  <c r="BK98" i="9"/>
  <c r="BJ98" i="9"/>
  <c r="BI98" i="9"/>
  <c r="BH98" i="9"/>
  <c r="BG98" i="9"/>
  <c r="BF98" i="9"/>
  <c r="BE98" i="9"/>
  <c r="BD98" i="9"/>
  <c r="BC98" i="9"/>
  <c r="BB98" i="9"/>
  <c r="BA98" i="9"/>
  <c r="AZ98" i="9"/>
  <c r="AY98" i="9"/>
  <c r="AX98" i="9"/>
  <c r="AW98" i="9"/>
  <c r="AV98" i="9"/>
  <c r="AU98" i="9"/>
  <c r="AT98" i="9"/>
  <c r="AS98" i="9"/>
  <c r="AR98" i="9"/>
  <c r="AQ98" i="9"/>
  <c r="AP98" i="9"/>
  <c r="AO98" i="9"/>
  <c r="AN98" i="9"/>
  <c r="AM98" i="9"/>
  <c r="AL98" i="9"/>
  <c r="AK98" i="9"/>
  <c r="AJ98" i="9"/>
  <c r="AI98" i="9"/>
  <c r="AH98" i="9"/>
  <c r="AG98" i="9"/>
  <c r="AF98" i="9"/>
  <c r="AE98" i="9"/>
  <c r="AD98" i="9"/>
  <c r="AC98" i="9"/>
  <c r="AB98" i="9"/>
  <c r="AA98" i="9"/>
  <c r="Z98" i="9"/>
  <c r="Y98" i="9"/>
  <c r="X98" i="9"/>
  <c r="W98" i="9"/>
  <c r="V98" i="9"/>
  <c r="U98" i="9"/>
  <c r="T98" i="9"/>
  <c r="S98" i="9"/>
  <c r="R98" i="9"/>
  <c r="Q98" i="9"/>
  <c r="P98" i="9"/>
  <c r="O98" i="9"/>
  <c r="N98" i="9"/>
  <c r="M98" i="9"/>
  <c r="L98" i="9"/>
  <c r="K98" i="9"/>
  <c r="J98" i="9"/>
  <c r="I98" i="9"/>
  <c r="H98" i="9"/>
  <c r="G98" i="9"/>
  <c r="F98" i="9"/>
  <c r="E98" i="9"/>
  <c r="CC97" i="9"/>
  <c r="CB97" i="9"/>
  <c r="CA97" i="9"/>
  <c r="BZ97" i="9"/>
  <c r="BY97" i="9"/>
  <c r="BX97" i="9"/>
  <c r="BW97" i="9"/>
  <c r="BV97" i="9"/>
  <c r="BU97" i="9"/>
  <c r="BT97" i="9"/>
  <c r="BS97" i="9"/>
  <c r="BR97" i="9"/>
  <c r="BQ97" i="9"/>
  <c r="BP97" i="9"/>
  <c r="BO97" i="9"/>
  <c r="BN97" i="9"/>
  <c r="BM97" i="9"/>
  <c r="BL97" i="9"/>
  <c r="BK97" i="9"/>
  <c r="BJ97" i="9"/>
  <c r="BI97" i="9"/>
  <c r="BH97" i="9"/>
  <c r="BG97" i="9"/>
  <c r="BF97" i="9"/>
  <c r="BE97" i="9"/>
  <c r="BD97" i="9"/>
  <c r="BC97" i="9"/>
  <c r="BB97" i="9"/>
  <c r="BA97" i="9"/>
  <c r="AZ97" i="9"/>
  <c r="AY97" i="9"/>
  <c r="AX97" i="9"/>
  <c r="AW97" i="9"/>
  <c r="AV97" i="9"/>
  <c r="AU97" i="9"/>
  <c r="AT97" i="9"/>
  <c r="AS97" i="9"/>
  <c r="AR97" i="9"/>
  <c r="AQ97" i="9"/>
  <c r="AP97" i="9"/>
  <c r="AO97" i="9"/>
  <c r="AN97" i="9"/>
  <c r="AM97" i="9"/>
  <c r="AL97" i="9"/>
  <c r="AK97" i="9"/>
  <c r="AJ97" i="9"/>
  <c r="AI97" i="9"/>
  <c r="AH97" i="9"/>
  <c r="AG97" i="9"/>
  <c r="AF97" i="9"/>
  <c r="AE97" i="9"/>
  <c r="AD97" i="9"/>
  <c r="AC97" i="9"/>
  <c r="AB97" i="9"/>
  <c r="AA97" i="9"/>
  <c r="Z97" i="9"/>
  <c r="Y97" i="9"/>
  <c r="X97" i="9"/>
  <c r="W97" i="9"/>
  <c r="V97" i="9"/>
  <c r="U97" i="9"/>
  <c r="T97" i="9"/>
  <c r="S97" i="9"/>
  <c r="R97" i="9"/>
  <c r="Q97" i="9"/>
  <c r="P97" i="9"/>
  <c r="O97" i="9"/>
  <c r="N97" i="9"/>
  <c r="M97" i="9"/>
  <c r="L97" i="9"/>
  <c r="K97" i="9"/>
  <c r="J97" i="9"/>
  <c r="I97" i="9"/>
  <c r="H97" i="9"/>
  <c r="G97" i="9"/>
  <c r="F97" i="9"/>
  <c r="E97" i="9"/>
  <c r="CC96" i="9"/>
  <c r="CB96" i="9"/>
  <c r="CA96" i="9"/>
  <c r="BZ96" i="9"/>
  <c r="BY96" i="9"/>
  <c r="BX96" i="9"/>
  <c r="BW96" i="9"/>
  <c r="BV96" i="9"/>
  <c r="BU96" i="9"/>
  <c r="BT96" i="9"/>
  <c r="BS96" i="9"/>
  <c r="BR96" i="9"/>
  <c r="BQ96" i="9"/>
  <c r="BP96" i="9"/>
  <c r="BO96" i="9"/>
  <c r="BN96" i="9"/>
  <c r="BM96" i="9"/>
  <c r="BL96" i="9"/>
  <c r="BK96" i="9"/>
  <c r="BJ96" i="9"/>
  <c r="BI96" i="9"/>
  <c r="BH96" i="9"/>
  <c r="BG96" i="9"/>
  <c r="BF96" i="9"/>
  <c r="BE96" i="9"/>
  <c r="BD96" i="9"/>
  <c r="BC96" i="9"/>
  <c r="BB96" i="9"/>
  <c r="BA96" i="9"/>
  <c r="AZ96" i="9"/>
  <c r="AY96" i="9"/>
  <c r="AX96" i="9"/>
  <c r="AW96" i="9"/>
  <c r="AV96" i="9"/>
  <c r="AU96" i="9"/>
  <c r="AT96" i="9"/>
  <c r="AS96" i="9"/>
  <c r="AR96" i="9"/>
  <c r="AQ96" i="9"/>
  <c r="AP96" i="9"/>
  <c r="AO96" i="9"/>
  <c r="AN96" i="9"/>
  <c r="AM96" i="9"/>
  <c r="AL96" i="9"/>
  <c r="AK96" i="9"/>
  <c r="AJ96" i="9"/>
  <c r="AI96" i="9"/>
  <c r="AH96" i="9"/>
  <c r="AG96" i="9"/>
  <c r="AF96" i="9"/>
  <c r="AE96" i="9"/>
  <c r="AD96" i="9"/>
  <c r="AC96" i="9"/>
  <c r="AB96" i="9"/>
  <c r="AA96" i="9"/>
  <c r="Z96" i="9"/>
  <c r="Y96" i="9"/>
  <c r="X96" i="9"/>
  <c r="W96" i="9"/>
  <c r="V96" i="9"/>
  <c r="U96" i="9"/>
  <c r="T96" i="9"/>
  <c r="S96" i="9"/>
  <c r="R96" i="9"/>
  <c r="Q96" i="9"/>
  <c r="P96" i="9"/>
  <c r="O96" i="9"/>
  <c r="N96" i="9"/>
  <c r="M96" i="9"/>
  <c r="L96" i="9"/>
  <c r="K96" i="9"/>
  <c r="J96" i="9"/>
  <c r="I96" i="9"/>
  <c r="H96" i="9"/>
  <c r="G96" i="9"/>
  <c r="F96" i="9"/>
  <c r="E96" i="9"/>
  <c r="CC95" i="9"/>
  <c r="CB95" i="9"/>
  <c r="CA95" i="9"/>
  <c r="BZ95" i="9"/>
  <c r="BY95" i="9"/>
  <c r="BX95" i="9"/>
  <c r="BW95" i="9"/>
  <c r="BV95" i="9"/>
  <c r="BU95" i="9"/>
  <c r="BT95" i="9"/>
  <c r="BS95" i="9"/>
  <c r="BR95" i="9"/>
  <c r="BQ95" i="9"/>
  <c r="BP95" i="9"/>
  <c r="BO95" i="9"/>
  <c r="BN95" i="9"/>
  <c r="BM95" i="9"/>
  <c r="BL95" i="9"/>
  <c r="BK95" i="9"/>
  <c r="BJ95" i="9"/>
  <c r="BI95" i="9"/>
  <c r="BH95" i="9"/>
  <c r="BG95" i="9"/>
  <c r="BF95" i="9"/>
  <c r="BE95" i="9"/>
  <c r="BD95" i="9"/>
  <c r="BC95" i="9"/>
  <c r="BB95" i="9"/>
  <c r="BA95" i="9"/>
  <c r="AZ95" i="9"/>
  <c r="AY95" i="9"/>
  <c r="AX95" i="9"/>
  <c r="AW95" i="9"/>
  <c r="AV95" i="9"/>
  <c r="AU95" i="9"/>
  <c r="AT95" i="9"/>
  <c r="AS95" i="9"/>
  <c r="AR95" i="9"/>
  <c r="AQ95" i="9"/>
  <c r="AP95" i="9"/>
  <c r="AO95" i="9"/>
  <c r="AN95" i="9"/>
  <c r="AM95" i="9"/>
  <c r="AL95" i="9"/>
  <c r="AK95" i="9"/>
  <c r="AJ95" i="9"/>
  <c r="AI95" i="9"/>
  <c r="AH95" i="9"/>
  <c r="AG95" i="9"/>
  <c r="AF95" i="9"/>
  <c r="AE95" i="9"/>
  <c r="AD95" i="9"/>
  <c r="AC95" i="9"/>
  <c r="AB95" i="9"/>
  <c r="AA95" i="9"/>
  <c r="Z95" i="9"/>
  <c r="Y95" i="9"/>
  <c r="X95" i="9"/>
  <c r="W95" i="9"/>
  <c r="V95" i="9"/>
  <c r="U95" i="9"/>
  <c r="T95" i="9"/>
  <c r="S95" i="9"/>
  <c r="R95" i="9"/>
  <c r="Q95" i="9"/>
  <c r="P95" i="9"/>
  <c r="O95" i="9"/>
  <c r="N95" i="9"/>
  <c r="M95" i="9"/>
  <c r="L95" i="9"/>
  <c r="K95" i="9"/>
  <c r="J95" i="9"/>
  <c r="I95" i="9"/>
  <c r="H95" i="9"/>
  <c r="G95" i="9"/>
  <c r="F95" i="9"/>
  <c r="E95" i="9"/>
  <c r="CC94" i="9"/>
  <c r="CB94" i="9"/>
  <c r="CA94" i="9"/>
  <c r="BZ94" i="9"/>
  <c r="BY94" i="9"/>
  <c r="BX94" i="9"/>
  <c r="BW94" i="9"/>
  <c r="BV94" i="9"/>
  <c r="BU94" i="9"/>
  <c r="BT94" i="9"/>
  <c r="BS94" i="9"/>
  <c r="BR94" i="9"/>
  <c r="BQ94" i="9"/>
  <c r="BP94" i="9"/>
  <c r="BO94" i="9"/>
  <c r="BN94" i="9"/>
  <c r="BM94" i="9"/>
  <c r="BL94" i="9"/>
  <c r="BK94" i="9"/>
  <c r="BJ94" i="9"/>
  <c r="BI94" i="9"/>
  <c r="BH94" i="9"/>
  <c r="BG94" i="9"/>
  <c r="BF94" i="9"/>
  <c r="BE94" i="9"/>
  <c r="BD94" i="9"/>
  <c r="BC94" i="9"/>
  <c r="BB94" i="9"/>
  <c r="BA94" i="9"/>
  <c r="AZ94" i="9"/>
  <c r="AY94" i="9"/>
  <c r="AX94" i="9"/>
  <c r="AW94" i="9"/>
  <c r="AV94" i="9"/>
  <c r="AU94" i="9"/>
  <c r="AT94" i="9"/>
  <c r="AS94" i="9"/>
  <c r="AR94" i="9"/>
  <c r="AQ94" i="9"/>
  <c r="AP94" i="9"/>
  <c r="AO94" i="9"/>
  <c r="AN94" i="9"/>
  <c r="AM94" i="9"/>
  <c r="AL94" i="9"/>
  <c r="AK94" i="9"/>
  <c r="AJ94" i="9"/>
  <c r="AI94" i="9"/>
  <c r="AH94" i="9"/>
  <c r="AG94" i="9"/>
  <c r="AF94" i="9"/>
  <c r="AE94" i="9"/>
  <c r="AD94" i="9"/>
  <c r="AC94" i="9"/>
  <c r="AB94" i="9"/>
  <c r="AA94" i="9"/>
  <c r="Z94" i="9"/>
  <c r="Y94" i="9"/>
  <c r="X94" i="9"/>
  <c r="W94" i="9"/>
  <c r="V94" i="9"/>
  <c r="U94" i="9"/>
  <c r="T94" i="9"/>
  <c r="S94" i="9"/>
  <c r="R94" i="9"/>
  <c r="Q94" i="9"/>
  <c r="P94" i="9"/>
  <c r="O94" i="9"/>
  <c r="N94" i="9"/>
  <c r="M94" i="9"/>
  <c r="L94" i="9"/>
  <c r="K94" i="9"/>
  <c r="J94" i="9"/>
  <c r="I94" i="9"/>
  <c r="H94" i="9"/>
  <c r="G94" i="9"/>
  <c r="F94" i="9"/>
  <c r="E94" i="9"/>
  <c r="CC93" i="9"/>
  <c r="CB93" i="9"/>
  <c r="CA93" i="9"/>
  <c r="BZ93" i="9"/>
  <c r="BY93" i="9"/>
  <c r="BX93" i="9"/>
  <c r="BW93" i="9"/>
  <c r="BV93" i="9"/>
  <c r="BU93" i="9"/>
  <c r="BT93" i="9"/>
  <c r="BS93" i="9"/>
  <c r="BR93" i="9"/>
  <c r="BQ93" i="9"/>
  <c r="BP93" i="9"/>
  <c r="BO93" i="9"/>
  <c r="BN93" i="9"/>
  <c r="BM93" i="9"/>
  <c r="BL93" i="9"/>
  <c r="BK93" i="9"/>
  <c r="BJ93" i="9"/>
  <c r="BI93" i="9"/>
  <c r="BH93" i="9"/>
  <c r="BG93" i="9"/>
  <c r="BF93" i="9"/>
  <c r="BE93" i="9"/>
  <c r="BD93" i="9"/>
  <c r="BC93" i="9"/>
  <c r="BB93" i="9"/>
  <c r="BA93" i="9"/>
  <c r="AZ93" i="9"/>
  <c r="AY93" i="9"/>
  <c r="AX93" i="9"/>
  <c r="AW93" i="9"/>
  <c r="AV93" i="9"/>
  <c r="AU93" i="9"/>
  <c r="AT93" i="9"/>
  <c r="AS93" i="9"/>
  <c r="AR93" i="9"/>
  <c r="AQ93" i="9"/>
  <c r="AP93" i="9"/>
  <c r="AO93" i="9"/>
  <c r="AN93" i="9"/>
  <c r="AM93" i="9"/>
  <c r="AL93" i="9"/>
  <c r="AK93" i="9"/>
  <c r="AJ93" i="9"/>
  <c r="AI93" i="9"/>
  <c r="AH93" i="9"/>
  <c r="AG93" i="9"/>
  <c r="AF93" i="9"/>
  <c r="AE93" i="9"/>
  <c r="AD93" i="9"/>
  <c r="AC93" i="9"/>
  <c r="AB93" i="9"/>
  <c r="AA93" i="9"/>
  <c r="Z93" i="9"/>
  <c r="Y93" i="9"/>
  <c r="X93" i="9"/>
  <c r="W93" i="9"/>
  <c r="V93" i="9"/>
  <c r="U93" i="9"/>
  <c r="T93" i="9"/>
  <c r="S93" i="9"/>
  <c r="R93" i="9"/>
  <c r="Q93" i="9"/>
  <c r="P93" i="9"/>
  <c r="O93" i="9"/>
  <c r="N93" i="9"/>
  <c r="M93" i="9"/>
  <c r="L93" i="9"/>
  <c r="K93" i="9"/>
  <c r="J93" i="9"/>
  <c r="I93" i="9"/>
  <c r="H93" i="9"/>
  <c r="G93" i="9"/>
  <c r="F93" i="9"/>
  <c r="E93" i="9"/>
  <c r="CC92" i="9"/>
  <c r="CB92" i="9"/>
  <c r="CA92" i="9"/>
  <c r="BZ92" i="9"/>
  <c r="BY92" i="9"/>
  <c r="BX92" i="9"/>
  <c r="BW92" i="9"/>
  <c r="BV92" i="9"/>
  <c r="BU92" i="9"/>
  <c r="BT92" i="9"/>
  <c r="BS92" i="9"/>
  <c r="BR92" i="9"/>
  <c r="BQ92" i="9"/>
  <c r="BP92" i="9"/>
  <c r="BO92" i="9"/>
  <c r="BN92" i="9"/>
  <c r="BM92" i="9"/>
  <c r="BL92" i="9"/>
  <c r="BK92" i="9"/>
  <c r="BJ92" i="9"/>
  <c r="BI92" i="9"/>
  <c r="BH92" i="9"/>
  <c r="BG92" i="9"/>
  <c r="BF92" i="9"/>
  <c r="BE92" i="9"/>
  <c r="BD92" i="9"/>
  <c r="BC92" i="9"/>
  <c r="BB92" i="9"/>
  <c r="BA92" i="9"/>
  <c r="AZ92" i="9"/>
  <c r="AY92" i="9"/>
  <c r="AX92" i="9"/>
  <c r="AW92" i="9"/>
  <c r="AV92" i="9"/>
  <c r="AU92" i="9"/>
  <c r="AT92" i="9"/>
  <c r="AS92" i="9"/>
  <c r="AR92" i="9"/>
  <c r="AQ92" i="9"/>
  <c r="AP92" i="9"/>
  <c r="AO92" i="9"/>
  <c r="AN92" i="9"/>
  <c r="AM92" i="9"/>
  <c r="AL92" i="9"/>
  <c r="AK92" i="9"/>
  <c r="AJ92" i="9"/>
  <c r="AI92" i="9"/>
  <c r="AH92" i="9"/>
  <c r="AG92" i="9"/>
  <c r="AF92" i="9"/>
  <c r="AE92" i="9"/>
  <c r="AD92" i="9"/>
  <c r="AC92" i="9"/>
  <c r="AB92" i="9"/>
  <c r="AA92" i="9"/>
  <c r="Z92" i="9"/>
  <c r="Y92" i="9"/>
  <c r="X92" i="9"/>
  <c r="W92" i="9"/>
  <c r="V92" i="9"/>
  <c r="U92" i="9"/>
  <c r="T92" i="9"/>
  <c r="S92" i="9"/>
  <c r="R92" i="9"/>
  <c r="Q92" i="9"/>
  <c r="P92" i="9"/>
  <c r="O92" i="9"/>
  <c r="N92" i="9"/>
  <c r="M92" i="9"/>
  <c r="L92" i="9"/>
  <c r="K92" i="9"/>
  <c r="J92" i="9"/>
  <c r="I92" i="9"/>
  <c r="H92" i="9"/>
  <c r="G92" i="9"/>
  <c r="F92" i="9"/>
  <c r="E92" i="9"/>
  <c r="CC91" i="9"/>
  <c r="CB91" i="9"/>
  <c r="CA91" i="9"/>
  <c r="BZ91" i="9"/>
  <c r="BY91" i="9"/>
  <c r="BX91" i="9"/>
  <c r="BW91" i="9"/>
  <c r="BV91" i="9"/>
  <c r="BU91" i="9"/>
  <c r="BT91" i="9"/>
  <c r="BS91" i="9"/>
  <c r="BR91" i="9"/>
  <c r="BQ91" i="9"/>
  <c r="BP91" i="9"/>
  <c r="BO91" i="9"/>
  <c r="BN91" i="9"/>
  <c r="BM91" i="9"/>
  <c r="BL91" i="9"/>
  <c r="BK91" i="9"/>
  <c r="BJ91" i="9"/>
  <c r="BI91" i="9"/>
  <c r="BH91" i="9"/>
  <c r="BG91" i="9"/>
  <c r="BF91" i="9"/>
  <c r="BE91" i="9"/>
  <c r="BD91" i="9"/>
  <c r="BC91" i="9"/>
  <c r="BB91" i="9"/>
  <c r="BA91" i="9"/>
  <c r="AZ91" i="9"/>
  <c r="AY91" i="9"/>
  <c r="AX91" i="9"/>
  <c r="AW91" i="9"/>
  <c r="AV91" i="9"/>
  <c r="AU91" i="9"/>
  <c r="AT91" i="9"/>
  <c r="AS91" i="9"/>
  <c r="AR91" i="9"/>
  <c r="AQ91" i="9"/>
  <c r="AP91" i="9"/>
  <c r="AO91" i="9"/>
  <c r="AN91" i="9"/>
  <c r="AM91" i="9"/>
  <c r="AL91" i="9"/>
  <c r="AK91" i="9"/>
  <c r="AJ91" i="9"/>
  <c r="AI91" i="9"/>
  <c r="AH91" i="9"/>
  <c r="AG91" i="9"/>
  <c r="AF91" i="9"/>
  <c r="AE91" i="9"/>
  <c r="AD91" i="9"/>
  <c r="AC91" i="9"/>
  <c r="AB91" i="9"/>
  <c r="AA91" i="9"/>
  <c r="Z91" i="9"/>
  <c r="Y91" i="9"/>
  <c r="X91" i="9"/>
  <c r="W91" i="9"/>
  <c r="V91" i="9"/>
  <c r="U91" i="9"/>
  <c r="T91" i="9"/>
  <c r="S91" i="9"/>
  <c r="R91" i="9"/>
  <c r="Q91" i="9"/>
  <c r="P91" i="9"/>
  <c r="O91" i="9"/>
  <c r="N91" i="9"/>
  <c r="M91" i="9"/>
  <c r="L91" i="9"/>
  <c r="K91" i="9"/>
  <c r="J91" i="9"/>
  <c r="I91" i="9"/>
  <c r="H91" i="9"/>
  <c r="G91" i="9"/>
  <c r="F91" i="9"/>
  <c r="E91" i="9"/>
  <c r="CC90" i="9"/>
  <c r="CB90" i="9"/>
  <c r="CA90" i="9"/>
  <c r="BZ90" i="9"/>
  <c r="BY90" i="9"/>
  <c r="BX90" i="9"/>
  <c r="BW90" i="9"/>
  <c r="BV90" i="9"/>
  <c r="BU90" i="9"/>
  <c r="BT90" i="9"/>
  <c r="BS90" i="9"/>
  <c r="BR90" i="9"/>
  <c r="BQ90" i="9"/>
  <c r="BP90" i="9"/>
  <c r="BO90" i="9"/>
  <c r="BN90" i="9"/>
  <c r="BM90" i="9"/>
  <c r="BL90" i="9"/>
  <c r="BK90" i="9"/>
  <c r="BJ90" i="9"/>
  <c r="BI90" i="9"/>
  <c r="BH90" i="9"/>
  <c r="BG90" i="9"/>
  <c r="BF90" i="9"/>
  <c r="BE90" i="9"/>
  <c r="BD90" i="9"/>
  <c r="BC90" i="9"/>
  <c r="BB90" i="9"/>
  <c r="BA90" i="9"/>
  <c r="AZ90" i="9"/>
  <c r="AY90" i="9"/>
  <c r="AX90" i="9"/>
  <c r="AW90" i="9"/>
  <c r="AV90" i="9"/>
  <c r="AU90" i="9"/>
  <c r="AT90" i="9"/>
  <c r="AS90" i="9"/>
  <c r="AR90" i="9"/>
  <c r="AQ90" i="9"/>
  <c r="AP90" i="9"/>
  <c r="AO90" i="9"/>
  <c r="AN90" i="9"/>
  <c r="AM90" i="9"/>
  <c r="AL90" i="9"/>
  <c r="AK90" i="9"/>
  <c r="AJ90" i="9"/>
  <c r="AI90" i="9"/>
  <c r="AH90" i="9"/>
  <c r="AG90" i="9"/>
  <c r="AF90" i="9"/>
  <c r="AE90" i="9"/>
  <c r="AD90" i="9"/>
  <c r="AC90" i="9"/>
  <c r="AB90" i="9"/>
  <c r="AA90" i="9"/>
  <c r="Z90" i="9"/>
  <c r="Y90" i="9"/>
  <c r="X90" i="9"/>
  <c r="W90" i="9"/>
  <c r="V90" i="9"/>
  <c r="U90" i="9"/>
  <c r="T90" i="9"/>
  <c r="S90" i="9"/>
  <c r="R90" i="9"/>
  <c r="Q90" i="9"/>
  <c r="P90" i="9"/>
  <c r="O90" i="9"/>
  <c r="N90" i="9"/>
  <c r="M90" i="9"/>
  <c r="L90" i="9"/>
  <c r="K90" i="9"/>
  <c r="J90" i="9"/>
  <c r="I90" i="9"/>
  <c r="H90" i="9"/>
  <c r="G90" i="9"/>
  <c r="F90" i="9"/>
  <c r="E90" i="9"/>
  <c r="CC89" i="9"/>
  <c r="CB89" i="9"/>
  <c r="CA89" i="9"/>
  <c r="BZ89" i="9"/>
  <c r="BY89" i="9"/>
  <c r="BX89" i="9"/>
  <c r="BW89" i="9"/>
  <c r="BV89" i="9"/>
  <c r="BU89" i="9"/>
  <c r="BT89" i="9"/>
  <c r="BS89" i="9"/>
  <c r="BR89" i="9"/>
  <c r="BQ89" i="9"/>
  <c r="BP89" i="9"/>
  <c r="BO89" i="9"/>
  <c r="BN89" i="9"/>
  <c r="BM89" i="9"/>
  <c r="BL89" i="9"/>
  <c r="BK89" i="9"/>
  <c r="BJ89" i="9"/>
  <c r="BI89" i="9"/>
  <c r="BH89" i="9"/>
  <c r="BG89" i="9"/>
  <c r="BF89" i="9"/>
  <c r="BE89" i="9"/>
  <c r="BD89" i="9"/>
  <c r="BC89" i="9"/>
  <c r="BB89" i="9"/>
  <c r="BA89" i="9"/>
  <c r="AZ89" i="9"/>
  <c r="AY89" i="9"/>
  <c r="AX89" i="9"/>
  <c r="AW89" i="9"/>
  <c r="AV89" i="9"/>
  <c r="AU89" i="9"/>
  <c r="AT89" i="9"/>
  <c r="AS89" i="9"/>
  <c r="AR89" i="9"/>
  <c r="AQ89" i="9"/>
  <c r="AP89" i="9"/>
  <c r="AO89" i="9"/>
  <c r="AN89" i="9"/>
  <c r="AM89" i="9"/>
  <c r="AL89" i="9"/>
  <c r="AK89" i="9"/>
  <c r="AJ89" i="9"/>
  <c r="AI89" i="9"/>
  <c r="AH89" i="9"/>
  <c r="AG89" i="9"/>
  <c r="AF89" i="9"/>
  <c r="AE89" i="9"/>
  <c r="AD89" i="9"/>
  <c r="AC89" i="9"/>
  <c r="AB89" i="9"/>
  <c r="AA89" i="9"/>
  <c r="Z89" i="9"/>
  <c r="Y89" i="9"/>
  <c r="X89" i="9"/>
  <c r="W89" i="9"/>
  <c r="V89" i="9"/>
  <c r="U89" i="9"/>
  <c r="T89" i="9"/>
  <c r="S89" i="9"/>
  <c r="R89" i="9"/>
  <c r="Q89" i="9"/>
  <c r="P89" i="9"/>
  <c r="O89" i="9"/>
  <c r="N89" i="9"/>
  <c r="M89" i="9"/>
  <c r="L89" i="9"/>
  <c r="K89" i="9"/>
  <c r="J89" i="9"/>
  <c r="I89" i="9"/>
  <c r="H89" i="9"/>
  <c r="G89" i="9"/>
  <c r="F89" i="9"/>
  <c r="E89" i="9"/>
  <c r="CC88" i="9"/>
  <c r="CB88" i="9"/>
  <c r="CA88" i="9"/>
  <c r="BZ88" i="9"/>
  <c r="BY88" i="9"/>
  <c r="BX88" i="9"/>
  <c r="BW88" i="9"/>
  <c r="BV88" i="9"/>
  <c r="BU88" i="9"/>
  <c r="BT88" i="9"/>
  <c r="BS88" i="9"/>
  <c r="BR88" i="9"/>
  <c r="BQ88" i="9"/>
  <c r="BP88" i="9"/>
  <c r="BO88" i="9"/>
  <c r="BN88" i="9"/>
  <c r="BM88" i="9"/>
  <c r="BL88" i="9"/>
  <c r="BK88" i="9"/>
  <c r="BJ88" i="9"/>
  <c r="BI88" i="9"/>
  <c r="BH88" i="9"/>
  <c r="BG88" i="9"/>
  <c r="BF88" i="9"/>
  <c r="BE88" i="9"/>
  <c r="BD88" i="9"/>
  <c r="BC88" i="9"/>
  <c r="BB88" i="9"/>
  <c r="BA88" i="9"/>
  <c r="AZ88" i="9"/>
  <c r="AY88" i="9"/>
  <c r="AX88" i="9"/>
  <c r="AW88" i="9"/>
  <c r="AV88" i="9"/>
  <c r="AU88" i="9"/>
  <c r="AT88" i="9"/>
  <c r="AS88" i="9"/>
  <c r="AR88" i="9"/>
  <c r="AQ88" i="9"/>
  <c r="AP88" i="9"/>
  <c r="AO88" i="9"/>
  <c r="AN88" i="9"/>
  <c r="AM88" i="9"/>
  <c r="AL88" i="9"/>
  <c r="AK88" i="9"/>
  <c r="AJ88" i="9"/>
  <c r="AI88" i="9"/>
  <c r="AH88" i="9"/>
  <c r="AG88" i="9"/>
  <c r="AF88" i="9"/>
  <c r="AE88" i="9"/>
  <c r="AD88" i="9"/>
  <c r="AC88" i="9"/>
  <c r="AB88" i="9"/>
  <c r="AA88" i="9"/>
  <c r="Z88" i="9"/>
  <c r="Y88" i="9"/>
  <c r="X88" i="9"/>
  <c r="W88" i="9"/>
  <c r="V88" i="9"/>
  <c r="U88" i="9"/>
  <c r="T88" i="9"/>
  <c r="S88" i="9"/>
  <c r="R88" i="9"/>
  <c r="Q88" i="9"/>
  <c r="P88" i="9"/>
  <c r="O88" i="9"/>
  <c r="N88" i="9"/>
  <c r="M88" i="9"/>
  <c r="L88" i="9"/>
  <c r="K88" i="9"/>
  <c r="J88" i="9"/>
  <c r="I88" i="9"/>
  <c r="H88" i="9"/>
  <c r="G88" i="9"/>
  <c r="F88" i="9"/>
  <c r="E88" i="9"/>
  <c r="CC87" i="9"/>
  <c r="CB87" i="9"/>
  <c r="CA87" i="9"/>
  <c r="BZ87" i="9"/>
  <c r="BY87" i="9"/>
  <c r="BX87" i="9"/>
  <c r="BW87" i="9"/>
  <c r="BV87" i="9"/>
  <c r="BU87" i="9"/>
  <c r="BT87" i="9"/>
  <c r="BS87" i="9"/>
  <c r="BR87" i="9"/>
  <c r="BQ87" i="9"/>
  <c r="BP87" i="9"/>
  <c r="BO87" i="9"/>
  <c r="BN87" i="9"/>
  <c r="BM87" i="9"/>
  <c r="BL87" i="9"/>
  <c r="BK87" i="9"/>
  <c r="BJ87" i="9"/>
  <c r="BI87" i="9"/>
  <c r="BH87" i="9"/>
  <c r="BG87" i="9"/>
  <c r="BF87" i="9"/>
  <c r="BE87" i="9"/>
  <c r="BD87" i="9"/>
  <c r="BC87" i="9"/>
  <c r="BB87" i="9"/>
  <c r="BA87" i="9"/>
  <c r="AZ87" i="9"/>
  <c r="AY87" i="9"/>
  <c r="AX87" i="9"/>
  <c r="AW87" i="9"/>
  <c r="AV87" i="9"/>
  <c r="AU87" i="9"/>
  <c r="AT87" i="9"/>
  <c r="AS87" i="9"/>
  <c r="AR87" i="9"/>
  <c r="AQ87" i="9"/>
  <c r="AP87" i="9"/>
  <c r="AO87" i="9"/>
  <c r="AN87" i="9"/>
  <c r="AM87" i="9"/>
  <c r="AL87" i="9"/>
  <c r="AK87" i="9"/>
  <c r="AJ87" i="9"/>
  <c r="AI87" i="9"/>
  <c r="AH87" i="9"/>
  <c r="AG87" i="9"/>
  <c r="AF87" i="9"/>
  <c r="AE87" i="9"/>
  <c r="AD87" i="9"/>
  <c r="AC87" i="9"/>
  <c r="AB87" i="9"/>
  <c r="AA87" i="9"/>
  <c r="Z87" i="9"/>
  <c r="Y87" i="9"/>
  <c r="X87" i="9"/>
  <c r="W87" i="9"/>
  <c r="V87" i="9"/>
  <c r="U87" i="9"/>
  <c r="T87" i="9"/>
  <c r="S87" i="9"/>
  <c r="R87" i="9"/>
  <c r="Q87" i="9"/>
  <c r="P87" i="9"/>
  <c r="O87" i="9"/>
  <c r="N87" i="9"/>
  <c r="M87" i="9"/>
  <c r="L87" i="9"/>
  <c r="K87" i="9"/>
  <c r="J87" i="9"/>
  <c r="I87" i="9"/>
  <c r="H87" i="9"/>
  <c r="G87" i="9"/>
  <c r="F87" i="9"/>
  <c r="E87" i="9"/>
  <c r="CC86" i="9"/>
  <c r="CB86" i="9"/>
  <c r="CA86" i="9"/>
  <c r="BZ86" i="9"/>
  <c r="BY86" i="9"/>
  <c r="BX86" i="9"/>
  <c r="BW86" i="9"/>
  <c r="BV86" i="9"/>
  <c r="BU86" i="9"/>
  <c r="BT86" i="9"/>
  <c r="BS86" i="9"/>
  <c r="BR86" i="9"/>
  <c r="BQ86" i="9"/>
  <c r="BP86" i="9"/>
  <c r="BO86" i="9"/>
  <c r="BN86" i="9"/>
  <c r="BM86" i="9"/>
  <c r="BL86" i="9"/>
  <c r="BK86" i="9"/>
  <c r="BJ86" i="9"/>
  <c r="BI86" i="9"/>
  <c r="BH86" i="9"/>
  <c r="BG86" i="9"/>
  <c r="BF86" i="9"/>
  <c r="BE86" i="9"/>
  <c r="BD86" i="9"/>
  <c r="BC86" i="9"/>
  <c r="BB86" i="9"/>
  <c r="BA86" i="9"/>
  <c r="AZ86" i="9"/>
  <c r="AY86" i="9"/>
  <c r="AX86" i="9"/>
  <c r="AW86" i="9"/>
  <c r="AV86" i="9"/>
  <c r="AU86" i="9"/>
  <c r="AT86" i="9"/>
  <c r="AS86" i="9"/>
  <c r="AR86" i="9"/>
  <c r="AQ86" i="9"/>
  <c r="AP86" i="9"/>
  <c r="AO86" i="9"/>
  <c r="AN86" i="9"/>
  <c r="AM86" i="9"/>
  <c r="AL86" i="9"/>
  <c r="AK86" i="9"/>
  <c r="AJ86" i="9"/>
  <c r="AI86" i="9"/>
  <c r="AH86" i="9"/>
  <c r="AG86" i="9"/>
  <c r="AF86" i="9"/>
  <c r="AE86" i="9"/>
  <c r="AD86" i="9"/>
  <c r="AC86" i="9"/>
  <c r="AB86" i="9"/>
  <c r="AA86" i="9"/>
  <c r="Z86" i="9"/>
  <c r="Y86" i="9"/>
  <c r="X86" i="9"/>
  <c r="W86" i="9"/>
  <c r="V86" i="9"/>
  <c r="U86" i="9"/>
  <c r="T86" i="9"/>
  <c r="S86" i="9"/>
  <c r="R86" i="9"/>
  <c r="Q86" i="9"/>
  <c r="P86" i="9"/>
  <c r="O86" i="9"/>
  <c r="N86" i="9"/>
  <c r="M86" i="9"/>
  <c r="L86" i="9"/>
  <c r="K86" i="9"/>
  <c r="J86" i="9"/>
  <c r="I86" i="9"/>
  <c r="H86" i="9"/>
  <c r="G86" i="9"/>
  <c r="F86" i="9"/>
  <c r="E86" i="9"/>
  <c r="CC85" i="9"/>
  <c r="CB85" i="9"/>
  <c r="CA85" i="9"/>
  <c r="BZ85" i="9"/>
  <c r="BY85" i="9"/>
  <c r="BX85" i="9"/>
  <c r="BW85" i="9"/>
  <c r="BV85" i="9"/>
  <c r="BU85" i="9"/>
  <c r="BT85" i="9"/>
  <c r="BS85" i="9"/>
  <c r="BR85" i="9"/>
  <c r="BQ85" i="9"/>
  <c r="BP85" i="9"/>
  <c r="BO85" i="9"/>
  <c r="BN85" i="9"/>
  <c r="BM85" i="9"/>
  <c r="BL85" i="9"/>
  <c r="BK85" i="9"/>
  <c r="BJ85" i="9"/>
  <c r="BI85" i="9"/>
  <c r="BH85" i="9"/>
  <c r="BG85" i="9"/>
  <c r="BF85" i="9"/>
  <c r="BE85" i="9"/>
  <c r="BD85" i="9"/>
  <c r="BC85" i="9"/>
  <c r="BB85" i="9"/>
  <c r="BA85" i="9"/>
  <c r="AZ85" i="9"/>
  <c r="AY85" i="9"/>
  <c r="AX85" i="9"/>
  <c r="AW85" i="9"/>
  <c r="AV85" i="9"/>
  <c r="AU85" i="9"/>
  <c r="AT85" i="9"/>
  <c r="AS85" i="9"/>
  <c r="AR85" i="9"/>
  <c r="AQ85" i="9"/>
  <c r="AP85" i="9"/>
  <c r="AO85" i="9"/>
  <c r="AN85" i="9"/>
  <c r="AM85" i="9"/>
  <c r="AL85" i="9"/>
  <c r="AK85" i="9"/>
  <c r="AJ85" i="9"/>
  <c r="AI85" i="9"/>
  <c r="AH85" i="9"/>
  <c r="AG85" i="9"/>
  <c r="AF85" i="9"/>
  <c r="AE85" i="9"/>
  <c r="AD85" i="9"/>
  <c r="AC85" i="9"/>
  <c r="AB85" i="9"/>
  <c r="AA85" i="9"/>
  <c r="Z85" i="9"/>
  <c r="Y85" i="9"/>
  <c r="X85" i="9"/>
  <c r="W85" i="9"/>
  <c r="V85" i="9"/>
  <c r="U85" i="9"/>
  <c r="T85" i="9"/>
  <c r="S85" i="9"/>
  <c r="R85" i="9"/>
  <c r="Q85" i="9"/>
  <c r="P85" i="9"/>
  <c r="O85" i="9"/>
  <c r="N85" i="9"/>
  <c r="M85" i="9"/>
  <c r="L85" i="9"/>
  <c r="K85" i="9"/>
  <c r="J85" i="9"/>
  <c r="I85" i="9"/>
  <c r="H85" i="9"/>
  <c r="G85" i="9"/>
  <c r="F85" i="9"/>
  <c r="E85" i="9"/>
  <c r="CC84" i="9"/>
  <c r="CB84" i="9"/>
  <c r="CA84" i="9"/>
  <c r="BZ84" i="9"/>
  <c r="BY84" i="9"/>
  <c r="BX84" i="9"/>
  <c r="BW84" i="9"/>
  <c r="BV84" i="9"/>
  <c r="BU84" i="9"/>
  <c r="BT84" i="9"/>
  <c r="BS84" i="9"/>
  <c r="BR84" i="9"/>
  <c r="BQ84" i="9"/>
  <c r="BP84" i="9"/>
  <c r="BO84" i="9"/>
  <c r="BN84" i="9"/>
  <c r="BM84" i="9"/>
  <c r="BL84" i="9"/>
  <c r="BK84" i="9"/>
  <c r="BJ84" i="9"/>
  <c r="BI84" i="9"/>
  <c r="BH84" i="9"/>
  <c r="BG84" i="9"/>
  <c r="BF84" i="9"/>
  <c r="BE84" i="9"/>
  <c r="BD84" i="9"/>
  <c r="BC84" i="9"/>
  <c r="BB84" i="9"/>
  <c r="BA84" i="9"/>
  <c r="AZ84" i="9"/>
  <c r="AY84" i="9"/>
  <c r="AX84" i="9"/>
  <c r="AW84" i="9"/>
  <c r="AV84" i="9"/>
  <c r="AU84" i="9"/>
  <c r="AT84" i="9"/>
  <c r="AS84" i="9"/>
  <c r="AR84" i="9"/>
  <c r="AQ84" i="9"/>
  <c r="AP84" i="9"/>
  <c r="AO84" i="9"/>
  <c r="AN84" i="9"/>
  <c r="AM84" i="9"/>
  <c r="AL84" i="9"/>
  <c r="AK84" i="9"/>
  <c r="AJ84" i="9"/>
  <c r="AI84" i="9"/>
  <c r="AH84" i="9"/>
  <c r="AG84" i="9"/>
  <c r="AF84" i="9"/>
  <c r="AE84" i="9"/>
  <c r="AD84" i="9"/>
  <c r="AC84" i="9"/>
  <c r="AB84" i="9"/>
  <c r="AA84" i="9"/>
  <c r="Z84" i="9"/>
  <c r="Y84" i="9"/>
  <c r="X84" i="9"/>
  <c r="W84" i="9"/>
  <c r="V84" i="9"/>
  <c r="U84" i="9"/>
  <c r="T84" i="9"/>
  <c r="S84" i="9"/>
  <c r="R84" i="9"/>
  <c r="Q84" i="9"/>
  <c r="P84" i="9"/>
  <c r="O84" i="9"/>
  <c r="N84" i="9"/>
  <c r="M84" i="9"/>
  <c r="L84" i="9"/>
  <c r="K84" i="9"/>
  <c r="J84" i="9"/>
  <c r="I84" i="9"/>
  <c r="H84" i="9"/>
  <c r="G84" i="9"/>
  <c r="F84" i="9"/>
  <c r="E84" i="9"/>
  <c r="CC83" i="9"/>
  <c r="CB83" i="9"/>
  <c r="CA83" i="9"/>
  <c r="BZ83" i="9"/>
  <c r="BY83" i="9"/>
  <c r="BX83" i="9"/>
  <c r="BW83" i="9"/>
  <c r="BV83" i="9"/>
  <c r="BU83" i="9"/>
  <c r="BT83" i="9"/>
  <c r="BS83" i="9"/>
  <c r="BR83" i="9"/>
  <c r="BQ83" i="9"/>
  <c r="BP83" i="9"/>
  <c r="BO83" i="9"/>
  <c r="BN83" i="9"/>
  <c r="BM83" i="9"/>
  <c r="BL83" i="9"/>
  <c r="BK83" i="9"/>
  <c r="BJ83" i="9"/>
  <c r="BI83" i="9"/>
  <c r="BH83" i="9"/>
  <c r="BG83" i="9"/>
  <c r="BF83" i="9"/>
  <c r="BE83" i="9"/>
  <c r="BD83" i="9"/>
  <c r="BC83" i="9"/>
  <c r="BB83" i="9"/>
  <c r="BA83" i="9"/>
  <c r="AZ83" i="9"/>
  <c r="AY83" i="9"/>
  <c r="AX83" i="9"/>
  <c r="AW83" i="9"/>
  <c r="AV83" i="9"/>
  <c r="AU83" i="9"/>
  <c r="AT83" i="9"/>
  <c r="AS83" i="9"/>
  <c r="AR83" i="9"/>
  <c r="AQ83" i="9"/>
  <c r="AP83" i="9"/>
  <c r="AO83" i="9"/>
  <c r="AN83" i="9"/>
  <c r="AM83" i="9"/>
  <c r="AL83" i="9"/>
  <c r="AK83" i="9"/>
  <c r="AJ83" i="9"/>
  <c r="AI83" i="9"/>
  <c r="AH83" i="9"/>
  <c r="AG83" i="9"/>
  <c r="AF83" i="9"/>
  <c r="AE83" i="9"/>
  <c r="AD83" i="9"/>
  <c r="AC83" i="9"/>
  <c r="AB83" i="9"/>
  <c r="AA83" i="9"/>
  <c r="Z83" i="9"/>
  <c r="Y83" i="9"/>
  <c r="X83" i="9"/>
  <c r="W83" i="9"/>
  <c r="V83" i="9"/>
  <c r="U83" i="9"/>
  <c r="T83" i="9"/>
  <c r="S83" i="9"/>
  <c r="R83" i="9"/>
  <c r="Q83" i="9"/>
  <c r="P83" i="9"/>
  <c r="O83" i="9"/>
  <c r="N83" i="9"/>
  <c r="M83" i="9"/>
  <c r="L83" i="9"/>
  <c r="K83" i="9"/>
  <c r="J83" i="9"/>
  <c r="I83" i="9"/>
  <c r="H83" i="9"/>
  <c r="G83" i="9"/>
  <c r="F83" i="9"/>
  <c r="E83" i="9"/>
  <c r="CC82" i="9"/>
  <c r="CB82" i="9"/>
  <c r="CA82" i="9"/>
  <c r="BZ82" i="9"/>
  <c r="BY82" i="9"/>
  <c r="BX82" i="9"/>
  <c r="BW82" i="9"/>
  <c r="BV82" i="9"/>
  <c r="BU82" i="9"/>
  <c r="BT82" i="9"/>
  <c r="BS82" i="9"/>
  <c r="BR82" i="9"/>
  <c r="BQ82" i="9"/>
  <c r="BP82" i="9"/>
  <c r="BO82" i="9"/>
  <c r="BN82" i="9"/>
  <c r="BM82" i="9"/>
  <c r="BL82" i="9"/>
  <c r="BK82" i="9"/>
  <c r="BJ82" i="9"/>
  <c r="BI82" i="9"/>
  <c r="BH82" i="9"/>
  <c r="BG82" i="9"/>
  <c r="BF82" i="9"/>
  <c r="BE82" i="9"/>
  <c r="BD82" i="9"/>
  <c r="BC82" i="9"/>
  <c r="BB82" i="9"/>
  <c r="BA82" i="9"/>
  <c r="AZ82" i="9"/>
  <c r="AY82" i="9"/>
  <c r="AX82" i="9"/>
  <c r="AW82" i="9"/>
  <c r="AV82" i="9"/>
  <c r="AU82" i="9"/>
  <c r="AT82" i="9"/>
  <c r="AS82" i="9"/>
  <c r="AR82" i="9"/>
  <c r="AQ82" i="9"/>
  <c r="AP82" i="9"/>
  <c r="AO82" i="9"/>
  <c r="AN82" i="9"/>
  <c r="AM82" i="9"/>
  <c r="AL82" i="9"/>
  <c r="AK82" i="9"/>
  <c r="AJ82" i="9"/>
  <c r="AI82" i="9"/>
  <c r="AH82" i="9"/>
  <c r="AG82" i="9"/>
  <c r="AF82" i="9"/>
  <c r="AE82" i="9"/>
  <c r="AD82" i="9"/>
  <c r="AC82" i="9"/>
  <c r="AB82" i="9"/>
  <c r="AA82" i="9"/>
  <c r="Z82" i="9"/>
  <c r="Y82" i="9"/>
  <c r="X82" i="9"/>
  <c r="W82" i="9"/>
  <c r="V82" i="9"/>
  <c r="U82" i="9"/>
  <c r="T82" i="9"/>
  <c r="S82" i="9"/>
  <c r="R82" i="9"/>
  <c r="Q82" i="9"/>
  <c r="P82" i="9"/>
  <c r="O82" i="9"/>
  <c r="N82" i="9"/>
  <c r="M82" i="9"/>
  <c r="L82" i="9"/>
  <c r="K82" i="9"/>
  <c r="J82" i="9"/>
  <c r="I82" i="9"/>
  <c r="H82" i="9"/>
  <c r="G82" i="9"/>
  <c r="F82" i="9"/>
  <c r="E82" i="9"/>
  <c r="CC98" i="10"/>
  <c r="CB98" i="10"/>
  <c r="CA98" i="10"/>
  <c r="BZ98" i="10"/>
  <c r="BY98" i="10"/>
  <c r="BX98" i="10"/>
  <c r="BW98" i="10"/>
  <c r="BV98" i="10"/>
  <c r="BU98" i="10"/>
  <c r="BT98" i="10"/>
  <c r="BS98" i="10"/>
  <c r="BR98" i="10"/>
  <c r="BQ98" i="10"/>
  <c r="BP98" i="10"/>
  <c r="BO98" i="10"/>
  <c r="BN98" i="10"/>
  <c r="BM98" i="10"/>
  <c r="BL98" i="10"/>
  <c r="BK98" i="10"/>
  <c r="BJ98" i="10"/>
  <c r="BI98" i="10"/>
  <c r="BH98" i="10"/>
  <c r="BG98" i="10"/>
  <c r="BF98" i="10"/>
  <c r="BE98" i="10"/>
  <c r="BD98" i="10"/>
  <c r="BC98" i="10"/>
  <c r="BB98" i="10"/>
  <c r="BA98" i="10"/>
  <c r="AZ98" i="10"/>
  <c r="AY98" i="10"/>
  <c r="AX98" i="10"/>
  <c r="AW98" i="10"/>
  <c r="AV98" i="10"/>
  <c r="AU98" i="10"/>
  <c r="AT98" i="10"/>
  <c r="AS98" i="10"/>
  <c r="AR98" i="10"/>
  <c r="AQ98" i="10"/>
  <c r="AP98" i="10"/>
  <c r="AO98" i="10"/>
  <c r="AN98" i="10"/>
  <c r="AM98" i="10"/>
  <c r="AL98" i="10"/>
  <c r="AK98" i="10"/>
  <c r="AJ98" i="10"/>
  <c r="AI98" i="10"/>
  <c r="AH98" i="10"/>
  <c r="AG98" i="10"/>
  <c r="AF98" i="10"/>
  <c r="AE98" i="10"/>
  <c r="AD98" i="10"/>
  <c r="AC98" i="10"/>
  <c r="AB98" i="10"/>
  <c r="AA98" i="10"/>
  <c r="Z98" i="10"/>
  <c r="Y98" i="10"/>
  <c r="X98" i="10"/>
  <c r="W98" i="10"/>
  <c r="V98" i="10"/>
  <c r="U98" i="10"/>
  <c r="T98" i="10"/>
  <c r="S98" i="10"/>
  <c r="R98" i="10"/>
  <c r="Q98" i="10"/>
  <c r="P98" i="10"/>
  <c r="O98" i="10"/>
  <c r="N98" i="10"/>
  <c r="M98" i="10"/>
  <c r="L98" i="10"/>
  <c r="K98" i="10"/>
  <c r="J98" i="10"/>
  <c r="I98" i="10"/>
  <c r="H98" i="10"/>
  <c r="G98" i="10"/>
  <c r="F98" i="10"/>
  <c r="E98" i="10"/>
  <c r="CC97" i="10"/>
  <c r="CB97" i="10"/>
  <c r="CA97" i="10"/>
  <c r="BZ97" i="10"/>
  <c r="BY97" i="10"/>
  <c r="BX97" i="10"/>
  <c r="BW97" i="10"/>
  <c r="BV97" i="10"/>
  <c r="BU97" i="10"/>
  <c r="BT97" i="10"/>
  <c r="BS97" i="10"/>
  <c r="BR97" i="10"/>
  <c r="BQ97" i="10"/>
  <c r="BP97" i="10"/>
  <c r="BO97" i="10"/>
  <c r="BN97" i="10"/>
  <c r="BM97" i="10"/>
  <c r="BL97" i="10"/>
  <c r="BK97" i="10"/>
  <c r="BJ97" i="10"/>
  <c r="BI97" i="10"/>
  <c r="BH97" i="10"/>
  <c r="BG97" i="10"/>
  <c r="BF97" i="10"/>
  <c r="BE97" i="10"/>
  <c r="BD97" i="10"/>
  <c r="BC97" i="10"/>
  <c r="BB97" i="10"/>
  <c r="BA97" i="10"/>
  <c r="AZ97" i="10"/>
  <c r="AY97" i="10"/>
  <c r="AX97" i="10"/>
  <c r="AW97" i="10"/>
  <c r="AV97" i="10"/>
  <c r="AU97" i="10"/>
  <c r="AT97" i="10"/>
  <c r="AS97" i="10"/>
  <c r="AR97" i="10"/>
  <c r="AQ97" i="10"/>
  <c r="AP97" i="10"/>
  <c r="AO97" i="10"/>
  <c r="AN97" i="10"/>
  <c r="AM97" i="10"/>
  <c r="AL97" i="10"/>
  <c r="AK97" i="10"/>
  <c r="AJ97" i="10"/>
  <c r="AI97" i="10"/>
  <c r="AH97" i="10"/>
  <c r="AG97" i="10"/>
  <c r="AF97" i="10"/>
  <c r="AE97" i="10"/>
  <c r="AD97" i="10"/>
  <c r="AC97" i="10"/>
  <c r="AB97" i="10"/>
  <c r="AA97" i="10"/>
  <c r="Z97" i="10"/>
  <c r="Y97" i="10"/>
  <c r="X97" i="10"/>
  <c r="W97" i="10"/>
  <c r="V97" i="10"/>
  <c r="U97" i="10"/>
  <c r="T97" i="10"/>
  <c r="S97" i="10"/>
  <c r="R97" i="10"/>
  <c r="Q97" i="10"/>
  <c r="P97" i="10"/>
  <c r="O97" i="10"/>
  <c r="N97" i="10"/>
  <c r="M97" i="10"/>
  <c r="L97" i="10"/>
  <c r="K97" i="10"/>
  <c r="J97" i="10"/>
  <c r="I97" i="10"/>
  <c r="H97" i="10"/>
  <c r="G97" i="10"/>
  <c r="F97" i="10"/>
  <c r="E97" i="10"/>
  <c r="CC96" i="10"/>
  <c r="CB96" i="10"/>
  <c r="CA96" i="10"/>
  <c r="BZ96" i="10"/>
  <c r="BY96" i="10"/>
  <c r="BX96" i="10"/>
  <c r="BW96" i="10"/>
  <c r="BV96" i="10"/>
  <c r="BU96" i="10"/>
  <c r="BT96" i="10"/>
  <c r="BS96" i="10"/>
  <c r="BR96" i="10"/>
  <c r="BQ96" i="10"/>
  <c r="BP96" i="10"/>
  <c r="BO96" i="10"/>
  <c r="BN96" i="10"/>
  <c r="BM96" i="10"/>
  <c r="BL96" i="10"/>
  <c r="BK96" i="10"/>
  <c r="BJ96" i="10"/>
  <c r="BI96" i="10"/>
  <c r="BH96" i="10"/>
  <c r="BG96" i="10"/>
  <c r="BF96" i="10"/>
  <c r="BE96" i="10"/>
  <c r="BD96" i="10"/>
  <c r="BC96" i="10"/>
  <c r="BB96" i="10"/>
  <c r="BA96" i="10"/>
  <c r="AZ96" i="10"/>
  <c r="AY96" i="10"/>
  <c r="AX96" i="10"/>
  <c r="AW96" i="10"/>
  <c r="AV96" i="10"/>
  <c r="AU96" i="10"/>
  <c r="AT96" i="10"/>
  <c r="AS96" i="10"/>
  <c r="AR96" i="10"/>
  <c r="AQ96" i="10"/>
  <c r="AP96" i="10"/>
  <c r="AO96" i="10"/>
  <c r="AN96" i="10"/>
  <c r="AM96" i="10"/>
  <c r="AL96" i="10"/>
  <c r="AK96" i="10"/>
  <c r="AJ96" i="10"/>
  <c r="AI96" i="10"/>
  <c r="AH96" i="10"/>
  <c r="AG96" i="10"/>
  <c r="AF96" i="10"/>
  <c r="AE96" i="10"/>
  <c r="AD96" i="10"/>
  <c r="AC96" i="10"/>
  <c r="AB96" i="10"/>
  <c r="AA96" i="10"/>
  <c r="Z96" i="10"/>
  <c r="Y96" i="10"/>
  <c r="X96" i="10"/>
  <c r="W96" i="10"/>
  <c r="V96" i="10"/>
  <c r="U96" i="10"/>
  <c r="T96" i="10"/>
  <c r="S96" i="10"/>
  <c r="R96" i="10"/>
  <c r="Q96" i="10"/>
  <c r="P96" i="10"/>
  <c r="O96" i="10"/>
  <c r="N96" i="10"/>
  <c r="M96" i="10"/>
  <c r="L96" i="10"/>
  <c r="K96" i="10"/>
  <c r="J96" i="10"/>
  <c r="I96" i="10"/>
  <c r="H96" i="10"/>
  <c r="G96" i="10"/>
  <c r="F96" i="10"/>
  <c r="E96" i="10"/>
  <c r="CC95" i="10"/>
  <c r="CB95" i="10"/>
  <c r="CA95" i="10"/>
  <c r="BZ95" i="10"/>
  <c r="BY95" i="10"/>
  <c r="BX95" i="10"/>
  <c r="BW95" i="10"/>
  <c r="BV95" i="10"/>
  <c r="BU95" i="10"/>
  <c r="BT95" i="10"/>
  <c r="BS95" i="10"/>
  <c r="BR95" i="10"/>
  <c r="BQ95" i="10"/>
  <c r="BP95" i="10"/>
  <c r="BO95" i="10"/>
  <c r="BN95" i="10"/>
  <c r="BM95" i="10"/>
  <c r="BL95" i="10"/>
  <c r="BK95" i="10"/>
  <c r="BJ95" i="10"/>
  <c r="BI95" i="10"/>
  <c r="BH95" i="10"/>
  <c r="BG95" i="10"/>
  <c r="BF95" i="10"/>
  <c r="BE95" i="10"/>
  <c r="BD95" i="10"/>
  <c r="BC95" i="10"/>
  <c r="BB95" i="10"/>
  <c r="BA95" i="10"/>
  <c r="AZ95" i="10"/>
  <c r="AY95" i="10"/>
  <c r="AX95" i="10"/>
  <c r="AW95" i="10"/>
  <c r="AV95" i="10"/>
  <c r="AU95" i="10"/>
  <c r="AT95" i="10"/>
  <c r="AS95" i="10"/>
  <c r="AR95" i="10"/>
  <c r="AQ95" i="10"/>
  <c r="AP95" i="10"/>
  <c r="AO95" i="10"/>
  <c r="AN95" i="10"/>
  <c r="AM95" i="10"/>
  <c r="AL95" i="10"/>
  <c r="AK95" i="10"/>
  <c r="AJ95" i="10"/>
  <c r="AI95" i="10"/>
  <c r="AH95" i="10"/>
  <c r="AG95" i="10"/>
  <c r="AF95" i="10"/>
  <c r="AE95" i="10"/>
  <c r="AD95" i="10"/>
  <c r="AC95" i="10"/>
  <c r="AB95" i="10"/>
  <c r="AA95" i="10"/>
  <c r="Z95" i="10"/>
  <c r="Y95" i="10"/>
  <c r="X95" i="10"/>
  <c r="W95" i="10"/>
  <c r="V95" i="10"/>
  <c r="U95" i="10"/>
  <c r="T95" i="10"/>
  <c r="S95" i="10"/>
  <c r="R95" i="10"/>
  <c r="Q95" i="10"/>
  <c r="P95" i="10"/>
  <c r="O95" i="10"/>
  <c r="N95" i="10"/>
  <c r="M95" i="10"/>
  <c r="L95" i="10"/>
  <c r="K95" i="10"/>
  <c r="J95" i="10"/>
  <c r="I95" i="10"/>
  <c r="H95" i="10"/>
  <c r="G95" i="10"/>
  <c r="F95" i="10"/>
  <c r="E95" i="10"/>
  <c r="CC94" i="10"/>
  <c r="CB94" i="10"/>
  <c r="CA94" i="10"/>
  <c r="BZ94" i="10"/>
  <c r="BY94" i="10"/>
  <c r="BX94" i="10"/>
  <c r="BW94" i="10"/>
  <c r="BV94" i="10"/>
  <c r="BU94" i="10"/>
  <c r="BT94" i="10"/>
  <c r="BS94" i="10"/>
  <c r="BR94" i="10"/>
  <c r="BQ94" i="10"/>
  <c r="BP94" i="10"/>
  <c r="BO94" i="10"/>
  <c r="BN94" i="10"/>
  <c r="BM94" i="10"/>
  <c r="BL94" i="10"/>
  <c r="BK94" i="10"/>
  <c r="BJ94" i="10"/>
  <c r="BI94" i="10"/>
  <c r="BH94" i="10"/>
  <c r="BG94" i="10"/>
  <c r="BF94" i="10"/>
  <c r="BE94" i="10"/>
  <c r="BD94" i="10"/>
  <c r="BC94" i="10"/>
  <c r="BB94" i="10"/>
  <c r="BA94" i="10"/>
  <c r="AZ94" i="10"/>
  <c r="AY94" i="10"/>
  <c r="AX94" i="10"/>
  <c r="AW94" i="10"/>
  <c r="AV94" i="10"/>
  <c r="AU94" i="10"/>
  <c r="AT94" i="10"/>
  <c r="AS94" i="10"/>
  <c r="AR94" i="10"/>
  <c r="AQ94" i="10"/>
  <c r="AP94" i="10"/>
  <c r="AO94" i="10"/>
  <c r="AN94" i="10"/>
  <c r="AM94" i="10"/>
  <c r="AL94" i="10"/>
  <c r="AK94" i="10"/>
  <c r="AJ94" i="10"/>
  <c r="AI94" i="10"/>
  <c r="AH94" i="10"/>
  <c r="AG94" i="10"/>
  <c r="AF94" i="10"/>
  <c r="AE94" i="10"/>
  <c r="AD94" i="10"/>
  <c r="AC94" i="10"/>
  <c r="AB94" i="10"/>
  <c r="AA94" i="10"/>
  <c r="Z94" i="10"/>
  <c r="Y94" i="10"/>
  <c r="X94" i="10"/>
  <c r="W94" i="10"/>
  <c r="V94" i="10"/>
  <c r="U94" i="10"/>
  <c r="T94" i="10"/>
  <c r="S94" i="10"/>
  <c r="R94" i="10"/>
  <c r="Q94" i="10"/>
  <c r="P94" i="10"/>
  <c r="O94" i="10"/>
  <c r="N94" i="10"/>
  <c r="M94" i="10"/>
  <c r="L94" i="10"/>
  <c r="K94" i="10"/>
  <c r="J94" i="10"/>
  <c r="I94" i="10"/>
  <c r="H94" i="10"/>
  <c r="G94" i="10"/>
  <c r="F94" i="10"/>
  <c r="E94" i="10"/>
  <c r="CC93" i="10"/>
  <c r="CB93" i="10"/>
  <c r="CA93" i="10"/>
  <c r="BZ93" i="10"/>
  <c r="BY93" i="10"/>
  <c r="BX93" i="10"/>
  <c r="BW93" i="10"/>
  <c r="BV93" i="10"/>
  <c r="BU93" i="10"/>
  <c r="BT93" i="10"/>
  <c r="BS93" i="10"/>
  <c r="BR93" i="10"/>
  <c r="BQ93" i="10"/>
  <c r="BP93" i="10"/>
  <c r="BO93" i="10"/>
  <c r="BN93" i="10"/>
  <c r="BM93" i="10"/>
  <c r="BL93" i="10"/>
  <c r="BK93" i="10"/>
  <c r="BJ93" i="10"/>
  <c r="BI93" i="10"/>
  <c r="BH93" i="10"/>
  <c r="BG93" i="10"/>
  <c r="BF93" i="10"/>
  <c r="BE93" i="10"/>
  <c r="BD93" i="10"/>
  <c r="BC93" i="10"/>
  <c r="BB93" i="10"/>
  <c r="BA93" i="10"/>
  <c r="AZ93" i="10"/>
  <c r="AY93" i="10"/>
  <c r="AX93" i="10"/>
  <c r="AW93" i="10"/>
  <c r="AV93" i="10"/>
  <c r="AU93" i="10"/>
  <c r="AT93" i="10"/>
  <c r="AS93" i="10"/>
  <c r="AR93" i="10"/>
  <c r="AQ93" i="10"/>
  <c r="AP93" i="10"/>
  <c r="AO93" i="10"/>
  <c r="AN93" i="10"/>
  <c r="AM93" i="10"/>
  <c r="AL93" i="10"/>
  <c r="AK93" i="10"/>
  <c r="AJ93" i="10"/>
  <c r="AI93" i="10"/>
  <c r="AH93" i="10"/>
  <c r="AG93" i="10"/>
  <c r="AF93" i="10"/>
  <c r="AE93" i="10"/>
  <c r="AD93" i="10"/>
  <c r="AC93" i="10"/>
  <c r="AB93" i="10"/>
  <c r="AA93" i="10"/>
  <c r="Z93" i="10"/>
  <c r="Y93" i="10"/>
  <c r="X93" i="10"/>
  <c r="W93" i="10"/>
  <c r="V93" i="10"/>
  <c r="U93" i="10"/>
  <c r="T93" i="10"/>
  <c r="S93" i="10"/>
  <c r="R93" i="10"/>
  <c r="Q93" i="10"/>
  <c r="P93" i="10"/>
  <c r="O93" i="10"/>
  <c r="N93" i="10"/>
  <c r="M93" i="10"/>
  <c r="L93" i="10"/>
  <c r="K93" i="10"/>
  <c r="J93" i="10"/>
  <c r="I93" i="10"/>
  <c r="H93" i="10"/>
  <c r="G93" i="10"/>
  <c r="F93" i="10"/>
  <c r="E93" i="10"/>
  <c r="CC92" i="10"/>
  <c r="CB92" i="10"/>
  <c r="CA92" i="10"/>
  <c r="BZ92" i="10"/>
  <c r="BY92" i="10"/>
  <c r="BX92" i="10"/>
  <c r="BW92" i="10"/>
  <c r="BV92" i="10"/>
  <c r="BU92" i="10"/>
  <c r="BT92" i="10"/>
  <c r="BS92" i="10"/>
  <c r="BR92" i="10"/>
  <c r="BQ92" i="10"/>
  <c r="BP92" i="10"/>
  <c r="BO92" i="10"/>
  <c r="BN92" i="10"/>
  <c r="BM92" i="10"/>
  <c r="BL92" i="10"/>
  <c r="BK92" i="10"/>
  <c r="BJ92" i="10"/>
  <c r="BI92" i="10"/>
  <c r="BH92" i="10"/>
  <c r="BG92" i="10"/>
  <c r="BF92" i="10"/>
  <c r="BE92" i="10"/>
  <c r="BD92" i="10"/>
  <c r="BC92" i="10"/>
  <c r="BB92" i="10"/>
  <c r="BA92" i="10"/>
  <c r="AZ92" i="10"/>
  <c r="AY92" i="10"/>
  <c r="AX92" i="10"/>
  <c r="AW92" i="10"/>
  <c r="AV92" i="10"/>
  <c r="AU92" i="10"/>
  <c r="AT92" i="10"/>
  <c r="AS92" i="10"/>
  <c r="AR92" i="10"/>
  <c r="AQ92" i="10"/>
  <c r="AP92" i="10"/>
  <c r="AO92" i="10"/>
  <c r="AN92" i="10"/>
  <c r="AM92" i="10"/>
  <c r="AL92" i="10"/>
  <c r="AK92" i="10"/>
  <c r="AJ92" i="10"/>
  <c r="AI92" i="10"/>
  <c r="AH92" i="10"/>
  <c r="AG92" i="10"/>
  <c r="AF92" i="10"/>
  <c r="AE92" i="10"/>
  <c r="AD92" i="10"/>
  <c r="AC92" i="10"/>
  <c r="AB92" i="10"/>
  <c r="AA92" i="10"/>
  <c r="Z92" i="10"/>
  <c r="Y92" i="10"/>
  <c r="X92" i="10"/>
  <c r="W92" i="10"/>
  <c r="V92" i="10"/>
  <c r="U92" i="10"/>
  <c r="T92" i="10"/>
  <c r="S92" i="10"/>
  <c r="R92" i="10"/>
  <c r="Q92" i="10"/>
  <c r="P92" i="10"/>
  <c r="O92" i="10"/>
  <c r="N92" i="10"/>
  <c r="M92" i="10"/>
  <c r="L92" i="10"/>
  <c r="K92" i="10"/>
  <c r="J92" i="10"/>
  <c r="I92" i="10"/>
  <c r="H92" i="10"/>
  <c r="G92" i="10"/>
  <c r="F92" i="10"/>
  <c r="E92" i="10"/>
  <c r="CC91" i="10"/>
  <c r="CB91" i="10"/>
  <c r="CA91" i="10"/>
  <c r="BZ91" i="10"/>
  <c r="BY91" i="10"/>
  <c r="BX91" i="10"/>
  <c r="BW91" i="10"/>
  <c r="BV91" i="10"/>
  <c r="BU91" i="10"/>
  <c r="BT91" i="10"/>
  <c r="BS91" i="10"/>
  <c r="BR91" i="10"/>
  <c r="BQ91" i="10"/>
  <c r="BP91" i="10"/>
  <c r="BO91" i="10"/>
  <c r="BN91" i="10"/>
  <c r="BM91" i="10"/>
  <c r="BL91" i="10"/>
  <c r="BK91" i="10"/>
  <c r="BJ91" i="10"/>
  <c r="BI91" i="10"/>
  <c r="BH91" i="10"/>
  <c r="BG91" i="10"/>
  <c r="BF91" i="10"/>
  <c r="BE91" i="10"/>
  <c r="BD91" i="10"/>
  <c r="BC91" i="10"/>
  <c r="BB91" i="10"/>
  <c r="BA91" i="10"/>
  <c r="AZ91" i="10"/>
  <c r="AY91" i="10"/>
  <c r="AX91" i="10"/>
  <c r="AW91" i="10"/>
  <c r="AV91" i="10"/>
  <c r="AU91" i="10"/>
  <c r="AT91" i="10"/>
  <c r="AS91" i="10"/>
  <c r="AR91" i="10"/>
  <c r="AQ91" i="10"/>
  <c r="AP91" i="10"/>
  <c r="AO91" i="10"/>
  <c r="AN91" i="10"/>
  <c r="AM91" i="10"/>
  <c r="AL91" i="10"/>
  <c r="AK91" i="10"/>
  <c r="AJ91" i="10"/>
  <c r="AI91" i="10"/>
  <c r="AH91" i="10"/>
  <c r="AG91" i="10"/>
  <c r="AF91" i="10"/>
  <c r="AE91" i="10"/>
  <c r="AD91" i="10"/>
  <c r="AC91" i="10"/>
  <c r="AB91" i="10"/>
  <c r="AA91" i="10"/>
  <c r="Z91" i="10"/>
  <c r="Y91" i="10"/>
  <c r="X91" i="10"/>
  <c r="W91" i="10"/>
  <c r="V91" i="10"/>
  <c r="U91" i="10"/>
  <c r="T91" i="10"/>
  <c r="S91" i="10"/>
  <c r="R91" i="10"/>
  <c r="Q91" i="10"/>
  <c r="P91" i="10"/>
  <c r="O91" i="10"/>
  <c r="N91" i="10"/>
  <c r="M91" i="10"/>
  <c r="L91" i="10"/>
  <c r="K91" i="10"/>
  <c r="J91" i="10"/>
  <c r="I91" i="10"/>
  <c r="H91" i="10"/>
  <c r="G91" i="10"/>
  <c r="F91" i="10"/>
  <c r="E91" i="10"/>
  <c r="CC90" i="10"/>
  <c r="CB90" i="10"/>
  <c r="CA90" i="10"/>
  <c r="BZ90" i="10"/>
  <c r="BY90" i="10"/>
  <c r="BX90" i="10"/>
  <c r="BW90" i="10"/>
  <c r="BV90" i="10"/>
  <c r="BU90" i="10"/>
  <c r="BT90" i="10"/>
  <c r="BS90" i="10"/>
  <c r="BR90" i="10"/>
  <c r="BQ90" i="10"/>
  <c r="BP90" i="10"/>
  <c r="BO90" i="10"/>
  <c r="BN90" i="10"/>
  <c r="BM90" i="10"/>
  <c r="BL90" i="10"/>
  <c r="BK90" i="10"/>
  <c r="BJ90" i="10"/>
  <c r="BI90" i="10"/>
  <c r="BH90" i="10"/>
  <c r="BG90" i="10"/>
  <c r="BF90" i="10"/>
  <c r="BE90" i="10"/>
  <c r="BD90" i="10"/>
  <c r="BC90" i="10"/>
  <c r="BB90" i="10"/>
  <c r="BA90" i="10"/>
  <c r="AZ90" i="10"/>
  <c r="AY90" i="10"/>
  <c r="AX90" i="10"/>
  <c r="AW90" i="10"/>
  <c r="AV90" i="10"/>
  <c r="AU90" i="10"/>
  <c r="AT90" i="10"/>
  <c r="AS90" i="10"/>
  <c r="AR90" i="10"/>
  <c r="AQ90" i="10"/>
  <c r="AP90" i="10"/>
  <c r="AO90" i="10"/>
  <c r="AN90" i="10"/>
  <c r="AM90" i="10"/>
  <c r="AL90" i="10"/>
  <c r="AK90" i="10"/>
  <c r="AJ90" i="10"/>
  <c r="AI90" i="10"/>
  <c r="AH90" i="10"/>
  <c r="AG90" i="10"/>
  <c r="AF90" i="10"/>
  <c r="AE90" i="10"/>
  <c r="AD90" i="10"/>
  <c r="AC90" i="10"/>
  <c r="AB90" i="10"/>
  <c r="AA90" i="10"/>
  <c r="Z90" i="10"/>
  <c r="Y90" i="10"/>
  <c r="X90" i="10"/>
  <c r="W90" i="10"/>
  <c r="V90" i="10"/>
  <c r="U90" i="10"/>
  <c r="T90" i="10"/>
  <c r="S90" i="10"/>
  <c r="R90" i="10"/>
  <c r="Q90" i="10"/>
  <c r="P90" i="10"/>
  <c r="O90" i="10"/>
  <c r="N90" i="10"/>
  <c r="M90" i="10"/>
  <c r="L90" i="10"/>
  <c r="K90" i="10"/>
  <c r="J90" i="10"/>
  <c r="I90" i="10"/>
  <c r="H90" i="10"/>
  <c r="G90" i="10"/>
  <c r="F90" i="10"/>
  <c r="E90" i="10"/>
  <c r="CC89" i="10"/>
  <c r="CB89" i="10"/>
  <c r="CA89" i="10"/>
  <c r="BZ89" i="10"/>
  <c r="BY89" i="10"/>
  <c r="BX89" i="10"/>
  <c r="BW89" i="10"/>
  <c r="BV89" i="10"/>
  <c r="BU89" i="10"/>
  <c r="BT89" i="10"/>
  <c r="BS89" i="10"/>
  <c r="BR89" i="10"/>
  <c r="BQ89" i="10"/>
  <c r="BP89" i="10"/>
  <c r="BO89" i="10"/>
  <c r="BN89" i="10"/>
  <c r="BM89" i="10"/>
  <c r="BL89" i="10"/>
  <c r="BK89" i="10"/>
  <c r="BJ89" i="10"/>
  <c r="BI89" i="10"/>
  <c r="BH89" i="10"/>
  <c r="BG89" i="10"/>
  <c r="BF89" i="10"/>
  <c r="BE89" i="10"/>
  <c r="BD89" i="10"/>
  <c r="BC89" i="10"/>
  <c r="BB89" i="10"/>
  <c r="BA89" i="10"/>
  <c r="AZ89" i="10"/>
  <c r="AY89" i="10"/>
  <c r="AX89" i="10"/>
  <c r="AW89" i="10"/>
  <c r="AV89" i="10"/>
  <c r="AU89" i="10"/>
  <c r="AT89" i="10"/>
  <c r="AS89" i="10"/>
  <c r="AR89" i="10"/>
  <c r="AQ89" i="10"/>
  <c r="AP89" i="10"/>
  <c r="AO89" i="10"/>
  <c r="AN89" i="10"/>
  <c r="AM89" i="10"/>
  <c r="AL89" i="10"/>
  <c r="AK89" i="10"/>
  <c r="AJ89" i="10"/>
  <c r="AI89" i="10"/>
  <c r="AH89" i="10"/>
  <c r="AG89" i="10"/>
  <c r="AF89" i="10"/>
  <c r="AE89" i="10"/>
  <c r="AD89" i="10"/>
  <c r="AC89" i="10"/>
  <c r="AB89" i="10"/>
  <c r="AA89" i="10"/>
  <c r="Z89" i="10"/>
  <c r="Y89" i="10"/>
  <c r="X89" i="10"/>
  <c r="W89" i="10"/>
  <c r="V89" i="10"/>
  <c r="U89" i="10"/>
  <c r="T89" i="10"/>
  <c r="S89" i="10"/>
  <c r="R89" i="10"/>
  <c r="Q89" i="10"/>
  <c r="P89" i="10"/>
  <c r="O89" i="10"/>
  <c r="N89" i="10"/>
  <c r="M89" i="10"/>
  <c r="L89" i="10"/>
  <c r="K89" i="10"/>
  <c r="J89" i="10"/>
  <c r="I89" i="10"/>
  <c r="H89" i="10"/>
  <c r="G89" i="10"/>
  <c r="F89" i="10"/>
  <c r="E89" i="10"/>
  <c r="CC88" i="10"/>
  <c r="CB88" i="10"/>
  <c r="CA88" i="10"/>
  <c r="BZ88" i="10"/>
  <c r="BY88" i="10"/>
  <c r="BX88" i="10"/>
  <c r="BW88" i="10"/>
  <c r="BV88" i="10"/>
  <c r="BU88" i="10"/>
  <c r="BT88" i="10"/>
  <c r="BS88" i="10"/>
  <c r="BR88" i="10"/>
  <c r="BQ88" i="10"/>
  <c r="BP88" i="10"/>
  <c r="BO88" i="10"/>
  <c r="BN88" i="10"/>
  <c r="BM88" i="10"/>
  <c r="BL88" i="10"/>
  <c r="BK88" i="10"/>
  <c r="BJ88" i="10"/>
  <c r="BI88" i="10"/>
  <c r="BH88" i="10"/>
  <c r="BG88" i="10"/>
  <c r="BF88" i="10"/>
  <c r="BE88" i="10"/>
  <c r="BD88" i="10"/>
  <c r="BC88" i="10"/>
  <c r="BB88" i="10"/>
  <c r="BA88" i="10"/>
  <c r="AZ88" i="10"/>
  <c r="AY88" i="10"/>
  <c r="AX88" i="10"/>
  <c r="AW88" i="10"/>
  <c r="AV88" i="10"/>
  <c r="AU88" i="10"/>
  <c r="AT88" i="10"/>
  <c r="AS88" i="10"/>
  <c r="AR88" i="10"/>
  <c r="AQ88" i="10"/>
  <c r="AP88" i="10"/>
  <c r="AO88" i="10"/>
  <c r="AN88" i="10"/>
  <c r="AM88" i="10"/>
  <c r="AL88" i="10"/>
  <c r="AK88" i="10"/>
  <c r="AJ88" i="10"/>
  <c r="AI88" i="10"/>
  <c r="AH88" i="10"/>
  <c r="AG88" i="10"/>
  <c r="AF88" i="10"/>
  <c r="AE88" i="10"/>
  <c r="AD88" i="10"/>
  <c r="AC88" i="10"/>
  <c r="AB88" i="10"/>
  <c r="AA88" i="10"/>
  <c r="Z88" i="10"/>
  <c r="Y88" i="10"/>
  <c r="X88" i="10"/>
  <c r="W88" i="10"/>
  <c r="V88" i="10"/>
  <c r="U88" i="10"/>
  <c r="T88" i="10"/>
  <c r="S88" i="10"/>
  <c r="R88" i="10"/>
  <c r="Q88" i="10"/>
  <c r="P88" i="10"/>
  <c r="O88" i="10"/>
  <c r="N88" i="10"/>
  <c r="M88" i="10"/>
  <c r="L88" i="10"/>
  <c r="K88" i="10"/>
  <c r="J88" i="10"/>
  <c r="I88" i="10"/>
  <c r="H88" i="10"/>
  <c r="G88" i="10"/>
  <c r="F88" i="10"/>
  <c r="E88" i="10"/>
  <c r="CC87" i="10"/>
  <c r="CB87" i="10"/>
  <c r="CA87" i="10"/>
  <c r="BZ87" i="10"/>
  <c r="BY87" i="10"/>
  <c r="BX87" i="10"/>
  <c r="BW87" i="10"/>
  <c r="BV87" i="10"/>
  <c r="BU87" i="10"/>
  <c r="BT87" i="10"/>
  <c r="BS87" i="10"/>
  <c r="BR87" i="10"/>
  <c r="BQ87" i="10"/>
  <c r="BP87" i="10"/>
  <c r="BO87" i="10"/>
  <c r="BN87" i="10"/>
  <c r="BM87" i="10"/>
  <c r="BL87" i="10"/>
  <c r="BK87" i="10"/>
  <c r="BJ87" i="10"/>
  <c r="BI87" i="10"/>
  <c r="BH87" i="10"/>
  <c r="BG87" i="10"/>
  <c r="BF87" i="10"/>
  <c r="BE87" i="10"/>
  <c r="BD87" i="10"/>
  <c r="BC87" i="10"/>
  <c r="BB87" i="10"/>
  <c r="BA87" i="10"/>
  <c r="AZ87" i="10"/>
  <c r="AY87" i="10"/>
  <c r="AX87" i="10"/>
  <c r="AW87" i="10"/>
  <c r="AV87" i="10"/>
  <c r="AU87" i="10"/>
  <c r="AT87" i="10"/>
  <c r="AS87" i="10"/>
  <c r="AR87" i="10"/>
  <c r="AQ87" i="10"/>
  <c r="AP87" i="10"/>
  <c r="AO87" i="10"/>
  <c r="AN87" i="10"/>
  <c r="AM87" i="10"/>
  <c r="AL87" i="10"/>
  <c r="AK87" i="10"/>
  <c r="AJ87" i="10"/>
  <c r="AI87" i="10"/>
  <c r="AH87" i="10"/>
  <c r="AG87" i="10"/>
  <c r="AF87" i="10"/>
  <c r="AE87" i="10"/>
  <c r="AD87" i="10"/>
  <c r="AC87" i="10"/>
  <c r="AB87" i="10"/>
  <c r="AA87" i="10"/>
  <c r="Z87" i="10"/>
  <c r="Y87" i="10"/>
  <c r="X87" i="10"/>
  <c r="W87" i="10"/>
  <c r="V87" i="10"/>
  <c r="U87" i="10"/>
  <c r="T87" i="10"/>
  <c r="S87" i="10"/>
  <c r="R87" i="10"/>
  <c r="Q87" i="10"/>
  <c r="P87" i="10"/>
  <c r="O87" i="10"/>
  <c r="N87" i="10"/>
  <c r="M87" i="10"/>
  <c r="L87" i="10"/>
  <c r="K87" i="10"/>
  <c r="J87" i="10"/>
  <c r="I87" i="10"/>
  <c r="H87" i="10"/>
  <c r="G87" i="10"/>
  <c r="F87" i="10"/>
  <c r="E87" i="10"/>
  <c r="CC86" i="10"/>
  <c r="CB86" i="10"/>
  <c r="CA86" i="10"/>
  <c r="BZ86" i="10"/>
  <c r="BY86" i="10"/>
  <c r="BX86" i="10"/>
  <c r="BW86" i="10"/>
  <c r="BV86" i="10"/>
  <c r="BU86" i="10"/>
  <c r="BT86" i="10"/>
  <c r="BS86" i="10"/>
  <c r="BR86" i="10"/>
  <c r="BQ86" i="10"/>
  <c r="BP86" i="10"/>
  <c r="BO86" i="10"/>
  <c r="BN86" i="10"/>
  <c r="BM86" i="10"/>
  <c r="BL86" i="10"/>
  <c r="BK86" i="10"/>
  <c r="BJ86" i="10"/>
  <c r="BI86" i="10"/>
  <c r="BH86" i="10"/>
  <c r="BG86" i="10"/>
  <c r="BF86" i="10"/>
  <c r="BE86" i="10"/>
  <c r="BD86" i="10"/>
  <c r="BC86" i="10"/>
  <c r="BB86" i="10"/>
  <c r="BA86" i="10"/>
  <c r="AZ86" i="10"/>
  <c r="AY86" i="10"/>
  <c r="AX86" i="10"/>
  <c r="AW86" i="10"/>
  <c r="AV86" i="10"/>
  <c r="AU86" i="10"/>
  <c r="AT86" i="10"/>
  <c r="AS86" i="10"/>
  <c r="AR86" i="10"/>
  <c r="AQ86" i="10"/>
  <c r="AP86" i="10"/>
  <c r="AO86" i="10"/>
  <c r="AN86" i="10"/>
  <c r="AM86" i="10"/>
  <c r="AL86" i="10"/>
  <c r="AK86" i="10"/>
  <c r="AJ86" i="10"/>
  <c r="AI86" i="10"/>
  <c r="AH86" i="10"/>
  <c r="AG86" i="10"/>
  <c r="AF86" i="10"/>
  <c r="AE86" i="10"/>
  <c r="AD86" i="10"/>
  <c r="AC86" i="10"/>
  <c r="AB86" i="10"/>
  <c r="AA86" i="10"/>
  <c r="Z86" i="10"/>
  <c r="Y86" i="10"/>
  <c r="X86" i="10"/>
  <c r="W86" i="10"/>
  <c r="V86" i="10"/>
  <c r="U86" i="10"/>
  <c r="T86" i="10"/>
  <c r="S86" i="10"/>
  <c r="R86" i="10"/>
  <c r="Q86" i="10"/>
  <c r="P86" i="10"/>
  <c r="O86" i="10"/>
  <c r="N86" i="10"/>
  <c r="M86" i="10"/>
  <c r="L86" i="10"/>
  <c r="K86" i="10"/>
  <c r="J86" i="10"/>
  <c r="I86" i="10"/>
  <c r="H86" i="10"/>
  <c r="G86" i="10"/>
  <c r="F86" i="10"/>
  <c r="E86" i="10"/>
  <c r="CC85" i="10"/>
  <c r="CB85" i="10"/>
  <c r="CA85" i="10"/>
  <c r="BZ85" i="10"/>
  <c r="BY85" i="10"/>
  <c r="BX85" i="10"/>
  <c r="BW85" i="10"/>
  <c r="BV85" i="10"/>
  <c r="BU85" i="10"/>
  <c r="BT85" i="10"/>
  <c r="BS85" i="10"/>
  <c r="BR85" i="10"/>
  <c r="BQ85" i="10"/>
  <c r="BP85" i="10"/>
  <c r="BO85" i="10"/>
  <c r="BN85" i="10"/>
  <c r="BM85" i="10"/>
  <c r="BL85" i="10"/>
  <c r="BK85" i="10"/>
  <c r="BJ85" i="10"/>
  <c r="BI85" i="10"/>
  <c r="BH85" i="10"/>
  <c r="BG85" i="10"/>
  <c r="BF85" i="10"/>
  <c r="BE85" i="10"/>
  <c r="BD85" i="10"/>
  <c r="BC85" i="10"/>
  <c r="BB85" i="10"/>
  <c r="BA85" i="10"/>
  <c r="AZ85" i="10"/>
  <c r="AY85" i="10"/>
  <c r="AX85" i="10"/>
  <c r="AW85" i="10"/>
  <c r="AV85" i="10"/>
  <c r="AU85" i="10"/>
  <c r="AT85" i="10"/>
  <c r="AS85" i="10"/>
  <c r="AR85" i="10"/>
  <c r="AQ85" i="10"/>
  <c r="AP85" i="10"/>
  <c r="AO85" i="10"/>
  <c r="AN85" i="10"/>
  <c r="AM85" i="10"/>
  <c r="AL85" i="10"/>
  <c r="AK85" i="10"/>
  <c r="AJ85" i="10"/>
  <c r="AI85" i="10"/>
  <c r="AH85" i="10"/>
  <c r="AG85" i="10"/>
  <c r="AF85" i="10"/>
  <c r="AE85" i="10"/>
  <c r="AD85" i="10"/>
  <c r="AC85" i="10"/>
  <c r="AB85" i="10"/>
  <c r="AA85" i="10"/>
  <c r="Z85" i="10"/>
  <c r="Y85" i="10"/>
  <c r="X85" i="10"/>
  <c r="W85" i="10"/>
  <c r="V85" i="10"/>
  <c r="U85" i="10"/>
  <c r="T85" i="10"/>
  <c r="S85" i="10"/>
  <c r="R85" i="10"/>
  <c r="Q85" i="10"/>
  <c r="P85" i="10"/>
  <c r="O85" i="10"/>
  <c r="N85" i="10"/>
  <c r="M85" i="10"/>
  <c r="L85" i="10"/>
  <c r="K85" i="10"/>
  <c r="J85" i="10"/>
  <c r="I85" i="10"/>
  <c r="H85" i="10"/>
  <c r="G85" i="10"/>
  <c r="F85" i="10"/>
  <c r="E85" i="10"/>
  <c r="CC84" i="10"/>
  <c r="CB84" i="10"/>
  <c r="CA84" i="10"/>
  <c r="BZ84" i="10"/>
  <c r="BY84" i="10"/>
  <c r="BX84" i="10"/>
  <c r="BW84" i="10"/>
  <c r="BV84" i="10"/>
  <c r="BU84" i="10"/>
  <c r="BT84" i="10"/>
  <c r="BS84" i="10"/>
  <c r="BR84" i="10"/>
  <c r="BQ84" i="10"/>
  <c r="BP84" i="10"/>
  <c r="BO84" i="10"/>
  <c r="BN84" i="10"/>
  <c r="BM84" i="10"/>
  <c r="BL84" i="10"/>
  <c r="BK84" i="10"/>
  <c r="BJ84" i="10"/>
  <c r="BI84" i="10"/>
  <c r="BH84" i="10"/>
  <c r="BG84" i="10"/>
  <c r="BF84" i="10"/>
  <c r="BE84" i="10"/>
  <c r="BD84" i="10"/>
  <c r="BC84" i="10"/>
  <c r="BB84" i="10"/>
  <c r="BA84" i="10"/>
  <c r="AZ84" i="10"/>
  <c r="AY84" i="10"/>
  <c r="AX84" i="10"/>
  <c r="AW84" i="10"/>
  <c r="AV84" i="10"/>
  <c r="AU84" i="10"/>
  <c r="AT84" i="10"/>
  <c r="AS84" i="10"/>
  <c r="AR84" i="10"/>
  <c r="AQ84" i="10"/>
  <c r="AP84" i="10"/>
  <c r="AO84" i="10"/>
  <c r="AN84" i="10"/>
  <c r="AM84" i="10"/>
  <c r="AL84" i="10"/>
  <c r="AK84" i="10"/>
  <c r="AJ84" i="10"/>
  <c r="AI84" i="10"/>
  <c r="AH84" i="10"/>
  <c r="AG84" i="10"/>
  <c r="AF84" i="10"/>
  <c r="AE84" i="10"/>
  <c r="AD84" i="10"/>
  <c r="AC84" i="10"/>
  <c r="AB84" i="10"/>
  <c r="AA84" i="10"/>
  <c r="Z84" i="10"/>
  <c r="Y84" i="10"/>
  <c r="X84" i="10"/>
  <c r="W84" i="10"/>
  <c r="V84" i="10"/>
  <c r="U84" i="10"/>
  <c r="T84" i="10"/>
  <c r="S84" i="10"/>
  <c r="R84" i="10"/>
  <c r="Q84" i="10"/>
  <c r="P84" i="10"/>
  <c r="O84" i="10"/>
  <c r="N84" i="10"/>
  <c r="M84" i="10"/>
  <c r="L84" i="10"/>
  <c r="K84" i="10"/>
  <c r="J84" i="10"/>
  <c r="I84" i="10"/>
  <c r="H84" i="10"/>
  <c r="G84" i="10"/>
  <c r="F84" i="10"/>
  <c r="E84" i="10"/>
  <c r="CC83" i="10"/>
  <c r="CB83" i="10"/>
  <c r="CA83" i="10"/>
  <c r="BZ83" i="10"/>
  <c r="BY83" i="10"/>
  <c r="BX83" i="10"/>
  <c r="BW83" i="10"/>
  <c r="BV83" i="10"/>
  <c r="BU83" i="10"/>
  <c r="BT83" i="10"/>
  <c r="BS83" i="10"/>
  <c r="BR83" i="10"/>
  <c r="BQ83" i="10"/>
  <c r="BP83" i="10"/>
  <c r="BO83" i="10"/>
  <c r="BN83" i="10"/>
  <c r="BM83" i="10"/>
  <c r="BL83" i="10"/>
  <c r="BK83" i="10"/>
  <c r="BJ83" i="10"/>
  <c r="BI83" i="10"/>
  <c r="BH83" i="10"/>
  <c r="BG83" i="10"/>
  <c r="BF83" i="10"/>
  <c r="BE83" i="10"/>
  <c r="BD83" i="10"/>
  <c r="BC83" i="10"/>
  <c r="BB83" i="10"/>
  <c r="BA83" i="10"/>
  <c r="AZ83" i="10"/>
  <c r="AY83" i="10"/>
  <c r="AX83" i="10"/>
  <c r="AW83" i="10"/>
  <c r="AV83" i="10"/>
  <c r="AU83" i="10"/>
  <c r="AT83" i="10"/>
  <c r="AS83" i="10"/>
  <c r="AR83" i="10"/>
  <c r="AQ83" i="10"/>
  <c r="AP83" i="10"/>
  <c r="AO83" i="10"/>
  <c r="AN83" i="10"/>
  <c r="AM83" i="10"/>
  <c r="AL83" i="10"/>
  <c r="AK83" i="10"/>
  <c r="AJ83" i="10"/>
  <c r="AI83" i="10"/>
  <c r="AH83" i="10"/>
  <c r="AG83" i="10"/>
  <c r="AF83" i="10"/>
  <c r="AE83" i="10"/>
  <c r="AD83" i="10"/>
  <c r="AC83" i="10"/>
  <c r="AB83" i="10"/>
  <c r="AA83" i="10"/>
  <c r="Z83" i="10"/>
  <c r="Y83" i="10"/>
  <c r="X83" i="10"/>
  <c r="W83" i="10"/>
  <c r="V83" i="10"/>
  <c r="U83" i="10"/>
  <c r="T83" i="10"/>
  <c r="S83" i="10"/>
  <c r="R83" i="10"/>
  <c r="Q83" i="10"/>
  <c r="P83" i="10"/>
  <c r="O83" i="10"/>
  <c r="N83" i="10"/>
  <c r="M83" i="10"/>
  <c r="L83" i="10"/>
  <c r="K83" i="10"/>
  <c r="J83" i="10"/>
  <c r="I83" i="10"/>
  <c r="H83" i="10"/>
  <c r="G83" i="10"/>
  <c r="F83" i="10"/>
  <c r="E83" i="10"/>
  <c r="CC82" i="10"/>
  <c r="CB82" i="10"/>
  <c r="CA82" i="10"/>
  <c r="BZ82" i="10"/>
  <c r="BY82" i="10"/>
  <c r="BX82" i="10"/>
  <c r="BW82" i="10"/>
  <c r="BV82" i="10"/>
  <c r="BU82" i="10"/>
  <c r="BT82" i="10"/>
  <c r="BS82" i="10"/>
  <c r="BR82" i="10"/>
  <c r="BQ82" i="10"/>
  <c r="BP82" i="10"/>
  <c r="BO82" i="10"/>
  <c r="BN82" i="10"/>
  <c r="BM82" i="10"/>
  <c r="BL82" i="10"/>
  <c r="BK82" i="10"/>
  <c r="BJ82" i="10"/>
  <c r="BI82" i="10"/>
  <c r="BH82" i="10"/>
  <c r="BG82" i="10"/>
  <c r="BF82" i="10"/>
  <c r="BE82" i="10"/>
  <c r="BD82" i="10"/>
  <c r="BC82" i="10"/>
  <c r="BB82" i="10"/>
  <c r="BA82" i="10"/>
  <c r="AZ82" i="10"/>
  <c r="AY82" i="10"/>
  <c r="AX82" i="10"/>
  <c r="AW82" i="10"/>
  <c r="AV82" i="10"/>
  <c r="AU82" i="10"/>
  <c r="AT82" i="10"/>
  <c r="AS82" i="10"/>
  <c r="AR82" i="10"/>
  <c r="AQ82" i="10"/>
  <c r="AP82" i="10"/>
  <c r="AO82" i="10"/>
  <c r="AN82" i="10"/>
  <c r="AM82" i="10"/>
  <c r="AL82" i="10"/>
  <c r="AK82" i="10"/>
  <c r="AJ82" i="10"/>
  <c r="AI82" i="10"/>
  <c r="AH82" i="10"/>
  <c r="AG82" i="10"/>
  <c r="AF82" i="10"/>
  <c r="AE82" i="10"/>
  <c r="AD82" i="10"/>
  <c r="AC82" i="10"/>
  <c r="AB82" i="10"/>
  <c r="AA82" i="10"/>
  <c r="Z82" i="10"/>
  <c r="Y82" i="10"/>
  <c r="X82" i="10"/>
  <c r="W82" i="10"/>
  <c r="V82" i="10"/>
  <c r="U82" i="10"/>
  <c r="T82" i="10"/>
  <c r="S82" i="10"/>
  <c r="R82" i="10"/>
  <c r="Q82" i="10"/>
  <c r="P82" i="10"/>
  <c r="O82" i="10"/>
  <c r="N82" i="10"/>
  <c r="M82" i="10"/>
  <c r="L82" i="10"/>
  <c r="K82" i="10"/>
  <c r="J82" i="10"/>
  <c r="I82" i="10"/>
  <c r="H82" i="10"/>
  <c r="G82" i="10"/>
  <c r="F82" i="10"/>
  <c r="E82" i="10"/>
  <c r="CC98" i="11"/>
  <c r="CB98" i="11"/>
  <c r="CA98" i="11"/>
  <c r="BZ98" i="11"/>
  <c r="BY98" i="11"/>
  <c r="BX98" i="11"/>
  <c r="BW98" i="11"/>
  <c r="BV98" i="11"/>
  <c r="BU98" i="11"/>
  <c r="BT98" i="11"/>
  <c r="BS98" i="11"/>
  <c r="BR98" i="11"/>
  <c r="BQ98" i="11"/>
  <c r="BP98" i="11"/>
  <c r="BO98" i="11"/>
  <c r="BN98" i="11"/>
  <c r="BM98" i="11"/>
  <c r="BL98" i="11"/>
  <c r="BK98" i="11"/>
  <c r="BJ98" i="11"/>
  <c r="BI98" i="11"/>
  <c r="BH98" i="11"/>
  <c r="BG98" i="11"/>
  <c r="BF98" i="11"/>
  <c r="BE98" i="11"/>
  <c r="BD98" i="11"/>
  <c r="BC98" i="11"/>
  <c r="BB98" i="11"/>
  <c r="BA98" i="11"/>
  <c r="AZ98" i="11"/>
  <c r="AY98" i="11"/>
  <c r="AX98" i="11"/>
  <c r="AW98" i="11"/>
  <c r="AV98" i="11"/>
  <c r="AU98" i="11"/>
  <c r="AT98" i="11"/>
  <c r="AS98" i="11"/>
  <c r="AR98" i="11"/>
  <c r="AQ98" i="11"/>
  <c r="AP98" i="11"/>
  <c r="AO98" i="11"/>
  <c r="AN98" i="11"/>
  <c r="AM98" i="11"/>
  <c r="AL98" i="11"/>
  <c r="AK98" i="11"/>
  <c r="AJ98" i="11"/>
  <c r="AI98" i="11"/>
  <c r="AH98" i="11"/>
  <c r="AG98" i="11"/>
  <c r="AF98" i="11"/>
  <c r="AE98" i="11"/>
  <c r="AD98" i="11"/>
  <c r="AC98" i="11"/>
  <c r="AB98" i="11"/>
  <c r="AA98" i="11"/>
  <c r="Z98" i="11"/>
  <c r="Y98" i="11"/>
  <c r="X98" i="11"/>
  <c r="W98" i="11"/>
  <c r="V98" i="11"/>
  <c r="U98" i="11"/>
  <c r="T98" i="11"/>
  <c r="S98" i="11"/>
  <c r="R98" i="11"/>
  <c r="Q98" i="11"/>
  <c r="P98" i="11"/>
  <c r="O98" i="11"/>
  <c r="N98" i="11"/>
  <c r="M98" i="11"/>
  <c r="L98" i="11"/>
  <c r="K98" i="11"/>
  <c r="J98" i="11"/>
  <c r="I98" i="11"/>
  <c r="H98" i="11"/>
  <c r="G98" i="11"/>
  <c r="F98" i="11"/>
  <c r="E98" i="11"/>
  <c r="CC97" i="11"/>
  <c r="CB97" i="11"/>
  <c r="CA97" i="11"/>
  <c r="BZ97" i="11"/>
  <c r="BY97" i="11"/>
  <c r="BX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Z97" i="11"/>
  <c r="AY97" i="11"/>
  <c r="AX97" i="11"/>
  <c r="AW97" i="11"/>
  <c r="AV97" i="11"/>
  <c r="AU97" i="11"/>
  <c r="AT97" i="11"/>
  <c r="AS97" i="11"/>
  <c r="AR97" i="11"/>
  <c r="AQ97" i="11"/>
  <c r="AP97" i="11"/>
  <c r="AO97" i="11"/>
  <c r="AN97" i="11"/>
  <c r="AM97" i="11"/>
  <c r="AL97" i="11"/>
  <c r="AK97" i="11"/>
  <c r="AJ97" i="11"/>
  <c r="AI97" i="11"/>
  <c r="AH97" i="11"/>
  <c r="AG97" i="11"/>
  <c r="AF97" i="11"/>
  <c r="AE97" i="11"/>
  <c r="AD97" i="11"/>
  <c r="AC97" i="11"/>
  <c r="AB97" i="11"/>
  <c r="AA97" i="11"/>
  <c r="Z97" i="11"/>
  <c r="Y97" i="11"/>
  <c r="X97" i="11"/>
  <c r="W97" i="11"/>
  <c r="V97" i="11"/>
  <c r="U97" i="11"/>
  <c r="T97" i="11"/>
  <c r="S97" i="11"/>
  <c r="R97" i="11"/>
  <c r="Q97" i="11"/>
  <c r="P97" i="11"/>
  <c r="O97" i="11"/>
  <c r="N97" i="11"/>
  <c r="M97" i="11"/>
  <c r="L97" i="11"/>
  <c r="K97" i="11"/>
  <c r="J97" i="11"/>
  <c r="I97" i="11"/>
  <c r="H97" i="11"/>
  <c r="G97" i="11"/>
  <c r="F97" i="11"/>
  <c r="E97" i="11"/>
  <c r="CC96" i="11"/>
  <c r="CB96" i="11"/>
  <c r="CA96" i="11"/>
  <c r="BZ96" i="11"/>
  <c r="BY96" i="11"/>
  <c r="BX96" i="11"/>
  <c r="BW96" i="11"/>
  <c r="BV96" i="11"/>
  <c r="BU96" i="11"/>
  <c r="BT96" i="11"/>
  <c r="BS96" i="11"/>
  <c r="BR96" i="11"/>
  <c r="BQ96" i="11"/>
  <c r="BP96" i="11"/>
  <c r="BO96" i="11"/>
  <c r="BN96" i="11"/>
  <c r="BM96" i="11"/>
  <c r="BL96" i="11"/>
  <c r="BK96" i="11"/>
  <c r="BJ96" i="11"/>
  <c r="BI96" i="11"/>
  <c r="BH96" i="11"/>
  <c r="BG96" i="11"/>
  <c r="BF96" i="11"/>
  <c r="BE96" i="11"/>
  <c r="BD96" i="11"/>
  <c r="BC96" i="11"/>
  <c r="BB96" i="11"/>
  <c r="BA96" i="11"/>
  <c r="AZ96" i="11"/>
  <c r="AY96" i="11"/>
  <c r="AX96" i="11"/>
  <c r="AW96" i="11"/>
  <c r="AV96" i="11"/>
  <c r="AU96" i="11"/>
  <c r="AT96" i="11"/>
  <c r="AS96" i="11"/>
  <c r="AR96" i="11"/>
  <c r="AQ96" i="11"/>
  <c r="AP96" i="11"/>
  <c r="AO96" i="11"/>
  <c r="AN96" i="11"/>
  <c r="AM96" i="11"/>
  <c r="AL96" i="11"/>
  <c r="AK96" i="11"/>
  <c r="AJ96" i="11"/>
  <c r="AI96" i="11"/>
  <c r="AH96" i="11"/>
  <c r="AG96" i="11"/>
  <c r="AF96" i="11"/>
  <c r="AE96" i="11"/>
  <c r="AD96" i="11"/>
  <c r="AC96" i="11"/>
  <c r="AB96" i="11"/>
  <c r="AA96" i="11"/>
  <c r="Z96" i="11"/>
  <c r="Y96" i="11"/>
  <c r="X96" i="11"/>
  <c r="W96" i="11"/>
  <c r="V96" i="11"/>
  <c r="U96" i="11"/>
  <c r="T96" i="11"/>
  <c r="S96" i="11"/>
  <c r="R96" i="11"/>
  <c r="Q96" i="11"/>
  <c r="P96" i="11"/>
  <c r="O96" i="11"/>
  <c r="N96" i="11"/>
  <c r="M96" i="11"/>
  <c r="L96" i="11"/>
  <c r="K96" i="11"/>
  <c r="J96" i="11"/>
  <c r="I96" i="11"/>
  <c r="H96" i="11"/>
  <c r="G96" i="11"/>
  <c r="F96" i="11"/>
  <c r="E96" i="11"/>
  <c r="CC95" i="11"/>
  <c r="CB95" i="11"/>
  <c r="CA95" i="11"/>
  <c r="BZ95" i="11"/>
  <c r="BY95" i="11"/>
  <c r="BX95" i="11"/>
  <c r="BW95" i="11"/>
  <c r="BV95" i="11"/>
  <c r="BU95" i="11"/>
  <c r="BT95" i="11"/>
  <c r="BS95" i="11"/>
  <c r="BR95" i="11"/>
  <c r="BQ95" i="11"/>
  <c r="BP95" i="11"/>
  <c r="BO95" i="11"/>
  <c r="BN95" i="11"/>
  <c r="BM95" i="11"/>
  <c r="BL95" i="11"/>
  <c r="BK95" i="11"/>
  <c r="BJ95" i="11"/>
  <c r="BI95" i="11"/>
  <c r="BH95" i="11"/>
  <c r="BG95" i="11"/>
  <c r="BF95" i="11"/>
  <c r="BE95" i="11"/>
  <c r="BD95" i="11"/>
  <c r="BC95" i="11"/>
  <c r="BB95" i="11"/>
  <c r="BA95" i="11"/>
  <c r="AZ95" i="11"/>
  <c r="AY95" i="11"/>
  <c r="AX95" i="11"/>
  <c r="AW95" i="11"/>
  <c r="AV95" i="11"/>
  <c r="AU95" i="11"/>
  <c r="AT95" i="11"/>
  <c r="AS95" i="11"/>
  <c r="AR95" i="11"/>
  <c r="AQ95" i="11"/>
  <c r="AP95" i="11"/>
  <c r="AO95" i="11"/>
  <c r="AN95" i="11"/>
  <c r="AM95" i="11"/>
  <c r="AL95" i="11"/>
  <c r="AK95" i="11"/>
  <c r="AJ95" i="11"/>
  <c r="AI95" i="11"/>
  <c r="AH95" i="11"/>
  <c r="AG95" i="11"/>
  <c r="AF95" i="11"/>
  <c r="AE95" i="11"/>
  <c r="AD95" i="11"/>
  <c r="AC95" i="11"/>
  <c r="AB95" i="11"/>
  <c r="AA95" i="11"/>
  <c r="Z95" i="11"/>
  <c r="Y95" i="11"/>
  <c r="X95" i="11"/>
  <c r="W95" i="11"/>
  <c r="V95" i="11"/>
  <c r="U95" i="11"/>
  <c r="T95" i="11"/>
  <c r="S95" i="11"/>
  <c r="R95" i="11"/>
  <c r="Q95" i="11"/>
  <c r="P95" i="11"/>
  <c r="O95" i="11"/>
  <c r="N95" i="11"/>
  <c r="M95" i="11"/>
  <c r="L95" i="11"/>
  <c r="K95" i="11"/>
  <c r="J95" i="11"/>
  <c r="I95" i="11"/>
  <c r="H95" i="11"/>
  <c r="G95" i="11"/>
  <c r="F95" i="11"/>
  <c r="E95" i="11"/>
  <c r="CC94" i="11"/>
  <c r="CB94" i="11"/>
  <c r="CA94" i="11"/>
  <c r="BZ94" i="11"/>
  <c r="BY94" i="11"/>
  <c r="BX94" i="11"/>
  <c r="BW94" i="11"/>
  <c r="BV94" i="11"/>
  <c r="BU94" i="11"/>
  <c r="BT94" i="11"/>
  <c r="BS94" i="11"/>
  <c r="BR94" i="11"/>
  <c r="BQ94" i="11"/>
  <c r="BP94" i="11"/>
  <c r="BO94" i="11"/>
  <c r="BN94" i="11"/>
  <c r="BM94" i="11"/>
  <c r="BL94" i="11"/>
  <c r="BK94" i="11"/>
  <c r="BJ94" i="11"/>
  <c r="BI94" i="11"/>
  <c r="BH94" i="11"/>
  <c r="BG94" i="11"/>
  <c r="BF94" i="11"/>
  <c r="BE94" i="11"/>
  <c r="BD94" i="11"/>
  <c r="BC94" i="11"/>
  <c r="BB94" i="11"/>
  <c r="BA94" i="11"/>
  <c r="AZ94" i="11"/>
  <c r="AY94" i="11"/>
  <c r="AX94" i="11"/>
  <c r="AW94" i="11"/>
  <c r="AV94" i="11"/>
  <c r="AU94" i="11"/>
  <c r="AT94" i="11"/>
  <c r="AS94" i="11"/>
  <c r="AR94" i="11"/>
  <c r="AQ94" i="11"/>
  <c r="AP94" i="11"/>
  <c r="AO94" i="11"/>
  <c r="AN94" i="11"/>
  <c r="AM94" i="11"/>
  <c r="AL94" i="11"/>
  <c r="AK94" i="11"/>
  <c r="AJ94" i="11"/>
  <c r="AI94" i="11"/>
  <c r="AH94" i="11"/>
  <c r="AG94" i="11"/>
  <c r="AF94" i="11"/>
  <c r="AE94" i="11"/>
  <c r="AD94" i="11"/>
  <c r="AC94" i="11"/>
  <c r="AB94" i="11"/>
  <c r="AA94" i="11"/>
  <c r="Z94" i="11"/>
  <c r="Y94" i="11"/>
  <c r="X94" i="11"/>
  <c r="W94" i="11"/>
  <c r="V94" i="11"/>
  <c r="U94" i="11"/>
  <c r="T94" i="11"/>
  <c r="S94" i="11"/>
  <c r="R94" i="11"/>
  <c r="Q94" i="11"/>
  <c r="P94" i="11"/>
  <c r="O94" i="11"/>
  <c r="N94" i="11"/>
  <c r="M94" i="11"/>
  <c r="L94" i="11"/>
  <c r="K94" i="11"/>
  <c r="J94" i="11"/>
  <c r="I94" i="11"/>
  <c r="H94" i="11"/>
  <c r="G94" i="11"/>
  <c r="F94" i="11"/>
  <c r="E94" i="11"/>
  <c r="CC93" i="11"/>
  <c r="CB93" i="11"/>
  <c r="CA93" i="11"/>
  <c r="BZ93" i="11"/>
  <c r="BY93" i="11"/>
  <c r="BX93" i="11"/>
  <c r="BW93" i="11"/>
  <c r="BV93" i="11"/>
  <c r="BU93" i="11"/>
  <c r="BT93" i="11"/>
  <c r="BS93" i="11"/>
  <c r="BR93" i="11"/>
  <c r="BQ93" i="11"/>
  <c r="BP93" i="11"/>
  <c r="BO93" i="11"/>
  <c r="BN93" i="11"/>
  <c r="BM93" i="11"/>
  <c r="BL93" i="11"/>
  <c r="BK93" i="11"/>
  <c r="BJ93" i="11"/>
  <c r="BI93" i="11"/>
  <c r="BH93" i="11"/>
  <c r="BG93" i="11"/>
  <c r="BF93" i="11"/>
  <c r="BE93" i="11"/>
  <c r="BD93" i="11"/>
  <c r="BC93" i="11"/>
  <c r="BB93" i="11"/>
  <c r="BA93" i="11"/>
  <c r="AZ93" i="11"/>
  <c r="AY93" i="11"/>
  <c r="AX93" i="11"/>
  <c r="AW93" i="11"/>
  <c r="AV93" i="11"/>
  <c r="AU93" i="11"/>
  <c r="AT93" i="11"/>
  <c r="AS93" i="11"/>
  <c r="AR93" i="11"/>
  <c r="AQ93" i="11"/>
  <c r="AP93" i="11"/>
  <c r="AO93" i="11"/>
  <c r="AN93" i="11"/>
  <c r="AM93" i="11"/>
  <c r="AL93" i="11"/>
  <c r="AK93" i="11"/>
  <c r="AJ93" i="11"/>
  <c r="AI93" i="11"/>
  <c r="AH93" i="11"/>
  <c r="AG93" i="11"/>
  <c r="AF93" i="11"/>
  <c r="AE93" i="11"/>
  <c r="AD93" i="11"/>
  <c r="AC93" i="11"/>
  <c r="AB93" i="11"/>
  <c r="AA93" i="11"/>
  <c r="Z93" i="11"/>
  <c r="Y93" i="11"/>
  <c r="X93" i="11"/>
  <c r="W93" i="11"/>
  <c r="V93" i="11"/>
  <c r="U93" i="11"/>
  <c r="T93" i="11"/>
  <c r="S93" i="11"/>
  <c r="R93" i="11"/>
  <c r="Q93" i="11"/>
  <c r="P93" i="11"/>
  <c r="O93" i="11"/>
  <c r="N93" i="11"/>
  <c r="M93" i="11"/>
  <c r="L93" i="11"/>
  <c r="K93" i="11"/>
  <c r="J93" i="11"/>
  <c r="I93" i="11"/>
  <c r="H93" i="11"/>
  <c r="G93" i="11"/>
  <c r="F93" i="11"/>
  <c r="E93" i="11"/>
  <c r="CC92" i="11"/>
  <c r="CB92" i="11"/>
  <c r="CA92" i="11"/>
  <c r="BZ92" i="11"/>
  <c r="BY92" i="11"/>
  <c r="BX92" i="11"/>
  <c r="BW92" i="11"/>
  <c r="BV92" i="11"/>
  <c r="BU92" i="11"/>
  <c r="BT92" i="11"/>
  <c r="BS92" i="11"/>
  <c r="BR92" i="11"/>
  <c r="BQ92" i="11"/>
  <c r="BP92" i="11"/>
  <c r="BO92" i="11"/>
  <c r="BN92" i="11"/>
  <c r="BM92" i="11"/>
  <c r="BL92" i="11"/>
  <c r="BK92" i="11"/>
  <c r="BJ92" i="11"/>
  <c r="BI92" i="11"/>
  <c r="BH92" i="11"/>
  <c r="BG92" i="11"/>
  <c r="BF92" i="11"/>
  <c r="BE92" i="11"/>
  <c r="BD92" i="11"/>
  <c r="BC92" i="11"/>
  <c r="BB92" i="11"/>
  <c r="BA92" i="11"/>
  <c r="AZ92" i="11"/>
  <c r="AY92" i="11"/>
  <c r="AX92" i="11"/>
  <c r="AW92" i="11"/>
  <c r="AV92" i="11"/>
  <c r="AU92" i="11"/>
  <c r="AT92" i="11"/>
  <c r="AS92" i="11"/>
  <c r="AR92" i="11"/>
  <c r="AQ92" i="11"/>
  <c r="AP92" i="11"/>
  <c r="AO92" i="11"/>
  <c r="AN92" i="11"/>
  <c r="AM92" i="11"/>
  <c r="AL92" i="11"/>
  <c r="AK92" i="11"/>
  <c r="AJ92" i="11"/>
  <c r="AI92" i="11"/>
  <c r="AH92" i="11"/>
  <c r="AG92" i="11"/>
  <c r="AF92" i="11"/>
  <c r="AE92" i="11"/>
  <c r="AD92" i="11"/>
  <c r="AC92" i="11"/>
  <c r="AB92" i="11"/>
  <c r="AA92" i="11"/>
  <c r="Z92" i="11"/>
  <c r="Y92" i="11"/>
  <c r="X92" i="11"/>
  <c r="W92" i="11"/>
  <c r="V92" i="11"/>
  <c r="U92" i="11"/>
  <c r="T92" i="11"/>
  <c r="S92" i="11"/>
  <c r="R92" i="11"/>
  <c r="Q92" i="11"/>
  <c r="P92" i="11"/>
  <c r="O92" i="11"/>
  <c r="N92" i="11"/>
  <c r="M92" i="11"/>
  <c r="L92" i="11"/>
  <c r="K92" i="11"/>
  <c r="J92" i="11"/>
  <c r="I92" i="11"/>
  <c r="H92" i="11"/>
  <c r="G92" i="11"/>
  <c r="F92" i="11"/>
  <c r="E92" i="11"/>
  <c r="CC91" i="11"/>
  <c r="CB91" i="11"/>
  <c r="CA91" i="11"/>
  <c r="BZ91" i="11"/>
  <c r="BY91" i="11"/>
  <c r="BX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Z91" i="11"/>
  <c r="AY91" i="11"/>
  <c r="AX91" i="11"/>
  <c r="AW91" i="11"/>
  <c r="AV91" i="11"/>
  <c r="AU91" i="11"/>
  <c r="AT91" i="11"/>
  <c r="AS91" i="11"/>
  <c r="AR91" i="11"/>
  <c r="AQ91" i="11"/>
  <c r="AP91" i="11"/>
  <c r="AO91" i="11"/>
  <c r="AN91" i="11"/>
  <c r="AM91" i="11"/>
  <c r="AL91" i="11"/>
  <c r="AK91" i="11"/>
  <c r="AJ91" i="11"/>
  <c r="AI91" i="11"/>
  <c r="AH91" i="11"/>
  <c r="AG91" i="11"/>
  <c r="AF91" i="11"/>
  <c r="AE91" i="11"/>
  <c r="AD91" i="11"/>
  <c r="AC91" i="11"/>
  <c r="AB91" i="11"/>
  <c r="AA91" i="11"/>
  <c r="Z91" i="11"/>
  <c r="Y91" i="11"/>
  <c r="X91" i="11"/>
  <c r="W91" i="11"/>
  <c r="V91" i="11"/>
  <c r="U91" i="11"/>
  <c r="T91" i="11"/>
  <c r="S91" i="11"/>
  <c r="R91" i="11"/>
  <c r="Q91" i="11"/>
  <c r="P91" i="11"/>
  <c r="O91" i="11"/>
  <c r="N91" i="11"/>
  <c r="M91" i="11"/>
  <c r="L91" i="11"/>
  <c r="K91" i="11"/>
  <c r="J91" i="11"/>
  <c r="I91" i="11"/>
  <c r="H91" i="11"/>
  <c r="G91" i="11"/>
  <c r="F91" i="11"/>
  <c r="E91" i="11"/>
  <c r="CC90" i="11"/>
  <c r="CB90" i="11"/>
  <c r="CA90" i="11"/>
  <c r="BZ90" i="11"/>
  <c r="BY90" i="11"/>
  <c r="BX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Z90" i="11"/>
  <c r="AY90" i="11"/>
  <c r="AX90" i="11"/>
  <c r="AW90" i="11"/>
  <c r="AV90" i="11"/>
  <c r="AU90" i="11"/>
  <c r="AT90" i="11"/>
  <c r="AS90" i="11"/>
  <c r="AR90" i="11"/>
  <c r="AQ90" i="11"/>
  <c r="AP90" i="11"/>
  <c r="AO90" i="11"/>
  <c r="AN90" i="11"/>
  <c r="AM90" i="11"/>
  <c r="AL90" i="11"/>
  <c r="AK90" i="11"/>
  <c r="AJ90" i="11"/>
  <c r="AI90" i="11"/>
  <c r="AH90" i="11"/>
  <c r="AG90" i="11"/>
  <c r="AF90" i="11"/>
  <c r="AE90" i="11"/>
  <c r="AD90" i="11"/>
  <c r="AC90" i="11"/>
  <c r="AB90" i="11"/>
  <c r="AA90" i="11"/>
  <c r="Z90" i="11"/>
  <c r="Y90" i="11"/>
  <c r="X90" i="11"/>
  <c r="W90" i="11"/>
  <c r="V90" i="11"/>
  <c r="U90" i="11"/>
  <c r="T90" i="11"/>
  <c r="S90" i="11"/>
  <c r="R90" i="11"/>
  <c r="Q90" i="11"/>
  <c r="P90" i="11"/>
  <c r="O90" i="11"/>
  <c r="N90" i="11"/>
  <c r="M90" i="11"/>
  <c r="L90" i="11"/>
  <c r="K90" i="11"/>
  <c r="J90" i="11"/>
  <c r="I90" i="11"/>
  <c r="H90" i="11"/>
  <c r="G90" i="11"/>
  <c r="F90" i="11"/>
  <c r="E90" i="11"/>
  <c r="CC89" i="11"/>
  <c r="CB89" i="11"/>
  <c r="CA89" i="11"/>
  <c r="BZ89" i="11"/>
  <c r="BY89" i="11"/>
  <c r="BX89" i="11"/>
  <c r="BW89" i="11"/>
  <c r="BV89" i="11"/>
  <c r="BU89" i="11"/>
  <c r="BT89" i="11"/>
  <c r="BS89" i="11"/>
  <c r="BR89" i="11"/>
  <c r="BQ89" i="11"/>
  <c r="BP89" i="11"/>
  <c r="BO89" i="11"/>
  <c r="BN89" i="11"/>
  <c r="BM89" i="11"/>
  <c r="BL89" i="11"/>
  <c r="BK89" i="11"/>
  <c r="BJ89" i="11"/>
  <c r="BI89" i="11"/>
  <c r="BH89" i="11"/>
  <c r="BG89" i="11"/>
  <c r="BF89" i="11"/>
  <c r="BE89" i="11"/>
  <c r="BD89" i="11"/>
  <c r="BC89" i="11"/>
  <c r="BB89" i="11"/>
  <c r="BA89" i="11"/>
  <c r="AZ89" i="11"/>
  <c r="AY89" i="11"/>
  <c r="AX89" i="11"/>
  <c r="AW89" i="11"/>
  <c r="AV89" i="11"/>
  <c r="AU89" i="11"/>
  <c r="AT89" i="11"/>
  <c r="AS89" i="11"/>
  <c r="AR89" i="11"/>
  <c r="AQ89" i="11"/>
  <c r="AP89" i="11"/>
  <c r="AO89" i="11"/>
  <c r="AN89" i="11"/>
  <c r="AM89" i="11"/>
  <c r="AL89" i="11"/>
  <c r="AK89" i="11"/>
  <c r="AJ89" i="11"/>
  <c r="AI89" i="11"/>
  <c r="AH89" i="11"/>
  <c r="AG89" i="11"/>
  <c r="AF89" i="11"/>
  <c r="AE89" i="11"/>
  <c r="AD89" i="11"/>
  <c r="AC89" i="11"/>
  <c r="AB89" i="11"/>
  <c r="AA89" i="11"/>
  <c r="Z89" i="11"/>
  <c r="Y89" i="11"/>
  <c r="X89" i="11"/>
  <c r="W89" i="11"/>
  <c r="V89" i="11"/>
  <c r="U89" i="11"/>
  <c r="T89" i="11"/>
  <c r="S89" i="11"/>
  <c r="R89" i="11"/>
  <c r="Q89" i="11"/>
  <c r="P89" i="11"/>
  <c r="O89" i="11"/>
  <c r="N89" i="11"/>
  <c r="M89" i="11"/>
  <c r="L89" i="11"/>
  <c r="K89" i="11"/>
  <c r="J89" i="11"/>
  <c r="I89" i="11"/>
  <c r="H89" i="11"/>
  <c r="G89" i="11"/>
  <c r="F89" i="11"/>
  <c r="E89" i="11"/>
  <c r="CC88" i="11"/>
  <c r="CB88" i="11"/>
  <c r="CA88" i="11"/>
  <c r="BZ88" i="11"/>
  <c r="BY88" i="11"/>
  <c r="BX88" i="11"/>
  <c r="BW88" i="11"/>
  <c r="BV88" i="11"/>
  <c r="BU88" i="11"/>
  <c r="BT88" i="11"/>
  <c r="BS88" i="11"/>
  <c r="BR88" i="11"/>
  <c r="BQ88" i="11"/>
  <c r="BP88" i="11"/>
  <c r="BO88" i="11"/>
  <c r="BN88" i="11"/>
  <c r="BM88" i="11"/>
  <c r="BL88" i="11"/>
  <c r="BK88" i="11"/>
  <c r="BJ88" i="11"/>
  <c r="BI88" i="11"/>
  <c r="BH88" i="11"/>
  <c r="BG88" i="11"/>
  <c r="BF88" i="11"/>
  <c r="BE88" i="11"/>
  <c r="BD88" i="11"/>
  <c r="BC88" i="11"/>
  <c r="BB88" i="11"/>
  <c r="BA88" i="11"/>
  <c r="AZ88" i="11"/>
  <c r="AY88" i="11"/>
  <c r="AX88" i="11"/>
  <c r="AW88" i="11"/>
  <c r="AV88" i="11"/>
  <c r="AU88" i="11"/>
  <c r="AT88" i="11"/>
  <c r="AS88" i="11"/>
  <c r="AR88" i="11"/>
  <c r="AQ88" i="11"/>
  <c r="AP88" i="11"/>
  <c r="AO88" i="11"/>
  <c r="AN88" i="11"/>
  <c r="AM88" i="11"/>
  <c r="AL88" i="11"/>
  <c r="AK88" i="11"/>
  <c r="AJ88" i="11"/>
  <c r="AI88" i="11"/>
  <c r="AH88" i="11"/>
  <c r="AG88" i="11"/>
  <c r="AF88" i="11"/>
  <c r="AE88" i="11"/>
  <c r="AD88" i="11"/>
  <c r="AC88" i="11"/>
  <c r="AB88" i="11"/>
  <c r="AA88" i="11"/>
  <c r="Z88" i="11"/>
  <c r="Y88" i="11"/>
  <c r="X88" i="11"/>
  <c r="W88" i="11"/>
  <c r="V88" i="11"/>
  <c r="U88" i="11"/>
  <c r="T88" i="11"/>
  <c r="S88" i="11"/>
  <c r="R88" i="11"/>
  <c r="Q88" i="11"/>
  <c r="P88" i="11"/>
  <c r="O88" i="11"/>
  <c r="N88" i="11"/>
  <c r="M88" i="11"/>
  <c r="L88" i="11"/>
  <c r="K88" i="11"/>
  <c r="J88" i="11"/>
  <c r="I88" i="11"/>
  <c r="H88" i="11"/>
  <c r="G88" i="11"/>
  <c r="F88" i="11"/>
  <c r="E88" i="11"/>
  <c r="CC87" i="11"/>
  <c r="CB87" i="11"/>
  <c r="CA87" i="11"/>
  <c r="BZ87" i="11"/>
  <c r="BY87" i="11"/>
  <c r="BX87" i="11"/>
  <c r="BW87" i="11"/>
  <c r="BV87" i="11"/>
  <c r="BU87" i="11"/>
  <c r="BT87" i="11"/>
  <c r="BS87" i="11"/>
  <c r="BR87" i="11"/>
  <c r="BQ87" i="11"/>
  <c r="BP87" i="11"/>
  <c r="BO87" i="11"/>
  <c r="BN87" i="11"/>
  <c r="BM87" i="11"/>
  <c r="BL87" i="11"/>
  <c r="BK87" i="11"/>
  <c r="BJ87" i="11"/>
  <c r="BI87" i="11"/>
  <c r="BH87" i="11"/>
  <c r="BG87" i="11"/>
  <c r="BF87" i="11"/>
  <c r="BE87" i="11"/>
  <c r="BD87" i="11"/>
  <c r="BC87" i="11"/>
  <c r="BB87" i="11"/>
  <c r="BA87" i="11"/>
  <c r="AZ87" i="11"/>
  <c r="AY87" i="11"/>
  <c r="AX87" i="11"/>
  <c r="AW87" i="11"/>
  <c r="AV87" i="11"/>
  <c r="AU87" i="11"/>
  <c r="AT87" i="11"/>
  <c r="AS87" i="11"/>
  <c r="AR87" i="11"/>
  <c r="AQ87" i="11"/>
  <c r="AP87" i="11"/>
  <c r="AO87" i="11"/>
  <c r="AN87" i="11"/>
  <c r="AM87" i="11"/>
  <c r="AL87" i="11"/>
  <c r="AK87" i="11"/>
  <c r="AJ87" i="11"/>
  <c r="AI87" i="11"/>
  <c r="AH87" i="11"/>
  <c r="AG87" i="11"/>
  <c r="AF87" i="11"/>
  <c r="AE87" i="11"/>
  <c r="AD87" i="11"/>
  <c r="AC87" i="11"/>
  <c r="AB87" i="11"/>
  <c r="AA87" i="11"/>
  <c r="Z87" i="11"/>
  <c r="Y87" i="11"/>
  <c r="X87" i="11"/>
  <c r="W87" i="11"/>
  <c r="V87" i="11"/>
  <c r="U87" i="11"/>
  <c r="T87" i="11"/>
  <c r="S87" i="11"/>
  <c r="R87" i="11"/>
  <c r="Q87" i="11"/>
  <c r="P87" i="11"/>
  <c r="O87" i="11"/>
  <c r="N87" i="11"/>
  <c r="M87" i="11"/>
  <c r="L87" i="11"/>
  <c r="K87" i="11"/>
  <c r="J87" i="11"/>
  <c r="I87" i="11"/>
  <c r="H87" i="11"/>
  <c r="G87" i="11"/>
  <c r="F87" i="11"/>
  <c r="E87" i="11"/>
  <c r="CC86" i="11"/>
  <c r="CB86" i="11"/>
  <c r="CA86" i="11"/>
  <c r="BZ86" i="11"/>
  <c r="BY86" i="11"/>
  <c r="BX86" i="11"/>
  <c r="BW86" i="11"/>
  <c r="BV86" i="11"/>
  <c r="BU86" i="11"/>
  <c r="BT86" i="11"/>
  <c r="BS86" i="11"/>
  <c r="BR86" i="11"/>
  <c r="BQ86" i="11"/>
  <c r="BP86" i="11"/>
  <c r="BO86" i="11"/>
  <c r="BN86" i="11"/>
  <c r="BM86" i="11"/>
  <c r="BL86" i="11"/>
  <c r="BK86" i="11"/>
  <c r="BJ86" i="11"/>
  <c r="BI86" i="11"/>
  <c r="BH86" i="11"/>
  <c r="BG86" i="11"/>
  <c r="BF86" i="11"/>
  <c r="BE86" i="11"/>
  <c r="BD86" i="11"/>
  <c r="BC86" i="11"/>
  <c r="BB86" i="11"/>
  <c r="BA86" i="11"/>
  <c r="AZ86" i="11"/>
  <c r="AY86" i="11"/>
  <c r="AX86" i="11"/>
  <c r="AW86" i="11"/>
  <c r="AV86" i="11"/>
  <c r="AU86" i="11"/>
  <c r="AT86" i="11"/>
  <c r="AS86" i="11"/>
  <c r="AR86" i="11"/>
  <c r="AQ86" i="11"/>
  <c r="AP86" i="11"/>
  <c r="AO86" i="11"/>
  <c r="AN86" i="11"/>
  <c r="AM86" i="11"/>
  <c r="AL86" i="11"/>
  <c r="AK86" i="11"/>
  <c r="AJ86" i="11"/>
  <c r="AI86" i="11"/>
  <c r="AH86" i="11"/>
  <c r="AG86" i="11"/>
  <c r="AF86" i="11"/>
  <c r="AE86" i="11"/>
  <c r="AD86" i="11"/>
  <c r="AC86" i="11"/>
  <c r="AB86" i="11"/>
  <c r="AA86" i="11"/>
  <c r="Z86" i="11"/>
  <c r="Y86" i="11"/>
  <c r="X86" i="11"/>
  <c r="W86" i="11"/>
  <c r="V86" i="11"/>
  <c r="U86" i="11"/>
  <c r="T86" i="11"/>
  <c r="S86" i="11"/>
  <c r="R86" i="11"/>
  <c r="Q86" i="11"/>
  <c r="P86" i="11"/>
  <c r="O86" i="11"/>
  <c r="N86" i="11"/>
  <c r="M86" i="11"/>
  <c r="L86" i="11"/>
  <c r="K86" i="11"/>
  <c r="J86" i="11"/>
  <c r="I86" i="11"/>
  <c r="H86" i="11"/>
  <c r="G86" i="11"/>
  <c r="F86" i="11"/>
  <c r="E86" i="11"/>
  <c r="CC85" i="11"/>
  <c r="CB85" i="11"/>
  <c r="CA85" i="11"/>
  <c r="BZ85" i="11"/>
  <c r="BY85" i="11"/>
  <c r="BX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Z85" i="11"/>
  <c r="AY85" i="11"/>
  <c r="AX85" i="11"/>
  <c r="AW85" i="11"/>
  <c r="AV85" i="11"/>
  <c r="AU85" i="11"/>
  <c r="AT85" i="11"/>
  <c r="AS85" i="11"/>
  <c r="AR85" i="11"/>
  <c r="AQ85" i="11"/>
  <c r="AP85" i="11"/>
  <c r="AO85" i="11"/>
  <c r="AN85" i="11"/>
  <c r="AM85" i="11"/>
  <c r="AL85" i="11"/>
  <c r="AK85" i="11"/>
  <c r="AJ85" i="11"/>
  <c r="AI85" i="11"/>
  <c r="AH85" i="11"/>
  <c r="AG85" i="11"/>
  <c r="AF85" i="11"/>
  <c r="AE85" i="11"/>
  <c r="AD85" i="11"/>
  <c r="AC85" i="11"/>
  <c r="AB85" i="11"/>
  <c r="AA85" i="11"/>
  <c r="Z85" i="11"/>
  <c r="Y85" i="11"/>
  <c r="X85" i="11"/>
  <c r="W85" i="11"/>
  <c r="V85" i="11"/>
  <c r="U85" i="11"/>
  <c r="T85" i="11"/>
  <c r="S85" i="11"/>
  <c r="R85" i="11"/>
  <c r="Q85" i="11"/>
  <c r="P85" i="11"/>
  <c r="O85" i="11"/>
  <c r="N85" i="11"/>
  <c r="M85" i="11"/>
  <c r="L85" i="11"/>
  <c r="K85" i="11"/>
  <c r="J85" i="11"/>
  <c r="I85" i="11"/>
  <c r="H85" i="11"/>
  <c r="G85" i="11"/>
  <c r="F85" i="11"/>
  <c r="E85" i="11"/>
  <c r="CC84" i="11"/>
  <c r="CB84" i="11"/>
  <c r="CA84" i="11"/>
  <c r="BZ84" i="11"/>
  <c r="BY84" i="11"/>
  <c r="BX84" i="11"/>
  <c r="BW84" i="11"/>
  <c r="BV84" i="11"/>
  <c r="BU84" i="11"/>
  <c r="BT84" i="11"/>
  <c r="BS84" i="11"/>
  <c r="BR84" i="11"/>
  <c r="BQ84" i="11"/>
  <c r="BP84" i="11"/>
  <c r="BO84" i="11"/>
  <c r="BN84" i="11"/>
  <c r="BM84" i="11"/>
  <c r="BL84" i="11"/>
  <c r="BK84" i="11"/>
  <c r="BJ84" i="11"/>
  <c r="BI84" i="11"/>
  <c r="BH84" i="11"/>
  <c r="BG84" i="11"/>
  <c r="BF84" i="11"/>
  <c r="BE84" i="11"/>
  <c r="BD84" i="11"/>
  <c r="BC84" i="11"/>
  <c r="BB84" i="11"/>
  <c r="BA84" i="11"/>
  <c r="AZ84" i="11"/>
  <c r="AY84" i="11"/>
  <c r="AX84" i="11"/>
  <c r="AW84" i="11"/>
  <c r="AV84" i="11"/>
  <c r="AU84" i="11"/>
  <c r="AT84" i="11"/>
  <c r="AS84" i="11"/>
  <c r="AR84" i="11"/>
  <c r="AQ84" i="11"/>
  <c r="AP84" i="11"/>
  <c r="AO84" i="11"/>
  <c r="AN84" i="11"/>
  <c r="AM84" i="11"/>
  <c r="AL84" i="11"/>
  <c r="AK84" i="11"/>
  <c r="AJ84" i="11"/>
  <c r="AI84" i="11"/>
  <c r="AH84" i="11"/>
  <c r="AG84" i="11"/>
  <c r="AF84" i="11"/>
  <c r="AE84" i="11"/>
  <c r="AD84" i="11"/>
  <c r="AC84" i="11"/>
  <c r="AB84" i="11"/>
  <c r="AA84" i="11"/>
  <c r="Z84" i="11"/>
  <c r="Y84" i="11"/>
  <c r="X84" i="11"/>
  <c r="W84" i="11"/>
  <c r="V84" i="11"/>
  <c r="U84" i="11"/>
  <c r="T84" i="11"/>
  <c r="S84" i="11"/>
  <c r="R84" i="11"/>
  <c r="Q84" i="11"/>
  <c r="P84" i="11"/>
  <c r="O84" i="11"/>
  <c r="N84" i="11"/>
  <c r="M84" i="11"/>
  <c r="L84" i="11"/>
  <c r="K84" i="11"/>
  <c r="J84" i="11"/>
  <c r="I84" i="11"/>
  <c r="H84" i="11"/>
  <c r="G84" i="11"/>
  <c r="F84" i="11"/>
  <c r="E84" i="11"/>
  <c r="CC83" i="11"/>
  <c r="CB83" i="11"/>
  <c r="CA83" i="11"/>
  <c r="BZ83" i="11"/>
  <c r="BY83" i="11"/>
  <c r="BX83" i="11"/>
  <c r="BW83" i="11"/>
  <c r="BV83" i="11"/>
  <c r="BU83" i="11"/>
  <c r="BT83" i="11"/>
  <c r="BS83" i="11"/>
  <c r="BR83" i="11"/>
  <c r="BQ83" i="11"/>
  <c r="BP83" i="11"/>
  <c r="BO83" i="11"/>
  <c r="BN83" i="11"/>
  <c r="BM83" i="11"/>
  <c r="BL83" i="11"/>
  <c r="BK83" i="11"/>
  <c r="BJ83" i="11"/>
  <c r="BI83" i="11"/>
  <c r="BH83" i="11"/>
  <c r="BG83" i="11"/>
  <c r="BF83" i="11"/>
  <c r="BE83" i="11"/>
  <c r="BD83" i="11"/>
  <c r="BC83" i="11"/>
  <c r="BB83" i="11"/>
  <c r="BA83" i="11"/>
  <c r="AZ83" i="11"/>
  <c r="AY83" i="11"/>
  <c r="AX83" i="11"/>
  <c r="AW83" i="11"/>
  <c r="AV83" i="11"/>
  <c r="AU83" i="11"/>
  <c r="AT83" i="11"/>
  <c r="AS83" i="11"/>
  <c r="AR83" i="11"/>
  <c r="AQ83" i="11"/>
  <c r="AP83" i="11"/>
  <c r="AO83" i="11"/>
  <c r="AN83" i="11"/>
  <c r="AM83" i="11"/>
  <c r="AL83" i="11"/>
  <c r="AK83" i="11"/>
  <c r="AJ83" i="11"/>
  <c r="AI83" i="11"/>
  <c r="AH83" i="11"/>
  <c r="AG83" i="11"/>
  <c r="AF83" i="11"/>
  <c r="AE83" i="11"/>
  <c r="AD83" i="11"/>
  <c r="AC83" i="11"/>
  <c r="AB83" i="11"/>
  <c r="AA83" i="11"/>
  <c r="Z83" i="11"/>
  <c r="Y83" i="11"/>
  <c r="X83" i="11"/>
  <c r="W83" i="11"/>
  <c r="V83" i="11"/>
  <c r="U83" i="11"/>
  <c r="T83" i="11"/>
  <c r="S83" i="11"/>
  <c r="R83" i="11"/>
  <c r="Q83" i="11"/>
  <c r="P83" i="11"/>
  <c r="O83" i="11"/>
  <c r="N83" i="11"/>
  <c r="M83" i="11"/>
  <c r="L83" i="11"/>
  <c r="K83" i="11"/>
  <c r="J83" i="11"/>
  <c r="I83" i="11"/>
  <c r="H83" i="11"/>
  <c r="G83" i="11"/>
  <c r="F83" i="11"/>
  <c r="E83" i="11"/>
  <c r="CC82" i="11"/>
  <c r="CB82" i="11"/>
  <c r="CA82" i="11"/>
  <c r="BZ82" i="11"/>
  <c r="BY82" i="11"/>
  <c r="BX82" i="11"/>
  <c r="BW82" i="11"/>
  <c r="BV82" i="11"/>
  <c r="BU82" i="11"/>
  <c r="BT82" i="11"/>
  <c r="BS82" i="11"/>
  <c r="BR82" i="11"/>
  <c r="BQ82" i="11"/>
  <c r="BP82" i="11"/>
  <c r="BO82" i="11"/>
  <c r="BN82" i="11"/>
  <c r="BM82" i="11"/>
  <c r="BL82" i="11"/>
  <c r="BK82" i="11"/>
  <c r="BJ82" i="11"/>
  <c r="BI82" i="11"/>
  <c r="BH82" i="11"/>
  <c r="BG82" i="11"/>
  <c r="BF82" i="11"/>
  <c r="BE82" i="11"/>
  <c r="BD82" i="11"/>
  <c r="BC82" i="11"/>
  <c r="BB82" i="11"/>
  <c r="BA82" i="11"/>
  <c r="AZ82" i="11"/>
  <c r="AY82" i="11"/>
  <c r="AX82" i="11"/>
  <c r="AW82" i="11"/>
  <c r="AV82" i="11"/>
  <c r="AU82" i="11"/>
  <c r="AT82" i="11"/>
  <c r="AS82" i="11"/>
  <c r="AR82" i="11"/>
  <c r="AQ82" i="11"/>
  <c r="AP82" i="11"/>
  <c r="AO82" i="11"/>
  <c r="AN82" i="11"/>
  <c r="AM82" i="11"/>
  <c r="AL82" i="11"/>
  <c r="AK82" i="11"/>
  <c r="AJ82" i="11"/>
  <c r="AI82" i="11"/>
  <c r="AH82" i="11"/>
  <c r="AG82" i="11"/>
  <c r="AF82" i="11"/>
  <c r="AE82" i="11"/>
  <c r="AD82" i="11"/>
  <c r="AC82" i="11"/>
  <c r="AB82" i="11"/>
  <c r="AA82" i="11"/>
  <c r="Z82" i="11"/>
  <c r="Y82" i="11"/>
  <c r="X82" i="11"/>
  <c r="W82" i="11"/>
  <c r="V82" i="11"/>
  <c r="U82" i="11"/>
  <c r="T82" i="11"/>
  <c r="S82" i="11"/>
  <c r="R82" i="11"/>
  <c r="Q82" i="11"/>
  <c r="P82" i="11"/>
  <c r="O82" i="11"/>
  <c r="N82" i="11"/>
  <c r="M82" i="11"/>
  <c r="L82" i="11"/>
  <c r="K82" i="11"/>
  <c r="J82" i="11"/>
  <c r="I82" i="11"/>
  <c r="H82" i="11"/>
  <c r="G82" i="11"/>
  <c r="F82" i="11"/>
  <c r="E82" i="11"/>
  <c r="CC98" i="12"/>
  <c r="CB98" i="12"/>
  <c r="CA98" i="12"/>
  <c r="BZ98" i="12"/>
  <c r="BY98" i="12"/>
  <c r="BX98" i="12"/>
  <c r="BW98" i="12"/>
  <c r="BV98" i="12"/>
  <c r="BU98" i="12"/>
  <c r="BT98" i="12"/>
  <c r="BS98" i="12"/>
  <c r="BR98" i="12"/>
  <c r="BQ98" i="12"/>
  <c r="BP98" i="12"/>
  <c r="BO98" i="12"/>
  <c r="BN98" i="12"/>
  <c r="BM98" i="12"/>
  <c r="BL98" i="12"/>
  <c r="BK98" i="12"/>
  <c r="BJ98" i="12"/>
  <c r="BI98" i="12"/>
  <c r="BH98" i="12"/>
  <c r="BG98" i="12"/>
  <c r="BF98" i="12"/>
  <c r="BE98" i="12"/>
  <c r="BD98" i="12"/>
  <c r="BC98" i="12"/>
  <c r="BB98" i="12"/>
  <c r="BA98" i="12"/>
  <c r="AZ98"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R98" i="12"/>
  <c r="Q98" i="12"/>
  <c r="P98" i="12"/>
  <c r="O98" i="12"/>
  <c r="N98" i="12"/>
  <c r="M98" i="12"/>
  <c r="L98" i="12"/>
  <c r="K98" i="12"/>
  <c r="J98" i="12"/>
  <c r="I98" i="12"/>
  <c r="H98" i="12"/>
  <c r="G98" i="12"/>
  <c r="F98" i="12"/>
  <c r="E98" i="12"/>
  <c r="CC97" i="12"/>
  <c r="CB97" i="12"/>
  <c r="CA97" i="12"/>
  <c r="BZ97" i="12"/>
  <c r="BY97" i="12"/>
  <c r="BX97" i="12"/>
  <c r="BW97" i="12"/>
  <c r="BV97" i="12"/>
  <c r="BU97" i="12"/>
  <c r="BT97" i="12"/>
  <c r="BS97" i="12"/>
  <c r="BR97" i="12"/>
  <c r="BQ97" i="12"/>
  <c r="BP97" i="12"/>
  <c r="BO97" i="12"/>
  <c r="BN97" i="12"/>
  <c r="BM97" i="12"/>
  <c r="BL97" i="12"/>
  <c r="BK97" i="12"/>
  <c r="BJ97" i="12"/>
  <c r="BI97" i="12"/>
  <c r="BH97" i="12"/>
  <c r="BG97" i="12"/>
  <c r="BF97" i="12"/>
  <c r="BE97" i="12"/>
  <c r="BD97" i="12"/>
  <c r="BC97" i="12"/>
  <c r="BB97" i="12"/>
  <c r="BA97" i="12"/>
  <c r="AZ97"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T97" i="12"/>
  <c r="S97" i="12"/>
  <c r="R97" i="12"/>
  <c r="Q97" i="12"/>
  <c r="P97" i="12"/>
  <c r="O97" i="12"/>
  <c r="N97" i="12"/>
  <c r="M97" i="12"/>
  <c r="L97" i="12"/>
  <c r="K97" i="12"/>
  <c r="J97" i="12"/>
  <c r="I97" i="12"/>
  <c r="H97" i="12"/>
  <c r="G97" i="12"/>
  <c r="F97" i="12"/>
  <c r="E97" i="12"/>
  <c r="CC96" i="12"/>
  <c r="CB96" i="12"/>
  <c r="CA96" i="12"/>
  <c r="BZ96" i="12"/>
  <c r="BY96" i="12"/>
  <c r="BX96" i="12"/>
  <c r="BW96" i="12"/>
  <c r="BV96" i="12"/>
  <c r="BU96" i="12"/>
  <c r="BT96" i="12"/>
  <c r="BS96" i="12"/>
  <c r="BR96" i="12"/>
  <c r="BQ96" i="12"/>
  <c r="BP96" i="12"/>
  <c r="BO96" i="12"/>
  <c r="BN96" i="12"/>
  <c r="BM96" i="12"/>
  <c r="BL96" i="12"/>
  <c r="BK96" i="12"/>
  <c r="BJ96" i="12"/>
  <c r="BI96" i="12"/>
  <c r="BH96" i="12"/>
  <c r="BG96" i="12"/>
  <c r="BF96" i="12"/>
  <c r="BE96" i="12"/>
  <c r="BD96" i="12"/>
  <c r="BC96" i="12"/>
  <c r="BB96" i="12"/>
  <c r="BA96" i="12"/>
  <c r="AZ96" i="12"/>
  <c r="AY96" i="12"/>
  <c r="AX96"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R96" i="12"/>
  <c r="Q96" i="12"/>
  <c r="P96" i="12"/>
  <c r="O96" i="12"/>
  <c r="N96" i="12"/>
  <c r="M96" i="12"/>
  <c r="L96" i="12"/>
  <c r="K96" i="12"/>
  <c r="J96" i="12"/>
  <c r="I96" i="12"/>
  <c r="H96" i="12"/>
  <c r="G96" i="12"/>
  <c r="F96" i="12"/>
  <c r="E96" i="12"/>
  <c r="CC95" i="12"/>
  <c r="CB95" i="12"/>
  <c r="CA95" i="12"/>
  <c r="BZ95" i="12"/>
  <c r="BY95" i="12"/>
  <c r="BX95" i="12"/>
  <c r="BW95" i="12"/>
  <c r="BV95" i="12"/>
  <c r="BU95" i="12"/>
  <c r="BT95" i="12"/>
  <c r="BS95" i="12"/>
  <c r="BR95" i="12"/>
  <c r="BQ95" i="12"/>
  <c r="BP95" i="12"/>
  <c r="BO95" i="12"/>
  <c r="BN95" i="12"/>
  <c r="BM95" i="12"/>
  <c r="BL95" i="12"/>
  <c r="BK95" i="12"/>
  <c r="BJ95" i="12"/>
  <c r="BI95" i="12"/>
  <c r="BH95" i="12"/>
  <c r="BG95" i="12"/>
  <c r="BF95" i="12"/>
  <c r="BE95" i="12"/>
  <c r="BD95" i="12"/>
  <c r="BC95" i="12"/>
  <c r="BB95" i="12"/>
  <c r="BA95" i="12"/>
  <c r="AZ95"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R95" i="12"/>
  <c r="Q95" i="12"/>
  <c r="P95" i="12"/>
  <c r="O95" i="12"/>
  <c r="N95" i="12"/>
  <c r="M95" i="12"/>
  <c r="L95" i="12"/>
  <c r="K95" i="12"/>
  <c r="J95" i="12"/>
  <c r="I95" i="12"/>
  <c r="H95" i="12"/>
  <c r="G95" i="12"/>
  <c r="F95" i="12"/>
  <c r="E95" i="12"/>
  <c r="CC94" i="12"/>
  <c r="CB94" i="12"/>
  <c r="CA94" i="12"/>
  <c r="BZ94" i="12"/>
  <c r="BY94" i="12"/>
  <c r="BX94" i="12"/>
  <c r="BW94" i="12"/>
  <c r="BV94" i="12"/>
  <c r="BU94" i="12"/>
  <c r="BT94" i="12"/>
  <c r="BS94" i="12"/>
  <c r="BR94" i="12"/>
  <c r="BQ94" i="12"/>
  <c r="BP94" i="12"/>
  <c r="BO94" i="12"/>
  <c r="BN94" i="12"/>
  <c r="BM94" i="12"/>
  <c r="BL94" i="12"/>
  <c r="BK94" i="12"/>
  <c r="BJ94" i="12"/>
  <c r="BI94" i="12"/>
  <c r="BH94" i="12"/>
  <c r="BG94" i="12"/>
  <c r="BF94" i="12"/>
  <c r="BE94" i="12"/>
  <c r="BD94" i="12"/>
  <c r="BC94" i="12"/>
  <c r="BB94" i="12"/>
  <c r="BA94" i="12"/>
  <c r="AZ94"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T94" i="12"/>
  <c r="S94" i="12"/>
  <c r="R94" i="12"/>
  <c r="Q94" i="12"/>
  <c r="P94" i="12"/>
  <c r="O94" i="12"/>
  <c r="N94" i="12"/>
  <c r="M94" i="12"/>
  <c r="L94" i="12"/>
  <c r="K94" i="12"/>
  <c r="J94" i="12"/>
  <c r="I94" i="12"/>
  <c r="H94" i="12"/>
  <c r="G94" i="12"/>
  <c r="F94" i="12"/>
  <c r="E94" i="12"/>
  <c r="CC93" i="12"/>
  <c r="CB93" i="12"/>
  <c r="CA93" i="12"/>
  <c r="BZ93" i="12"/>
  <c r="BY93" i="12"/>
  <c r="BX93" i="12"/>
  <c r="BW93" i="12"/>
  <c r="BV93" i="12"/>
  <c r="BU93" i="12"/>
  <c r="BT93" i="12"/>
  <c r="BS93" i="12"/>
  <c r="BR93" i="12"/>
  <c r="BQ93" i="12"/>
  <c r="BP93" i="12"/>
  <c r="BO93" i="12"/>
  <c r="BN93" i="12"/>
  <c r="BM93" i="12"/>
  <c r="BL93" i="12"/>
  <c r="BK93" i="12"/>
  <c r="BJ93" i="12"/>
  <c r="BI93" i="12"/>
  <c r="BH93" i="12"/>
  <c r="BG93" i="12"/>
  <c r="BF93" i="12"/>
  <c r="BE93" i="12"/>
  <c r="BD93" i="12"/>
  <c r="BC93" i="12"/>
  <c r="BB93" i="12"/>
  <c r="BA93" i="12"/>
  <c r="AZ93" i="12"/>
  <c r="AY93" i="12"/>
  <c r="AX93"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R93" i="12"/>
  <c r="Q93" i="12"/>
  <c r="P93" i="12"/>
  <c r="O93" i="12"/>
  <c r="N93" i="12"/>
  <c r="M93" i="12"/>
  <c r="L93" i="12"/>
  <c r="K93" i="12"/>
  <c r="J93" i="12"/>
  <c r="I93" i="12"/>
  <c r="H93" i="12"/>
  <c r="G93" i="12"/>
  <c r="F93" i="12"/>
  <c r="E93" i="12"/>
  <c r="CC92" i="12"/>
  <c r="CB92" i="12"/>
  <c r="CA92" i="12"/>
  <c r="BZ92" i="12"/>
  <c r="BY92" i="12"/>
  <c r="BX92" i="12"/>
  <c r="BW92" i="12"/>
  <c r="BV92" i="12"/>
  <c r="BU92" i="12"/>
  <c r="BT92" i="12"/>
  <c r="BS92" i="12"/>
  <c r="BR92" i="12"/>
  <c r="BQ92" i="12"/>
  <c r="BP92" i="12"/>
  <c r="BO92" i="12"/>
  <c r="BN92" i="12"/>
  <c r="BM92" i="12"/>
  <c r="BL92" i="12"/>
  <c r="BK92" i="12"/>
  <c r="BJ92" i="12"/>
  <c r="BI92" i="12"/>
  <c r="BH92" i="12"/>
  <c r="BG92" i="12"/>
  <c r="BF92" i="12"/>
  <c r="BE92" i="12"/>
  <c r="BD92" i="12"/>
  <c r="BC92" i="12"/>
  <c r="BB92" i="12"/>
  <c r="BA92" i="12"/>
  <c r="AZ92"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R92" i="12"/>
  <c r="Q92" i="12"/>
  <c r="P92" i="12"/>
  <c r="O92" i="12"/>
  <c r="N92" i="12"/>
  <c r="M92" i="12"/>
  <c r="L92" i="12"/>
  <c r="K92" i="12"/>
  <c r="J92" i="12"/>
  <c r="I92" i="12"/>
  <c r="H92" i="12"/>
  <c r="G92" i="12"/>
  <c r="F92" i="12"/>
  <c r="E92" i="12"/>
  <c r="CC91" i="12"/>
  <c r="CB91" i="12"/>
  <c r="CA91" i="12"/>
  <c r="BZ91" i="12"/>
  <c r="BY91" i="12"/>
  <c r="BX91" i="12"/>
  <c r="BW91" i="12"/>
  <c r="BV91" i="12"/>
  <c r="BU91" i="12"/>
  <c r="BT91" i="12"/>
  <c r="BS91" i="12"/>
  <c r="BR91" i="12"/>
  <c r="BQ91" i="12"/>
  <c r="BP91" i="12"/>
  <c r="BO91" i="12"/>
  <c r="BN91" i="12"/>
  <c r="BM91" i="12"/>
  <c r="BL91" i="12"/>
  <c r="BK91" i="12"/>
  <c r="BJ91" i="12"/>
  <c r="BI91" i="12"/>
  <c r="BH91" i="12"/>
  <c r="BG91" i="12"/>
  <c r="BF91" i="12"/>
  <c r="BE91" i="12"/>
  <c r="BD91" i="12"/>
  <c r="BC91" i="12"/>
  <c r="BB91" i="12"/>
  <c r="BA91" i="12"/>
  <c r="AZ91"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T91" i="12"/>
  <c r="S91" i="12"/>
  <c r="R91" i="12"/>
  <c r="Q91" i="12"/>
  <c r="P91" i="12"/>
  <c r="O91" i="12"/>
  <c r="N91" i="12"/>
  <c r="M91" i="12"/>
  <c r="L91" i="12"/>
  <c r="K91" i="12"/>
  <c r="J91" i="12"/>
  <c r="I91" i="12"/>
  <c r="H91" i="12"/>
  <c r="G91" i="12"/>
  <c r="F91" i="12"/>
  <c r="E91" i="12"/>
  <c r="CC90" i="12"/>
  <c r="CB90" i="12"/>
  <c r="CA90" i="12"/>
  <c r="BZ90" i="12"/>
  <c r="BY90" i="12"/>
  <c r="BX90" i="12"/>
  <c r="BW90" i="12"/>
  <c r="BV90" i="12"/>
  <c r="BU90" i="12"/>
  <c r="BT90" i="12"/>
  <c r="BS90" i="12"/>
  <c r="BR90" i="12"/>
  <c r="BQ90" i="12"/>
  <c r="BP90" i="12"/>
  <c r="BO90" i="12"/>
  <c r="BN90" i="12"/>
  <c r="BM90" i="12"/>
  <c r="BL90" i="12"/>
  <c r="BK90" i="12"/>
  <c r="BJ90" i="12"/>
  <c r="BI90" i="12"/>
  <c r="BH90" i="12"/>
  <c r="BG90" i="12"/>
  <c r="BF90" i="12"/>
  <c r="BE90" i="12"/>
  <c r="BD90" i="12"/>
  <c r="BC90" i="12"/>
  <c r="BB90" i="12"/>
  <c r="BA90" i="12"/>
  <c r="AZ90" i="12"/>
  <c r="AY90" i="12"/>
  <c r="AX90"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R90" i="12"/>
  <c r="Q90" i="12"/>
  <c r="P90" i="12"/>
  <c r="O90" i="12"/>
  <c r="N90" i="12"/>
  <c r="M90" i="12"/>
  <c r="L90" i="12"/>
  <c r="K90" i="12"/>
  <c r="J90" i="12"/>
  <c r="I90" i="12"/>
  <c r="H90" i="12"/>
  <c r="G90" i="12"/>
  <c r="F90" i="12"/>
  <c r="E90" i="12"/>
  <c r="CC89" i="12"/>
  <c r="CB89" i="12"/>
  <c r="CA89" i="12"/>
  <c r="BZ89" i="12"/>
  <c r="BY89" i="12"/>
  <c r="BX89" i="12"/>
  <c r="BW89" i="12"/>
  <c r="BV89" i="12"/>
  <c r="BU89" i="12"/>
  <c r="BT89" i="12"/>
  <c r="BS89" i="12"/>
  <c r="BR89" i="12"/>
  <c r="BQ89" i="12"/>
  <c r="BP89" i="12"/>
  <c r="BO89" i="12"/>
  <c r="BN89" i="12"/>
  <c r="BM89" i="12"/>
  <c r="BL89" i="12"/>
  <c r="BK89" i="12"/>
  <c r="BJ89" i="12"/>
  <c r="BI89" i="12"/>
  <c r="BH89" i="12"/>
  <c r="BG89" i="12"/>
  <c r="BF89" i="12"/>
  <c r="BE89" i="12"/>
  <c r="BD89" i="12"/>
  <c r="BC89" i="12"/>
  <c r="BB89" i="12"/>
  <c r="BA89" i="12"/>
  <c r="AZ89"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R89" i="12"/>
  <c r="Q89" i="12"/>
  <c r="P89" i="12"/>
  <c r="O89" i="12"/>
  <c r="N89" i="12"/>
  <c r="M89" i="12"/>
  <c r="L89" i="12"/>
  <c r="K89" i="12"/>
  <c r="J89" i="12"/>
  <c r="I89" i="12"/>
  <c r="H89" i="12"/>
  <c r="G89" i="12"/>
  <c r="F89" i="12"/>
  <c r="E89" i="12"/>
  <c r="CC88" i="12"/>
  <c r="CB88" i="12"/>
  <c r="CA88" i="12"/>
  <c r="BZ88" i="12"/>
  <c r="BY88" i="12"/>
  <c r="BX88" i="12"/>
  <c r="BW88" i="12"/>
  <c r="BV88" i="12"/>
  <c r="BU88" i="12"/>
  <c r="BT88" i="12"/>
  <c r="BS88" i="12"/>
  <c r="BR88" i="12"/>
  <c r="BQ88" i="12"/>
  <c r="BP88" i="12"/>
  <c r="BO88" i="12"/>
  <c r="BN88" i="12"/>
  <c r="BM88" i="12"/>
  <c r="BL88" i="12"/>
  <c r="BK88" i="12"/>
  <c r="BJ88" i="12"/>
  <c r="BI88" i="12"/>
  <c r="BH88" i="12"/>
  <c r="BG88" i="12"/>
  <c r="BF88" i="12"/>
  <c r="BE88" i="12"/>
  <c r="BD88" i="12"/>
  <c r="BC88" i="12"/>
  <c r="BB88" i="12"/>
  <c r="BA88" i="12"/>
  <c r="AZ88"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T88" i="12"/>
  <c r="S88" i="12"/>
  <c r="R88" i="12"/>
  <c r="Q88" i="12"/>
  <c r="P88" i="12"/>
  <c r="O88" i="12"/>
  <c r="N88" i="12"/>
  <c r="M88" i="12"/>
  <c r="L88" i="12"/>
  <c r="K88" i="12"/>
  <c r="J88" i="12"/>
  <c r="I88" i="12"/>
  <c r="H88" i="12"/>
  <c r="G88" i="12"/>
  <c r="F88" i="12"/>
  <c r="E88" i="12"/>
  <c r="CC87" i="12"/>
  <c r="CB87" i="12"/>
  <c r="CA87" i="12"/>
  <c r="BZ87" i="12"/>
  <c r="BY87" i="12"/>
  <c r="BX87" i="12"/>
  <c r="BW87" i="12"/>
  <c r="BV87" i="12"/>
  <c r="BU87" i="12"/>
  <c r="BT87" i="12"/>
  <c r="BS87" i="12"/>
  <c r="BR87" i="12"/>
  <c r="BQ87" i="12"/>
  <c r="BP87" i="12"/>
  <c r="BO87" i="12"/>
  <c r="BN87" i="12"/>
  <c r="BM87" i="12"/>
  <c r="BL87" i="12"/>
  <c r="BK87" i="12"/>
  <c r="BJ87" i="12"/>
  <c r="BI87" i="12"/>
  <c r="BH87" i="12"/>
  <c r="BG87" i="12"/>
  <c r="BF87" i="12"/>
  <c r="BE87" i="12"/>
  <c r="BD87" i="12"/>
  <c r="BC87" i="12"/>
  <c r="BB87" i="12"/>
  <c r="BA87" i="12"/>
  <c r="AZ87" i="12"/>
  <c r="AY87" i="12"/>
  <c r="AX87"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R87" i="12"/>
  <c r="Q87" i="12"/>
  <c r="P87" i="12"/>
  <c r="O87" i="12"/>
  <c r="N87" i="12"/>
  <c r="M87" i="12"/>
  <c r="L87" i="12"/>
  <c r="K87" i="12"/>
  <c r="J87" i="12"/>
  <c r="I87" i="12"/>
  <c r="H87" i="12"/>
  <c r="G87" i="12"/>
  <c r="F87" i="12"/>
  <c r="E87" i="12"/>
  <c r="CC86" i="12"/>
  <c r="CB86" i="12"/>
  <c r="CA86" i="12"/>
  <c r="BZ86" i="12"/>
  <c r="BY86" i="12"/>
  <c r="BX86" i="12"/>
  <c r="BW86" i="12"/>
  <c r="BV86" i="12"/>
  <c r="BU86" i="12"/>
  <c r="BT86" i="12"/>
  <c r="BS86" i="12"/>
  <c r="BR86" i="12"/>
  <c r="BQ86" i="12"/>
  <c r="BP86" i="12"/>
  <c r="BO86" i="12"/>
  <c r="BN86" i="12"/>
  <c r="BM86" i="12"/>
  <c r="BL86" i="12"/>
  <c r="BK86" i="12"/>
  <c r="BJ86" i="12"/>
  <c r="BI86" i="12"/>
  <c r="BH86" i="12"/>
  <c r="BG86" i="12"/>
  <c r="BF86" i="12"/>
  <c r="BE86" i="12"/>
  <c r="BD86" i="12"/>
  <c r="BC86" i="12"/>
  <c r="BB86" i="12"/>
  <c r="BA86" i="12"/>
  <c r="AZ86"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R86" i="12"/>
  <c r="Q86" i="12"/>
  <c r="P86" i="12"/>
  <c r="O86" i="12"/>
  <c r="N86" i="12"/>
  <c r="M86" i="12"/>
  <c r="L86" i="12"/>
  <c r="K86" i="12"/>
  <c r="J86" i="12"/>
  <c r="I86" i="12"/>
  <c r="H86" i="12"/>
  <c r="G86" i="12"/>
  <c r="F86" i="12"/>
  <c r="E86" i="12"/>
  <c r="CC85" i="12"/>
  <c r="CB85" i="12"/>
  <c r="CA85" i="12"/>
  <c r="BZ85" i="12"/>
  <c r="BY85" i="12"/>
  <c r="BX85" i="12"/>
  <c r="BW85" i="12"/>
  <c r="BV85" i="12"/>
  <c r="BU85" i="12"/>
  <c r="BT85" i="12"/>
  <c r="BS85" i="12"/>
  <c r="BR85" i="12"/>
  <c r="BQ85" i="12"/>
  <c r="BP85" i="12"/>
  <c r="BO85" i="12"/>
  <c r="BN85" i="12"/>
  <c r="BM85" i="12"/>
  <c r="BL85" i="12"/>
  <c r="BK85" i="12"/>
  <c r="BJ85" i="12"/>
  <c r="BI85" i="12"/>
  <c r="BH85" i="12"/>
  <c r="BG85" i="12"/>
  <c r="BF85" i="12"/>
  <c r="BE85" i="12"/>
  <c r="BD85" i="12"/>
  <c r="BC85" i="12"/>
  <c r="BB85" i="12"/>
  <c r="BA85" i="12"/>
  <c r="AZ85"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T85" i="12"/>
  <c r="S85" i="12"/>
  <c r="R85" i="12"/>
  <c r="Q85" i="12"/>
  <c r="P85" i="12"/>
  <c r="O85" i="12"/>
  <c r="N85" i="12"/>
  <c r="M85" i="12"/>
  <c r="L85" i="12"/>
  <c r="K85" i="12"/>
  <c r="J85" i="12"/>
  <c r="I85" i="12"/>
  <c r="H85" i="12"/>
  <c r="G85" i="12"/>
  <c r="F85" i="12"/>
  <c r="E85" i="12"/>
  <c r="CC84" i="12"/>
  <c r="CB84" i="12"/>
  <c r="CA84" i="12"/>
  <c r="BZ84" i="12"/>
  <c r="BY84" i="12"/>
  <c r="BX84" i="12"/>
  <c r="BW84" i="12"/>
  <c r="BV84" i="12"/>
  <c r="BU84" i="12"/>
  <c r="BT84" i="12"/>
  <c r="BS84" i="12"/>
  <c r="BR84" i="12"/>
  <c r="BQ84" i="12"/>
  <c r="BP84" i="12"/>
  <c r="BO84" i="12"/>
  <c r="BN84" i="12"/>
  <c r="BM84" i="12"/>
  <c r="BL84" i="12"/>
  <c r="BK84" i="12"/>
  <c r="BJ84" i="12"/>
  <c r="BI84" i="12"/>
  <c r="BH84" i="12"/>
  <c r="BG84" i="12"/>
  <c r="BF84" i="12"/>
  <c r="BE84" i="12"/>
  <c r="BD84" i="12"/>
  <c r="BC84" i="12"/>
  <c r="BB84" i="12"/>
  <c r="BA84" i="12"/>
  <c r="AZ84" i="12"/>
  <c r="AY84" i="12"/>
  <c r="AX84"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R84" i="12"/>
  <c r="Q84" i="12"/>
  <c r="P84" i="12"/>
  <c r="O84" i="12"/>
  <c r="N84" i="12"/>
  <c r="M84" i="12"/>
  <c r="L84" i="12"/>
  <c r="K84" i="12"/>
  <c r="J84" i="12"/>
  <c r="I84" i="12"/>
  <c r="H84" i="12"/>
  <c r="G84" i="12"/>
  <c r="F84" i="12"/>
  <c r="E84" i="12"/>
  <c r="CC83" i="12"/>
  <c r="CB83" i="12"/>
  <c r="CA83" i="12"/>
  <c r="BZ83" i="12"/>
  <c r="BY83" i="12"/>
  <c r="BX83" i="12"/>
  <c r="BW83" i="12"/>
  <c r="BV83" i="12"/>
  <c r="BU83" i="12"/>
  <c r="BT83" i="12"/>
  <c r="BS83" i="12"/>
  <c r="BR83" i="12"/>
  <c r="BQ83" i="12"/>
  <c r="BP83" i="12"/>
  <c r="BO83" i="12"/>
  <c r="BN83" i="12"/>
  <c r="BM83" i="12"/>
  <c r="BL83" i="12"/>
  <c r="BK83" i="12"/>
  <c r="BJ83" i="12"/>
  <c r="BI83" i="12"/>
  <c r="BH83" i="12"/>
  <c r="BG83" i="12"/>
  <c r="BF83" i="12"/>
  <c r="BE83" i="12"/>
  <c r="BD83" i="12"/>
  <c r="BC83" i="12"/>
  <c r="BB83" i="12"/>
  <c r="BA83" i="12"/>
  <c r="AZ83"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R83" i="12"/>
  <c r="Q83" i="12"/>
  <c r="P83" i="12"/>
  <c r="O83" i="12"/>
  <c r="N83" i="12"/>
  <c r="M83" i="12"/>
  <c r="L83" i="12"/>
  <c r="K83" i="12"/>
  <c r="J83" i="12"/>
  <c r="I83" i="12"/>
  <c r="H83" i="12"/>
  <c r="G83" i="12"/>
  <c r="F83" i="12"/>
  <c r="E83" i="12"/>
  <c r="CC82" i="12"/>
  <c r="CB82" i="12"/>
  <c r="CA82" i="12"/>
  <c r="BZ82" i="12"/>
  <c r="BY82" i="12"/>
  <c r="BX82" i="12"/>
  <c r="BW82" i="12"/>
  <c r="BV82" i="12"/>
  <c r="BU82" i="12"/>
  <c r="BT82" i="12"/>
  <c r="BS82" i="12"/>
  <c r="BR82" i="12"/>
  <c r="BQ82" i="12"/>
  <c r="BP82" i="12"/>
  <c r="BO82" i="12"/>
  <c r="BN82" i="12"/>
  <c r="BM82" i="12"/>
  <c r="BL82" i="12"/>
  <c r="BK82" i="12"/>
  <c r="BJ82" i="12"/>
  <c r="BI82" i="12"/>
  <c r="BH82" i="12"/>
  <c r="BG82" i="12"/>
  <c r="BF82" i="12"/>
  <c r="BE82" i="12"/>
  <c r="BD82" i="12"/>
  <c r="BC82" i="12"/>
  <c r="BB82" i="12"/>
  <c r="BA82" i="12"/>
  <c r="AZ82"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T82" i="12"/>
  <c r="S82" i="12"/>
  <c r="R82" i="12"/>
  <c r="Q82" i="12"/>
  <c r="P82" i="12"/>
  <c r="O82" i="12"/>
  <c r="N82" i="12"/>
  <c r="M82" i="12"/>
  <c r="L82" i="12"/>
  <c r="K82" i="12"/>
  <c r="J82" i="12"/>
  <c r="I82" i="12"/>
  <c r="H82" i="12"/>
  <c r="G82" i="12"/>
  <c r="F82" i="12"/>
  <c r="E82" i="12"/>
  <c r="CC98" i="13"/>
  <c r="CB98" i="13"/>
  <c r="CA98" i="13"/>
  <c r="BZ98" i="13"/>
  <c r="BY98" i="13"/>
  <c r="BX98" i="13"/>
  <c r="BW98" i="13"/>
  <c r="BV98" i="13"/>
  <c r="BU98" i="13"/>
  <c r="BT98" i="13"/>
  <c r="BS98" i="13"/>
  <c r="BR98" i="13"/>
  <c r="BQ98" i="13"/>
  <c r="BP98" i="13"/>
  <c r="BO98" i="13"/>
  <c r="BN98" i="13"/>
  <c r="BM98" i="13"/>
  <c r="BL98" i="13"/>
  <c r="BK98" i="13"/>
  <c r="BJ98" i="13"/>
  <c r="BI98" i="13"/>
  <c r="BH98" i="13"/>
  <c r="BG98" i="13"/>
  <c r="BF98" i="13"/>
  <c r="BE98" i="13"/>
  <c r="BD98" i="13"/>
  <c r="BC98" i="13"/>
  <c r="BB98" i="13"/>
  <c r="BA98" i="13"/>
  <c r="AZ98" i="13"/>
  <c r="AY98" i="13"/>
  <c r="AX98" i="13"/>
  <c r="AW98" i="13"/>
  <c r="AV98" i="13"/>
  <c r="AU98" i="13"/>
  <c r="AT98" i="13"/>
  <c r="AS98" i="13"/>
  <c r="AR98" i="13"/>
  <c r="AQ98" i="13"/>
  <c r="AP98" i="13"/>
  <c r="AO98" i="13"/>
  <c r="AN98" i="13"/>
  <c r="AM98" i="13"/>
  <c r="AL98" i="13"/>
  <c r="AK98" i="13"/>
  <c r="AJ98" i="13"/>
  <c r="AI98" i="13"/>
  <c r="AH98" i="13"/>
  <c r="AG98" i="13"/>
  <c r="AF98" i="13"/>
  <c r="AE98" i="13"/>
  <c r="AD98" i="13"/>
  <c r="AC98" i="13"/>
  <c r="AB98" i="13"/>
  <c r="AA98" i="13"/>
  <c r="Z98" i="13"/>
  <c r="Y98" i="13"/>
  <c r="X98" i="13"/>
  <c r="W98" i="13"/>
  <c r="V98" i="13"/>
  <c r="U98" i="13"/>
  <c r="T98" i="13"/>
  <c r="S98" i="13"/>
  <c r="R98" i="13"/>
  <c r="Q98" i="13"/>
  <c r="P98" i="13"/>
  <c r="O98" i="13"/>
  <c r="N98" i="13"/>
  <c r="M98" i="13"/>
  <c r="L98" i="13"/>
  <c r="K98" i="13"/>
  <c r="J98" i="13"/>
  <c r="I98" i="13"/>
  <c r="H98" i="13"/>
  <c r="G98" i="13"/>
  <c r="F98" i="13"/>
  <c r="CC97" i="13"/>
  <c r="CB97" i="13"/>
  <c r="CA97" i="13"/>
  <c r="BZ97" i="13"/>
  <c r="BY97" i="13"/>
  <c r="BX97" i="13"/>
  <c r="BW97" i="13"/>
  <c r="BV97" i="13"/>
  <c r="BU97" i="13"/>
  <c r="BT97" i="13"/>
  <c r="BS97" i="13"/>
  <c r="BR97" i="13"/>
  <c r="BQ97" i="13"/>
  <c r="BP97" i="13"/>
  <c r="BO97" i="13"/>
  <c r="BN97" i="13"/>
  <c r="BM97" i="13"/>
  <c r="BL97" i="13"/>
  <c r="BK97" i="13"/>
  <c r="BJ97" i="13"/>
  <c r="BI97" i="13"/>
  <c r="BH97" i="13"/>
  <c r="BG97" i="13"/>
  <c r="BF97" i="13"/>
  <c r="BE97" i="13"/>
  <c r="BD97" i="13"/>
  <c r="BC97" i="13"/>
  <c r="BB97" i="13"/>
  <c r="BA97" i="13"/>
  <c r="AZ97" i="13"/>
  <c r="AY97" i="13"/>
  <c r="AX97" i="13"/>
  <c r="AW97" i="13"/>
  <c r="AV97" i="13"/>
  <c r="AU97" i="13"/>
  <c r="AT97" i="13"/>
  <c r="AS97" i="13"/>
  <c r="AR97" i="13"/>
  <c r="AQ97" i="13"/>
  <c r="AP97" i="13"/>
  <c r="AO97" i="13"/>
  <c r="AN97" i="13"/>
  <c r="AM97" i="13"/>
  <c r="AL97" i="13"/>
  <c r="AK97" i="13"/>
  <c r="AJ97" i="13"/>
  <c r="AI97" i="13"/>
  <c r="AH97" i="13"/>
  <c r="AG97" i="13"/>
  <c r="AF97" i="13"/>
  <c r="AE97" i="13"/>
  <c r="AD97" i="13"/>
  <c r="AC97" i="13"/>
  <c r="AB97" i="13"/>
  <c r="AA97" i="13"/>
  <c r="Z97" i="13"/>
  <c r="Y97" i="13"/>
  <c r="X97" i="13"/>
  <c r="W97" i="13"/>
  <c r="V97" i="13"/>
  <c r="U97" i="13"/>
  <c r="T97" i="13"/>
  <c r="S97" i="13"/>
  <c r="R97" i="13"/>
  <c r="Q97" i="13"/>
  <c r="P97" i="13"/>
  <c r="O97" i="13"/>
  <c r="N97" i="13"/>
  <c r="M97" i="13"/>
  <c r="L97" i="13"/>
  <c r="K97" i="13"/>
  <c r="J97" i="13"/>
  <c r="I97" i="13"/>
  <c r="H97" i="13"/>
  <c r="G97" i="13"/>
  <c r="F97" i="13"/>
  <c r="E97" i="13"/>
  <c r="CC96" i="13"/>
  <c r="CB96" i="13"/>
  <c r="CA96" i="13"/>
  <c r="BZ96" i="13"/>
  <c r="BY96" i="13"/>
  <c r="BX96" i="13"/>
  <c r="BW96" i="13"/>
  <c r="BV96" i="13"/>
  <c r="BU96" i="13"/>
  <c r="BT96" i="13"/>
  <c r="BS96" i="13"/>
  <c r="BR96" i="13"/>
  <c r="BQ96" i="13"/>
  <c r="BP96" i="13"/>
  <c r="BO96" i="13"/>
  <c r="BN96" i="13"/>
  <c r="BM96" i="13"/>
  <c r="BL96" i="13"/>
  <c r="BK96" i="13"/>
  <c r="BJ96" i="13"/>
  <c r="BI96" i="13"/>
  <c r="BH96" i="13"/>
  <c r="BG96" i="13"/>
  <c r="BF96" i="13"/>
  <c r="BE96" i="13"/>
  <c r="BD96" i="13"/>
  <c r="BC96" i="13"/>
  <c r="BB96" i="13"/>
  <c r="BA96" i="13"/>
  <c r="AZ96" i="13"/>
  <c r="AY96" i="13"/>
  <c r="AX96" i="13"/>
  <c r="AW96" i="13"/>
  <c r="AV96" i="13"/>
  <c r="AU96" i="13"/>
  <c r="AT96" i="13"/>
  <c r="AS96" i="13"/>
  <c r="AR96" i="13"/>
  <c r="AQ96" i="13"/>
  <c r="AP96" i="13"/>
  <c r="AO96" i="13"/>
  <c r="AN96" i="13"/>
  <c r="AM96" i="13"/>
  <c r="AL96" i="13"/>
  <c r="AK96" i="13"/>
  <c r="AJ96" i="13"/>
  <c r="AI96" i="13"/>
  <c r="AH96" i="13"/>
  <c r="AG96" i="13"/>
  <c r="AF96" i="13"/>
  <c r="AE96" i="13"/>
  <c r="AD96" i="13"/>
  <c r="AC96" i="13"/>
  <c r="AB96" i="13"/>
  <c r="AA96" i="13"/>
  <c r="Z96" i="13"/>
  <c r="Y96" i="13"/>
  <c r="X96" i="13"/>
  <c r="W96" i="13"/>
  <c r="V96" i="13"/>
  <c r="U96" i="13"/>
  <c r="T96" i="13"/>
  <c r="S96" i="13"/>
  <c r="R96" i="13"/>
  <c r="Q96" i="13"/>
  <c r="P96" i="13"/>
  <c r="O96" i="13"/>
  <c r="N96" i="13"/>
  <c r="M96" i="13"/>
  <c r="L96" i="13"/>
  <c r="K96" i="13"/>
  <c r="J96" i="13"/>
  <c r="I96" i="13"/>
  <c r="H96" i="13"/>
  <c r="G96" i="13"/>
  <c r="F96" i="13"/>
  <c r="E96" i="13"/>
  <c r="CC95" i="13"/>
  <c r="CB95" i="13"/>
  <c r="CA95" i="13"/>
  <c r="BZ95" i="13"/>
  <c r="BY95" i="13"/>
  <c r="BX95" i="13"/>
  <c r="BW95" i="13"/>
  <c r="BV95" i="13"/>
  <c r="BU95" i="13"/>
  <c r="BT95" i="13"/>
  <c r="BS95" i="13"/>
  <c r="BR95" i="13"/>
  <c r="BQ95" i="13"/>
  <c r="BP95" i="13"/>
  <c r="BO95" i="13"/>
  <c r="BN95" i="13"/>
  <c r="BM95" i="13"/>
  <c r="BL95" i="13"/>
  <c r="BK95" i="13"/>
  <c r="BJ95" i="13"/>
  <c r="BI95" i="13"/>
  <c r="BH95" i="13"/>
  <c r="BG95" i="13"/>
  <c r="BF95" i="13"/>
  <c r="BE95" i="13"/>
  <c r="BD95" i="13"/>
  <c r="BC95" i="13"/>
  <c r="BB95" i="13"/>
  <c r="BA95" i="13"/>
  <c r="AZ95" i="13"/>
  <c r="AY95" i="13"/>
  <c r="AX95" i="13"/>
  <c r="AW95" i="13"/>
  <c r="AV95" i="13"/>
  <c r="AU95" i="13"/>
  <c r="AT95" i="13"/>
  <c r="AS95" i="13"/>
  <c r="AR95" i="13"/>
  <c r="AQ95" i="13"/>
  <c r="AP95" i="13"/>
  <c r="AO95" i="13"/>
  <c r="AN95" i="13"/>
  <c r="AM95" i="13"/>
  <c r="AL95" i="13"/>
  <c r="AK95" i="13"/>
  <c r="AJ95" i="13"/>
  <c r="AI95" i="13"/>
  <c r="AH95" i="13"/>
  <c r="AG95" i="13"/>
  <c r="AF95" i="13"/>
  <c r="AE95" i="13"/>
  <c r="AD95" i="13"/>
  <c r="AC95" i="13"/>
  <c r="AB95" i="13"/>
  <c r="AA95" i="13"/>
  <c r="Z95" i="13"/>
  <c r="Y95" i="13"/>
  <c r="X95" i="13"/>
  <c r="W95" i="13"/>
  <c r="V95" i="13"/>
  <c r="U95" i="13"/>
  <c r="T95" i="13"/>
  <c r="S95" i="13"/>
  <c r="R95" i="13"/>
  <c r="Q95" i="13"/>
  <c r="P95" i="13"/>
  <c r="O95" i="13"/>
  <c r="N95" i="13"/>
  <c r="M95" i="13"/>
  <c r="L95" i="13"/>
  <c r="K95" i="13"/>
  <c r="J95" i="13"/>
  <c r="I95" i="13"/>
  <c r="H95" i="13"/>
  <c r="G95" i="13"/>
  <c r="F95" i="13"/>
  <c r="E95" i="13"/>
  <c r="CC94" i="13"/>
  <c r="CB94" i="13"/>
  <c r="CA94" i="13"/>
  <c r="BZ94" i="13"/>
  <c r="BY94" i="13"/>
  <c r="BX94" i="13"/>
  <c r="BW94" i="13"/>
  <c r="BV94" i="13"/>
  <c r="BU94" i="13"/>
  <c r="BT94" i="13"/>
  <c r="BS94" i="13"/>
  <c r="BR94" i="13"/>
  <c r="BQ94" i="13"/>
  <c r="BP94" i="13"/>
  <c r="BO94" i="13"/>
  <c r="BN94" i="13"/>
  <c r="BM94" i="13"/>
  <c r="BL94" i="13"/>
  <c r="BK94" i="13"/>
  <c r="BJ94" i="13"/>
  <c r="BI94" i="13"/>
  <c r="BH94" i="13"/>
  <c r="BG94" i="13"/>
  <c r="BF94" i="13"/>
  <c r="BE94" i="13"/>
  <c r="BD94" i="13"/>
  <c r="BC94" i="13"/>
  <c r="BB94" i="13"/>
  <c r="BA94" i="13"/>
  <c r="AZ94" i="13"/>
  <c r="AY94" i="13"/>
  <c r="AX94" i="13"/>
  <c r="AW94" i="13"/>
  <c r="AV94" i="13"/>
  <c r="AU94" i="13"/>
  <c r="AT94" i="13"/>
  <c r="AS94" i="13"/>
  <c r="AR94" i="13"/>
  <c r="AQ94" i="13"/>
  <c r="AP94" i="13"/>
  <c r="AO94" i="13"/>
  <c r="AN94" i="13"/>
  <c r="AM94" i="13"/>
  <c r="AL94" i="13"/>
  <c r="AK94" i="13"/>
  <c r="AJ94" i="13"/>
  <c r="AI94" i="13"/>
  <c r="AH94" i="13"/>
  <c r="AG94" i="13"/>
  <c r="AF94" i="13"/>
  <c r="AE94" i="13"/>
  <c r="AD94" i="13"/>
  <c r="AC94" i="13"/>
  <c r="AB94" i="13"/>
  <c r="AA94" i="13"/>
  <c r="Z94" i="13"/>
  <c r="Y94" i="13"/>
  <c r="X94" i="13"/>
  <c r="W94" i="13"/>
  <c r="V94" i="13"/>
  <c r="U94" i="13"/>
  <c r="T94" i="13"/>
  <c r="S94" i="13"/>
  <c r="R94" i="13"/>
  <c r="Q94" i="13"/>
  <c r="P94" i="13"/>
  <c r="O94" i="13"/>
  <c r="N94" i="13"/>
  <c r="M94" i="13"/>
  <c r="L94" i="13"/>
  <c r="K94" i="13"/>
  <c r="J94" i="13"/>
  <c r="I94" i="13"/>
  <c r="H94" i="13"/>
  <c r="G94" i="13"/>
  <c r="F94" i="13"/>
  <c r="E94" i="13"/>
  <c r="CC93" i="13"/>
  <c r="CB93" i="13"/>
  <c r="CA93" i="13"/>
  <c r="BZ93" i="13"/>
  <c r="BY93" i="13"/>
  <c r="BX93" i="13"/>
  <c r="BW93" i="13"/>
  <c r="BV93" i="13"/>
  <c r="BU93" i="13"/>
  <c r="BT93" i="13"/>
  <c r="BS93" i="13"/>
  <c r="BR93" i="13"/>
  <c r="BQ93" i="13"/>
  <c r="BP93" i="13"/>
  <c r="BO93" i="13"/>
  <c r="BN93" i="13"/>
  <c r="BM93" i="13"/>
  <c r="BL93" i="13"/>
  <c r="BK93" i="13"/>
  <c r="BJ93" i="13"/>
  <c r="BI93" i="13"/>
  <c r="BH93" i="13"/>
  <c r="BG93" i="13"/>
  <c r="BF93" i="13"/>
  <c r="BE93" i="13"/>
  <c r="BD93" i="13"/>
  <c r="BC93" i="13"/>
  <c r="BB93" i="13"/>
  <c r="BA93" i="13"/>
  <c r="AZ93" i="13"/>
  <c r="AY93" i="13"/>
  <c r="AX93" i="13"/>
  <c r="AW93" i="13"/>
  <c r="AV93" i="13"/>
  <c r="AU93" i="13"/>
  <c r="AT93" i="13"/>
  <c r="AS93" i="13"/>
  <c r="AR93" i="13"/>
  <c r="AQ93" i="13"/>
  <c r="AP93" i="13"/>
  <c r="AO93" i="13"/>
  <c r="AN93" i="13"/>
  <c r="AM93" i="13"/>
  <c r="AL93" i="13"/>
  <c r="AK93" i="13"/>
  <c r="AJ93" i="13"/>
  <c r="AI93" i="13"/>
  <c r="AH93" i="13"/>
  <c r="AG93" i="13"/>
  <c r="AF93" i="13"/>
  <c r="AE93" i="13"/>
  <c r="AD93" i="13"/>
  <c r="AC93" i="13"/>
  <c r="AB93" i="13"/>
  <c r="AA93" i="13"/>
  <c r="Z93" i="13"/>
  <c r="Y93" i="13"/>
  <c r="X93" i="13"/>
  <c r="W93" i="13"/>
  <c r="V93" i="13"/>
  <c r="U93" i="13"/>
  <c r="T93" i="13"/>
  <c r="S93" i="13"/>
  <c r="R93" i="13"/>
  <c r="Q93" i="13"/>
  <c r="P93" i="13"/>
  <c r="O93" i="13"/>
  <c r="N93" i="13"/>
  <c r="M93" i="13"/>
  <c r="L93" i="13"/>
  <c r="K93" i="13"/>
  <c r="J93" i="13"/>
  <c r="I93" i="13"/>
  <c r="H93" i="13"/>
  <c r="G93" i="13"/>
  <c r="F93" i="13"/>
  <c r="E93" i="13"/>
  <c r="CC92" i="13"/>
  <c r="CB92" i="13"/>
  <c r="CA92" i="13"/>
  <c r="BZ92" i="13"/>
  <c r="BY92" i="13"/>
  <c r="BX92" i="13"/>
  <c r="BW92" i="13"/>
  <c r="BV92" i="13"/>
  <c r="BU92" i="13"/>
  <c r="BT92" i="13"/>
  <c r="BS92" i="13"/>
  <c r="BR92" i="13"/>
  <c r="BQ92" i="13"/>
  <c r="BP92" i="13"/>
  <c r="BO92" i="13"/>
  <c r="BN92" i="13"/>
  <c r="BM92" i="13"/>
  <c r="BL92" i="13"/>
  <c r="BK92" i="13"/>
  <c r="BJ92" i="13"/>
  <c r="BI92" i="13"/>
  <c r="BH92" i="13"/>
  <c r="BG92" i="13"/>
  <c r="BF92" i="13"/>
  <c r="BE92" i="13"/>
  <c r="BD92" i="13"/>
  <c r="BC92" i="13"/>
  <c r="BB92" i="13"/>
  <c r="BA92" i="13"/>
  <c r="AZ92" i="13"/>
  <c r="AY92" i="13"/>
  <c r="AX92" i="13"/>
  <c r="AW92" i="13"/>
  <c r="AV92" i="13"/>
  <c r="AU92" i="13"/>
  <c r="AT92" i="13"/>
  <c r="AS92" i="13"/>
  <c r="AR92" i="13"/>
  <c r="AQ92" i="13"/>
  <c r="AP92" i="13"/>
  <c r="AO92" i="13"/>
  <c r="AN92" i="13"/>
  <c r="AM92" i="13"/>
  <c r="AL92" i="13"/>
  <c r="AK92" i="13"/>
  <c r="AJ92" i="13"/>
  <c r="AI92" i="13"/>
  <c r="AH92" i="13"/>
  <c r="AG92" i="13"/>
  <c r="AF92" i="13"/>
  <c r="AE92" i="13"/>
  <c r="AD92" i="13"/>
  <c r="AC92" i="13"/>
  <c r="AB92" i="13"/>
  <c r="AA92" i="13"/>
  <c r="Z92" i="13"/>
  <c r="Y92" i="13"/>
  <c r="X92" i="13"/>
  <c r="W92" i="13"/>
  <c r="V92" i="13"/>
  <c r="U92" i="13"/>
  <c r="T92" i="13"/>
  <c r="S92" i="13"/>
  <c r="R92" i="13"/>
  <c r="Q92" i="13"/>
  <c r="P92" i="13"/>
  <c r="O92" i="13"/>
  <c r="N92" i="13"/>
  <c r="M92" i="13"/>
  <c r="L92" i="13"/>
  <c r="K92" i="13"/>
  <c r="J92" i="13"/>
  <c r="I92" i="13"/>
  <c r="H92" i="13"/>
  <c r="G92" i="13"/>
  <c r="F92" i="13"/>
  <c r="E92" i="13"/>
  <c r="CC91" i="13"/>
  <c r="CB91" i="13"/>
  <c r="CA91" i="13"/>
  <c r="BZ91" i="13"/>
  <c r="BY91" i="13"/>
  <c r="BX91" i="13"/>
  <c r="BW91" i="13"/>
  <c r="BV91" i="13"/>
  <c r="BU91" i="13"/>
  <c r="BT91" i="13"/>
  <c r="BS91" i="13"/>
  <c r="BR91" i="13"/>
  <c r="BQ91" i="13"/>
  <c r="BP91" i="13"/>
  <c r="BO91" i="13"/>
  <c r="BN91" i="13"/>
  <c r="BM91" i="13"/>
  <c r="BL91" i="13"/>
  <c r="BK91" i="13"/>
  <c r="BJ91" i="13"/>
  <c r="BI91" i="13"/>
  <c r="BH91" i="13"/>
  <c r="BG91" i="13"/>
  <c r="BF91" i="13"/>
  <c r="BE91" i="13"/>
  <c r="BD91" i="13"/>
  <c r="BC91" i="13"/>
  <c r="BB91" i="13"/>
  <c r="BA91" i="13"/>
  <c r="AZ91" i="13"/>
  <c r="AY91" i="13"/>
  <c r="AX91" i="13"/>
  <c r="AW91" i="13"/>
  <c r="AV91" i="13"/>
  <c r="AU91" i="13"/>
  <c r="AT91" i="13"/>
  <c r="AS91" i="13"/>
  <c r="AR91" i="13"/>
  <c r="AQ91" i="13"/>
  <c r="AP91" i="13"/>
  <c r="AO91" i="13"/>
  <c r="AN91" i="13"/>
  <c r="AM91" i="13"/>
  <c r="AL91" i="13"/>
  <c r="AK91" i="13"/>
  <c r="AJ91" i="13"/>
  <c r="AI91" i="13"/>
  <c r="AH91" i="13"/>
  <c r="AG91" i="13"/>
  <c r="AF91" i="13"/>
  <c r="AE91" i="13"/>
  <c r="AD91" i="13"/>
  <c r="AC91" i="13"/>
  <c r="AB91" i="13"/>
  <c r="AA91" i="13"/>
  <c r="Z91" i="13"/>
  <c r="Y91" i="13"/>
  <c r="X91" i="13"/>
  <c r="W91" i="13"/>
  <c r="V91" i="13"/>
  <c r="U91" i="13"/>
  <c r="T91" i="13"/>
  <c r="S91" i="13"/>
  <c r="R91" i="13"/>
  <c r="Q91" i="13"/>
  <c r="P91" i="13"/>
  <c r="O91" i="13"/>
  <c r="N91" i="13"/>
  <c r="M91" i="13"/>
  <c r="L91" i="13"/>
  <c r="K91" i="13"/>
  <c r="J91" i="13"/>
  <c r="I91" i="13"/>
  <c r="H91" i="13"/>
  <c r="G91" i="13"/>
  <c r="F91" i="13"/>
  <c r="E91" i="13"/>
  <c r="CC90" i="13"/>
  <c r="CB90" i="13"/>
  <c r="CA90" i="13"/>
  <c r="BZ90" i="13"/>
  <c r="BY90" i="13"/>
  <c r="BX90" i="13"/>
  <c r="BW90" i="13"/>
  <c r="BV90" i="13"/>
  <c r="BU90" i="13"/>
  <c r="BT90" i="13"/>
  <c r="BS90" i="13"/>
  <c r="BR90" i="13"/>
  <c r="BQ90" i="13"/>
  <c r="BP90" i="13"/>
  <c r="BO90" i="13"/>
  <c r="BN90" i="13"/>
  <c r="BM90" i="13"/>
  <c r="BL90" i="13"/>
  <c r="BK90" i="13"/>
  <c r="BJ90" i="13"/>
  <c r="BI90" i="13"/>
  <c r="BH90" i="13"/>
  <c r="BG90" i="13"/>
  <c r="BF90" i="13"/>
  <c r="BE90" i="13"/>
  <c r="BD90" i="13"/>
  <c r="BC90" i="13"/>
  <c r="BB90" i="13"/>
  <c r="BA90" i="13"/>
  <c r="AZ90" i="13"/>
  <c r="AY90" i="13"/>
  <c r="AX90" i="13"/>
  <c r="AW90" i="13"/>
  <c r="AV90" i="13"/>
  <c r="AU90" i="13"/>
  <c r="AT90" i="13"/>
  <c r="AS90" i="13"/>
  <c r="AR90" i="13"/>
  <c r="AQ90" i="13"/>
  <c r="AP90" i="13"/>
  <c r="AO90" i="13"/>
  <c r="AN90" i="13"/>
  <c r="AM90" i="13"/>
  <c r="AL90" i="13"/>
  <c r="AK90" i="13"/>
  <c r="AJ90" i="13"/>
  <c r="AI90" i="13"/>
  <c r="AH90" i="13"/>
  <c r="AG90" i="13"/>
  <c r="AF90" i="13"/>
  <c r="AE90" i="13"/>
  <c r="AD90" i="13"/>
  <c r="AC90" i="13"/>
  <c r="AB90" i="13"/>
  <c r="AA90" i="13"/>
  <c r="Z90" i="13"/>
  <c r="Y90" i="13"/>
  <c r="X90" i="13"/>
  <c r="W90" i="13"/>
  <c r="V90" i="13"/>
  <c r="U90" i="13"/>
  <c r="T90" i="13"/>
  <c r="S90" i="13"/>
  <c r="R90" i="13"/>
  <c r="Q90" i="13"/>
  <c r="P90" i="13"/>
  <c r="O90" i="13"/>
  <c r="N90" i="13"/>
  <c r="M90" i="13"/>
  <c r="L90" i="13"/>
  <c r="K90" i="13"/>
  <c r="J90" i="13"/>
  <c r="I90" i="13"/>
  <c r="H90" i="13"/>
  <c r="G90" i="13"/>
  <c r="F90" i="13"/>
  <c r="E90" i="13"/>
  <c r="CC89" i="13"/>
  <c r="CB89" i="13"/>
  <c r="CA89" i="13"/>
  <c r="BZ89" i="13"/>
  <c r="BY89" i="13"/>
  <c r="BX89" i="13"/>
  <c r="BW89" i="13"/>
  <c r="BV89" i="13"/>
  <c r="BU89" i="13"/>
  <c r="BT89" i="13"/>
  <c r="BS89" i="13"/>
  <c r="BR89" i="13"/>
  <c r="BQ89" i="13"/>
  <c r="BP89" i="13"/>
  <c r="BO89" i="13"/>
  <c r="BN89" i="13"/>
  <c r="BM89" i="13"/>
  <c r="BL89" i="13"/>
  <c r="BK89" i="13"/>
  <c r="BJ89" i="13"/>
  <c r="BI89" i="13"/>
  <c r="BH89" i="13"/>
  <c r="BG89" i="13"/>
  <c r="BF89" i="13"/>
  <c r="BE89" i="13"/>
  <c r="BD89" i="13"/>
  <c r="BC89" i="13"/>
  <c r="BB89" i="13"/>
  <c r="BA89" i="13"/>
  <c r="AZ89" i="13"/>
  <c r="AY89" i="13"/>
  <c r="AX89" i="13"/>
  <c r="AW89" i="13"/>
  <c r="AV89" i="13"/>
  <c r="AU89" i="13"/>
  <c r="AT89" i="13"/>
  <c r="AS89" i="13"/>
  <c r="AR89" i="13"/>
  <c r="AQ89" i="13"/>
  <c r="AP89" i="13"/>
  <c r="AO89" i="13"/>
  <c r="AN89" i="13"/>
  <c r="AM89" i="13"/>
  <c r="AL89" i="13"/>
  <c r="AK89" i="13"/>
  <c r="AJ89" i="13"/>
  <c r="AI89" i="13"/>
  <c r="AH89" i="13"/>
  <c r="AG89" i="13"/>
  <c r="AF89" i="13"/>
  <c r="AE89" i="13"/>
  <c r="AD89" i="13"/>
  <c r="AC89" i="13"/>
  <c r="AB89" i="13"/>
  <c r="AA89" i="13"/>
  <c r="Z89" i="13"/>
  <c r="Y89" i="13"/>
  <c r="X89" i="13"/>
  <c r="W89" i="13"/>
  <c r="V89" i="13"/>
  <c r="U89" i="13"/>
  <c r="T89" i="13"/>
  <c r="S89" i="13"/>
  <c r="R89" i="13"/>
  <c r="Q89" i="13"/>
  <c r="P89" i="13"/>
  <c r="O89" i="13"/>
  <c r="N89" i="13"/>
  <c r="M89" i="13"/>
  <c r="L89" i="13"/>
  <c r="K89" i="13"/>
  <c r="J89" i="13"/>
  <c r="I89" i="13"/>
  <c r="H89" i="13"/>
  <c r="G89" i="13"/>
  <c r="F89" i="13"/>
  <c r="E89" i="13"/>
  <c r="CC88" i="13"/>
  <c r="CB88" i="13"/>
  <c r="CA88" i="13"/>
  <c r="BZ88" i="13"/>
  <c r="BY88" i="13"/>
  <c r="BX88" i="13"/>
  <c r="BW88" i="13"/>
  <c r="BV88" i="13"/>
  <c r="BU88" i="13"/>
  <c r="BT88" i="13"/>
  <c r="BS88" i="13"/>
  <c r="BR88" i="13"/>
  <c r="BQ88" i="13"/>
  <c r="BP88" i="13"/>
  <c r="BO88" i="13"/>
  <c r="BN88" i="13"/>
  <c r="BM88" i="13"/>
  <c r="BL88" i="13"/>
  <c r="BK88" i="13"/>
  <c r="BJ88" i="13"/>
  <c r="BI88" i="13"/>
  <c r="BH88" i="13"/>
  <c r="BG88" i="13"/>
  <c r="BF88" i="13"/>
  <c r="BE88" i="13"/>
  <c r="BD88" i="13"/>
  <c r="BC88" i="13"/>
  <c r="BB88" i="13"/>
  <c r="BA88"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CC87" i="13"/>
  <c r="CB87" i="13"/>
  <c r="CA87" i="13"/>
  <c r="BZ87" i="13"/>
  <c r="BY87" i="13"/>
  <c r="BX87" i="13"/>
  <c r="BW87" i="13"/>
  <c r="BV87" i="13"/>
  <c r="BU87" i="13"/>
  <c r="BT87" i="13"/>
  <c r="BS87" i="13"/>
  <c r="BR87" i="13"/>
  <c r="BQ87" i="13"/>
  <c r="BP87" i="13"/>
  <c r="BO87" i="13"/>
  <c r="BN87" i="13"/>
  <c r="BM87" i="13"/>
  <c r="BL87" i="13"/>
  <c r="BK87" i="13"/>
  <c r="BJ87" i="13"/>
  <c r="BI87" i="13"/>
  <c r="BH87" i="13"/>
  <c r="BG87" i="13"/>
  <c r="BF87" i="13"/>
  <c r="BE87" i="13"/>
  <c r="BD87" i="13"/>
  <c r="BC87" i="13"/>
  <c r="BB87" i="13"/>
  <c r="BA87" i="13"/>
  <c r="AZ87" i="13"/>
  <c r="AY87" i="13"/>
  <c r="AX87" i="13"/>
  <c r="AW87" i="13"/>
  <c r="AV87" i="13"/>
  <c r="AU87" i="13"/>
  <c r="AT87" i="13"/>
  <c r="AS87" i="13"/>
  <c r="AR87" i="13"/>
  <c r="AQ87" i="13"/>
  <c r="AP87" i="13"/>
  <c r="AO87" i="13"/>
  <c r="AN87" i="13"/>
  <c r="AM87" i="13"/>
  <c r="AL87" i="13"/>
  <c r="AK87" i="13"/>
  <c r="AJ87" i="13"/>
  <c r="AI87" i="13"/>
  <c r="AH87" i="13"/>
  <c r="AG87" i="13"/>
  <c r="AF87" i="13"/>
  <c r="AE87" i="13"/>
  <c r="AD87" i="13"/>
  <c r="AC87" i="13"/>
  <c r="AB87" i="13"/>
  <c r="AA87" i="13"/>
  <c r="Z87" i="13"/>
  <c r="Y87" i="13"/>
  <c r="X87" i="13"/>
  <c r="W87" i="13"/>
  <c r="V87" i="13"/>
  <c r="U87" i="13"/>
  <c r="T87" i="13"/>
  <c r="S87" i="13"/>
  <c r="R87" i="13"/>
  <c r="Q87" i="13"/>
  <c r="P87" i="13"/>
  <c r="O87" i="13"/>
  <c r="N87" i="13"/>
  <c r="M87" i="13"/>
  <c r="L87" i="13"/>
  <c r="K87" i="13"/>
  <c r="J87" i="13"/>
  <c r="I87" i="13"/>
  <c r="H87" i="13"/>
  <c r="G87" i="13"/>
  <c r="F87" i="13"/>
  <c r="E87" i="13"/>
  <c r="CC86" i="13"/>
  <c r="CB86" i="13"/>
  <c r="CA86" i="13"/>
  <c r="BZ86" i="13"/>
  <c r="BY86" i="13"/>
  <c r="BX86" i="13"/>
  <c r="BW86" i="13"/>
  <c r="BV86" i="13"/>
  <c r="BU86" i="13"/>
  <c r="BT86" i="13"/>
  <c r="BS86" i="13"/>
  <c r="BR86" i="13"/>
  <c r="BQ86" i="13"/>
  <c r="BP86" i="13"/>
  <c r="BO86" i="13"/>
  <c r="BN86" i="13"/>
  <c r="BM86" i="13"/>
  <c r="BL86" i="13"/>
  <c r="BK86" i="13"/>
  <c r="BJ86" i="13"/>
  <c r="BI86" i="13"/>
  <c r="BH86" i="13"/>
  <c r="BG86" i="13"/>
  <c r="BF86" i="13"/>
  <c r="BE86" i="13"/>
  <c r="BD86" i="13"/>
  <c r="BC86" i="13"/>
  <c r="BB86" i="13"/>
  <c r="BA86" i="13"/>
  <c r="AZ86" i="13"/>
  <c r="AY86" i="13"/>
  <c r="AX86" i="13"/>
  <c r="AW86" i="13"/>
  <c r="AV86" i="13"/>
  <c r="AU86" i="13"/>
  <c r="AT86" i="13"/>
  <c r="AS86" i="13"/>
  <c r="AR86" i="13"/>
  <c r="AQ86" i="13"/>
  <c r="AP86" i="13"/>
  <c r="AO86" i="13"/>
  <c r="AN86" i="13"/>
  <c r="AM86" i="13"/>
  <c r="AL86" i="13"/>
  <c r="AK86" i="13"/>
  <c r="AJ86" i="13"/>
  <c r="AI86" i="13"/>
  <c r="AH86" i="13"/>
  <c r="AG86" i="13"/>
  <c r="AF86" i="13"/>
  <c r="AE86" i="13"/>
  <c r="AD86" i="13"/>
  <c r="AC86" i="13"/>
  <c r="AB86" i="13"/>
  <c r="AA86" i="13"/>
  <c r="Z86" i="13"/>
  <c r="Y86" i="13"/>
  <c r="X86" i="13"/>
  <c r="W86" i="13"/>
  <c r="V86" i="13"/>
  <c r="U86" i="13"/>
  <c r="T86" i="13"/>
  <c r="S86" i="13"/>
  <c r="R86" i="13"/>
  <c r="Q86" i="13"/>
  <c r="P86" i="13"/>
  <c r="O86" i="13"/>
  <c r="N86" i="13"/>
  <c r="M86" i="13"/>
  <c r="L86" i="13"/>
  <c r="K86" i="13"/>
  <c r="J86" i="13"/>
  <c r="I86" i="13"/>
  <c r="H86" i="13"/>
  <c r="G86" i="13"/>
  <c r="F86" i="13"/>
  <c r="E86" i="13"/>
  <c r="CC85" i="13"/>
  <c r="CB85" i="13"/>
  <c r="CA85" i="13"/>
  <c r="BZ85" i="13"/>
  <c r="BY85" i="13"/>
  <c r="BX85" i="13"/>
  <c r="BW85" i="13"/>
  <c r="BV85" i="13"/>
  <c r="BU85" i="13"/>
  <c r="BT85" i="13"/>
  <c r="BS85" i="13"/>
  <c r="BR85" i="13"/>
  <c r="BQ85" i="13"/>
  <c r="BP85" i="13"/>
  <c r="BO85" i="13"/>
  <c r="BN85" i="13"/>
  <c r="BM85" i="13"/>
  <c r="BL85" i="13"/>
  <c r="BK85" i="13"/>
  <c r="BJ85" i="13"/>
  <c r="BI85" i="13"/>
  <c r="BH85" i="13"/>
  <c r="BG85" i="13"/>
  <c r="BF85" i="13"/>
  <c r="BE85" i="13"/>
  <c r="BD85" i="13"/>
  <c r="BC85" i="13"/>
  <c r="BB85" i="13"/>
  <c r="BA85" i="13"/>
  <c r="AZ85" i="13"/>
  <c r="AY85" i="13"/>
  <c r="AX85" i="13"/>
  <c r="AW85" i="13"/>
  <c r="AV85" i="13"/>
  <c r="AU85" i="13"/>
  <c r="AT85" i="13"/>
  <c r="AS85" i="13"/>
  <c r="AR85" i="13"/>
  <c r="AQ85" i="13"/>
  <c r="AP85" i="13"/>
  <c r="AO85" i="13"/>
  <c r="AN85" i="13"/>
  <c r="AM85" i="13"/>
  <c r="AL85" i="13"/>
  <c r="AK85" i="13"/>
  <c r="AJ85" i="13"/>
  <c r="AI85" i="13"/>
  <c r="AH85" i="13"/>
  <c r="AG85" i="13"/>
  <c r="AF85" i="13"/>
  <c r="AE85" i="13"/>
  <c r="AD85" i="13"/>
  <c r="AC85" i="13"/>
  <c r="AB85" i="13"/>
  <c r="AA85" i="13"/>
  <c r="Z85" i="13"/>
  <c r="Y85" i="13"/>
  <c r="X85" i="13"/>
  <c r="W85" i="13"/>
  <c r="V85" i="13"/>
  <c r="U85" i="13"/>
  <c r="T85" i="13"/>
  <c r="S85" i="13"/>
  <c r="R85" i="13"/>
  <c r="Q85" i="13"/>
  <c r="P85" i="13"/>
  <c r="O85" i="13"/>
  <c r="N85" i="13"/>
  <c r="M85" i="13"/>
  <c r="L85" i="13"/>
  <c r="K85" i="13"/>
  <c r="J85" i="13"/>
  <c r="I85" i="13"/>
  <c r="H85" i="13"/>
  <c r="G85" i="13"/>
  <c r="F85" i="13"/>
  <c r="E85" i="13"/>
  <c r="CC84" i="13"/>
  <c r="CB84" i="13"/>
  <c r="CA84" i="13"/>
  <c r="BZ84" i="13"/>
  <c r="BY84" i="13"/>
  <c r="BX84" i="13"/>
  <c r="BW84" i="13"/>
  <c r="BV84" i="13"/>
  <c r="BU84" i="13"/>
  <c r="BT84" i="13"/>
  <c r="BS84" i="13"/>
  <c r="BR84" i="13"/>
  <c r="BQ84" i="13"/>
  <c r="BP84" i="13"/>
  <c r="BO84" i="13"/>
  <c r="BN84" i="13"/>
  <c r="BM84" i="13"/>
  <c r="BL84" i="13"/>
  <c r="BK84" i="13"/>
  <c r="BJ84" i="13"/>
  <c r="BI84" i="13"/>
  <c r="BH84" i="13"/>
  <c r="BG84" i="13"/>
  <c r="BF84" i="13"/>
  <c r="BE84" i="13"/>
  <c r="BD84" i="13"/>
  <c r="BC84" i="13"/>
  <c r="BB84" i="13"/>
  <c r="BA84" i="13"/>
  <c r="AZ84" i="13"/>
  <c r="AY84" i="13"/>
  <c r="AX84" i="13"/>
  <c r="AW84" i="13"/>
  <c r="AV84" i="13"/>
  <c r="AU84" i="13"/>
  <c r="AT84" i="13"/>
  <c r="AS84" i="13"/>
  <c r="AR84" i="13"/>
  <c r="AQ84" i="13"/>
  <c r="AP84" i="13"/>
  <c r="AO84" i="13"/>
  <c r="AN84" i="13"/>
  <c r="AM84" i="13"/>
  <c r="AL84" i="13"/>
  <c r="AK84" i="13"/>
  <c r="AJ84" i="13"/>
  <c r="AI84" i="13"/>
  <c r="AH84" i="13"/>
  <c r="AG84" i="13"/>
  <c r="AF84" i="13"/>
  <c r="AE84" i="13"/>
  <c r="AD84" i="13"/>
  <c r="AC84" i="13"/>
  <c r="AB84" i="13"/>
  <c r="AA84" i="13"/>
  <c r="Z84" i="13"/>
  <c r="Y84" i="13"/>
  <c r="X84" i="13"/>
  <c r="W84" i="13"/>
  <c r="V84" i="13"/>
  <c r="U84" i="13"/>
  <c r="T84" i="13"/>
  <c r="S84" i="13"/>
  <c r="R84" i="13"/>
  <c r="Q84" i="13"/>
  <c r="P84" i="13"/>
  <c r="O84" i="13"/>
  <c r="N84" i="13"/>
  <c r="M84" i="13"/>
  <c r="L84" i="13"/>
  <c r="K84" i="13"/>
  <c r="J84" i="13"/>
  <c r="I84" i="13"/>
  <c r="H84" i="13"/>
  <c r="G84" i="13"/>
  <c r="F84" i="13"/>
  <c r="E84" i="13"/>
  <c r="CC83" i="13"/>
  <c r="CB83" i="13"/>
  <c r="CA83" i="13"/>
  <c r="BZ83" i="13"/>
  <c r="BY83" i="13"/>
  <c r="BX83" i="13"/>
  <c r="BW83" i="13"/>
  <c r="BV83" i="13"/>
  <c r="BU83" i="13"/>
  <c r="BT83" i="13"/>
  <c r="BS83" i="13"/>
  <c r="BR83" i="13"/>
  <c r="BQ83" i="13"/>
  <c r="BP83" i="13"/>
  <c r="BO83" i="13"/>
  <c r="BN83" i="13"/>
  <c r="BM83" i="13"/>
  <c r="BL83" i="13"/>
  <c r="BK83" i="13"/>
  <c r="BJ83" i="13"/>
  <c r="BI83" i="13"/>
  <c r="BH83" i="13"/>
  <c r="BG83" i="13"/>
  <c r="BF83" i="13"/>
  <c r="BE83" i="13"/>
  <c r="BD83" i="13"/>
  <c r="BC83" i="13"/>
  <c r="BB83" i="13"/>
  <c r="BA83" i="13"/>
  <c r="AZ83" i="13"/>
  <c r="AY83" i="13"/>
  <c r="AX83" i="13"/>
  <c r="AW83" i="13"/>
  <c r="AV83" i="13"/>
  <c r="AU83" i="13"/>
  <c r="AT83" i="13"/>
  <c r="AS83" i="13"/>
  <c r="AR83" i="13"/>
  <c r="AQ83" i="13"/>
  <c r="AP83" i="13"/>
  <c r="AO83" i="13"/>
  <c r="AN83" i="13"/>
  <c r="AM83" i="13"/>
  <c r="AL83" i="13"/>
  <c r="AK83" i="13"/>
  <c r="AJ83" i="13"/>
  <c r="AI83" i="13"/>
  <c r="AH83" i="13"/>
  <c r="AG83" i="13"/>
  <c r="AF83" i="13"/>
  <c r="AE83" i="13"/>
  <c r="AD83" i="13"/>
  <c r="AC83" i="13"/>
  <c r="AB83" i="13"/>
  <c r="AA83" i="13"/>
  <c r="Z83" i="13"/>
  <c r="Y83" i="13"/>
  <c r="X83" i="13"/>
  <c r="W83" i="13"/>
  <c r="V83" i="13"/>
  <c r="U83" i="13"/>
  <c r="T83" i="13"/>
  <c r="S83" i="13"/>
  <c r="R83" i="13"/>
  <c r="Q83" i="13"/>
  <c r="P83" i="13"/>
  <c r="O83" i="13"/>
  <c r="N83" i="13"/>
  <c r="M83" i="13"/>
  <c r="L83" i="13"/>
  <c r="K83" i="13"/>
  <c r="J83" i="13"/>
  <c r="I83" i="13"/>
  <c r="H83" i="13"/>
  <c r="G83" i="13"/>
  <c r="F83" i="13"/>
  <c r="E83" i="13"/>
  <c r="CC82" i="13"/>
  <c r="CB82" i="13"/>
  <c r="CA82" i="13"/>
  <c r="BZ82" i="13"/>
  <c r="BY82" i="13"/>
  <c r="BX82" i="13"/>
  <c r="BW82" i="13"/>
  <c r="BV82" i="13"/>
  <c r="BU82" i="13"/>
  <c r="BT82" i="13"/>
  <c r="BS82" i="13"/>
  <c r="BR82" i="13"/>
  <c r="BQ82" i="13"/>
  <c r="BP82" i="13"/>
  <c r="BO82" i="13"/>
  <c r="BN82" i="13"/>
  <c r="BM82" i="13"/>
  <c r="BL82" i="13"/>
  <c r="BK82" i="13"/>
  <c r="BJ82" i="13"/>
  <c r="BI82" i="13"/>
  <c r="BH82" i="13"/>
  <c r="BG82" i="13"/>
  <c r="BF82" i="13"/>
  <c r="BE82" i="13"/>
  <c r="BD82" i="13"/>
  <c r="BC82" i="13"/>
  <c r="BB82" i="13"/>
  <c r="BA82" i="13"/>
  <c r="AZ82" i="13"/>
  <c r="AY82" i="13"/>
  <c r="AX82" i="13"/>
  <c r="AW82" i="13"/>
  <c r="AV82" i="13"/>
  <c r="AU82" i="13"/>
  <c r="AT82" i="13"/>
  <c r="AS82" i="13"/>
  <c r="AR82" i="13"/>
  <c r="AQ82" i="13"/>
  <c r="AP82" i="13"/>
  <c r="AO82" i="13"/>
  <c r="AN82" i="13"/>
  <c r="AM82" i="13"/>
  <c r="AL82" i="13"/>
  <c r="AK82" i="13"/>
  <c r="AJ82" i="13"/>
  <c r="AI82" i="13"/>
  <c r="AH82" i="13"/>
  <c r="AG82" i="13"/>
  <c r="AF82" i="13"/>
  <c r="AE82" i="13"/>
  <c r="AD82" i="13"/>
  <c r="AC82" i="13"/>
  <c r="AB82" i="13"/>
  <c r="AA82" i="13"/>
  <c r="Z82" i="13"/>
  <c r="Y82" i="13"/>
  <c r="X82" i="13"/>
  <c r="W82" i="13"/>
  <c r="V82" i="13"/>
  <c r="U82" i="13"/>
  <c r="T82" i="13"/>
  <c r="S82" i="13"/>
  <c r="R82" i="13"/>
  <c r="Q82" i="13"/>
  <c r="P82" i="13"/>
  <c r="O82" i="13"/>
  <c r="N82" i="13"/>
  <c r="M82" i="13"/>
  <c r="L82" i="13"/>
  <c r="K82" i="13"/>
  <c r="J82" i="13"/>
  <c r="I82" i="13"/>
  <c r="H82" i="13"/>
  <c r="G82" i="13"/>
  <c r="F82" i="13"/>
  <c r="CC98" i="3"/>
  <c r="CB98" i="3"/>
  <c r="CA98" i="3"/>
  <c r="BZ98" i="3"/>
  <c r="BY98" i="3"/>
  <c r="BX98" i="3"/>
  <c r="BW98" i="3"/>
  <c r="BV98" i="3"/>
  <c r="BU98"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U98" i="3"/>
  <c r="AT98" i="3"/>
  <c r="AS98" i="3"/>
  <c r="AR98" i="3"/>
  <c r="AQ98" i="3"/>
  <c r="AP98" i="3"/>
  <c r="AO98" i="3"/>
  <c r="AN98" i="3"/>
  <c r="AM98" i="3"/>
  <c r="AL98" i="3"/>
  <c r="AK98" i="3"/>
  <c r="AJ98" i="3"/>
  <c r="AI98" i="3"/>
  <c r="AH98" i="3"/>
  <c r="AG98" i="3"/>
  <c r="AF98" i="3"/>
  <c r="AE98" i="3"/>
  <c r="AD98" i="3"/>
  <c r="AC98" i="3"/>
  <c r="AB98" i="3"/>
  <c r="AA98" i="3"/>
  <c r="Z98" i="3"/>
  <c r="Y98" i="3"/>
  <c r="X98" i="3"/>
  <c r="W98" i="3"/>
  <c r="V98" i="3"/>
  <c r="U98" i="3"/>
  <c r="T98" i="3"/>
  <c r="S98" i="3"/>
  <c r="R98" i="3"/>
  <c r="Q98" i="3"/>
  <c r="P98" i="3"/>
  <c r="O98" i="3"/>
  <c r="N98" i="3"/>
  <c r="M98" i="3"/>
  <c r="L98" i="3"/>
  <c r="K98" i="3"/>
  <c r="J98" i="3"/>
  <c r="I98" i="3"/>
  <c r="H98" i="3"/>
  <c r="G98" i="3"/>
  <c r="F98" i="3"/>
  <c r="E98" i="3"/>
  <c r="CC97" i="3"/>
  <c r="CB97" i="3"/>
  <c r="CA97" i="3"/>
  <c r="BZ97" i="3"/>
  <c r="BY97" i="3"/>
  <c r="BX97" i="3"/>
  <c r="BW97" i="3"/>
  <c r="BV97" i="3"/>
  <c r="BU97"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U97" i="3"/>
  <c r="AT97" i="3"/>
  <c r="AS97" i="3"/>
  <c r="AR97" i="3"/>
  <c r="AQ97" i="3"/>
  <c r="AP97" i="3"/>
  <c r="AO97" i="3"/>
  <c r="AN97" i="3"/>
  <c r="AM97" i="3"/>
  <c r="AL97" i="3"/>
  <c r="AK97" i="3"/>
  <c r="AJ97" i="3"/>
  <c r="AI97" i="3"/>
  <c r="AH97" i="3"/>
  <c r="AG97" i="3"/>
  <c r="AF97" i="3"/>
  <c r="AE97" i="3"/>
  <c r="AD97" i="3"/>
  <c r="AC97" i="3"/>
  <c r="AB97" i="3"/>
  <c r="AA97" i="3"/>
  <c r="Z97" i="3"/>
  <c r="Y97" i="3"/>
  <c r="X97" i="3"/>
  <c r="W97" i="3"/>
  <c r="V97" i="3"/>
  <c r="U97" i="3"/>
  <c r="T97" i="3"/>
  <c r="S97" i="3"/>
  <c r="R97" i="3"/>
  <c r="Q97" i="3"/>
  <c r="P97" i="3"/>
  <c r="O97" i="3"/>
  <c r="N97" i="3"/>
  <c r="M97" i="3"/>
  <c r="L97" i="3"/>
  <c r="K97" i="3"/>
  <c r="J97" i="3"/>
  <c r="I97" i="3"/>
  <c r="H97" i="3"/>
  <c r="G97" i="3"/>
  <c r="F97" i="3"/>
  <c r="E97" i="3"/>
  <c r="CC96" i="3"/>
  <c r="CB96" i="3"/>
  <c r="CA96" i="3"/>
  <c r="BZ96" i="3"/>
  <c r="BY96" i="3"/>
  <c r="BX96" i="3"/>
  <c r="BW96" i="3"/>
  <c r="BV96" i="3"/>
  <c r="BU96"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U96" i="3"/>
  <c r="AT96" i="3"/>
  <c r="AS96" i="3"/>
  <c r="AR96" i="3"/>
  <c r="AQ96" i="3"/>
  <c r="AP96" i="3"/>
  <c r="AO96" i="3"/>
  <c r="AN96" i="3"/>
  <c r="AM96" i="3"/>
  <c r="AL96" i="3"/>
  <c r="AK96" i="3"/>
  <c r="AJ96" i="3"/>
  <c r="AI96" i="3"/>
  <c r="AH96" i="3"/>
  <c r="AG96" i="3"/>
  <c r="AF96" i="3"/>
  <c r="AE96" i="3"/>
  <c r="AD96" i="3"/>
  <c r="AC96" i="3"/>
  <c r="AB96" i="3"/>
  <c r="AA96" i="3"/>
  <c r="Z96" i="3"/>
  <c r="Y96" i="3"/>
  <c r="X96" i="3"/>
  <c r="W96" i="3"/>
  <c r="V96" i="3"/>
  <c r="U96" i="3"/>
  <c r="T96" i="3"/>
  <c r="S96" i="3"/>
  <c r="R96" i="3"/>
  <c r="Q96" i="3"/>
  <c r="P96" i="3"/>
  <c r="O96" i="3"/>
  <c r="N96" i="3"/>
  <c r="M96" i="3"/>
  <c r="L96" i="3"/>
  <c r="K96" i="3"/>
  <c r="J96" i="3"/>
  <c r="I96" i="3"/>
  <c r="H96" i="3"/>
  <c r="G96" i="3"/>
  <c r="F96" i="3"/>
  <c r="E96" i="3"/>
  <c r="CC95" i="3"/>
  <c r="CB95" i="3"/>
  <c r="CA95" i="3"/>
  <c r="BZ95" i="3"/>
  <c r="BY95" i="3"/>
  <c r="BX95" i="3"/>
  <c r="BW95" i="3"/>
  <c r="BV95" i="3"/>
  <c r="BU95"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U95" i="3"/>
  <c r="AT95" i="3"/>
  <c r="AS95" i="3"/>
  <c r="AR95" i="3"/>
  <c r="AQ95" i="3"/>
  <c r="AP95" i="3"/>
  <c r="AO95" i="3"/>
  <c r="AN95" i="3"/>
  <c r="AM95" i="3"/>
  <c r="AL95" i="3"/>
  <c r="AK95" i="3"/>
  <c r="AJ95" i="3"/>
  <c r="AI95" i="3"/>
  <c r="AH95" i="3"/>
  <c r="AG95" i="3"/>
  <c r="AF95" i="3"/>
  <c r="AE95" i="3"/>
  <c r="AD95" i="3"/>
  <c r="AC95" i="3"/>
  <c r="AB95" i="3"/>
  <c r="AA95" i="3"/>
  <c r="Z95" i="3"/>
  <c r="Y95" i="3"/>
  <c r="X95" i="3"/>
  <c r="W95" i="3"/>
  <c r="V95" i="3"/>
  <c r="U95" i="3"/>
  <c r="T95" i="3"/>
  <c r="S95" i="3"/>
  <c r="R95" i="3"/>
  <c r="Q95" i="3"/>
  <c r="P95" i="3"/>
  <c r="O95" i="3"/>
  <c r="N95" i="3"/>
  <c r="M95" i="3"/>
  <c r="L95" i="3"/>
  <c r="K95" i="3"/>
  <c r="J95" i="3"/>
  <c r="I95" i="3"/>
  <c r="H95" i="3"/>
  <c r="G95" i="3"/>
  <c r="F95" i="3"/>
  <c r="E95" i="3"/>
  <c r="CC94" i="3"/>
  <c r="CB94" i="3"/>
  <c r="CA94" i="3"/>
  <c r="BZ94" i="3"/>
  <c r="BY94" i="3"/>
  <c r="BX94" i="3"/>
  <c r="BW94" i="3"/>
  <c r="BV94" i="3"/>
  <c r="BU94"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U94" i="3"/>
  <c r="AT94" i="3"/>
  <c r="AS94" i="3"/>
  <c r="AR94" i="3"/>
  <c r="AQ94" i="3"/>
  <c r="AP94" i="3"/>
  <c r="AO94" i="3"/>
  <c r="AN94" i="3"/>
  <c r="AM94" i="3"/>
  <c r="AL94" i="3"/>
  <c r="AK94" i="3"/>
  <c r="AJ94" i="3"/>
  <c r="AI94" i="3"/>
  <c r="AH94" i="3"/>
  <c r="AG94" i="3"/>
  <c r="AF94" i="3"/>
  <c r="AE94" i="3"/>
  <c r="AD94" i="3"/>
  <c r="AC94" i="3"/>
  <c r="AB94" i="3"/>
  <c r="AA94" i="3"/>
  <c r="Z94" i="3"/>
  <c r="Y94" i="3"/>
  <c r="X94" i="3"/>
  <c r="W94" i="3"/>
  <c r="V94" i="3"/>
  <c r="U94" i="3"/>
  <c r="T94" i="3"/>
  <c r="S94" i="3"/>
  <c r="R94" i="3"/>
  <c r="Q94" i="3"/>
  <c r="P94" i="3"/>
  <c r="O94" i="3"/>
  <c r="M94" i="3"/>
  <c r="L94" i="3"/>
  <c r="K94" i="3"/>
  <c r="J94" i="3"/>
  <c r="I94" i="3"/>
  <c r="H94" i="3"/>
  <c r="G94" i="3"/>
  <c r="F94" i="3"/>
  <c r="E94" i="3"/>
  <c r="CC93" i="3"/>
  <c r="CB93" i="3"/>
  <c r="CA93" i="3"/>
  <c r="BZ93" i="3"/>
  <c r="BY93" i="3"/>
  <c r="BX93" i="3"/>
  <c r="BW93" i="3"/>
  <c r="BV93" i="3"/>
  <c r="BU93"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U93" i="3"/>
  <c r="AT93" i="3"/>
  <c r="AS93" i="3"/>
  <c r="AR93" i="3"/>
  <c r="AQ93" i="3"/>
  <c r="AP93" i="3"/>
  <c r="AO93" i="3"/>
  <c r="AN93" i="3"/>
  <c r="AM93" i="3"/>
  <c r="AL93" i="3"/>
  <c r="AK93" i="3"/>
  <c r="AJ93" i="3"/>
  <c r="AI93" i="3"/>
  <c r="AH93" i="3"/>
  <c r="AG93" i="3"/>
  <c r="AF93" i="3"/>
  <c r="AE93" i="3"/>
  <c r="AD93" i="3"/>
  <c r="AC93" i="3"/>
  <c r="AB93" i="3"/>
  <c r="AA93" i="3"/>
  <c r="Z93" i="3"/>
  <c r="Y93" i="3"/>
  <c r="X93" i="3"/>
  <c r="W93" i="3"/>
  <c r="V93" i="3"/>
  <c r="U93" i="3"/>
  <c r="T93" i="3"/>
  <c r="S93" i="3"/>
  <c r="R93" i="3"/>
  <c r="Q93" i="3"/>
  <c r="P93" i="3"/>
  <c r="O93" i="3"/>
  <c r="N93" i="3"/>
  <c r="M93" i="3"/>
  <c r="L93" i="3"/>
  <c r="K93" i="3"/>
  <c r="J93" i="3"/>
  <c r="I93" i="3"/>
  <c r="H93" i="3"/>
  <c r="G93" i="3"/>
  <c r="F93" i="3"/>
  <c r="E93" i="3"/>
  <c r="CC92" i="3"/>
  <c r="CB92" i="3"/>
  <c r="CA92" i="3"/>
  <c r="BZ92" i="3"/>
  <c r="BY92" i="3"/>
  <c r="BX92" i="3"/>
  <c r="BW92" i="3"/>
  <c r="BV92" i="3"/>
  <c r="BU92"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U92" i="3"/>
  <c r="AT92" i="3"/>
  <c r="AS92" i="3"/>
  <c r="AR92" i="3"/>
  <c r="AQ92" i="3"/>
  <c r="AP92" i="3"/>
  <c r="AO92" i="3"/>
  <c r="AN92" i="3"/>
  <c r="AM92" i="3"/>
  <c r="AL92" i="3"/>
  <c r="AK92" i="3"/>
  <c r="AJ92" i="3"/>
  <c r="AI92" i="3"/>
  <c r="AH92" i="3"/>
  <c r="AG92" i="3"/>
  <c r="AF92" i="3"/>
  <c r="AE92" i="3"/>
  <c r="AD92" i="3"/>
  <c r="AC92" i="3"/>
  <c r="AB92" i="3"/>
  <c r="AA92" i="3"/>
  <c r="Z92" i="3"/>
  <c r="Y92" i="3"/>
  <c r="X92" i="3"/>
  <c r="W92" i="3"/>
  <c r="V92" i="3"/>
  <c r="U92" i="3"/>
  <c r="T92" i="3"/>
  <c r="S92" i="3"/>
  <c r="R92" i="3"/>
  <c r="Q92" i="3"/>
  <c r="P92" i="3"/>
  <c r="O92" i="3"/>
  <c r="N92" i="3"/>
  <c r="M92" i="3"/>
  <c r="L92" i="3"/>
  <c r="K92" i="3"/>
  <c r="J92" i="3"/>
  <c r="I92" i="3"/>
  <c r="H92" i="3"/>
  <c r="G92" i="3"/>
  <c r="F92" i="3"/>
  <c r="CC91" i="3"/>
  <c r="CB91" i="3"/>
  <c r="CA91" i="3"/>
  <c r="BZ91" i="3"/>
  <c r="BY91" i="3"/>
  <c r="BX91" i="3"/>
  <c r="BW91" i="3"/>
  <c r="BV91" i="3"/>
  <c r="BU91"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U91" i="3"/>
  <c r="AT91" i="3"/>
  <c r="AS91" i="3"/>
  <c r="AR91" i="3"/>
  <c r="AQ91" i="3"/>
  <c r="AP91" i="3"/>
  <c r="AO91" i="3"/>
  <c r="AN91" i="3"/>
  <c r="AM91" i="3"/>
  <c r="AL91" i="3"/>
  <c r="AK91" i="3"/>
  <c r="AJ91" i="3"/>
  <c r="AI91" i="3"/>
  <c r="AH91" i="3"/>
  <c r="AG91" i="3"/>
  <c r="AF91" i="3"/>
  <c r="AE91" i="3"/>
  <c r="AD91" i="3"/>
  <c r="AC91" i="3"/>
  <c r="AB91" i="3"/>
  <c r="AA91" i="3"/>
  <c r="Z91" i="3"/>
  <c r="Y91" i="3"/>
  <c r="X91" i="3"/>
  <c r="W91" i="3"/>
  <c r="V91" i="3"/>
  <c r="U91" i="3"/>
  <c r="T91" i="3"/>
  <c r="S91" i="3"/>
  <c r="R91" i="3"/>
  <c r="Q91" i="3"/>
  <c r="P91" i="3"/>
  <c r="O91" i="3"/>
  <c r="N91" i="3"/>
  <c r="M91" i="3"/>
  <c r="L91" i="3"/>
  <c r="K91" i="3"/>
  <c r="J91" i="3"/>
  <c r="I91" i="3"/>
  <c r="H91" i="3"/>
  <c r="G91" i="3"/>
  <c r="F91" i="3"/>
  <c r="E91" i="3"/>
  <c r="CC90" i="3"/>
  <c r="CB90" i="3"/>
  <c r="CA90" i="3"/>
  <c r="BZ90" i="3"/>
  <c r="BY90" i="3"/>
  <c r="BX90" i="3"/>
  <c r="BW90" i="3"/>
  <c r="BV90" i="3"/>
  <c r="BU90"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U90" i="3"/>
  <c r="AT90" i="3"/>
  <c r="AS90" i="3"/>
  <c r="AR90" i="3"/>
  <c r="AQ90" i="3"/>
  <c r="AP90" i="3"/>
  <c r="AO90" i="3"/>
  <c r="AN90" i="3"/>
  <c r="AM90" i="3"/>
  <c r="AL90" i="3"/>
  <c r="AK90" i="3"/>
  <c r="AJ90" i="3"/>
  <c r="AI90" i="3"/>
  <c r="AH90" i="3"/>
  <c r="AG90" i="3"/>
  <c r="AF90" i="3"/>
  <c r="AE90" i="3"/>
  <c r="AD90" i="3"/>
  <c r="AC90" i="3"/>
  <c r="AB90" i="3"/>
  <c r="AA90" i="3"/>
  <c r="Z90" i="3"/>
  <c r="Y90" i="3"/>
  <c r="X90" i="3"/>
  <c r="W90" i="3"/>
  <c r="V90" i="3"/>
  <c r="U90" i="3"/>
  <c r="T90" i="3"/>
  <c r="S90" i="3"/>
  <c r="R90" i="3"/>
  <c r="Q90" i="3"/>
  <c r="P90" i="3"/>
  <c r="O90" i="3"/>
  <c r="N90" i="3"/>
  <c r="M90" i="3"/>
  <c r="L90" i="3"/>
  <c r="K90" i="3"/>
  <c r="J90" i="3"/>
  <c r="I90" i="3"/>
  <c r="H90" i="3"/>
  <c r="G90" i="3"/>
  <c r="F90" i="3"/>
  <c r="E90" i="3"/>
  <c r="CC89" i="3"/>
  <c r="CB89" i="3"/>
  <c r="CA89" i="3"/>
  <c r="BZ89" i="3"/>
  <c r="BY89" i="3"/>
  <c r="BX89" i="3"/>
  <c r="BW89" i="3"/>
  <c r="BV89" i="3"/>
  <c r="BU89"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U89" i="3"/>
  <c r="AT89" i="3"/>
  <c r="AS89" i="3"/>
  <c r="AR89" i="3"/>
  <c r="AQ89" i="3"/>
  <c r="AP89" i="3"/>
  <c r="AO89" i="3"/>
  <c r="AN89" i="3"/>
  <c r="AM89" i="3"/>
  <c r="AL89" i="3"/>
  <c r="AK89" i="3"/>
  <c r="AJ89" i="3"/>
  <c r="AI89" i="3"/>
  <c r="AH89" i="3"/>
  <c r="AG89" i="3"/>
  <c r="AF89" i="3"/>
  <c r="AE89" i="3"/>
  <c r="AD89" i="3"/>
  <c r="AC89" i="3"/>
  <c r="AB89" i="3"/>
  <c r="AA89" i="3"/>
  <c r="Z89" i="3"/>
  <c r="Y89" i="3"/>
  <c r="X89" i="3"/>
  <c r="W89" i="3"/>
  <c r="V89" i="3"/>
  <c r="U89" i="3"/>
  <c r="T89" i="3"/>
  <c r="S89" i="3"/>
  <c r="R89" i="3"/>
  <c r="Q89" i="3"/>
  <c r="P89" i="3"/>
  <c r="O89" i="3"/>
  <c r="N89" i="3"/>
  <c r="M89" i="3"/>
  <c r="L89" i="3"/>
  <c r="K89" i="3"/>
  <c r="J89" i="3"/>
  <c r="I89" i="3"/>
  <c r="H89" i="3"/>
  <c r="G89" i="3"/>
  <c r="F89" i="3"/>
  <c r="E89" i="3"/>
  <c r="CC88" i="3"/>
  <c r="CB88" i="3"/>
  <c r="CA88" i="3"/>
  <c r="BZ88" i="3"/>
  <c r="BY88" i="3"/>
  <c r="BX88" i="3"/>
  <c r="BW88" i="3"/>
  <c r="BV88" i="3"/>
  <c r="BU88"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U88" i="3"/>
  <c r="AT88" i="3"/>
  <c r="AS88" i="3"/>
  <c r="AR88" i="3"/>
  <c r="AQ88" i="3"/>
  <c r="AP88" i="3"/>
  <c r="AO88" i="3"/>
  <c r="AN88" i="3"/>
  <c r="AM88" i="3"/>
  <c r="AL88" i="3"/>
  <c r="AK88" i="3"/>
  <c r="AJ88" i="3"/>
  <c r="AI88" i="3"/>
  <c r="AH88" i="3"/>
  <c r="AG88" i="3"/>
  <c r="AF88" i="3"/>
  <c r="AE88" i="3"/>
  <c r="AD88" i="3"/>
  <c r="AC88" i="3"/>
  <c r="AB88" i="3"/>
  <c r="AA88" i="3"/>
  <c r="Z88" i="3"/>
  <c r="Y88" i="3"/>
  <c r="X88" i="3"/>
  <c r="W88" i="3"/>
  <c r="V88" i="3"/>
  <c r="U88" i="3"/>
  <c r="T88" i="3"/>
  <c r="S88" i="3"/>
  <c r="R88" i="3"/>
  <c r="Q88" i="3"/>
  <c r="P88" i="3"/>
  <c r="O88" i="3"/>
  <c r="N88" i="3"/>
  <c r="M88" i="3"/>
  <c r="L88" i="3"/>
  <c r="K88" i="3"/>
  <c r="J88" i="3"/>
  <c r="I88" i="3"/>
  <c r="H88" i="3"/>
  <c r="G88" i="3"/>
  <c r="F88" i="3"/>
  <c r="E88" i="3"/>
  <c r="CC87" i="3"/>
  <c r="CB87" i="3"/>
  <c r="CA87" i="3"/>
  <c r="BZ87" i="3"/>
  <c r="BY87" i="3"/>
  <c r="BX87" i="3"/>
  <c r="BW87" i="3"/>
  <c r="BV87" i="3"/>
  <c r="BU87"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U87" i="3"/>
  <c r="AT87" i="3"/>
  <c r="AS87" i="3"/>
  <c r="AR87" i="3"/>
  <c r="AQ87" i="3"/>
  <c r="AP87" i="3"/>
  <c r="AO87" i="3"/>
  <c r="AN87" i="3"/>
  <c r="AM87" i="3"/>
  <c r="AL87" i="3"/>
  <c r="AK87" i="3"/>
  <c r="AJ87" i="3"/>
  <c r="AI87" i="3"/>
  <c r="AH87" i="3"/>
  <c r="AG87" i="3"/>
  <c r="AF87" i="3"/>
  <c r="AE87" i="3"/>
  <c r="AD87" i="3"/>
  <c r="AC87" i="3"/>
  <c r="AB87" i="3"/>
  <c r="AA87" i="3"/>
  <c r="Z87" i="3"/>
  <c r="Y87" i="3"/>
  <c r="X87" i="3"/>
  <c r="W87" i="3"/>
  <c r="V87" i="3"/>
  <c r="U87" i="3"/>
  <c r="T87" i="3"/>
  <c r="S87" i="3"/>
  <c r="R87" i="3"/>
  <c r="Q87" i="3"/>
  <c r="P87" i="3"/>
  <c r="O87" i="3"/>
  <c r="N87" i="3"/>
  <c r="M87" i="3"/>
  <c r="L87" i="3"/>
  <c r="K87" i="3"/>
  <c r="J87" i="3"/>
  <c r="I87" i="3"/>
  <c r="H87" i="3"/>
  <c r="G87" i="3"/>
  <c r="F87" i="3"/>
  <c r="E87" i="3"/>
  <c r="CC86" i="3"/>
  <c r="CB86" i="3"/>
  <c r="CA86" i="3"/>
  <c r="BZ86" i="3"/>
  <c r="BY86" i="3"/>
  <c r="BX86" i="3"/>
  <c r="BW86" i="3"/>
  <c r="BV86" i="3"/>
  <c r="BU86"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U86" i="3"/>
  <c r="AT86" i="3"/>
  <c r="AS86" i="3"/>
  <c r="AR86" i="3"/>
  <c r="AQ86" i="3"/>
  <c r="AP86" i="3"/>
  <c r="AO86" i="3"/>
  <c r="AN86" i="3"/>
  <c r="AM86" i="3"/>
  <c r="AL86" i="3"/>
  <c r="AK86" i="3"/>
  <c r="AJ86" i="3"/>
  <c r="AI86" i="3"/>
  <c r="AH86" i="3"/>
  <c r="AG86" i="3"/>
  <c r="AF86" i="3"/>
  <c r="AE86" i="3"/>
  <c r="AD86" i="3"/>
  <c r="AC86" i="3"/>
  <c r="AB86" i="3"/>
  <c r="AA86" i="3"/>
  <c r="Z86" i="3"/>
  <c r="Y86" i="3"/>
  <c r="X86" i="3"/>
  <c r="W86" i="3"/>
  <c r="V86" i="3"/>
  <c r="U86" i="3"/>
  <c r="T86" i="3"/>
  <c r="S86" i="3"/>
  <c r="R86" i="3"/>
  <c r="Q86" i="3"/>
  <c r="P86" i="3"/>
  <c r="O86" i="3"/>
  <c r="N86" i="3"/>
  <c r="M86" i="3"/>
  <c r="L86" i="3"/>
  <c r="K86" i="3"/>
  <c r="J86" i="3"/>
  <c r="I86" i="3"/>
  <c r="H86" i="3"/>
  <c r="G86" i="3"/>
  <c r="F86" i="3"/>
  <c r="E86" i="3"/>
  <c r="CC85" i="3"/>
  <c r="CB85" i="3"/>
  <c r="CA85" i="3"/>
  <c r="BZ85" i="3"/>
  <c r="BY85" i="3"/>
  <c r="BX85" i="3"/>
  <c r="BW85" i="3"/>
  <c r="BV85" i="3"/>
  <c r="BU85"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U85" i="3"/>
  <c r="AT85" i="3"/>
  <c r="AS85" i="3"/>
  <c r="AR85" i="3"/>
  <c r="AQ85" i="3"/>
  <c r="AP85" i="3"/>
  <c r="AO85" i="3"/>
  <c r="AN85" i="3"/>
  <c r="AM85" i="3"/>
  <c r="AL85" i="3"/>
  <c r="AK85" i="3"/>
  <c r="AJ85" i="3"/>
  <c r="AI85" i="3"/>
  <c r="AH85" i="3"/>
  <c r="AG85" i="3"/>
  <c r="AF85" i="3"/>
  <c r="AE85" i="3"/>
  <c r="AD85" i="3"/>
  <c r="AC85" i="3"/>
  <c r="AB85" i="3"/>
  <c r="AA85" i="3"/>
  <c r="Z85" i="3"/>
  <c r="Y85" i="3"/>
  <c r="X85" i="3"/>
  <c r="W85" i="3"/>
  <c r="V85" i="3"/>
  <c r="U85" i="3"/>
  <c r="T85" i="3"/>
  <c r="S85" i="3"/>
  <c r="R85" i="3"/>
  <c r="Q85" i="3"/>
  <c r="P85" i="3"/>
  <c r="O85" i="3"/>
  <c r="N85" i="3"/>
  <c r="M85" i="3"/>
  <c r="L85" i="3"/>
  <c r="K85" i="3"/>
  <c r="J85" i="3"/>
  <c r="I85" i="3"/>
  <c r="H85" i="3"/>
  <c r="G85" i="3"/>
  <c r="F85" i="3"/>
  <c r="E85" i="3"/>
  <c r="CC84" i="3"/>
  <c r="CB84" i="3"/>
  <c r="CA84" i="3"/>
  <c r="BZ84" i="3"/>
  <c r="BY84" i="3"/>
  <c r="BX84" i="3"/>
  <c r="BW84" i="3"/>
  <c r="BV84" i="3"/>
  <c r="BU84"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U84" i="3"/>
  <c r="AT84" i="3"/>
  <c r="AS84" i="3"/>
  <c r="AR84" i="3"/>
  <c r="AQ84" i="3"/>
  <c r="AP84" i="3"/>
  <c r="AO84" i="3"/>
  <c r="AN84" i="3"/>
  <c r="AM84" i="3"/>
  <c r="AL84" i="3"/>
  <c r="AK84" i="3"/>
  <c r="AJ84" i="3"/>
  <c r="AI84" i="3"/>
  <c r="AH84" i="3"/>
  <c r="AG84" i="3"/>
  <c r="AF84" i="3"/>
  <c r="AE84" i="3"/>
  <c r="AD84" i="3"/>
  <c r="AC84" i="3"/>
  <c r="AB84" i="3"/>
  <c r="AA84" i="3"/>
  <c r="Z84" i="3"/>
  <c r="Y84" i="3"/>
  <c r="X84" i="3"/>
  <c r="W84" i="3"/>
  <c r="V84" i="3"/>
  <c r="U84" i="3"/>
  <c r="T84" i="3"/>
  <c r="S84" i="3"/>
  <c r="R84" i="3"/>
  <c r="Q84" i="3"/>
  <c r="P84" i="3"/>
  <c r="O84" i="3"/>
  <c r="N84" i="3"/>
  <c r="M84" i="3"/>
  <c r="L84" i="3"/>
  <c r="K84" i="3"/>
  <c r="J84" i="3"/>
  <c r="I84" i="3"/>
  <c r="H84" i="3"/>
  <c r="G84" i="3"/>
  <c r="F84" i="3"/>
  <c r="E84" i="3"/>
  <c r="CC83" i="3"/>
  <c r="CB83" i="3"/>
  <c r="CA83" i="3"/>
  <c r="BZ83" i="3"/>
  <c r="BY83" i="3"/>
  <c r="BX83" i="3"/>
  <c r="BW83" i="3"/>
  <c r="BV83" i="3"/>
  <c r="BU83"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U83" i="3"/>
  <c r="AT83" i="3"/>
  <c r="AS83" i="3"/>
  <c r="AR83" i="3"/>
  <c r="AQ83" i="3"/>
  <c r="AP83" i="3"/>
  <c r="AO83" i="3"/>
  <c r="AN83" i="3"/>
  <c r="AM83" i="3"/>
  <c r="AL83" i="3"/>
  <c r="AK83" i="3"/>
  <c r="AJ83" i="3"/>
  <c r="AI83" i="3"/>
  <c r="AH83" i="3"/>
  <c r="AG83" i="3"/>
  <c r="AF83" i="3"/>
  <c r="AE83" i="3"/>
  <c r="AD83" i="3"/>
  <c r="AC83" i="3"/>
  <c r="AB83" i="3"/>
  <c r="AA83" i="3"/>
  <c r="Z83" i="3"/>
  <c r="Y83" i="3"/>
  <c r="X83" i="3"/>
  <c r="W83" i="3"/>
  <c r="V83" i="3"/>
  <c r="U83" i="3"/>
  <c r="T83" i="3"/>
  <c r="S83" i="3"/>
  <c r="R83" i="3"/>
  <c r="Q83" i="3"/>
  <c r="P83" i="3"/>
  <c r="O83" i="3"/>
  <c r="N83" i="3"/>
  <c r="M83" i="3"/>
  <c r="L83" i="3"/>
  <c r="K83" i="3"/>
  <c r="J83" i="3"/>
  <c r="I83" i="3"/>
  <c r="H83" i="3"/>
  <c r="G83" i="3"/>
  <c r="F83" i="3"/>
  <c r="E83" i="3"/>
  <c r="CC82" i="3"/>
  <c r="CB82" i="3"/>
  <c r="CA82" i="3"/>
  <c r="BZ82" i="3"/>
  <c r="BY82" i="3"/>
  <c r="BX82" i="3"/>
  <c r="BW82" i="3"/>
  <c r="BV82" i="3"/>
  <c r="BU82"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U82" i="3"/>
  <c r="AT82" i="3"/>
  <c r="AS82" i="3"/>
  <c r="AR82" i="3"/>
  <c r="AQ82" i="3"/>
  <c r="AP82" i="3"/>
  <c r="AO82" i="3"/>
  <c r="AN82" i="3"/>
  <c r="AM82" i="3"/>
  <c r="AL82" i="3"/>
  <c r="AK82" i="3"/>
  <c r="AJ82" i="3"/>
  <c r="AI82" i="3"/>
  <c r="AH82" i="3"/>
  <c r="AG82" i="3"/>
  <c r="AF82" i="3"/>
  <c r="AE82" i="3"/>
  <c r="AD82" i="3"/>
  <c r="AC82" i="3"/>
  <c r="AB82" i="3"/>
  <c r="AA82" i="3"/>
  <c r="Z82" i="3"/>
  <c r="Y82" i="3"/>
  <c r="X82" i="3"/>
  <c r="W82" i="3"/>
  <c r="V82" i="3"/>
  <c r="U82" i="3"/>
  <c r="T82" i="3"/>
  <c r="S82" i="3"/>
  <c r="R82" i="3"/>
  <c r="Q82" i="3"/>
  <c r="P82" i="3"/>
  <c r="O82" i="3"/>
  <c r="N82" i="3"/>
  <c r="M82" i="3"/>
  <c r="L82" i="3"/>
  <c r="K82" i="3"/>
  <c r="J82" i="3"/>
  <c r="I82" i="3"/>
  <c r="H82" i="3"/>
  <c r="G82" i="3"/>
  <c r="F82" i="3"/>
  <c r="E82" i="3"/>
  <c r="O98" i="2"/>
  <c r="BZ98" i="2"/>
  <c r="BY98" i="2"/>
  <c r="BX98" i="2"/>
  <c r="BW98" i="2"/>
  <c r="BV98" i="2"/>
  <c r="BU98" i="2"/>
  <c r="BT98" i="2"/>
  <c r="BS98" i="2"/>
  <c r="BR98" i="2"/>
  <c r="BQ98" i="2"/>
  <c r="BP98" i="2"/>
  <c r="BO98" i="2"/>
  <c r="BN98" i="2"/>
  <c r="BM98" i="2"/>
  <c r="BL98" i="2"/>
  <c r="BK98" i="2"/>
  <c r="BJ98" i="2"/>
  <c r="BI98" i="2"/>
  <c r="BH98" i="2"/>
  <c r="BG98" i="2"/>
  <c r="BF98" i="2"/>
  <c r="BE98" i="2"/>
  <c r="BD98" i="2"/>
  <c r="BC98" i="2"/>
  <c r="BB98" i="2"/>
  <c r="BA98" i="2"/>
  <c r="AZ98" i="2"/>
  <c r="AY98" i="2"/>
  <c r="AX98" i="2"/>
  <c r="AW98" i="2"/>
  <c r="AV98" i="2"/>
  <c r="AU98" i="2"/>
  <c r="AT98" i="2"/>
  <c r="AS98" i="2"/>
  <c r="AR98" i="2"/>
  <c r="AQ98" i="2"/>
  <c r="AP98" i="2"/>
  <c r="AO98" i="2"/>
  <c r="AN98" i="2"/>
  <c r="AM98" i="2"/>
  <c r="AL98" i="2"/>
  <c r="AK98" i="2"/>
  <c r="AJ98" i="2"/>
  <c r="AI98" i="2"/>
  <c r="AH98" i="2"/>
  <c r="AG98" i="2"/>
  <c r="AF98" i="2"/>
  <c r="AE98" i="2"/>
  <c r="AD98" i="2"/>
  <c r="AC98" i="2"/>
  <c r="AB98" i="2"/>
  <c r="AA98" i="2"/>
  <c r="Z98" i="2"/>
  <c r="Y98" i="2"/>
  <c r="X98" i="2"/>
  <c r="W98" i="2"/>
  <c r="V98" i="2"/>
  <c r="U98" i="2"/>
  <c r="T98" i="2"/>
  <c r="S98" i="2"/>
  <c r="R98" i="2"/>
  <c r="Q98" i="2"/>
  <c r="P98" i="2"/>
  <c r="N98" i="2"/>
  <c r="M98" i="2"/>
  <c r="L98" i="2"/>
  <c r="K98" i="2"/>
  <c r="J98" i="2"/>
  <c r="I98" i="2"/>
  <c r="H98" i="2"/>
  <c r="G98" i="2"/>
  <c r="F98" i="2"/>
  <c r="BZ97" i="2"/>
  <c r="BY97" i="2"/>
  <c r="BX97" i="2"/>
  <c r="BW97" i="2"/>
  <c r="BV97" i="2"/>
  <c r="BU97" i="2"/>
  <c r="BT97" i="2"/>
  <c r="BS97" i="2"/>
  <c r="BR97" i="2"/>
  <c r="BQ97" i="2"/>
  <c r="BP97" i="2"/>
  <c r="BO97" i="2"/>
  <c r="BN97" i="2"/>
  <c r="BM97" i="2"/>
  <c r="BL97" i="2"/>
  <c r="BK97" i="2"/>
  <c r="BJ97" i="2"/>
  <c r="BI97" i="2"/>
  <c r="BH97" i="2"/>
  <c r="BG97" i="2"/>
  <c r="BF97" i="2"/>
  <c r="BE97" i="2"/>
  <c r="BD97" i="2"/>
  <c r="BC97" i="2"/>
  <c r="BB97" i="2"/>
  <c r="BA97" i="2"/>
  <c r="AZ97" i="2"/>
  <c r="AY97" i="2"/>
  <c r="AX97" i="2"/>
  <c r="AW97" i="2"/>
  <c r="AV97" i="2"/>
  <c r="AU97" i="2"/>
  <c r="AT97" i="2"/>
  <c r="AS97" i="2"/>
  <c r="AR97" i="2"/>
  <c r="AQ97" i="2"/>
  <c r="AP97" i="2"/>
  <c r="AO97" i="2"/>
  <c r="AN97" i="2"/>
  <c r="AM97" i="2"/>
  <c r="AL97" i="2"/>
  <c r="AK97"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G97" i="2"/>
  <c r="F97" i="2"/>
  <c r="BZ96" i="2"/>
  <c r="BY96" i="2"/>
  <c r="BX96" i="2"/>
  <c r="BW96" i="2"/>
  <c r="BV96" i="2"/>
  <c r="BU96" i="2"/>
  <c r="BT96" i="2"/>
  <c r="BS96" i="2"/>
  <c r="BR96" i="2"/>
  <c r="BQ96" i="2"/>
  <c r="BP96" i="2"/>
  <c r="BO96" i="2"/>
  <c r="BN96" i="2"/>
  <c r="BM96" i="2"/>
  <c r="BL96" i="2"/>
  <c r="BK96" i="2"/>
  <c r="BJ96" i="2"/>
  <c r="BI96" i="2"/>
  <c r="BH96" i="2"/>
  <c r="BG96" i="2"/>
  <c r="BF96" i="2"/>
  <c r="BE96" i="2"/>
  <c r="BD96" i="2"/>
  <c r="BC96" i="2"/>
  <c r="BB96" i="2"/>
  <c r="BA96" i="2"/>
  <c r="AZ96" i="2"/>
  <c r="AY96" i="2"/>
  <c r="AX96" i="2"/>
  <c r="AW96" i="2"/>
  <c r="AV96" i="2"/>
  <c r="AU96" i="2"/>
  <c r="AT96" i="2"/>
  <c r="AS96" i="2"/>
  <c r="AR96" i="2"/>
  <c r="AQ96" i="2"/>
  <c r="AP96" i="2"/>
  <c r="AO96" i="2"/>
  <c r="AN96" i="2"/>
  <c r="AM96" i="2"/>
  <c r="AL96" i="2"/>
  <c r="AK96" i="2"/>
  <c r="AJ96" i="2"/>
  <c r="AI96" i="2"/>
  <c r="AH96" i="2"/>
  <c r="AG96" i="2"/>
  <c r="AF96" i="2"/>
  <c r="AE96" i="2"/>
  <c r="AD96" i="2"/>
  <c r="AC96" i="2"/>
  <c r="AB96" i="2"/>
  <c r="AA96" i="2"/>
  <c r="Z96" i="2"/>
  <c r="Y96" i="2"/>
  <c r="X96" i="2"/>
  <c r="W96" i="2"/>
  <c r="V96" i="2"/>
  <c r="U96" i="2"/>
  <c r="T96" i="2"/>
  <c r="S96" i="2"/>
  <c r="R96" i="2"/>
  <c r="Q96" i="2"/>
  <c r="P96" i="2"/>
  <c r="O96" i="2"/>
  <c r="N96" i="2"/>
  <c r="M96" i="2"/>
  <c r="L96" i="2"/>
  <c r="K96" i="2"/>
  <c r="J96" i="2"/>
  <c r="I96" i="2"/>
  <c r="H96" i="2"/>
  <c r="G96" i="2"/>
  <c r="F96" i="2"/>
  <c r="BZ95" i="2"/>
  <c r="BY95" i="2"/>
  <c r="BX95" i="2"/>
  <c r="BW95" i="2"/>
  <c r="BV95" i="2"/>
  <c r="BU95" i="2"/>
  <c r="BT95" i="2"/>
  <c r="BS95" i="2"/>
  <c r="BR95" i="2"/>
  <c r="BQ95" i="2"/>
  <c r="BP95" i="2"/>
  <c r="BO95" i="2"/>
  <c r="BN95" i="2"/>
  <c r="BM95" i="2"/>
  <c r="BL95" i="2"/>
  <c r="BK95" i="2"/>
  <c r="BJ95" i="2"/>
  <c r="BI95" i="2"/>
  <c r="BH95" i="2"/>
  <c r="BG95" i="2"/>
  <c r="BF95" i="2"/>
  <c r="BE95" i="2"/>
  <c r="BD95" i="2"/>
  <c r="BC95" i="2"/>
  <c r="BB95" i="2"/>
  <c r="BA95" i="2"/>
  <c r="AZ95" i="2"/>
  <c r="AY95" i="2"/>
  <c r="AX95" i="2"/>
  <c r="AW95" i="2"/>
  <c r="AV95" i="2"/>
  <c r="AU95" i="2"/>
  <c r="AT95" i="2"/>
  <c r="AS95" i="2"/>
  <c r="AR95" i="2"/>
  <c r="AQ95" i="2"/>
  <c r="AP95" i="2"/>
  <c r="AO95" i="2"/>
  <c r="AN95" i="2"/>
  <c r="AM95" i="2"/>
  <c r="AL95" i="2"/>
  <c r="AK95" i="2"/>
  <c r="AJ95" i="2"/>
  <c r="AI95" i="2"/>
  <c r="AH95" i="2"/>
  <c r="AG95" i="2"/>
  <c r="AF95" i="2"/>
  <c r="AE95" i="2"/>
  <c r="AD95" i="2"/>
  <c r="AC95" i="2"/>
  <c r="AB95" i="2"/>
  <c r="AA95" i="2"/>
  <c r="Z95" i="2"/>
  <c r="Y95" i="2"/>
  <c r="X95" i="2"/>
  <c r="W95" i="2"/>
  <c r="V95" i="2"/>
  <c r="U95" i="2"/>
  <c r="T95" i="2"/>
  <c r="S95" i="2"/>
  <c r="R95" i="2"/>
  <c r="Q95" i="2"/>
  <c r="P95" i="2"/>
  <c r="O95" i="2"/>
  <c r="N95" i="2"/>
  <c r="M95" i="2"/>
  <c r="L95" i="2"/>
  <c r="K95" i="2"/>
  <c r="J95" i="2"/>
  <c r="I95" i="2"/>
  <c r="H95" i="2"/>
  <c r="G95" i="2"/>
  <c r="F95" i="2"/>
  <c r="BZ94" i="2"/>
  <c r="BY94" i="2"/>
  <c r="BX94" i="2"/>
  <c r="BW94" i="2"/>
  <c r="BV94" i="2"/>
  <c r="BU94" i="2"/>
  <c r="BT94" i="2"/>
  <c r="BS94" i="2"/>
  <c r="BR94" i="2"/>
  <c r="BQ94" i="2"/>
  <c r="BP94" i="2"/>
  <c r="BO94" i="2"/>
  <c r="BN94" i="2"/>
  <c r="BM94" i="2"/>
  <c r="BL94" i="2"/>
  <c r="BK94" i="2"/>
  <c r="BJ94" i="2"/>
  <c r="BI94" i="2"/>
  <c r="BH94" i="2"/>
  <c r="BG94" i="2"/>
  <c r="BF94" i="2"/>
  <c r="BE94" i="2"/>
  <c r="BD94" i="2"/>
  <c r="BC94" i="2"/>
  <c r="BB94" i="2"/>
  <c r="BA94" i="2"/>
  <c r="AZ94" i="2"/>
  <c r="AY94" i="2"/>
  <c r="AX94" i="2"/>
  <c r="AW94" i="2"/>
  <c r="AV94" i="2"/>
  <c r="AU94" i="2"/>
  <c r="AT94" i="2"/>
  <c r="AS94" i="2"/>
  <c r="AR94" i="2"/>
  <c r="AQ94" i="2"/>
  <c r="AP94" i="2"/>
  <c r="AO94" i="2"/>
  <c r="AN94" i="2"/>
  <c r="AM94" i="2"/>
  <c r="AL94" i="2"/>
  <c r="AK94" i="2"/>
  <c r="AJ94" i="2"/>
  <c r="AI94" i="2"/>
  <c r="AH94" i="2"/>
  <c r="AG94" i="2"/>
  <c r="AF94" i="2"/>
  <c r="AE94" i="2"/>
  <c r="AD94" i="2"/>
  <c r="AC94" i="2"/>
  <c r="AB94" i="2"/>
  <c r="AA94" i="2"/>
  <c r="Z94" i="2"/>
  <c r="Y94" i="2"/>
  <c r="X94" i="2"/>
  <c r="W94" i="2"/>
  <c r="V94" i="2"/>
  <c r="U94" i="2"/>
  <c r="T94" i="2"/>
  <c r="S94" i="2"/>
  <c r="R94" i="2"/>
  <c r="Q94" i="2"/>
  <c r="P94" i="2"/>
  <c r="O94" i="2"/>
  <c r="N94" i="2"/>
  <c r="M94" i="2"/>
  <c r="L94" i="2"/>
  <c r="K94" i="2"/>
  <c r="J94" i="2"/>
  <c r="I94" i="2"/>
  <c r="H94" i="2"/>
  <c r="G94" i="2"/>
  <c r="F94" i="2"/>
  <c r="BZ93" i="2"/>
  <c r="BY93" i="2"/>
  <c r="BX93" i="2"/>
  <c r="BW93" i="2"/>
  <c r="BV93" i="2"/>
  <c r="BU93" i="2"/>
  <c r="BT93" i="2"/>
  <c r="BS93" i="2"/>
  <c r="BR93" i="2"/>
  <c r="BQ93" i="2"/>
  <c r="BP93" i="2"/>
  <c r="BO93" i="2"/>
  <c r="BN93" i="2"/>
  <c r="BM93" i="2"/>
  <c r="BL93" i="2"/>
  <c r="BK93" i="2"/>
  <c r="BJ93" i="2"/>
  <c r="BI93" i="2"/>
  <c r="BH93" i="2"/>
  <c r="BG93" i="2"/>
  <c r="BF93" i="2"/>
  <c r="BE93" i="2"/>
  <c r="BD93" i="2"/>
  <c r="BC93" i="2"/>
  <c r="BB93" i="2"/>
  <c r="BA93" i="2"/>
  <c r="AZ93" i="2"/>
  <c r="AY93" i="2"/>
  <c r="AX93" i="2"/>
  <c r="AW93" i="2"/>
  <c r="AV93" i="2"/>
  <c r="AU93" i="2"/>
  <c r="AT93" i="2"/>
  <c r="AS93" i="2"/>
  <c r="AR93" i="2"/>
  <c r="AQ93" i="2"/>
  <c r="AP93" i="2"/>
  <c r="AO93" i="2"/>
  <c r="AN93" i="2"/>
  <c r="AM93" i="2"/>
  <c r="AL93" i="2"/>
  <c r="AK93" i="2"/>
  <c r="AJ93" i="2"/>
  <c r="AI93" i="2"/>
  <c r="AH93" i="2"/>
  <c r="AG93" i="2"/>
  <c r="AF93" i="2"/>
  <c r="AE93" i="2"/>
  <c r="AD93" i="2"/>
  <c r="AC93" i="2"/>
  <c r="AB93" i="2"/>
  <c r="AA93" i="2"/>
  <c r="Z93" i="2"/>
  <c r="Y93" i="2"/>
  <c r="X93" i="2"/>
  <c r="W93" i="2"/>
  <c r="V93" i="2"/>
  <c r="U93" i="2"/>
  <c r="T93" i="2"/>
  <c r="S93" i="2"/>
  <c r="R93" i="2"/>
  <c r="Q93" i="2"/>
  <c r="P93" i="2"/>
  <c r="O93" i="2"/>
  <c r="N93" i="2"/>
  <c r="M93" i="2"/>
  <c r="L93" i="2"/>
  <c r="K93" i="2"/>
  <c r="J93" i="2"/>
  <c r="I93" i="2"/>
  <c r="H93" i="2"/>
  <c r="G93" i="2"/>
  <c r="F93" i="2"/>
  <c r="BZ92" i="2"/>
  <c r="BY92" i="2"/>
  <c r="BX92" i="2"/>
  <c r="BW92" i="2"/>
  <c r="BV92" i="2"/>
  <c r="BU92" i="2"/>
  <c r="BT92" i="2"/>
  <c r="BS92" i="2"/>
  <c r="BR92" i="2"/>
  <c r="BQ92" i="2"/>
  <c r="BP92" i="2"/>
  <c r="BO92" i="2"/>
  <c r="BN92" i="2"/>
  <c r="BM92" i="2"/>
  <c r="BL92" i="2"/>
  <c r="BK92" i="2"/>
  <c r="BJ92" i="2"/>
  <c r="BI92" i="2"/>
  <c r="BH92" i="2"/>
  <c r="BG92" i="2"/>
  <c r="BF92" i="2"/>
  <c r="BE92" i="2"/>
  <c r="BD92" i="2"/>
  <c r="BC92" i="2"/>
  <c r="BB92" i="2"/>
  <c r="BA92" i="2"/>
  <c r="AZ92" i="2"/>
  <c r="AY92" i="2"/>
  <c r="AX92" i="2"/>
  <c r="AW92" i="2"/>
  <c r="AV92" i="2"/>
  <c r="AU92" i="2"/>
  <c r="AT92" i="2"/>
  <c r="AS92" i="2"/>
  <c r="AR92" i="2"/>
  <c r="AQ92" i="2"/>
  <c r="AP92" i="2"/>
  <c r="AO92" i="2"/>
  <c r="AN92" i="2"/>
  <c r="AM92" i="2"/>
  <c r="AL92" i="2"/>
  <c r="AK92" i="2"/>
  <c r="AJ92" i="2"/>
  <c r="AI92" i="2"/>
  <c r="AH92" i="2"/>
  <c r="AG92" i="2"/>
  <c r="AF92" i="2"/>
  <c r="AE92" i="2"/>
  <c r="AD92" i="2"/>
  <c r="AC92" i="2"/>
  <c r="AB92" i="2"/>
  <c r="AA92" i="2"/>
  <c r="Z92" i="2"/>
  <c r="Y92" i="2"/>
  <c r="X92" i="2"/>
  <c r="W92" i="2"/>
  <c r="V92" i="2"/>
  <c r="U92" i="2"/>
  <c r="T92" i="2"/>
  <c r="S92" i="2"/>
  <c r="R92" i="2"/>
  <c r="Q92" i="2"/>
  <c r="P92" i="2"/>
  <c r="O92" i="2"/>
  <c r="N92" i="2"/>
  <c r="M92" i="2"/>
  <c r="L92" i="2"/>
  <c r="K92" i="2"/>
  <c r="J92" i="2"/>
  <c r="I92" i="2"/>
  <c r="H92" i="2"/>
  <c r="G92" i="2"/>
  <c r="F92" i="2"/>
  <c r="BZ91" i="2"/>
  <c r="BY91" i="2"/>
  <c r="BX91" i="2"/>
  <c r="BW91" i="2"/>
  <c r="BV91" i="2"/>
  <c r="BU91" i="2"/>
  <c r="BT91" i="2"/>
  <c r="BS91" i="2"/>
  <c r="BR91" i="2"/>
  <c r="BQ91" i="2"/>
  <c r="BP91" i="2"/>
  <c r="BO91" i="2"/>
  <c r="BN91" i="2"/>
  <c r="BM91" i="2"/>
  <c r="BL91" i="2"/>
  <c r="BK91" i="2"/>
  <c r="BJ91" i="2"/>
  <c r="BI91" i="2"/>
  <c r="BH91" i="2"/>
  <c r="BG91" i="2"/>
  <c r="BF91" i="2"/>
  <c r="BE91" i="2"/>
  <c r="BD91" i="2"/>
  <c r="BC91" i="2"/>
  <c r="BB91" i="2"/>
  <c r="BA91" i="2"/>
  <c r="AZ91" i="2"/>
  <c r="AY91" i="2"/>
  <c r="AX91" i="2"/>
  <c r="AW91" i="2"/>
  <c r="AV91" i="2"/>
  <c r="AU91" i="2"/>
  <c r="AT91" i="2"/>
  <c r="AS91" i="2"/>
  <c r="AR91" i="2"/>
  <c r="AQ91" i="2"/>
  <c r="AP91" i="2"/>
  <c r="AO91" i="2"/>
  <c r="AN91" i="2"/>
  <c r="AM91" i="2"/>
  <c r="AL91" i="2"/>
  <c r="AK91" i="2"/>
  <c r="AJ91" i="2"/>
  <c r="AI91" i="2"/>
  <c r="AH91" i="2"/>
  <c r="AG91" i="2"/>
  <c r="AF91" i="2"/>
  <c r="AE91" i="2"/>
  <c r="AD91" i="2"/>
  <c r="AC91" i="2"/>
  <c r="AB91" i="2"/>
  <c r="AA91" i="2"/>
  <c r="Z91" i="2"/>
  <c r="Y91" i="2"/>
  <c r="X91" i="2"/>
  <c r="W91" i="2"/>
  <c r="V91" i="2"/>
  <c r="U91" i="2"/>
  <c r="T91" i="2"/>
  <c r="S91" i="2"/>
  <c r="R91" i="2"/>
  <c r="Q91" i="2"/>
  <c r="P91" i="2"/>
  <c r="O91" i="2"/>
  <c r="N91" i="2"/>
  <c r="M91" i="2"/>
  <c r="L91" i="2"/>
  <c r="K91" i="2"/>
  <c r="J91" i="2"/>
  <c r="I91" i="2"/>
  <c r="H91" i="2"/>
  <c r="G91" i="2"/>
  <c r="F91" i="2"/>
  <c r="BZ90" i="2"/>
  <c r="BY90" i="2"/>
  <c r="BX90" i="2"/>
  <c r="BW90" i="2"/>
  <c r="BV90" i="2"/>
  <c r="BU90" i="2"/>
  <c r="BT90" i="2"/>
  <c r="BS90" i="2"/>
  <c r="BR90" i="2"/>
  <c r="BQ90" i="2"/>
  <c r="BP90" i="2"/>
  <c r="BO90" i="2"/>
  <c r="BN90" i="2"/>
  <c r="BM90" i="2"/>
  <c r="BL90" i="2"/>
  <c r="BK90" i="2"/>
  <c r="BJ90" i="2"/>
  <c r="BI90" i="2"/>
  <c r="BH90" i="2"/>
  <c r="BG90" i="2"/>
  <c r="BF90" i="2"/>
  <c r="BE90" i="2"/>
  <c r="BD90" i="2"/>
  <c r="BC90" i="2"/>
  <c r="BB90" i="2"/>
  <c r="BA90" i="2"/>
  <c r="AZ90" i="2"/>
  <c r="AY90" i="2"/>
  <c r="AX90" i="2"/>
  <c r="AW90" i="2"/>
  <c r="AV90" i="2"/>
  <c r="AU90" i="2"/>
  <c r="AT90" i="2"/>
  <c r="AS90" i="2"/>
  <c r="AR90" i="2"/>
  <c r="AQ90" i="2"/>
  <c r="AP90" i="2"/>
  <c r="AO90" i="2"/>
  <c r="AN90" i="2"/>
  <c r="AM90" i="2"/>
  <c r="AL90" i="2"/>
  <c r="AK90" i="2"/>
  <c r="AJ90" i="2"/>
  <c r="AI90" i="2"/>
  <c r="AH90" i="2"/>
  <c r="AG90" i="2"/>
  <c r="AF90" i="2"/>
  <c r="AE90" i="2"/>
  <c r="AD90" i="2"/>
  <c r="AC90" i="2"/>
  <c r="AB90" i="2"/>
  <c r="AA90" i="2"/>
  <c r="Z90" i="2"/>
  <c r="Y90" i="2"/>
  <c r="X90" i="2"/>
  <c r="W90" i="2"/>
  <c r="V90" i="2"/>
  <c r="U90" i="2"/>
  <c r="T90" i="2"/>
  <c r="S90" i="2"/>
  <c r="R90" i="2"/>
  <c r="Q90" i="2"/>
  <c r="P90" i="2"/>
  <c r="O90" i="2"/>
  <c r="N90" i="2"/>
  <c r="M90" i="2"/>
  <c r="L90" i="2"/>
  <c r="K90" i="2"/>
  <c r="J90" i="2"/>
  <c r="I90" i="2"/>
  <c r="H90" i="2"/>
  <c r="G90" i="2"/>
  <c r="F90" i="2"/>
  <c r="BZ89" i="2"/>
  <c r="BY89" i="2"/>
  <c r="BX89" i="2"/>
  <c r="BW89" i="2"/>
  <c r="BV89" i="2"/>
  <c r="BU89" i="2"/>
  <c r="BT89" i="2"/>
  <c r="BS89" i="2"/>
  <c r="BR89" i="2"/>
  <c r="BQ89" i="2"/>
  <c r="BP89" i="2"/>
  <c r="BO89" i="2"/>
  <c r="BN89" i="2"/>
  <c r="BM89" i="2"/>
  <c r="BL89" i="2"/>
  <c r="BK89" i="2"/>
  <c r="BJ89" i="2"/>
  <c r="BI89" i="2"/>
  <c r="BH89" i="2"/>
  <c r="BG89" i="2"/>
  <c r="BF89" i="2"/>
  <c r="BE89" i="2"/>
  <c r="BD89" i="2"/>
  <c r="BC89" i="2"/>
  <c r="BB89" i="2"/>
  <c r="BA89" i="2"/>
  <c r="AZ89" i="2"/>
  <c r="AY89" i="2"/>
  <c r="AX89" i="2"/>
  <c r="AW89" i="2"/>
  <c r="AV89" i="2"/>
  <c r="AU89" i="2"/>
  <c r="AT89" i="2"/>
  <c r="AS89" i="2"/>
  <c r="AR89" i="2"/>
  <c r="AQ89" i="2"/>
  <c r="AP89" i="2"/>
  <c r="AO89" i="2"/>
  <c r="AN89" i="2"/>
  <c r="AM89" i="2"/>
  <c r="AL89" i="2"/>
  <c r="AK89" i="2"/>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BZ88" i="2"/>
  <c r="BY88" i="2"/>
  <c r="BX88" i="2"/>
  <c r="BW88" i="2"/>
  <c r="BV88" i="2"/>
  <c r="BU88" i="2"/>
  <c r="BT88" i="2"/>
  <c r="BS88" i="2"/>
  <c r="BR88" i="2"/>
  <c r="BQ88" i="2"/>
  <c r="BP88" i="2"/>
  <c r="BO88" i="2"/>
  <c r="BN88" i="2"/>
  <c r="BM88" i="2"/>
  <c r="BL88" i="2"/>
  <c r="BK88" i="2"/>
  <c r="BJ88" i="2"/>
  <c r="BI88" i="2"/>
  <c r="BH88" i="2"/>
  <c r="BG88" i="2"/>
  <c r="BF88" i="2"/>
  <c r="BE88" i="2"/>
  <c r="BD88" i="2"/>
  <c r="BC88" i="2"/>
  <c r="BB88" i="2"/>
  <c r="BA88" i="2"/>
  <c r="AZ88" i="2"/>
  <c r="AY88" i="2"/>
  <c r="AX88" i="2"/>
  <c r="AW88" i="2"/>
  <c r="AV88" i="2"/>
  <c r="AU88" i="2"/>
  <c r="AT88" i="2"/>
  <c r="AS88" i="2"/>
  <c r="AR88" i="2"/>
  <c r="AQ88" i="2"/>
  <c r="AP88" i="2"/>
  <c r="AO88" i="2"/>
  <c r="AN88" i="2"/>
  <c r="AM88" i="2"/>
  <c r="AL88" i="2"/>
  <c r="AK88" i="2"/>
  <c r="AJ88" i="2"/>
  <c r="AI88" i="2"/>
  <c r="AH88" i="2"/>
  <c r="AG88" i="2"/>
  <c r="AF88" i="2"/>
  <c r="AE88" i="2"/>
  <c r="AD88" i="2"/>
  <c r="AC88" i="2"/>
  <c r="AB88" i="2"/>
  <c r="AA88" i="2"/>
  <c r="Z88" i="2"/>
  <c r="Y88" i="2"/>
  <c r="X88" i="2"/>
  <c r="W88" i="2"/>
  <c r="V88" i="2"/>
  <c r="U88" i="2"/>
  <c r="T88" i="2"/>
  <c r="S88" i="2"/>
  <c r="R88" i="2"/>
  <c r="Q88" i="2"/>
  <c r="P88" i="2"/>
  <c r="O88" i="2"/>
  <c r="N88" i="2"/>
  <c r="M88" i="2"/>
  <c r="L88" i="2"/>
  <c r="K88" i="2"/>
  <c r="J88" i="2"/>
  <c r="I88" i="2"/>
  <c r="H88" i="2"/>
  <c r="G88" i="2"/>
  <c r="F88" i="2"/>
  <c r="BZ87" i="2"/>
  <c r="BY87" i="2"/>
  <c r="BX87" i="2"/>
  <c r="BW87" i="2"/>
  <c r="BV87" i="2"/>
  <c r="BU87" i="2"/>
  <c r="BT87" i="2"/>
  <c r="BS87" i="2"/>
  <c r="BR87" i="2"/>
  <c r="BQ87" i="2"/>
  <c r="BP87" i="2"/>
  <c r="BO87" i="2"/>
  <c r="BN87" i="2"/>
  <c r="BM87" i="2"/>
  <c r="BL87" i="2"/>
  <c r="BK87" i="2"/>
  <c r="BJ87" i="2"/>
  <c r="BI87" i="2"/>
  <c r="BH87" i="2"/>
  <c r="BG87" i="2"/>
  <c r="BF87" i="2"/>
  <c r="BE87" i="2"/>
  <c r="BD87" i="2"/>
  <c r="BC87" i="2"/>
  <c r="BB87" i="2"/>
  <c r="BA87" i="2"/>
  <c r="AZ87" i="2"/>
  <c r="AY87" i="2"/>
  <c r="AX87" i="2"/>
  <c r="AW87" i="2"/>
  <c r="AV87" i="2"/>
  <c r="AU87" i="2"/>
  <c r="AT87" i="2"/>
  <c r="AS87" i="2"/>
  <c r="AR87" i="2"/>
  <c r="AQ87" i="2"/>
  <c r="AP87" i="2"/>
  <c r="AO87" i="2"/>
  <c r="AN87" i="2"/>
  <c r="AM87" i="2"/>
  <c r="AL87" i="2"/>
  <c r="AK87" i="2"/>
  <c r="AJ87" i="2"/>
  <c r="AI87" i="2"/>
  <c r="AH87" i="2"/>
  <c r="AG87" i="2"/>
  <c r="AF87" i="2"/>
  <c r="AE87" i="2"/>
  <c r="AD87" i="2"/>
  <c r="AC87" i="2"/>
  <c r="AB87" i="2"/>
  <c r="AA87" i="2"/>
  <c r="Z87" i="2"/>
  <c r="Y87" i="2"/>
  <c r="X87" i="2"/>
  <c r="W87" i="2"/>
  <c r="V87" i="2"/>
  <c r="U87" i="2"/>
  <c r="T87" i="2"/>
  <c r="S87" i="2"/>
  <c r="R87" i="2"/>
  <c r="Q87" i="2"/>
  <c r="P87" i="2"/>
  <c r="O87" i="2"/>
  <c r="N87" i="2"/>
  <c r="M87" i="2"/>
  <c r="L87" i="2"/>
  <c r="K87" i="2"/>
  <c r="J87" i="2"/>
  <c r="I87" i="2"/>
  <c r="H87" i="2"/>
  <c r="G87" i="2"/>
  <c r="F87" i="2"/>
  <c r="BZ86" i="2"/>
  <c r="BY86" i="2"/>
  <c r="BX86" i="2"/>
  <c r="BW86" i="2"/>
  <c r="BV86" i="2"/>
  <c r="BU86" i="2"/>
  <c r="BT86" i="2"/>
  <c r="BS86" i="2"/>
  <c r="BR86" i="2"/>
  <c r="BQ86" i="2"/>
  <c r="BP86" i="2"/>
  <c r="BO86" i="2"/>
  <c r="BN86" i="2"/>
  <c r="BM86" i="2"/>
  <c r="BL86" i="2"/>
  <c r="BK86" i="2"/>
  <c r="BJ86" i="2"/>
  <c r="BI86" i="2"/>
  <c r="BH86" i="2"/>
  <c r="BG86" i="2"/>
  <c r="BF86" i="2"/>
  <c r="BE86" i="2"/>
  <c r="BD86" i="2"/>
  <c r="BC86" i="2"/>
  <c r="BB86" i="2"/>
  <c r="BA86" i="2"/>
  <c r="AZ86" i="2"/>
  <c r="AY86" i="2"/>
  <c r="AX86" i="2"/>
  <c r="AW86" i="2"/>
  <c r="AV86" i="2"/>
  <c r="AU86" i="2"/>
  <c r="AT86" i="2"/>
  <c r="AS86" i="2"/>
  <c r="AR86" i="2"/>
  <c r="AQ86" i="2"/>
  <c r="AP86" i="2"/>
  <c r="AO86" i="2"/>
  <c r="AN86" i="2"/>
  <c r="AM86" i="2"/>
  <c r="AL86" i="2"/>
  <c r="AK86" i="2"/>
  <c r="AJ86" i="2"/>
  <c r="AI86" i="2"/>
  <c r="AH86" i="2"/>
  <c r="AG86" i="2"/>
  <c r="AF86" i="2"/>
  <c r="AE86" i="2"/>
  <c r="AD86" i="2"/>
  <c r="AC86" i="2"/>
  <c r="AB86" i="2"/>
  <c r="AA86" i="2"/>
  <c r="Z86" i="2"/>
  <c r="Y86" i="2"/>
  <c r="X86" i="2"/>
  <c r="W86" i="2"/>
  <c r="V86" i="2"/>
  <c r="U86" i="2"/>
  <c r="T86" i="2"/>
  <c r="S86" i="2"/>
  <c r="R86" i="2"/>
  <c r="Q86" i="2"/>
  <c r="P86" i="2"/>
  <c r="O86" i="2"/>
  <c r="N86" i="2"/>
  <c r="M86" i="2"/>
  <c r="L86" i="2"/>
  <c r="K86" i="2"/>
  <c r="J86" i="2"/>
  <c r="I86" i="2"/>
  <c r="H86" i="2"/>
  <c r="G86" i="2"/>
  <c r="F86" i="2"/>
  <c r="BZ85" i="2"/>
  <c r="BY85" i="2"/>
  <c r="BX85" i="2"/>
  <c r="BW85" i="2"/>
  <c r="BV85" i="2"/>
  <c r="BU85" i="2"/>
  <c r="BT85" i="2"/>
  <c r="BS85" i="2"/>
  <c r="BR85" i="2"/>
  <c r="BQ85" i="2"/>
  <c r="BP85" i="2"/>
  <c r="BO85" i="2"/>
  <c r="BN85" i="2"/>
  <c r="BM85" i="2"/>
  <c r="BL85" i="2"/>
  <c r="BK85" i="2"/>
  <c r="BJ85" i="2"/>
  <c r="BI85" i="2"/>
  <c r="BH85" i="2"/>
  <c r="BG85" i="2"/>
  <c r="BF85" i="2"/>
  <c r="BE85" i="2"/>
  <c r="BD85" i="2"/>
  <c r="BC85" i="2"/>
  <c r="BB85" i="2"/>
  <c r="BA85" i="2"/>
  <c r="AZ85" i="2"/>
  <c r="AY85" i="2"/>
  <c r="AX85" i="2"/>
  <c r="AW85" i="2"/>
  <c r="AV85" i="2"/>
  <c r="AU85" i="2"/>
  <c r="AT85" i="2"/>
  <c r="AS85" i="2"/>
  <c r="AR85" i="2"/>
  <c r="AQ85" i="2"/>
  <c r="AP85" i="2"/>
  <c r="AO85" i="2"/>
  <c r="AN85" i="2"/>
  <c r="AM85" i="2"/>
  <c r="AL85" i="2"/>
  <c r="AK85" i="2"/>
  <c r="AJ85" i="2"/>
  <c r="AI85" i="2"/>
  <c r="AH85" i="2"/>
  <c r="AG85" i="2"/>
  <c r="AF85" i="2"/>
  <c r="AE85" i="2"/>
  <c r="AD85" i="2"/>
  <c r="AC85" i="2"/>
  <c r="AB85" i="2"/>
  <c r="AA85" i="2"/>
  <c r="Z85" i="2"/>
  <c r="Y85" i="2"/>
  <c r="X85" i="2"/>
  <c r="W85" i="2"/>
  <c r="V85" i="2"/>
  <c r="U85" i="2"/>
  <c r="T85" i="2"/>
  <c r="S85" i="2"/>
  <c r="R85" i="2"/>
  <c r="Q85" i="2"/>
  <c r="P85" i="2"/>
  <c r="O85" i="2"/>
  <c r="N85" i="2"/>
  <c r="M85" i="2"/>
  <c r="L85" i="2"/>
  <c r="K85" i="2"/>
  <c r="J85" i="2"/>
  <c r="I85" i="2"/>
  <c r="H85" i="2"/>
  <c r="G85" i="2"/>
  <c r="F85" i="2"/>
  <c r="BZ84" i="2"/>
  <c r="BY84" i="2"/>
  <c r="BX84" i="2"/>
  <c r="BW84" i="2"/>
  <c r="BV84" i="2"/>
  <c r="BU84" i="2"/>
  <c r="BT84" i="2"/>
  <c r="BS84" i="2"/>
  <c r="BR84" i="2"/>
  <c r="BQ84" i="2"/>
  <c r="BP84" i="2"/>
  <c r="BO84" i="2"/>
  <c r="BN84" i="2"/>
  <c r="BM84" i="2"/>
  <c r="BL84" i="2"/>
  <c r="BK84" i="2"/>
  <c r="BJ84" i="2"/>
  <c r="BI84" i="2"/>
  <c r="BH84" i="2"/>
  <c r="BG84" i="2"/>
  <c r="BF84" i="2"/>
  <c r="BE84" i="2"/>
  <c r="BD84" i="2"/>
  <c r="BC84" i="2"/>
  <c r="BB84" i="2"/>
  <c r="BA84" i="2"/>
  <c r="AZ84" i="2"/>
  <c r="AY84" i="2"/>
  <c r="AX84" i="2"/>
  <c r="AW84" i="2"/>
  <c r="AV84" i="2"/>
  <c r="AU84" i="2"/>
  <c r="AT84" i="2"/>
  <c r="AS84" i="2"/>
  <c r="AR84" i="2"/>
  <c r="AQ84" i="2"/>
  <c r="AP84" i="2"/>
  <c r="AO84" i="2"/>
  <c r="AN84" i="2"/>
  <c r="AM84" i="2"/>
  <c r="AL84" i="2"/>
  <c r="AK84" i="2"/>
  <c r="AJ84" i="2"/>
  <c r="AI84" i="2"/>
  <c r="AH84" i="2"/>
  <c r="AG84" i="2"/>
  <c r="AF84" i="2"/>
  <c r="AE84" i="2"/>
  <c r="AD84" i="2"/>
  <c r="AC84" i="2"/>
  <c r="AB84" i="2"/>
  <c r="AA84" i="2"/>
  <c r="Z84" i="2"/>
  <c r="Y84" i="2"/>
  <c r="X84" i="2"/>
  <c r="W84" i="2"/>
  <c r="V84" i="2"/>
  <c r="U84" i="2"/>
  <c r="T84" i="2"/>
  <c r="S84" i="2"/>
  <c r="R84" i="2"/>
  <c r="Q84" i="2"/>
  <c r="P84" i="2"/>
  <c r="O84" i="2"/>
  <c r="N84" i="2"/>
  <c r="M84" i="2"/>
  <c r="L84" i="2"/>
  <c r="K84" i="2"/>
  <c r="J84" i="2"/>
  <c r="I84" i="2"/>
  <c r="H84" i="2"/>
  <c r="G84" i="2"/>
  <c r="F84" i="2"/>
  <c r="BZ83" i="2"/>
  <c r="BY83" i="2"/>
  <c r="BX83" i="2"/>
  <c r="BW83" i="2"/>
  <c r="BV83" i="2"/>
  <c r="BU83" i="2"/>
  <c r="BT83" i="2"/>
  <c r="BS83" i="2"/>
  <c r="BR83" i="2"/>
  <c r="BQ83" i="2"/>
  <c r="BP83" i="2"/>
  <c r="BO83" i="2"/>
  <c r="BN83" i="2"/>
  <c r="BM83" i="2"/>
  <c r="BL83" i="2"/>
  <c r="BK83" i="2"/>
  <c r="BJ83" i="2"/>
  <c r="BI83" i="2"/>
  <c r="BH83" i="2"/>
  <c r="BG83" i="2"/>
  <c r="BF83" i="2"/>
  <c r="BE83" i="2"/>
  <c r="BD83" i="2"/>
  <c r="BC83" i="2"/>
  <c r="BB83" i="2"/>
  <c r="BA83" i="2"/>
  <c r="AZ83" i="2"/>
  <c r="AY83" i="2"/>
  <c r="AX83" i="2"/>
  <c r="AW83" i="2"/>
  <c r="AV83" i="2"/>
  <c r="AU83" i="2"/>
  <c r="AT83" i="2"/>
  <c r="AS83" i="2"/>
  <c r="AR83" i="2"/>
  <c r="AQ83" i="2"/>
  <c r="AP83" i="2"/>
  <c r="AO83" i="2"/>
  <c r="AN83" i="2"/>
  <c r="AM83" i="2"/>
  <c r="AL83" i="2"/>
  <c r="AK83" i="2"/>
  <c r="AJ83" i="2"/>
  <c r="AI83" i="2"/>
  <c r="AH83" i="2"/>
  <c r="AG83" i="2"/>
  <c r="AF83" i="2"/>
  <c r="AE83" i="2"/>
  <c r="AD83" i="2"/>
  <c r="AC83" i="2"/>
  <c r="AB83" i="2"/>
  <c r="AA83" i="2"/>
  <c r="Z83" i="2"/>
  <c r="Y83" i="2"/>
  <c r="X83" i="2"/>
  <c r="W83" i="2"/>
  <c r="V83" i="2"/>
  <c r="U83" i="2"/>
  <c r="T83" i="2"/>
  <c r="S83" i="2"/>
  <c r="R83" i="2"/>
  <c r="Q83" i="2"/>
  <c r="P83" i="2"/>
  <c r="O83" i="2"/>
  <c r="N83" i="2"/>
  <c r="M83" i="2"/>
  <c r="L83" i="2"/>
  <c r="K83" i="2"/>
  <c r="J83" i="2"/>
  <c r="I83" i="2"/>
  <c r="H83" i="2"/>
  <c r="G83" i="2"/>
  <c r="F83" i="2"/>
  <c r="BZ82" i="2"/>
  <c r="BY82" i="2"/>
  <c r="BX82" i="2"/>
  <c r="BW82" i="2"/>
  <c r="BV82" i="2"/>
  <c r="BU82" i="2"/>
  <c r="BT82" i="2"/>
  <c r="BS82" i="2"/>
  <c r="BR82" i="2"/>
  <c r="BQ82" i="2"/>
  <c r="BP82" i="2"/>
  <c r="BO82" i="2"/>
  <c r="BN82" i="2"/>
  <c r="BM82" i="2"/>
  <c r="BL82" i="2"/>
  <c r="BK82" i="2"/>
  <c r="BJ82" i="2"/>
  <c r="BI82" i="2"/>
  <c r="BH82" i="2"/>
  <c r="BG82" i="2"/>
  <c r="BF82" i="2"/>
  <c r="BE82" i="2"/>
  <c r="BD82" i="2"/>
  <c r="BC82" i="2"/>
  <c r="BB82" i="2"/>
  <c r="BA82" i="2"/>
  <c r="AZ82" i="2"/>
  <c r="AY82" i="2"/>
  <c r="AX82" i="2"/>
  <c r="AW82" i="2"/>
  <c r="AV82" i="2"/>
  <c r="AU82" i="2"/>
  <c r="AT82" i="2"/>
  <c r="AS82" i="2"/>
  <c r="AR82" i="2"/>
  <c r="AQ82" i="2"/>
  <c r="AP82" i="2"/>
  <c r="AO82" i="2"/>
  <c r="AN82" i="2"/>
  <c r="AM82" i="2"/>
  <c r="AL82" i="2"/>
  <c r="AK82" i="2"/>
  <c r="AJ82" i="2"/>
  <c r="AI82" i="2"/>
  <c r="AH82" i="2"/>
  <c r="AG82" i="2"/>
  <c r="AF82" i="2"/>
  <c r="AE82" i="2"/>
  <c r="AD82" i="2"/>
  <c r="AC82" i="2"/>
  <c r="AB82" i="2"/>
  <c r="AA82" i="2"/>
  <c r="Z82" i="2"/>
  <c r="Y82" i="2"/>
  <c r="X82" i="2"/>
  <c r="W82" i="2"/>
  <c r="V82" i="2"/>
  <c r="U82" i="2"/>
  <c r="T82" i="2"/>
  <c r="S82" i="2"/>
  <c r="R82" i="2"/>
  <c r="Q82" i="2"/>
  <c r="P82" i="2"/>
  <c r="O82" i="2"/>
  <c r="N82" i="2"/>
  <c r="M82" i="2"/>
  <c r="L82" i="2"/>
  <c r="K82" i="2"/>
  <c r="J82" i="2"/>
  <c r="I82" i="2"/>
  <c r="H82" i="2"/>
  <c r="G82" i="2"/>
  <c r="F82" i="2"/>
  <c r="E97" i="2"/>
  <c r="E96" i="2"/>
  <c r="E95" i="2"/>
  <c r="E83" i="2"/>
  <c r="E84" i="2"/>
  <c r="E85" i="2"/>
  <c r="E86" i="2"/>
  <c r="E87" i="2"/>
  <c r="E88" i="2"/>
  <c r="E89" i="2"/>
  <c r="E90" i="2"/>
  <c r="E91" i="2"/>
  <c r="E92" i="2"/>
  <c r="E93" i="2"/>
  <c r="E94" i="2"/>
  <c r="CA82" i="2"/>
  <c r="CB82" i="2"/>
  <c r="CC82" i="2"/>
  <c r="CA83" i="2"/>
  <c r="CB83" i="2"/>
  <c r="CC83" i="2"/>
  <c r="CA84" i="2"/>
  <c r="CB84" i="2"/>
  <c r="CC84" i="2"/>
  <c r="CA85" i="2"/>
  <c r="CB85" i="2"/>
  <c r="CC85" i="2"/>
  <c r="CA86" i="2"/>
  <c r="CB86" i="2"/>
  <c r="CC86" i="2"/>
  <c r="CA87" i="2"/>
  <c r="CB87" i="2"/>
  <c r="CC87" i="2"/>
  <c r="CA88" i="2"/>
  <c r="CB88" i="2"/>
  <c r="CC88" i="2"/>
  <c r="CA89" i="2"/>
  <c r="CB89" i="2"/>
  <c r="CC89" i="2"/>
  <c r="CA90" i="2"/>
  <c r="CB90" i="2"/>
  <c r="CC90" i="2"/>
  <c r="CA91" i="2"/>
  <c r="CB91" i="2"/>
  <c r="CC91" i="2"/>
  <c r="CA92" i="2"/>
  <c r="CB92" i="2"/>
  <c r="CC92" i="2"/>
  <c r="CA93" i="2"/>
  <c r="CB93" i="2"/>
  <c r="CC93" i="2"/>
  <c r="CA94" i="2"/>
  <c r="CB94" i="2"/>
  <c r="CC94" i="2"/>
  <c r="CA95" i="2"/>
  <c r="CB95" i="2"/>
  <c r="CC95" i="2"/>
  <c r="CA96" i="2"/>
  <c r="CB96" i="2"/>
  <c r="CC96" i="2"/>
  <c r="CA97" i="2"/>
  <c r="CB97" i="2"/>
  <c r="CC97" i="2"/>
  <c r="CA98" i="2"/>
  <c r="CB98" i="2"/>
  <c r="CC98" i="2"/>
  <c r="CT54" i="22"/>
  <c r="DA54" i="22"/>
  <c r="CY54" i="22"/>
  <c r="CX54" i="22"/>
  <c r="CY53" i="22"/>
  <c r="CZ53" i="22"/>
  <c r="CT40" i="22"/>
  <c r="CV51" i="22"/>
  <c r="CZ40" i="22"/>
  <c r="DB53" i="22"/>
  <c r="CX51" i="22"/>
  <c r="CW54" i="22"/>
  <c r="CW51" i="22"/>
  <c r="CT29" i="22"/>
  <c r="DC51" i="22"/>
  <c r="CW40" i="22"/>
  <c r="DC9" i="22"/>
  <c r="DC29" i="22"/>
  <c r="CU9" i="22"/>
  <c r="CU29" i="22"/>
  <c r="DA51" i="22"/>
  <c r="DC42" i="22"/>
  <c r="CT53" i="22"/>
  <c r="DA53" i="22"/>
  <c r="CV53" i="22"/>
  <c r="CU42" i="22"/>
  <c r="CZ51" i="22"/>
  <c r="CU51" i="22"/>
  <c r="CW53" i="22"/>
  <c r="CW29" i="22"/>
  <c r="CW9" i="22"/>
  <c r="CT51" i="22"/>
  <c r="DC34" i="22"/>
  <c r="DD51" i="22"/>
  <c r="CZ42" i="22"/>
  <c r="DD54" i="22"/>
  <c r="CY40" i="22"/>
  <c r="CU34" i="22"/>
  <c r="CX40" i="22"/>
  <c r="DA40" i="22"/>
  <c r="DD40" i="22"/>
  <c r="DB51" i="22"/>
  <c r="DB29" i="22"/>
  <c r="DA42" i="22"/>
  <c r="CZ34" i="22"/>
  <c r="CZ29" i="22"/>
  <c r="DD42" i="20"/>
  <c r="DD34" i="20"/>
  <c r="DC54" i="19"/>
  <c r="CZ54" i="19"/>
  <c r="CX40" i="19"/>
  <c r="DC51" i="19"/>
  <c r="DD34" i="19"/>
  <c r="DD29" i="19"/>
  <c r="CX53" i="19"/>
  <c r="DC42" i="19"/>
  <c r="CY40" i="19"/>
  <c r="CZ51" i="19"/>
  <c r="CY51" i="19"/>
  <c r="CX34" i="19"/>
  <c r="DB51" i="19"/>
  <c r="CZ42" i="19"/>
  <c r="DD40" i="19"/>
  <c r="CZ40" i="19"/>
  <c r="DC53" i="19"/>
  <c r="DA40" i="19"/>
  <c r="DA42" i="19"/>
  <c r="DD51" i="19"/>
  <c r="CX51" i="19"/>
  <c r="DA51" i="19"/>
  <c r="DC40" i="19"/>
  <c r="CY34" i="19"/>
  <c r="DA29" i="19"/>
  <c r="CZ29" i="19"/>
  <c r="CX29" i="19"/>
  <c r="DC54" i="22"/>
  <c r="CU54" i="22"/>
  <c r="CZ54" i="22"/>
  <c r="DB54" i="22"/>
  <c r="CV54" i="22"/>
  <c r="DD54" i="20"/>
  <c r="CX54" i="19"/>
  <c r="CY54" i="19"/>
  <c r="DA54" i="19"/>
  <c r="DB54" i="19"/>
  <c r="DD54" i="19"/>
  <c r="AD23" i="13"/>
  <c r="AC23" i="13"/>
  <c r="AD22" i="13"/>
  <c r="AC22" i="13"/>
  <c r="AD21" i="13"/>
  <c r="AC21" i="13"/>
  <c r="AD20" i="13"/>
  <c r="AC20" i="13"/>
  <c r="AD19" i="13"/>
  <c r="AC19" i="13"/>
  <c r="AD18" i="13"/>
  <c r="AC18" i="13"/>
  <c r="AD17" i="13"/>
  <c r="AC17" i="13"/>
  <c r="AD16" i="13"/>
  <c r="AC16" i="13"/>
  <c r="AD15" i="13"/>
  <c r="AC15" i="13"/>
  <c r="AD14" i="13"/>
  <c r="AC14" i="13"/>
  <c r="AD13" i="13"/>
  <c r="AC13" i="13"/>
  <c r="AD12" i="13"/>
  <c r="AC12" i="13"/>
  <c r="AD11" i="13"/>
  <c r="AC11" i="13"/>
  <c r="AD10" i="13"/>
  <c r="AC10" i="13"/>
  <c r="AD9" i="13"/>
  <c r="AC9" i="13"/>
  <c r="AD8" i="13"/>
  <c r="AC8" i="13"/>
  <c r="AD7" i="13"/>
  <c r="AC7" i="13"/>
  <c r="AD6" i="13"/>
  <c r="AC6" i="13"/>
  <c r="AD23" i="12"/>
  <c r="AC23" i="12"/>
  <c r="AD22" i="12"/>
  <c r="AC22" i="12"/>
  <c r="AD21" i="12"/>
  <c r="AC21" i="12"/>
  <c r="AD20" i="12"/>
  <c r="AC20" i="12"/>
  <c r="AD19" i="12"/>
  <c r="AC19" i="12"/>
  <c r="AD18" i="12"/>
  <c r="AC18" i="12"/>
  <c r="AD17" i="12"/>
  <c r="AC17" i="12"/>
  <c r="AD16" i="12"/>
  <c r="AC16" i="12"/>
  <c r="AD15" i="12"/>
  <c r="AC15" i="12"/>
  <c r="AD14" i="12"/>
  <c r="AC14" i="12"/>
  <c r="AD13" i="12"/>
  <c r="AC13" i="12"/>
  <c r="AD12" i="12"/>
  <c r="AC12" i="12"/>
  <c r="AD11" i="12"/>
  <c r="AC11" i="12"/>
  <c r="AD10" i="12"/>
  <c r="AC10" i="12"/>
  <c r="AD9" i="12"/>
  <c r="AC9" i="12"/>
  <c r="AD8" i="12"/>
  <c r="AC8" i="12"/>
  <c r="AD7" i="12"/>
  <c r="AC7" i="12"/>
  <c r="AD6" i="12"/>
  <c r="AC6" i="12"/>
  <c r="AD23" i="11"/>
  <c r="AC23" i="11"/>
  <c r="AD22" i="11"/>
  <c r="AC22" i="11"/>
  <c r="AD21" i="11"/>
  <c r="AC21" i="11"/>
  <c r="AD20" i="11"/>
  <c r="AC20" i="11"/>
  <c r="AD19" i="11"/>
  <c r="AC19" i="11"/>
  <c r="AD18" i="11"/>
  <c r="AC18" i="11"/>
  <c r="AD17" i="11"/>
  <c r="AC17" i="11"/>
  <c r="AD16" i="11"/>
  <c r="AC16" i="11"/>
  <c r="AD15" i="11"/>
  <c r="AC15" i="11"/>
  <c r="AD14" i="11"/>
  <c r="AC14" i="11"/>
  <c r="AD13" i="11"/>
  <c r="AC13" i="11"/>
  <c r="AD12" i="11"/>
  <c r="AC12" i="11"/>
  <c r="AD11" i="11"/>
  <c r="AC11" i="11"/>
  <c r="AD10" i="11"/>
  <c r="AC10" i="11"/>
  <c r="AD9" i="11"/>
  <c r="AC9" i="11"/>
  <c r="AD8" i="11"/>
  <c r="AC8" i="11"/>
  <c r="AD7" i="11"/>
  <c r="AC7" i="11"/>
  <c r="AD6" i="11"/>
  <c r="AC6" i="11"/>
  <c r="AD23" i="10"/>
  <c r="AC23" i="10"/>
  <c r="AD22" i="10"/>
  <c r="AC22" i="10"/>
  <c r="AD21" i="10"/>
  <c r="AC21" i="10"/>
  <c r="AD20" i="10"/>
  <c r="AC20" i="10"/>
  <c r="AD19" i="10"/>
  <c r="AC19" i="10"/>
  <c r="AD18" i="10"/>
  <c r="AC18" i="10"/>
  <c r="AD17" i="10"/>
  <c r="AC17" i="10"/>
  <c r="AD16" i="10"/>
  <c r="AC16" i="10"/>
  <c r="AD15" i="10"/>
  <c r="AC15" i="10"/>
  <c r="AD14" i="10"/>
  <c r="AC14" i="10"/>
  <c r="AD13" i="10"/>
  <c r="AC13" i="10"/>
  <c r="AD12" i="10"/>
  <c r="AC12" i="10"/>
  <c r="AD11" i="10"/>
  <c r="AC11" i="10"/>
  <c r="AD10" i="10"/>
  <c r="AC10" i="10"/>
  <c r="AD9" i="10"/>
  <c r="AC9" i="10"/>
  <c r="AD8" i="10"/>
  <c r="AC8" i="10"/>
  <c r="AD7" i="10"/>
  <c r="AC7" i="10"/>
  <c r="AD6" i="10"/>
  <c r="AC6" i="10"/>
  <c r="AD23" i="9"/>
  <c r="AC23" i="9"/>
  <c r="AD22" i="9"/>
  <c r="AC22" i="9"/>
  <c r="AD21" i="9"/>
  <c r="AC21" i="9"/>
  <c r="AD20" i="9"/>
  <c r="AC20" i="9"/>
  <c r="AD19" i="9"/>
  <c r="AC19" i="9"/>
  <c r="AD18" i="9"/>
  <c r="AC18" i="9"/>
  <c r="AD17" i="9"/>
  <c r="AC17" i="9"/>
  <c r="AD16" i="9"/>
  <c r="AC16" i="9"/>
  <c r="AD15" i="9"/>
  <c r="AC15" i="9"/>
  <c r="AD14" i="9"/>
  <c r="AC14" i="9"/>
  <c r="AD13" i="9"/>
  <c r="AC13" i="9"/>
  <c r="AD12" i="9"/>
  <c r="AC12" i="9"/>
  <c r="AD11" i="9"/>
  <c r="AC11" i="9"/>
  <c r="AD10" i="9"/>
  <c r="AC10" i="9"/>
  <c r="AD9" i="9"/>
  <c r="AC9" i="9"/>
  <c r="AD8" i="9"/>
  <c r="AC8" i="9"/>
  <c r="AD7" i="9"/>
  <c r="AC7" i="9"/>
  <c r="AD6" i="9"/>
  <c r="AC6" i="9"/>
  <c r="AD23" i="8"/>
  <c r="AC23" i="8"/>
  <c r="AD22" i="8"/>
  <c r="AC22" i="8"/>
  <c r="AD21" i="8"/>
  <c r="AC21" i="8"/>
  <c r="AD20" i="8"/>
  <c r="AC20" i="8"/>
  <c r="AD19" i="8"/>
  <c r="AC19" i="8"/>
  <c r="AD18" i="8"/>
  <c r="AC18" i="8"/>
  <c r="AD17" i="8"/>
  <c r="AC17" i="8"/>
  <c r="AD16" i="8"/>
  <c r="AC16" i="8"/>
  <c r="AD15" i="8"/>
  <c r="AC15" i="8"/>
  <c r="AD14" i="8"/>
  <c r="AC14" i="8"/>
  <c r="AD13" i="8"/>
  <c r="AC13" i="8"/>
  <c r="AD12" i="8"/>
  <c r="AC12" i="8"/>
  <c r="AD11" i="8"/>
  <c r="AC11" i="8"/>
  <c r="AD10" i="8"/>
  <c r="AC10" i="8"/>
  <c r="AD9" i="8"/>
  <c r="AC9" i="8"/>
  <c r="AD8" i="8"/>
  <c r="AC8" i="8"/>
  <c r="AD7" i="8"/>
  <c r="AC7" i="8"/>
  <c r="AD6" i="8"/>
  <c r="AC6" i="8"/>
  <c r="AD23" i="7"/>
  <c r="AC23" i="7"/>
  <c r="AD22" i="7"/>
  <c r="AC22" i="7"/>
  <c r="AD21" i="7"/>
  <c r="AC21" i="7"/>
  <c r="AD20" i="7"/>
  <c r="AC20" i="7"/>
  <c r="AD19" i="7"/>
  <c r="AC19" i="7"/>
  <c r="AD18" i="7"/>
  <c r="AC18" i="7"/>
  <c r="AD17" i="7"/>
  <c r="AC17" i="7"/>
  <c r="AD16" i="7"/>
  <c r="AC16" i="7"/>
  <c r="AD15" i="7"/>
  <c r="AC15" i="7"/>
  <c r="AD14" i="7"/>
  <c r="AC14" i="7"/>
  <c r="AD13" i="7"/>
  <c r="AC13" i="7"/>
  <c r="AD12" i="7"/>
  <c r="AC12" i="7"/>
  <c r="AD11" i="7"/>
  <c r="AC11" i="7"/>
  <c r="AD10" i="7"/>
  <c r="AC10" i="7"/>
  <c r="AD9" i="7"/>
  <c r="AC9" i="7"/>
  <c r="AD8" i="7"/>
  <c r="AC8" i="7"/>
  <c r="AD7" i="7"/>
  <c r="AC7" i="7"/>
  <c r="AD6" i="7"/>
  <c r="AC6" i="7"/>
  <c r="AD23" i="6"/>
  <c r="AC23" i="6"/>
  <c r="AD22" i="6"/>
  <c r="AC22" i="6"/>
  <c r="AD21" i="6"/>
  <c r="AC21" i="6"/>
  <c r="AD20" i="6"/>
  <c r="AC20" i="6"/>
  <c r="AD19" i="6"/>
  <c r="AC19" i="6"/>
  <c r="AD18" i="6"/>
  <c r="AC18" i="6"/>
  <c r="AD17" i="6"/>
  <c r="AC17" i="6"/>
  <c r="AD16" i="6"/>
  <c r="AC16" i="6"/>
  <c r="AD15" i="6"/>
  <c r="AC15" i="6"/>
  <c r="AD14" i="6"/>
  <c r="AC14" i="6"/>
  <c r="AD13" i="6"/>
  <c r="AC13" i="6"/>
  <c r="AD12" i="6"/>
  <c r="AC12" i="6"/>
  <c r="AD11" i="6"/>
  <c r="AC11" i="6"/>
  <c r="AD10" i="6"/>
  <c r="AC10" i="6"/>
  <c r="AD9" i="6"/>
  <c r="AC9" i="6"/>
  <c r="AD8" i="6"/>
  <c r="AC8" i="6"/>
  <c r="AD7" i="6"/>
  <c r="AC7" i="6"/>
  <c r="AD6" i="6"/>
  <c r="AC6" i="6"/>
  <c r="AD23" i="5"/>
  <c r="AC23" i="5"/>
  <c r="AD22" i="5"/>
  <c r="AC22" i="5"/>
  <c r="AD21" i="5"/>
  <c r="AC21" i="5"/>
  <c r="AD20" i="5"/>
  <c r="AC20" i="5"/>
  <c r="AD19" i="5"/>
  <c r="AC19" i="5"/>
  <c r="AD18" i="5"/>
  <c r="AC18" i="5"/>
  <c r="AD17" i="5"/>
  <c r="AC17" i="5"/>
  <c r="AD16" i="5"/>
  <c r="AC16" i="5"/>
  <c r="AD15" i="5"/>
  <c r="AC15" i="5"/>
  <c r="AD14" i="5"/>
  <c r="AC14" i="5"/>
  <c r="AD13" i="5"/>
  <c r="AC13" i="5"/>
  <c r="AD12" i="5"/>
  <c r="AC12" i="5"/>
  <c r="AD11" i="5"/>
  <c r="AC11" i="5"/>
  <c r="AD10" i="5"/>
  <c r="AC10" i="5"/>
  <c r="AD9" i="5"/>
  <c r="AC9" i="5"/>
  <c r="AD8" i="5"/>
  <c r="AC8" i="5"/>
  <c r="AD7" i="5"/>
  <c r="AC7" i="5"/>
  <c r="AD6" i="5"/>
  <c r="AC6" i="5"/>
  <c r="AD23" i="4"/>
  <c r="AC23" i="4"/>
  <c r="AD22" i="4"/>
  <c r="AC22" i="4"/>
  <c r="AD21" i="4"/>
  <c r="AC21" i="4"/>
  <c r="AD23" i="3"/>
  <c r="AC23" i="3"/>
  <c r="AD22" i="3"/>
  <c r="AC22" i="3"/>
  <c r="AD21" i="3"/>
  <c r="AC21" i="3"/>
  <c r="AD20" i="3"/>
  <c r="AC20" i="3"/>
  <c r="AD19" i="3"/>
  <c r="AC19" i="3"/>
  <c r="AD18" i="3"/>
  <c r="AC18" i="3"/>
  <c r="AD17" i="3"/>
  <c r="AC17" i="3"/>
  <c r="AD16" i="3"/>
  <c r="AC16" i="3"/>
  <c r="AD15" i="3"/>
  <c r="AC15" i="3"/>
  <c r="AD14" i="3"/>
  <c r="AC14" i="3"/>
  <c r="AD13" i="3"/>
  <c r="AC13" i="3"/>
  <c r="AD12" i="3"/>
  <c r="AC12" i="3"/>
  <c r="AD11" i="3"/>
  <c r="AC11" i="3"/>
  <c r="AD10" i="3"/>
  <c r="AC10" i="3"/>
  <c r="AD9" i="3"/>
  <c r="AC9" i="3"/>
  <c r="AD8" i="3"/>
  <c r="AC8" i="3"/>
  <c r="AD7" i="3"/>
  <c r="AC7" i="3"/>
  <c r="AD6" i="3"/>
  <c r="AC6" i="3"/>
  <c r="AD23" i="2"/>
  <c r="AC23" i="2"/>
  <c r="AD22" i="2"/>
  <c r="AC22" i="2"/>
  <c r="AD21" i="2"/>
  <c r="AC21" i="2"/>
  <c r="AD20" i="2"/>
  <c r="AC20" i="2"/>
  <c r="AD19" i="2"/>
  <c r="AC19" i="2"/>
  <c r="AD18" i="2"/>
  <c r="AC18" i="2"/>
  <c r="AD17" i="2"/>
  <c r="AC17" i="2"/>
  <c r="AD16" i="2"/>
  <c r="AC16" i="2"/>
  <c r="AD15" i="2"/>
  <c r="AC15" i="2"/>
  <c r="AD14" i="2"/>
  <c r="AC14" i="2"/>
  <c r="AD13" i="2"/>
  <c r="AC13" i="2"/>
  <c r="AD12" i="2"/>
  <c r="AC12" i="2"/>
  <c r="AD11" i="2"/>
  <c r="AC11" i="2"/>
  <c r="AD10" i="2"/>
  <c r="AC10" i="2"/>
  <c r="AD9" i="2"/>
  <c r="AC9" i="2"/>
  <c r="AD8" i="2"/>
  <c r="AC8" i="2"/>
  <c r="AD7" i="2"/>
  <c r="AC7" i="2"/>
  <c r="AD6" i="2"/>
  <c r="AC6" i="2"/>
  <c r="BX81" i="11"/>
  <c r="BW81" i="11"/>
  <c r="BV81" i="11"/>
  <c r="BU81" i="11"/>
  <c r="BT81" i="11"/>
  <c r="BS81" i="11"/>
  <c r="BR81" i="11"/>
  <c r="BQ81" i="11"/>
  <c r="BP81" i="11"/>
  <c r="BO81" i="11"/>
  <c r="BN81" i="11"/>
  <c r="BM81" i="11"/>
  <c r="BL81" i="11"/>
  <c r="BK81" i="11"/>
  <c r="BJ81" i="11"/>
  <c r="BI81" i="11"/>
  <c r="BH81" i="11"/>
  <c r="BG81" i="11"/>
  <c r="BF81" i="11"/>
  <c r="BE81" i="11"/>
  <c r="BD81" i="11"/>
  <c r="BC81" i="11"/>
  <c r="BB81" i="11"/>
  <c r="BA81" i="11"/>
  <c r="AZ81" i="11"/>
  <c r="AY81" i="11"/>
  <c r="AX81" i="11"/>
  <c r="AW81" i="11"/>
  <c r="AV81" i="11"/>
  <c r="AU81" i="11"/>
  <c r="AT81" i="11"/>
  <c r="AS81" i="11"/>
  <c r="AR81" i="11"/>
  <c r="AQ81" i="11"/>
  <c r="AP81" i="11"/>
  <c r="AO81" i="11"/>
  <c r="AN81" i="11"/>
  <c r="AM81" i="11"/>
  <c r="AL81" i="11"/>
  <c r="AK81" i="11"/>
  <c r="AJ81" i="11"/>
  <c r="AI81" i="11"/>
  <c r="AH81" i="11"/>
  <c r="AG81" i="11"/>
  <c r="AF81" i="11"/>
  <c r="AE81" i="11"/>
  <c r="AD81" i="11"/>
  <c r="AC81" i="11"/>
  <c r="AB81" i="11"/>
  <c r="AA81" i="11"/>
  <c r="Z81" i="11"/>
  <c r="Y81" i="11"/>
  <c r="X81" i="11"/>
  <c r="W81" i="11"/>
  <c r="V81" i="11"/>
  <c r="U81" i="11"/>
  <c r="T81" i="11"/>
  <c r="S81" i="11"/>
  <c r="R81" i="11"/>
  <c r="Q81" i="11"/>
  <c r="P81" i="11"/>
  <c r="O81" i="11"/>
  <c r="N81" i="11"/>
  <c r="M81" i="11"/>
  <c r="L81" i="11"/>
  <c r="K81" i="11"/>
  <c r="J81" i="11"/>
  <c r="I81" i="11"/>
  <c r="H81" i="11"/>
  <c r="G81" i="11"/>
  <c r="F81" i="11"/>
  <c r="E81" i="11"/>
  <c r="BX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Z80" i="11"/>
  <c r="AY80" i="11"/>
  <c r="AX80" i="11"/>
  <c r="AW80" i="11"/>
  <c r="AV80" i="11"/>
  <c r="AU80" i="11"/>
  <c r="AT80" i="11"/>
  <c r="AS80" i="11"/>
  <c r="AR80" i="11"/>
  <c r="AQ80" i="11"/>
  <c r="AP80" i="11"/>
  <c r="AO80" i="11"/>
  <c r="AN80" i="11"/>
  <c r="AM80" i="11"/>
  <c r="AL80" i="11"/>
  <c r="AK80" i="11"/>
  <c r="AJ80" i="11"/>
  <c r="AI80" i="11"/>
  <c r="AH80" i="11"/>
  <c r="AG80" i="11"/>
  <c r="AF80" i="11"/>
  <c r="AE80" i="11"/>
  <c r="AD80" i="11"/>
  <c r="AC80" i="11"/>
  <c r="AB80" i="11"/>
  <c r="AA80" i="11"/>
  <c r="Z80" i="11"/>
  <c r="Y80" i="11"/>
  <c r="X80" i="11"/>
  <c r="W80" i="11"/>
  <c r="V80" i="11"/>
  <c r="U80" i="11"/>
  <c r="T80" i="11"/>
  <c r="S80" i="11"/>
  <c r="R80" i="11"/>
  <c r="Q80" i="11"/>
  <c r="P80" i="11"/>
  <c r="O80" i="11"/>
  <c r="N80" i="11"/>
  <c r="M80" i="11"/>
  <c r="L80" i="11"/>
  <c r="K80" i="11"/>
  <c r="J80" i="11"/>
  <c r="I80" i="11"/>
  <c r="H80" i="11"/>
  <c r="G80" i="11"/>
  <c r="F80" i="11"/>
  <c r="E80" i="11"/>
  <c r="F80" i="3"/>
  <c r="G80" i="3"/>
  <c r="H80" i="3"/>
  <c r="I80" i="3"/>
  <c r="J80" i="3"/>
  <c r="K80" i="3"/>
  <c r="L80" i="3"/>
  <c r="M80" i="3"/>
  <c r="N80" i="3"/>
  <c r="O80" i="3"/>
  <c r="P80" i="3"/>
  <c r="Q80" i="3"/>
  <c r="R80" i="3"/>
  <c r="S80" i="3"/>
  <c r="T80" i="3"/>
  <c r="U80" i="3"/>
  <c r="V80" i="3"/>
  <c r="W80" i="3"/>
  <c r="X80" i="3"/>
  <c r="Y80" i="3"/>
  <c r="Z80" i="3"/>
  <c r="AA80" i="3"/>
  <c r="AB80" i="3"/>
  <c r="AC80" i="3"/>
  <c r="AD80" i="3"/>
  <c r="AE80" i="3"/>
  <c r="AF80" i="3"/>
  <c r="AG80" i="3"/>
  <c r="AH80" i="3"/>
  <c r="AI80" i="3"/>
  <c r="AJ80" i="3"/>
  <c r="AK80" i="3"/>
  <c r="AL80" i="3"/>
  <c r="AM80" i="3"/>
  <c r="AN80" i="3"/>
  <c r="AO80" i="3"/>
  <c r="AP80" i="3"/>
  <c r="AQ80" i="3"/>
  <c r="AR80" i="3"/>
  <c r="AS80" i="3"/>
  <c r="AT80" i="3"/>
  <c r="AU80" i="3"/>
  <c r="AV80" i="3"/>
  <c r="AW80" i="3"/>
  <c r="AX80" i="3"/>
  <c r="AY80" i="3"/>
  <c r="AZ80" i="3"/>
  <c r="BA80" i="3"/>
  <c r="BB80" i="3"/>
  <c r="BC80" i="3"/>
  <c r="BD80" i="3"/>
  <c r="BE80" i="3"/>
  <c r="BF80" i="3"/>
  <c r="BG80" i="3"/>
  <c r="BH80" i="3"/>
  <c r="BI80" i="3"/>
  <c r="BJ80" i="3"/>
  <c r="BK80" i="3"/>
  <c r="BL80" i="3"/>
  <c r="BM80" i="3"/>
  <c r="BN80" i="3"/>
  <c r="BO80" i="3"/>
  <c r="BP80" i="3"/>
  <c r="BQ80" i="3"/>
  <c r="BR80" i="3"/>
  <c r="BS80" i="3"/>
  <c r="BT80" i="3"/>
  <c r="BU80" i="3"/>
  <c r="BV80" i="3"/>
  <c r="BW80" i="3"/>
  <c r="BX80" i="3"/>
  <c r="F81" i="3"/>
  <c r="G81" i="3"/>
  <c r="H81" i="3"/>
  <c r="I81" i="3"/>
  <c r="J81" i="3"/>
  <c r="K81" i="3"/>
  <c r="L81" i="3"/>
  <c r="M81" i="3"/>
  <c r="N81" i="3"/>
  <c r="O81" i="3"/>
  <c r="P81" i="3"/>
  <c r="Q81" i="3"/>
  <c r="R81" i="3"/>
  <c r="S81" i="3"/>
  <c r="T81" i="3"/>
  <c r="U81" i="3"/>
  <c r="V81" i="3"/>
  <c r="W81" i="3"/>
  <c r="X81" i="3"/>
  <c r="Y81" i="3"/>
  <c r="Z81" i="3"/>
  <c r="AA81" i="3"/>
  <c r="AB81" i="3"/>
  <c r="AC81" i="3"/>
  <c r="AD81" i="3"/>
  <c r="AE81" i="3"/>
  <c r="AF81" i="3"/>
  <c r="AG81" i="3"/>
  <c r="AH81" i="3"/>
  <c r="AI81" i="3"/>
  <c r="AJ81" i="3"/>
  <c r="AK81" i="3"/>
  <c r="AL81" i="3"/>
  <c r="AM81" i="3"/>
  <c r="AN81" i="3"/>
  <c r="AO81" i="3"/>
  <c r="AP81" i="3"/>
  <c r="AQ81" i="3"/>
  <c r="AR81" i="3"/>
  <c r="AS81" i="3"/>
  <c r="AT81" i="3"/>
  <c r="AU81" i="3"/>
  <c r="AV81" i="3"/>
  <c r="AW81" i="3"/>
  <c r="AX81" i="3"/>
  <c r="AY81" i="3"/>
  <c r="AZ81" i="3"/>
  <c r="BA81" i="3"/>
  <c r="BB81" i="3"/>
  <c r="BC81" i="3"/>
  <c r="BD81" i="3"/>
  <c r="BE81" i="3"/>
  <c r="BF81" i="3"/>
  <c r="BG81" i="3"/>
  <c r="BH81" i="3"/>
  <c r="BI81" i="3"/>
  <c r="BJ81" i="3"/>
  <c r="BK81" i="3"/>
  <c r="BL81" i="3"/>
  <c r="BM81" i="3"/>
  <c r="BN81" i="3"/>
  <c r="BO81" i="3"/>
  <c r="BP81" i="3"/>
  <c r="BQ81" i="3"/>
  <c r="BR81" i="3"/>
  <c r="BS81" i="3"/>
  <c r="BT81" i="3"/>
  <c r="BU81" i="3"/>
  <c r="BV81" i="3"/>
  <c r="BW81" i="3"/>
  <c r="BX81" i="3"/>
  <c r="E81" i="3"/>
  <c r="E80" i="3"/>
  <c r="BX81" i="2"/>
  <c r="BW81" i="2"/>
  <c r="BV81" i="2"/>
  <c r="BU81" i="2"/>
  <c r="BT81" i="2"/>
  <c r="BS81" i="2"/>
  <c r="BR81" i="2"/>
  <c r="BQ81" i="2"/>
  <c r="BP81" i="2"/>
  <c r="BO81" i="2"/>
  <c r="BN81" i="2"/>
  <c r="BM81" i="2"/>
  <c r="BL81" i="2"/>
  <c r="BK81" i="2"/>
  <c r="BJ81" i="2"/>
  <c r="BI81" i="2"/>
  <c r="BH81" i="2"/>
  <c r="BG81" i="2"/>
  <c r="BF81" i="2"/>
  <c r="BE81" i="2"/>
  <c r="BD81" i="2"/>
  <c r="BC81" i="2"/>
  <c r="BB81" i="2"/>
  <c r="BA81" i="2"/>
  <c r="AZ81" i="2"/>
  <c r="AY81" i="2"/>
  <c r="AX81" i="2"/>
  <c r="AW81" i="2"/>
  <c r="AV81" i="2"/>
  <c r="AU81" i="2"/>
  <c r="AT81" i="2"/>
  <c r="AS81" i="2"/>
  <c r="AR81" i="2"/>
  <c r="AQ81" i="2"/>
  <c r="AP81" i="2"/>
  <c r="AO81" i="2"/>
  <c r="AN81" i="2"/>
  <c r="AM81" i="2"/>
  <c r="AL81" i="2"/>
  <c r="AK81" i="2"/>
  <c r="AJ81" i="2"/>
  <c r="AI81" i="2"/>
  <c r="AH81" i="2"/>
  <c r="AG81" i="2"/>
  <c r="AF81" i="2"/>
  <c r="AE81" i="2"/>
  <c r="AD81" i="2"/>
  <c r="AC81" i="2"/>
  <c r="AB81" i="2"/>
  <c r="AA81" i="2"/>
  <c r="Z81" i="2"/>
  <c r="Y81" i="2"/>
  <c r="X81" i="2"/>
  <c r="W81" i="2"/>
  <c r="V81" i="2"/>
  <c r="U81" i="2"/>
  <c r="T81" i="2"/>
  <c r="S81" i="2"/>
  <c r="R81" i="2"/>
  <c r="Q81" i="2"/>
  <c r="P81" i="2"/>
  <c r="O81" i="2"/>
  <c r="N81" i="2"/>
  <c r="M81" i="2"/>
  <c r="L81" i="2"/>
  <c r="K81" i="2"/>
  <c r="J81" i="2"/>
  <c r="I81" i="2"/>
  <c r="H81" i="2"/>
  <c r="G81" i="2"/>
  <c r="F81" i="2"/>
  <c r="E81" i="2"/>
  <c r="BX80" i="2"/>
  <c r="BW80" i="2"/>
  <c r="BV80" i="2"/>
  <c r="BU80" i="2"/>
  <c r="BT80" i="2"/>
  <c r="BS80" i="2"/>
  <c r="BR80" i="2"/>
  <c r="BQ80" i="2"/>
  <c r="BP80" i="2"/>
  <c r="BO80" i="2"/>
  <c r="BN80" i="2"/>
  <c r="BM80" i="2"/>
  <c r="BL80" i="2"/>
  <c r="BK80" i="2"/>
  <c r="BJ80" i="2"/>
  <c r="BI80" i="2"/>
  <c r="BH80" i="2"/>
  <c r="BG80" i="2"/>
  <c r="BF80" i="2"/>
  <c r="BE80" i="2"/>
  <c r="BD80" i="2"/>
  <c r="BC80" i="2"/>
  <c r="BB80" i="2"/>
  <c r="BA80" i="2"/>
  <c r="AZ80" i="2"/>
  <c r="AY80" i="2"/>
  <c r="AX80" i="2"/>
  <c r="AW80" i="2"/>
  <c r="AV80" i="2"/>
  <c r="AU80" i="2"/>
  <c r="AT80" i="2"/>
  <c r="AS80" i="2"/>
  <c r="AR80" i="2"/>
  <c r="AQ80" i="2"/>
  <c r="AP80" i="2"/>
  <c r="AO80" i="2"/>
  <c r="AN80" i="2"/>
  <c r="AM80" i="2"/>
  <c r="AL80" i="2"/>
  <c r="AK80" i="2"/>
  <c r="AJ80" i="2"/>
  <c r="AI80" i="2"/>
  <c r="AH80" i="2"/>
  <c r="AG80" i="2"/>
  <c r="AF80" i="2"/>
  <c r="AE80" i="2"/>
  <c r="AD80" i="2"/>
  <c r="AC80" i="2"/>
  <c r="AB80" i="2"/>
  <c r="AA80" i="2"/>
  <c r="Z80" i="2"/>
  <c r="Y80" i="2"/>
  <c r="X80" i="2"/>
  <c r="W80" i="2"/>
  <c r="V80" i="2"/>
  <c r="U80" i="2"/>
  <c r="T80" i="2"/>
  <c r="S80" i="2"/>
  <c r="R80" i="2"/>
  <c r="Q80" i="2"/>
  <c r="P80" i="2"/>
  <c r="O80" i="2"/>
  <c r="N80" i="2"/>
  <c r="M80" i="2"/>
  <c r="L80" i="2"/>
  <c r="K80" i="2"/>
  <c r="J80" i="2"/>
  <c r="I80" i="2"/>
  <c r="H80" i="2"/>
  <c r="G80" i="2"/>
  <c r="F80" i="2"/>
  <c r="E80" i="2"/>
  <c r="AC7" i="1"/>
  <c r="AD7" i="1"/>
  <c r="AC8" i="1"/>
  <c r="AD8" i="1"/>
  <c r="AC9" i="1"/>
  <c r="AD9" i="1"/>
  <c r="AC10" i="1"/>
  <c r="AD10" i="1"/>
  <c r="AC11" i="1"/>
  <c r="AD11" i="1"/>
  <c r="AC12" i="1"/>
  <c r="AD12" i="1"/>
  <c r="AC13" i="1"/>
  <c r="AD13" i="1"/>
  <c r="AC14" i="1"/>
  <c r="AD14" i="1"/>
  <c r="AC15" i="1"/>
  <c r="AD15" i="1"/>
  <c r="AC16" i="1"/>
  <c r="AD16" i="1"/>
  <c r="AC17" i="1"/>
  <c r="AD17" i="1"/>
  <c r="AC18" i="1"/>
  <c r="AD18" i="1"/>
  <c r="AC19" i="1"/>
  <c r="AD19" i="1"/>
  <c r="AC20" i="1"/>
  <c r="AD20" i="1"/>
  <c r="AC21" i="1"/>
  <c r="AD21" i="1"/>
  <c r="AC22" i="1"/>
  <c r="AD22" i="1"/>
  <c r="AC23" i="1"/>
  <c r="AD23" i="1"/>
  <c r="AD6" i="1"/>
  <c r="AC6" i="1"/>
  <c r="B5" i="12"/>
  <c r="A5" i="12"/>
  <c r="B5" i="8"/>
  <c r="A5" i="8"/>
  <c r="B5" i="7"/>
  <c r="A5" i="7"/>
</calcChain>
</file>

<file path=xl/sharedStrings.xml><?xml version="1.0" encoding="utf-8"?>
<sst xmlns="http://schemas.openxmlformats.org/spreadsheetml/2006/main" count="10466" uniqueCount="333">
  <si>
    <t>01</t>
  </si>
  <si>
    <t>AUVERGNE-RHONE-ALPES</t>
  </si>
  <si>
    <t>Evolution</t>
  </si>
  <si>
    <t>Agriculture, sylviculture et pêche</t>
  </si>
  <si>
    <t>Fabrication de denrées alimentaires, de boissons et  de produits à base de tabac</t>
  </si>
  <si>
    <t>Cokéfaction et raffinage</t>
  </si>
  <si>
    <t>Fabrication d'équipements électriques, électroniques, informatiques ; fabrication de machines</t>
  </si>
  <si>
    <t>Fabrication de matériels de transport</t>
  </si>
  <si>
    <t>Fabrication d'autres produits industriels</t>
  </si>
  <si>
    <t>Industries extractives,  énergie, eau, gestion des déchets et dépollution</t>
  </si>
  <si>
    <t>Construction</t>
  </si>
  <si>
    <t>Commerce ; réparation d'automobiles et de motocycles</t>
  </si>
  <si>
    <t>Transports et entreposage</t>
  </si>
  <si>
    <t>Hébergement et restauration</t>
  </si>
  <si>
    <t>Information et communication</t>
  </si>
  <si>
    <t>Activités financières et d'assurance</t>
  </si>
  <si>
    <t>Activités immobilières</t>
  </si>
  <si>
    <t>Activités scientifiques et techniques ; services administratifs et de soutien</t>
  </si>
  <si>
    <t>Administration publique, enseignement, santé humaine et action sociale</t>
  </si>
  <si>
    <t>Autres activités de services</t>
  </si>
  <si>
    <t>R84</t>
  </si>
  <si>
    <t>A17</t>
  </si>
  <si>
    <t>Libellé A17</t>
  </si>
  <si>
    <t>eff2005t1</t>
  </si>
  <si>
    <t>eff2005t2</t>
  </si>
  <si>
    <t>eff2005t3</t>
  </si>
  <si>
    <t>eff2005t4</t>
  </si>
  <si>
    <t>eff2006t1</t>
  </si>
  <si>
    <t>eff2006t2</t>
  </si>
  <si>
    <t>eff2006t3</t>
  </si>
  <si>
    <t>eff2006t4</t>
  </si>
  <si>
    <t>eff2007t1</t>
  </si>
  <si>
    <t>eff2007t2</t>
  </si>
  <si>
    <t>eff2007t3</t>
  </si>
  <si>
    <t>eff2007t4</t>
  </si>
  <si>
    <t>eff2008t1</t>
  </si>
  <si>
    <t>eff2008t2</t>
  </si>
  <si>
    <t>eff2008t3</t>
  </si>
  <si>
    <t>eff2008t4</t>
  </si>
  <si>
    <t>eff2009t1</t>
  </si>
  <si>
    <t>eff2009t2</t>
  </si>
  <si>
    <t>eff2009t3</t>
  </si>
  <si>
    <t>eff2009t4</t>
  </si>
  <si>
    <t>eff2010t1</t>
  </si>
  <si>
    <t>eff2010t2</t>
  </si>
  <si>
    <t>eff2010t3</t>
  </si>
  <si>
    <t>eff2010t4</t>
  </si>
  <si>
    <t>eff2011t1</t>
  </si>
  <si>
    <t>eff2011t2</t>
  </si>
  <si>
    <t>eff2011t3</t>
  </si>
  <si>
    <t>eff2011t4</t>
  </si>
  <si>
    <t>eff2012t1</t>
  </si>
  <si>
    <t>eff2012t2</t>
  </si>
  <si>
    <t>eff2012t3</t>
  </si>
  <si>
    <t>eff2012t4</t>
  </si>
  <si>
    <t>eff2013t1</t>
  </si>
  <si>
    <t>eff2013t2</t>
  </si>
  <si>
    <t>eff2013t3</t>
  </si>
  <si>
    <t>eff2013t4</t>
  </si>
  <si>
    <t>eff2014t1</t>
  </si>
  <si>
    <t>eff2014t2</t>
  </si>
  <si>
    <t>eff2014t3</t>
  </si>
  <si>
    <t>eff2014t4</t>
  </si>
  <si>
    <t>eff2015t1</t>
  </si>
  <si>
    <t>eff2015t2</t>
  </si>
  <si>
    <t>eff2015t3</t>
  </si>
  <si>
    <t>eff2015t4</t>
  </si>
  <si>
    <t>eff2016t1</t>
  </si>
  <si>
    <t>eff2016t2</t>
  </si>
  <si>
    <t>eff2016t3</t>
  </si>
  <si>
    <t>eff2016t4</t>
  </si>
  <si>
    <t>eff2017t1</t>
  </si>
  <si>
    <t>eff2017t2</t>
  </si>
  <si>
    <t>eff2017t3</t>
  </si>
  <si>
    <t>eff2017t4</t>
  </si>
  <si>
    <t>eff2018t1</t>
  </si>
  <si>
    <t>eff2018t2</t>
  </si>
  <si>
    <t>eff2018t3</t>
  </si>
  <si>
    <t>eff2018t4</t>
  </si>
  <si>
    <t>eff2019t1</t>
  </si>
  <si>
    <t>eff2019t2</t>
  </si>
  <si>
    <t>eff2019t3</t>
  </si>
  <si>
    <t>eff2019t4</t>
  </si>
  <si>
    <t>eff2020t1</t>
  </si>
  <si>
    <t>eff2020t2</t>
  </si>
  <si>
    <t>eff2020t3</t>
  </si>
  <si>
    <t>eff2020t4</t>
  </si>
  <si>
    <t>eff2021t1</t>
  </si>
  <si>
    <t>eff2021t2</t>
  </si>
  <si>
    <t>eff2021t3</t>
  </si>
  <si>
    <t>eff2021t4</t>
  </si>
  <si>
    <t>eff2022t1</t>
  </si>
  <si>
    <t>eff2022t2</t>
  </si>
  <si>
    <t>eff2022t3</t>
  </si>
  <si>
    <t>AZ</t>
  </si>
  <si>
    <t>Agriculture, sylviculture et peche</t>
  </si>
  <si>
    <t>C1</t>
  </si>
  <si>
    <t>Fabrication de denrees alimentaires, de boissons et  de produits a base de tabac</t>
  </si>
  <si>
    <t>C2DE</t>
  </si>
  <si>
    <t>Cokéfaction et raffinage. Industries extractives,  énergie, eau, gestion des déchets et dépollution</t>
  </si>
  <si>
    <t>C3</t>
  </si>
  <si>
    <t>Fabrication d'equipements electriques, electroniques, informatiques ; fabrication de machine</t>
  </si>
  <si>
    <t>C4</t>
  </si>
  <si>
    <t>Fabrication de materiels de transport</t>
  </si>
  <si>
    <t>C5</t>
  </si>
  <si>
    <t>FZ</t>
  </si>
  <si>
    <t>GZ</t>
  </si>
  <si>
    <t>Commerce ; reparation d'automobiles et de motocycles</t>
  </si>
  <si>
    <t>HZ</t>
  </si>
  <si>
    <t>IZ</t>
  </si>
  <si>
    <t>JZ</t>
  </si>
  <si>
    <t>KZ</t>
  </si>
  <si>
    <t>Activites financieres et d'assurance</t>
  </si>
  <si>
    <t>LZ</t>
  </si>
  <si>
    <t>Activites immobilieres</t>
  </si>
  <si>
    <t>MN</t>
  </si>
  <si>
    <t>OQ</t>
  </si>
  <si>
    <t>Administration publique, enseignement, sante humaine et action sociale</t>
  </si>
  <si>
    <t>RU</t>
  </si>
  <si>
    <t>Autres activites de services</t>
  </si>
  <si>
    <t>TOTAL</t>
  </si>
  <si>
    <t>AIN</t>
  </si>
  <si>
    <t>03</t>
  </si>
  <si>
    <t>ALLIER</t>
  </si>
  <si>
    <t>07</t>
  </si>
  <si>
    <t>ARDECHE</t>
  </si>
  <si>
    <t>15</t>
  </si>
  <si>
    <t>CANTAL</t>
  </si>
  <si>
    <t>38</t>
  </si>
  <si>
    <t>ISERE</t>
  </si>
  <si>
    <t>26</t>
  </si>
  <si>
    <t>DROME</t>
  </si>
  <si>
    <t>43</t>
  </si>
  <si>
    <t>HAUTE-LOIRE</t>
  </si>
  <si>
    <t>63</t>
  </si>
  <si>
    <t>PUY-DE-DOME</t>
  </si>
  <si>
    <t>69</t>
  </si>
  <si>
    <t>RHONE</t>
  </si>
  <si>
    <t>73</t>
  </si>
  <si>
    <t>SAVOIE</t>
  </si>
  <si>
    <t>74</t>
  </si>
  <si>
    <t>Evolution du recours à l'intérim en Auvergne-Rhône-Alpes par secteur d'activité</t>
  </si>
  <si>
    <t>données trimestrielles CVS</t>
  </si>
  <si>
    <t>Source : Dares, exploitation des déclarations sociales nominatives (DSN) et des fichiers Pôle emploi des déclarations mensuelles des agences d'intérim ; estimations trimestrielles Urssaf Caisse Nationale, Dares, Insee.</t>
  </si>
  <si>
    <t>NAF 17</t>
  </si>
  <si>
    <t>Total Agriculture</t>
  </si>
  <si>
    <t>Total Industrie</t>
  </si>
  <si>
    <t>Total Construction</t>
  </si>
  <si>
    <t>Total Tertiaire marchand</t>
  </si>
  <si>
    <t>Total Tertiaire non marchand</t>
  </si>
  <si>
    <t xml:space="preserve">TOTAL </t>
  </si>
  <si>
    <t>Région Auvergne-Rhône-Alpes -Taux de recours à l'intérim (en %)</t>
  </si>
  <si>
    <t>ARA</t>
  </si>
  <si>
    <t>Agriculture</t>
  </si>
  <si>
    <t>Industrie</t>
  </si>
  <si>
    <t>Tertiaire marchand</t>
  </si>
  <si>
    <t>Tertiaire non marchand</t>
  </si>
  <si>
    <t>Evolution du recours à l'intérim dans l'Ain par secteur d'activité</t>
  </si>
  <si>
    <t>Département de l'Ain -Taux de recours à l'intérim (en %)</t>
  </si>
  <si>
    <t xml:space="preserve">Département de l'Ain </t>
  </si>
  <si>
    <t>Evolution du recours à l'intérim dans l'Allier par secteur d'activité</t>
  </si>
  <si>
    <t>Département de l'Allier -Taux de recours à l'intérim (en %)</t>
  </si>
  <si>
    <t xml:space="preserve">Département de l'Allier </t>
  </si>
  <si>
    <t>Evolution du recours à l'intérim dans l'Ardèche par secteur d'activité</t>
  </si>
  <si>
    <t>Département de l'Ardèche -Taux de recours à l'intérim (en %)</t>
  </si>
  <si>
    <t xml:space="preserve">Département de l'Ardèche </t>
  </si>
  <si>
    <t>Evolution du recours à l'intérim dans le Cantal par secteur d'activité</t>
  </si>
  <si>
    <t>Département du Cantal -Taux de recours à l'intérim (en %)</t>
  </si>
  <si>
    <t xml:space="preserve">Département du Cantal </t>
  </si>
  <si>
    <t>Evolution du recours à l'intérim dans la Drôme par secteur d'activité</t>
  </si>
  <si>
    <t>Département de la Drôme -Taux de recours à l'intérim (en %)</t>
  </si>
  <si>
    <t xml:space="preserve">Département de la Drôme </t>
  </si>
  <si>
    <t>Evolution du recours à l'intérim dans l'Isère par secteur d'activité</t>
  </si>
  <si>
    <t>Département de l'Isère -Taux de recours à l'intérim (en %)</t>
  </si>
  <si>
    <t xml:space="preserve">Département de l'Isère </t>
  </si>
  <si>
    <t>Evolution du recours à l'intérim dans la Loire par secteur d'activité</t>
  </si>
  <si>
    <t>42</t>
  </si>
  <si>
    <t>Département de la Loire -Taux de recours à l'intérim (en %)</t>
  </si>
  <si>
    <t xml:space="preserve">Département de la Loire </t>
  </si>
  <si>
    <t>Evolution du recours à l'intérim dans la Haute-Loire par secteur d'activité</t>
  </si>
  <si>
    <t>Département de la Haute-Loire -Taux de recours à l'intérim (en %)</t>
  </si>
  <si>
    <t xml:space="preserve">Département de la Haute-Loire </t>
  </si>
  <si>
    <t>Evolution du recours à l'intérim dans le Puy-de-Dôme par secteur d'activité</t>
  </si>
  <si>
    <t>Département du Puy-de-Dôme -Taux de recours à l'intérim (en %)</t>
  </si>
  <si>
    <t xml:space="preserve">Département du Puy-de-Dôme </t>
  </si>
  <si>
    <t>Evolution du recours à l'intérim dans le Rhône par secteur d'activité</t>
  </si>
  <si>
    <t>Département du Rhône -Taux de recours à l'intérim (en %)</t>
  </si>
  <si>
    <t xml:space="preserve">Département du Rhône </t>
  </si>
  <si>
    <t>Evolution du recours à l'intérim en Savoie par secteur d'activité</t>
  </si>
  <si>
    <t>Département de la Savoie -Taux de recours à l'intérim (en %)</t>
  </si>
  <si>
    <t xml:space="preserve">Département de la Savoie </t>
  </si>
  <si>
    <t>Evolution du recours à l'intérim en Haute-Savoie par secteur d'activité</t>
  </si>
  <si>
    <t>Département de la Haute-Savoie -Taux de recours à l'intérim (en %)</t>
  </si>
  <si>
    <t xml:space="preserve">Département de la Haute-Savoie </t>
  </si>
  <si>
    <t>Données complémentaires sur l'emploi intérimaire - par trimestre</t>
  </si>
  <si>
    <t>Traitement SESE -DREETS ARA</t>
  </si>
  <si>
    <t>Les données sur l'intérim</t>
  </si>
  <si>
    <t>Ce fichier vient en complément du tableau de bord sur l'emploi intérimaire pour ARA et ses départements au format PDF. Il comprend deux séries de tableaux pour l'ensemble de la région Auvergne-Rhône-Alpes et pour chaque département :
- 1 série de tableau avec des taux de recours à l'intérim (cf. onglet lisez-moi pour la définition)
- 1 série de tableaux avec des équivalents emplois à temps plein</t>
  </si>
  <si>
    <t>L'emploi intérimaire - données trimestrielles</t>
  </si>
  <si>
    <t>Les sources</t>
  </si>
  <si>
    <t xml:space="preserve">De 1995 à avril 2018, les agences de travail temporaire établissaient et adressaient à l’organisme gestionnaire de l’assurance chômage (Unédic puis Pôle emploi) un relevé mensuel de contrat de travail temporaire pour chacune des missions d'intérim réalisées au cours du mois (voir les articles L.1251-46, R.1251-7 et R.1251-8 du code du travail). Cette source historique a été progressivement remplacée par l'information issues des DSN à partir de mai 2016. </t>
  </si>
  <si>
    <t>Attention : à partir de la publication du T1-2017, les données concernant le nombre d'intérimaires ont été révisées sur le passé dans le cadre de la mise en place de la nouvelle estimation d'emploi. En particulier, le nombre d'intérimaires est désormais comptabilisé sur le champ "France hors Mayotte" (et non France métropolitaine) et l'estimation inclut les CDI intérimaires.</t>
  </si>
  <si>
    <t>Définitions</t>
  </si>
  <si>
    <r>
      <t>Nombre d'intérimaires</t>
    </r>
    <r>
      <rPr>
        <sz val="10"/>
        <color indexed="8"/>
        <rFont val="Arial"/>
        <family val="2"/>
      </rPr>
      <t xml:space="preserve"> </t>
    </r>
    <r>
      <rPr>
        <b/>
        <sz val="10"/>
        <color indexed="8"/>
        <rFont val="Arial"/>
        <family val="2"/>
      </rPr>
      <t xml:space="preserve">en fin de trimestre </t>
    </r>
    <r>
      <rPr>
        <sz val="10"/>
        <color indexed="8"/>
        <rFont val="Arial"/>
        <family val="2"/>
      </rPr>
      <t>: nombre de personnes dont l'emploi principal est un emploi intérimaire. Cette mesure est établie sur 5 jours ouvrés consécutifs en fin de trimestre. Une personne en intérim est comptabilisée au prorata du nombre de jours passés en mission au cours de ces 5 jours ouvrés (1 pour les 5 jours complets, 0,2 pour un seul jour, etc.). Ce nombre d'intérimaires est ventilé par secteur d'activité utilisateur, par région de l'établissement de travail temporaire (ETT) et par région de l'établissement utilisateur (ETU).</t>
    </r>
  </si>
  <si>
    <r>
      <t>Equivalent-emplois à temps plein</t>
    </r>
    <r>
      <rPr>
        <b/>
        <sz val="10"/>
        <color indexed="8"/>
        <rFont val="Arial"/>
        <family val="2"/>
      </rPr>
      <t xml:space="preserve"> sur le trimestre (ETP) </t>
    </r>
    <r>
      <rPr>
        <sz val="10"/>
        <color indexed="8"/>
        <rFont val="Arial"/>
        <family val="2"/>
      </rPr>
      <t xml:space="preserve">: mesure un volume de travail en intérim au cours du trimestre, qui se différencie du nombre d'intérimaires en fin de trimestre. Cette mesure tient compte du nombre de jours travaillés, en corrigeant des jours non ouvrés par période de 7 jours ; une semaine de travail est ainsi considérée comme durant 5 jours. En revanche, elle ne prend pas en compte le volume horaire effectué.  </t>
    </r>
  </si>
  <si>
    <t xml:space="preserve">Exemples : 
- Une mission qui se déroule du 1er au 5 février 2021 et une autre qui va du 1er au 7 février 2021 sont comptabilisées de la même façon : 5 jours ouvrés, rapportés au nombre de jours ouvrés dans le mois (20), puis pondérés par 1/3 (1 mois sur 3 dans le trimestre), soit 0,08 ETP (5/60). 
- Une mission du 1er au 13 février couvrant 10 jours ouvrés (les 2 samedi et le dimanche de la période n’étant pas comptés comme jours travaillés) compte pour 0,17 ETP ((10/20)*(1/3), où 1/3 représente le poids du mois de février dans le 1er trimestre).
- Une mission du 1er au 28 février compte pour 1/3 d'ETP (20 jours ouvrés sur 20 en février, pondéré par 1/3).
- Une mission du 1er janvier au 15 avril 2021 compte pour 1 ETP au cours du 1er trimestre (21 jours ouvrés sur 21 en janvier 2021, 20 jours ouvrés sur 20 en février 2021 et 23 jours ouvrés sur 23 en mars 2021 , chaque mois étant pondéré par 1/3). 
</t>
  </si>
  <si>
    <r>
      <t xml:space="preserve">Contrats conclus au cours du trimestre : </t>
    </r>
    <r>
      <rPr>
        <sz val="10"/>
        <rFont val="Arial"/>
        <family val="2"/>
      </rPr>
      <t>missions débutant au cours du trimestre considéré.</t>
    </r>
  </si>
  <si>
    <r>
      <t xml:space="preserve">Taux de recours : </t>
    </r>
    <r>
      <rPr>
        <sz val="10"/>
        <rFont val="Arial"/>
        <family val="2"/>
      </rPr>
      <t>rapport des intérimaires à l’emploi salarié, y compris intérim, en fin de trimestre.</t>
    </r>
  </si>
  <si>
    <t>Source : Dares, exploitation des déclarations sociales nominatives (DSN) - Données brutes</t>
  </si>
  <si>
    <t>Source : Dares, exploitation des déclarations sociales nominatives (DSN) - données CVS</t>
  </si>
  <si>
    <t>Total</t>
  </si>
  <si>
    <t>LOIRE</t>
  </si>
  <si>
    <t>ARA_2021</t>
  </si>
  <si>
    <t>ARA_2022</t>
  </si>
  <si>
    <t>01_2021</t>
  </si>
  <si>
    <t>01_2022</t>
  </si>
  <si>
    <t>HAUTE-SAVOIE</t>
  </si>
  <si>
    <t>2011-T1</t>
  </si>
  <si>
    <t>2011-T2</t>
  </si>
  <si>
    <t>2011-T3</t>
  </si>
  <si>
    <t>2011-T4</t>
  </si>
  <si>
    <t>2012-T1</t>
  </si>
  <si>
    <t>2012-T2</t>
  </si>
  <si>
    <t>2012-T3</t>
  </si>
  <si>
    <t>2012-T4</t>
  </si>
  <si>
    <t>2013-T1</t>
  </si>
  <si>
    <t>2013-T2</t>
  </si>
  <si>
    <t>2013-T3</t>
  </si>
  <si>
    <t>2013-T4</t>
  </si>
  <si>
    <t>2014-T1</t>
  </si>
  <si>
    <t>2014-T2</t>
  </si>
  <si>
    <t>2014-T3</t>
  </si>
  <si>
    <t>2014-T4</t>
  </si>
  <si>
    <t>2015-T1</t>
  </si>
  <si>
    <t>2015-T2</t>
  </si>
  <si>
    <t>2015-T3</t>
  </si>
  <si>
    <t>2015-T4</t>
  </si>
  <si>
    <t>2016-T1</t>
  </si>
  <si>
    <t>2016-T2</t>
  </si>
  <si>
    <t>2016-T3</t>
  </si>
  <si>
    <t>2016-T4</t>
  </si>
  <si>
    <t>2017-T1</t>
  </si>
  <si>
    <t>2017-T2</t>
  </si>
  <si>
    <t>2017-T3</t>
  </si>
  <si>
    <t>2017-T4</t>
  </si>
  <si>
    <t>2018-T1</t>
  </si>
  <si>
    <t>2018-T2</t>
  </si>
  <si>
    <t>2018-T3</t>
  </si>
  <si>
    <t>2018-T4</t>
  </si>
  <si>
    <t>2019-T1</t>
  </si>
  <si>
    <t>2019-T2</t>
  </si>
  <si>
    <t>2019-T3</t>
  </si>
  <si>
    <t>2019-T4</t>
  </si>
  <si>
    <t>2020-T1</t>
  </si>
  <si>
    <t>2020-T2</t>
  </si>
  <si>
    <t>2020-T3</t>
  </si>
  <si>
    <t>2020-T4</t>
  </si>
  <si>
    <t>2021-T1</t>
  </si>
  <si>
    <t>2021-T2</t>
  </si>
  <si>
    <t>2021-T3</t>
  </si>
  <si>
    <t>2021-T4</t>
  </si>
  <si>
    <t>2022-T1</t>
  </si>
  <si>
    <t>2022-T2</t>
  </si>
  <si>
    <t>2022-T3</t>
  </si>
  <si>
    <t>74_2021</t>
  </si>
  <si>
    <t>74_2022</t>
  </si>
  <si>
    <t>nd</t>
  </si>
  <si>
    <t>03_2021</t>
  </si>
  <si>
    <t>03_2022</t>
  </si>
  <si>
    <t>07_2021</t>
  </si>
  <si>
    <t>07_2022</t>
  </si>
  <si>
    <t>15_2021</t>
  </si>
  <si>
    <t>15_2022</t>
  </si>
  <si>
    <t>26_2021</t>
  </si>
  <si>
    <t>26_2022</t>
  </si>
  <si>
    <t>43_2021</t>
  </si>
  <si>
    <t>43_2022</t>
  </si>
  <si>
    <t>63_2021</t>
  </si>
  <si>
    <t>63_2022</t>
  </si>
  <si>
    <t>69_2021</t>
  </si>
  <si>
    <t>69_2022</t>
  </si>
  <si>
    <t>s: secret statistique</t>
  </si>
  <si>
    <t>Evolution trimestrielle des ETP intérimaires par secteur d'activité (NAF17) - données CVS</t>
  </si>
  <si>
    <t>Source : Dares, exploitation des déclarations sociales nominatives (DSN)</t>
  </si>
  <si>
    <t>eff2022t4</t>
  </si>
  <si>
    <t xml:space="preserve">Région Auvergne-Rhône-Alpes - Emploi salarié </t>
  </si>
  <si>
    <t xml:space="preserve">Département de l'Allier - Emploi salarié </t>
  </si>
  <si>
    <t xml:space="preserve">Département de l'Allier - Emploi intérimaire </t>
  </si>
  <si>
    <t xml:space="preserve">Département de l'Ardèche - Emploi salarié </t>
  </si>
  <si>
    <t xml:space="preserve">Département de l'Ardèche - Emploi intérimaire </t>
  </si>
  <si>
    <t xml:space="preserve">Département du Cantal - Emploi salarié </t>
  </si>
  <si>
    <t xml:space="preserve">Département du Cantal - Emploi intérimaire </t>
  </si>
  <si>
    <t xml:space="preserve">Département de la Drôme - Emploi salarié </t>
  </si>
  <si>
    <t xml:space="preserve">Département de la Drôme - Emploi intérimaire </t>
  </si>
  <si>
    <t xml:space="preserve">Département de l'Isère - Emploi salarié </t>
  </si>
  <si>
    <t xml:space="preserve">Département de l'Isère - Emploi intérimaire </t>
  </si>
  <si>
    <t xml:space="preserve">Département de la Loire - Emploi salarié </t>
  </si>
  <si>
    <t xml:space="preserve">Département de la Loire - Emploi intérimaire </t>
  </si>
  <si>
    <t xml:space="preserve">Département de la Haute-Loire - Emploi salarié </t>
  </si>
  <si>
    <t xml:space="preserve">Département de la Haute-Loire - Emploi intérimaire </t>
  </si>
  <si>
    <t xml:space="preserve">Département du Puy-de-Dôme - Emploi salarié </t>
  </si>
  <si>
    <t xml:space="preserve">Département du Puy-de-Dôme - Emploi intérimaire </t>
  </si>
  <si>
    <t xml:space="preserve">Département du Rhône - Emploi salarié </t>
  </si>
  <si>
    <t xml:space="preserve">Département du Rhône - Emploi intérimaire </t>
  </si>
  <si>
    <t xml:space="preserve">Département de la Savoie - Emploi salarié </t>
  </si>
  <si>
    <t xml:space="preserve">Département de la Savoie - Emploi intérimaire </t>
  </si>
  <si>
    <t xml:space="preserve">Département de la Haute-Savoie - Emploi salarié </t>
  </si>
  <si>
    <t xml:space="preserve">Département de la Haute-Savoie - Emploi intérimaire </t>
  </si>
  <si>
    <t>Région Auvergne-Rhône-Alpes - Emploi intérimaire</t>
  </si>
  <si>
    <t>2022-T4</t>
  </si>
  <si>
    <t>Département de l'Ain - Emploi salarié</t>
  </si>
  <si>
    <t>Département de l'Ain - Emploi intérimaire</t>
  </si>
  <si>
    <t>eff2023t1</t>
  </si>
  <si>
    <t>2023-T1</t>
  </si>
  <si>
    <t>Secret stat</t>
  </si>
  <si>
    <t>s</t>
  </si>
  <si>
    <t>eff2023t2</t>
  </si>
  <si>
    <t>2023-T2</t>
  </si>
  <si>
    <t>secret stat</t>
  </si>
  <si>
    <t>eff2023t3</t>
  </si>
  <si>
    <t>2023-T3</t>
  </si>
  <si>
    <t>eff2023t4</t>
  </si>
  <si>
    <t>2023-T4</t>
  </si>
  <si>
    <t>eff2024t1</t>
  </si>
  <si>
    <t xml:space="preserve">Depuis mai 2018, les statistiques de l'emploi intérimaire sont issues exclusivement de la Déclaration sociale nominative (DSN). Cette dernière se substitue ainsi à la source historique, les relevés mensuels de mission d’intérim – RMM – adressés à Pôle emploi par les établissements de travail temporaire. À partir de cette information, la Dares élabore divers indicateurs mensuels, trimestriels et annuels. Les données diffusées dans ce fichier sont des données trimestrielles qui fournissent le nombre d'intérimaires en fin de trimestre et  le volume de travail en intérim (en équivalent-emplois à temps plein sur le trimestre) ventilés par secteur d'activité de l’établissement utilisateur (où la mission est effectuée) et par région de l'établissement de travail temporaire ou d’établissement utilisateur. </t>
  </si>
  <si>
    <t>2024-T1</t>
  </si>
  <si>
    <t>eff2024t2</t>
  </si>
  <si>
    <t>2024-T2</t>
  </si>
  <si>
    <t>eff2024t3</t>
  </si>
  <si>
    <t>2024-T3</t>
  </si>
  <si>
    <t>secret</t>
  </si>
  <si>
    <t>Evolution annuelle des ETP entre janvier et septembre , selon le secteur au lieu de l'entreprise utilisatrice (naf 17) - données brutes</t>
  </si>
  <si>
    <t>Dernière mise à jour : 03/01/2025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</si>
</sst>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
    <numFmt numFmtId="166" formatCode="#,##0.0"/>
  </numFmts>
  <fonts count="29"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0"/>
      <name val="Arial"/>
      <family val="2"/>
    </font>
    <font>
      <sz val="10"/>
      <color theme="1"/>
      <name val="Calibri"/>
      <family val="2"/>
      <scheme val="minor"/>
    </font>
    <font>
      <b/>
      <sz val="9"/>
      <color theme="1"/>
      <name val="Calibri"/>
      <family val="2"/>
      <scheme val="minor"/>
    </font>
    <font>
      <sz val="10"/>
      <color theme="0" tint="-4.9989318521683403E-2"/>
      <name val="Calibri"/>
      <family val="2"/>
      <scheme val="minor"/>
    </font>
    <font>
      <i/>
      <sz val="8"/>
      <color rgb="FF000000"/>
      <name val="Calibri"/>
      <family val="2"/>
      <scheme val="minor"/>
    </font>
    <font>
      <sz val="22"/>
      <color theme="1"/>
      <name val="Calibri"/>
      <family val="2"/>
      <scheme val="minor"/>
    </font>
    <font>
      <b/>
      <sz val="22"/>
      <color theme="1"/>
      <name val="Calibri"/>
      <family val="2"/>
      <scheme val="minor"/>
    </font>
    <font>
      <b/>
      <sz val="14"/>
      <color theme="1"/>
      <name val="Calibri"/>
      <family val="2"/>
      <scheme val="minor"/>
    </font>
    <font>
      <b/>
      <sz val="9"/>
      <name val="Arial"/>
      <family val="2"/>
    </font>
    <font>
      <sz val="9"/>
      <name val="Arial"/>
      <family val="2"/>
    </font>
    <font>
      <b/>
      <sz val="9"/>
      <color theme="1"/>
      <name val="Arial"/>
      <family val="2"/>
    </font>
    <font>
      <b/>
      <sz val="14"/>
      <color indexed="8"/>
      <name val="Arial"/>
      <family val="2"/>
    </font>
    <font>
      <b/>
      <sz val="8"/>
      <color indexed="8"/>
      <name val="Arial"/>
      <family val="2"/>
    </font>
    <font>
      <b/>
      <sz val="10"/>
      <name val="Arial"/>
      <family val="2"/>
    </font>
    <font>
      <b/>
      <sz val="8"/>
      <name val="Arial"/>
      <family val="2"/>
    </font>
    <font>
      <sz val="8"/>
      <name val="Arial"/>
      <family val="2"/>
    </font>
    <font>
      <sz val="8"/>
      <color indexed="8"/>
      <name val="Arial"/>
      <family val="2"/>
    </font>
    <font>
      <i/>
      <sz val="10"/>
      <name val="Arial"/>
      <family val="2"/>
    </font>
    <font>
      <sz val="10"/>
      <color indexed="8"/>
      <name val="Arial"/>
      <family val="2"/>
    </font>
    <font>
      <b/>
      <sz val="10"/>
      <color indexed="8"/>
      <name val="Arial"/>
      <family val="2"/>
    </font>
    <font>
      <sz val="12"/>
      <color theme="1"/>
      <name val="Calibri"/>
      <family val="2"/>
      <scheme val="minor"/>
    </font>
    <font>
      <b/>
      <sz val="12"/>
      <color theme="1"/>
      <name val="Calibri"/>
      <family val="2"/>
      <scheme val="minor"/>
    </font>
    <font>
      <i/>
      <sz val="8"/>
      <color indexed="8"/>
      <name val="Arial"/>
      <family val="2"/>
    </font>
    <font>
      <sz val="11"/>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FFFF"/>
      </patternFill>
    </fill>
    <fill>
      <patternFill patternType="solid">
        <fgColor theme="0"/>
        <bgColor theme="4" tint="0.79998168889431442"/>
      </patternFill>
    </fill>
    <fill>
      <patternFill patternType="solid">
        <fgColor theme="6" tint="0.59999389629810485"/>
        <bgColor theme="4" tint="0.79998168889431442"/>
      </patternFill>
    </fill>
    <fill>
      <patternFill patternType="solid">
        <fgColor theme="6" tint="0.59999389629810485"/>
        <bgColor indexed="64"/>
      </patternFill>
    </fill>
    <fill>
      <patternFill patternType="solid">
        <fgColor theme="0"/>
      </patternFill>
    </fill>
    <fill>
      <patternFill patternType="solid">
        <fgColor theme="0" tint="-0.14999847407452621"/>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indexed="9"/>
        <bgColor indexed="64"/>
      </patternFill>
    </fill>
    <fill>
      <patternFill patternType="solid">
        <fgColor rgb="FFFFFF0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6">
    <xf numFmtId="0" fontId="0" fillId="0" borderId="0"/>
    <xf numFmtId="9" fontId="1"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5" fillId="0" borderId="0"/>
  </cellStyleXfs>
  <cellXfs count="126">
    <xf numFmtId="0" fontId="0" fillId="0" borderId="0" xfId="0"/>
    <xf numFmtId="0" fontId="0" fillId="2" borderId="0" xfId="0" applyFill="1" applyBorder="1"/>
    <xf numFmtId="3" fontId="0" fillId="2" borderId="0" xfId="0" applyNumberFormat="1" applyFont="1" applyFill="1"/>
    <xf numFmtId="0" fontId="0" fillId="2" borderId="0" xfId="0" applyFont="1" applyFill="1"/>
    <xf numFmtId="17" fontId="6" fillId="4" borderId="0" xfId="0" applyNumberFormat="1" applyFont="1" applyFill="1" applyBorder="1"/>
    <xf numFmtId="3" fontId="0" fillId="2" borderId="0" xfId="0" applyNumberFormat="1" applyFill="1" applyAlignment="1">
      <alignment horizontal="center"/>
    </xf>
    <xf numFmtId="9" fontId="0" fillId="2" borderId="0" xfId="1" applyFont="1" applyFill="1" applyAlignment="1">
      <alignment horizontal="center"/>
    </xf>
    <xf numFmtId="0" fontId="0" fillId="2" borderId="0" xfId="0" applyFill="1"/>
    <xf numFmtId="3" fontId="0" fillId="2" borderId="0" xfId="0" applyNumberFormat="1" applyFill="1"/>
    <xf numFmtId="0" fontId="3" fillId="0" borderId="0" xfId="0" applyFont="1"/>
    <xf numFmtId="3" fontId="6" fillId="2" borderId="0" xfId="0" applyNumberFormat="1" applyFont="1" applyFill="1" applyBorder="1" applyProtection="1">
      <protection hidden="1"/>
    </xf>
    <xf numFmtId="3" fontId="6" fillId="2" borderId="0" xfId="0" applyNumberFormat="1" applyFont="1" applyFill="1" applyBorder="1" applyAlignment="1" applyProtection="1">
      <alignment horizontal="right"/>
      <protection hidden="1"/>
    </xf>
    <xf numFmtId="9" fontId="8" fillId="2" borderId="0" xfId="1" applyFont="1" applyFill="1" applyBorder="1" applyProtection="1">
      <protection hidden="1"/>
    </xf>
    <xf numFmtId="0" fontId="0" fillId="0" borderId="0" xfId="0"/>
    <xf numFmtId="14"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0" borderId="1" xfId="0" applyFont="1" applyFill="1" applyBorder="1" applyAlignment="1">
      <alignment horizontal="left" vertical="top"/>
    </xf>
    <xf numFmtId="0" fontId="14" fillId="0" borderId="1" xfId="0" applyFont="1" applyFill="1" applyBorder="1" applyAlignment="1">
      <alignment horizontal="left" vertical="top" wrapText="1"/>
    </xf>
    <xf numFmtId="0" fontId="13" fillId="9" borderId="1" xfId="0" applyFont="1" applyFill="1" applyBorder="1" applyAlignment="1">
      <alignment vertical="center" wrapText="1"/>
    </xf>
    <xf numFmtId="0" fontId="14"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3" fillId="9" borderId="1" xfId="0" applyFont="1" applyFill="1" applyBorder="1" applyAlignment="1">
      <alignment horizontal="left" vertical="center" wrapText="1"/>
    </xf>
    <xf numFmtId="3" fontId="13" fillId="2" borderId="1" xfId="0" applyNumberFormat="1" applyFont="1" applyFill="1" applyBorder="1" applyAlignment="1">
      <alignment horizontal="center" vertical="center" wrapText="1"/>
    </xf>
    <xf numFmtId="165" fontId="14" fillId="0" borderId="1" xfId="1" applyNumberFormat="1" applyFont="1" applyFill="1" applyBorder="1" applyAlignment="1">
      <alignment horizontal="right" vertical="center"/>
    </xf>
    <xf numFmtId="165" fontId="13" fillId="9" borderId="1" xfId="1" applyNumberFormat="1" applyFont="1" applyFill="1" applyBorder="1" applyAlignment="1">
      <alignment horizontal="right" vertical="center"/>
    </xf>
    <xf numFmtId="165" fontId="13" fillId="10" borderId="1" xfId="1" applyNumberFormat="1" applyFont="1" applyFill="1" applyBorder="1" applyAlignment="1">
      <alignment horizontal="right" vertical="center"/>
    </xf>
    <xf numFmtId="0" fontId="16" fillId="11" borderId="2" xfId="0" applyFont="1" applyFill="1" applyBorder="1" applyAlignment="1">
      <alignment horizontal="center" vertical="center"/>
    </xf>
    <xf numFmtId="0" fontId="17" fillId="11" borderId="3" xfId="0" applyFont="1" applyFill="1" applyBorder="1" applyAlignment="1">
      <alignment horizontal="right"/>
    </xf>
    <xf numFmtId="0" fontId="18" fillId="0" borderId="4" xfId="0" applyFont="1" applyFill="1" applyBorder="1" applyAlignment="1">
      <alignment vertical="center"/>
    </xf>
    <xf numFmtId="0" fontId="19" fillId="0" borderId="0" xfId="0" applyFont="1" applyAlignment="1">
      <alignment vertical="center"/>
    </xf>
    <xf numFmtId="0" fontId="5" fillId="0" borderId="5" xfId="0" quotePrefix="1" applyNumberFormat="1" applyFont="1" applyFill="1" applyBorder="1" applyAlignment="1">
      <alignment horizontal="justify" vertical="center" wrapText="1"/>
    </xf>
    <xf numFmtId="0" fontId="20" fillId="0" borderId="0" xfId="0" applyFont="1" applyAlignment="1">
      <alignment vertical="center"/>
    </xf>
    <xf numFmtId="0" fontId="18" fillId="0" borderId="0" xfId="0" applyFont="1" applyFill="1" applyBorder="1" applyAlignment="1">
      <alignment horizontal="justify" vertical="center"/>
    </xf>
    <xf numFmtId="0" fontId="5" fillId="0" borderId="0" xfId="0" quotePrefix="1" applyFont="1" applyFill="1" applyAlignment="1">
      <alignment horizontal="justify" vertical="center" wrapText="1"/>
    </xf>
    <xf numFmtId="0" fontId="18" fillId="0" borderId="0" xfId="0" applyFont="1" applyFill="1" applyAlignment="1">
      <alignment horizontal="justify" vertical="center"/>
    </xf>
    <xf numFmtId="0" fontId="18" fillId="0" borderId="0" xfId="0" applyNumberFormat="1" applyFont="1" applyFill="1" applyAlignment="1">
      <alignment horizontal="justify" vertical="center" wrapText="1"/>
    </xf>
    <xf numFmtId="0" fontId="21" fillId="0" borderId="0" xfId="0" applyFont="1" applyAlignment="1">
      <alignment vertical="center"/>
    </xf>
    <xf numFmtId="0" fontId="22" fillId="0" borderId="0" xfId="0" applyNumberFormat="1" applyFont="1" applyFill="1" applyAlignment="1">
      <alignment horizontal="justify" vertical="center" wrapText="1"/>
    </xf>
    <xf numFmtId="0" fontId="19" fillId="0" borderId="0" xfId="0" applyNumberFormat="1" applyFont="1" applyFill="1" applyAlignment="1">
      <alignment horizontal="justify" vertical="center" wrapText="1"/>
    </xf>
    <xf numFmtId="0" fontId="17" fillId="11" borderId="3" xfId="0" applyFont="1" applyFill="1" applyBorder="1" applyAlignment="1">
      <alignment horizontal="center"/>
    </xf>
    <xf numFmtId="0" fontId="5" fillId="0" borderId="4" xfId="0" quotePrefix="1" applyNumberFormat="1" applyFont="1" applyFill="1" applyBorder="1" applyAlignment="1">
      <alignment horizontal="justify" vertical="center" wrapText="1"/>
    </xf>
    <xf numFmtId="0" fontId="18" fillId="0" borderId="4" xfId="0" applyFont="1" applyFill="1" applyBorder="1" applyAlignment="1">
      <alignment horizontal="justify" vertical="center"/>
    </xf>
    <xf numFmtId="0" fontId="5" fillId="0" borderId="4" xfId="0" quotePrefix="1" applyFont="1" applyFill="1" applyBorder="1" applyAlignment="1">
      <alignment horizontal="justify" vertical="center" wrapText="1"/>
    </xf>
    <xf numFmtId="0" fontId="18" fillId="0" borderId="4" xfId="0" applyNumberFormat="1" applyFont="1" applyFill="1" applyBorder="1" applyAlignment="1">
      <alignment horizontal="justify" vertical="center" wrapText="1"/>
    </xf>
    <xf numFmtId="0" fontId="22" fillId="0" borderId="4" xfId="0" applyNumberFormat="1" applyFont="1" applyFill="1" applyBorder="1" applyAlignment="1">
      <alignment horizontal="justify" vertical="center" wrapText="1"/>
    </xf>
    <xf numFmtId="0" fontId="18" fillId="0" borderId="5" xfId="0" applyNumberFormat="1" applyFont="1" applyFill="1" applyBorder="1" applyAlignment="1">
      <alignment horizontal="justify" vertical="center" wrapText="1"/>
    </xf>
    <xf numFmtId="0" fontId="11" fillId="2" borderId="0" xfId="0" applyFont="1" applyFill="1" applyAlignment="1"/>
    <xf numFmtId="3" fontId="0" fillId="2" borderId="0" xfId="0" applyNumberFormat="1" applyFill="1" applyAlignment="1">
      <alignment horizontal="centerContinuous"/>
    </xf>
    <xf numFmtId="0" fontId="0" fillId="2" borderId="0" xfId="0" applyFill="1" applyAlignment="1">
      <alignment horizontal="centerContinuous"/>
    </xf>
    <xf numFmtId="0" fontId="10" fillId="2" borderId="0" xfId="0" applyFont="1" applyFill="1" applyAlignment="1">
      <alignment horizontal="centerContinuous"/>
    </xf>
    <xf numFmtId="3" fontId="2" fillId="2" borderId="0" xfId="0" applyNumberFormat="1" applyFont="1" applyFill="1" applyAlignment="1">
      <alignment horizontal="left"/>
    </xf>
    <xf numFmtId="17" fontId="12" fillId="4" borderId="0" xfId="0" applyNumberFormat="1" applyFont="1" applyFill="1" applyBorder="1"/>
    <xf numFmtId="0" fontId="25" fillId="5" borderId="6" xfId="0" applyFont="1" applyFill="1" applyBorder="1"/>
    <xf numFmtId="3" fontId="25" fillId="5" borderId="7" xfId="0" applyNumberFormat="1" applyFont="1" applyFill="1" applyBorder="1"/>
    <xf numFmtId="0" fontId="25" fillId="5" borderId="7" xfId="0" applyFont="1" applyFill="1" applyBorder="1"/>
    <xf numFmtId="0" fontId="25" fillId="6" borderId="2" xfId="0" applyNumberFormat="1" applyFont="1" applyFill="1" applyBorder="1" applyAlignment="1">
      <alignment horizontal="center"/>
    </xf>
    <xf numFmtId="0" fontId="25" fillId="5" borderId="2" xfId="0" applyFont="1" applyFill="1" applyBorder="1" applyAlignment="1">
      <alignment horizontal="center"/>
    </xf>
    <xf numFmtId="0" fontId="25" fillId="2" borderId="8" xfId="0" applyFont="1" applyFill="1" applyBorder="1"/>
    <xf numFmtId="3" fontId="25" fillId="2" borderId="0" xfId="0" applyNumberFormat="1" applyFont="1" applyFill="1" applyBorder="1"/>
    <xf numFmtId="0" fontId="25" fillId="2" borderId="0" xfId="0" applyFont="1" applyFill="1" applyBorder="1"/>
    <xf numFmtId="3" fontId="0" fillId="8" borderId="4" xfId="0" applyNumberFormat="1" applyFont="1" applyFill="1" applyBorder="1" applyAlignment="1">
      <alignment horizontal="center"/>
    </xf>
    <xf numFmtId="9" fontId="0" fillId="8" borderId="4" xfId="1" applyFont="1" applyFill="1" applyBorder="1" applyAlignment="1">
      <alignment horizontal="center"/>
    </xf>
    <xf numFmtId="0" fontId="26" fillId="2" borderId="6" xfId="0" applyFont="1" applyFill="1" applyBorder="1"/>
    <xf numFmtId="3" fontId="25" fillId="2" borderId="7" xfId="0" applyNumberFormat="1" applyFont="1" applyFill="1" applyBorder="1"/>
    <xf numFmtId="0" fontId="25" fillId="2" borderId="7" xfId="0" applyFont="1" applyFill="1" applyBorder="1"/>
    <xf numFmtId="3" fontId="2" fillId="8" borderId="2" xfId="0" applyNumberFormat="1" applyFont="1" applyFill="1" applyBorder="1" applyAlignment="1">
      <alignment horizontal="center"/>
    </xf>
    <xf numFmtId="9" fontId="2" fillId="8" borderId="2" xfId="1" applyFont="1" applyFill="1" applyBorder="1" applyAlignment="1">
      <alignment horizontal="center"/>
    </xf>
    <xf numFmtId="0" fontId="12" fillId="2" borderId="0" xfId="0" applyFont="1" applyFill="1"/>
    <xf numFmtId="0" fontId="2" fillId="6" borderId="2" xfId="0" applyFont="1" applyFill="1" applyBorder="1"/>
    <xf numFmtId="0" fontId="0" fillId="2" borderId="4" xfId="0" applyFill="1" applyBorder="1"/>
    <xf numFmtId="3" fontId="0" fillId="2" borderId="4" xfId="0" applyNumberFormat="1" applyFill="1" applyBorder="1"/>
    <xf numFmtId="0" fontId="2" fillId="2" borderId="2" xfId="0" applyFont="1" applyFill="1" applyBorder="1"/>
    <xf numFmtId="3" fontId="2" fillId="2" borderId="2" xfId="0" applyNumberFormat="1" applyFont="1" applyFill="1" applyBorder="1"/>
    <xf numFmtId="0" fontId="11" fillId="2" borderId="0" xfId="0" applyFont="1" applyFill="1"/>
    <xf numFmtId="0" fontId="0" fillId="2" borderId="0" xfId="0" applyFill="1" applyAlignment="1">
      <alignment horizontal="left" wrapText="1"/>
    </xf>
    <xf numFmtId="0" fontId="2" fillId="2" borderId="0" xfId="0" applyFont="1" applyFill="1"/>
    <xf numFmtId="0" fontId="3" fillId="2" borderId="0" xfId="0" applyFont="1" applyFill="1"/>
    <xf numFmtId="3" fontId="13" fillId="9" borderId="1" xfId="0" applyNumberFormat="1" applyFont="1" applyFill="1" applyBorder="1" applyAlignment="1">
      <alignment horizontal="right" vertical="center"/>
    </xf>
    <xf numFmtId="3" fontId="13" fillId="10" borderId="1" xfId="0" applyNumberFormat="1" applyFont="1" applyFill="1" applyBorder="1" applyAlignment="1">
      <alignment horizontal="right" vertical="center"/>
    </xf>
    <xf numFmtId="0" fontId="16" fillId="11" borderId="3" xfId="0" applyFont="1" applyFill="1" applyBorder="1" applyAlignment="1">
      <alignment horizontal="center" vertical="center"/>
    </xf>
    <xf numFmtId="0" fontId="27" fillId="11" borderId="5" xfId="0" applyFont="1" applyFill="1" applyBorder="1" applyAlignment="1">
      <alignment horizontal="right" vertical="center"/>
    </xf>
    <xf numFmtId="3" fontId="14" fillId="0" borderId="1" xfId="0" applyNumberFormat="1" applyFont="1" applyBorder="1" applyAlignment="1">
      <alignment horizontal="right" vertical="center"/>
    </xf>
    <xf numFmtId="3" fontId="0" fillId="0" borderId="0" xfId="0" applyNumberFormat="1"/>
    <xf numFmtId="0" fontId="28" fillId="0" borderId="0" xfId="0" applyFont="1"/>
    <xf numFmtId="3" fontId="0" fillId="8" borderId="4" xfId="0" applyNumberFormat="1" applyFill="1" applyBorder="1" applyAlignment="1">
      <alignment horizontal="center"/>
    </xf>
    <xf numFmtId="0" fontId="0" fillId="12" borderId="0" xfId="0" applyFill="1"/>
    <xf numFmtId="0" fontId="0" fillId="0" borderId="0" xfId="0" applyFill="1"/>
    <xf numFmtId="0" fontId="28" fillId="2" borderId="0" xfId="0" applyFont="1" applyFill="1"/>
    <xf numFmtId="17" fontId="15" fillId="2" borderId="0" xfId="0" applyNumberFormat="1" applyFont="1" applyFill="1" applyAlignment="1">
      <alignment vertical="center"/>
    </xf>
    <xf numFmtId="17" fontId="7" fillId="2" borderId="0" xfId="0" applyNumberFormat="1" applyFont="1" applyFill="1"/>
    <xf numFmtId="165" fontId="0" fillId="2" borderId="0" xfId="1" applyNumberFormat="1" applyFont="1" applyFill="1"/>
    <xf numFmtId="0" fontId="25" fillId="6" borderId="2" xfId="0" applyFont="1" applyFill="1" applyBorder="1" applyAlignment="1">
      <alignment horizontal="center"/>
    </xf>
    <xf numFmtId="0" fontId="3" fillId="0" borderId="0" xfId="0" applyFont="1" applyAlignment="1">
      <alignment horizontal="center" vertical="center"/>
    </xf>
    <xf numFmtId="165" fontId="0" fillId="0" borderId="0" xfId="1" applyNumberFormat="1" applyFont="1"/>
    <xf numFmtId="3" fontId="3" fillId="0" borderId="0" xfId="0" applyNumberFormat="1" applyFont="1" applyAlignment="1">
      <alignment horizontal="center" vertical="center"/>
    </xf>
    <xf numFmtId="1" fontId="0" fillId="0" borderId="0" xfId="0" applyNumberFormat="1"/>
    <xf numFmtId="1" fontId="3" fillId="0" borderId="0" xfId="0" applyNumberFormat="1" applyFont="1" applyAlignment="1">
      <alignment horizontal="center" vertical="center"/>
    </xf>
    <xf numFmtId="165" fontId="14" fillId="0" borderId="1" xfId="1" applyNumberFormat="1" applyFont="1" applyFill="1" applyBorder="1" applyAlignment="1">
      <alignment horizontal="left" vertical="top"/>
    </xf>
    <xf numFmtId="165" fontId="14" fillId="0" borderId="1" xfId="1" applyNumberFormat="1" applyFont="1" applyFill="1" applyBorder="1" applyAlignment="1">
      <alignment horizontal="left" vertical="top" wrapText="1"/>
    </xf>
    <xf numFmtId="165" fontId="13" fillId="9" borderId="1" xfId="1" applyNumberFormat="1" applyFont="1" applyFill="1" applyBorder="1" applyAlignment="1">
      <alignment vertical="center" wrapText="1"/>
    </xf>
    <xf numFmtId="165" fontId="14" fillId="2" borderId="1" xfId="1" applyNumberFormat="1" applyFont="1" applyFill="1" applyBorder="1" applyAlignment="1">
      <alignment horizontal="left" vertical="top"/>
    </xf>
    <xf numFmtId="165" fontId="14" fillId="2" borderId="1" xfId="1" applyNumberFormat="1" applyFont="1" applyFill="1" applyBorder="1" applyAlignment="1">
      <alignment horizontal="left" vertical="top" wrapText="1"/>
    </xf>
    <xf numFmtId="165" fontId="13" fillId="9" borderId="1" xfId="1" applyNumberFormat="1" applyFont="1" applyFill="1" applyBorder="1" applyAlignment="1">
      <alignment horizontal="left" vertical="center" wrapText="1"/>
    </xf>
    <xf numFmtId="165" fontId="0" fillId="0" borderId="0" xfId="1" applyNumberFormat="1" applyFont="1" applyAlignment="1">
      <alignment horizontal="right"/>
    </xf>
    <xf numFmtId="165" fontId="0" fillId="2" borderId="0" xfId="1" applyNumberFormat="1" applyFont="1" applyFill="1" applyAlignment="1">
      <alignment horizontal="right"/>
    </xf>
    <xf numFmtId="0" fontId="3" fillId="12" borderId="0" xfId="0" applyFont="1" applyFill="1"/>
    <xf numFmtId="0" fontId="28" fillId="12" borderId="0" xfId="0" applyFont="1" applyFill="1"/>
    <xf numFmtId="17" fontId="15" fillId="0" borderId="0" xfId="0" applyNumberFormat="1" applyFont="1" applyAlignment="1">
      <alignment vertical="center"/>
    </xf>
    <xf numFmtId="17" fontId="7" fillId="0" borderId="0" xfId="0" applyNumberFormat="1" applyFont="1"/>
    <xf numFmtId="0" fontId="14" fillId="0" borderId="1" xfId="0" applyFont="1" applyBorder="1" applyAlignment="1">
      <alignment horizontal="left" vertical="top"/>
    </xf>
    <xf numFmtId="0" fontId="14" fillId="0" borderId="1" xfId="0" applyFont="1" applyBorder="1" applyAlignment="1">
      <alignment horizontal="left" vertical="top" wrapText="1"/>
    </xf>
    <xf numFmtId="165" fontId="14" fillId="0" borderId="0" xfId="1" applyNumberFormat="1" applyFont="1" applyFill="1" applyBorder="1" applyAlignment="1">
      <alignment horizontal="right" vertical="center"/>
    </xf>
    <xf numFmtId="3" fontId="13" fillId="0" borderId="0" xfId="0" applyNumberFormat="1" applyFont="1" applyFill="1" applyBorder="1" applyAlignment="1">
      <alignment horizontal="center" vertical="center" wrapText="1"/>
    </xf>
    <xf numFmtId="166" fontId="14" fillId="0" borderId="0" xfId="0" applyNumberFormat="1" applyFont="1" applyFill="1" applyBorder="1" applyAlignment="1">
      <alignment horizontal="right" vertical="center"/>
    </xf>
    <xf numFmtId="166" fontId="13" fillId="0" borderId="0" xfId="0" applyNumberFormat="1" applyFont="1" applyFill="1" applyBorder="1" applyAlignment="1">
      <alignment horizontal="right" vertical="center"/>
    </xf>
    <xf numFmtId="165" fontId="13" fillId="0" borderId="0" xfId="1" applyNumberFormat="1" applyFont="1" applyFill="1" applyBorder="1" applyAlignment="1">
      <alignment horizontal="right" vertical="center"/>
    </xf>
    <xf numFmtId="165" fontId="0" fillId="0" borderId="0" xfId="1" applyNumberFormat="1" applyFont="1" applyFill="1"/>
    <xf numFmtId="3" fontId="14" fillId="0" borderId="0" xfId="0" applyNumberFormat="1" applyFont="1" applyFill="1" applyBorder="1" applyAlignment="1">
      <alignment horizontal="right" vertical="center"/>
    </xf>
    <xf numFmtId="3" fontId="0" fillId="0" borderId="0" xfId="0" applyNumberFormat="1" applyFill="1"/>
    <xf numFmtId="3" fontId="13" fillId="0" borderId="0" xfId="0" applyNumberFormat="1" applyFont="1" applyFill="1" applyBorder="1" applyAlignment="1">
      <alignment horizontal="right" vertical="center"/>
    </xf>
    <xf numFmtId="3" fontId="0" fillId="2" borderId="4" xfId="0" applyNumberFormat="1" applyFill="1" applyBorder="1" applyAlignment="1">
      <alignment horizontal="right"/>
    </xf>
    <xf numFmtId="3" fontId="2" fillId="2" borderId="2" xfId="0" applyNumberFormat="1" applyFont="1" applyFill="1" applyBorder="1" applyAlignment="1">
      <alignment horizontal="right"/>
    </xf>
    <xf numFmtId="2" fontId="9" fillId="3" borderId="0" xfId="0" applyNumberFormat="1" applyFont="1" applyFill="1" applyBorder="1" applyAlignment="1">
      <alignment horizontal="left" wrapText="1"/>
    </xf>
    <xf numFmtId="2" fontId="9" fillId="7" borderId="0" xfId="0" applyNumberFormat="1" applyFont="1" applyFill="1" applyBorder="1" applyAlignment="1">
      <alignment horizontal="left" wrapText="1"/>
    </xf>
    <xf numFmtId="0" fontId="13" fillId="10" borderId="1" xfId="0" applyFont="1" applyFill="1" applyBorder="1" applyAlignment="1">
      <alignment horizontal="right" vertical="center" wrapText="1"/>
    </xf>
    <xf numFmtId="165" fontId="13" fillId="10" borderId="1" xfId="1" applyNumberFormat="1" applyFont="1" applyFill="1" applyBorder="1" applyAlignment="1">
      <alignment horizontal="right" vertical="center" wrapText="1"/>
    </xf>
  </cellXfs>
  <cellStyles count="6">
    <cellStyle name="Milliers 2" xfId="3" xr:uid="{00000000-0005-0000-0000-000000000000}"/>
    <cellStyle name="Normal" xfId="0" builtinId="0"/>
    <cellStyle name="Normal 2" xfId="2" xr:uid="{00000000-0005-0000-0000-000002000000}"/>
    <cellStyle name="Normal 3" xfId="5" xr:uid="{00000000-0005-0000-0000-000003000000}"/>
    <cellStyle name="Pourcentage" xfId="1" builtinId="5"/>
    <cellStyle name="Pourcentage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Auvergne-Rhône-Alpes</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ETP_ARA!$K$5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ETP_ARA!$C$6:$H$23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ETP_ARA!$K$6:$K$23</c:f>
              <c:numCache>
                <c:formatCode>0%</c:formatCode>
                <c:ptCount val="18"/>
                <c:pt idx="0">
                  <c:v>-9.8460668255828221E-2</c:v>
                </c:pt>
                <c:pt idx="1">
                  <c:v>-6.7952542820898243E-3</c:v>
                </c:pt>
                <c:pt idx="2">
                  <c:v>0.10215982721382288</c:v>
                </c:pt>
                <c:pt idx="3">
                  <c:v>-0.12964924215281293</c:v>
                </c:pt>
                <c:pt idx="4">
                  <c:v>-4.4516592071906502E-2</c:v>
                </c:pt>
                <c:pt idx="5">
                  <c:v>-9.0142527896600044E-2</c:v>
                </c:pt>
                <c:pt idx="6">
                  <c:v>8.8240959707530653E-3</c:v>
                </c:pt>
                <c:pt idx="7">
                  <c:v>-0.13266817272688036</c:v>
                </c:pt>
                <c:pt idx="8">
                  <c:v>-8.1636694190455716E-2</c:v>
                </c:pt>
                <c:pt idx="9">
                  <c:v>-8.3143443833226804E-2</c:v>
                </c:pt>
                <c:pt idx="10">
                  <c:v>-4.5672134888312454E-2</c:v>
                </c:pt>
                <c:pt idx="11">
                  <c:v>-0.1103459385445611</c:v>
                </c:pt>
                <c:pt idx="12">
                  <c:v>-0.15426847363735297</c:v>
                </c:pt>
                <c:pt idx="13">
                  <c:v>5.0045843520782896E-3</c:v>
                </c:pt>
                <c:pt idx="14">
                  <c:v>-0.10558452921440431</c:v>
                </c:pt>
                <c:pt idx="15">
                  <c:v>-4.7664494179779249E-2</c:v>
                </c:pt>
                <c:pt idx="16">
                  <c:v>-9.7559660966702988E-2</c:v>
                </c:pt>
                <c:pt idx="17">
                  <c:v>-8.8245154355798161E-2</c:v>
                </c:pt>
              </c:numCache>
            </c:numRef>
          </c:val>
          <c:extLst>
            <c:ext xmlns:c16="http://schemas.microsoft.com/office/drawing/2014/chart" uri="{C3380CC4-5D6E-409C-BE32-E72D297353CC}">
              <c16:uniqueId val="{00000001-D300-4D58-B10E-5EEA736F686B}"/>
            </c:ext>
          </c:extLst>
        </c:ser>
        <c:dLbls>
          <c:showLegendKey val="0"/>
          <c:showVal val="0"/>
          <c:showCatName val="0"/>
          <c:showSerName val="0"/>
          <c:showPercent val="0"/>
          <c:showBubbleSize val="0"/>
        </c:dLbls>
        <c:gapWidth val="150"/>
        <c:axId val="149745024"/>
        <c:axId val="150688896"/>
      </c:barChart>
      <c:catAx>
        <c:axId val="149745024"/>
        <c:scaling>
          <c:orientation val="minMax"/>
        </c:scaling>
        <c:delete val="0"/>
        <c:axPos val="l"/>
        <c:numFmt formatCode="General" sourceLinked="0"/>
        <c:majorTickMark val="out"/>
        <c:minorTickMark val="none"/>
        <c:tickLblPos val="low"/>
        <c:txPr>
          <a:bodyPr/>
          <a:lstStyle/>
          <a:p>
            <a:pPr>
              <a:defRPr sz="900"/>
            </a:pPr>
            <a:endParaRPr lang="fr-FR"/>
          </a:p>
        </c:txPr>
        <c:crossAx val="150688896"/>
        <c:crosses val="autoZero"/>
        <c:auto val="1"/>
        <c:lblAlgn val="ctr"/>
        <c:lblOffset val="100"/>
        <c:noMultiLvlLbl val="0"/>
      </c:catAx>
      <c:valAx>
        <c:axId val="150688896"/>
        <c:scaling>
          <c:orientation val="minMax"/>
        </c:scaling>
        <c:delete val="1"/>
        <c:axPos val="b"/>
        <c:numFmt formatCode="0%" sourceLinked="1"/>
        <c:majorTickMark val="out"/>
        <c:minorTickMark val="none"/>
        <c:tickLblPos val="nextTo"/>
        <c:crossAx val="149745024"/>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Evolution trimestrielle des ETP intérimaires dans le tertiaire en ARA </a:t>
            </a:r>
          </a:p>
          <a:p>
            <a:pPr>
              <a:defRPr/>
            </a:pPr>
            <a:r>
              <a:rPr lang="en-US" sz="1050" b="0"/>
              <a:t>(Source : Dares, DSN, Fichiers Pôle-emploi, CVS, lieu de l'entreprise utilisatrice, naf 17)</a:t>
            </a:r>
          </a:p>
        </c:rich>
      </c:tx>
      <c:layout>
        <c:manualLayout>
          <c:xMode val="edge"/>
          <c:yMode val="edge"/>
          <c:x val="0.30745951982132891"/>
          <c:y val="0"/>
        </c:manualLayout>
      </c:layout>
      <c:overlay val="0"/>
    </c:title>
    <c:autoTitleDeleted val="0"/>
    <c:plotArea>
      <c:layout>
        <c:manualLayout>
          <c:layoutTarget val="inner"/>
          <c:xMode val="edge"/>
          <c:yMode val="edge"/>
          <c:x val="9.0723399660976659E-2"/>
          <c:y val="0.17490137461630859"/>
          <c:w val="0.58321077052868386"/>
          <c:h val="0.68349997775701754"/>
        </c:manualLayout>
      </c:layout>
      <c:lineChart>
        <c:grouping val="standard"/>
        <c:varyColors val="0"/>
        <c:ser>
          <c:idx val="0"/>
          <c:order val="0"/>
          <c:tx>
            <c:strRef>
              <c:f>ETP_ARA!$D$38</c:f>
              <c:strCache>
                <c:ptCount val="1"/>
                <c:pt idx="0">
                  <c:v>Commerce ; reparation d'automobiles et de motocycles</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ETP_ARA!$E$38:$CE$38</c:f>
              <c:numCache>
                <c:formatCode>#,##0</c:formatCode>
                <c:ptCount val="79"/>
                <c:pt idx="0">
                  <c:v>7094.5447745705696</c:v>
                </c:pt>
                <c:pt idx="1">
                  <c:v>7058.1743817252</c:v>
                </c:pt>
                <c:pt idx="2">
                  <c:v>7017.9206738734401</c:v>
                </c:pt>
                <c:pt idx="3">
                  <c:v>6822.6135487121501</c:v>
                </c:pt>
                <c:pt idx="4">
                  <c:v>6903.9488036367502</c:v>
                </c:pt>
                <c:pt idx="5">
                  <c:v>7009.4853411718004</c:v>
                </c:pt>
                <c:pt idx="6">
                  <c:v>7090.7213237163696</c:v>
                </c:pt>
                <c:pt idx="7">
                  <c:v>7388.7750903178003</c:v>
                </c:pt>
                <c:pt idx="8">
                  <c:v>7314.3853232962401</c:v>
                </c:pt>
                <c:pt idx="9">
                  <c:v>7589.7725755803503</c:v>
                </c:pt>
                <c:pt idx="10">
                  <c:v>7636.44366419163</c:v>
                </c:pt>
                <c:pt idx="11">
                  <c:v>7494.6700977405199</c:v>
                </c:pt>
                <c:pt idx="12">
                  <c:v>7727.4249763653097</c:v>
                </c:pt>
                <c:pt idx="13">
                  <c:v>7577.08483976155</c:v>
                </c:pt>
                <c:pt idx="14">
                  <c:v>7034.1830817699201</c:v>
                </c:pt>
                <c:pt idx="15">
                  <c:v>6582.7847997867002</c:v>
                </c:pt>
                <c:pt idx="16">
                  <c:v>5692.5901050122502</c:v>
                </c:pt>
                <c:pt idx="17">
                  <c:v>5366.5618560946205</c:v>
                </c:pt>
                <c:pt idx="18">
                  <c:v>5580.1228438749504</c:v>
                </c:pt>
                <c:pt idx="19">
                  <c:v>6238.8563018948698</c:v>
                </c:pt>
                <c:pt idx="20">
                  <c:v>6539.2498256844401</c:v>
                </c:pt>
                <c:pt idx="21">
                  <c:v>6915.1609330116498</c:v>
                </c:pt>
                <c:pt idx="22">
                  <c:v>7006.33422725531</c:v>
                </c:pt>
                <c:pt idx="23">
                  <c:v>7242.1645067166701</c:v>
                </c:pt>
                <c:pt idx="24">
                  <c:v>7356.4238357532904</c:v>
                </c:pt>
                <c:pt idx="25">
                  <c:v>7388.0462229781897</c:v>
                </c:pt>
                <c:pt idx="26">
                  <c:v>7100.2495681110404</c:v>
                </c:pt>
                <c:pt idx="27">
                  <c:v>7162.8255740632003</c:v>
                </c:pt>
                <c:pt idx="28">
                  <c:v>7088.53677259097</c:v>
                </c:pt>
                <c:pt idx="29">
                  <c:v>6830.4654059062996</c:v>
                </c:pt>
                <c:pt idx="30">
                  <c:v>6692.4016848129004</c:v>
                </c:pt>
                <c:pt idx="31">
                  <c:v>6386.69841861644</c:v>
                </c:pt>
                <c:pt idx="32">
                  <c:v>6719.2055722704199</c:v>
                </c:pt>
                <c:pt idx="33">
                  <c:v>6624.0090813459501</c:v>
                </c:pt>
                <c:pt idx="34">
                  <c:v>6810.1199661027304</c:v>
                </c:pt>
                <c:pt idx="35">
                  <c:v>7263.9349234908505</c:v>
                </c:pt>
                <c:pt idx="36">
                  <c:v>7115.8612158931501</c:v>
                </c:pt>
                <c:pt idx="37">
                  <c:v>7107.8326134600902</c:v>
                </c:pt>
                <c:pt idx="38">
                  <c:v>7071.27138195931</c:v>
                </c:pt>
                <c:pt idx="39">
                  <c:v>7226.0338185119599</c:v>
                </c:pt>
                <c:pt idx="40">
                  <c:v>7428.0676196327904</c:v>
                </c:pt>
                <c:pt idx="41">
                  <c:v>8534.58474746926</c:v>
                </c:pt>
                <c:pt idx="42">
                  <c:v>8974.1527127507306</c:v>
                </c:pt>
                <c:pt idx="43">
                  <c:v>8495.2333782592104</c:v>
                </c:pt>
                <c:pt idx="44">
                  <c:v>8478.5156530205404</c:v>
                </c:pt>
                <c:pt idx="45">
                  <c:v>8565.5873710593296</c:v>
                </c:pt>
                <c:pt idx="46">
                  <c:v>8727.3393388373897</c:v>
                </c:pt>
                <c:pt idx="47">
                  <c:v>9160.3503953696509</c:v>
                </c:pt>
                <c:pt idx="48">
                  <c:v>8770.1701792312106</c:v>
                </c:pt>
                <c:pt idx="49">
                  <c:v>9126.7793387903002</c:v>
                </c:pt>
                <c:pt idx="50">
                  <c:v>9384.3995532680692</c:v>
                </c:pt>
                <c:pt idx="51">
                  <c:v>9528.8605937277698</c:v>
                </c:pt>
                <c:pt idx="52">
                  <c:v>9812.0258705834203</c:v>
                </c:pt>
                <c:pt idx="53">
                  <c:v>9744.8283909775091</c:v>
                </c:pt>
                <c:pt idx="54">
                  <c:v>9837.8629023010908</c:v>
                </c:pt>
                <c:pt idx="55">
                  <c:v>9836.8737473124802</c:v>
                </c:pt>
                <c:pt idx="56">
                  <c:v>10013.7718276183</c:v>
                </c:pt>
                <c:pt idx="57">
                  <c:v>9950.1933818296402</c:v>
                </c:pt>
                <c:pt idx="58">
                  <c:v>9875.7006995487209</c:v>
                </c:pt>
                <c:pt idx="59">
                  <c:v>9896.1211603286702</c:v>
                </c:pt>
                <c:pt idx="60">
                  <c:v>9430.8606477250505</c:v>
                </c:pt>
                <c:pt idx="61">
                  <c:v>6073.18204844307</c:v>
                </c:pt>
                <c:pt idx="62">
                  <c:v>8854.6687691933294</c:v>
                </c:pt>
                <c:pt idx="63">
                  <c:v>8460.2775662492495</c:v>
                </c:pt>
                <c:pt idx="64">
                  <c:v>8570.7937059655105</c:v>
                </c:pt>
                <c:pt idx="65">
                  <c:v>9323.5578027842894</c:v>
                </c:pt>
                <c:pt idx="66">
                  <c:v>10122.9093555176</c:v>
                </c:pt>
                <c:pt idx="67">
                  <c:v>10491.162850401501</c:v>
                </c:pt>
                <c:pt idx="68">
                  <c:v>11055.463907364699</c:v>
                </c:pt>
                <c:pt idx="69">
                  <c:v>10699.759857684799</c:v>
                </c:pt>
                <c:pt idx="70">
                  <c:v>10912.630008305399</c:v>
                </c:pt>
                <c:pt idx="71">
                  <c:v>10999.5961377803</c:v>
                </c:pt>
                <c:pt idx="72">
                  <c:v>10533.830221075799</c:v>
                </c:pt>
                <c:pt idx="73">
                  <c:v>10059.150593140999</c:v>
                </c:pt>
                <c:pt idx="74">
                  <c:v>9880.7318162883603</c:v>
                </c:pt>
                <c:pt idx="75">
                  <c:v>9746.6319373920196</c:v>
                </c:pt>
                <c:pt idx="76">
                  <c:v>9670.4202863989995</c:v>
                </c:pt>
                <c:pt idx="77">
                  <c:v>9479.2976715636596</c:v>
                </c:pt>
                <c:pt idx="78">
                  <c:v>9331.3100080292006</c:v>
                </c:pt>
              </c:numCache>
            </c:numRef>
          </c:val>
          <c:smooth val="0"/>
          <c:extLst>
            <c:ext xmlns:c16="http://schemas.microsoft.com/office/drawing/2014/chart" uri="{C3380CC4-5D6E-409C-BE32-E72D297353CC}">
              <c16:uniqueId val="{00000000-9F9C-4C28-8370-604A8BA57FE3}"/>
            </c:ext>
          </c:extLst>
        </c:ser>
        <c:ser>
          <c:idx val="1"/>
          <c:order val="1"/>
          <c:tx>
            <c:strRef>
              <c:f>ETP_ARA!$D$39</c:f>
              <c:strCache>
                <c:ptCount val="1"/>
                <c:pt idx="0">
                  <c:v>Transports et entreposage</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ETP_ARA!$E$39:$CE$39</c:f>
              <c:numCache>
                <c:formatCode>#,##0</c:formatCode>
                <c:ptCount val="79"/>
                <c:pt idx="0">
                  <c:v>6383.8590613349497</c:v>
                </c:pt>
                <c:pt idx="1">
                  <c:v>6465.6922205356605</c:v>
                </c:pt>
                <c:pt idx="2">
                  <c:v>6438.8011108229402</c:v>
                </c:pt>
                <c:pt idx="3">
                  <c:v>6495.0361676283501</c:v>
                </c:pt>
                <c:pt idx="4">
                  <c:v>6782.1618777406102</c:v>
                </c:pt>
                <c:pt idx="5">
                  <c:v>6953.1477609555996</c:v>
                </c:pt>
                <c:pt idx="6">
                  <c:v>7239.3258973683696</c:v>
                </c:pt>
                <c:pt idx="7">
                  <c:v>7635.6160219557996</c:v>
                </c:pt>
                <c:pt idx="8">
                  <c:v>7754.40122253769</c:v>
                </c:pt>
                <c:pt idx="9">
                  <c:v>8037.2512034869496</c:v>
                </c:pt>
                <c:pt idx="10">
                  <c:v>7938.9898331546401</c:v>
                </c:pt>
                <c:pt idx="11">
                  <c:v>8057.2982614951597</c:v>
                </c:pt>
                <c:pt idx="12">
                  <c:v>8613.1750739012496</c:v>
                </c:pt>
                <c:pt idx="13">
                  <c:v>8317.0135234525096</c:v>
                </c:pt>
                <c:pt idx="14">
                  <c:v>8053.5886878896299</c:v>
                </c:pt>
                <c:pt idx="15">
                  <c:v>7306.5409190881201</c:v>
                </c:pt>
                <c:pt idx="16">
                  <c:v>6730.42688112411</c:v>
                </c:pt>
                <c:pt idx="17">
                  <c:v>6445.6376388275003</c:v>
                </c:pt>
                <c:pt idx="18">
                  <c:v>6738.0546042041997</c:v>
                </c:pt>
                <c:pt idx="19">
                  <c:v>6833.3056883920099</c:v>
                </c:pt>
                <c:pt idx="20">
                  <c:v>7697.1744919270805</c:v>
                </c:pt>
                <c:pt idx="21">
                  <c:v>7668.3138087376501</c:v>
                </c:pt>
                <c:pt idx="22">
                  <c:v>7860.4720683530204</c:v>
                </c:pt>
                <c:pt idx="23">
                  <c:v>8578.5430431736495</c:v>
                </c:pt>
                <c:pt idx="24">
                  <c:v>8719.9147584777202</c:v>
                </c:pt>
                <c:pt idx="25">
                  <c:v>8804.1349592119805</c:v>
                </c:pt>
                <c:pt idx="26">
                  <c:v>8293.3284590307194</c:v>
                </c:pt>
                <c:pt idx="27">
                  <c:v>8271.4020035179692</c:v>
                </c:pt>
                <c:pt idx="28">
                  <c:v>7978.9900187360699</c:v>
                </c:pt>
                <c:pt idx="29">
                  <c:v>7942.4379431588604</c:v>
                </c:pt>
                <c:pt idx="30">
                  <c:v>7422.3661935073396</c:v>
                </c:pt>
                <c:pt idx="31">
                  <c:v>7399.8763766021502</c:v>
                </c:pt>
                <c:pt idx="32">
                  <c:v>8109.2054819187297</c:v>
                </c:pt>
                <c:pt idx="33">
                  <c:v>8309.9570127170591</c:v>
                </c:pt>
                <c:pt idx="34">
                  <c:v>8524.8075427172007</c:v>
                </c:pt>
                <c:pt idx="35">
                  <c:v>8753.2003547162894</c:v>
                </c:pt>
                <c:pt idx="36">
                  <c:v>8416.9073438766409</c:v>
                </c:pt>
                <c:pt idx="37">
                  <c:v>8820.6182284447004</c:v>
                </c:pt>
                <c:pt idx="38">
                  <c:v>9320.3733058355992</c:v>
                </c:pt>
                <c:pt idx="39">
                  <c:v>9289.7454605027306</c:v>
                </c:pt>
                <c:pt idx="40">
                  <c:v>9554.7841654019394</c:v>
                </c:pt>
                <c:pt idx="41">
                  <c:v>10251.283860506301</c:v>
                </c:pt>
                <c:pt idx="42">
                  <c:v>10768.3193735943</c:v>
                </c:pt>
                <c:pt idx="43">
                  <c:v>10814.2519131564</c:v>
                </c:pt>
                <c:pt idx="44">
                  <c:v>11088.1427977412</c:v>
                </c:pt>
                <c:pt idx="45">
                  <c:v>11141.3036487729</c:v>
                </c:pt>
                <c:pt idx="46">
                  <c:v>11635.866887477199</c:v>
                </c:pt>
                <c:pt idx="47">
                  <c:v>12415.275915451801</c:v>
                </c:pt>
                <c:pt idx="48">
                  <c:v>12318.6945205871</c:v>
                </c:pt>
                <c:pt idx="49">
                  <c:v>13050.0904735726</c:v>
                </c:pt>
                <c:pt idx="50">
                  <c:v>13911.255087764301</c:v>
                </c:pt>
                <c:pt idx="51">
                  <c:v>14584.2484882851</c:v>
                </c:pt>
                <c:pt idx="52">
                  <c:v>15174.7130398183</c:v>
                </c:pt>
                <c:pt idx="53">
                  <c:v>14637.827835977099</c:v>
                </c:pt>
                <c:pt idx="54">
                  <c:v>14591.7075328995</c:v>
                </c:pt>
                <c:pt idx="55">
                  <c:v>14321.172029102099</c:v>
                </c:pt>
                <c:pt idx="56">
                  <c:v>14456.9788289195</c:v>
                </c:pt>
                <c:pt idx="57">
                  <c:v>14125.594761680501</c:v>
                </c:pt>
                <c:pt idx="58">
                  <c:v>14002.4305136737</c:v>
                </c:pt>
                <c:pt idx="59">
                  <c:v>14039.4931340698</c:v>
                </c:pt>
                <c:pt idx="60">
                  <c:v>13642.155121056099</c:v>
                </c:pt>
                <c:pt idx="61">
                  <c:v>10791.4318998873</c:v>
                </c:pt>
                <c:pt idx="62">
                  <c:v>14282.394734485701</c:v>
                </c:pt>
                <c:pt idx="63">
                  <c:v>15610.3438489237</c:v>
                </c:pt>
                <c:pt idx="64">
                  <c:v>15364.401980165399</c:v>
                </c:pt>
                <c:pt idx="65">
                  <c:v>16458.915112384799</c:v>
                </c:pt>
                <c:pt idx="66">
                  <c:v>15964.031297732899</c:v>
                </c:pt>
                <c:pt idx="67">
                  <c:v>16230.4250824216</c:v>
                </c:pt>
                <c:pt idx="68">
                  <c:v>16896.333429792001</c:v>
                </c:pt>
                <c:pt idx="69">
                  <c:v>15810.438301751799</c:v>
                </c:pt>
                <c:pt idx="70">
                  <c:v>16099.771481813899</c:v>
                </c:pt>
                <c:pt idx="71">
                  <c:v>16289.692613429301</c:v>
                </c:pt>
                <c:pt idx="72">
                  <c:v>15939.332333036</c:v>
                </c:pt>
                <c:pt idx="73">
                  <c:v>15111.459957106799</c:v>
                </c:pt>
                <c:pt idx="74">
                  <c:v>15364.289872068601</c:v>
                </c:pt>
                <c:pt idx="75">
                  <c:v>14834.1676589461</c:v>
                </c:pt>
                <c:pt idx="76">
                  <c:v>14609.309370549199</c:v>
                </c:pt>
                <c:pt idx="77">
                  <c:v>14638.986637076099</c:v>
                </c:pt>
                <c:pt idx="78">
                  <c:v>14380.468286384499</c:v>
                </c:pt>
              </c:numCache>
            </c:numRef>
          </c:val>
          <c:smooth val="0"/>
          <c:extLst>
            <c:ext xmlns:c16="http://schemas.microsoft.com/office/drawing/2014/chart" uri="{C3380CC4-5D6E-409C-BE32-E72D297353CC}">
              <c16:uniqueId val="{00000001-9F9C-4C28-8370-604A8BA57FE3}"/>
            </c:ext>
          </c:extLst>
        </c:ser>
        <c:ser>
          <c:idx val="2"/>
          <c:order val="2"/>
          <c:tx>
            <c:strRef>
              <c:f>ETP_ARA!$D$40</c:f>
              <c:strCache>
                <c:ptCount val="1"/>
                <c:pt idx="0">
                  <c:v>Hébergement et restauration</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ETP_ARA!$E$40:$CE$40</c:f>
              <c:numCache>
                <c:formatCode>#,##0</c:formatCode>
                <c:ptCount val="79"/>
                <c:pt idx="0">
                  <c:v>869.71645538381301</c:v>
                </c:pt>
                <c:pt idx="1">
                  <c:v>866.25165159038295</c:v>
                </c:pt>
                <c:pt idx="2">
                  <c:v>878.02993117379901</c:v>
                </c:pt>
                <c:pt idx="3">
                  <c:v>893.60778336371504</c:v>
                </c:pt>
                <c:pt idx="4">
                  <c:v>949.59981199775495</c:v>
                </c:pt>
                <c:pt idx="5">
                  <c:v>934.23796780083001</c:v>
                </c:pt>
                <c:pt idx="6">
                  <c:v>975.56401796212197</c:v>
                </c:pt>
                <c:pt idx="7">
                  <c:v>963.00576440941802</c:v>
                </c:pt>
                <c:pt idx="8">
                  <c:v>964.438152430993</c:v>
                </c:pt>
                <c:pt idx="9">
                  <c:v>985.30119334264896</c:v>
                </c:pt>
                <c:pt idx="10">
                  <c:v>1076.9311082008301</c:v>
                </c:pt>
                <c:pt idx="11">
                  <c:v>1062.3609979799301</c:v>
                </c:pt>
                <c:pt idx="12">
                  <c:v>1191.2088952849399</c:v>
                </c:pt>
                <c:pt idx="13">
                  <c:v>1098.87931533398</c:v>
                </c:pt>
                <c:pt idx="14">
                  <c:v>1068.1703562529101</c:v>
                </c:pt>
                <c:pt idx="15">
                  <c:v>1032.23988865878</c:v>
                </c:pt>
                <c:pt idx="16">
                  <c:v>883.10096583412599</c:v>
                </c:pt>
                <c:pt idx="17">
                  <c:v>884.14575214602201</c:v>
                </c:pt>
                <c:pt idx="18">
                  <c:v>960.08970869047596</c:v>
                </c:pt>
                <c:pt idx="19">
                  <c:v>976.42640257907703</c:v>
                </c:pt>
                <c:pt idx="20">
                  <c:v>1004.5202023632</c:v>
                </c:pt>
                <c:pt idx="21">
                  <c:v>1106.21435385115</c:v>
                </c:pt>
                <c:pt idx="22">
                  <c:v>1115.8726716321301</c:v>
                </c:pt>
                <c:pt idx="23">
                  <c:v>1070.98922932664</c:v>
                </c:pt>
                <c:pt idx="24">
                  <c:v>1110.9118395678499</c:v>
                </c:pt>
                <c:pt idx="25">
                  <c:v>1089.7597989009801</c:v>
                </c:pt>
                <c:pt idx="26">
                  <c:v>1089.3502135318299</c:v>
                </c:pt>
                <c:pt idx="27">
                  <c:v>1023.49749855522</c:v>
                </c:pt>
                <c:pt idx="28">
                  <c:v>1056.77193560302</c:v>
                </c:pt>
                <c:pt idx="29">
                  <c:v>1029.67006123174</c:v>
                </c:pt>
                <c:pt idx="30">
                  <c:v>1018.99742429562</c:v>
                </c:pt>
                <c:pt idx="31">
                  <c:v>996.03293031203395</c:v>
                </c:pt>
                <c:pt idx="32">
                  <c:v>1016.67009801439</c:v>
                </c:pt>
                <c:pt idx="33">
                  <c:v>1059.9756572835199</c:v>
                </c:pt>
                <c:pt idx="34">
                  <c:v>1096.50653406368</c:v>
                </c:pt>
                <c:pt idx="35">
                  <c:v>1112.68623901157</c:v>
                </c:pt>
                <c:pt idx="36">
                  <c:v>1067.92731219643</c:v>
                </c:pt>
                <c:pt idx="37">
                  <c:v>1111.9827353497401</c:v>
                </c:pt>
                <c:pt idx="38">
                  <c:v>1173.63732004246</c:v>
                </c:pt>
                <c:pt idx="39">
                  <c:v>1212.94373309448</c:v>
                </c:pt>
                <c:pt idx="40">
                  <c:v>1180.47077011855</c:v>
                </c:pt>
                <c:pt idx="41">
                  <c:v>1197.59941829593</c:v>
                </c:pt>
                <c:pt idx="42">
                  <c:v>1268.18867823204</c:v>
                </c:pt>
                <c:pt idx="43">
                  <c:v>1307.8901361528499</c:v>
                </c:pt>
                <c:pt idx="44">
                  <c:v>1438.40402578712</c:v>
                </c:pt>
                <c:pt idx="45">
                  <c:v>1564.3389173262101</c:v>
                </c:pt>
                <c:pt idx="46">
                  <c:v>1488.5173391501901</c:v>
                </c:pt>
                <c:pt idx="47">
                  <c:v>1464.0414105540899</c:v>
                </c:pt>
                <c:pt idx="48">
                  <c:v>1590.2396054748699</c:v>
                </c:pt>
                <c:pt idx="49">
                  <c:v>1569.8127035365601</c:v>
                </c:pt>
                <c:pt idx="50">
                  <c:v>1579.65745017617</c:v>
                </c:pt>
                <c:pt idx="51">
                  <c:v>1671.90911503658</c:v>
                </c:pt>
                <c:pt idx="52">
                  <c:v>1715.2909148199101</c:v>
                </c:pt>
                <c:pt idx="53">
                  <c:v>1842.3686041221999</c:v>
                </c:pt>
                <c:pt idx="54">
                  <c:v>1931.6708593614201</c:v>
                </c:pt>
                <c:pt idx="55">
                  <c:v>1889.2831808728899</c:v>
                </c:pt>
                <c:pt idx="56">
                  <c:v>1939.59668809493</c:v>
                </c:pt>
                <c:pt idx="57">
                  <c:v>1998.3101255332699</c:v>
                </c:pt>
                <c:pt idx="58">
                  <c:v>1940.4556198497501</c:v>
                </c:pt>
                <c:pt idx="59">
                  <c:v>1974.4030499682101</c:v>
                </c:pt>
                <c:pt idx="60">
                  <c:v>1729.99681354368</c:v>
                </c:pt>
                <c:pt idx="61">
                  <c:v>309.32995112668601</c:v>
                </c:pt>
                <c:pt idx="62">
                  <c:v>963.50614793938905</c:v>
                </c:pt>
                <c:pt idx="63">
                  <c:v>820.77435470670002</c:v>
                </c:pt>
                <c:pt idx="64">
                  <c:v>816.865079597369</c:v>
                </c:pt>
                <c:pt idx="65">
                  <c:v>831.97682305060596</c:v>
                </c:pt>
                <c:pt idx="66">
                  <c:v>1699.5812676613</c:v>
                </c:pt>
                <c:pt idx="67">
                  <c:v>1914.12836324464</c:v>
                </c:pt>
                <c:pt idx="68">
                  <c:v>1755.1816997251301</c:v>
                </c:pt>
                <c:pt idx="69">
                  <c:v>2081.9153870810301</c:v>
                </c:pt>
                <c:pt idx="70">
                  <c:v>2062.58594789055</c:v>
                </c:pt>
                <c:pt idx="71">
                  <c:v>1998.39984704217</c:v>
                </c:pt>
                <c:pt idx="72">
                  <c:v>2099.15734479906</c:v>
                </c:pt>
                <c:pt idx="73">
                  <c:v>2060.3747386192199</c:v>
                </c:pt>
                <c:pt idx="74">
                  <c:v>2082.3833738978201</c:v>
                </c:pt>
                <c:pt idx="75">
                  <c:v>2107.4221960985701</c:v>
                </c:pt>
                <c:pt idx="76">
                  <c:v>2010.2001848367199</c:v>
                </c:pt>
                <c:pt idx="77">
                  <c:v>2119.9566245585302</c:v>
                </c:pt>
                <c:pt idx="78">
                  <c:v>2114.1496275130698</c:v>
                </c:pt>
              </c:numCache>
            </c:numRef>
          </c:val>
          <c:smooth val="0"/>
          <c:extLst>
            <c:ext xmlns:c16="http://schemas.microsoft.com/office/drawing/2014/chart" uri="{C3380CC4-5D6E-409C-BE32-E72D297353CC}">
              <c16:uniqueId val="{00000002-9F9C-4C28-8370-604A8BA57FE3}"/>
            </c:ext>
          </c:extLst>
        </c:ser>
        <c:ser>
          <c:idx val="3"/>
          <c:order val="3"/>
          <c:tx>
            <c:strRef>
              <c:f>ETP_ARA!$D$41</c:f>
              <c:strCache>
                <c:ptCount val="1"/>
                <c:pt idx="0">
                  <c:v>Information et communication</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ETP_ARA!$E$41:$CE$41</c:f>
              <c:numCache>
                <c:formatCode>#,##0</c:formatCode>
                <c:ptCount val="79"/>
                <c:pt idx="0">
                  <c:v>927.23313456614801</c:v>
                </c:pt>
                <c:pt idx="1">
                  <c:v>981.40892866114905</c:v>
                </c:pt>
                <c:pt idx="2">
                  <c:v>983.23337924239604</c:v>
                </c:pt>
                <c:pt idx="3">
                  <c:v>1075.52779116683</c:v>
                </c:pt>
                <c:pt idx="4">
                  <c:v>958.69882497085996</c:v>
                </c:pt>
                <c:pt idx="5">
                  <c:v>752.77785376847896</c:v>
                </c:pt>
                <c:pt idx="6">
                  <c:v>677.02511004079201</c:v>
                </c:pt>
                <c:pt idx="7">
                  <c:v>830.97684718576704</c:v>
                </c:pt>
                <c:pt idx="8">
                  <c:v>863.08917587120504</c:v>
                </c:pt>
                <c:pt idx="9">
                  <c:v>807.48319091766496</c:v>
                </c:pt>
                <c:pt idx="10">
                  <c:v>805.13630291237598</c:v>
                </c:pt>
                <c:pt idx="11">
                  <c:v>758.43167693054397</c:v>
                </c:pt>
                <c:pt idx="12">
                  <c:v>707.84995149020904</c:v>
                </c:pt>
                <c:pt idx="13">
                  <c:v>702.09079612718301</c:v>
                </c:pt>
                <c:pt idx="14">
                  <c:v>753.34005943497402</c:v>
                </c:pt>
                <c:pt idx="15">
                  <c:v>741.63059379043</c:v>
                </c:pt>
                <c:pt idx="16">
                  <c:v>676.53314087755598</c:v>
                </c:pt>
                <c:pt idx="17">
                  <c:v>635.30846720820603</c:v>
                </c:pt>
                <c:pt idx="18">
                  <c:v>636.52154005095804</c:v>
                </c:pt>
                <c:pt idx="19">
                  <c:v>581.17196708279698</c:v>
                </c:pt>
                <c:pt idx="20">
                  <c:v>609.170022954876</c:v>
                </c:pt>
                <c:pt idx="21">
                  <c:v>658.00833954227096</c:v>
                </c:pt>
                <c:pt idx="22">
                  <c:v>635.84737837462603</c:v>
                </c:pt>
                <c:pt idx="23">
                  <c:v>712.00835503244696</c:v>
                </c:pt>
                <c:pt idx="24">
                  <c:v>672.14260639071904</c:v>
                </c:pt>
                <c:pt idx="25">
                  <c:v>658.341061966805</c:v>
                </c:pt>
                <c:pt idx="26">
                  <c:v>653.81178542765201</c:v>
                </c:pt>
                <c:pt idx="27">
                  <c:v>610.78305911606697</c:v>
                </c:pt>
                <c:pt idx="28">
                  <c:v>628.26618207719901</c:v>
                </c:pt>
                <c:pt idx="29">
                  <c:v>548.158845314632</c:v>
                </c:pt>
                <c:pt idx="30">
                  <c:v>548.75901219832701</c:v>
                </c:pt>
                <c:pt idx="31">
                  <c:v>494.31734819539997</c:v>
                </c:pt>
                <c:pt idx="32">
                  <c:v>480.85802533523599</c:v>
                </c:pt>
                <c:pt idx="33">
                  <c:v>510.05532511348201</c:v>
                </c:pt>
                <c:pt idx="34">
                  <c:v>448.49278500208499</c:v>
                </c:pt>
                <c:pt idx="35">
                  <c:v>406.005667960815</c:v>
                </c:pt>
                <c:pt idx="36">
                  <c:v>393.00568050739099</c:v>
                </c:pt>
                <c:pt idx="37">
                  <c:v>404.99478047036001</c:v>
                </c:pt>
                <c:pt idx="38">
                  <c:v>415.77993806719201</c:v>
                </c:pt>
                <c:pt idx="39">
                  <c:v>358.442785818071</c:v>
                </c:pt>
                <c:pt idx="40">
                  <c:v>335.60868848345899</c:v>
                </c:pt>
                <c:pt idx="41">
                  <c:v>340.766844410582</c:v>
                </c:pt>
                <c:pt idx="42">
                  <c:v>371.51730200716997</c:v>
                </c:pt>
                <c:pt idx="43">
                  <c:v>354.98238762545901</c:v>
                </c:pt>
                <c:pt idx="44">
                  <c:v>340.20499096400198</c:v>
                </c:pt>
                <c:pt idx="45">
                  <c:v>374.63156494279701</c:v>
                </c:pt>
                <c:pt idx="46">
                  <c:v>419.65326729333702</c:v>
                </c:pt>
                <c:pt idx="47">
                  <c:v>425.23924838609202</c:v>
                </c:pt>
                <c:pt idx="48">
                  <c:v>470.41296292822398</c:v>
                </c:pt>
                <c:pt idx="49">
                  <c:v>473.51044411367099</c:v>
                </c:pt>
                <c:pt idx="50">
                  <c:v>500.16214436679201</c:v>
                </c:pt>
                <c:pt idx="51">
                  <c:v>533.23389815576604</c:v>
                </c:pt>
                <c:pt idx="52">
                  <c:v>521.24968717861498</c:v>
                </c:pt>
                <c:pt idx="53">
                  <c:v>538.19093083776204</c:v>
                </c:pt>
                <c:pt idx="54">
                  <c:v>525.92825102979305</c:v>
                </c:pt>
                <c:pt idx="55">
                  <c:v>498.49017879694998</c:v>
                </c:pt>
                <c:pt idx="56">
                  <c:v>500.95365214907702</c:v>
                </c:pt>
                <c:pt idx="57">
                  <c:v>536.42195431489301</c:v>
                </c:pt>
                <c:pt idx="58">
                  <c:v>522.48557223244097</c:v>
                </c:pt>
                <c:pt idx="59">
                  <c:v>511.43745216421797</c:v>
                </c:pt>
                <c:pt idx="60">
                  <c:v>500.68395405956801</c:v>
                </c:pt>
                <c:pt idx="61">
                  <c:v>353.85280758911898</c:v>
                </c:pt>
                <c:pt idx="62">
                  <c:v>458.38420707511301</c:v>
                </c:pt>
                <c:pt idx="63">
                  <c:v>532.705624395732</c:v>
                </c:pt>
                <c:pt idx="64">
                  <c:v>470.77041680766001</c:v>
                </c:pt>
                <c:pt idx="65">
                  <c:v>536.35232976049804</c:v>
                </c:pt>
                <c:pt idx="66">
                  <c:v>656.83089264719399</c:v>
                </c:pt>
                <c:pt idx="67">
                  <c:v>599.58428304674499</c:v>
                </c:pt>
                <c:pt idx="68">
                  <c:v>600.10806335561699</c:v>
                </c:pt>
                <c:pt idx="69">
                  <c:v>563.67921781201801</c:v>
                </c:pt>
                <c:pt idx="70">
                  <c:v>560.31265427572202</c:v>
                </c:pt>
                <c:pt idx="71">
                  <c:v>532.97249638029098</c:v>
                </c:pt>
                <c:pt idx="72">
                  <c:v>517.92495835210798</c:v>
                </c:pt>
                <c:pt idx="73">
                  <c:v>508.844844661992</c:v>
                </c:pt>
                <c:pt idx="74">
                  <c:v>503.74687564771</c:v>
                </c:pt>
                <c:pt idx="75">
                  <c:v>493.81311100825701</c:v>
                </c:pt>
                <c:pt idx="76">
                  <c:v>459.33599206236198</c:v>
                </c:pt>
                <c:pt idx="77">
                  <c:v>417.14391507999301</c:v>
                </c:pt>
                <c:pt idx="78">
                  <c:v>399.08148238304801</c:v>
                </c:pt>
              </c:numCache>
            </c:numRef>
          </c:val>
          <c:smooth val="0"/>
          <c:extLst>
            <c:ext xmlns:c16="http://schemas.microsoft.com/office/drawing/2014/chart" uri="{C3380CC4-5D6E-409C-BE32-E72D297353CC}">
              <c16:uniqueId val="{00000003-9F9C-4C28-8370-604A8BA57FE3}"/>
            </c:ext>
          </c:extLst>
        </c:ser>
        <c:ser>
          <c:idx val="4"/>
          <c:order val="4"/>
          <c:tx>
            <c:strRef>
              <c:f>ETP_ARA!$D$42</c:f>
              <c:strCache>
                <c:ptCount val="1"/>
                <c:pt idx="0">
                  <c:v>Activites financieres et d'assurance</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ETP_ARA!$E$42:$CE$42</c:f>
              <c:numCache>
                <c:formatCode>#,##0</c:formatCode>
                <c:ptCount val="79"/>
                <c:pt idx="0">
                  <c:v>958.65288271878796</c:v>
                </c:pt>
                <c:pt idx="1">
                  <c:v>973.394452137244</c:v>
                </c:pt>
                <c:pt idx="2">
                  <c:v>1053.09624184465</c:v>
                </c:pt>
                <c:pt idx="3">
                  <c:v>910.80305156933298</c:v>
                </c:pt>
                <c:pt idx="4">
                  <c:v>908.50159742717005</c:v>
                </c:pt>
                <c:pt idx="5">
                  <c:v>892.92878546959003</c:v>
                </c:pt>
                <c:pt idx="6">
                  <c:v>866.55816591003395</c:v>
                </c:pt>
                <c:pt idx="7">
                  <c:v>960.225793439261</c:v>
                </c:pt>
                <c:pt idx="8">
                  <c:v>989.66055402321695</c:v>
                </c:pt>
                <c:pt idx="9">
                  <c:v>1088.3674555862001</c:v>
                </c:pt>
                <c:pt idx="10">
                  <c:v>1141.2409667162699</c:v>
                </c:pt>
                <c:pt idx="11">
                  <c:v>1189.34122425176</c:v>
                </c:pt>
                <c:pt idx="12">
                  <c:v>1024.5710034505801</c:v>
                </c:pt>
                <c:pt idx="13">
                  <c:v>1023.73713700829</c:v>
                </c:pt>
                <c:pt idx="14">
                  <c:v>1058.25731462047</c:v>
                </c:pt>
                <c:pt idx="15">
                  <c:v>1034.1585654775499</c:v>
                </c:pt>
                <c:pt idx="16">
                  <c:v>931.02824695752702</c:v>
                </c:pt>
                <c:pt idx="17">
                  <c:v>798.17934292667803</c:v>
                </c:pt>
                <c:pt idx="18">
                  <c:v>757.58225205945405</c:v>
                </c:pt>
                <c:pt idx="19">
                  <c:v>748.30485998779102</c:v>
                </c:pt>
                <c:pt idx="20">
                  <c:v>706.90910688073404</c:v>
                </c:pt>
                <c:pt idx="21">
                  <c:v>839.42436193436197</c:v>
                </c:pt>
                <c:pt idx="22">
                  <c:v>893.65371390800703</c:v>
                </c:pt>
                <c:pt idx="23">
                  <c:v>962.21858719967395</c:v>
                </c:pt>
                <c:pt idx="24">
                  <c:v>976.78866566784097</c:v>
                </c:pt>
                <c:pt idx="25">
                  <c:v>947.42233643431996</c:v>
                </c:pt>
                <c:pt idx="26">
                  <c:v>942.02197909858899</c:v>
                </c:pt>
                <c:pt idx="27">
                  <c:v>847.69281238058102</c:v>
                </c:pt>
                <c:pt idx="28">
                  <c:v>867.39134439396503</c:v>
                </c:pt>
                <c:pt idx="29">
                  <c:v>806.76021027764796</c:v>
                </c:pt>
                <c:pt idx="30">
                  <c:v>775.28519715673201</c:v>
                </c:pt>
                <c:pt idx="31">
                  <c:v>675.06976774618897</c:v>
                </c:pt>
                <c:pt idx="32">
                  <c:v>686.29448137445002</c:v>
                </c:pt>
                <c:pt idx="33">
                  <c:v>711.71137524374706</c:v>
                </c:pt>
                <c:pt idx="34">
                  <c:v>790.03847589976294</c:v>
                </c:pt>
                <c:pt idx="35">
                  <c:v>771.27572912344499</c:v>
                </c:pt>
                <c:pt idx="36">
                  <c:v>713.46641027997703</c:v>
                </c:pt>
                <c:pt idx="37">
                  <c:v>725.71333549857798</c:v>
                </c:pt>
                <c:pt idx="38">
                  <c:v>816.903208404255</c:v>
                </c:pt>
                <c:pt idx="39">
                  <c:v>774.30686821889503</c:v>
                </c:pt>
                <c:pt idx="40">
                  <c:v>823.00069295115804</c:v>
                </c:pt>
                <c:pt idx="41">
                  <c:v>878.91770945746396</c:v>
                </c:pt>
                <c:pt idx="42">
                  <c:v>800.80484675695197</c:v>
                </c:pt>
                <c:pt idx="43">
                  <c:v>814.12122548605203</c:v>
                </c:pt>
                <c:pt idx="44">
                  <c:v>776.47294736355502</c:v>
                </c:pt>
                <c:pt idx="45">
                  <c:v>854.35210962512099</c:v>
                </c:pt>
                <c:pt idx="46">
                  <c:v>839.51548245374795</c:v>
                </c:pt>
                <c:pt idx="47">
                  <c:v>863.40423334585705</c:v>
                </c:pt>
                <c:pt idx="48">
                  <c:v>843.30611698106895</c:v>
                </c:pt>
                <c:pt idx="49">
                  <c:v>883.20120398441497</c:v>
                </c:pt>
                <c:pt idx="50">
                  <c:v>895.01561266829799</c:v>
                </c:pt>
                <c:pt idx="51">
                  <c:v>897.69035509605203</c:v>
                </c:pt>
                <c:pt idx="52">
                  <c:v>936.99682316150904</c:v>
                </c:pt>
                <c:pt idx="53">
                  <c:v>950.07178313405598</c:v>
                </c:pt>
                <c:pt idx="54">
                  <c:v>917.47049989407697</c:v>
                </c:pt>
                <c:pt idx="55">
                  <c:v>1024.04796634525</c:v>
                </c:pt>
                <c:pt idx="56">
                  <c:v>976.65478001048496</c:v>
                </c:pt>
                <c:pt idx="57">
                  <c:v>905.462850004865</c:v>
                </c:pt>
                <c:pt idx="58">
                  <c:v>947.72796638395801</c:v>
                </c:pt>
                <c:pt idx="59">
                  <c:v>895.70309680688797</c:v>
                </c:pt>
                <c:pt idx="60">
                  <c:v>859.00989097370302</c:v>
                </c:pt>
                <c:pt idx="61">
                  <c:v>548.89543532822404</c:v>
                </c:pt>
                <c:pt idx="62">
                  <c:v>649.92366480647195</c:v>
                </c:pt>
                <c:pt idx="63">
                  <c:v>667.19638600875396</c:v>
                </c:pt>
                <c:pt idx="64">
                  <c:v>656.98181674688101</c:v>
                </c:pt>
                <c:pt idx="65">
                  <c:v>736.60094549637995</c:v>
                </c:pt>
                <c:pt idx="66">
                  <c:v>711.69981247523401</c:v>
                </c:pt>
                <c:pt idx="67">
                  <c:v>689.278289698859</c:v>
                </c:pt>
                <c:pt idx="68">
                  <c:v>698.12488256339498</c:v>
                </c:pt>
                <c:pt idx="69">
                  <c:v>676.35051858007103</c:v>
                </c:pt>
                <c:pt idx="70">
                  <c:v>671.14670493784797</c:v>
                </c:pt>
                <c:pt idx="71">
                  <c:v>644.50751977707705</c:v>
                </c:pt>
                <c:pt idx="72">
                  <c:v>641.93012152445397</c:v>
                </c:pt>
                <c:pt idx="73">
                  <c:v>567.16358479304597</c:v>
                </c:pt>
                <c:pt idx="74">
                  <c:v>574.59667444513002</c:v>
                </c:pt>
                <c:pt idx="75">
                  <c:v>549.81234988262497</c:v>
                </c:pt>
                <c:pt idx="76">
                  <c:v>545.55726680423402</c:v>
                </c:pt>
                <c:pt idx="77">
                  <c:v>541.97177143595798</c:v>
                </c:pt>
                <c:pt idx="78">
                  <c:v>530.336941194818</c:v>
                </c:pt>
              </c:numCache>
            </c:numRef>
          </c:val>
          <c:smooth val="0"/>
          <c:extLst>
            <c:ext xmlns:c16="http://schemas.microsoft.com/office/drawing/2014/chart" uri="{C3380CC4-5D6E-409C-BE32-E72D297353CC}">
              <c16:uniqueId val="{00000004-9F9C-4C28-8370-604A8BA57FE3}"/>
            </c:ext>
          </c:extLst>
        </c:ser>
        <c:ser>
          <c:idx val="5"/>
          <c:order val="5"/>
          <c:tx>
            <c:strRef>
              <c:f>ETP_ARA!$D$43</c:f>
              <c:strCache>
                <c:ptCount val="1"/>
                <c:pt idx="0">
                  <c:v>Activites immobilieres</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ETP_ARA!$E$43:$CE$43</c:f>
              <c:numCache>
                <c:formatCode>#,##0</c:formatCode>
                <c:ptCount val="79"/>
                <c:pt idx="0">
                  <c:v>543.46562131195003</c:v>
                </c:pt>
                <c:pt idx="1">
                  <c:v>581.78262908139902</c:v>
                </c:pt>
                <c:pt idx="2">
                  <c:v>561.71859960340498</c:v>
                </c:pt>
                <c:pt idx="3">
                  <c:v>531.16866655746298</c:v>
                </c:pt>
                <c:pt idx="4">
                  <c:v>471.70979044723401</c:v>
                </c:pt>
                <c:pt idx="5">
                  <c:v>473.00561644826502</c:v>
                </c:pt>
                <c:pt idx="6">
                  <c:v>498.06320968871302</c:v>
                </c:pt>
                <c:pt idx="7">
                  <c:v>463.08384134247501</c:v>
                </c:pt>
                <c:pt idx="8">
                  <c:v>366.04829419906099</c:v>
                </c:pt>
                <c:pt idx="9">
                  <c:v>407.04831600859001</c:v>
                </c:pt>
                <c:pt idx="10">
                  <c:v>388.83098953360297</c:v>
                </c:pt>
                <c:pt idx="11">
                  <c:v>372.946296317041</c:v>
                </c:pt>
                <c:pt idx="12">
                  <c:v>405.72948309692498</c:v>
                </c:pt>
                <c:pt idx="13">
                  <c:v>355.30845240445001</c:v>
                </c:pt>
                <c:pt idx="14">
                  <c:v>372.81953902779497</c:v>
                </c:pt>
                <c:pt idx="15">
                  <c:v>374.91871041792803</c:v>
                </c:pt>
                <c:pt idx="16">
                  <c:v>429.46061708369803</c:v>
                </c:pt>
                <c:pt idx="17">
                  <c:v>399.94016037481401</c:v>
                </c:pt>
                <c:pt idx="18">
                  <c:v>378.254396534259</c:v>
                </c:pt>
                <c:pt idx="19">
                  <c:v>352.51672492223901</c:v>
                </c:pt>
                <c:pt idx="20">
                  <c:v>362.74584394931799</c:v>
                </c:pt>
                <c:pt idx="21">
                  <c:v>332.486604938097</c:v>
                </c:pt>
                <c:pt idx="22">
                  <c:v>369.50437634168799</c:v>
                </c:pt>
                <c:pt idx="23">
                  <c:v>413.99690815467301</c:v>
                </c:pt>
                <c:pt idx="24">
                  <c:v>413.18201951152503</c:v>
                </c:pt>
                <c:pt idx="25">
                  <c:v>438.44759433482398</c:v>
                </c:pt>
                <c:pt idx="26">
                  <c:v>427.41366933617002</c:v>
                </c:pt>
                <c:pt idx="27">
                  <c:v>423.11786429019298</c:v>
                </c:pt>
                <c:pt idx="28">
                  <c:v>439.95209787151401</c:v>
                </c:pt>
                <c:pt idx="29">
                  <c:v>396.67420525032497</c:v>
                </c:pt>
                <c:pt idx="30">
                  <c:v>345.62063185051801</c:v>
                </c:pt>
                <c:pt idx="31">
                  <c:v>330.12717257476999</c:v>
                </c:pt>
                <c:pt idx="32">
                  <c:v>351.52034908345399</c:v>
                </c:pt>
                <c:pt idx="33">
                  <c:v>371.37849723559498</c:v>
                </c:pt>
                <c:pt idx="34">
                  <c:v>357.28807329194899</c:v>
                </c:pt>
                <c:pt idx="35">
                  <c:v>336.827088537218</c:v>
                </c:pt>
                <c:pt idx="36">
                  <c:v>327.71156408987298</c:v>
                </c:pt>
                <c:pt idx="37">
                  <c:v>315.917755309244</c:v>
                </c:pt>
                <c:pt idx="38">
                  <c:v>308.82276063393903</c:v>
                </c:pt>
                <c:pt idx="39">
                  <c:v>315.35389054859002</c:v>
                </c:pt>
                <c:pt idx="40">
                  <c:v>309.682889100794</c:v>
                </c:pt>
                <c:pt idx="41">
                  <c:v>328.02877136351702</c:v>
                </c:pt>
                <c:pt idx="42">
                  <c:v>347.27391984235601</c:v>
                </c:pt>
                <c:pt idx="43">
                  <c:v>333.406272012979</c:v>
                </c:pt>
                <c:pt idx="44">
                  <c:v>349.98614223835699</c:v>
                </c:pt>
                <c:pt idx="45">
                  <c:v>318.56696927164501</c:v>
                </c:pt>
                <c:pt idx="46">
                  <c:v>321.24580081538602</c:v>
                </c:pt>
                <c:pt idx="47">
                  <c:v>334.812156895643</c:v>
                </c:pt>
                <c:pt idx="48">
                  <c:v>373.340287645567</c:v>
                </c:pt>
                <c:pt idx="49">
                  <c:v>344.58330027447897</c:v>
                </c:pt>
                <c:pt idx="50">
                  <c:v>371.66770649823701</c:v>
                </c:pt>
                <c:pt idx="51">
                  <c:v>362.62801944323701</c:v>
                </c:pt>
                <c:pt idx="52">
                  <c:v>354.40847048896302</c:v>
                </c:pt>
                <c:pt idx="53">
                  <c:v>316.56635109800499</c:v>
                </c:pt>
                <c:pt idx="54">
                  <c:v>338.80363900889898</c:v>
                </c:pt>
                <c:pt idx="55">
                  <c:v>309.48364469707599</c:v>
                </c:pt>
                <c:pt idx="56">
                  <c:v>309.86916103715998</c:v>
                </c:pt>
                <c:pt idx="57">
                  <c:v>327.67226353570101</c:v>
                </c:pt>
                <c:pt idx="58">
                  <c:v>346.52310488006901</c:v>
                </c:pt>
                <c:pt idx="59">
                  <c:v>335.154403184741</c:v>
                </c:pt>
                <c:pt idx="60">
                  <c:v>308.64898476835401</c:v>
                </c:pt>
                <c:pt idx="61">
                  <c:v>224.521042519735</c:v>
                </c:pt>
                <c:pt idx="62">
                  <c:v>305.19772423120702</c:v>
                </c:pt>
                <c:pt idx="63">
                  <c:v>299.18107526062499</c:v>
                </c:pt>
                <c:pt idx="64">
                  <c:v>287.78532156887798</c:v>
                </c:pt>
                <c:pt idx="65">
                  <c:v>285.12298654526597</c:v>
                </c:pt>
                <c:pt idx="66">
                  <c:v>304.05771720321701</c:v>
                </c:pt>
                <c:pt idx="67">
                  <c:v>309.84702346328999</c:v>
                </c:pt>
                <c:pt idx="68">
                  <c:v>334.974166544669</c:v>
                </c:pt>
                <c:pt idx="69">
                  <c:v>305.34386508301702</c:v>
                </c:pt>
                <c:pt idx="70">
                  <c:v>294.02808833136902</c:v>
                </c:pt>
                <c:pt idx="71">
                  <c:v>279.38835681858302</c:v>
                </c:pt>
                <c:pt idx="72">
                  <c:v>277.154073491193</c:v>
                </c:pt>
                <c:pt idx="73">
                  <c:v>268.60984424087599</c:v>
                </c:pt>
                <c:pt idx="74">
                  <c:v>283.87192825200998</c:v>
                </c:pt>
                <c:pt idx="75">
                  <c:v>305.98984310914398</c:v>
                </c:pt>
                <c:pt idx="76">
                  <c:v>277.54207935321699</c:v>
                </c:pt>
                <c:pt idx="77">
                  <c:v>277.49861412606998</c:v>
                </c:pt>
                <c:pt idx="78">
                  <c:v>276.86899038843899</c:v>
                </c:pt>
              </c:numCache>
            </c:numRef>
          </c:val>
          <c:smooth val="0"/>
          <c:extLst>
            <c:ext xmlns:c16="http://schemas.microsoft.com/office/drawing/2014/chart" uri="{C3380CC4-5D6E-409C-BE32-E72D297353CC}">
              <c16:uniqueId val="{00000005-9F9C-4C28-8370-604A8BA57FE3}"/>
            </c:ext>
          </c:extLst>
        </c:ser>
        <c:ser>
          <c:idx val="6"/>
          <c:order val="6"/>
          <c:tx>
            <c:strRef>
              <c:f>ETP_ARA!$D$44</c:f>
              <c:strCache>
                <c:ptCount val="1"/>
                <c:pt idx="0">
                  <c:v>Activités scientifiques et techniques ; services administratifs et de soutien</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ETP_ARA!$E$44:$CE$44</c:f>
              <c:numCache>
                <c:formatCode>#,##0</c:formatCode>
                <c:ptCount val="79"/>
                <c:pt idx="0">
                  <c:v>6313.8339093438999</c:v>
                </c:pt>
                <c:pt idx="1">
                  <c:v>6467.1352257095004</c:v>
                </c:pt>
                <c:pt idx="2">
                  <c:v>6666.6549767030001</c:v>
                </c:pt>
                <c:pt idx="3">
                  <c:v>6406.4246861248703</c:v>
                </c:pt>
                <c:pt idx="4">
                  <c:v>6034.4604505650595</c:v>
                </c:pt>
                <c:pt idx="5">
                  <c:v>6577.3762914691497</c:v>
                </c:pt>
                <c:pt idx="6">
                  <c:v>6156.0016906965302</c:v>
                </c:pt>
                <c:pt idx="7">
                  <c:v>6036.06236938043</c:v>
                </c:pt>
                <c:pt idx="8">
                  <c:v>6378.3584230341603</c:v>
                </c:pt>
                <c:pt idx="9">
                  <c:v>6086.5231517740704</c:v>
                </c:pt>
                <c:pt idx="10">
                  <c:v>6319.4023557125302</c:v>
                </c:pt>
                <c:pt idx="11">
                  <c:v>6365.9255292220196</c:v>
                </c:pt>
                <c:pt idx="12">
                  <c:v>6755.1274308370703</c:v>
                </c:pt>
                <c:pt idx="13">
                  <c:v>6237.99631772681</c:v>
                </c:pt>
                <c:pt idx="14">
                  <c:v>5632.4697227196702</c:v>
                </c:pt>
                <c:pt idx="15">
                  <c:v>5388.0265750025301</c:v>
                </c:pt>
                <c:pt idx="16">
                  <c:v>4509.7574406255098</c:v>
                </c:pt>
                <c:pt idx="17">
                  <c:v>4371.6561796157303</c:v>
                </c:pt>
                <c:pt idx="18">
                  <c:v>4623.6791262972702</c:v>
                </c:pt>
                <c:pt idx="19">
                  <c:v>4696.2841552705604</c:v>
                </c:pt>
                <c:pt idx="20">
                  <c:v>4991.1790910133004</c:v>
                </c:pt>
                <c:pt idx="21">
                  <c:v>5263.2024219302702</c:v>
                </c:pt>
                <c:pt idx="22">
                  <c:v>5487.5013740637396</c:v>
                </c:pt>
                <c:pt idx="23">
                  <c:v>5678.8278751252301</c:v>
                </c:pt>
                <c:pt idx="24">
                  <c:v>5873.1145238869904</c:v>
                </c:pt>
                <c:pt idx="25">
                  <c:v>5767.1526721068403</c:v>
                </c:pt>
                <c:pt idx="26">
                  <c:v>5610.0735417553296</c:v>
                </c:pt>
                <c:pt idx="27">
                  <c:v>5592.5974910834002</c:v>
                </c:pt>
                <c:pt idx="28">
                  <c:v>5504.9242946799104</c:v>
                </c:pt>
                <c:pt idx="29">
                  <c:v>5526.9286755718203</c:v>
                </c:pt>
                <c:pt idx="30">
                  <c:v>5208.8714497995197</c:v>
                </c:pt>
                <c:pt idx="31">
                  <c:v>5041.7752852733101</c:v>
                </c:pt>
                <c:pt idx="32">
                  <c:v>5015.1548427191201</c:v>
                </c:pt>
                <c:pt idx="33">
                  <c:v>5146.04060790116</c:v>
                </c:pt>
                <c:pt idx="34">
                  <c:v>5214.6729402867304</c:v>
                </c:pt>
                <c:pt idx="35">
                  <c:v>5359.0504471007898</c:v>
                </c:pt>
                <c:pt idx="36">
                  <c:v>5292.6729974366699</c:v>
                </c:pt>
                <c:pt idx="37">
                  <c:v>5339.19280522194</c:v>
                </c:pt>
                <c:pt idx="38">
                  <c:v>5402.1880265726104</c:v>
                </c:pt>
                <c:pt idx="39">
                  <c:v>5180.5965605933598</c:v>
                </c:pt>
                <c:pt idx="40">
                  <c:v>5257.1226936924004</c:v>
                </c:pt>
                <c:pt idx="41">
                  <c:v>5657.5499119782098</c:v>
                </c:pt>
                <c:pt idx="42">
                  <c:v>6241.4453768605399</c:v>
                </c:pt>
                <c:pt idx="43">
                  <c:v>6766.9884125804401</c:v>
                </c:pt>
                <c:pt idx="44">
                  <c:v>7040.5257724452704</c:v>
                </c:pt>
                <c:pt idx="45">
                  <c:v>8002.0261459396197</c:v>
                </c:pt>
                <c:pt idx="46">
                  <c:v>8402.3237861525995</c:v>
                </c:pt>
                <c:pt idx="47">
                  <c:v>8934.9183182831803</c:v>
                </c:pt>
                <c:pt idx="48">
                  <c:v>9695.6049544538291</c:v>
                </c:pt>
                <c:pt idx="49">
                  <c:v>10186.906549933101</c:v>
                </c:pt>
                <c:pt idx="50">
                  <c:v>10574.422705667999</c:v>
                </c:pt>
                <c:pt idx="51">
                  <c:v>11433.6764950578</c:v>
                </c:pt>
                <c:pt idx="52">
                  <c:v>11795.143260139501</c:v>
                </c:pt>
                <c:pt idx="53">
                  <c:v>11766.5907260737</c:v>
                </c:pt>
                <c:pt idx="54">
                  <c:v>12333.482705381501</c:v>
                </c:pt>
                <c:pt idx="55">
                  <c:v>12931.8842362872</c:v>
                </c:pt>
                <c:pt idx="56">
                  <c:v>13371.106963206799</c:v>
                </c:pt>
                <c:pt idx="57">
                  <c:v>13777.433091573899</c:v>
                </c:pt>
                <c:pt idx="58">
                  <c:v>14651.596306282299</c:v>
                </c:pt>
                <c:pt idx="59">
                  <c:v>15388.0529174641</c:v>
                </c:pt>
                <c:pt idx="60">
                  <c:v>15515.185816053799</c:v>
                </c:pt>
                <c:pt idx="61">
                  <c:v>13021.4888186442</c:v>
                </c:pt>
                <c:pt idx="62">
                  <c:v>14885.2673291949</c:v>
                </c:pt>
                <c:pt idx="63">
                  <c:v>15110.7930805414</c:v>
                </c:pt>
                <c:pt idx="64">
                  <c:v>15556.730586489</c:v>
                </c:pt>
                <c:pt idx="65">
                  <c:v>16617.153769826498</c:v>
                </c:pt>
                <c:pt idx="66">
                  <c:v>17063.389753991702</c:v>
                </c:pt>
                <c:pt idx="67">
                  <c:v>17419.4740263821</c:v>
                </c:pt>
                <c:pt idx="68">
                  <c:v>17426.9835978786</c:v>
                </c:pt>
                <c:pt idx="69">
                  <c:v>17045.895564392398</c:v>
                </c:pt>
                <c:pt idx="70">
                  <c:v>16198.0412217711</c:v>
                </c:pt>
                <c:pt idx="71">
                  <c:v>15608.872679458</c:v>
                </c:pt>
                <c:pt idx="72">
                  <c:v>15084.205632977801</c:v>
                </c:pt>
                <c:pt idx="73">
                  <c:v>14422.1933633873</c:v>
                </c:pt>
                <c:pt idx="74">
                  <c:v>14266.8555423489</c:v>
                </c:pt>
                <c:pt idx="75">
                  <c:v>14183.0601888642</c:v>
                </c:pt>
                <c:pt idx="76">
                  <c:v>13483.3437072656</c:v>
                </c:pt>
                <c:pt idx="77">
                  <c:v>13366.653833161499</c:v>
                </c:pt>
                <c:pt idx="78">
                  <c:v>13036.8261728303</c:v>
                </c:pt>
              </c:numCache>
            </c:numRef>
          </c:val>
          <c:smooth val="0"/>
          <c:extLst>
            <c:ext xmlns:c16="http://schemas.microsoft.com/office/drawing/2014/chart" uri="{C3380CC4-5D6E-409C-BE32-E72D297353CC}">
              <c16:uniqueId val="{00000006-9F9C-4C28-8370-604A8BA57FE3}"/>
            </c:ext>
          </c:extLst>
        </c:ser>
        <c:ser>
          <c:idx val="7"/>
          <c:order val="7"/>
          <c:tx>
            <c:strRef>
              <c:f>ETP_ARA!$D$45</c:f>
              <c:strCache>
                <c:ptCount val="1"/>
                <c:pt idx="0">
                  <c:v>Administration publique, enseignement, sante humaine et action sociale</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ETP_ARA!$E$45:$CE$45</c:f>
              <c:numCache>
                <c:formatCode>#,##0</c:formatCode>
                <c:ptCount val="79"/>
                <c:pt idx="0">
                  <c:v>1617.2564712041601</c:v>
                </c:pt>
                <c:pt idx="1">
                  <c:v>1707.2872560246501</c:v>
                </c:pt>
                <c:pt idx="2">
                  <c:v>1714.7981595215699</c:v>
                </c:pt>
                <c:pt idx="3">
                  <c:v>1514.0308121171099</c:v>
                </c:pt>
                <c:pt idx="4">
                  <c:v>1464.76846565253</c:v>
                </c:pt>
                <c:pt idx="5">
                  <c:v>1494.2379637782201</c:v>
                </c:pt>
                <c:pt idx="6">
                  <c:v>1481.5294913069499</c:v>
                </c:pt>
                <c:pt idx="7">
                  <c:v>1430.59553704883</c:v>
                </c:pt>
                <c:pt idx="8">
                  <c:v>1391.9794745721399</c:v>
                </c:pt>
                <c:pt idx="9">
                  <c:v>1437.9143272706999</c:v>
                </c:pt>
                <c:pt idx="10">
                  <c:v>1589.5178043436399</c:v>
                </c:pt>
                <c:pt idx="11">
                  <c:v>1688.3242940518301</c:v>
                </c:pt>
                <c:pt idx="12">
                  <c:v>1663.3188481239099</c:v>
                </c:pt>
                <c:pt idx="13">
                  <c:v>1721.64309002492</c:v>
                </c:pt>
                <c:pt idx="14">
                  <c:v>1791.32588984941</c:v>
                </c:pt>
                <c:pt idx="15">
                  <c:v>1799.26266035405</c:v>
                </c:pt>
                <c:pt idx="16">
                  <c:v>1726.7074907338399</c:v>
                </c:pt>
                <c:pt idx="17">
                  <c:v>1793.6329393129599</c:v>
                </c:pt>
                <c:pt idx="18">
                  <c:v>1850.79755818584</c:v>
                </c:pt>
                <c:pt idx="19">
                  <c:v>1910.1431451626199</c:v>
                </c:pt>
                <c:pt idx="20">
                  <c:v>1864.9631241808299</c:v>
                </c:pt>
                <c:pt idx="21">
                  <c:v>1980.3616494007599</c:v>
                </c:pt>
                <c:pt idx="22">
                  <c:v>2024.2480452970401</c:v>
                </c:pt>
                <c:pt idx="23">
                  <c:v>2069.5411661422499</c:v>
                </c:pt>
                <c:pt idx="24">
                  <c:v>2123.2359288388898</c:v>
                </c:pt>
                <c:pt idx="25">
                  <c:v>2214.1386907250198</c:v>
                </c:pt>
                <c:pt idx="26">
                  <c:v>2378.5792912919701</c:v>
                </c:pt>
                <c:pt idx="27">
                  <c:v>2331.3873186209098</c:v>
                </c:pt>
                <c:pt idx="28">
                  <c:v>2123.6761560733999</c:v>
                </c:pt>
                <c:pt idx="29">
                  <c:v>2055.7345450214898</c:v>
                </c:pt>
                <c:pt idx="30">
                  <c:v>1982.76156759688</c:v>
                </c:pt>
                <c:pt idx="31">
                  <c:v>1735.7743632500899</c:v>
                </c:pt>
                <c:pt idx="32">
                  <c:v>1807.3271331010999</c:v>
                </c:pt>
                <c:pt idx="33">
                  <c:v>1777.54386768582</c:v>
                </c:pt>
                <c:pt idx="34">
                  <c:v>1694.38404533893</c:v>
                </c:pt>
                <c:pt idx="35">
                  <c:v>1588.20932527939</c:v>
                </c:pt>
                <c:pt idx="36">
                  <c:v>1686.75232001781</c:v>
                </c:pt>
                <c:pt idx="37">
                  <c:v>1696.6155653180999</c:v>
                </c:pt>
                <c:pt idx="38">
                  <c:v>1708.4627464145401</c:v>
                </c:pt>
                <c:pt idx="39">
                  <c:v>1772.4750863501099</c:v>
                </c:pt>
                <c:pt idx="40">
                  <c:v>1801.9454189467999</c:v>
                </c:pt>
                <c:pt idx="41">
                  <c:v>1957.56047822806</c:v>
                </c:pt>
                <c:pt idx="42">
                  <c:v>1883.89998281662</c:v>
                </c:pt>
                <c:pt idx="43">
                  <c:v>1962.98954104019</c:v>
                </c:pt>
                <c:pt idx="44">
                  <c:v>2051.6135469191299</c:v>
                </c:pt>
                <c:pt idx="45">
                  <c:v>2193.4778117800201</c:v>
                </c:pt>
                <c:pt idx="46">
                  <c:v>2132.9819685677598</c:v>
                </c:pt>
                <c:pt idx="47">
                  <c:v>2194.1067054045002</c:v>
                </c:pt>
                <c:pt idx="48">
                  <c:v>2807.5952466221001</c:v>
                </c:pt>
                <c:pt idx="49">
                  <c:v>2574.8232530363198</c:v>
                </c:pt>
                <c:pt idx="50">
                  <c:v>2606.0771194502699</c:v>
                </c:pt>
                <c:pt idx="51">
                  <c:v>2764.43505554783</c:v>
                </c:pt>
                <c:pt idx="52">
                  <c:v>3040.85449393917</c:v>
                </c:pt>
                <c:pt idx="53">
                  <c:v>3468.9785596185302</c:v>
                </c:pt>
                <c:pt idx="54">
                  <c:v>3671.0964402833101</c:v>
                </c:pt>
                <c:pt idx="55">
                  <c:v>3710.1632744189301</c:v>
                </c:pt>
                <c:pt idx="56">
                  <c:v>4127.9401914782202</c:v>
                </c:pt>
                <c:pt idx="57">
                  <c:v>4433.8558333862902</c:v>
                </c:pt>
                <c:pt idx="58">
                  <c:v>4634.5994642363703</c:v>
                </c:pt>
                <c:pt idx="59">
                  <c:v>4633.4556049214198</c:v>
                </c:pt>
                <c:pt idx="60">
                  <c:v>4718.8783928642397</c:v>
                </c:pt>
                <c:pt idx="61">
                  <c:v>3935.3364500515399</c:v>
                </c:pt>
                <c:pt idx="62">
                  <c:v>4949.7018721497298</c:v>
                </c:pt>
                <c:pt idx="63">
                  <c:v>5300.96652127571</c:v>
                </c:pt>
                <c:pt idx="64">
                  <c:v>5165.5986775781903</c:v>
                </c:pt>
                <c:pt idx="65">
                  <c:v>5478.6517366017897</c:v>
                </c:pt>
                <c:pt idx="66">
                  <c:v>5612.69944434422</c:v>
                </c:pt>
                <c:pt idx="67">
                  <c:v>5893.4089226587703</c:v>
                </c:pt>
                <c:pt idx="68">
                  <c:v>6211.9375305612903</c:v>
                </c:pt>
                <c:pt idx="69">
                  <c:v>6319.9092588018902</c:v>
                </c:pt>
                <c:pt idx="70">
                  <c:v>6390.4899076375405</c:v>
                </c:pt>
                <c:pt idx="71">
                  <c:v>6359.7870163093803</c:v>
                </c:pt>
                <c:pt idx="72">
                  <c:v>6194.8658781271097</c:v>
                </c:pt>
                <c:pt idx="73">
                  <c:v>6271.1351831094498</c:v>
                </c:pt>
                <c:pt idx="74">
                  <c:v>6118.57965784099</c:v>
                </c:pt>
                <c:pt idx="75">
                  <c:v>6083.12598408534</c:v>
                </c:pt>
                <c:pt idx="76">
                  <c:v>5880.0016514272202</c:v>
                </c:pt>
                <c:pt idx="77">
                  <c:v>5987.2562457218401</c:v>
                </c:pt>
                <c:pt idx="78">
                  <c:v>5671.3416720554396</c:v>
                </c:pt>
              </c:numCache>
            </c:numRef>
          </c:val>
          <c:smooth val="0"/>
          <c:extLst>
            <c:ext xmlns:c16="http://schemas.microsoft.com/office/drawing/2014/chart" uri="{C3380CC4-5D6E-409C-BE32-E72D297353CC}">
              <c16:uniqueId val="{00000007-9F9C-4C28-8370-604A8BA57FE3}"/>
            </c:ext>
          </c:extLst>
        </c:ser>
        <c:ser>
          <c:idx val="8"/>
          <c:order val="8"/>
          <c:tx>
            <c:strRef>
              <c:f>ETP_ARA!$D$46</c:f>
              <c:strCache>
                <c:ptCount val="1"/>
                <c:pt idx="0">
                  <c:v>Autres activites de services</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ETP_ARA!$E$46:$CE$46</c:f>
              <c:numCache>
                <c:formatCode>#,##0</c:formatCode>
                <c:ptCount val="79"/>
                <c:pt idx="0">
                  <c:v>545.21644299223203</c:v>
                </c:pt>
                <c:pt idx="1">
                  <c:v>620.09737126039897</c:v>
                </c:pt>
                <c:pt idx="2">
                  <c:v>591.05748047493</c:v>
                </c:pt>
                <c:pt idx="3">
                  <c:v>506.51344567727</c:v>
                </c:pt>
                <c:pt idx="4">
                  <c:v>526.71502516391899</c:v>
                </c:pt>
                <c:pt idx="5">
                  <c:v>607.43857921136498</c:v>
                </c:pt>
                <c:pt idx="6">
                  <c:v>642.75723166348905</c:v>
                </c:pt>
                <c:pt idx="7">
                  <c:v>559.46173120265303</c:v>
                </c:pt>
                <c:pt idx="8">
                  <c:v>594.68559729010201</c:v>
                </c:pt>
                <c:pt idx="9">
                  <c:v>635.68922123479194</c:v>
                </c:pt>
                <c:pt idx="10">
                  <c:v>676.34913378480405</c:v>
                </c:pt>
                <c:pt idx="11">
                  <c:v>601.31488709765904</c:v>
                </c:pt>
                <c:pt idx="12">
                  <c:v>664.50408404195605</c:v>
                </c:pt>
                <c:pt idx="13">
                  <c:v>697.73818792487702</c:v>
                </c:pt>
                <c:pt idx="14">
                  <c:v>659.31109235450299</c:v>
                </c:pt>
                <c:pt idx="15">
                  <c:v>709.94220356471897</c:v>
                </c:pt>
                <c:pt idx="16">
                  <c:v>654.96530805918997</c:v>
                </c:pt>
                <c:pt idx="17">
                  <c:v>629.23242333021801</c:v>
                </c:pt>
                <c:pt idx="18">
                  <c:v>578.53094343864905</c:v>
                </c:pt>
                <c:pt idx="19">
                  <c:v>600.15437972848804</c:v>
                </c:pt>
                <c:pt idx="20">
                  <c:v>618.30822599153305</c:v>
                </c:pt>
                <c:pt idx="21">
                  <c:v>638.46474362608399</c:v>
                </c:pt>
                <c:pt idx="22">
                  <c:v>592.883394239626</c:v>
                </c:pt>
                <c:pt idx="23">
                  <c:v>627.55476069215104</c:v>
                </c:pt>
                <c:pt idx="24">
                  <c:v>620.96612703234098</c:v>
                </c:pt>
                <c:pt idx="25">
                  <c:v>662.23085140395801</c:v>
                </c:pt>
                <c:pt idx="26">
                  <c:v>643.09193576841005</c:v>
                </c:pt>
                <c:pt idx="27">
                  <c:v>606.57857780176096</c:v>
                </c:pt>
                <c:pt idx="28">
                  <c:v>388.42121397850099</c:v>
                </c:pt>
                <c:pt idx="29">
                  <c:v>415.97302312006502</c:v>
                </c:pt>
                <c:pt idx="30">
                  <c:v>429.52555664705397</c:v>
                </c:pt>
                <c:pt idx="31">
                  <c:v>415.35469678767402</c:v>
                </c:pt>
                <c:pt idx="32">
                  <c:v>469.31897822629901</c:v>
                </c:pt>
                <c:pt idx="33">
                  <c:v>478.36959400414401</c:v>
                </c:pt>
                <c:pt idx="34">
                  <c:v>500.37328096710598</c:v>
                </c:pt>
                <c:pt idx="35">
                  <c:v>497.88960657715</c:v>
                </c:pt>
                <c:pt idx="36">
                  <c:v>435.43802221451898</c:v>
                </c:pt>
                <c:pt idx="37">
                  <c:v>489.51606698603598</c:v>
                </c:pt>
                <c:pt idx="38">
                  <c:v>523.80039603783496</c:v>
                </c:pt>
                <c:pt idx="39">
                  <c:v>557.83002305535297</c:v>
                </c:pt>
                <c:pt idx="40">
                  <c:v>664.10880339977496</c:v>
                </c:pt>
                <c:pt idx="41">
                  <c:v>620.08223814663995</c:v>
                </c:pt>
                <c:pt idx="42">
                  <c:v>551.75108240009195</c:v>
                </c:pt>
                <c:pt idx="43">
                  <c:v>600.26446396869903</c:v>
                </c:pt>
                <c:pt idx="44">
                  <c:v>604.22552356978497</c:v>
                </c:pt>
                <c:pt idx="45">
                  <c:v>641.382743832811</c:v>
                </c:pt>
                <c:pt idx="46">
                  <c:v>659.24512481351405</c:v>
                </c:pt>
                <c:pt idx="47">
                  <c:v>684.77877001616298</c:v>
                </c:pt>
                <c:pt idx="48">
                  <c:v>1230.46540431581</c:v>
                </c:pt>
                <c:pt idx="49">
                  <c:v>623.836128999278</c:v>
                </c:pt>
                <c:pt idx="50">
                  <c:v>634.41163071254005</c:v>
                </c:pt>
                <c:pt idx="51">
                  <c:v>631.717756601053</c:v>
                </c:pt>
                <c:pt idx="52">
                  <c:v>769.32972378386899</c:v>
                </c:pt>
                <c:pt idx="53">
                  <c:v>786.51269386074796</c:v>
                </c:pt>
                <c:pt idx="54">
                  <c:v>781.30730610627097</c:v>
                </c:pt>
                <c:pt idx="55">
                  <c:v>760.11791974993696</c:v>
                </c:pt>
                <c:pt idx="56">
                  <c:v>821.02170940838903</c:v>
                </c:pt>
                <c:pt idx="57">
                  <c:v>783.48406617177102</c:v>
                </c:pt>
                <c:pt idx="58">
                  <c:v>741.05740725226201</c:v>
                </c:pt>
                <c:pt idx="59">
                  <c:v>744.05685134183102</c:v>
                </c:pt>
                <c:pt idx="60">
                  <c:v>692.813605071143</c:v>
                </c:pt>
                <c:pt idx="61">
                  <c:v>341.70562132163502</c:v>
                </c:pt>
                <c:pt idx="62">
                  <c:v>590.66278265480605</c:v>
                </c:pt>
                <c:pt idx="63">
                  <c:v>539.76315138539599</c:v>
                </c:pt>
                <c:pt idx="64">
                  <c:v>462.68280237680602</c:v>
                </c:pt>
                <c:pt idx="65">
                  <c:v>520.20905832494498</c:v>
                </c:pt>
                <c:pt idx="66">
                  <c:v>771.98928075615004</c:v>
                </c:pt>
                <c:pt idx="67">
                  <c:v>779.46981498487105</c:v>
                </c:pt>
                <c:pt idx="68">
                  <c:v>745.92371258093397</c:v>
                </c:pt>
                <c:pt idx="69">
                  <c:v>809.01555145903603</c:v>
                </c:pt>
                <c:pt idx="70">
                  <c:v>862.30171413969697</c:v>
                </c:pt>
                <c:pt idx="71">
                  <c:v>842.36215303277197</c:v>
                </c:pt>
                <c:pt idx="72">
                  <c:v>784.36857450591299</c:v>
                </c:pt>
                <c:pt idx="73">
                  <c:v>781.38233585124397</c:v>
                </c:pt>
                <c:pt idx="74">
                  <c:v>777.42413171081603</c:v>
                </c:pt>
                <c:pt idx="75">
                  <c:v>746.95564091759002</c:v>
                </c:pt>
                <c:pt idx="76">
                  <c:v>697.56498767738105</c:v>
                </c:pt>
                <c:pt idx="77">
                  <c:v>742.11662554421298</c:v>
                </c:pt>
                <c:pt idx="78">
                  <c:v>758.28061202698996</c:v>
                </c:pt>
              </c:numCache>
            </c:numRef>
          </c:val>
          <c:smooth val="0"/>
          <c:extLst>
            <c:ext xmlns:c16="http://schemas.microsoft.com/office/drawing/2014/chart" uri="{C3380CC4-5D6E-409C-BE32-E72D297353CC}">
              <c16:uniqueId val="{00000008-9F9C-4C28-8370-604A8BA57FE3}"/>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tickMark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70029007680572597"/>
          <c:y val="0.10453833338797452"/>
          <c:w val="0.29821337659425734"/>
          <c:h val="0.7438096106217934"/>
        </c:manualLayout>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Evolution trimestrielle des ETP intérimaires dans l'industrie (hors cokéfaction) et la construction en ARA</a:t>
            </a:r>
            <a:r>
              <a:rPr lang="en-US"/>
              <a:t> </a:t>
            </a:r>
          </a:p>
          <a:p>
            <a:pPr>
              <a:defRPr/>
            </a:pPr>
            <a:r>
              <a:rPr lang="en-US" sz="1050" b="0"/>
              <a:t>(Source : Dares, DSN, Fichiers Pôle-emploi, CVS, lieu de l'entreprise utilisatrice, naf 17)</a:t>
            </a:r>
          </a:p>
        </c:rich>
      </c:tx>
      <c:overlay val="0"/>
    </c:title>
    <c:autoTitleDeleted val="0"/>
    <c:plotArea>
      <c:layout>
        <c:manualLayout>
          <c:layoutTarget val="inner"/>
          <c:xMode val="edge"/>
          <c:yMode val="edge"/>
          <c:x val="4.8958994931366774E-2"/>
          <c:y val="0.13106971424691674"/>
          <c:w val="0.60131384261824528"/>
          <c:h val="0.75462515039969691"/>
        </c:manualLayout>
      </c:layout>
      <c:lineChart>
        <c:grouping val="standard"/>
        <c:varyColors val="0"/>
        <c:ser>
          <c:idx val="0"/>
          <c:order val="0"/>
          <c:tx>
            <c:strRef>
              <c:f>ETP_ARA!$D$32</c:f>
              <c:strCache>
                <c:ptCount val="1"/>
                <c:pt idx="0">
                  <c:v>Fabrication de denrees alimentaires, de boissons et  de produits a base de tabac</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ETP_ARA!$E$32:$CE$32</c:f>
              <c:numCache>
                <c:formatCode>#,##0</c:formatCode>
                <c:ptCount val="79"/>
                <c:pt idx="0">
                  <c:v>5036.2435530441398</c:v>
                </c:pt>
                <c:pt idx="1">
                  <c:v>5102.9909476510702</c:v>
                </c:pt>
                <c:pt idx="2">
                  <c:v>5199.0211360073499</c:v>
                </c:pt>
                <c:pt idx="3">
                  <c:v>5098.3090931792703</c:v>
                </c:pt>
                <c:pt idx="4">
                  <c:v>4971.7556755271098</c:v>
                </c:pt>
                <c:pt idx="5">
                  <c:v>5104.7881798376602</c:v>
                </c:pt>
                <c:pt idx="6">
                  <c:v>5150.6668533246802</c:v>
                </c:pt>
                <c:pt idx="7">
                  <c:v>5374.16302549998</c:v>
                </c:pt>
                <c:pt idx="8">
                  <c:v>5704.7224647474904</c:v>
                </c:pt>
                <c:pt idx="9">
                  <c:v>5635.5604751806204</c:v>
                </c:pt>
                <c:pt idx="10">
                  <c:v>5360.1324498336899</c:v>
                </c:pt>
                <c:pt idx="11">
                  <c:v>5431.3029921941597</c:v>
                </c:pt>
                <c:pt idx="12">
                  <c:v>5411.9612229724198</c:v>
                </c:pt>
                <c:pt idx="13">
                  <c:v>5230.4227735867698</c:v>
                </c:pt>
                <c:pt idx="14">
                  <c:v>5145.0101533372599</c:v>
                </c:pt>
                <c:pt idx="15">
                  <c:v>4872.6388892549103</c:v>
                </c:pt>
                <c:pt idx="16">
                  <c:v>4817.1460160606302</c:v>
                </c:pt>
                <c:pt idx="17">
                  <c:v>4755.8107891951404</c:v>
                </c:pt>
                <c:pt idx="18">
                  <c:v>4803.9835763211604</c:v>
                </c:pt>
                <c:pt idx="19">
                  <c:v>4782.2417697950204</c:v>
                </c:pt>
                <c:pt idx="20">
                  <c:v>4925.4849334910296</c:v>
                </c:pt>
                <c:pt idx="21">
                  <c:v>5259.9459228763599</c:v>
                </c:pt>
                <c:pt idx="22">
                  <c:v>5447.5494488772401</c:v>
                </c:pt>
                <c:pt idx="23">
                  <c:v>5676.4961899874197</c:v>
                </c:pt>
                <c:pt idx="24">
                  <c:v>5667.4261364228896</c:v>
                </c:pt>
                <c:pt idx="25">
                  <c:v>5738.4586444777597</c:v>
                </c:pt>
                <c:pt idx="26">
                  <c:v>5552.7324659954702</c:v>
                </c:pt>
                <c:pt idx="27">
                  <c:v>5463.3722556279099</c:v>
                </c:pt>
                <c:pt idx="28">
                  <c:v>5141.2925955337096</c:v>
                </c:pt>
                <c:pt idx="29">
                  <c:v>5261.34392554857</c:v>
                </c:pt>
                <c:pt idx="30">
                  <c:v>5017.9873736621103</c:v>
                </c:pt>
                <c:pt idx="31">
                  <c:v>5151.9401577830304</c:v>
                </c:pt>
                <c:pt idx="32">
                  <c:v>5332.7902221272298</c:v>
                </c:pt>
                <c:pt idx="33">
                  <c:v>5037.0733473957698</c:v>
                </c:pt>
                <c:pt idx="34">
                  <c:v>4895.1009404883498</c:v>
                </c:pt>
                <c:pt idx="35">
                  <c:v>5063.2363078304497</c:v>
                </c:pt>
                <c:pt idx="36">
                  <c:v>5186.9604194599297</c:v>
                </c:pt>
                <c:pt idx="37">
                  <c:v>5164.4783494307603</c:v>
                </c:pt>
                <c:pt idx="38">
                  <c:v>5297.2405157973099</c:v>
                </c:pt>
                <c:pt idx="39">
                  <c:v>5340.5080791505598</c:v>
                </c:pt>
                <c:pt idx="40">
                  <c:v>5731.2360165584096</c:v>
                </c:pt>
                <c:pt idx="41">
                  <c:v>5866.2385881330702</c:v>
                </c:pt>
                <c:pt idx="42">
                  <c:v>6049.5380126780001</c:v>
                </c:pt>
                <c:pt idx="43">
                  <c:v>5883.9861902306502</c:v>
                </c:pt>
                <c:pt idx="44">
                  <c:v>5833.6458238613804</c:v>
                </c:pt>
                <c:pt idx="45">
                  <c:v>5875.3862398654701</c:v>
                </c:pt>
                <c:pt idx="46">
                  <c:v>6286.7910271292903</c:v>
                </c:pt>
                <c:pt idx="47">
                  <c:v>6404.4375506324004</c:v>
                </c:pt>
                <c:pt idx="48">
                  <c:v>6311.9750257777096</c:v>
                </c:pt>
                <c:pt idx="49">
                  <c:v>6555.1496568494304</c:v>
                </c:pt>
                <c:pt idx="50">
                  <c:v>6759.7321504786896</c:v>
                </c:pt>
                <c:pt idx="51">
                  <c:v>6698.5219017899299</c:v>
                </c:pt>
                <c:pt idx="52">
                  <c:v>6836.5273665043096</c:v>
                </c:pt>
                <c:pt idx="53">
                  <c:v>6713.4741537985701</c:v>
                </c:pt>
                <c:pt idx="54">
                  <c:v>6611.9711987341298</c:v>
                </c:pt>
                <c:pt idx="55">
                  <c:v>6727.85557798019</c:v>
                </c:pt>
                <c:pt idx="56">
                  <c:v>6788.2716573290099</c:v>
                </c:pt>
                <c:pt idx="57">
                  <c:v>6631.4908220556899</c:v>
                </c:pt>
                <c:pt idx="58">
                  <c:v>6561.1470194971698</c:v>
                </c:pt>
                <c:pt idx="59">
                  <c:v>6759.9150567316201</c:v>
                </c:pt>
                <c:pt idx="60">
                  <c:v>6626.99923858907</c:v>
                </c:pt>
                <c:pt idx="61">
                  <c:v>5447.4007721174603</c:v>
                </c:pt>
                <c:pt idx="62">
                  <c:v>6281.2821114458802</c:v>
                </c:pt>
                <c:pt idx="63">
                  <c:v>6080.06078478164</c:v>
                </c:pt>
                <c:pt idx="64">
                  <c:v>6146.4284027104304</c:v>
                </c:pt>
                <c:pt idx="65">
                  <c:v>6565.2632438548499</c:v>
                </c:pt>
                <c:pt idx="66">
                  <c:v>6796.0724116599404</c:v>
                </c:pt>
                <c:pt idx="67">
                  <c:v>7207.5036008268098</c:v>
                </c:pt>
                <c:pt idx="68">
                  <c:v>7236.4643426001303</c:v>
                </c:pt>
                <c:pt idx="69">
                  <c:v>6942.3685345011399</c:v>
                </c:pt>
                <c:pt idx="70">
                  <c:v>7098.4987873971304</c:v>
                </c:pt>
                <c:pt idx="71">
                  <c:v>7129.6871470342803</c:v>
                </c:pt>
                <c:pt idx="72">
                  <c:v>6975.0027792320998</c:v>
                </c:pt>
                <c:pt idx="73">
                  <c:v>6766.2910241652799</c:v>
                </c:pt>
                <c:pt idx="74">
                  <c:v>6714.7171105735097</c:v>
                </c:pt>
                <c:pt idx="75">
                  <c:v>6679.8374148991597</c:v>
                </c:pt>
                <c:pt idx="76">
                  <c:v>6916.7933030563399</c:v>
                </c:pt>
                <c:pt idx="77">
                  <c:v>6769.1130955429599</c:v>
                </c:pt>
                <c:pt idx="78">
                  <c:v>6928.86357054159</c:v>
                </c:pt>
              </c:numCache>
            </c:numRef>
          </c:val>
          <c:smooth val="0"/>
          <c:extLst>
            <c:ext xmlns:c16="http://schemas.microsoft.com/office/drawing/2014/chart" uri="{C3380CC4-5D6E-409C-BE32-E72D297353CC}">
              <c16:uniqueId val="{00000000-49FB-442A-BEB8-78C4AEAB0534}"/>
            </c:ext>
          </c:extLst>
        </c:ser>
        <c:ser>
          <c:idx val="1"/>
          <c:order val="1"/>
          <c:tx>
            <c:strRef>
              <c:f>ETP_ARA!$D$33</c:f>
              <c:strCache>
                <c:ptCount val="1"/>
                <c:pt idx="0">
                  <c:v>Cokéfaction et raffinage. Industries extractives,  énergie, eau, gestion des déchets et dépollution</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ETP_ARA!$E$33:$CE$33</c:f>
              <c:numCache>
                <c:formatCode>#,##0</c:formatCode>
                <c:ptCount val="79"/>
                <c:pt idx="0">
                  <c:v>2168.46429620256</c:v>
                </c:pt>
                <c:pt idx="1">
                  <c:v>2206.5320821046098</c:v>
                </c:pt>
                <c:pt idx="2">
                  <c:v>2271.06031768702</c:v>
                </c:pt>
                <c:pt idx="3">
                  <c:v>2175.1833205805001</c:v>
                </c:pt>
                <c:pt idx="4">
                  <c:v>2224.8205361088499</c:v>
                </c:pt>
                <c:pt idx="5">
                  <c:v>2359.3527639352801</c:v>
                </c:pt>
                <c:pt idx="6">
                  <c:v>2489.3709105820499</c:v>
                </c:pt>
                <c:pt idx="7">
                  <c:v>2390.9705924121699</c:v>
                </c:pt>
                <c:pt idx="8">
                  <c:v>2434.6849995264602</c:v>
                </c:pt>
                <c:pt idx="9">
                  <c:v>2385.2490752316198</c:v>
                </c:pt>
                <c:pt idx="10">
                  <c:v>2531.46132498204</c:v>
                </c:pt>
                <c:pt idx="11">
                  <c:v>2522.1458322200401</c:v>
                </c:pt>
                <c:pt idx="12">
                  <c:v>2468.5165695917699</c:v>
                </c:pt>
                <c:pt idx="13">
                  <c:v>2453.45936477635</c:v>
                </c:pt>
                <c:pt idx="14">
                  <c:v>2552.9966765986401</c:v>
                </c:pt>
                <c:pt idx="15">
                  <c:v>2455.8394587739799</c:v>
                </c:pt>
                <c:pt idx="16">
                  <c:v>2284.97113122477</c:v>
                </c:pt>
                <c:pt idx="17">
                  <c:v>2112.14841531192</c:v>
                </c:pt>
                <c:pt idx="18">
                  <c:v>2007.5716123421601</c:v>
                </c:pt>
                <c:pt idx="19">
                  <c:v>1945.39914945122</c:v>
                </c:pt>
                <c:pt idx="20">
                  <c:v>1995.3127823810701</c:v>
                </c:pt>
                <c:pt idx="21">
                  <c:v>2127.4343747621601</c:v>
                </c:pt>
                <c:pt idx="22">
                  <c:v>2127.38777444177</c:v>
                </c:pt>
                <c:pt idx="23">
                  <c:v>2204.95092859956</c:v>
                </c:pt>
                <c:pt idx="24">
                  <c:v>2206.8958149520699</c:v>
                </c:pt>
                <c:pt idx="25">
                  <c:v>2144.2178466046998</c:v>
                </c:pt>
                <c:pt idx="26">
                  <c:v>2046.15024648693</c:v>
                </c:pt>
                <c:pt idx="27">
                  <c:v>2052.4015548848502</c:v>
                </c:pt>
                <c:pt idx="28">
                  <c:v>2005.2010048977199</c:v>
                </c:pt>
                <c:pt idx="29">
                  <c:v>2066.2639974988001</c:v>
                </c:pt>
                <c:pt idx="30">
                  <c:v>1986.57558975402</c:v>
                </c:pt>
                <c:pt idx="31">
                  <c:v>1901.0514186527901</c:v>
                </c:pt>
                <c:pt idx="32">
                  <c:v>1835.6809524531</c:v>
                </c:pt>
                <c:pt idx="33">
                  <c:v>1836.91533386996</c:v>
                </c:pt>
                <c:pt idx="34">
                  <c:v>1849.02569294213</c:v>
                </c:pt>
                <c:pt idx="35">
                  <c:v>1880.33162585746</c:v>
                </c:pt>
                <c:pt idx="36">
                  <c:v>1817.50325739349</c:v>
                </c:pt>
                <c:pt idx="37">
                  <c:v>1829.63506662245</c:v>
                </c:pt>
                <c:pt idx="38">
                  <c:v>1806.1889855505301</c:v>
                </c:pt>
                <c:pt idx="39">
                  <c:v>1798.56266039875</c:v>
                </c:pt>
                <c:pt idx="40">
                  <c:v>1746.59124700282</c:v>
                </c:pt>
                <c:pt idx="41">
                  <c:v>1783.4055958850199</c:v>
                </c:pt>
                <c:pt idx="42">
                  <c:v>1843.3400412287799</c:v>
                </c:pt>
                <c:pt idx="43">
                  <c:v>1842.3357810766499</c:v>
                </c:pt>
                <c:pt idx="44">
                  <c:v>1814.6722853118599</c:v>
                </c:pt>
                <c:pt idx="45">
                  <c:v>2076.1017108043502</c:v>
                </c:pt>
                <c:pt idx="46">
                  <c:v>2276.1563089766501</c:v>
                </c:pt>
                <c:pt idx="47">
                  <c:v>2392.1049953443799</c:v>
                </c:pt>
                <c:pt idx="48">
                  <c:v>2523.2341890989501</c:v>
                </c:pt>
                <c:pt idx="49">
                  <c:v>2579.68070264375</c:v>
                </c:pt>
                <c:pt idx="50">
                  <c:v>2739.2054760155202</c:v>
                </c:pt>
                <c:pt idx="51">
                  <c:v>2857.442759951</c:v>
                </c:pt>
                <c:pt idx="52">
                  <c:v>2869.8153819457398</c:v>
                </c:pt>
                <c:pt idx="53">
                  <c:v>2897.2338957341899</c:v>
                </c:pt>
                <c:pt idx="54">
                  <c:v>2917.0756539485501</c:v>
                </c:pt>
                <c:pt idx="55">
                  <c:v>2972.0649207817701</c:v>
                </c:pt>
                <c:pt idx="56">
                  <c:v>2968.7909736000101</c:v>
                </c:pt>
                <c:pt idx="57">
                  <c:v>2926.55545864544</c:v>
                </c:pt>
                <c:pt idx="58">
                  <c:v>3011.52832190974</c:v>
                </c:pt>
                <c:pt idx="59">
                  <c:v>2989.4235448826798</c:v>
                </c:pt>
                <c:pt idx="60">
                  <c:v>2824.59583515029</c:v>
                </c:pt>
                <c:pt idx="61">
                  <c:v>1865.65676498995</c:v>
                </c:pt>
                <c:pt idx="62">
                  <c:v>2517.48904949602</c:v>
                </c:pt>
                <c:pt idx="63">
                  <c:v>2615.59932451958</c:v>
                </c:pt>
                <c:pt idx="64">
                  <c:v>2703.6354482543602</c:v>
                </c:pt>
                <c:pt idx="65">
                  <c:v>2712.4792079507101</c:v>
                </c:pt>
                <c:pt idx="66">
                  <c:v>2665.8241247699598</c:v>
                </c:pt>
                <c:pt idx="67">
                  <c:v>2897.2415949512301</c:v>
                </c:pt>
                <c:pt idx="68">
                  <c:v>2966.66981969169</c:v>
                </c:pt>
                <c:pt idx="69">
                  <c:v>2886.8553426014801</c:v>
                </c:pt>
                <c:pt idx="70">
                  <c:v>2765.3910104512602</c:v>
                </c:pt>
                <c:pt idx="71">
                  <c:v>2739.2241562030099</c:v>
                </c:pt>
                <c:pt idx="72">
                  <c:v>2711.7244788539001</c:v>
                </c:pt>
                <c:pt idx="73">
                  <c:v>2725.0526430060199</c:v>
                </c:pt>
                <c:pt idx="74">
                  <c:v>2714.59115274941</c:v>
                </c:pt>
                <c:pt idx="75">
                  <c:v>2656.7926423978602</c:v>
                </c:pt>
                <c:pt idx="76">
                  <c:v>2726.6368565684302</c:v>
                </c:pt>
                <c:pt idx="77">
                  <c:v>2708.90406122891</c:v>
                </c:pt>
                <c:pt idx="78">
                  <c:v>2687.8502469996902</c:v>
                </c:pt>
              </c:numCache>
            </c:numRef>
          </c:val>
          <c:smooth val="0"/>
          <c:extLst>
            <c:ext xmlns:c16="http://schemas.microsoft.com/office/drawing/2014/chart" uri="{C3380CC4-5D6E-409C-BE32-E72D297353CC}">
              <c16:uniqueId val="{00000001-49FB-442A-BEB8-78C4AEAB0534}"/>
            </c:ext>
          </c:extLst>
        </c:ser>
        <c:ser>
          <c:idx val="2"/>
          <c:order val="2"/>
          <c:tx>
            <c:strRef>
              <c:f>ETP_ARA!$D$34</c:f>
              <c:strCache>
                <c:ptCount val="1"/>
                <c:pt idx="0">
                  <c:v>Fabrication d'equipements electriques, electroniques, informatiques ; fabrication de machine</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ETP_ARA!$E$34:$CE$34</c:f>
              <c:numCache>
                <c:formatCode>#,##0</c:formatCode>
                <c:ptCount val="79"/>
                <c:pt idx="0">
                  <c:v>9152.9154930767108</c:v>
                </c:pt>
                <c:pt idx="1">
                  <c:v>8523.9958953928599</c:v>
                </c:pt>
                <c:pt idx="2">
                  <c:v>8842.6037663812895</c:v>
                </c:pt>
                <c:pt idx="3">
                  <c:v>9057.4000171222106</c:v>
                </c:pt>
                <c:pt idx="4">
                  <c:v>9690.5093305194896</c:v>
                </c:pt>
                <c:pt idx="5">
                  <c:v>9813.3348540257593</c:v>
                </c:pt>
                <c:pt idx="6">
                  <c:v>9815.02327192554</c:v>
                </c:pt>
                <c:pt idx="7">
                  <c:v>10233.482604044901</c:v>
                </c:pt>
                <c:pt idx="8">
                  <c:v>10601.6731206613</c:v>
                </c:pt>
                <c:pt idx="9">
                  <c:v>10595.584762370399</c:v>
                </c:pt>
                <c:pt idx="10">
                  <c:v>10371.9120335342</c:v>
                </c:pt>
                <c:pt idx="11">
                  <c:v>10258.0725487489</c:v>
                </c:pt>
                <c:pt idx="12">
                  <c:v>10352.550072177401</c:v>
                </c:pt>
                <c:pt idx="13">
                  <c:v>10532.1806862372</c:v>
                </c:pt>
                <c:pt idx="14">
                  <c:v>9885.6182462017005</c:v>
                </c:pt>
                <c:pt idx="15">
                  <c:v>7873.5964714602596</c:v>
                </c:pt>
                <c:pt idx="16">
                  <c:v>5735.9367623409898</c:v>
                </c:pt>
                <c:pt idx="17">
                  <c:v>4147.7666300703104</c:v>
                </c:pt>
                <c:pt idx="18">
                  <c:v>4679.4537617067099</c:v>
                </c:pt>
                <c:pt idx="19">
                  <c:v>5515.6902835213104</c:v>
                </c:pt>
                <c:pt idx="20">
                  <c:v>6391.92322499699</c:v>
                </c:pt>
                <c:pt idx="21">
                  <c:v>7385.8486536289201</c:v>
                </c:pt>
                <c:pt idx="22">
                  <c:v>8179.6025938865896</c:v>
                </c:pt>
                <c:pt idx="23">
                  <c:v>9325.9245752383595</c:v>
                </c:pt>
                <c:pt idx="24">
                  <c:v>9825.2127709157194</c:v>
                </c:pt>
                <c:pt idx="25">
                  <c:v>9944.0951271622198</c:v>
                </c:pt>
                <c:pt idx="26">
                  <c:v>9095.7426601671305</c:v>
                </c:pt>
                <c:pt idx="27">
                  <c:v>8451.0057237203891</c:v>
                </c:pt>
                <c:pt idx="28">
                  <c:v>7969.3899885001201</c:v>
                </c:pt>
                <c:pt idx="29">
                  <c:v>7760.6107542407999</c:v>
                </c:pt>
                <c:pt idx="30">
                  <c:v>7246.7463999066704</c:v>
                </c:pt>
                <c:pt idx="31">
                  <c:v>6667.7736057734501</c:v>
                </c:pt>
                <c:pt idx="32">
                  <c:v>6614.5909937671804</c:v>
                </c:pt>
                <c:pt idx="33">
                  <c:v>6779.1240355507798</c:v>
                </c:pt>
                <c:pt idx="34">
                  <c:v>7091.4294705247203</c:v>
                </c:pt>
                <c:pt idx="35">
                  <c:v>7344.9413925548397</c:v>
                </c:pt>
                <c:pt idx="36">
                  <c:v>7062.2630469937503</c:v>
                </c:pt>
                <c:pt idx="37">
                  <c:v>7295.1249094798104</c:v>
                </c:pt>
                <c:pt idx="38">
                  <c:v>7165.6731253183598</c:v>
                </c:pt>
                <c:pt idx="39">
                  <c:v>6787.2800142710403</c:v>
                </c:pt>
                <c:pt idx="40">
                  <c:v>6743.77863841012</c:v>
                </c:pt>
                <c:pt idx="41">
                  <c:v>6796.9266917134601</c:v>
                </c:pt>
                <c:pt idx="42">
                  <c:v>7224.8247433072802</c:v>
                </c:pt>
                <c:pt idx="43">
                  <c:v>7131.7405656900501</c:v>
                </c:pt>
                <c:pt idx="44">
                  <c:v>7060.1750880792397</c:v>
                </c:pt>
                <c:pt idx="45">
                  <c:v>7180.3445675409203</c:v>
                </c:pt>
                <c:pt idx="46">
                  <c:v>7261.0385596460801</c:v>
                </c:pt>
                <c:pt idx="47">
                  <c:v>7357.4107323477101</c:v>
                </c:pt>
                <c:pt idx="48">
                  <c:v>6952.5706314976096</c:v>
                </c:pt>
                <c:pt idx="49">
                  <c:v>7247.99358115217</c:v>
                </c:pt>
                <c:pt idx="50">
                  <c:v>7642.6996648883196</c:v>
                </c:pt>
                <c:pt idx="51">
                  <c:v>7807.65040029998</c:v>
                </c:pt>
                <c:pt idx="52">
                  <c:v>7790.1625916021103</c:v>
                </c:pt>
                <c:pt idx="53">
                  <c:v>7835.5389542792</c:v>
                </c:pt>
                <c:pt idx="54">
                  <c:v>7747.6761323218398</c:v>
                </c:pt>
                <c:pt idx="55">
                  <c:v>7468.2364764376698</c:v>
                </c:pt>
                <c:pt idx="56">
                  <c:v>7257.9409144839501</c:v>
                </c:pt>
                <c:pt idx="57">
                  <c:v>6911.23642773339</c:v>
                </c:pt>
                <c:pt idx="58">
                  <c:v>6611.7083473857001</c:v>
                </c:pt>
                <c:pt idx="59">
                  <c:v>6270.3913770835197</c:v>
                </c:pt>
                <c:pt idx="60">
                  <c:v>5836.1822797995001</c:v>
                </c:pt>
                <c:pt idx="61">
                  <c:v>3657.6022815303199</c:v>
                </c:pt>
                <c:pt idx="62">
                  <c:v>5316.6685869974199</c:v>
                </c:pt>
                <c:pt idx="63">
                  <c:v>5907.3988330702596</c:v>
                </c:pt>
                <c:pt idx="64">
                  <c:v>6028.6530679043099</c:v>
                </c:pt>
                <c:pt idx="65">
                  <c:v>6106.6415992225402</c:v>
                </c:pt>
                <c:pt idx="66">
                  <c:v>6065.4040617076898</c:v>
                </c:pt>
                <c:pt idx="67">
                  <c:v>6324.0734064694398</c:v>
                </c:pt>
                <c:pt idx="68">
                  <c:v>6686.9764102658801</c:v>
                </c:pt>
                <c:pt idx="69">
                  <c:v>6334.6387856934798</c:v>
                </c:pt>
                <c:pt idx="70">
                  <c:v>6343.8273541813996</c:v>
                </c:pt>
                <c:pt idx="71">
                  <c:v>6602.21500795265</c:v>
                </c:pt>
                <c:pt idx="72">
                  <c:v>6496.26415707463</c:v>
                </c:pt>
                <c:pt idx="73">
                  <c:v>6252.3120666228297</c:v>
                </c:pt>
                <c:pt idx="74">
                  <c:v>5960.4874649408403</c:v>
                </c:pt>
                <c:pt idx="75">
                  <c:v>5755.3808443186099</c:v>
                </c:pt>
                <c:pt idx="76">
                  <c:v>5640.96671291025</c:v>
                </c:pt>
                <c:pt idx="77">
                  <c:v>5458.8467405871697</c:v>
                </c:pt>
                <c:pt idx="78">
                  <c:v>5126.6992611815804</c:v>
                </c:pt>
              </c:numCache>
            </c:numRef>
          </c:val>
          <c:smooth val="0"/>
          <c:extLst>
            <c:ext xmlns:c16="http://schemas.microsoft.com/office/drawing/2014/chart" uri="{C3380CC4-5D6E-409C-BE32-E72D297353CC}">
              <c16:uniqueId val="{00000002-49FB-442A-BEB8-78C4AEAB0534}"/>
            </c:ext>
          </c:extLst>
        </c:ser>
        <c:ser>
          <c:idx val="3"/>
          <c:order val="3"/>
          <c:tx>
            <c:strRef>
              <c:f>ETP_ARA!$D$35</c:f>
              <c:strCache>
                <c:ptCount val="1"/>
                <c:pt idx="0">
                  <c:v>Fabrication de materiels de transport</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ETP_ARA!$E$35:$CE$35</c:f>
              <c:numCache>
                <c:formatCode>#,##0</c:formatCode>
                <c:ptCount val="79"/>
                <c:pt idx="0">
                  <c:v>4913.3078856649099</c:v>
                </c:pt>
                <c:pt idx="1">
                  <c:v>4769.3864664763096</c:v>
                </c:pt>
                <c:pt idx="2">
                  <c:v>4764.8350081552298</c:v>
                </c:pt>
                <c:pt idx="3">
                  <c:v>4699.3906960496097</c:v>
                </c:pt>
                <c:pt idx="4">
                  <c:v>4649.3260521391403</c:v>
                </c:pt>
                <c:pt idx="5">
                  <c:v>4790.3967063022601</c:v>
                </c:pt>
                <c:pt idx="6">
                  <c:v>4353.6721926119399</c:v>
                </c:pt>
                <c:pt idx="7">
                  <c:v>4662.1527696741196</c:v>
                </c:pt>
                <c:pt idx="8">
                  <c:v>5088.3667754120697</c:v>
                </c:pt>
                <c:pt idx="9">
                  <c:v>5072.7759737913102</c:v>
                </c:pt>
                <c:pt idx="10">
                  <c:v>5081.3934010032299</c:v>
                </c:pt>
                <c:pt idx="11">
                  <c:v>5230.1049621227003</c:v>
                </c:pt>
                <c:pt idx="12">
                  <c:v>5372.6636543245904</c:v>
                </c:pt>
                <c:pt idx="13">
                  <c:v>4508.4980181454002</c:v>
                </c:pt>
                <c:pt idx="14">
                  <c:v>3920.65777003109</c:v>
                </c:pt>
                <c:pt idx="15">
                  <c:v>2328.3026653575198</c:v>
                </c:pt>
                <c:pt idx="16">
                  <c:v>1243.0075371952901</c:v>
                </c:pt>
                <c:pt idx="17">
                  <c:v>941.66457646126605</c:v>
                </c:pt>
                <c:pt idx="18">
                  <c:v>1132.9756048946999</c:v>
                </c:pt>
                <c:pt idx="19">
                  <c:v>1553.9666999057999</c:v>
                </c:pt>
                <c:pt idx="20">
                  <c:v>1994.9224512605899</c:v>
                </c:pt>
                <c:pt idx="21">
                  <c:v>2306.2282482467699</c:v>
                </c:pt>
                <c:pt idx="22">
                  <c:v>2470.2039032919402</c:v>
                </c:pt>
                <c:pt idx="23">
                  <c:v>2892.7839400073899</c:v>
                </c:pt>
                <c:pt idx="24">
                  <c:v>3143.8601052229501</c:v>
                </c:pt>
                <c:pt idx="25">
                  <c:v>3033.09436773988</c:v>
                </c:pt>
                <c:pt idx="26">
                  <c:v>3069.1989843856099</c:v>
                </c:pt>
                <c:pt idx="27">
                  <c:v>3295.0811066056699</c:v>
                </c:pt>
                <c:pt idx="28">
                  <c:v>3020.85074886653</c:v>
                </c:pt>
                <c:pt idx="29">
                  <c:v>2829.9875668582799</c:v>
                </c:pt>
                <c:pt idx="30">
                  <c:v>2525.1727848212599</c:v>
                </c:pt>
                <c:pt idx="31">
                  <c:v>2327.8134922244099</c:v>
                </c:pt>
                <c:pt idx="32">
                  <c:v>2389.53726269566</c:v>
                </c:pt>
                <c:pt idx="33">
                  <c:v>2616.4140903545499</c:v>
                </c:pt>
                <c:pt idx="34">
                  <c:v>2528.9185559689899</c:v>
                </c:pt>
                <c:pt idx="35">
                  <c:v>2755.7970113950901</c:v>
                </c:pt>
                <c:pt idx="36">
                  <c:v>2466.8555045252701</c:v>
                </c:pt>
                <c:pt idx="37">
                  <c:v>2858.2123052280299</c:v>
                </c:pt>
                <c:pt idx="38">
                  <c:v>3080.0982171566102</c:v>
                </c:pt>
                <c:pt idx="39">
                  <c:v>2933.7070347291601</c:v>
                </c:pt>
                <c:pt idx="40">
                  <c:v>3102.5238158764801</c:v>
                </c:pt>
                <c:pt idx="41">
                  <c:v>3182.2684028347298</c:v>
                </c:pt>
                <c:pt idx="42">
                  <c:v>3098.5243965034601</c:v>
                </c:pt>
                <c:pt idx="43">
                  <c:v>3104.0016357926602</c:v>
                </c:pt>
                <c:pt idx="44">
                  <c:v>2862.83516482102</c:v>
                </c:pt>
                <c:pt idx="45">
                  <c:v>2839.4215180715701</c:v>
                </c:pt>
                <c:pt idx="46">
                  <c:v>3004.6830963934499</c:v>
                </c:pt>
                <c:pt idx="47">
                  <c:v>3112.3449807287102</c:v>
                </c:pt>
                <c:pt idx="48">
                  <c:v>4141.0489467125599</c:v>
                </c:pt>
                <c:pt idx="49">
                  <c:v>4217.5270772803296</c:v>
                </c:pt>
                <c:pt idx="50">
                  <c:v>4254.4351448757297</c:v>
                </c:pt>
                <c:pt idx="51">
                  <c:v>4476.4158269117097</c:v>
                </c:pt>
                <c:pt idx="52">
                  <c:v>4472.8113864407796</c:v>
                </c:pt>
                <c:pt idx="53">
                  <c:v>4539.13866526942</c:v>
                </c:pt>
                <c:pt idx="54">
                  <c:v>4359.8525547599002</c:v>
                </c:pt>
                <c:pt idx="55">
                  <c:v>4226.3398771270304</c:v>
                </c:pt>
                <c:pt idx="56">
                  <c:v>4126.7314002251696</c:v>
                </c:pt>
                <c:pt idx="57">
                  <c:v>4117.7881827408501</c:v>
                </c:pt>
                <c:pt idx="58">
                  <c:v>3687.00114423478</c:v>
                </c:pt>
                <c:pt idx="59">
                  <c:v>3316.3570674081998</c:v>
                </c:pt>
                <c:pt idx="60">
                  <c:v>3065.72962128782</c:v>
                </c:pt>
                <c:pt idx="61">
                  <c:v>1186.12457575696</c:v>
                </c:pt>
                <c:pt idx="62">
                  <c:v>2570.9340956183701</c:v>
                </c:pt>
                <c:pt idx="63">
                  <c:v>3170.6864649977101</c:v>
                </c:pt>
                <c:pt idx="64">
                  <c:v>2987.7025350669301</c:v>
                </c:pt>
                <c:pt idx="65">
                  <c:v>2993.6842203128199</c:v>
                </c:pt>
                <c:pt idx="66">
                  <c:v>2849.0150756821299</c:v>
                </c:pt>
                <c:pt idx="67">
                  <c:v>2787.2176706363698</c:v>
                </c:pt>
                <c:pt idx="68">
                  <c:v>3067.7449360087999</c:v>
                </c:pt>
                <c:pt idx="69">
                  <c:v>2659.14351425102</c:v>
                </c:pt>
                <c:pt idx="70">
                  <c:v>2865.3999824902198</c:v>
                </c:pt>
                <c:pt idx="71">
                  <c:v>2986.1144454526602</c:v>
                </c:pt>
                <c:pt idx="72">
                  <c:v>3170.4757036727501</c:v>
                </c:pt>
                <c:pt idx="73">
                  <c:v>3290.3949932640899</c:v>
                </c:pt>
                <c:pt idx="74">
                  <c:v>3203.1790995411202</c:v>
                </c:pt>
                <c:pt idx="75">
                  <c:v>3206.8964979031398</c:v>
                </c:pt>
                <c:pt idx="76">
                  <c:v>3015.53713181271</c:v>
                </c:pt>
                <c:pt idx="77">
                  <c:v>2836.7683565113898</c:v>
                </c:pt>
                <c:pt idx="78">
                  <c:v>2768.6617124212198</c:v>
                </c:pt>
              </c:numCache>
            </c:numRef>
          </c:val>
          <c:smooth val="0"/>
          <c:extLst>
            <c:ext xmlns:c16="http://schemas.microsoft.com/office/drawing/2014/chart" uri="{C3380CC4-5D6E-409C-BE32-E72D297353CC}">
              <c16:uniqueId val="{00000003-49FB-442A-BEB8-78C4AEAB0534}"/>
            </c:ext>
          </c:extLst>
        </c:ser>
        <c:ser>
          <c:idx val="4"/>
          <c:order val="4"/>
          <c:tx>
            <c:strRef>
              <c:f>ETP_ARA!$D$36</c:f>
              <c:strCache>
                <c:ptCount val="1"/>
                <c:pt idx="0">
                  <c:v>Fabrication d'autres produits industriels</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ETP_ARA!$E$36:$CE$36</c:f>
              <c:numCache>
                <c:formatCode>#,##0</c:formatCode>
                <c:ptCount val="79"/>
                <c:pt idx="0">
                  <c:v>26658.0204409693</c:v>
                </c:pt>
                <c:pt idx="1">
                  <c:v>25982.831137878198</c:v>
                </c:pt>
                <c:pt idx="2">
                  <c:v>25493.006410703601</c:v>
                </c:pt>
                <c:pt idx="3">
                  <c:v>25289.662380256701</c:v>
                </c:pt>
                <c:pt idx="4">
                  <c:v>25715.111105460099</c:v>
                </c:pt>
                <c:pt idx="5">
                  <c:v>26435.760812248001</c:v>
                </c:pt>
                <c:pt idx="6">
                  <c:v>26653.423343120801</c:v>
                </c:pt>
                <c:pt idx="7">
                  <c:v>27868.746235963499</c:v>
                </c:pt>
                <c:pt idx="8">
                  <c:v>28383.888875885299</c:v>
                </c:pt>
                <c:pt idx="9">
                  <c:v>28378.615054965099</c:v>
                </c:pt>
                <c:pt idx="10">
                  <c:v>27128.719582892201</c:v>
                </c:pt>
                <c:pt idx="11">
                  <c:v>27162.515575517798</c:v>
                </c:pt>
                <c:pt idx="12">
                  <c:v>28877.4771855748</c:v>
                </c:pt>
                <c:pt idx="13">
                  <c:v>26612.242253964901</c:v>
                </c:pt>
                <c:pt idx="14">
                  <c:v>23922.272116805601</c:v>
                </c:pt>
                <c:pt idx="15">
                  <c:v>18956.7048200959</c:v>
                </c:pt>
                <c:pt idx="16">
                  <c:v>13530.068357874899</c:v>
                </c:pt>
                <c:pt idx="17">
                  <c:v>11117.3286661519</c:v>
                </c:pt>
                <c:pt idx="18">
                  <c:v>13615.9510201105</c:v>
                </c:pt>
                <c:pt idx="19">
                  <c:v>14949.754751288199</c:v>
                </c:pt>
                <c:pt idx="20">
                  <c:v>16836.080339234199</c:v>
                </c:pt>
                <c:pt idx="21">
                  <c:v>19275.951354009801</c:v>
                </c:pt>
                <c:pt idx="22">
                  <c:v>21102.893790019101</c:v>
                </c:pt>
                <c:pt idx="23">
                  <c:v>23005.5309488069</c:v>
                </c:pt>
                <c:pt idx="24">
                  <c:v>24575.735425843101</c:v>
                </c:pt>
                <c:pt idx="25">
                  <c:v>24516.838932047202</c:v>
                </c:pt>
                <c:pt idx="26">
                  <c:v>22750.689345099701</c:v>
                </c:pt>
                <c:pt idx="27">
                  <c:v>22173.925593177799</c:v>
                </c:pt>
                <c:pt idx="28">
                  <c:v>21598.027877406199</c:v>
                </c:pt>
                <c:pt idx="29">
                  <c:v>20563.0695896672</c:v>
                </c:pt>
                <c:pt idx="30">
                  <c:v>19556.9102205005</c:v>
                </c:pt>
                <c:pt idx="31">
                  <c:v>18351.099489640699</c:v>
                </c:pt>
                <c:pt idx="32">
                  <c:v>18358.2248522439</c:v>
                </c:pt>
                <c:pt idx="33">
                  <c:v>18608.951430481498</c:v>
                </c:pt>
                <c:pt idx="34">
                  <c:v>19271.167367500399</c:v>
                </c:pt>
                <c:pt idx="35">
                  <c:v>20010.886736996501</c:v>
                </c:pt>
                <c:pt idx="36">
                  <c:v>20133.0058097945</c:v>
                </c:pt>
                <c:pt idx="37">
                  <c:v>19967.029959348001</c:v>
                </c:pt>
                <c:pt idx="38">
                  <c:v>19972.838640348498</c:v>
                </c:pt>
                <c:pt idx="39">
                  <c:v>19448.235700031601</c:v>
                </c:pt>
                <c:pt idx="40">
                  <c:v>19322.041566542099</c:v>
                </c:pt>
                <c:pt idx="41">
                  <c:v>19923.867675992999</c:v>
                </c:pt>
                <c:pt idx="42">
                  <c:v>20772.3523551955</c:v>
                </c:pt>
                <c:pt idx="43">
                  <c:v>20872.652206135001</c:v>
                </c:pt>
                <c:pt idx="44">
                  <c:v>20528.178770463001</c:v>
                </c:pt>
                <c:pt idx="45">
                  <c:v>21033.114418651399</c:v>
                </c:pt>
                <c:pt idx="46">
                  <c:v>21899.980021252599</c:v>
                </c:pt>
                <c:pt idx="47">
                  <c:v>22434.841904514102</c:v>
                </c:pt>
                <c:pt idx="48">
                  <c:v>23153.1449894256</c:v>
                </c:pt>
                <c:pt idx="49">
                  <c:v>24194.154175068601</c:v>
                </c:pt>
                <c:pt idx="50">
                  <c:v>24949.6274119439</c:v>
                </c:pt>
                <c:pt idx="51">
                  <c:v>26404.755835496901</c:v>
                </c:pt>
                <c:pt idx="52">
                  <c:v>26746.974549188799</c:v>
                </c:pt>
                <c:pt idx="53">
                  <c:v>25820.871527637501</c:v>
                </c:pt>
                <c:pt idx="54">
                  <c:v>25046.910477350499</c:v>
                </c:pt>
                <c:pt idx="55">
                  <c:v>24933.264645133499</c:v>
                </c:pt>
                <c:pt idx="56">
                  <c:v>24636.900534496199</c:v>
                </c:pt>
                <c:pt idx="57">
                  <c:v>23601.0430540169</c:v>
                </c:pt>
                <c:pt idx="58">
                  <c:v>23306.064362880901</c:v>
                </c:pt>
                <c:pt idx="59">
                  <c:v>22794.638970182401</c:v>
                </c:pt>
                <c:pt idx="60">
                  <c:v>20769.7007217504</c:v>
                </c:pt>
                <c:pt idx="61">
                  <c:v>11677.8392605225</c:v>
                </c:pt>
                <c:pt idx="62">
                  <c:v>17945.0837626512</c:v>
                </c:pt>
                <c:pt idx="63">
                  <c:v>20171.8209513933</c:v>
                </c:pt>
                <c:pt idx="64">
                  <c:v>21261.014270477401</c:v>
                </c:pt>
                <c:pt idx="65">
                  <c:v>22222.782569110401</c:v>
                </c:pt>
                <c:pt idx="66">
                  <c:v>22660.994407927901</c:v>
                </c:pt>
                <c:pt idx="67">
                  <c:v>23126.261588998801</c:v>
                </c:pt>
                <c:pt idx="68">
                  <c:v>24134.623143725701</c:v>
                </c:pt>
                <c:pt idx="69">
                  <c:v>22840.5633479393</c:v>
                </c:pt>
                <c:pt idx="70">
                  <c:v>22827.366492918001</c:v>
                </c:pt>
                <c:pt idx="71">
                  <c:v>23005.010759049499</c:v>
                </c:pt>
                <c:pt idx="72">
                  <c:v>22560.826530360999</c:v>
                </c:pt>
                <c:pt idx="73">
                  <c:v>21702.282502407099</c:v>
                </c:pt>
                <c:pt idx="74">
                  <c:v>21304.528181007001</c:v>
                </c:pt>
                <c:pt idx="75">
                  <c:v>20975.028225990001</c:v>
                </c:pt>
                <c:pt idx="76">
                  <c:v>20454.635551433301</c:v>
                </c:pt>
                <c:pt idx="77">
                  <c:v>19875.198806591601</c:v>
                </c:pt>
                <c:pt idx="78">
                  <c:v>19585.539570839501</c:v>
                </c:pt>
              </c:numCache>
            </c:numRef>
          </c:val>
          <c:smooth val="0"/>
          <c:extLst>
            <c:ext xmlns:c16="http://schemas.microsoft.com/office/drawing/2014/chart" uri="{C3380CC4-5D6E-409C-BE32-E72D297353CC}">
              <c16:uniqueId val="{00000004-49FB-442A-BEB8-78C4AEAB0534}"/>
            </c:ext>
          </c:extLst>
        </c:ser>
        <c:ser>
          <c:idx val="6"/>
          <c:order val="5"/>
          <c:tx>
            <c:strRef>
              <c:f>ETP_ARA!$D$37</c:f>
              <c:strCache>
                <c:ptCount val="1"/>
                <c:pt idx="0">
                  <c:v>Construction</c:v>
                </c:pt>
              </c:strCache>
            </c:strRef>
          </c:tx>
          <c:marker>
            <c:symbol val="none"/>
          </c:marker>
          <c:cat>
            <c:strRef>
              <c:f>ETP_ARA!$E$29:$CE$29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ETP_ARA!$E$37:$CE$37</c:f>
              <c:numCache>
                <c:formatCode>#,##0</c:formatCode>
                <c:ptCount val="79"/>
                <c:pt idx="0">
                  <c:v>16147.088315732601</c:v>
                </c:pt>
                <c:pt idx="1">
                  <c:v>17553.539737076098</c:v>
                </c:pt>
                <c:pt idx="2">
                  <c:v>17384.057431379199</c:v>
                </c:pt>
                <c:pt idx="3">
                  <c:v>15885.6994882499</c:v>
                </c:pt>
                <c:pt idx="4">
                  <c:v>16527.726625927298</c:v>
                </c:pt>
                <c:pt idx="5">
                  <c:v>17744.141126398099</c:v>
                </c:pt>
                <c:pt idx="6">
                  <c:v>16766.5633229263</c:v>
                </c:pt>
                <c:pt idx="7">
                  <c:v>18107.3831138653</c:v>
                </c:pt>
                <c:pt idx="8">
                  <c:v>18184.696459861902</c:v>
                </c:pt>
                <c:pt idx="9">
                  <c:v>17465.388043880499</c:v>
                </c:pt>
                <c:pt idx="10">
                  <c:v>17630.735823667299</c:v>
                </c:pt>
                <c:pt idx="11">
                  <c:v>17924.314042660499</c:v>
                </c:pt>
                <c:pt idx="12">
                  <c:v>19151.7157947919</c:v>
                </c:pt>
                <c:pt idx="13">
                  <c:v>17340.927731683802</c:v>
                </c:pt>
                <c:pt idx="14">
                  <c:v>16797.9815424644</c:v>
                </c:pt>
                <c:pt idx="15">
                  <c:v>15840.0012324582</c:v>
                </c:pt>
                <c:pt idx="16">
                  <c:v>14517.168311673</c:v>
                </c:pt>
                <c:pt idx="17">
                  <c:v>13805.540496549</c:v>
                </c:pt>
                <c:pt idx="18">
                  <c:v>14376.181519188</c:v>
                </c:pt>
                <c:pt idx="19">
                  <c:v>14215.909608432799</c:v>
                </c:pt>
                <c:pt idx="20">
                  <c:v>13348.392614496301</c:v>
                </c:pt>
                <c:pt idx="21">
                  <c:v>14815.3602041267</c:v>
                </c:pt>
                <c:pt idx="22">
                  <c:v>15182.8810052566</c:v>
                </c:pt>
                <c:pt idx="23">
                  <c:v>15128.1407636126</c:v>
                </c:pt>
                <c:pt idx="24">
                  <c:v>16478.257224111301</c:v>
                </c:pt>
                <c:pt idx="25">
                  <c:v>16568.370858801602</c:v>
                </c:pt>
                <c:pt idx="26">
                  <c:v>15839.620626296601</c:v>
                </c:pt>
                <c:pt idx="27">
                  <c:v>16495.416144196399</c:v>
                </c:pt>
                <c:pt idx="28">
                  <c:v>15578.0459258883</c:v>
                </c:pt>
                <c:pt idx="29">
                  <c:v>15716.831826871299</c:v>
                </c:pt>
                <c:pt idx="30">
                  <c:v>15327.8982658113</c:v>
                </c:pt>
                <c:pt idx="31">
                  <c:v>15027.013413611599</c:v>
                </c:pt>
                <c:pt idx="32">
                  <c:v>14741.194097845801</c:v>
                </c:pt>
                <c:pt idx="33">
                  <c:v>15446.661473529401</c:v>
                </c:pt>
                <c:pt idx="34">
                  <c:v>15938.3923580597</c:v>
                </c:pt>
                <c:pt idx="35">
                  <c:v>15841.4200006999</c:v>
                </c:pt>
                <c:pt idx="36">
                  <c:v>15047.599025014701</c:v>
                </c:pt>
                <c:pt idx="37">
                  <c:v>14015.507816625999</c:v>
                </c:pt>
                <c:pt idx="38">
                  <c:v>13572.497378842399</c:v>
                </c:pt>
                <c:pt idx="39">
                  <c:v>12955.1509970404</c:v>
                </c:pt>
                <c:pt idx="40">
                  <c:v>13101.338259157699</c:v>
                </c:pt>
                <c:pt idx="41">
                  <c:v>13221.819915637599</c:v>
                </c:pt>
                <c:pt idx="42">
                  <c:v>14016.880977054099</c:v>
                </c:pt>
                <c:pt idx="43">
                  <c:v>14350.5788118981</c:v>
                </c:pt>
                <c:pt idx="44">
                  <c:v>14426.111582256999</c:v>
                </c:pt>
                <c:pt idx="45">
                  <c:v>14950.498224095199</c:v>
                </c:pt>
                <c:pt idx="46">
                  <c:v>16453.215064084201</c:v>
                </c:pt>
                <c:pt idx="47">
                  <c:v>17104.348433257201</c:v>
                </c:pt>
                <c:pt idx="48">
                  <c:v>18025.5393048308</c:v>
                </c:pt>
                <c:pt idx="49">
                  <c:v>18341.560596214898</c:v>
                </c:pt>
                <c:pt idx="50">
                  <c:v>18518.0248154818</c:v>
                </c:pt>
                <c:pt idx="51">
                  <c:v>19599.213318723199</c:v>
                </c:pt>
                <c:pt idx="52">
                  <c:v>19910.720054791</c:v>
                </c:pt>
                <c:pt idx="53">
                  <c:v>19180.330922727899</c:v>
                </c:pt>
                <c:pt idx="54">
                  <c:v>19715.111238378799</c:v>
                </c:pt>
                <c:pt idx="55">
                  <c:v>20490.689634629201</c:v>
                </c:pt>
                <c:pt idx="56">
                  <c:v>20478.8789156229</c:v>
                </c:pt>
                <c:pt idx="57">
                  <c:v>20473.146911460401</c:v>
                </c:pt>
                <c:pt idx="58">
                  <c:v>20531.3286851747</c:v>
                </c:pt>
                <c:pt idx="59">
                  <c:v>21151.467585109302</c:v>
                </c:pt>
                <c:pt idx="60">
                  <c:v>18970.736855963602</c:v>
                </c:pt>
                <c:pt idx="61">
                  <c:v>8872.5326242256397</c:v>
                </c:pt>
                <c:pt idx="62">
                  <c:v>18324.830536391899</c:v>
                </c:pt>
                <c:pt idx="63">
                  <c:v>18832.6342555308</c:v>
                </c:pt>
                <c:pt idx="64">
                  <c:v>19536.945513972099</c:v>
                </c:pt>
                <c:pt idx="65">
                  <c:v>19082.923023825198</c:v>
                </c:pt>
                <c:pt idx="66">
                  <c:v>18628.283203460898</c:v>
                </c:pt>
                <c:pt idx="67">
                  <c:v>19199.756988573099</c:v>
                </c:pt>
                <c:pt idx="68">
                  <c:v>19614.752573027101</c:v>
                </c:pt>
                <c:pt idx="69">
                  <c:v>18475.330357514598</c:v>
                </c:pt>
                <c:pt idx="70">
                  <c:v>18276.455643213001</c:v>
                </c:pt>
                <c:pt idx="71">
                  <c:v>18975.311911415702</c:v>
                </c:pt>
                <c:pt idx="72">
                  <c:v>19256.794926148199</c:v>
                </c:pt>
                <c:pt idx="73">
                  <c:v>18340.285271757701</c:v>
                </c:pt>
                <c:pt idx="74">
                  <c:v>17797.851830511601</c:v>
                </c:pt>
                <c:pt idx="75">
                  <c:v>17608.5274035162</c:v>
                </c:pt>
                <c:pt idx="76">
                  <c:v>16813.701780570002</c:v>
                </c:pt>
                <c:pt idx="77">
                  <c:v>16106.835466029699</c:v>
                </c:pt>
                <c:pt idx="78">
                  <c:v>16442.875046165202</c:v>
                </c:pt>
              </c:numCache>
            </c:numRef>
          </c:val>
          <c:smooth val="0"/>
          <c:extLst>
            <c:ext xmlns:c16="http://schemas.microsoft.com/office/drawing/2014/chart" uri="{C3380CC4-5D6E-409C-BE32-E72D297353CC}">
              <c16:uniqueId val="{00000005-49FB-442A-BEB8-78C4AEAB0534}"/>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3"/>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latin typeface="+mn-lt"/>
              </a:rPr>
              <a:t>Evolution annuelle du nombre d'intérimaires (ETP) entre 2023</a:t>
            </a:r>
            <a:r>
              <a:rPr lang="en-US" sz="1400" baseline="0">
                <a:latin typeface="+mn-lt"/>
              </a:rPr>
              <a:t> et 2024</a:t>
            </a:r>
            <a:r>
              <a:rPr lang="en-US" sz="1400">
                <a:latin typeface="+mn-lt"/>
              </a:rPr>
              <a:t> dans l'Ain</a:t>
            </a:r>
            <a:r>
              <a:rPr lang="en-US" sz="1200">
                <a:latin typeface="+mn-lt"/>
              </a:rPr>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ETP_01!$K$5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ETP_01!$C$6:$H$23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ETP_01!$K$6:$K$23</c:f>
              <c:numCache>
                <c:formatCode>0%</c:formatCode>
                <c:ptCount val="18"/>
                <c:pt idx="0">
                  <c:v>-0.25127942681678606</c:v>
                </c:pt>
                <c:pt idx="1">
                  <c:v>0.1014275792885253</c:v>
                </c:pt>
                <c:pt idx="2">
                  <c:v>0</c:v>
                </c:pt>
                <c:pt idx="3">
                  <c:v>-0.14747628358317033</c:v>
                </c:pt>
                <c:pt idx="4">
                  <c:v>-0.15772250645863939</c:v>
                </c:pt>
                <c:pt idx="5">
                  <c:v>-0.12845516301613635</c:v>
                </c:pt>
                <c:pt idx="6">
                  <c:v>-0.30345296139397337</c:v>
                </c:pt>
                <c:pt idx="7">
                  <c:v>-8.7470966759319202E-2</c:v>
                </c:pt>
                <c:pt idx="8">
                  <c:v>-7.5821167883211027E-3</c:v>
                </c:pt>
                <c:pt idx="9">
                  <c:v>-3.9376388535806273E-2</c:v>
                </c:pt>
                <c:pt idx="10">
                  <c:v>-5.7342488856764295E-2</c:v>
                </c:pt>
                <c:pt idx="11">
                  <c:v>-0.27694361027694347</c:v>
                </c:pt>
                <c:pt idx="12">
                  <c:v>-0.43882206553297387</c:v>
                </c:pt>
                <c:pt idx="13">
                  <c:v>0.21910538286580739</c:v>
                </c:pt>
                <c:pt idx="14">
                  <c:v>-0.13413930149426045</c:v>
                </c:pt>
                <c:pt idx="15">
                  <c:v>-2.5932818744850428E-3</c:v>
                </c:pt>
                <c:pt idx="16">
                  <c:v>-0.18214936247723135</c:v>
                </c:pt>
                <c:pt idx="17">
                  <c:v>-9.1602108605382537E-2</c:v>
                </c:pt>
              </c:numCache>
            </c:numRef>
          </c:val>
          <c:extLst>
            <c:ext xmlns:c16="http://schemas.microsoft.com/office/drawing/2014/chart" uri="{C3380CC4-5D6E-409C-BE32-E72D297353CC}">
              <c16:uniqueId val="{00000001-0A49-432B-A4BC-736FBA54068C}"/>
            </c:ext>
          </c:extLst>
        </c:ser>
        <c:dLbls>
          <c:showLegendKey val="0"/>
          <c:showVal val="0"/>
          <c:showCatName val="0"/>
          <c:showSerName val="0"/>
          <c:showPercent val="0"/>
          <c:showBubbleSize val="0"/>
        </c:dLbls>
        <c:gapWidth val="150"/>
        <c:axId val="151103360"/>
        <c:axId val="151104896"/>
      </c:barChart>
      <c:catAx>
        <c:axId val="151103360"/>
        <c:scaling>
          <c:orientation val="minMax"/>
        </c:scaling>
        <c:delete val="0"/>
        <c:axPos val="l"/>
        <c:numFmt formatCode="General" sourceLinked="0"/>
        <c:majorTickMark val="out"/>
        <c:minorTickMark val="none"/>
        <c:tickLblPos val="low"/>
        <c:txPr>
          <a:bodyPr/>
          <a:lstStyle/>
          <a:p>
            <a:pPr>
              <a:defRPr sz="900"/>
            </a:pPr>
            <a:endParaRPr lang="fr-FR"/>
          </a:p>
        </c:txPr>
        <c:crossAx val="151104896"/>
        <c:crosses val="autoZero"/>
        <c:auto val="1"/>
        <c:lblAlgn val="ctr"/>
        <c:lblOffset val="100"/>
        <c:noMultiLvlLbl val="0"/>
      </c:catAx>
      <c:valAx>
        <c:axId val="151104896"/>
        <c:scaling>
          <c:orientation val="minMax"/>
        </c:scaling>
        <c:delete val="1"/>
        <c:axPos val="b"/>
        <c:numFmt formatCode="0%" sourceLinked="1"/>
        <c:majorTickMark val="out"/>
        <c:minorTickMark val="none"/>
        <c:tickLblPos val="nextTo"/>
        <c:crossAx val="15110336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n-US" sz="1500"/>
          </a:p>
          <a:p>
            <a:pPr>
              <a:defRPr/>
            </a:pPr>
            <a:endParaRPr lang="en-US" sz="1500" b="0"/>
          </a:p>
          <a:p>
            <a:pPr>
              <a:defRPr/>
            </a:pPr>
            <a:endParaRPr lang="en-US" sz="1050" b="0"/>
          </a:p>
        </c:rich>
      </c:tx>
      <c:overlay val="0"/>
    </c:title>
    <c:autoTitleDeleted val="0"/>
    <c:plotArea>
      <c:layout>
        <c:manualLayout>
          <c:layoutTarget val="inner"/>
          <c:xMode val="edge"/>
          <c:yMode val="edge"/>
          <c:x val="4.3003172583225079E-2"/>
          <c:y val="9.6866455795589654E-2"/>
          <c:w val="0.67105002199996067"/>
          <c:h val="0.78946470152769344"/>
        </c:manualLayout>
      </c:layout>
      <c:lineChart>
        <c:grouping val="standard"/>
        <c:varyColors val="0"/>
        <c:ser>
          <c:idx val="0"/>
          <c:order val="0"/>
          <c:tx>
            <c:strRef>
              <c:f>ETP_01!$D$32</c:f>
              <c:strCache>
                <c:ptCount val="1"/>
                <c:pt idx="0">
                  <c:v>Fabrication de denrees alimentaires, de boissons et  de produits a base de tabac</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ETP_01!$E$32:$CE$32</c:f>
              <c:numCache>
                <c:formatCode>#,##0</c:formatCode>
                <c:ptCount val="79"/>
                <c:pt idx="0">
                  <c:v>513.09675634807297</c:v>
                </c:pt>
                <c:pt idx="1">
                  <c:v>491.02956191447697</c:v>
                </c:pt>
                <c:pt idx="2">
                  <c:v>497.73197831506099</c:v>
                </c:pt>
                <c:pt idx="3">
                  <c:v>528.43738106661306</c:v>
                </c:pt>
                <c:pt idx="4">
                  <c:v>552.26826439670504</c:v>
                </c:pt>
                <c:pt idx="5">
                  <c:v>605.36946585067699</c:v>
                </c:pt>
                <c:pt idx="6">
                  <c:v>555.61106663405701</c:v>
                </c:pt>
                <c:pt idx="7">
                  <c:v>579.46730407036205</c:v>
                </c:pt>
                <c:pt idx="8">
                  <c:v>510.78773073903199</c:v>
                </c:pt>
                <c:pt idx="9">
                  <c:v>494.64703423176098</c:v>
                </c:pt>
                <c:pt idx="10">
                  <c:v>513.387272707227</c:v>
                </c:pt>
                <c:pt idx="11">
                  <c:v>480.74304406376501</c:v>
                </c:pt>
                <c:pt idx="12">
                  <c:v>500.697338134495</c:v>
                </c:pt>
                <c:pt idx="13">
                  <c:v>459.80571836240699</c:v>
                </c:pt>
                <c:pt idx="14">
                  <c:v>391.51376120212399</c:v>
                </c:pt>
                <c:pt idx="15">
                  <c:v>326.28338417031</c:v>
                </c:pt>
                <c:pt idx="16">
                  <c:v>341.47536866890698</c:v>
                </c:pt>
                <c:pt idx="17">
                  <c:v>319.05447802285801</c:v>
                </c:pt>
                <c:pt idx="18">
                  <c:v>325.50512302516802</c:v>
                </c:pt>
                <c:pt idx="19">
                  <c:v>345.858193859729</c:v>
                </c:pt>
                <c:pt idx="20">
                  <c:v>362.38739961754197</c:v>
                </c:pt>
                <c:pt idx="21">
                  <c:v>374.150847155522</c:v>
                </c:pt>
                <c:pt idx="22">
                  <c:v>426.366947671096</c:v>
                </c:pt>
                <c:pt idx="23">
                  <c:v>433.25711241348102</c:v>
                </c:pt>
                <c:pt idx="24">
                  <c:v>401.82503290814299</c:v>
                </c:pt>
                <c:pt idx="25">
                  <c:v>453.27839183082898</c:v>
                </c:pt>
                <c:pt idx="26">
                  <c:v>439.110271844713</c:v>
                </c:pt>
                <c:pt idx="27">
                  <c:v>427.844078126179</c:v>
                </c:pt>
                <c:pt idx="28">
                  <c:v>371.68734197770902</c:v>
                </c:pt>
                <c:pt idx="29">
                  <c:v>366.19521149308201</c:v>
                </c:pt>
                <c:pt idx="30">
                  <c:v>332.89315109043002</c:v>
                </c:pt>
                <c:pt idx="31">
                  <c:v>372.76546012909199</c:v>
                </c:pt>
                <c:pt idx="32">
                  <c:v>380.83631246235501</c:v>
                </c:pt>
                <c:pt idx="33">
                  <c:v>330.24473455462203</c:v>
                </c:pt>
                <c:pt idx="34">
                  <c:v>318.33633696578801</c:v>
                </c:pt>
                <c:pt idx="35">
                  <c:v>301.39477558675901</c:v>
                </c:pt>
                <c:pt idx="36">
                  <c:v>394.72883930014302</c:v>
                </c:pt>
                <c:pt idx="37">
                  <c:v>376.285934378712</c:v>
                </c:pt>
                <c:pt idx="38">
                  <c:v>360.937660268667</c:v>
                </c:pt>
                <c:pt idx="39">
                  <c:v>362.05568592178298</c:v>
                </c:pt>
                <c:pt idx="40">
                  <c:v>441.91045159009502</c:v>
                </c:pt>
                <c:pt idx="41">
                  <c:v>499.98353573404802</c:v>
                </c:pt>
                <c:pt idx="42">
                  <c:v>528.85723937510397</c:v>
                </c:pt>
                <c:pt idx="43">
                  <c:v>447.07747173688898</c:v>
                </c:pt>
                <c:pt idx="44">
                  <c:v>492.714080780274</c:v>
                </c:pt>
                <c:pt idx="45">
                  <c:v>492.90654947052701</c:v>
                </c:pt>
                <c:pt idx="46">
                  <c:v>581.38675067048803</c:v>
                </c:pt>
                <c:pt idx="47">
                  <c:v>610.90855431684702</c:v>
                </c:pt>
                <c:pt idx="48">
                  <c:v>589.18190145897699</c:v>
                </c:pt>
                <c:pt idx="49">
                  <c:v>655.78450712474398</c:v>
                </c:pt>
                <c:pt idx="50">
                  <c:v>689.87314990791401</c:v>
                </c:pt>
                <c:pt idx="51">
                  <c:v>701.074047274289</c:v>
                </c:pt>
                <c:pt idx="52">
                  <c:v>744.68602349551304</c:v>
                </c:pt>
                <c:pt idx="53">
                  <c:v>723.13222071407597</c:v>
                </c:pt>
                <c:pt idx="54">
                  <c:v>677.12500334886101</c:v>
                </c:pt>
                <c:pt idx="55">
                  <c:v>729.360078393663</c:v>
                </c:pt>
                <c:pt idx="56">
                  <c:v>729.19964592529004</c:v>
                </c:pt>
                <c:pt idx="57">
                  <c:v>676.02796535696905</c:v>
                </c:pt>
                <c:pt idx="58">
                  <c:v>664.18737559780095</c:v>
                </c:pt>
                <c:pt idx="59">
                  <c:v>696.42139824635206</c:v>
                </c:pt>
                <c:pt idx="60">
                  <c:v>682.73100214346903</c:v>
                </c:pt>
                <c:pt idx="61">
                  <c:v>551.95290713722397</c:v>
                </c:pt>
                <c:pt idx="62">
                  <c:v>625.717105055974</c:v>
                </c:pt>
                <c:pt idx="63">
                  <c:v>601.85985967022202</c:v>
                </c:pt>
                <c:pt idx="64">
                  <c:v>619.45829174401501</c:v>
                </c:pt>
                <c:pt idx="65">
                  <c:v>643.67991800052198</c:v>
                </c:pt>
                <c:pt idx="66">
                  <c:v>672.58678629183396</c:v>
                </c:pt>
                <c:pt idx="67">
                  <c:v>762.08201344895099</c:v>
                </c:pt>
                <c:pt idx="68">
                  <c:v>732.86618552704897</c:v>
                </c:pt>
                <c:pt idx="69">
                  <c:v>737.92323645519502</c:v>
                </c:pt>
                <c:pt idx="70">
                  <c:v>740.99794042009205</c:v>
                </c:pt>
                <c:pt idx="71">
                  <c:v>689.67662245757901</c:v>
                </c:pt>
                <c:pt idx="72">
                  <c:v>698.13919890760599</c:v>
                </c:pt>
                <c:pt idx="73">
                  <c:v>670.18371390312802</c:v>
                </c:pt>
                <c:pt idx="74">
                  <c:v>660.18443845148795</c:v>
                </c:pt>
                <c:pt idx="75">
                  <c:v>661.22174265819604</c:v>
                </c:pt>
                <c:pt idx="76">
                  <c:v>726.66823062444098</c:v>
                </c:pt>
                <c:pt idx="77">
                  <c:v>717.91589725721497</c:v>
                </c:pt>
                <c:pt idx="78">
                  <c:v>777.63324435091704</c:v>
                </c:pt>
              </c:numCache>
            </c:numRef>
          </c:val>
          <c:smooth val="0"/>
          <c:extLst>
            <c:ext xmlns:c16="http://schemas.microsoft.com/office/drawing/2014/chart" uri="{C3380CC4-5D6E-409C-BE32-E72D297353CC}">
              <c16:uniqueId val="{00000000-CC54-463C-B0BC-80DE87E43085}"/>
            </c:ext>
          </c:extLst>
        </c:ser>
        <c:ser>
          <c:idx val="1"/>
          <c:order val="1"/>
          <c:tx>
            <c:strRef>
              <c:f>ETP_01!$D$33</c:f>
              <c:strCache>
                <c:ptCount val="1"/>
                <c:pt idx="0">
                  <c:v>Cokéfaction et raffinage. Industries extractives,  énergie, eau, gestion des déchets et dépollution</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ETP_01!$E$33:$CE$33</c:f>
              <c:numCache>
                <c:formatCode>#,##0</c:formatCode>
                <c:ptCount val="79"/>
                <c:pt idx="0">
                  <c:v>118.009535570954</c:v>
                </c:pt>
                <c:pt idx="1">
                  <c:v>124.60778564324301</c:v>
                </c:pt>
                <c:pt idx="2">
                  <c:v>106.717232369359</c:v>
                </c:pt>
                <c:pt idx="3">
                  <c:v>97.4297531651562</c:v>
                </c:pt>
                <c:pt idx="4">
                  <c:v>101.454288379666</c:v>
                </c:pt>
                <c:pt idx="5">
                  <c:v>96.564648552198705</c:v>
                </c:pt>
                <c:pt idx="6">
                  <c:v>97.120374622543096</c:v>
                </c:pt>
                <c:pt idx="7">
                  <c:v>104.675414053262</c:v>
                </c:pt>
                <c:pt idx="8">
                  <c:v>92.041024673737994</c:v>
                </c:pt>
                <c:pt idx="9">
                  <c:v>103.543377786058</c:v>
                </c:pt>
                <c:pt idx="10">
                  <c:v>108.790278554474</c:v>
                </c:pt>
                <c:pt idx="11">
                  <c:v>97.231808963479693</c:v>
                </c:pt>
                <c:pt idx="12">
                  <c:v>107.990464808822</c:v>
                </c:pt>
                <c:pt idx="13">
                  <c:v>115.94634449346999</c:v>
                </c:pt>
                <c:pt idx="14">
                  <c:v>110.848429740629</c:v>
                </c:pt>
                <c:pt idx="15">
                  <c:v>123.127894856328</c:v>
                </c:pt>
                <c:pt idx="16">
                  <c:v>112.297036364875</c:v>
                </c:pt>
                <c:pt idx="17">
                  <c:v>94.551479794723207</c:v>
                </c:pt>
                <c:pt idx="18">
                  <c:v>104.040164978448</c:v>
                </c:pt>
                <c:pt idx="19">
                  <c:v>114.26011762012401</c:v>
                </c:pt>
                <c:pt idx="20">
                  <c:v>87.429083168039398</c:v>
                </c:pt>
                <c:pt idx="21">
                  <c:v>92.319252434329101</c:v>
                </c:pt>
                <c:pt idx="22">
                  <c:v>104.33659370465401</c:v>
                </c:pt>
                <c:pt idx="23">
                  <c:v>91.832543038955805</c:v>
                </c:pt>
                <c:pt idx="24">
                  <c:v>108.201104088891</c:v>
                </c:pt>
                <c:pt idx="25">
                  <c:v>104.39603742012601</c:v>
                </c:pt>
                <c:pt idx="26">
                  <c:v>96.872535319253899</c:v>
                </c:pt>
                <c:pt idx="27">
                  <c:v>87.410914791160096</c:v>
                </c:pt>
                <c:pt idx="28">
                  <c:v>86.966151882773602</c:v>
                </c:pt>
                <c:pt idx="29">
                  <c:v>96.436177447031497</c:v>
                </c:pt>
                <c:pt idx="30">
                  <c:v>91.461068665449105</c:v>
                </c:pt>
                <c:pt idx="31">
                  <c:v>90.207765183355605</c:v>
                </c:pt>
                <c:pt idx="32">
                  <c:v>93.925853982205794</c:v>
                </c:pt>
                <c:pt idx="33">
                  <c:v>95.416131247068506</c:v>
                </c:pt>
                <c:pt idx="34">
                  <c:v>103.712917881983</c:v>
                </c:pt>
                <c:pt idx="35">
                  <c:v>102.97317690614901</c:v>
                </c:pt>
                <c:pt idx="36">
                  <c:v>102.115336964186</c:v>
                </c:pt>
                <c:pt idx="37">
                  <c:v>114.500183231435</c:v>
                </c:pt>
                <c:pt idx="38">
                  <c:v>106.767215116972</c:v>
                </c:pt>
                <c:pt idx="39">
                  <c:v>109.77706103179599</c:v>
                </c:pt>
                <c:pt idx="40">
                  <c:v>88.1070180981053</c:v>
                </c:pt>
                <c:pt idx="41">
                  <c:v>85.852967390853095</c:v>
                </c:pt>
                <c:pt idx="42">
                  <c:v>82.862859103086805</c:v>
                </c:pt>
                <c:pt idx="43">
                  <c:v>87.043306385927906</c:v>
                </c:pt>
                <c:pt idx="44">
                  <c:v>90.151527449381604</c:v>
                </c:pt>
                <c:pt idx="45">
                  <c:v>95.037933447942905</c:v>
                </c:pt>
                <c:pt idx="46">
                  <c:v>94.491287802227902</c:v>
                </c:pt>
                <c:pt idx="47">
                  <c:v>108.58554570187199</c:v>
                </c:pt>
                <c:pt idx="48">
                  <c:v>107.060153450397</c:v>
                </c:pt>
                <c:pt idx="49">
                  <c:v>112.843808491464</c:v>
                </c:pt>
                <c:pt idx="50">
                  <c:v>116.20843318390401</c:v>
                </c:pt>
                <c:pt idx="51">
                  <c:v>101.301349222287</c:v>
                </c:pt>
                <c:pt idx="52">
                  <c:v>95.406252587460699</c:v>
                </c:pt>
                <c:pt idx="53">
                  <c:v>98.631667768983803</c:v>
                </c:pt>
                <c:pt idx="54">
                  <c:v>105.711868314841</c:v>
                </c:pt>
                <c:pt idx="55">
                  <c:v>105.01621411987</c:v>
                </c:pt>
                <c:pt idx="56">
                  <c:v>108.173155930977</c:v>
                </c:pt>
                <c:pt idx="57">
                  <c:v>105.018740190196</c:v>
                </c:pt>
                <c:pt idx="58">
                  <c:v>116.425402362787</c:v>
                </c:pt>
                <c:pt idx="59">
                  <c:v>113.758890980963</c:v>
                </c:pt>
                <c:pt idx="60">
                  <c:v>117.512957155398</c:v>
                </c:pt>
                <c:pt idx="61">
                  <c:v>70.195109567489297</c:v>
                </c:pt>
                <c:pt idx="62">
                  <c:v>121.965011820417</c:v>
                </c:pt>
                <c:pt idx="63">
                  <c:v>179.21874873015301</c:v>
                </c:pt>
                <c:pt idx="64">
                  <c:v>206.97383427921901</c:v>
                </c:pt>
                <c:pt idx="65">
                  <c:v>246.39152297061099</c:v>
                </c:pt>
                <c:pt idx="66">
                  <c:v>248.88937347076899</c:v>
                </c:pt>
                <c:pt idx="67">
                  <c:v>246.25287365554999</c:v>
                </c:pt>
                <c:pt idx="68">
                  <c:v>269.120450265084</c:v>
                </c:pt>
                <c:pt idx="69">
                  <c:v>265.008418656125</c:v>
                </c:pt>
                <c:pt idx="70">
                  <c:v>252.26762003415499</c:v>
                </c:pt>
                <c:pt idx="71">
                  <c:v>252.469972735879</c:v>
                </c:pt>
                <c:pt idx="72">
                  <c:v>258.66423298995602</c:v>
                </c:pt>
                <c:pt idx="73">
                  <c:v>264.04128156248299</c:v>
                </c:pt>
                <c:pt idx="74">
                  <c:v>211.79671831739</c:v>
                </c:pt>
                <c:pt idx="75">
                  <c:v>165.22491038573099</c:v>
                </c:pt>
                <c:pt idx="76">
                  <c:v>173.85288883346499</c:v>
                </c:pt>
                <c:pt idx="77">
                  <c:v>165.66491937049199</c:v>
                </c:pt>
                <c:pt idx="78">
                  <c:v>168.95298177128799</c:v>
                </c:pt>
              </c:numCache>
            </c:numRef>
          </c:val>
          <c:smooth val="0"/>
          <c:extLst>
            <c:ext xmlns:c16="http://schemas.microsoft.com/office/drawing/2014/chart" uri="{C3380CC4-5D6E-409C-BE32-E72D297353CC}">
              <c16:uniqueId val="{00000001-CC54-463C-B0BC-80DE87E43085}"/>
            </c:ext>
          </c:extLst>
        </c:ser>
        <c:ser>
          <c:idx val="2"/>
          <c:order val="2"/>
          <c:tx>
            <c:strRef>
              <c:f>ETP_01!$D$34</c:f>
              <c:strCache>
                <c:ptCount val="1"/>
                <c:pt idx="0">
                  <c:v>Fabrication d'equipements electriques, electroniques, informatiques ; fabrication de machine</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ETP_01!$E$34:$CE$34</c:f>
              <c:numCache>
                <c:formatCode>#,##0</c:formatCode>
                <c:ptCount val="79"/>
                <c:pt idx="0">
                  <c:v>1034.92791518428</c:v>
                </c:pt>
                <c:pt idx="1">
                  <c:v>877.712315205555</c:v>
                </c:pt>
                <c:pt idx="2">
                  <c:v>800.39508311814097</c:v>
                </c:pt>
                <c:pt idx="3">
                  <c:v>844.04320094778996</c:v>
                </c:pt>
                <c:pt idx="4">
                  <c:v>1090.8267577261799</c:v>
                </c:pt>
                <c:pt idx="5">
                  <c:v>1064.4175651471601</c:v>
                </c:pt>
                <c:pt idx="6">
                  <c:v>1095.0321758585701</c:v>
                </c:pt>
                <c:pt idx="7">
                  <c:v>1135.3681135844099</c:v>
                </c:pt>
                <c:pt idx="8">
                  <c:v>1204.90040060349</c:v>
                </c:pt>
                <c:pt idx="9">
                  <c:v>1278.34280465642</c:v>
                </c:pt>
                <c:pt idx="10">
                  <c:v>1244.1326664938599</c:v>
                </c:pt>
                <c:pt idx="11">
                  <c:v>1278.5682635497201</c:v>
                </c:pt>
                <c:pt idx="12">
                  <c:v>1239.40376834835</c:v>
                </c:pt>
                <c:pt idx="13">
                  <c:v>1251.73251100366</c:v>
                </c:pt>
                <c:pt idx="14">
                  <c:v>1249.0955519020699</c:v>
                </c:pt>
                <c:pt idx="15">
                  <c:v>1121.5180256705</c:v>
                </c:pt>
                <c:pt idx="16">
                  <c:v>871.07900023771197</c:v>
                </c:pt>
                <c:pt idx="17">
                  <c:v>562.529572297708</c:v>
                </c:pt>
                <c:pt idx="18">
                  <c:v>627.58341575088696</c:v>
                </c:pt>
                <c:pt idx="19">
                  <c:v>623.07854109938603</c:v>
                </c:pt>
                <c:pt idx="20">
                  <c:v>682.57951497107899</c:v>
                </c:pt>
                <c:pt idx="21">
                  <c:v>717.40484119824703</c:v>
                </c:pt>
                <c:pt idx="22">
                  <c:v>821.93984542098099</c:v>
                </c:pt>
                <c:pt idx="23">
                  <c:v>963.60019251471897</c:v>
                </c:pt>
                <c:pt idx="24">
                  <c:v>1104.27581262274</c:v>
                </c:pt>
                <c:pt idx="25">
                  <c:v>1052.9251361742099</c:v>
                </c:pt>
                <c:pt idx="26">
                  <c:v>964.67780984705598</c:v>
                </c:pt>
                <c:pt idx="27">
                  <c:v>845.42658645699498</c:v>
                </c:pt>
                <c:pt idx="28">
                  <c:v>779.830015109859</c:v>
                </c:pt>
                <c:pt idx="29">
                  <c:v>924.72633333137901</c:v>
                </c:pt>
                <c:pt idx="30">
                  <c:v>858.12296761394202</c:v>
                </c:pt>
                <c:pt idx="31">
                  <c:v>828.44100157913397</c:v>
                </c:pt>
                <c:pt idx="32">
                  <c:v>710.55000164429896</c:v>
                </c:pt>
                <c:pt idx="33">
                  <c:v>683.61088665744705</c:v>
                </c:pt>
                <c:pt idx="34">
                  <c:v>657.11924694923698</c:v>
                </c:pt>
                <c:pt idx="35">
                  <c:v>649.59383131062702</c:v>
                </c:pt>
                <c:pt idx="36">
                  <c:v>704.45044605733995</c:v>
                </c:pt>
                <c:pt idx="37">
                  <c:v>790.31495008611296</c:v>
                </c:pt>
                <c:pt idx="38">
                  <c:v>783.88703331364297</c:v>
                </c:pt>
                <c:pt idx="39">
                  <c:v>712.71817432443004</c:v>
                </c:pt>
                <c:pt idx="40">
                  <c:v>719.51121236157996</c:v>
                </c:pt>
                <c:pt idx="41">
                  <c:v>741.66251407613595</c:v>
                </c:pt>
                <c:pt idx="42">
                  <c:v>810.95668026200894</c:v>
                </c:pt>
                <c:pt idx="43">
                  <c:v>766.33814845639495</c:v>
                </c:pt>
                <c:pt idx="44">
                  <c:v>678.47756044943401</c:v>
                </c:pt>
                <c:pt idx="45">
                  <c:v>711.89259407001998</c:v>
                </c:pt>
                <c:pt idx="46">
                  <c:v>722.86549357955505</c:v>
                </c:pt>
                <c:pt idx="47">
                  <c:v>796.30840937271705</c:v>
                </c:pt>
                <c:pt idx="48">
                  <c:v>840.107846307964</c:v>
                </c:pt>
                <c:pt idx="49">
                  <c:v>816.18582021593795</c:v>
                </c:pt>
                <c:pt idx="50">
                  <c:v>869.57668088734897</c:v>
                </c:pt>
                <c:pt idx="51">
                  <c:v>895.84755397250694</c:v>
                </c:pt>
                <c:pt idx="52">
                  <c:v>917.54227494060399</c:v>
                </c:pt>
                <c:pt idx="53">
                  <c:v>942.49290522790602</c:v>
                </c:pt>
                <c:pt idx="54">
                  <c:v>905.24913276713801</c:v>
                </c:pt>
                <c:pt idx="55">
                  <c:v>831.08629437681702</c:v>
                </c:pt>
                <c:pt idx="56">
                  <c:v>779.28828705195394</c:v>
                </c:pt>
                <c:pt idx="57">
                  <c:v>757.53596763080498</c:v>
                </c:pt>
                <c:pt idx="58">
                  <c:v>759.73747634528695</c:v>
                </c:pt>
                <c:pt idx="59">
                  <c:v>669.87530648655604</c:v>
                </c:pt>
                <c:pt idx="60">
                  <c:v>658.55310665353397</c:v>
                </c:pt>
                <c:pt idx="61">
                  <c:v>339.01040218602702</c:v>
                </c:pt>
                <c:pt idx="62">
                  <c:v>524.29017183695998</c:v>
                </c:pt>
                <c:pt idx="63">
                  <c:v>734.46317449713695</c:v>
                </c:pt>
                <c:pt idx="64">
                  <c:v>781.86835089041097</c:v>
                </c:pt>
                <c:pt idx="65">
                  <c:v>784.40876557333399</c:v>
                </c:pt>
                <c:pt idx="66">
                  <c:v>783.812645422934</c:v>
                </c:pt>
                <c:pt idx="67">
                  <c:v>795.13237565282998</c:v>
                </c:pt>
                <c:pt idx="68">
                  <c:v>909.72841326357695</c:v>
                </c:pt>
                <c:pt idx="69">
                  <c:v>867.48530498068396</c:v>
                </c:pt>
                <c:pt idx="70">
                  <c:v>832.18001602676395</c:v>
                </c:pt>
                <c:pt idx="71">
                  <c:v>881.80130419224099</c:v>
                </c:pt>
                <c:pt idx="72">
                  <c:v>889.25407989489599</c:v>
                </c:pt>
                <c:pt idx="73">
                  <c:v>800.10666927386296</c:v>
                </c:pt>
                <c:pt idx="74">
                  <c:v>763.253142994153</c:v>
                </c:pt>
                <c:pt idx="75">
                  <c:v>733.25255322201497</c:v>
                </c:pt>
                <c:pt idx="76">
                  <c:v>700.803522616549</c:v>
                </c:pt>
                <c:pt idx="77">
                  <c:v>714.08192222737</c:v>
                </c:pt>
                <c:pt idx="78">
                  <c:v>671.245918363025</c:v>
                </c:pt>
              </c:numCache>
            </c:numRef>
          </c:val>
          <c:smooth val="0"/>
          <c:extLst>
            <c:ext xmlns:c16="http://schemas.microsoft.com/office/drawing/2014/chart" uri="{C3380CC4-5D6E-409C-BE32-E72D297353CC}">
              <c16:uniqueId val="{00000002-CC54-463C-B0BC-80DE87E43085}"/>
            </c:ext>
          </c:extLst>
        </c:ser>
        <c:ser>
          <c:idx val="3"/>
          <c:order val="3"/>
          <c:tx>
            <c:strRef>
              <c:f>ETP_01!$D$35</c:f>
              <c:strCache>
                <c:ptCount val="1"/>
                <c:pt idx="0">
                  <c:v>Fabrication de materiels de transport</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ETP_01!$E$35:$CE$35</c:f>
              <c:numCache>
                <c:formatCode>#,##0</c:formatCode>
                <c:ptCount val="79"/>
                <c:pt idx="0">
                  <c:v>864.53315339623498</c:v>
                </c:pt>
                <c:pt idx="1">
                  <c:v>932.66271162553301</c:v>
                </c:pt>
                <c:pt idx="2">
                  <c:v>795.10748116545903</c:v>
                </c:pt>
                <c:pt idx="3">
                  <c:v>818.94847463264398</c:v>
                </c:pt>
                <c:pt idx="4">
                  <c:v>747.53772604683502</c:v>
                </c:pt>
                <c:pt idx="5">
                  <c:v>915.84583864604303</c:v>
                </c:pt>
                <c:pt idx="6">
                  <c:v>894.90338560373402</c:v>
                </c:pt>
                <c:pt idx="7">
                  <c:v>784.03486912859103</c:v>
                </c:pt>
                <c:pt idx="8">
                  <c:v>1037.70476530524</c:v>
                </c:pt>
                <c:pt idx="9">
                  <c:v>861.24683199465903</c:v>
                </c:pt>
                <c:pt idx="10">
                  <c:v>944.05938164665099</c:v>
                </c:pt>
                <c:pt idx="11">
                  <c:v>1070.9005952125201</c:v>
                </c:pt>
                <c:pt idx="12">
                  <c:v>1195.55571605202</c:v>
                </c:pt>
                <c:pt idx="13">
                  <c:v>937.12389471857398</c:v>
                </c:pt>
                <c:pt idx="14">
                  <c:v>789.34058793197596</c:v>
                </c:pt>
                <c:pt idx="15">
                  <c:v>374.66880544054698</c:v>
                </c:pt>
                <c:pt idx="16">
                  <c:v>184.120741952489</c:v>
                </c:pt>
                <c:pt idx="17">
                  <c:v>116.73371029908</c:v>
                </c:pt>
                <c:pt idx="18">
                  <c:v>167.56271048764401</c:v>
                </c:pt>
                <c:pt idx="19">
                  <c:v>173.58365185419899</c:v>
                </c:pt>
                <c:pt idx="20">
                  <c:v>240.326894610186</c:v>
                </c:pt>
                <c:pt idx="21">
                  <c:v>271.31423545934399</c:v>
                </c:pt>
                <c:pt idx="22">
                  <c:v>343.15480986313099</c:v>
                </c:pt>
                <c:pt idx="23">
                  <c:v>404.01737570120298</c:v>
                </c:pt>
                <c:pt idx="24">
                  <c:v>485.14118690977898</c:v>
                </c:pt>
                <c:pt idx="25">
                  <c:v>473.09787886909402</c:v>
                </c:pt>
                <c:pt idx="26">
                  <c:v>543.77419699848303</c:v>
                </c:pt>
                <c:pt idx="27">
                  <c:v>624.28941106313096</c:v>
                </c:pt>
                <c:pt idx="28">
                  <c:v>570.74285804309898</c:v>
                </c:pt>
                <c:pt idx="29">
                  <c:v>559.25710481143199</c:v>
                </c:pt>
                <c:pt idx="30">
                  <c:v>487.787436812838</c:v>
                </c:pt>
                <c:pt idx="31">
                  <c:v>455.20935985440502</c:v>
                </c:pt>
                <c:pt idx="32">
                  <c:v>400.943665505269</c:v>
                </c:pt>
                <c:pt idx="33">
                  <c:v>436.75429144206799</c:v>
                </c:pt>
                <c:pt idx="34">
                  <c:v>374.009827667058</c:v>
                </c:pt>
                <c:pt idx="35">
                  <c:v>461.25564327462001</c:v>
                </c:pt>
                <c:pt idx="36">
                  <c:v>357.70435986574199</c:v>
                </c:pt>
                <c:pt idx="37">
                  <c:v>397.14853504694798</c:v>
                </c:pt>
                <c:pt idx="38">
                  <c:v>450.54964267435798</c:v>
                </c:pt>
                <c:pt idx="39">
                  <c:v>380.05438586999003</c:v>
                </c:pt>
                <c:pt idx="40">
                  <c:v>494.28723803434298</c:v>
                </c:pt>
                <c:pt idx="41">
                  <c:v>593.59976243918402</c:v>
                </c:pt>
                <c:pt idx="42">
                  <c:v>684.89755153869601</c:v>
                </c:pt>
                <c:pt idx="43">
                  <c:v>756.13704992841701</c:v>
                </c:pt>
                <c:pt idx="44">
                  <c:v>704.88513204500396</c:v>
                </c:pt>
                <c:pt idx="45">
                  <c:v>621.485586889307</c:v>
                </c:pt>
                <c:pt idx="46">
                  <c:v>642.94728228651297</c:v>
                </c:pt>
                <c:pt idx="47">
                  <c:v>684.076179165231</c:v>
                </c:pt>
                <c:pt idx="48">
                  <c:v>829.02765706003504</c:v>
                </c:pt>
                <c:pt idx="49">
                  <c:v>898.69313061729895</c:v>
                </c:pt>
                <c:pt idx="50">
                  <c:v>858.76198311630003</c:v>
                </c:pt>
                <c:pt idx="51">
                  <c:v>989.77067583141002</c:v>
                </c:pt>
                <c:pt idx="52">
                  <c:v>1051.5860495698601</c:v>
                </c:pt>
                <c:pt idx="53">
                  <c:v>1044.42065388178</c:v>
                </c:pt>
                <c:pt idx="54">
                  <c:v>946.75626748033596</c:v>
                </c:pt>
                <c:pt idx="55">
                  <c:v>1016.5646104334299</c:v>
                </c:pt>
                <c:pt idx="56">
                  <c:v>988.24640229106797</c:v>
                </c:pt>
                <c:pt idx="57">
                  <c:v>951.27667437616799</c:v>
                </c:pt>
                <c:pt idx="58">
                  <c:v>858.80972503107296</c:v>
                </c:pt>
                <c:pt idx="59">
                  <c:v>664.586176785318</c:v>
                </c:pt>
                <c:pt idx="60">
                  <c:v>555.46286865476998</c:v>
                </c:pt>
                <c:pt idx="61">
                  <c:v>213.12243331443301</c:v>
                </c:pt>
                <c:pt idx="62">
                  <c:v>644.45586709225802</c:v>
                </c:pt>
                <c:pt idx="63">
                  <c:v>782.30424815815002</c:v>
                </c:pt>
                <c:pt idx="64">
                  <c:v>740.99963928221098</c:v>
                </c:pt>
                <c:pt idx="65">
                  <c:v>798.37212758614498</c:v>
                </c:pt>
                <c:pt idx="66">
                  <c:v>833.110524493105</c:v>
                </c:pt>
                <c:pt idx="67">
                  <c:v>855.29989193545805</c:v>
                </c:pt>
                <c:pt idx="68">
                  <c:v>937.33057060405895</c:v>
                </c:pt>
                <c:pt idx="69">
                  <c:v>833.17376172746799</c:v>
                </c:pt>
                <c:pt idx="70">
                  <c:v>863.18501462970801</c:v>
                </c:pt>
                <c:pt idx="71">
                  <c:v>923.06422033741603</c:v>
                </c:pt>
                <c:pt idx="72">
                  <c:v>996.48070243714801</c:v>
                </c:pt>
                <c:pt idx="73">
                  <c:v>1013.08755963368</c:v>
                </c:pt>
                <c:pt idx="74">
                  <c:v>966.79858431030095</c:v>
                </c:pt>
                <c:pt idx="75">
                  <c:v>979.78437471364202</c:v>
                </c:pt>
                <c:pt idx="76">
                  <c:v>890.26574811107696</c:v>
                </c:pt>
                <c:pt idx="77">
                  <c:v>823.63867794022997</c:v>
                </c:pt>
                <c:pt idx="78">
                  <c:v>795.76753799090204</c:v>
                </c:pt>
              </c:numCache>
            </c:numRef>
          </c:val>
          <c:smooth val="0"/>
          <c:extLst>
            <c:ext xmlns:c16="http://schemas.microsoft.com/office/drawing/2014/chart" uri="{C3380CC4-5D6E-409C-BE32-E72D297353CC}">
              <c16:uniqueId val="{00000003-CC54-463C-B0BC-80DE87E43085}"/>
            </c:ext>
          </c:extLst>
        </c:ser>
        <c:ser>
          <c:idx val="4"/>
          <c:order val="4"/>
          <c:tx>
            <c:strRef>
              <c:f>ETP_01!$D$36</c:f>
              <c:strCache>
                <c:ptCount val="1"/>
                <c:pt idx="0">
                  <c:v>Fabrication d'autres produits industriels</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ETP_01!$E$36:$CE$36</c:f>
              <c:numCache>
                <c:formatCode>#,##0</c:formatCode>
                <c:ptCount val="79"/>
                <c:pt idx="0">
                  <c:v>3723.6500918998699</c:v>
                </c:pt>
                <c:pt idx="1">
                  <c:v>3559.8442125083002</c:v>
                </c:pt>
                <c:pt idx="2">
                  <c:v>3607.4152855184302</c:v>
                </c:pt>
                <c:pt idx="3">
                  <c:v>3627.5447845343601</c:v>
                </c:pt>
                <c:pt idx="4">
                  <c:v>3643.5005725697101</c:v>
                </c:pt>
                <c:pt idx="5">
                  <c:v>3805.1790169252499</c:v>
                </c:pt>
                <c:pt idx="6">
                  <c:v>3818.3856301074602</c:v>
                </c:pt>
                <c:pt idx="7">
                  <c:v>3840.5823688641899</c:v>
                </c:pt>
                <c:pt idx="8">
                  <c:v>3978.5181512981599</c:v>
                </c:pt>
                <c:pt idx="9">
                  <c:v>4127.6248656573598</c:v>
                </c:pt>
                <c:pt idx="10">
                  <c:v>3789.4500492217999</c:v>
                </c:pt>
                <c:pt idx="11">
                  <c:v>3662.77387290857</c:v>
                </c:pt>
                <c:pt idx="12">
                  <c:v>3849.6980193270001</c:v>
                </c:pt>
                <c:pt idx="13">
                  <c:v>3560.3517915674702</c:v>
                </c:pt>
                <c:pt idx="14">
                  <c:v>3044.00422256294</c:v>
                </c:pt>
                <c:pt idx="15">
                  <c:v>2461.92069289248</c:v>
                </c:pt>
                <c:pt idx="16">
                  <c:v>1647.45293261846</c:v>
                </c:pt>
                <c:pt idx="17">
                  <c:v>1534.7952651158701</c:v>
                </c:pt>
                <c:pt idx="18">
                  <c:v>2036.1373952201</c:v>
                </c:pt>
                <c:pt idx="19">
                  <c:v>2262.5268409017799</c:v>
                </c:pt>
                <c:pt idx="20">
                  <c:v>2654.9599031743501</c:v>
                </c:pt>
                <c:pt idx="21">
                  <c:v>3011.6550665811201</c:v>
                </c:pt>
                <c:pt idx="22">
                  <c:v>3228.5155573810998</c:v>
                </c:pt>
                <c:pt idx="23">
                  <c:v>3535.22868272709</c:v>
                </c:pt>
                <c:pt idx="24">
                  <c:v>3838.2497972388901</c:v>
                </c:pt>
                <c:pt idx="25">
                  <c:v>3810.19565335471</c:v>
                </c:pt>
                <c:pt idx="26">
                  <c:v>3447.9886608290999</c:v>
                </c:pt>
                <c:pt idx="27">
                  <c:v>3412.0053395474602</c:v>
                </c:pt>
                <c:pt idx="28">
                  <c:v>3235.61454785665</c:v>
                </c:pt>
                <c:pt idx="29">
                  <c:v>3015.24472483819</c:v>
                </c:pt>
                <c:pt idx="30">
                  <c:v>2932.0204017119499</c:v>
                </c:pt>
                <c:pt idx="31">
                  <c:v>2848.49127174767</c:v>
                </c:pt>
                <c:pt idx="32">
                  <c:v>2893.1387132575001</c:v>
                </c:pt>
                <c:pt idx="33">
                  <c:v>2826.1093396835299</c:v>
                </c:pt>
                <c:pt idx="34">
                  <c:v>3021.95281502434</c:v>
                </c:pt>
                <c:pt idx="35">
                  <c:v>3180.1241156793099</c:v>
                </c:pt>
                <c:pt idx="36">
                  <c:v>3203.9112221256701</c:v>
                </c:pt>
                <c:pt idx="37">
                  <c:v>3301.0502912900401</c:v>
                </c:pt>
                <c:pt idx="38">
                  <c:v>3220.0925093404198</c:v>
                </c:pt>
                <c:pt idx="39">
                  <c:v>3048.2081711359601</c:v>
                </c:pt>
                <c:pt idx="40">
                  <c:v>2906.88432675486</c:v>
                </c:pt>
                <c:pt idx="41">
                  <c:v>3155.33057376037</c:v>
                </c:pt>
                <c:pt idx="42">
                  <c:v>3333.8752431726002</c:v>
                </c:pt>
                <c:pt idx="43">
                  <c:v>3327.1665273449198</c:v>
                </c:pt>
                <c:pt idx="44">
                  <c:v>3233.2606959623099</c:v>
                </c:pt>
                <c:pt idx="45">
                  <c:v>3160.6555621376601</c:v>
                </c:pt>
                <c:pt idx="46">
                  <c:v>3190.99407123846</c:v>
                </c:pt>
                <c:pt idx="47">
                  <c:v>3167.2265392365498</c:v>
                </c:pt>
                <c:pt idx="48">
                  <c:v>3289.0277853766802</c:v>
                </c:pt>
                <c:pt idx="49">
                  <c:v>3409.6183778783102</c:v>
                </c:pt>
                <c:pt idx="50">
                  <c:v>3567.39476277209</c:v>
                </c:pt>
                <c:pt idx="51">
                  <c:v>3930.2656197936199</c:v>
                </c:pt>
                <c:pt idx="52">
                  <c:v>4009.2256627732399</c:v>
                </c:pt>
                <c:pt idx="53">
                  <c:v>3864.09349462418</c:v>
                </c:pt>
                <c:pt idx="54">
                  <c:v>3668.6332777695402</c:v>
                </c:pt>
                <c:pt idx="55">
                  <c:v>3731.5082134643699</c:v>
                </c:pt>
                <c:pt idx="56">
                  <c:v>3642.2198518485802</c:v>
                </c:pt>
                <c:pt idx="57">
                  <c:v>3610.5221683497498</c:v>
                </c:pt>
                <c:pt idx="58">
                  <c:v>3571.3322702809101</c:v>
                </c:pt>
                <c:pt idx="59">
                  <c:v>3482.1143118004402</c:v>
                </c:pt>
                <c:pt idx="60">
                  <c:v>3161.5424742894602</c:v>
                </c:pt>
                <c:pt idx="61">
                  <c:v>1474.01888842414</c:v>
                </c:pt>
                <c:pt idx="62">
                  <c:v>2999.56271253248</c:v>
                </c:pt>
                <c:pt idx="63">
                  <c:v>3357.8059861418801</c:v>
                </c:pt>
                <c:pt idx="64">
                  <c:v>3347.5494410684</c:v>
                </c:pt>
                <c:pt idx="65">
                  <c:v>3395.7094303736199</c:v>
                </c:pt>
                <c:pt idx="66">
                  <c:v>3499.5150192019801</c:v>
                </c:pt>
                <c:pt idx="67">
                  <c:v>3525.6737649137499</c:v>
                </c:pt>
                <c:pt idx="68">
                  <c:v>3644.9800508288399</c:v>
                </c:pt>
                <c:pt idx="69">
                  <c:v>3379.0847806491802</c:v>
                </c:pt>
                <c:pt idx="70">
                  <c:v>3430.3465839069599</c:v>
                </c:pt>
                <c:pt idx="71">
                  <c:v>3507.6018368168102</c:v>
                </c:pt>
                <c:pt idx="72">
                  <c:v>3481.5894268860702</c:v>
                </c:pt>
                <c:pt idx="73">
                  <c:v>3437.34742760267</c:v>
                </c:pt>
                <c:pt idx="74">
                  <c:v>3402.1856832659</c:v>
                </c:pt>
                <c:pt idx="75">
                  <c:v>3274.3986982259798</c:v>
                </c:pt>
                <c:pt idx="76">
                  <c:v>3114.9091863220701</c:v>
                </c:pt>
                <c:pt idx="77">
                  <c:v>2962.6812943847299</c:v>
                </c:pt>
                <c:pt idx="78">
                  <c:v>2907.56606141576</c:v>
                </c:pt>
              </c:numCache>
            </c:numRef>
          </c:val>
          <c:smooth val="0"/>
          <c:extLst>
            <c:ext xmlns:c16="http://schemas.microsoft.com/office/drawing/2014/chart" uri="{C3380CC4-5D6E-409C-BE32-E72D297353CC}">
              <c16:uniqueId val="{00000004-CC54-463C-B0BC-80DE87E43085}"/>
            </c:ext>
          </c:extLst>
        </c:ser>
        <c:ser>
          <c:idx val="6"/>
          <c:order val="5"/>
          <c:tx>
            <c:strRef>
              <c:f>ETP_01!$D$37</c:f>
              <c:strCache>
                <c:ptCount val="1"/>
                <c:pt idx="0">
                  <c:v>Construction</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ETP_01!$E$37:$CE$37</c:f>
              <c:numCache>
                <c:formatCode>#,##0</c:formatCode>
                <c:ptCount val="79"/>
                <c:pt idx="0">
                  <c:v>1142.9575710988499</c:v>
                </c:pt>
                <c:pt idx="1">
                  <c:v>1258.88871715193</c:v>
                </c:pt>
                <c:pt idx="2">
                  <c:v>1270.9511542098401</c:v>
                </c:pt>
                <c:pt idx="3">
                  <c:v>1247.6888522823899</c:v>
                </c:pt>
                <c:pt idx="4">
                  <c:v>1258.80196681437</c:v>
                </c:pt>
                <c:pt idx="5">
                  <c:v>1462.87879953888</c:v>
                </c:pt>
                <c:pt idx="6">
                  <c:v>1360.91229232055</c:v>
                </c:pt>
                <c:pt idx="7">
                  <c:v>1302.4563210583401</c:v>
                </c:pt>
                <c:pt idx="8">
                  <c:v>1245.0395719460901</c:v>
                </c:pt>
                <c:pt idx="9">
                  <c:v>1153.03145176271</c:v>
                </c:pt>
                <c:pt idx="10">
                  <c:v>1076.2928888931399</c:v>
                </c:pt>
                <c:pt idx="11">
                  <c:v>1060.4762360679799</c:v>
                </c:pt>
                <c:pt idx="12">
                  <c:v>1169.95047004049</c:v>
                </c:pt>
                <c:pt idx="13">
                  <c:v>1028.59316203763</c:v>
                </c:pt>
                <c:pt idx="14">
                  <c:v>950.30595178020303</c:v>
                </c:pt>
                <c:pt idx="15">
                  <c:v>901.81071345022804</c:v>
                </c:pt>
                <c:pt idx="16">
                  <c:v>848.55493952019003</c:v>
                </c:pt>
                <c:pt idx="17">
                  <c:v>845.93272752247299</c:v>
                </c:pt>
                <c:pt idx="18">
                  <c:v>940.07161762096996</c:v>
                </c:pt>
                <c:pt idx="19">
                  <c:v>970.73616197642502</c:v>
                </c:pt>
                <c:pt idx="20">
                  <c:v>844.48902632558702</c:v>
                </c:pt>
                <c:pt idx="21">
                  <c:v>924.456899682737</c:v>
                </c:pt>
                <c:pt idx="22">
                  <c:v>1018.86309892692</c:v>
                </c:pt>
                <c:pt idx="23">
                  <c:v>1030.42418640493</c:v>
                </c:pt>
                <c:pt idx="24">
                  <c:v>1011.56534273933</c:v>
                </c:pt>
                <c:pt idx="25">
                  <c:v>979.03785564614998</c:v>
                </c:pt>
                <c:pt idx="26">
                  <c:v>948.31697793119099</c:v>
                </c:pt>
                <c:pt idx="27">
                  <c:v>1010.75114187817</c:v>
                </c:pt>
                <c:pt idx="28">
                  <c:v>934.91219923403901</c:v>
                </c:pt>
                <c:pt idx="29">
                  <c:v>919.16563602203803</c:v>
                </c:pt>
                <c:pt idx="30">
                  <c:v>882.84332247885402</c:v>
                </c:pt>
                <c:pt idx="31">
                  <c:v>916.24292784062402</c:v>
                </c:pt>
                <c:pt idx="32">
                  <c:v>965.42546452386603</c:v>
                </c:pt>
                <c:pt idx="33">
                  <c:v>1014.62968063738</c:v>
                </c:pt>
                <c:pt idx="34">
                  <c:v>1076.5822163863199</c:v>
                </c:pt>
                <c:pt idx="35">
                  <c:v>991.64518926375194</c:v>
                </c:pt>
                <c:pt idx="36">
                  <c:v>912.38115346647896</c:v>
                </c:pt>
                <c:pt idx="37">
                  <c:v>836.47183808384796</c:v>
                </c:pt>
                <c:pt idx="38">
                  <c:v>779.37274366762597</c:v>
                </c:pt>
                <c:pt idx="39">
                  <c:v>740.32934257665704</c:v>
                </c:pt>
                <c:pt idx="40">
                  <c:v>752.61711932748597</c:v>
                </c:pt>
                <c:pt idx="41">
                  <c:v>744.28917815153898</c:v>
                </c:pt>
                <c:pt idx="42">
                  <c:v>768.11041065405698</c:v>
                </c:pt>
                <c:pt idx="43">
                  <c:v>815.40557780742301</c:v>
                </c:pt>
                <c:pt idx="44">
                  <c:v>886.57540659517599</c:v>
                </c:pt>
                <c:pt idx="45">
                  <c:v>854.82012072549401</c:v>
                </c:pt>
                <c:pt idx="46">
                  <c:v>873.39608087997499</c:v>
                </c:pt>
                <c:pt idx="47">
                  <c:v>926.012847559438</c:v>
                </c:pt>
                <c:pt idx="48">
                  <c:v>984.10169432609996</c:v>
                </c:pt>
                <c:pt idx="49">
                  <c:v>1075.51750685763</c:v>
                </c:pt>
                <c:pt idx="50">
                  <c:v>1133.4868898425</c:v>
                </c:pt>
                <c:pt idx="51">
                  <c:v>1234.84521358546</c:v>
                </c:pt>
                <c:pt idx="52">
                  <c:v>1262.44739006946</c:v>
                </c:pt>
                <c:pt idx="53">
                  <c:v>1187.40837954934</c:v>
                </c:pt>
                <c:pt idx="54">
                  <c:v>1192.34543974503</c:v>
                </c:pt>
                <c:pt idx="55">
                  <c:v>1161.36277440088</c:v>
                </c:pt>
                <c:pt idx="56">
                  <c:v>1103.31832340182</c:v>
                </c:pt>
                <c:pt idx="57">
                  <c:v>1115.81156607609</c:v>
                </c:pt>
                <c:pt idx="58">
                  <c:v>1148.3149786168799</c:v>
                </c:pt>
                <c:pt idx="59">
                  <c:v>1254.5493789348</c:v>
                </c:pt>
                <c:pt idx="60">
                  <c:v>1114.4728038949099</c:v>
                </c:pt>
                <c:pt idx="61">
                  <c:v>452.675158125819</c:v>
                </c:pt>
                <c:pt idx="62">
                  <c:v>1006.6750539895301</c:v>
                </c:pt>
                <c:pt idx="63">
                  <c:v>1020.38081063807</c:v>
                </c:pt>
                <c:pt idx="64">
                  <c:v>1121.4299100565399</c:v>
                </c:pt>
                <c:pt idx="65">
                  <c:v>1121.43821075597</c:v>
                </c:pt>
                <c:pt idx="66">
                  <c:v>1123.8320625696899</c:v>
                </c:pt>
                <c:pt idx="67">
                  <c:v>1127.59234000383</c:v>
                </c:pt>
                <c:pt idx="68">
                  <c:v>1112.9631379201701</c:v>
                </c:pt>
                <c:pt idx="69">
                  <c:v>1107.61309896483</c:v>
                </c:pt>
                <c:pt idx="70">
                  <c:v>1035.3693442706201</c:v>
                </c:pt>
                <c:pt idx="71">
                  <c:v>1095.8810975460201</c:v>
                </c:pt>
                <c:pt idx="72">
                  <c:v>1087.3518208733101</c:v>
                </c:pt>
                <c:pt idx="73">
                  <c:v>1028.0363438582699</c:v>
                </c:pt>
                <c:pt idx="74">
                  <c:v>1050.86799669217</c:v>
                </c:pt>
                <c:pt idx="75">
                  <c:v>1038.48852786221</c:v>
                </c:pt>
                <c:pt idx="76">
                  <c:v>1015.4720906566801</c:v>
                </c:pt>
                <c:pt idx="77">
                  <c:v>947.26658219429203</c:v>
                </c:pt>
                <c:pt idx="78">
                  <c:v>931.99108705124695</c:v>
                </c:pt>
              </c:numCache>
            </c:numRef>
          </c:val>
          <c:smooth val="0"/>
          <c:extLst>
            <c:ext xmlns:c16="http://schemas.microsoft.com/office/drawing/2014/chart" uri="{C3380CC4-5D6E-409C-BE32-E72D297353CC}">
              <c16:uniqueId val="{00000005-CC54-463C-B0BC-80DE87E43085}"/>
            </c:ext>
          </c:extLst>
        </c:ser>
        <c:ser>
          <c:idx val="5"/>
          <c:order val="6"/>
          <c:tx>
            <c:strRef>
              <c:f>ETP_01!$D$38</c:f>
              <c:strCache>
                <c:ptCount val="1"/>
                <c:pt idx="0">
                  <c:v>Commerce ; reparation d'automobiles et de motocycles</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ETP_01!$E$38:$CE$38</c:f>
              <c:numCache>
                <c:formatCode>#,##0</c:formatCode>
                <c:ptCount val="79"/>
                <c:pt idx="0">
                  <c:v>590.65597971980003</c:v>
                </c:pt>
                <c:pt idx="1">
                  <c:v>526.28451559096902</c:v>
                </c:pt>
                <c:pt idx="2">
                  <c:v>566.53738803386898</c:v>
                </c:pt>
                <c:pt idx="3">
                  <c:v>509.55397312549098</c:v>
                </c:pt>
                <c:pt idx="4">
                  <c:v>576.952526470262</c:v>
                </c:pt>
                <c:pt idx="5">
                  <c:v>518.74959858034902</c:v>
                </c:pt>
                <c:pt idx="6">
                  <c:v>568.95069944696695</c:v>
                </c:pt>
                <c:pt idx="7">
                  <c:v>646.33864893045802</c:v>
                </c:pt>
                <c:pt idx="8">
                  <c:v>642.30024147018196</c:v>
                </c:pt>
                <c:pt idx="9">
                  <c:v>680.56019194466398</c:v>
                </c:pt>
                <c:pt idx="10">
                  <c:v>695.24133149110196</c:v>
                </c:pt>
                <c:pt idx="11">
                  <c:v>619.26487379960599</c:v>
                </c:pt>
                <c:pt idx="12">
                  <c:v>736.61367729685196</c:v>
                </c:pt>
                <c:pt idx="13">
                  <c:v>718.26691523654097</c:v>
                </c:pt>
                <c:pt idx="14">
                  <c:v>704.77473866337505</c:v>
                </c:pt>
                <c:pt idx="15">
                  <c:v>630.98094177894905</c:v>
                </c:pt>
                <c:pt idx="16">
                  <c:v>521.82709794638799</c:v>
                </c:pt>
                <c:pt idx="17">
                  <c:v>524.19475934468903</c:v>
                </c:pt>
                <c:pt idx="18">
                  <c:v>543.76191775882603</c:v>
                </c:pt>
                <c:pt idx="19">
                  <c:v>578.709594726055</c:v>
                </c:pt>
                <c:pt idx="20">
                  <c:v>577.64543809965596</c:v>
                </c:pt>
                <c:pt idx="21">
                  <c:v>657.62237803243795</c:v>
                </c:pt>
                <c:pt idx="22">
                  <c:v>624.43383179687498</c:v>
                </c:pt>
                <c:pt idx="23">
                  <c:v>783.36982792139099</c:v>
                </c:pt>
                <c:pt idx="24">
                  <c:v>789.44879174161701</c:v>
                </c:pt>
                <c:pt idx="25">
                  <c:v>861.40094053190205</c:v>
                </c:pt>
                <c:pt idx="26">
                  <c:v>780.36163950425805</c:v>
                </c:pt>
                <c:pt idx="27">
                  <c:v>836.33063711588898</c:v>
                </c:pt>
                <c:pt idx="28">
                  <c:v>771.93614782244697</c:v>
                </c:pt>
                <c:pt idx="29">
                  <c:v>850.49868432812195</c:v>
                </c:pt>
                <c:pt idx="30">
                  <c:v>772.64039349183599</c:v>
                </c:pt>
                <c:pt idx="31">
                  <c:v>677.790055226091</c:v>
                </c:pt>
                <c:pt idx="32">
                  <c:v>699.436970475115</c:v>
                </c:pt>
                <c:pt idx="33">
                  <c:v>667.91878802301301</c:v>
                </c:pt>
                <c:pt idx="34">
                  <c:v>733.53828777586295</c:v>
                </c:pt>
                <c:pt idx="35">
                  <c:v>781.51441082130805</c:v>
                </c:pt>
                <c:pt idx="36">
                  <c:v>689.66106485484397</c:v>
                </c:pt>
                <c:pt idx="37">
                  <c:v>684.45667719736298</c:v>
                </c:pt>
                <c:pt idx="38">
                  <c:v>694.63884291427905</c:v>
                </c:pt>
                <c:pt idx="39">
                  <c:v>652.35618883256302</c:v>
                </c:pt>
                <c:pt idx="40">
                  <c:v>740.04613135015597</c:v>
                </c:pt>
                <c:pt idx="41">
                  <c:v>767.49057108930504</c:v>
                </c:pt>
                <c:pt idx="42">
                  <c:v>824.748048860116</c:v>
                </c:pt>
                <c:pt idx="43">
                  <c:v>770.97788420208894</c:v>
                </c:pt>
                <c:pt idx="44">
                  <c:v>833.20236792050298</c:v>
                </c:pt>
                <c:pt idx="45">
                  <c:v>898.06272760763204</c:v>
                </c:pt>
                <c:pt idx="46">
                  <c:v>907.30473766741704</c:v>
                </c:pt>
                <c:pt idx="47">
                  <c:v>975.97983322999505</c:v>
                </c:pt>
                <c:pt idx="48">
                  <c:v>937.35309232285795</c:v>
                </c:pt>
                <c:pt idx="49">
                  <c:v>1036.5246544260999</c:v>
                </c:pt>
                <c:pt idx="50">
                  <c:v>1010.61314417125</c:v>
                </c:pt>
                <c:pt idx="51">
                  <c:v>1054.86657972738</c:v>
                </c:pt>
                <c:pt idx="52">
                  <c:v>1053.5562087298799</c:v>
                </c:pt>
                <c:pt idx="53">
                  <c:v>1065.88557363634</c:v>
                </c:pt>
                <c:pt idx="54">
                  <c:v>1072.2869547922201</c:v>
                </c:pt>
                <c:pt idx="55">
                  <c:v>1055.09423844359</c:v>
                </c:pt>
                <c:pt idx="56">
                  <c:v>1030.8819191575001</c:v>
                </c:pt>
                <c:pt idx="57">
                  <c:v>1034.4701769846899</c:v>
                </c:pt>
                <c:pt idx="58">
                  <c:v>1046.3276690635601</c:v>
                </c:pt>
                <c:pt idx="59">
                  <c:v>1000.5713755389301</c:v>
                </c:pt>
                <c:pt idx="60">
                  <c:v>964.14578523827504</c:v>
                </c:pt>
                <c:pt idx="61">
                  <c:v>674.948445374073</c:v>
                </c:pt>
                <c:pt idx="62">
                  <c:v>977.15932359100395</c:v>
                </c:pt>
                <c:pt idx="63">
                  <c:v>936.501676570222</c:v>
                </c:pt>
                <c:pt idx="64">
                  <c:v>970.66143403893295</c:v>
                </c:pt>
                <c:pt idx="65">
                  <c:v>999.62569128638302</c:v>
                </c:pt>
                <c:pt idx="66">
                  <c:v>1026.9770809983399</c:v>
                </c:pt>
                <c:pt idx="67">
                  <c:v>1051.5910787927701</c:v>
                </c:pt>
                <c:pt idx="68">
                  <c:v>1121.7548564869101</c:v>
                </c:pt>
                <c:pt idx="69">
                  <c:v>1016.01174346895</c:v>
                </c:pt>
                <c:pt idx="70">
                  <c:v>1067.4153952030999</c:v>
                </c:pt>
                <c:pt idx="71">
                  <c:v>1106.30484219613</c:v>
                </c:pt>
                <c:pt idx="72">
                  <c:v>1098.58858869043</c:v>
                </c:pt>
                <c:pt idx="73">
                  <c:v>1090.9937898866899</c:v>
                </c:pt>
                <c:pt idx="74">
                  <c:v>1122.0333476404901</c:v>
                </c:pt>
                <c:pt idx="75">
                  <c:v>1152.20977464258</c:v>
                </c:pt>
                <c:pt idx="76">
                  <c:v>1116.8052158548101</c:v>
                </c:pt>
                <c:pt idx="77">
                  <c:v>1109.1458083478501</c:v>
                </c:pt>
                <c:pt idx="78">
                  <c:v>1064.21474181125</c:v>
                </c:pt>
              </c:numCache>
            </c:numRef>
          </c:val>
          <c:smooth val="0"/>
          <c:extLst>
            <c:ext xmlns:c16="http://schemas.microsoft.com/office/drawing/2014/chart" uri="{C3380CC4-5D6E-409C-BE32-E72D297353CC}">
              <c16:uniqueId val="{00000000-C524-43B8-B748-7D618E7AECE0}"/>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layout>
        <c:manualLayout>
          <c:xMode val="edge"/>
          <c:yMode val="edge"/>
          <c:x val="0.75451372416404927"/>
          <c:y val="0.1556658968640906"/>
          <c:w val="0.24548627583595067"/>
          <c:h val="0.52670050976273675"/>
        </c:manualLayout>
      </c:layout>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l'Ain</a:t>
            </a:r>
            <a:r>
              <a:rPr lang="en-US"/>
              <a:t> </a:t>
            </a:r>
          </a:p>
          <a:p>
            <a:pPr>
              <a:defRPr/>
            </a:pPr>
            <a:r>
              <a:rPr lang="en-US" sz="1050" b="0"/>
              <a:t>(Source : Dares, DSN, Fichiers Pôle-emploi, CVS, lieu de l'entreprise utilisatrice, naf 17)</a:t>
            </a:r>
          </a:p>
        </c:rich>
      </c:tx>
      <c:overlay val="0"/>
    </c:title>
    <c:autoTitleDeleted val="0"/>
    <c:plotArea>
      <c:layout>
        <c:manualLayout>
          <c:layoutTarget val="inner"/>
          <c:xMode val="edge"/>
          <c:yMode val="edge"/>
          <c:x val="4.810524390665856E-2"/>
          <c:y val="0.11836894662828655"/>
          <c:w val="0.64925644181482978"/>
          <c:h val="0.76265838143539588"/>
        </c:manualLayout>
      </c:layout>
      <c:lineChart>
        <c:grouping val="standard"/>
        <c:varyColors val="0"/>
        <c:ser>
          <c:idx val="0"/>
          <c:order val="0"/>
          <c:tx>
            <c:strRef>
              <c:f>ETP_01!$D$38</c:f>
              <c:strCache>
                <c:ptCount val="1"/>
                <c:pt idx="0">
                  <c:v>Commerce ; reparation d'automobiles et de motocycles</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ETP_01!$E$38:$CE$38</c:f>
              <c:numCache>
                <c:formatCode>#,##0</c:formatCode>
                <c:ptCount val="79"/>
                <c:pt idx="0">
                  <c:v>590.65597971980003</c:v>
                </c:pt>
                <c:pt idx="1">
                  <c:v>526.28451559096902</c:v>
                </c:pt>
                <c:pt idx="2">
                  <c:v>566.53738803386898</c:v>
                </c:pt>
                <c:pt idx="3">
                  <c:v>509.55397312549098</c:v>
                </c:pt>
                <c:pt idx="4">
                  <c:v>576.952526470262</c:v>
                </c:pt>
                <c:pt idx="5">
                  <c:v>518.74959858034902</c:v>
                </c:pt>
                <c:pt idx="6">
                  <c:v>568.95069944696695</c:v>
                </c:pt>
                <c:pt idx="7">
                  <c:v>646.33864893045802</c:v>
                </c:pt>
                <c:pt idx="8">
                  <c:v>642.30024147018196</c:v>
                </c:pt>
                <c:pt idx="9">
                  <c:v>680.56019194466398</c:v>
                </c:pt>
                <c:pt idx="10">
                  <c:v>695.24133149110196</c:v>
                </c:pt>
                <c:pt idx="11">
                  <c:v>619.26487379960599</c:v>
                </c:pt>
                <c:pt idx="12">
                  <c:v>736.61367729685196</c:v>
                </c:pt>
                <c:pt idx="13">
                  <c:v>718.26691523654097</c:v>
                </c:pt>
                <c:pt idx="14">
                  <c:v>704.77473866337505</c:v>
                </c:pt>
                <c:pt idx="15">
                  <c:v>630.98094177894905</c:v>
                </c:pt>
                <c:pt idx="16">
                  <c:v>521.82709794638799</c:v>
                </c:pt>
                <c:pt idx="17">
                  <c:v>524.19475934468903</c:v>
                </c:pt>
                <c:pt idx="18">
                  <c:v>543.76191775882603</c:v>
                </c:pt>
                <c:pt idx="19">
                  <c:v>578.709594726055</c:v>
                </c:pt>
                <c:pt idx="20">
                  <c:v>577.64543809965596</c:v>
                </c:pt>
                <c:pt idx="21">
                  <c:v>657.62237803243795</c:v>
                </c:pt>
                <c:pt idx="22">
                  <c:v>624.43383179687498</c:v>
                </c:pt>
                <c:pt idx="23">
                  <c:v>783.36982792139099</c:v>
                </c:pt>
                <c:pt idx="24">
                  <c:v>789.44879174161701</c:v>
                </c:pt>
                <c:pt idx="25">
                  <c:v>861.40094053190205</c:v>
                </c:pt>
                <c:pt idx="26">
                  <c:v>780.36163950425805</c:v>
                </c:pt>
                <c:pt idx="27">
                  <c:v>836.33063711588898</c:v>
                </c:pt>
                <c:pt idx="28">
                  <c:v>771.93614782244697</c:v>
                </c:pt>
                <c:pt idx="29">
                  <c:v>850.49868432812195</c:v>
                </c:pt>
                <c:pt idx="30">
                  <c:v>772.64039349183599</c:v>
                </c:pt>
                <c:pt idx="31">
                  <c:v>677.790055226091</c:v>
                </c:pt>
                <c:pt idx="32">
                  <c:v>699.436970475115</c:v>
                </c:pt>
                <c:pt idx="33">
                  <c:v>667.91878802301301</c:v>
                </c:pt>
                <c:pt idx="34">
                  <c:v>733.53828777586295</c:v>
                </c:pt>
                <c:pt idx="35">
                  <c:v>781.51441082130805</c:v>
                </c:pt>
                <c:pt idx="36">
                  <c:v>689.66106485484397</c:v>
                </c:pt>
                <c:pt idx="37">
                  <c:v>684.45667719736298</c:v>
                </c:pt>
                <c:pt idx="38">
                  <c:v>694.63884291427905</c:v>
                </c:pt>
                <c:pt idx="39">
                  <c:v>652.35618883256302</c:v>
                </c:pt>
                <c:pt idx="40">
                  <c:v>740.04613135015597</c:v>
                </c:pt>
                <c:pt idx="41">
                  <c:v>767.49057108930504</c:v>
                </c:pt>
                <c:pt idx="42">
                  <c:v>824.748048860116</c:v>
                </c:pt>
                <c:pt idx="43">
                  <c:v>770.97788420208894</c:v>
                </c:pt>
                <c:pt idx="44">
                  <c:v>833.20236792050298</c:v>
                </c:pt>
                <c:pt idx="45">
                  <c:v>898.06272760763204</c:v>
                </c:pt>
                <c:pt idx="46">
                  <c:v>907.30473766741704</c:v>
                </c:pt>
                <c:pt idx="47">
                  <c:v>975.97983322999505</c:v>
                </c:pt>
                <c:pt idx="48">
                  <c:v>937.35309232285795</c:v>
                </c:pt>
                <c:pt idx="49">
                  <c:v>1036.5246544260999</c:v>
                </c:pt>
                <c:pt idx="50">
                  <c:v>1010.61314417125</c:v>
                </c:pt>
                <c:pt idx="51">
                  <c:v>1054.86657972738</c:v>
                </c:pt>
                <c:pt idx="52">
                  <c:v>1053.5562087298799</c:v>
                </c:pt>
                <c:pt idx="53">
                  <c:v>1065.88557363634</c:v>
                </c:pt>
                <c:pt idx="54">
                  <c:v>1072.2869547922201</c:v>
                </c:pt>
                <c:pt idx="55">
                  <c:v>1055.09423844359</c:v>
                </c:pt>
                <c:pt idx="56">
                  <c:v>1030.8819191575001</c:v>
                </c:pt>
                <c:pt idx="57">
                  <c:v>1034.4701769846899</c:v>
                </c:pt>
                <c:pt idx="58">
                  <c:v>1046.3276690635601</c:v>
                </c:pt>
                <c:pt idx="59">
                  <c:v>1000.5713755389301</c:v>
                </c:pt>
                <c:pt idx="60">
                  <c:v>964.14578523827504</c:v>
                </c:pt>
                <c:pt idx="61">
                  <c:v>674.948445374073</c:v>
                </c:pt>
                <c:pt idx="62">
                  <c:v>977.15932359100395</c:v>
                </c:pt>
                <c:pt idx="63">
                  <c:v>936.501676570222</c:v>
                </c:pt>
                <c:pt idx="64">
                  <c:v>970.66143403893295</c:v>
                </c:pt>
                <c:pt idx="65">
                  <c:v>999.62569128638302</c:v>
                </c:pt>
                <c:pt idx="66">
                  <c:v>1026.9770809983399</c:v>
                </c:pt>
                <c:pt idx="67">
                  <c:v>1051.5910787927701</c:v>
                </c:pt>
                <c:pt idx="68">
                  <c:v>1121.7548564869101</c:v>
                </c:pt>
                <c:pt idx="69">
                  <c:v>1016.01174346895</c:v>
                </c:pt>
                <c:pt idx="70">
                  <c:v>1067.4153952030999</c:v>
                </c:pt>
                <c:pt idx="71">
                  <c:v>1106.30484219613</c:v>
                </c:pt>
                <c:pt idx="72">
                  <c:v>1098.58858869043</c:v>
                </c:pt>
                <c:pt idx="73">
                  <c:v>1090.9937898866899</c:v>
                </c:pt>
                <c:pt idx="74">
                  <c:v>1122.0333476404901</c:v>
                </c:pt>
                <c:pt idx="75">
                  <c:v>1152.20977464258</c:v>
                </c:pt>
                <c:pt idx="76">
                  <c:v>1116.8052158548101</c:v>
                </c:pt>
                <c:pt idx="77">
                  <c:v>1109.1458083478501</c:v>
                </c:pt>
                <c:pt idx="78">
                  <c:v>1064.21474181125</c:v>
                </c:pt>
              </c:numCache>
            </c:numRef>
          </c:val>
          <c:smooth val="0"/>
          <c:extLst>
            <c:ext xmlns:c16="http://schemas.microsoft.com/office/drawing/2014/chart" uri="{C3380CC4-5D6E-409C-BE32-E72D297353CC}">
              <c16:uniqueId val="{00000000-E713-42FE-81F7-77AC6DC589EA}"/>
            </c:ext>
          </c:extLst>
        </c:ser>
        <c:ser>
          <c:idx val="1"/>
          <c:order val="1"/>
          <c:tx>
            <c:strRef>
              <c:f>ETP_01!$D$39</c:f>
              <c:strCache>
                <c:ptCount val="1"/>
                <c:pt idx="0">
                  <c:v>Transports et entreposage</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ETP_01!$E$39:$CE$39</c:f>
              <c:numCache>
                <c:formatCode>#,##0</c:formatCode>
                <c:ptCount val="79"/>
                <c:pt idx="0">
                  <c:v>763.57254507281698</c:v>
                </c:pt>
                <c:pt idx="1">
                  <c:v>737.95543161806199</c:v>
                </c:pt>
                <c:pt idx="2">
                  <c:v>797.12220772005105</c:v>
                </c:pt>
                <c:pt idx="3">
                  <c:v>720.59662700017304</c:v>
                </c:pt>
                <c:pt idx="4">
                  <c:v>879.75185540400503</c:v>
                </c:pt>
                <c:pt idx="5">
                  <c:v>897.12233220431597</c:v>
                </c:pt>
                <c:pt idx="6">
                  <c:v>957.94156149258401</c:v>
                </c:pt>
                <c:pt idx="7">
                  <c:v>927.495160324886</c:v>
                </c:pt>
                <c:pt idx="8">
                  <c:v>1047.98680284132</c:v>
                </c:pt>
                <c:pt idx="9">
                  <c:v>1075.4885792555001</c:v>
                </c:pt>
                <c:pt idx="10">
                  <c:v>1039.3651315315301</c:v>
                </c:pt>
                <c:pt idx="11">
                  <c:v>1072.04135758647</c:v>
                </c:pt>
                <c:pt idx="12">
                  <c:v>1178.0864444613601</c:v>
                </c:pt>
                <c:pt idx="13">
                  <c:v>1139.8121697986001</c:v>
                </c:pt>
                <c:pt idx="14">
                  <c:v>1034.8859816731599</c:v>
                </c:pt>
                <c:pt idx="15">
                  <c:v>990.64838427863197</c:v>
                </c:pt>
                <c:pt idx="16">
                  <c:v>845.63891146862795</c:v>
                </c:pt>
                <c:pt idx="17">
                  <c:v>876.77025637648501</c:v>
                </c:pt>
                <c:pt idx="18">
                  <c:v>799.92115180653104</c:v>
                </c:pt>
                <c:pt idx="19">
                  <c:v>769.80085514143104</c:v>
                </c:pt>
                <c:pt idx="20">
                  <c:v>794.42749106641804</c:v>
                </c:pt>
                <c:pt idx="21">
                  <c:v>789.19185897693399</c:v>
                </c:pt>
                <c:pt idx="22">
                  <c:v>868.35264319111798</c:v>
                </c:pt>
                <c:pt idx="23">
                  <c:v>875.00493249622002</c:v>
                </c:pt>
                <c:pt idx="24">
                  <c:v>890.31337149720798</c:v>
                </c:pt>
                <c:pt idx="25">
                  <c:v>876.368854495042</c:v>
                </c:pt>
                <c:pt idx="26">
                  <c:v>836.06789962909204</c:v>
                </c:pt>
                <c:pt idx="27">
                  <c:v>911.43628532632897</c:v>
                </c:pt>
                <c:pt idx="28">
                  <c:v>795.04255087132799</c:v>
                </c:pt>
                <c:pt idx="29">
                  <c:v>786.59858257697101</c:v>
                </c:pt>
                <c:pt idx="30">
                  <c:v>674.96318667547996</c:v>
                </c:pt>
                <c:pt idx="31">
                  <c:v>665.28339859757898</c:v>
                </c:pt>
                <c:pt idx="32">
                  <c:v>773.11039062871896</c:v>
                </c:pt>
                <c:pt idx="33">
                  <c:v>858.86377383744298</c:v>
                </c:pt>
                <c:pt idx="34">
                  <c:v>926.84768891022998</c:v>
                </c:pt>
                <c:pt idx="35">
                  <c:v>963.85576495905696</c:v>
                </c:pt>
                <c:pt idx="36">
                  <c:v>961.09653391486597</c:v>
                </c:pt>
                <c:pt idx="37">
                  <c:v>960.17218717608398</c:v>
                </c:pt>
                <c:pt idx="38">
                  <c:v>944.38685031809302</c:v>
                </c:pt>
                <c:pt idx="39">
                  <c:v>900.62116427730598</c:v>
                </c:pt>
                <c:pt idx="40">
                  <c:v>846.20945315420101</c:v>
                </c:pt>
                <c:pt idx="41">
                  <c:v>852.38816056628696</c:v>
                </c:pt>
                <c:pt idx="42">
                  <c:v>910.30089143225905</c:v>
                </c:pt>
                <c:pt idx="43">
                  <c:v>936.23929062589195</c:v>
                </c:pt>
                <c:pt idx="44">
                  <c:v>1172.07631237237</c:v>
                </c:pt>
                <c:pt idx="45">
                  <c:v>1208.8087066734399</c:v>
                </c:pt>
                <c:pt idx="46">
                  <c:v>1327.2076192751399</c:v>
                </c:pt>
                <c:pt idx="47">
                  <c:v>1479.13917904195</c:v>
                </c:pt>
                <c:pt idx="48">
                  <c:v>1479.1124589399999</c:v>
                </c:pt>
                <c:pt idx="49">
                  <c:v>1672.21704463521</c:v>
                </c:pt>
                <c:pt idx="50">
                  <c:v>1941.92211809225</c:v>
                </c:pt>
                <c:pt idx="51">
                  <c:v>2203.7561411932902</c:v>
                </c:pt>
                <c:pt idx="52">
                  <c:v>2351.7177933694702</c:v>
                </c:pt>
                <c:pt idx="53">
                  <c:v>2280.2482714756802</c:v>
                </c:pt>
                <c:pt idx="54">
                  <c:v>2194.9918946699099</c:v>
                </c:pt>
                <c:pt idx="55">
                  <c:v>2143.5628279233401</c:v>
                </c:pt>
                <c:pt idx="56">
                  <c:v>2111.9458721450601</c:v>
                </c:pt>
                <c:pt idx="57">
                  <c:v>1931.49782588428</c:v>
                </c:pt>
                <c:pt idx="58">
                  <c:v>1800.5600683709199</c:v>
                </c:pt>
                <c:pt idx="59">
                  <c:v>1699.2277757208501</c:v>
                </c:pt>
                <c:pt idx="60">
                  <c:v>1637.2115352768301</c:v>
                </c:pt>
                <c:pt idx="61">
                  <c:v>1240.66308024312</c:v>
                </c:pt>
                <c:pt idx="62">
                  <c:v>1694.41299974395</c:v>
                </c:pt>
                <c:pt idx="63">
                  <c:v>1679.88659468481</c:v>
                </c:pt>
                <c:pt idx="64">
                  <c:v>1611.3213654557401</c:v>
                </c:pt>
                <c:pt idx="65">
                  <c:v>1559.1398276694199</c:v>
                </c:pt>
                <c:pt idx="66">
                  <c:v>1463.6391601923499</c:v>
                </c:pt>
                <c:pt idx="67">
                  <c:v>1571.73778680996</c:v>
                </c:pt>
                <c:pt idx="68">
                  <c:v>1658.2453441150001</c:v>
                </c:pt>
                <c:pt idx="69">
                  <c:v>1639.88882033765</c:v>
                </c:pt>
                <c:pt idx="70">
                  <c:v>1731.47128646939</c:v>
                </c:pt>
                <c:pt idx="71">
                  <c:v>1789.0117589673901</c:v>
                </c:pt>
                <c:pt idx="72">
                  <c:v>1797.18690301885</c:v>
                </c:pt>
                <c:pt idx="73">
                  <c:v>1753.5373727428901</c:v>
                </c:pt>
                <c:pt idx="74">
                  <c:v>1885.67027912971</c:v>
                </c:pt>
                <c:pt idx="75">
                  <c:v>1752.13131178958</c:v>
                </c:pt>
                <c:pt idx="76">
                  <c:v>1746.43194614405</c:v>
                </c:pt>
                <c:pt idx="77">
                  <c:v>1792.4672940318501</c:v>
                </c:pt>
                <c:pt idx="78">
                  <c:v>1680.63413920012</c:v>
                </c:pt>
              </c:numCache>
            </c:numRef>
          </c:val>
          <c:smooth val="0"/>
          <c:extLst>
            <c:ext xmlns:c16="http://schemas.microsoft.com/office/drawing/2014/chart" uri="{C3380CC4-5D6E-409C-BE32-E72D297353CC}">
              <c16:uniqueId val="{00000001-E713-42FE-81F7-77AC6DC589EA}"/>
            </c:ext>
          </c:extLst>
        </c:ser>
        <c:ser>
          <c:idx val="2"/>
          <c:order val="2"/>
          <c:tx>
            <c:strRef>
              <c:f>ETP_01!$D$40</c:f>
              <c:strCache>
                <c:ptCount val="1"/>
                <c:pt idx="0">
                  <c:v>Hébergement et restauration</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ETP_01!$E$40:$CE$40</c:f>
              <c:numCache>
                <c:formatCode>#,##0</c:formatCode>
                <c:ptCount val="79"/>
                <c:pt idx="0">
                  <c:v>25.040396954941301</c:v>
                </c:pt>
                <c:pt idx="1">
                  <c:v>28.418223532109401</c:v>
                </c:pt>
                <c:pt idx="2">
                  <c:v>29.435626153056401</c:v>
                </c:pt>
                <c:pt idx="3">
                  <c:v>30.778354202585302</c:v>
                </c:pt>
                <c:pt idx="4">
                  <c:v>28.847566741371502</c:v>
                </c:pt>
                <c:pt idx="5">
                  <c:v>32.724690032769502</c:v>
                </c:pt>
                <c:pt idx="6">
                  <c:v>41.258694047400397</c:v>
                </c:pt>
                <c:pt idx="7">
                  <c:v>37.823666448909499</c:v>
                </c:pt>
                <c:pt idx="8">
                  <c:v>49.018313581274498</c:v>
                </c:pt>
                <c:pt idx="9">
                  <c:v>39.128464088591699</c:v>
                </c:pt>
                <c:pt idx="10">
                  <c:v>37.282981451098301</c:v>
                </c:pt>
                <c:pt idx="11">
                  <c:v>39.880755266308199</c:v>
                </c:pt>
                <c:pt idx="12">
                  <c:v>35.313999200715401</c:v>
                </c:pt>
                <c:pt idx="13">
                  <c:v>30.177094051770499</c:v>
                </c:pt>
                <c:pt idx="14">
                  <c:v>29.566166488521301</c:v>
                </c:pt>
                <c:pt idx="15">
                  <c:v>31.487099225651001</c:v>
                </c:pt>
                <c:pt idx="16">
                  <c:v>31.004553210876999</c:v>
                </c:pt>
                <c:pt idx="17">
                  <c:v>27.9905822921463</c:v>
                </c:pt>
                <c:pt idx="18">
                  <c:v>28.9424072025447</c:v>
                </c:pt>
                <c:pt idx="19">
                  <c:v>25.883731118818901</c:v>
                </c:pt>
                <c:pt idx="20">
                  <c:v>28.8819636938656</c:v>
                </c:pt>
                <c:pt idx="21">
                  <c:v>38.378160494035299</c:v>
                </c:pt>
                <c:pt idx="22">
                  <c:v>38.8487264147454</c:v>
                </c:pt>
                <c:pt idx="23">
                  <c:v>39.028028378716797</c:v>
                </c:pt>
                <c:pt idx="24">
                  <c:v>40.203868891193302</c:v>
                </c:pt>
                <c:pt idx="25">
                  <c:v>40.919613450630202</c:v>
                </c:pt>
                <c:pt idx="26">
                  <c:v>37.298520168946801</c:v>
                </c:pt>
                <c:pt idx="27">
                  <c:v>33.987018171612199</c:v>
                </c:pt>
                <c:pt idx="28">
                  <c:v>29.0514644948606</c:v>
                </c:pt>
                <c:pt idx="29">
                  <c:v>23.171186133351998</c:v>
                </c:pt>
                <c:pt idx="30">
                  <c:v>26.9093018726427</c:v>
                </c:pt>
                <c:pt idx="31">
                  <c:v>29.361980302625199</c:v>
                </c:pt>
                <c:pt idx="32">
                  <c:v>29.999082609456401</c:v>
                </c:pt>
                <c:pt idx="33">
                  <c:v>31.738621158620699</c:v>
                </c:pt>
                <c:pt idx="34">
                  <c:v>29.6985888347354</c:v>
                </c:pt>
                <c:pt idx="35">
                  <c:v>35.535995968091299</c:v>
                </c:pt>
                <c:pt idx="36">
                  <c:v>34.130647595387401</c:v>
                </c:pt>
                <c:pt idx="37">
                  <c:v>37.134633965009797</c:v>
                </c:pt>
                <c:pt idx="38">
                  <c:v>47.196335678013298</c:v>
                </c:pt>
                <c:pt idx="39">
                  <c:v>41.344284913088003</c:v>
                </c:pt>
                <c:pt idx="40">
                  <c:v>40.019380045745201</c:v>
                </c:pt>
                <c:pt idx="41">
                  <c:v>42.278646948335897</c:v>
                </c:pt>
                <c:pt idx="42">
                  <c:v>39.8880450070872</c:v>
                </c:pt>
                <c:pt idx="43">
                  <c:v>35.335302572497902</c:v>
                </c:pt>
                <c:pt idx="44">
                  <c:v>35.0797401401706</c:v>
                </c:pt>
                <c:pt idx="45">
                  <c:v>40.475340311613003</c:v>
                </c:pt>
                <c:pt idx="46">
                  <c:v>44.070234623834097</c:v>
                </c:pt>
                <c:pt idx="47">
                  <c:v>47.943194446552702</c:v>
                </c:pt>
                <c:pt idx="48">
                  <c:v>56.587833120989401</c:v>
                </c:pt>
                <c:pt idx="49">
                  <c:v>45.300258367606503</c:v>
                </c:pt>
                <c:pt idx="50">
                  <c:v>41.459042606120498</c:v>
                </c:pt>
                <c:pt idx="51">
                  <c:v>45.721207305105303</c:v>
                </c:pt>
                <c:pt idx="52">
                  <c:v>52.7922147833944</c:v>
                </c:pt>
                <c:pt idx="53">
                  <c:v>80.823827448807904</c:v>
                </c:pt>
                <c:pt idx="54">
                  <c:v>100.08349161585301</c:v>
                </c:pt>
                <c:pt idx="55">
                  <c:v>88.203129295344894</c:v>
                </c:pt>
                <c:pt idx="56">
                  <c:v>75.566807872539599</c:v>
                </c:pt>
                <c:pt idx="57">
                  <c:v>76.002310714425406</c:v>
                </c:pt>
                <c:pt idx="58">
                  <c:v>76.540932408524199</c:v>
                </c:pt>
                <c:pt idx="59">
                  <c:v>72.407161889196601</c:v>
                </c:pt>
                <c:pt idx="60">
                  <c:v>77.549509498587497</c:v>
                </c:pt>
                <c:pt idx="61">
                  <c:v>0</c:v>
                </c:pt>
                <c:pt idx="62">
                  <c:v>48.0679162562813</c:v>
                </c:pt>
                <c:pt idx="63">
                  <c:v>59.988244357057297</c:v>
                </c:pt>
                <c:pt idx="64">
                  <c:v>58.514448810577797</c:v>
                </c:pt>
                <c:pt idx="65">
                  <c:v>46.975810671325</c:v>
                </c:pt>
                <c:pt idx="66">
                  <c:v>60.010699474579198</c:v>
                </c:pt>
                <c:pt idx="67">
                  <c:v>82.038946917758494</c:v>
                </c:pt>
                <c:pt idx="68">
                  <c:v>73.314242897695706</c:v>
                </c:pt>
                <c:pt idx="69">
                  <c:v>95.809629760264798</c:v>
                </c:pt>
                <c:pt idx="70">
                  <c:v>80.6660323964702</c:v>
                </c:pt>
                <c:pt idx="71">
                  <c:v>83.208442102387707</c:v>
                </c:pt>
                <c:pt idx="72">
                  <c:v>86.040845554068696</c:v>
                </c:pt>
                <c:pt idx="73">
                  <c:v>81.178561482408796</c:v>
                </c:pt>
                <c:pt idx="74">
                  <c:v>82.161252858927497</c:v>
                </c:pt>
                <c:pt idx="75">
                  <c:v>70.290165564245797</c:v>
                </c:pt>
                <c:pt idx="76">
                  <c:v>73.840224021521905</c:v>
                </c:pt>
                <c:pt idx="77">
                  <c:v>80.390569773086398</c:v>
                </c:pt>
                <c:pt idx="78">
                  <c:v>80.958630082368202</c:v>
                </c:pt>
              </c:numCache>
            </c:numRef>
          </c:val>
          <c:smooth val="0"/>
          <c:extLst>
            <c:ext xmlns:c16="http://schemas.microsoft.com/office/drawing/2014/chart" uri="{C3380CC4-5D6E-409C-BE32-E72D297353CC}">
              <c16:uniqueId val="{00000002-E713-42FE-81F7-77AC6DC589EA}"/>
            </c:ext>
          </c:extLst>
        </c:ser>
        <c:ser>
          <c:idx val="3"/>
          <c:order val="3"/>
          <c:tx>
            <c:strRef>
              <c:f>ETP_01!$D$41</c:f>
              <c:strCache>
                <c:ptCount val="1"/>
                <c:pt idx="0">
                  <c:v>Information et communication</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ETP_01!$E$41:$CE$41</c:f>
              <c:numCache>
                <c:formatCode>#,##0</c:formatCode>
                <c:ptCount val="79"/>
                <c:pt idx="0">
                  <c:v>23.392862732346799</c:v>
                </c:pt>
                <c:pt idx="1">
                  <c:v>26.279960730919498</c:v>
                </c:pt>
                <c:pt idx="2">
                  <c:v>33.773252273492503</c:v>
                </c:pt>
                <c:pt idx="3">
                  <c:v>32.700500655741799</c:v>
                </c:pt>
                <c:pt idx="4">
                  <c:v>36.0599417018365</c:v>
                </c:pt>
                <c:pt idx="5">
                  <c:v>21.921278727394899</c:v>
                </c:pt>
                <c:pt idx="6">
                  <c:v>21.523376590750001</c:v>
                </c:pt>
                <c:pt idx="7">
                  <c:v>18.396763017064</c:v>
                </c:pt>
                <c:pt idx="8">
                  <c:v>22.639157396122801</c:v>
                </c:pt>
                <c:pt idx="9">
                  <c:v>14.3454041623057</c:v>
                </c:pt>
                <c:pt idx="10">
                  <c:v>18.929472489855101</c:v>
                </c:pt>
                <c:pt idx="11">
                  <c:v>7.2577474490714904</c:v>
                </c:pt>
                <c:pt idx="12">
                  <c:v>13.936438298418899</c:v>
                </c:pt>
                <c:pt idx="13">
                  <c:v>22.180275832263298</c:v>
                </c:pt>
                <c:pt idx="14">
                  <c:v>41.610279389000297</c:v>
                </c:pt>
                <c:pt idx="15">
                  <c:v>38.690726019540698</c:v>
                </c:pt>
                <c:pt idx="16">
                  <c:v>39.807528123287398</c:v>
                </c:pt>
                <c:pt idx="17">
                  <c:v>25.991760289382</c:v>
                </c:pt>
                <c:pt idx="18">
                  <c:v>40.525469455769702</c:v>
                </c:pt>
                <c:pt idx="19">
                  <c:v>44.0843418357099</c:v>
                </c:pt>
                <c:pt idx="20">
                  <c:v>37.2677548595274</c:v>
                </c:pt>
                <c:pt idx="21">
                  <c:v>24.6485999824496</c:v>
                </c:pt>
                <c:pt idx="22">
                  <c:v>16.768425876554399</c:v>
                </c:pt>
                <c:pt idx="23">
                  <c:v>21.086725966144201</c:v>
                </c:pt>
                <c:pt idx="24">
                  <c:v>19.866536529312199</c:v>
                </c:pt>
                <c:pt idx="25">
                  <c:v>12.4588315954169</c:v>
                </c:pt>
                <c:pt idx="26">
                  <c:v>17.479539233750199</c:v>
                </c:pt>
                <c:pt idx="27">
                  <c:v>27.807319447732802</c:v>
                </c:pt>
                <c:pt idx="28">
                  <c:v>35.257999424057203</c:v>
                </c:pt>
                <c:pt idx="29">
                  <c:v>23.333718673021</c:v>
                </c:pt>
                <c:pt idx="30">
                  <c:v>21.527376530076801</c:v>
                </c:pt>
                <c:pt idx="31">
                  <c:v>15.7424406202823</c:v>
                </c:pt>
                <c:pt idx="32">
                  <c:v>26.569415874225299</c:v>
                </c:pt>
                <c:pt idx="33">
                  <c:v>15.465058585627199</c:v>
                </c:pt>
                <c:pt idx="34">
                  <c:v>20.1796126257548</c:v>
                </c:pt>
                <c:pt idx="35">
                  <c:v>16.5181751729687</c:v>
                </c:pt>
                <c:pt idx="36">
                  <c:v>17.1376268953391</c:v>
                </c:pt>
                <c:pt idx="37">
                  <c:v>20.6320132629622</c:v>
                </c:pt>
                <c:pt idx="38">
                  <c:v>22.4764016359861</c:v>
                </c:pt>
                <c:pt idx="39">
                  <c:v>24.880634096581101</c:v>
                </c:pt>
                <c:pt idx="40">
                  <c:v>21.420062589443301</c:v>
                </c:pt>
                <c:pt idx="41">
                  <c:v>21.320006009583601</c:v>
                </c:pt>
                <c:pt idx="42">
                  <c:v>22.916690829607798</c:v>
                </c:pt>
                <c:pt idx="43">
                  <c:v>21.6687747004367</c:v>
                </c:pt>
                <c:pt idx="44">
                  <c:v>27.7425686805956</c:v>
                </c:pt>
                <c:pt idx="45">
                  <c:v>23.1386966367788</c:v>
                </c:pt>
                <c:pt idx="46">
                  <c:v>24.519668525347601</c:v>
                </c:pt>
                <c:pt idx="47">
                  <c:v>8.98223188171219</c:v>
                </c:pt>
                <c:pt idx="48">
                  <c:v>45.529805753252802</c:v>
                </c:pt>
                <c:pt idx="49">
                  <c:v>53.597743092053101</c:v>
                </c:pt>
                <c:pt idx="50">
                  <c:v>41.193940020307203</c:v>
                </c:pt>
                <c:pt idx="51">
                  <c:v>47.463686272781899</c:v>
                </c:pt>
                <c:pt idx="52">
                  <c:v>44.595072928405102</c:v>
                </c:pt>
                <c:pt idx="53">
                  <c:v>33.883816848113298</c:v>
                </c:pt>
                <c:pt idx="54">
                  <c:v>28.2811665658317</c:v>
                </c:pt>
                <c:pt idx="55">
                  <c:v>32.177008595078298</c:v>
                </c:pt>
                <c:pt idx="56">
                  <c:v>25.366535403816801</c:v>
                </c:pt>
                <c:pt idx="57">
                  <c:v>29.829430068017899</c:v>
                </c:pt>
                <c:pt idx="58">
                  <c:v>15.4314051499172</c:v>
                </c:pt>
                <c:pt idx="59">
                  <c:v>7.2086054768377004</c:v>
                </c:pt>
                <c:pt idx="60">
                  <c:v>8.5616649374788008</c:v>
                </c:pt>
                <c:pt idx="61">
                  <c:v>0</c:v>
                </c:pt>
                <c:pt idx="62">
                  <c:v>8.4942125125094492</c:v>
                </c:pt>
                <c:pt idx="63">
                  <c:v>21.532564104156901</c:v>
                </c:pt>
                <c:pt idx="64">
                  <c:v>23.330271630578999</c:v>
                </c:pt>
                <c:pt idx="65">
                  <c:v>25.707203541545098</c:v>
                </c:pt>
                <c:pt idx="66">
                  <c:v>22.0522157445</c:v>
                </c:pt>
                <c:pt idx="67">
                  <c:v>27.505034279015501</c:v>
                </c:pt>
                <c:pt idx="68">
                  <c:v>32.713765382506899</c:v>
                </c:pt>
                <c:pt idx="69">
                  <c:v>23.095370964288701</c:v>
                </c:pt>
                <c:pt idx="70">
                  <c:v>17.5229666942137</c:v>
                </c:pt>
                <c:pt idx="71">
                  <c:v>18.832378632501499</c:v>
                </c:pt>
                <c:pt idx="72">
                  <c:v>27.6453298146773</c:v>
                </c:pt>
                <c:pt idx="73">
                  <c:v>29.779048635879398</c:v>
                </c:pt>
                <c:pt idx="74">
                  <c:v>31.9113366520018</c:v>
                </c:pt>
                <c:pt idx="75">
                  <c:v>32.425083021212998</c:v>
                </c:pt>
                <c:pt idx="76">
                  <c:v>26.404861799830599</c:v>
                </c:pt>
                <c:pt idx="77">
                  <c:v>16.152623950491702</c:v>
                </c:pt>
                <c:pt idx="78">
                  <c:v>19.564171807057399</c:v>
                </c:pt>
              </c:numCache>
            </c:numRef>
          </c:val>
          <c:smooth val="0"/>
          <c:extLst>
            <c:ext xmlns:c16="http://schemas.microsoft.com/office/drawing/2014/chart" uri="{C3380CC4-5D6E-409C-BE32-E72D297353CC}">
              <c16:uniqueId val="{00000003-E713-42FE-81F7-77AC6DC589EA}"/>
            </c:ext>
          </c:extLst>
        </c:ser>
        <c:ser>
          <c:idx val="4"/>
          <c:order val="4"/>
          <c:tx>
            <c:strRef>
              <c:f>ETP_01!$D$42</c:f>
              <c:strCache>
                <c:ptCount val="1"/>
                <c:pt idx="0">
                  <c:v>Activites financieres et d'assurance</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ETP_01!$E$42:$CE$42</c:f>
              <c:numCache>
                <c:formatCode>#,##0</c:formatCode>
                <c:ptCount val="79"/>
                <c:pt idx="0">
                  <c:v>32.175939768983199</c:v>
                </c:pt>
                <c:pt idx="1">
                  <c:v>31.778457952807798</c:v>
                </c:pt>
                <c:pt idx="2">
                  <c:v>43.880712536147101</c:v>
                </c:pt>
                <c:pt idx="3">
                  <c:v>66.664202924108906</c:v>
                </c:pt>
                <c:pt idx="4">
                  <c:v>64.081622308077598</c:v>
                </c:pt>
                <c:pt idx="5">
                  <c:v>48.799153903996</c:v>
                </c:pt>
                <c:pt idx="6">
                  <c:v>48.2804539320259</c:v>
                </c:pt>
                <c:pt idx="7">
                  <c:v>63.458818407615198</c:v>
                </c:pt>
                <c:pt idx="8">
                  <c:v>52.524866317667303</c:v>
                </c:pt>
                <c:pt idx="9">
                  <c:v>74.813007074356705</c:v>
                </c:pt>
                <c:pt idx="10">
                  <c:v>45.888988012120002</c:v>
                </c:pt>
                <c:pt idx="11">
                  <c:v>30.568326023987002</c:v>
                </c:pt>
                <c:pt idx="12">
                  <c:v>34.8068501539314</c:v>
                </c:pt>
                <c:pt idx="13">
                  <c:v>34.932760023625299</c:v>
                </c:pt>
                <c:pt idx="14">
                  <c:v>38.641946086289003</c:v>
                </c:pt>
                <c:pt idx="15">
                  <c:v>48.637121301720903</c:v>
                </c:pt>
                <c:pt idx="16">
                  <c:v>35.216651950021699</c:v>
                </c:pt>
                <c:pt idx="17">
                  <c:v>33.993725260399501</c:v>
                </c:pt>
                <c:pt idx="18">
                  <c:v>35.551445346927103</c:v>
                </c:pt>
                <c:pt idx="19">
                  <c:v>31.443020914826</c:v>
                </c:pt>
                <c:pt idx="20">
                  <c:v>34.189848630901103</c:v>
                </c:pt>
                <c:pt idx="21">
                  <c:v>26.091958926957499</c:v>
                </c:pt>
                <c:pt idx="22">
                  <c:v>28.102396714986298</c:v>
                </c:pt>
                <c:pt idx="23">
                  <c:v>26.345306167467101</c:v>
                </c:pt>
                <c:pt idx="24">
                  <c:v>27.638603642538101</c:v>
                </c:pt>
                <c:pt idx="25">
                  <c:v>35.996860686246002</c:v>
                </c:pt>
                <c:pt idx="26">
                  <c:v>32.413838728304</c:v>
                </c:pt>
                <c:pt idx="27">
                  <c:v>32.880662836563097</c:v>
                </c:pt>
                <c:pt idx="28">
                  <c:v>34.749402241634598</c:v>
                </c:pt>
                <c:pt idx="29">
                  <c:v>28.968758225777702</c:v>
                </c:pt>
                <c:pt idx="30">
                  <c:v>24.346520451117801</c:v>
                </c:pt>
                <c:pt idx="31">
                  <c:v>22.7502356555303</c:v>
                </c:pt>
                <c:pt idx="32">
                  <c:v>25.093493736732601</c:v>
                </c:pt>
                <c:pt idx="33">
                  <c:v>19.016197656389</c:v>
                </c:pt>
                <c:pt idx="34">
                  <c:v>19.805000149611502</c:v>
                </c:pt>
                <c:pt idx="35">
                  <c:v>18.8453825203703</c:v>
                </c:pt>
                <c:pt idx="36">
                  <c:v>24.293674588211498</c:v>
                </c:pt>
                <c:pt idx="37">
                  <c:v>28.486124238132899</c:v>
                </c:pt>
                <c:pt idx="38">
                  <c:v>34.170458206195597</c:v>
                </c:pt>
                <c:pt idx="39">
                  <c:v>31.2854311952748</c:v>
                </c:pt>
                <c:pt idx="40">
                  <c:v>17.2523046405617</c:v>
                </c:pt>
                <c:pt idx="41">
                  <c:v>22.3535019481522</c:v>
                </c:pt>
                <c:pt idx="42">
                  <c:v>19.464105956955802</c:v>
                </c:pt>
                <c:pt idx="43">
                  <c:v>24.592703258301398</c:v>
                </c:pt>
                <c:pt idx="44">
                  <c:v>18.559152087831102</c:v>
                </c:pt>
                <c:pt idx="45">
                  <c:v>26.386392242814701</c:v>
                </c:pt>
                <c:pt idx="46">
                  <c:v>32.6671344509585</c:v>
                </c:pt>
                <c:pt idx="47">
                  <c:v>40.5498727273513</c:v>
                </c:pt>
                <c:pt idx="48">
                  <c:v>61.505148068577697</c:v>
                </c:pt>
                <c:pt idx="49">
                  <c:v>56.928611502009602</c:v>
                </c:pt>
                <c:pt idx="50">
                  <c:v>54.164075140508501</c:v>
                </c:pt>
                <c:pt idx="51">
                  <c:v>29.979589206868699</c:v>
                </c:pt>
                <c:pt idx="52">
                  <c:v>31.689959999361498</c:v>
                </c:pt>
                <c:pt idx="53">
                  <c:v>30.240264040289201</c:v>
                </c:pt>
                <c:pt idx="54">
                  <c:v>25.524244100367</c:v>
                </c:pt>
                <c:pt idx="55">
                  <c:v>28.872635201181399</c:v>
                </c:pt>
                <c:pt idx="56">
                  <c:v>28.532230207560801</c:v>
                </c:pt>
                <c:pt idx="57">
                  <c:v>22.6945760629497</c:v>
                </c:pt>
                <c:pt idx="58">
                  <c:v>24.3468257919419</c:v>
                </c:pt>
                <c:pt idx="59">
                  <c:v>25.602935995593</c:v>
                </c:pt>
                <c:pt idx="60">
                  <c:v>20.634463581231099</c:v>
                </c:pt>
                <c:pt idx="61">
                  <c:v>9.0677440582370892</c:v>
                </c:pt>
                <c:pt idx="62">
                  <c:v>19.290311195146</c:v>
                </c:pt>
                <c:pt idx="63">
                  <c:v>18.424865692108799</c:v>
                </c:pt>
                <c:pt idx="64">
                  <c:v>22.4839212235688</c:v>
                </c:pt>
                <c:pt idx="65">
                  <c:v>20.090413049960102</c:v>
                </c:pt>
                <c:pt idx="66">
                  <c:v>18.1207979393918</c:v>
                </c:pt>
                <c:pt idx="67">
                  <c:v>11.311328342974999</c:v>
                </c:pt>
                <c:pt idx="68">
                  <c:v>11.594374466768301</c:v>
                </c:pt>
                <c:pt idx="69">
                  <c:v>10.3388270565122</c:v>
                </c:pt>
                <c:pt idx="70">
                  <c:v>12.6220563559088</c:v>
                </c:pt>
                <c:pt idx="71">
                  <c:v>23.7982992580943</c:v>
                </c:pt>
                <c:pt idx="72">
                  <c:v>29.058363060478499</c:v>
                </c:pt>
                <c:pt idx="73">
                  <c:v>25.3101717625646</c:v>
                </c:pt>
                <c:pt idx="74">
                  <c:v>15.979620097074299</c:v>
                </c:pt>
                <c:pt idx="75">
                  <c:v>17.021239931749999</c:v>
                </c:pt>
                <c:pt idx="76">
                  <c:v>10.0263560557177</c:v>
                </c:pt>
                <c:pt idx="77">
                  <c:v>13.525863016446401</c:v>
                </c:pt>
                <c:pt idx="78">
                  <c:v>16.3327302600607</c:v>
                </c:pt>
              </c:numCache>
            </c:numRef>
          </c:val>
          <c:smooth val="0"/>
          <c:extLst>
            <c:ext xmlns:c16="http://schemas.microsoft.com/office/drawing/2014/chart" uri="{C3380CC4-5D6E-409C-BE32-E72D297353CC}">
              <c16:uniqueId val="{00000004-E713-42FE-81F7-77AC6DC589EA}"/>
            </c:ext>
          </c:extLst>
        </c:ser>
        <c:ser>
          <c:idx val="5"/>
          <c:order val="5"/>
          <c:tx>
            <c:strRef>
              <c:f>ETP_01!$D$43</c:f>
              <c:strCache>
                <c:ptCount val="1"/>
                <c:pt idx="0">
                  <c:v>Activites immobilieres</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ETP_01!$E$43:$CE$43</c:f>
              <c:numCache>
                <c:formatCode>#,##0</c:formatCode>
                <c:ptCount val="79"/>
                <c:pt idx="0">
                  <c:v>41.562714826670998</c:v>
                </c:pt>
                <c:pt idx="1">
                  <c:v>40.7112679375795</c:v>
                </c:pt>
                <c:pt idx="2">
                  <c:v>44.068228099739997</c:v>
                </c:pt>
                <c:pt idx="3">
                  <c:v>58.533318111891099</c:v>
                </c:pt>
                <c:pt idx="4">
                  <c:v>48.0652225150886</c:v>
                </c:pt>
                <c:pt idx="5">
                  <c:v>44.798343259701298</c:v>
                </c:pt>
                <c:pt idx="6">
                  <c:v>69.907007447949894</c:v>
                </c:pt>
                <c:pt idx="7">
                  <c:v>49.729212334758898</c:v>
                </c:pt>
                <c:pt idx="8">
                  <c:v>14.1838761363359</c:v>
                </c:pt>
                <c:pt idx="9">
                  <c:v>40.723706000464503</c:v>
                </c:pt>
                <c:pt idx="10">
                  <c:v>33.663744520686599</c:v>
                </c:pt>
                <c:pt idx="11">
                  <c:v>36.127173919669801</c:v>
                </c:pt>
                <c:pt idx="12">
                  <c:v>38.092465657433799</c:v>
                </c:pt>
                <c:pt idx="13">
                  <c:v>27.8799059969494</c:v>
                </c:pt>
                <c:pt idx="14">
                  <c:v>22.4581964621925</c:v>
                </c:pt>
                <c:pt idx="15">
                  <c:v>24.238119806580201</c:v>
                </c:pt>
                <c:pt idx="16">
                  <c:v>12.686175189784199</c:v>
                </c:pt>
                <c:pt idx="17">
                  <c:v>15.3605436669671</c:v>
                </c:pt>
                <c:pt idx="18">
                  <c:v>13.816116825037501</c:v>
                </c:pt>
                <c:pt idx="19">
                  <c:v>13.5924285482506</c:v>
                </c:pt>
                <c:pt idx="20">
                  <c:v>11.148007124497701</c:v>
                </c:pt>
                <c:pt idx="21">
                  <c:v>12.768911095549599</c:v>
                </c:pt>
                <c:pt idx="22">
                  <c:v>13.550145667215199</c:v>
                </c:pt>
                <c:pt idx="23">
                  <c:v>20.626142907194701</c:v>
                </c:pt>
                <c:pt idx="24">
                  <c:v>14.1368466631111</c:v>
                </c:pt>
                <c:pt idx="25">
                  <c:v>17.779810257970102</c:v>
                </c:pt>
                <c:pt idx="26">
                  <c:v>28.9770089781947</c:v>
                </c:pt>
                <c:pt idx="27">
                  <c:v>21.212850378745902</c:v>
                </c:pt>
                <c:pt idx="28">
                  <c:v>25.135666428754</c:v>
                </c:pt>
                <c:pt idx="29">
                  <c:v>21.077697814609699</c:v>
                </c:pt>
                <c:pt idx="30">
                  <c:v>21.007370925102698</c:v>
                </c:pt>
                <c:pt idx="31">
                  <c:v>15.475505204441401</c:v>
                </c:pt>
                <c:pt idx="32">
                  <c:v>15.044863770045</c:v>
                </c:pt>
                <c:pt idx="33">
                  <c:v>26.124137299958299</c:v>
                </c:pt>
                <c:pt idx="34">
                  <c:v>30.8854935846826</c:v>
                </c:pt>
                <c:pt idx="35">
                  <c:v>23.5951143865855</c:v>
                </c:pt>
                <c:pt idx="36">
                  <c:v>17.606429379433699</c:v>
                </c:pt>
                <c:pt idx="37">
                  <c:v>18.127522592334198</c:v>
                </c:pt>
                <c:pt idx="38">
                  <c:v>18.177112217259801</c:v>
                </c:pt>
                <c:pt idx="39">
                  <c:v>17.140987519218498</c:v>
                </c:pt>
                <c:pt idx="40">
                  <c:v>10.803534605605099</c:v>
                </c:pt>
                <c:pt idx="41">
                  <c:v>20.377529815825199</c:v>
                </c:pt>
                <c:pt idx="42">
                  <c:v>18.0523619748705</c:v>
                </c:pt>
                <c:pt idx="43">
                  <c:v>24.515046315749899</c:v>
                </c:pt>
                <c:pt idx="44">
                  <c:v>19.202873286335102</c:v>
                </c:pt>
                <c:pt idx="45">
                  <c:v>24.015056411143501</c:v>
                </c:pt>
                <c:pt idx="46">
                  <c:v>24.124805220334299</c:v>
                </c:pt>
                <c:pt idx="47">
                  <c:v>20.555813972774899</c:v>
                </c:pt>
                <c:pt idx="48">
                  <c:v>23.484214183740701</c:v>
                </c:pt>
                <c:pt idx="49">
                  <c:v>13.816133089792</c:v>
                </c:pt>
                <c:pt idx="50">
                  <c:v>11.8538818525276</c:v>
                </c:pt>
                <c:pt idx="51">
                  <c:v>13.8560815643492</c:v>
                </c:pt>
                <c:pt idx="52">
                  <c:v>14.951484555611</c:v>
                </c:pt>
                <c:pt idx="53">
                  <c:v>14.306923587794101</c:v>
                </c:pt>
                <c:pt idx="54">
                  <c:v>19.9815734792885</c:v>
                </c:pt>
                <c:pt idx="55">
                  <c:v>11.768803431778499</c:v>
                </c:pt>
                <c:pt idx="56">
                  <c:v>12.512059328164799</c:v>
                </c:pt>
                <c:pt idx="57">
                  <c:v>20.1196037895355</c:v>
                </c:pt>
                <c:pt idx="58">
                  <c:v>17.7364101707348</c:v>
                </c:pt>
                <c:pt idx="59">
                  <c:v>19.0335084563681</c:v>
                </c:pt>
                <c:pt idx="60">
                  <c:v>43.425183509361098</c:v>
                </c:pt>
                <c:pt idx="61">
                  <c:v>36.8545756665008</c:v>
                </c:pt>
                <c:pt idx="62">
                  <c:v>36.115657795675801</c:v>
                </c:pt>
                <c:pt idx="63">
                  <c:v>49.333023929681701</c:v>
                </c:pt>
                <c:pt idx="64">
                  <c:v>49.504114085782902</c:v>
                </c:pt>
                <c:pt idx="65">
                  <c:v>38.583591965101597</c:v>
                </c:pt>
                <c:pt idx="66">
                  <c:v>21.077551061324701</c:v>
                </c:pt>
                <c:pt idx="67">
                  <c:v>19.3215039891722</c:v>
                </c:pt>
                <c:pt idx="68">
                  <c:v>18.2260323901601</c:v>
                </c:pt>
                <c:pt idx="69">
                  <c:v>23.960166026930398</c:v>
                </c:pt>
                <c:pt idx="70">
                  <c:v>25.761319254472699</c:v>
                </c:pt>
                <c:pt idx="71">
                  <c:v>33.000103670905801</c:v>
                </c:pt>
                <c:pt idx="72">
                  <c:v>30.7245883651287</c:v>
                </c:pt>
                <c:pt idx="73">
                  <c:v>19.958495390443002</c:v>
                </c:pt>
                <c:pt idx="74">
                  <c:v>28.634631847971701</c:v>
                </c:pt>
                <c:pt idx="75">
                  <c:v>34.238578227746601</c:v>
                </c:pt>
                <c:pt idx="76">
                  <c:v>24.6247599720034</c:v>
                </c:pt>
                <c:pt idx="77">
                  <c:v>32.377361844617603</c:v>
                </c:pt>
                <c:pt idx="78">
                  <c:v>39.336480039569899</c:v>
                </c:pt>
              </c:numCache>
            </c:numRef>
          </c:val>
          <c:smooth val="0"/>
          <c:extLst>
            <c:ext xmlns:c16="http://schemas.microsoft.com/office/drawing/2014/chart" uri="{C3380CC4-5D6E-409C-BE32-E72D297353CC}">
              <c16:uniqueId val="{00000005-E713-42FE-81F7-77AC6DC589EA}"/>
            </c:ext>
          </c:extLst>
        </c:ser>
        <c:ser>
          <c:idx val="6"/>
          <c:order val="6"/>
          <c:tx>
            <c:strRef>
              <c:f>ETP_01!$D$44</c:f>
              <c:strCache>
                <c:ptCount val="1"/>
                <c:pt idx="0">
                  <c:v>Activités scientifiques et techniques ; services administratifs et de soutien</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ETP_01!$E$44:$CE$44</c:f>
              <c:numCache>
                <c:formatCode>#,##0</c:formatCode>
                <c:ptCount val="79"/>
                <c:pt idx="0">
                  <c:v>275.47286894196401</c:v>
                </c:pt>
                <c:pt idx="1">
                  <c:v>304.578707234722</c:v>
                </c:pt>
                <c:pt idx="2">
                  <c:v>333.30234526264201</c:v>
                </c:pt>
                <c:pt idx="3">
                  <c:v>403.557054562019</c:v>
                </c:pt>
                <c:pt idx="4">
                  <c:v>352.82043302618399</c:v>
                </c:pt>
                <c:pt idx="5">
                  <c:v>313.06855084103</c:v>
                </c:pt>
                <c:pt idx="6">
                  <c:v>337.98297221641502</c:v>
                </c:pt>
                <c:pt idx="7">
                  <c:v>412.748511033059</c:v>
                </c:pt>
                <c:pt idx="8">
                  <c:v>496.45599058228697</c:v>
                </c:pt>
                <c:pt idx="9">
                  <c:v>539.59051640285804</c:v>
                </c:pt>
                <c:pt idx="10">
                  <c:v>468.01227706802899</c:v>
                </c:pt>
                <c:pt idx="11">
                  <c:v>457.76445211053999</c:v>
                </c:pt>
                <c:pt idx="12">
                  <c:v>538.21851004256996</c:v>
                </c:pt>
                <c:pt idx="13">
                  <c:v>461.59709015300598</c:v>
                </c:pt>
                <c:pt idx="14">
                  <c:v>354.98435726708999</c:v>
                </c:pt>
                <c:pt idx="15">
                  <c:v>341.288309806352</c:v>
                </c:pt>
                <c:pt idx="16">
                  <c:v>297.23829768569101</c:v>
                </c:pt>
                <c:pt idx="17">
                  <c:v>319.21511005005402</c:v>
                </c:pt>
                <c:pt idx="18">
                  <c:v>320.35690988899802</c:v>
                </c:pt>
                <c:pt idx="19">
                  <c:v>332.13763164754698</c:v>
                </c:pt>
                <c:pt idx="20">
                  <c:v>381.35552347318003</c:v>
                </c:pt>
                <c:pt idx="21">
                  <c:v>418.912673371724</c:v>
                </c:pt>
                <c:pt idx="22">
                  <c:v>440.69629848358198</c:v>
                </c:pt>
                <c:pt idx="23">
                  <c:v>529.92901882543902</c:v>
                </c:pt>
                <c:pt idx="24">
                  <c:v>527.21868139467199</c:v>
                </c:pt>
                <c:pt idx="25">
                  <c:v>577.623817838891</c:v>
                </c:pt>
                <c:pt idx="26">
                  <c:v>528.10913404649204</c:v>
                </c:pt>
                <c:pt idx="27">
                  <c:v>461.19799884404699</c:v>
                </c:pt>
                <c:pt idx="28">
                  <c:v>451.23887778602301</c:v>
                </c:pt>
                <c:pt idx="29">
                  <c:v>475.09978569721898</c:v>
                </c:pt>
                <c:pt idx="30">
                  <c:v>394.969548761113</c:v>
                </c:pt>
                <c:pt idx="31">
                  <c:v>381.42955001586699</c:v>
                </c:pt>
                <c:pt idx="32">
                  <c:v>518.25141497829702</c:v>
                </c:pt>
                <c:pt idx="33">
                  <c:v>525.12866816737801</c:v>
                </c:pt>
                <c:pt idx="34">
                  <c:v>471.10110282337803</c:v>
                </c:pt>
                <c:pt idx="35">
                  <c:v>498.71489128603599</c:v>
                </c:pt>
                <c:pt idx="36">
                  <c:v>456.21818853218099</c:v>
                </c:pt>
                <c:pt idx="37">
                  <c:v>481.07438001504403</c:v>
                </c:pt>
                <c:pt idx="38">
                  <c:v>516.42011608849396</c:v>
                </c:pt>
                <c:pt idx="39">
                  <c:v>420.73306743566297</c:v>
                </c:pt>
                <c:pt idx="40">
                  <c:v>455.25801376825899</c:v>
                </c:pt>
                <c:pt idx="41">
                  <c:v>439.35940904560698</c:v>
                </c:pt>
                <c:pt idx="42">
                  <c:v>447.197319601603</c:v>
                </c:pt>
                <c:pt idx="43">
                  <c:v>511.22116691700103</c:v>
                </c:pt>
                <c:pt idx="44">
                  <c:v>540.16610478346104</c:v>
                </c:pt>
                <c:pt idx="45">
                  <c:v>651.92516497737404</c:v>
                </c:pt>
                <c:pt idx="46">
                  <c:v>772.83913998512298</c:v>
                </c:pt>
                <c:pt idx="47">
                  <c:v>814.80522056898405</c:v>
                </c:pt>
                <c:pt idx="48">
                  <c:v>765.42489460846798</c:v>
                </c:pt>
                <c:pt idx="49">
                  <c:v>721.82442752265399</c:v>
                </c:pt>
                <c:pt idx="50">
                  <c:v>725.48409248336998</c:v>
                </c:pt>
                <c:pt idx="51">
                  <c:v>806.84920275854995</c:v>
                </c:pt>
                <c:pt idx="52">
                  <c:v>853.69478110842294</c:v>
                </c:pt>
                <c:pt idx="53">
                  <c:v>821.16915552841999</c:v>
                </c:pt>
                <c:pt idx="54">
                  <c:v>842.31443050244695</c:v>
                </c:pt>
                <c:pt idx="55">
                  <c:v>929.326132255228</c:v>
                </c:pt>
                <c:pt idx="56">
                  <c:v>971.72266944829403</c:v>
                </c:pt>
                <c:pt idx="57">
                  <c:v>985.91249862672998</c:v>
                </c:pt>
                <c:pt idx="58">
                  <c:v>1025.55855839017</c:v>
                </c:pt>
                <c:pt idx="59">
                  <c:v>973.68251475100703</c:v>
                </c:pt>
                <c:pt idx="60">
                  <c:v>1043.3565855699101</c:v>
                </c:pt>
                <c:pt idx="61">
                  <c:v>830.53386906871697</c:v>
                </c:pt>
                <c:pt idx="62">
                  <c:v>1002.95419688241</c:v>
                </c:pt>
                <c:pt idx="63">
                  <c:v>1090.2981806594701</c:v>
                </c:pt>
                <c:pt idx="64">
                  <c:v>1090.3367239311599</c:v>
                </c:pt>
                <c:pt idx="65">
                  <c:v>987.89313381442503</c:v>
                </c:pt>
                <c:pt idx="66">
                  <c:v>914.19551387013405</c:v>
                </c:pt>
                <c:pt idx="67">
                  <c:v>985.38619226254002</c:v>
                </c:pt>
                <c:pt idx="68">
                  <c:v>1014.08580930536</c:v>
                </c:pt>
                <c:pt idx="69">
                  <c:v>1019.97726447381</c:v>
                </c:pt>
                <c:pt idx="70">
                  <c:v>972.102885102801</c:v>
                </c:pt>
                <c:pt idx="71">
                  <c:v>947.85546113418604</c:v>
                </c:pt>
                <c:pt idx="72">
                  <c:v>908.99767301130998</c:v>
                </c:pt>
                <c:pt idx="73">
                  <c:v>877.59251170410801</c:v>
                </c:pt>
                <c:pt idx="74">
                  <c:v>888.13982362889499</c:v>
                </c:pt>
                <c:pt idx="75">
                  <c:v>776.29952862636105</c:v>
                </c:pt>
                <c:pt idx="76">
                  <c:v>776.33575807371301</c:v>
                </c:pt>
                <c:pt idx="77">
                  <c:v>766.001329106669</c:v>
                </c:pt>
                <c:pt idx="78">
                  <c:v>780.54919683493097</c:v>
                </c:pt>
              </c:numCache>
            </c:numRef>
          </c:val>
          <c:smooth val="0"/>
          <c:extLst>
            <c:ext xmlns:c16="http://schemas.microsoft.com/office/drawing/2014/chart" uri="{C3380CC4-5D6E-409C-BE32-E72D297353CC}">
              <c16:uniqueId val="{00000006-E713-42FE-81F7-77AC6DC589EA}"/>
            </c:ext>
          </c:extLst>
        </c:ser>
        <c:ser>
          <c:idx val="7"/>
          <c:order val="7"/>
          <c:tx>
            <c:strRef>
              <c:f>ETP_01!$D$45</c:f>
              <c:strCache>
                <c:ptCount val="1"/>
                <c:pt idx="0">
                  <c:v>Administration publique, enseignement, sante humaine et action sociale</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ETP_01!$E$45:$CE$45</c:f>
              <c:numCache>
                <c:formatCode>#,##0</c:formatCode>
                <c:ptCount val="79"/>
                <c:pt idx="0">
                  <c:v>148.66508844120301</c:v>
                </c:pt>
                <c:pt idx="1">
                  <c:v>145.131927722228</c:v>
                </c:pt>
                <c:pt idx="2">
                  <c:v>117.04854900501</c:v>
                </c:pt>
                <c:pt idx="3">
                  <c:v>109.334791941867</c:v>
                </c:pt>
                <c:pt idx="4">
                  <c:v>124.876816067786</c:v>
                </c:pt>
                <c:pt idx="5">
                  <c:v>109.86814572356199</c:v>
                </c:pt>
                <c:pt idx="6">
                  <c:v>114.30852237352499</c:v>
                </c:pt>
                <c:pt idx="7">
                  <c:v>164.43197421822299</c:v>
                </c:pt>
                <c:pt idx="8">
                  <c:v>129.01989417753899</c:v>
                </c:pt>
                <c:pt idx="9">
                  <c:v>149.962452003224</c:v>
                </c:pt>
                <c:pt idx="10">
                  <c:v>143.672260262132</c:v>
                </c:pt>
                <c:pt idx="11">
                  <c:v>150.46712894127501</c:v>
                </c:pt>
                <c:pt idx="12">
                  <c:v>173.24204448630499</c:v>
                </c:pt>
                <c:pt idx="13">
                  <c:v>176.17093670104799</c:v>
                </c:pt>
                <c:pt idx="14">
                  <c:v>189.781218131137</c:v>
                </c:pt>
                <c:pt idx="15">
                  <c:v>192.742458378376</c:v>
                </c:pt>
                <c:pt idx="16">
                  <c:v>173.80618043767799</c:v>
                </c:pt>
                <c:pt idx="17">
                  <c:v>165.93012253724399</c:v>
                </c:pt>
                <c:pt idx="18">
                  <c:v>189.87916788029801</c:v>
                </c:pt>
                <c:pt idx="19">
                  <c:v>178.84047075722501</c:v>
                </c:pt>
                <c:pt idx="20">
                  <c:v>166.99731024645499</c:v>
                </c:pt>
                <c:pt idx="21">
                  <c:v>187.275025645818</c:v>
                </c:pt>
                <c:pt idx="22">
                  <c:v>179.530804745014</c:v>
                </c:pt>
                <c:pt idx="23">
                  <c:v>182.10343532502</c:v>
                </c:pt>
                <c:pt idx="24">
                  <c:v>172.98448698214301</c:v>
                </c:pt>
                <c:pt idx="25">
                  <c:v>199.63676142695499</c:v>
                </c:pt>
                <c:pt idx="26">
                  <c:v>216.503572594926</c:v>
                </c:pt>
                <c:pt idx="27">
                  <c:v>226.98741356145601</c:v>
                </c:pt>
                <c:pt idx="28">
                  <c:v>221.644262299887</c:v>
                </c:pt>
                <c:pt idx="29">
                  <c:v>198.84155151818899</c:v>
                </c:pt>
                <c:pt idx="30">
                  <c:v>190.07252053157401</c:v>
                </c:pt>
                <c:pt idx="31">
                  <c:v>181.76142914946001</c:v>
                </c:pt>
                <c:pt idx="32">
                  <c:v>178.034132728831</c:v>
                </c:pt>
                <c:pt idx="33">
                  <c:v>197.298316811745</c:v>
                </c:pt>
                <c:pt idx="34">
                  <c:v>201.61397709751401</c:v>
                </c:pt>
                <c:pt idx="35">
                  <c:v>204.955734173179</c:v>
                </c:pt>
                <c:pt idx="36">
                  <c:v>213.506739117211</c:v>
                </c:pt>
                <c:pt idx="37">
                  <c:v>210.870188974309</c:v>
                </c:pt>
                <c:pt idx="38">
                  <c:v>222.330823072736</c:v>
                </c:pt>
                <c:pt idx="39">
                  <c:v>220.63236892952099</c:v>
                </c:pt>
                <c:pt idx="40">
                  <c:v>209.05817268541799</c:v>
                </c:pt>
                <c:pt idx="41">
                  <c:v>221.91156987991801</c:v>
                </c:pt>
                <c:pt idx="42">
                  <c:v>232.367839828678</c:v>
                </c:pt>
                <c:pt idx="43">
                  <c:v>259.81152513518703</c:v>
                </c:pt>
                <c:pt idx="44">
                  <c:v>260.752365613145</c:v>
                </c:pt>
                <c:pt idx="45">
                  <c:v>226.339487270961</c:v>
                </c:pt>
                <c:pt idx="46">
                  <c:v>186.15004261466899</c:v>
                </c:pt>
                <c:pt idx="47">
                  <c:v>148.28770737150001</c:v>
                </c:pt>
                <c:pt idx="48">
                  <c:v>153.94685792228901</c:v>
                </c:pt>
                <c:pt idx="49">
                  <c:v>126.693216989711</c:v>
                </c:pt>
                <c:pt idx="50">
                  <c:v>113.14501209348801</c:v>
                </c:pt>
                <c:pt idx="51">
                  <c:v>124.98076187146199</c:v>
                </c:pt>
                <c:pt idx="52">
                  <c:v>120.551547349016</c:v>
                </c:pt>
                <c:pt idx="53">
                  <c:v>130.647215129215</c:v>
                </c:pt>
                <c:pt idx="54">
                  <c:v>133.27076502053899</c:v>
                </c:pt>
                <c:pt idx="55">
                  <c:v>111.247376053116</c:v>
                </c:pt>
                <c:pt idx="56">
                  <c:v>126.86377438921301</c:v>
                </c:pt>
                <c:pt idx="57">
                  <c:v>147.145153411563</c:v>
                </c:pt>
                <c:pt idx="58">
                  <c:v>161.28306143295799</c:v>
                </c:pt>
                <c:pt idx="59">
                  <c:v>172.042714723232</c:v>
                </c:pt>
                <c:pt idx="60">
                  <c:v>188.29649033004699</c:v>
                </c:pt>
                <c:pt idx="61">
                  <c:v>150.85220802070799</c:v>
                </c:pt>
                <c:pt idx="62">
                  <c:v>192.66515481401601</c:v>
                </c:pt>
                <c:pt idx="63">
                  <c:v>227.051460112793</c:v>
                </c:pt>
                <c:pt idx="64">
                  <c:v>194.597819393962</c:v>
                </c:pt>
                <c:pt idx="65">
                  <c:v>199.37011705242401</c:v>
                </c:pt>
                <c:pt idx="66">
                  <c:v>220.22935067483999</c:v>
                </c:pt>
                <c:pt idx="67">
                  <c:v>247.521727341218</c:v>
                </c:pt>
                <c:pt idx="68">
                  <c:v>289.18549051414902</c:v>
                </c:pt>
                <c:pt idx="69">
                  <c:v>299.48402591230598</c:v>
                </c:pt>
                <c:pt idx="70">
                  <c:v>284.71816052851301</c:v>
                </c:pt>
                <c:pt idx="71">
                  <c:v>307.01537011559299</c:v>
                </c:pt>
                <c:pt idx="72">
                  <c:v>312.80506460372601</c:v>
                </c:pt>
                <c:pt idx="73">
                  <c:v>334.98804920138599</c:v>
                </c:pt>
                <c:pt idx="74">
                  <c:v>342.91774923154401</c:v>
                </c:pt>
                <c:pt idx="75">
                  <c:v>351.45039852796401</c:v>
                </c:pt>
                <c:pt idx="76">
                  <c:v>333.18018111610598</c:v>
                </c:pt>
                <c:pt idx="77">
                  <c:v>346.403399737857</c:v>
                </c:pt>
                <c:pt idx="78">
                  <c:v>309.62101563093898</c:v>
                </c:pt>
              </c:numCache>
            </c:numRef>
          </c:val>
          <c:smooth val="0"/>
          <c:extLst>
            <c:ext xmlns:c16="http://schemas.microsoft.com/office/drawing/2014/chart" uri="{C3380CC4-5D6E-409C-BE32-E72D297353CC}">
              <c16:uniqueId val="{00000007-E713-42FE-81F7-77AC6DC589EA}"/>
            </c:ext>
          </c:extLst>
        </c:ser>
        <c:ser>
          <c:idx val="8"/>
          <c:order val="8"/>
          <c:tx>
            <c:strRef>
              <c:f>ETP_01!$D$46</c:f>
              <c:strCache>
                <c:ptCount val="1"/>
                <c:pt idx="0">
                  <c:v>Autres activites de services</c:v>
                </c:pt>
              </c:strCache>
            </c:strRef>
          </c:tx>
          <c:marker>
            <c:symbol val="none"/>
          </c:marker>
          <c:cat>
            <c:strRef>
              <c:f>ETP_01!$E$29:$CE$29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ETP_01!$E$46:$CE$46</c:f>
              <c:numCache>
                <c:formatCode>#,##0</c:formatCode>
                <c:ptCount val="79"/>
                <c:pt idx="0">
                  <c:v>62.955952794786803</c:v>
                </c:pt>
                <c:pt idx="1">
                  <c:v>47.116044188061402</c:v>
                </c:pt>
                <c:pt idx="2">
                  <c:v>90.2879001769453</c:v>
                </c:pt>
                <c:pt idx="3">
                  <c:v>42.5470222808692</c:v>
                </c:pt>
                <c:pt idx="4">
                  <c:v>42.347839805043201</c:v>
                </c:pt>
                <c:pt idx="5">
                  <c:v>64.3950850094663</c:v>
                </c:pt>
                <c:pt idx="6">
                  <c:v>91.975342308039103</c:v>
                </c:pt>
                <c:pt idx="7">
                  <c:v>42.082636094932703</c:v>
                </c:pt>
                <c:pt idx="8">
                  <c:v>74.050982361463397</c:v>
                </c:pt>
                <c:pt idx="9">
                  <c:v>56.687218166268501</c:v>
                </c:pt>
                <c:pt idx="10">
                  <c:v>72.465390330769495</c:v>
                </c:pt>
                <c:pt idx="11">
                  <c:v>31.474378443299599</c:v>
                </c:pt>
                <c:pt idx="12">
                  <c:v>52.239900501571</c:v>
                </c:pt>
                <c:pt idx="13">
                  <c:v>57.018206579303801</c:v>
                </c:pt>
                <c:pt idx="14">
                  <c:v>44.930796771718498</c:v>
                </c:pt>
                <c:pt idx="15">
                  <c:v>33.193515054900402</c:v>
                </c:pt>
                <c:pt idx="16">
                  <c:v>31.913825084446199</c:v>
                </c:pt>
                <c:pt idx="17">
                  <c:v>30.194670462771601</c:v>
                </c:pt>
                <c:pt idx="18">
                  <c:v>27.244279919685201</c:v>
                </c:pt>
                <c:pt idx="19">
                  <c:v>28.436562281111701</c:v>
                </c:pt>
                <c:pt idx="20">
                  <c:v>36.843556308605898</c:v>
                </c:pt>
                <c:pt idx="21">
                  <c:v>38.365155081951599</c:v>
                </c:pt>
                <c:pt idx="22">
                  <c:v>36.635315003598102</c:v>
                </c:pt>
                <c:pt idx="23">
                  <c:v>34.3246183380434</c:v>
                </c:pt>
                <c:pt idx="24">
                  <c:v>31.493366367733699</c:v>
                </c:pt>
                <c:pt idx="25">
                  <c:v>37.962324127431501</c:v>
                </c:pt>
                <c:pt idx="26">
                  <c:v>38.9417195776646</c:v>
                </c:pt>
                <c:pt idx="27">
                  <c:v>32.961069243887799</c:v>
                </c:pt>
                <c:pt idx="28">
                  <c:v>24.4521772318271</c:v>
                </c:pt>
                <c:pt idx="29">
                  <c:v>28.6982244649103</c:v>
                </c:pt>
                <c:pt idx="30">
                  <c:v>34.820688460028499</c:v>
                </c:pt>
                <c:pt idx="31">
                  <c:v>26.240249125157099</c:v>
                </c:pt>
                <c:pt idx="32">
                  <c:v>32.391144767204999</c:v>
                </c:pt>
                <c:pt idx="33">
                  <c:v>30.520588625768902</c:v>
                </c:pt>
                <c:pt idx="34">
                  <c:v>25.4461861452262</c:v>
                </c:pt>
                <c:pt idx="35">
                  <c:v>21.110871877140699</c:v>
                </c:pt>
                <c:pt idx="36">
                  <c:v>30.6264824320149</c:v>
                </c:pt>
                <c:pt idx="37">
                  <c:v>26.667826412930101</c:v>
                </c:pt>
                <c:pt idx="38">
                  <c:v>30.043542983997501</c:v>
                </c:pt>
                <c:pt idx="39">
                  <c:v>29.8972698270913</c:v>
                </c:pt>
                <c:pt idx="40">
                  <c:v>33.746468212622197</c:v>
                </c:pt>
                <c:pt idx="41">
                  <c:v>27.401957725483101</c:v>
                </c:pt>
                <c:pt idx="42">
                  <c:v>29.316632448705601</c:v>
                </c:pt>
                <c:pt idx="43">
                  <c:v>22.082100607349201</c:v>
                </c:pt>
                <c:pt idx="44">
                  <c:v>26.277959616347701</c:v>
                </c:pt>
                <c:pt idx="45">
                  <c:v>28.728459980317101</c:v>
                </c:pt>
                <c:pt idx="46">
                  <c:v>31.455562178365099</c:v>
                </c:pt>
                <c:pt idx="47">
                  <c:v>33.793516943668003</c:v>
                </c:pt>
                <c:pt idx="48">
                  <c:v>32.266690494451503</c:v>
                </c:pt>
                <c:pt idx="49">
                  <c:v>20.876682794350899</c:v>
                </c:pt>
                <c:pt idx="50">
                  <c:v>26.1030529188345</c:v>
                </c:pt>
                <c:pt idx="51">
                  <c:v>33.631480066448198</c:v>
                </c:pt>
                <c:pt idx="52">
                  <c:v>59.517171816201802</c:v>
                </c:pt>
                <c:pt idx="53">
                  <c:v>46.442130630865798</c:v>
                </c:pt>
                <c:pt idx="54">
                  <c:v>42.682042855455101</c:v>
                </c:pt>
                <c:pt idx="55">
                  <c:v>41.532630719310298</c:v>
                </c:pt>
                <c:pt idx="56">
                  <c:v>45.930034798548498</c:v>
                </c:pt>
                <c:pt idx="57">
                  <c:v>41.758138901048</c:v>
                </c:pt>
                <c:pt idx="58">
                  <c:v>50.791849189491899</c:v>
                </c:pt>
                <c:pt idx="59">
                  <c:v>52.345977613303802</c:v>
                </c:pt>
                <c:pt idx="60">
                  <c:v>42.444168214336401</c:v>
                </c:pt>
                <c:pt idx="61">
                  <c:v>18.1095419705232</c:v>
                </c:pt>
                <c:pt idx="62">
                  <c:v>30.230644154815099</c:v>
                </c:pt>
                <c:pt idx="63">
                  <c:v>27.263227903955599</c:v>
                </c:pt>
                <c:pt idx="64">
                  <c:v>17.0565860333604</c:v>
                </c:pt>
                <c:pt idx="65">
                  <c:v>23.168987747805598</c:v>
                </c:pt>
                <c:pt idx="66">
                  <c:v>82.697318620415501</c:v>
                </c:pt>
                <c:pt idx="67">
                  <c:v>69.010125413492702</c:v>
                </c:pt>
                <c:pt idx="68">
                  <c:v>67.477647586481595</c:v>
                </c:pt>
                <c:pt idx="69">
                  <c:v>76.394946021616306</c:v>
                </c:pt>
                <c:pt idx="70">
                  <c:v>101.98875894250899</c:v>
                </c:pt>
                <c:pt idx="71">
                  <c:v>109.830291098671</c:v>
                </c:pt>
                <c:pt idx="72">
                  <c:v>55.094979441124103</c:v>
                </c:pt>
                <c:pt idx="73">
                  <c:v>57.168516981569397</c:v>
                </c:pt>
                <c:pt idx="74">
                  <c:v>52.388284089560798</c:v>
                </c:pt>
                <c:pt idx="75">
                  <c:v>37.408653709014899</c:v>
                </c:pt>
                <c:pt idx="76">
                  <c:v>36.209121894067799</c:v>
                </c:pt>
                <c:pt idx="77">
                  <c:v>45.973073386728402</c:v>
                </c:pt>
                <c:pt idx="78">
                  <c:v>50.717343308289102</c:v>
                </c:pt>
              </c:numCache>
            </c:numRef>
          </c:val>
          <c:smooth val="0"/>
          <c:extLst>
            <c:ext xmlns:c16="http://schemas.microsoft.com/office/drawing/2014/chart" uri="{C3380CC4-5D6E-409C-BE32-E72D297353CC}">
              <c16:uniqueId val="{00000008-E713-42FE-81F7-77AC6DC589EA}"/>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73763621355240194"/>
          <c:y val="0.14810196114267149"/>
          <c:w val="0.25443510239186201"/>
          <c:h val="0.78266660574584845"/>
        </c:manualLayout>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 l'Allier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ETP_03!$K$5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ETP_03!$C$6:$H$23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ETP_03!$K$6:$K$23</c:f>
              <c:numCache>
                <c:formatCode>0%</c:formatCode>
                <c:ptCount val="18"/>
                <c:pt idx="0">
                  <c:v>7.0707070707070496E-2</c:v>
                </c:pt>
                <c:pt idx="1">
                  <c:v>-7.3779431577603027E-4</c:v>
                </c:pt>
                <c:pt idx="2">
                  <c:v>0</c:v>
                </c:pt>
                <c:pt idx="3">
                  <c:v>4.7127212331966595E-2</c:v>
                </c:pt>
                <c:pt idx="4">
                  <c:v>-0.29377496671105197</c:v>
                </c:pt>
                <c:pt idx="5">
                  <c:v>-0.10744050332816635</c:v>
                </c:pt>
                <c:pt idx="6">
                  <c:v>0.28321350422006875</c:v>
                </c:pt>
                <c:pt idx="7">
                  <c:v>-7.5430461058953124E-2</c:v>
                </c:pt>
                <c:pt idx="8">
                  <c:v>-4.7599644391761675E-2</c:v>
                </c:pt>
                <c:pt idx="9">
                  <c:v>3.3307783429726179E-2</c:v>
                </c:pt>
                <c:pt idx="10">
                  <c:v>-5.9408754974417222E-2</c:v>
                </c:pt>
                <c:pt idx="11">
                  <c:v>0</c:v>
                </c:pt>
                <c:pt idx="12">
                  <c:v>-0.15290356952583906</c:v>
                </c:pt>
                <c:pt idx="13">
                  <c:v>0.26709905660377342</c:v>
                </c:pt>
                <c:pt idx="14">
                  <c:v>5.6142619160098439E-2</c:v>
                </c:pt>
                <c:pt idx="15">
                  <c:v>0.21820155599782876</c:v>
                </c:pt>
                <c:pt idx="16">
                  <c:v>-0.18572404371584705</c:v>
                </c:pt>
                <c:pt idx="17">
                  <c:v>-4.0017338393091073E-2</c:v>
                </c:pt>
              </c:numCache>
            </c:numRef>
          </c:val>
          <c:extLst>
            <c:ext xmlns:c16="http://schemas.microsoft.com/office/drawing/2014/chart" uri="{C3380CC4-5D6E-409C-BE32-E72D297353CC}">
              <c16:uniqueId val="{00000001-DA49-4A6D-8A43-57FC71E63006}"/>
            </c:ext>
          </c:extLst>
        </c:ser>
        <c:dLbls>
          <c:showLegendKey val="0"/>
          <c:showVal val="0"/>
          <c:showCatName val="0"/>
          <c:showSerName val="0"/>
          <c:showPercent val="0"/>
          <c:showBubbleSize val="0"/>
        </c:dLbls>
        <c:gapWidth val="150"/>
        <c:axId val="151908736"/>
        <c:axId val="151910272"/>
      </c:barChart>
      <c:catAx>
        <c:axId val="151908736"/>
        <c:scaling>
          <c:orientation val="minMax"/>
        </c:scaling>
        <c:delete val="0"/>
        <c:axPos val="l"/>
        <c:numFmt formatCode="General" sourceLinked="0"/>
        <c:majorTickMark val="out"/>
        <c:minorTickMark val="none"/>
        <c:tickLblPos val="low"/>
        <c:txPr>
          <a:bodyPr/>
          <a:lstStyle/>
          <a:p>
            <a:pPr>
              <a:defRPr sz="900"/>
            </a:pPr>
            <a:endParaRPr lang="fr-FR"/>
          </a:p>
        </c:txPr>
        <c:crossAx val="151910272"/>
        <c:crosses val="autoZero"/>
        <c:auto val="1"/>
        <c:lblAlgn val="ctr"/>
        <c:lblOffset val="100"/>
        <c:noMultiLvlLbl val="0"/>
      </c:catAx>
      <c:valAx>
        <c:axId val="151910272"/>
        <c:scaling>
          <c:orientation val="minMax"/>
        </c:scaling>
        <c:delete val="1"/>
        <c:axPos val="b"/>
        <c:numFmt formatCode="0%" sourceLinked="1"/>
        <c:majorTickMark val="out"/>
        <c:minorTickMark val="none"/>
        <c:tickLblPos val="nextTo"/>
        <c:crossAx val="151908736"/>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l'Allier</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ETP_03!$D$32</c:f>
              <c:strCache>
                <c:ptCount val="1"/>
                <c:pt idx="0">
                  <c:v>Fabrication de denrees alimentaires, de boissons et  de produits a base de tabac</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ETP_03!$E$32:$CE$32</c:f>
              <c:numCache>
                <c:formatCode>#,##0</c:formatCode>
                <c:ptCount val="79"/>
                <c:pt idx="0">
                  <c:v>296.72866960482401</c:v>
                </c:pt>
                <c:pt idx="1">
                  <c:v>375.25540694417901</c:v>
                </c:pt>
                <c:pt idx="2">
                  <c:v>411.524291680413</c:v>
                </c:pt>
                <c:pt idx="3">
                  <c:v>332.47439007739399</c:v>
                </c:pt>
                <c:pt idx="4">
                  <c:v>293.95763808797102</c:v>
                </c:pt>
                <c:pt idx="5">
                  <c:v>258.89115484635897</c:v>
                </c:pt>
                <c:pt idx="6">
                  <c:v>299.61305898362599</c:v>
                </c:pt>
                <c:pt idx="7">
                  <c:v>317.00180211265899</c:v>
                </c:pt>
                <c:pt idx="8">
                  <c:v>348.70484451118199</c:v>
                </c:pt>
                <c:pt idx="9">
                  <c:v>403.25502378919902</c:v>
                </c:pt>
                <c:pt idx="10">
                  <c:v>389.53246960700602</c:v>
                </c:pt>
                <c:pt idx="11">
                  <c:v>400.13517276687702</c:v>
                </c:pt>
                <c:pt idx="12">
                  <c:v>428.41935456284602</c:v>
                </c:pt>
                <c:pt idx="13">
                  <c:v>396.45524516146901</c:v>
                </c:pt>
                <c:pt idx="14">
                  <c:v>389.203971404637</c:v>
                </c:pt>
                <c:pt idx="15">
                  <c:v>333.66036771399098</c:v>
                </c:pt>
                <c:pt idx="16">
                  <c:v>345.43971417258399</c:v>
                </c:pt>
                <c:pt idx="17">
                  <c:v>286.87812590629198</c:v>
                </c:pt>
                <c:pt idx="18">
                  <c:v>281.96377095547001</c:v>
                </c:pt>
                <c:pt idx="19">
                  <c:v>284.03650555548103</c:v>
                </c:pt>
                <c:pt idx="20">
                  <c:v>292.35033599558398</c:v>
                </c:pt>
                <c:pt idx="21">
                  <c:v>326.18715513641098</c:v>
                </c:pt>
                <c:pt idx="22">
                  <c:v>287.26293778621601</c:v>
                </c:pt>
                <c:pt idx="23">
                  <c:v>309.487661176676</c:v>
                </c:pt>
                <c:pt idx="24">
                  <c:v>275.90929862258901</c:v>
                </c:pt>
                <c:pt idx="25">
                  <c:v>251.08643349340301</c:v>
                </c:pt>
                <c:pt idx="26">
                  <c:v>293.28003360608199</c:v>
                </c:pt>
                <c:pt idx="27">
                  <c:v>294.05588031737398</c:v>
                </c:pt>
                <c:pt idx="28">
                  <c:v>267.15116239153298</c:v>
                </c:pt>
                <c:pt idx="29">
                  <c:v>255.03697476470199</c:v>
                </c:pt>
                <c:pt idx="30">
                  <c:v>228.93907092178301</c:v>
                </c:pt>
                <c:pt idx="31">
                  <c:v>225.986596419829</c:v>
                </c:pt>
                <c:pt idx="32">
                  <c:v>225.48143138698001</c:v>
                </c:pt>
                <c:pt idx="33">
                  <c:v>162.33468927609201</c:v>
                </c:pt>
                <c:pt idx="34">
                  <c:v>149.436431899224</c:v>
                </c:pt>
                <c:pt idx="35">
                  <c:v>155.38425928260099</c:v>
                </c:pt>
                <c:pt idx="36">
                  <c:v>165.09915351692501</c:v>
                </c:pt>
                <c:pt idx="37">
                  <c:v>171.26557465496401</c:v>
                </c:pt>
                <c:pt idx="38">
                  <c:v>173.03068334845801</c:v>
                </c:pt>
                <c:pt idx="39">
                  <c:v>174.93612823551101</c:v>
                </c:pt>
                <c:pt idx="40">
                  <c:v>189.15669051004701</c:v>
                </c:pt>
                <c:pt idx="41">
                  <c:v>190.59231178966101</c:v>
                </c:pt>
                <c:pt idx="42">
                  <c:v>198.90937671707201</c:v>
                </c:pt>
                <c:pt idx="43">
                  <c:v>221.71989688474</c:v>
                </c:pt>
                <c:pt idx="44">
                  <c:v>220.77202447271799</c:v>
                </c:pt>
                <c:pt idx="45">
                  <c:v>229.952508519323</c:v>
                </c:pt>
                <c:pt idx="46">
                  <c:v>244.49982289140601</c:v>
                </c:pt>
                <c:pt idx="47">
                  <c:v>250.44022080176401</c:v>
                </c:pt>
                <c:pt idx="48">
                  <c:v>239.31769157481099</c:v>
                </c:pt>
                <c:pt idx="49">
                  <c:v>265.77926884673002</c:v>
                </c:pt>
                <c:pt idx="50">
                  <c:v>275.53608171641099</c:v>
                </c:pt>
                <c:pt idx="51">
                  <c:v>282.42875921175602</c:v>
                </c:pt>
                <c:pt idx="52">
                  <c:v>273.51586442819797</c:v>
                </c:pt>
                <c:pt idx="53">
                  <c:v>254.44111521085699</c:v>
                </c:pt>
                <c:pt idx="54">
                  <c:v>242.580590938791</c:v>
                </c:pt>
                <c:pt idx="55">
                  <c:v>221.05928135594601</c:v>
                </c:pt>
                <c:pt idx="56">
                  <c:v>218.00569881729601</c:v>
                </c:pt>
                <c:pt idx="57">
                  <c:v>263.89429427755601</c:v>
                </c:pt>
                <c:pt idx="58">
                  <c:v>231.041240396191</c:v>
                </c:pt>
                <c:pt idx="59">
                  <c:v>244.610083891508</c:v>
                </c:pt>
                <c:pt idx="60">
                  <c:v>274.18742380874102</c:v>
                </c:pt>
                <c:pt idx="61">
                  <c:v>225.999834030296</c:v>
                </c:pt>
                <c:pt idx="62">
                  <c:v>245.73721826469199</c:v>
                </c:pt>
                <c:pt idx="63">
                  <c:v>253.780754363477</c:v>
                </c:pt>
                <c:pt idx="64">
                  <c:v>243.56233355055301</c:v>
                </c:pt>
                <c:pt idx="65">
                  <c:v>250.500230879047</c:v>
                </c:pt>
                <c:pt idx="66">
                  <c:v>284.18940587105499</c:v>
                </c:pt>
                <c:pt idx="67">
                  <c:v>323.22664012969801</c:v>
                </c:pt>
                <c:pt idx="68">
                  <c:v>335.42256890158899</c:v>
                </c:pt>
                <c:pt idx="69">
                  <c:v>327.94198029967799</c:v>
                </c:pt>
                <c:pt idx="70">
                  <c:v>342.61122179612801</c:v>
                </c:pt>
                <c:pt idx="71">
                  <c:v>334.87059407389597</c:v>
                </c:pt>
                <c:pt idx="72">
                  <c:v>332.93428509605502</c:v>
                </c:pt>
                <c:pt idx="73">
                  <c:v>310.25703311483801</c:v>
                </c:pt>
                <c:pt idx="74">
                  <c:v>293.16383610123103</c:v>
                </c:pt>
                <c:pt idx="75">
                  <c:v>293.95601232886901</c:v>
                </c:pt>
                <c:pt idx="76">
                  <c:v>303.25644166557498</c:v>
                </c:pt>
                <c:pt idx="77">
                  <c:v>316.26754669411099</c:v>
                </c:pt>
                <c:pt idx="78">
                  <c:v>317.49989526107402</c:v>
                </c:pt>
              </c:numCache>
            </c:numRef>
          </c:val>
          <c:smooth val="0"/>
          <c:extLst>
            <c:ext xmlns:c16="http://schemas.microsoft.com/office/drawing/2014/chart" uri="{C3380CC4-5D6E-409C-BE32-E72D297353CC}">
              <c16:uniqueId val="{00000000-E24A-4D59-8F88-E4F2F9E71F6C}"/>
            </c:ext>
          </c:extLst>
        </c:ser>
        <c:ser>
          <c:idx val="1"/>
          <c:order val="1"/>
          <c:tx>
            <c:strRef>
              <c:f>ETP_03!$D$33</c:f>
              <c:strCache>
                <c:ptCount val="1"/>
                <c:pt idx="0">
                  <c:v>Cokéfaction et raffinage. Industries extractives,  énergie, eau, gestion des déchets et dépollution</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ETP_03!$E$33:$CE$33</c:f>
              <c:numCache>
                <c:formatCode>#,##0</c:formatCode>
                <c:ptCount val="79"/>
                <c:pt idx="0">
                  <c:v>122.048449879549</c:v>
                </c:pt>
                <c:pt idx="1">
                  <c:v>118.638758416179</c:v>
                </c:pt>
                <c:pt idx="2">
                  <c:v>133.049272783644</c:v>
                </c:pt>
                <c:pt idx="3">
                  <c:v>124.735958180325</c:v>
                </c:pt>
                <c:pt idx="4">
                  <c:v>131.50073057302799</c:v>
                </c:pt>
                <c:pt idx="5">
                  <c:v>153.46113687712099</c:v>
                </c:pt>
                <c:pt idx="6">
                  <c:v>159.449437149461</c:v>
                </c:pt>
                <c:pt idx="7">
                  <c:v>147.36997019379999</c:v>
                </c:pt>
                <c:pt idx="8">
                  <c:v>149.52525835446099</c:v>
                </c:pt>
                <c:pt idx="9">
                  <c:v>139.21377535759601</c:v>
                </c:pt>
                <c:pt idx="10">
                  <c:v>140.87033198720499</c:v>
                </c:pt>
                <c:pt idx="11">
                  <c:v>109.774113881487</c:v>
                </c:pt>
                <c:pt idx="12">
                  <c:v>113.999296096463</c:v>
                </c:pt>
                <c:pt idx="13">
                  <c:v>109.604787369015</c:v>
                </c:pt>
                <c:pt idx="14">
                  <c:v>120.691539215962</c:v>
                </c:pt>
                <c:pt idx="15">
                  <c:v>108.105059622018</c:v>
                </c:pt>
                <c:pt idx="16">
                  <c:v>97.438841903834899</c:v>
                </c:pt>
                <c:pt idx="17">
                  <c:v>93.763664546130897</c:v>
                </c:pt>
                <c:pt idx="18">
                  <c:v>94.5399266521583</c:v>
                </c:pt>
                <c:pt idx="19">
                  <c:v>81.702962138888296</c:v>
                </c:pt>
                <c:pt idx="20">
                  <c:v>87.398264651551798</c:v>
                </c:pt>
                <c:pt idx="21">
                  <c:v>95.098836306760305</c:v>
                </c:pt>
                <c:pt idx="22">
                  <c:v>103.333471191629</c:v>
                </c:pt>
                <c:pt idx="23">
                  <c:v>119.893713244209</c:v>
                </c:pt>
                <c:pt idx="24">
                  <c:v>125.21610604494801</c:v>
                </c:pt>
                <c:pt idx="25">
                  <c:v>107.816356482022</c:v>
                </c:pt>
                <c:pt idx="26">
                  <c:v>106.704242779791</c:v>
                </c:pt>
                <c:pt idx="27">
                  <c:v>114.028574890507</c:v>
                </c:pt>
                <c:pt idx="28">
                  <c:v>101.165640038295</c:v>
                </c:pt>
                <c:pt idx="29">
                  <c:v>99.926046962184699</c:v>
                </c:pt>
                <c:pt idx="30">
                  <c:v>102.045235890277</c:v>
                </c:pt>
                <c:pt idx="31">
                  <c:v>81.764342947806597</c:v>
                </c:pt>
                <c:pt idx="32">
                  <c:v>78.534593840307295</c:v>
                </c:pt>
                <c:pt idx="33">
                  <c:v>80.919933602734801</c:v>
                </c:pt>
                <c:pt idx="34">
                  <c:v>75.422327231483493</c:v>
                </c:pt>
                <c:pt idx="35">
                  <c:v>72.429928604538503</c:v>
                </c:pt>
                <c:pt idx="36">
                  <c:v>72.946239636709606</c:v>
                </c:pt>
                <c:pt idx="37">
                  <c:v>66.388827565727993</c:v>
                </c:pt>
                <c:pt idx="38">
                  <c:v>66.170016750803399</c:v>
                </c:pt>
                <c:pt idx="39">
                  <c:v>68.483126988273398</c:v>
                </c:pt>
                <c:pt idx="40">
                  <c:v>70.7338944697334</c:v>
                </c:pt>
                <c:pt idx="41">
                  <c:v>77.266978169878101</c:v>
                </c:pt>
                <c:pt idx="42">
                  <c:v>63.480612938667498</c:v>
                </c:pt>
                <c:pt idx="43">
                  <c:v>78.941631536194507</c:v>
                </c:pt>
                <c:pt idx="44">
                  <c:v>77.504193031954998</c:v>
                </c:pt>
                <c:pt idx="45">
                  <c:v>79.747519386154806</c:v>
                </c:pt>
                <c:pt idx="46">
                  <c:v>94.247361659767904</c:v>
                </c:pt>
                <c:pt idx="47">
                  <c:v>87.717134028720906</c:v>
                </c:pt>
                <c:pt idx="48">
                  <c:v>73.244458613136004</c:v>
                </c:pt>
                <c:pt idx="49">
                  <c:v>83.631501921721494</c:v>
                </c:pt>
                <c:pt idx="50">
                  <c:v>73.913946781920998</c:v>
                </c:pt>
                <c:pt idx="51">
                  <c:v>65.710248004575405</c:v>
                </c:pt>
                <c:pt idx="52">
                  <c:v>63.467694219854202</c:v>
                </c:pt>
                <c:pt idx="53">
                  <c:v>61.116930803373897</c:v>
                </c:pt>
                <c:pt idx="54">
                  <c:v>69.565395711670504</c:v>
                </c:pt>
                <c:pt idx="55">
                  <c:v>79.063633101859395</c:v>
                </c:pt>
                <c:pt idx="56">
                  <c:v>84.100922200107803</c:v>
                </c:pt>
                <c:pt idx="57">
                  <c:v>108.02467755812199</c:v>
                </c:pt>
                <c:pt idx="58">
                  <c:v>129.48974522528599</c:v>
                </c:pt>
                <c:pt idx="59">
                  <c:v>145.52475400886101</c:v>
                </c:pt>
                <c:pt idx="60">
                  <c:v>128.53981423245099</c:v>
                </c:pt>
                <c:pt idx="61">
                  <c:v>49.669195178459901</c:v>
                </c:pt>
                <c:pt idx="62">
                  <c:v>77.106429433108104</c:v>
                </c:pt>
                <c:pt idx="63">
                  <c:v>84.138083402130903</c:v>
                </c:pt>
                <c:pt idx="64">
                  <c:v>116.620122733836</c:v>
                </c:pt>
                <c:pt idx="65">
                  <c:v>98.752734868915297</c:v>
                </c:pt>
                <c:pt idx="66">
                  <c:v>80.738576460449806</c:v>
                </c:pt>
                <c:pt idx="67">
                  <c:v>91.597425974233204</c:v>
                </c:pt>
                <c:pt idx="68">
                  <c:v>73.425647580578598</c:v>
                </c:pt>
                <c:pt idx="69">
                  <c:v>80.815137815759101</c:v>
                </c:pt>
                <c:pt idx="70">
                  <c:v>84.411958855709599</c:v>
                </c:pt>
                <c:pt idx="71">
                  <c:v>69.617000644569998</c:v>
                </c:pt>
                <c:pt idx="72">
                  <c:v>63.605582502612201</c:v>
                </c:pt>
                <c:pt idx="73">
                  <c:v>58.616937829221499</c:v>
                </c:pt>
                <c:pt idx="74">
                  <c:v>64.575511540571796</c:v>
                </c:pt>
                <c:pt idx="75">
                  <c:v>76.316850637884599</c:v>
                </c:pt>
                <c:pt idx="76">
                  <c:v>81.800647960584001</c:v>
                </c:pt>
                <c:pt idx="77">
                  <c:v>81.744439639401307</c:v>
                </c:pt>
                <c:pt idx="78">
                  <c:v>76.061143548426003</c:v>
                </c:pt>
              </c:numCache>
            </c:numRef>
          </c:val>
          <c:smooth val="0"/>
          <c:extLst>
            <c:ext xmlns:c16="http://schemas.microsoft.com/office/drawing/2014/chart" uri="{C3380CC4-5D6E-409C-BE32-E72D297353CC}">
              <c16:uniqueId val="{00000001-E24A-4D59-8F88-E4F2F9E71F6C}"/>
            </c:ext>
          </c:extLst>
        </c:ser>
        <c:ser>
          <c:idx val="2"/>
          <c:order val="2"/>
          <c:tx>
            <c:strRef>
              <c:f>ETP_03!$D$34</c:f>
              <c:strCache>
                <c:ptCount val="1"/>
                <c:pt idx="0">
                  <c:v>Fabrication d'equipements electriques, electroniques, informatiques ; fabrication de machine</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ETP_03!$E$34:$CE$34</c:f>
              <c:numCache>
                <c:formatCode>#,##0</c:formatCode>
                <c:ptCount val="79"/>
                <c:pt idx="0">
                  <c:v>172.40433532738999</c:v>
                </c:pt>
                <c:pt idx="1">
                  <c:v>156.29141549717701</c:v>
                </c:pt>
                <c:pt idx="2">
                  <c:v>283.34798958379599</c:v>
                </c:pt>
                <c:pt idx="3">
                  <c:v>528.26007237585202</c:v>
                </c:pt>
                <c:pt idx="4">
                  <c:v>549.63538211917205</c:v>
                </c:pt>
                <c:pt idx="5">
                  <c:v>438.08249079125397</c:v>
                </c:pt>
                <c:pt idx="6">
                  <c:v>426.37218781101302</c:v>
                </c:pt>
                <c:pt idx="7">
                  <c:v>437.63054386006701</c:v>
                </c:pt>
                <c:pt idx="8">
                  <c:v>471.45463610408598</c:v>
                </c:pt>
                <c:pt idx="9">
                  <c:v>500.84977040678598</c:v>
                </c:pt>
                <c:pt idx="10">
                  <c:v>448.914248643701</c:v>
                </c:pt>
                <c:pt idx="11">
                  <c:v>551.93665836750097</c:v>
                </c:pt>
                <c:pt idx="12">
                  <c:v>611.01824322112896</c:v>
                </c:pt>
                <c:pt idx="13">
                  <c:v>596.27270754569099</c:v>
                </c:pt>
                <c:pt idx="14">
                  <c:v>481.45914804609299</c:v>
                </c:pt>
                <c:pt idx="15">
                  <c:v>369.25593402002602</c:v>
                </c:pt>
                <c:pt idx="16">
                  <c:v>284.470825274145</c:v>
                </c:pt>
                <c:pt idx="17">
                  <c:v>212.95119158671599</c:v>
                </c:pt>
                <c:pt idx="18">
                  <c:v>159.36036732399199</c:v>
                </c:pt>
                <c:pt idx="19">
                  <c:v>146.414502001095</c:v>
                </c:pt>
                <c:pt idx="20">
                  <c:v>130.874000803835</c:v>
                </c:pt>
                <c:pt idx="21">
                  <c:v>128.37621374892601</c:v>
                </c:pt>
                <c:pt idx="22">
                  <c:v>139.12174879343399</c:v>
                </c:pt>
                <c:pt idx="23">
                  <c:v>174.45958440112599</c:v>
                </c:pt>
                <c:pt idx="24">
                  <c:v>145.839758969835</c:v>
                </c:pt>
                <c:pt idx="25">
                  <c:v>194.385964659645</c:v>
                </c:pt>
                <c:pt idx="26">
                  <c:v>207.04141224499699</c:v>
                </c:pt>
                <c:pt idx="27">
                  <c:v>195.39503080681999</c:v>
                </c:pt>
                <c:pt idx="28">
                  <c:v>161.008350810378</c:v>
                </c:pt>
                <c:pt idx="29">
                  <c:v>153.06518138909499</c:v>
                </c:pt>
                <c:pt idx="30">
                  <c:v>137.01248808310899</c:v>
                </c:pt>
                <c:pt idx="31">
                  <c:v>121.81868128668199</c:v>
                </c:pt>
                <c:pt idx="32">
                  <c:v>132.59022693966699</c:v>
                </c:pt>
                <c:pt idx="33">
                  <c:v>169.361956321267</c:v>
                </c:pt>
                <c:pt idx="34">
                  <c:v>207.56864021867401</c:v>
                </c:pt>
                <c:pt idx="35">
                  <c:v>249.16393070523199</c:v>
                </c:pt>
                <c:pt idx="36">
                  <c:v>237.58456000792501</c:v>
                </c:pt>
                <c:pt idx="37">
                  <c:v>267.05209433008997</c:v>
                </c:pt>
                <c:pt idx="38">
                  <c:v>233.77312091559699</c:v>
                </c:pt>
                <c:pt idx="39">
                  <c:v>218.374099580218</c:v>
                </c:pt>
                <c:pt idx="40">
                  <c:v>184.67382276002999</c:v>
                </c:pt>
                <c:pt idx="41">
                  <c:v>218.272465555612</c:v>
                </c:pt>
                <c:pt idx="42">
                  <c:v>215.948834153359</c:v>
                </c:pt>
                <c:pt idx="43">
                  <c:v>208.11737673347201</c:v>
                </c:pt>
                <c:pt idx="44">
                  <c:v>239.14200914551699</c:v>
                </c:pt>
                <c:pt idx="45">
                  <c:v>264.839292731424</c:v>
                </c:pt>
                <c:pt idx="46">
                  <c:v>268.05730410839999</c:v>
                </c:pt>
                <c:pt idx="47">
                  <c:v>280.812363003553</c:v>
                </c:pt>
                <c:pt idx="48">
                  <c:v>275.50026576994702</c:v>
                </c:pt>
                <c:pt idx="49">
                  <c:v>294.92597115660999</c:v>
                </c:pt>
                <c:pt idx="50">
                  <c:v>294.99294461667301</c:v>
                </c:pt>
                <c:pt idx="51">
                  <c:v>308.13825445810602</c:v>
                </c:pt>
                <c:pt idx="52">
                  <c:v>329.84482048887901</c:v>
                </c:pt>
                <c:pt idx="53">
                  <c:v>341.27501664937103</c:v>
                </c:pt>
                <c:pt idx="54">
                  <c:v>369.73812838411499</c:v>
                </c:pt>
                <c:pt idx="55">
                  <c:v>387.46350020343698</c:v>
                </c:pt>
                <c:pt idx="56">
                  <c:v>333.73964361764899</c:v>
                </c:pt>
                <c:pt idx="57">
                  <c:v>304.049566796325</c:v>
                </c:pt>
                <c:pt idx="58">
                  <c:v>233.502414535681</c:v>
                </c:pt>
                <c:pt idx="59">
                  <c:v>205.53361222112201</c:v>
                </c:pt>
                <c:pt idx="60">
                  <c:v>226.02033449466501</c:v>
                </c:pt>
                <c:pt idx="61">
                  <c:v>143.32256526037801</c:v>
                </c:pt>
                <c:pt idx="62">
                  <c:v>176.16273703076601</c:v>
                </c:pt>
                <c:pt idx="63">
                  <c:v>191.71376256182899</c:v>
                </c:pt>
                <c:pt idx="64">
                  <c:v>194.250867302214</c:v>
                </c:pt>
                <c:pt idx="65">
                  <c:v>191.60733272474801</c:v>
                </c:pt>
                <c:pt idx="66">
                  <c:v>196.72882278965599</c:v>
                </c:pt>
                <c:pt idx="67">
                  <c:v>232.06199356678201</c:v>
                </c:pt>
                <c:pt idx="68">
                  <c:v>248.550619809181</c:v>
                </c:pt>
                <c:pt idx="69">
                  <c:v>224.680419482529</c:v>
                </c:pt>
                <c:pt idx="70">
                  <c:v>191.824752170701</c:v>
                </c:pt>
                <c:pt idx="71">
                  <c:v>205.59465289301301</c:v>
                </c:pt>
                <c:pt idx="72">
                  <c:v>203.93470579628999</c:v>
                </c:pt>
                <c:pt idx="73">
                  <c:v>186.61250661989001</c:v>
                </c:pt>
                <c:pt idx="74">
                  <c:v>183.99802382342801</c:v>
                </c:pt>
                <c:pt idx="75">
                  <c:v>187.99231197470399</c:v>
                </c:pt>
                <c:pt idx="76">
                  <c:v>189.64639518538101</c:v>
                </c:pt>
                <c:pt idx="77">
                  <c:v>214.12393128318001</c:v>
                </c:pt>
                <c:pt idx="78">
                  <c:v>198.37259735178301</c:v>
                </c:pt>
              </c:numCache>
            </c:numRef>
          </c:val>
          <c:smooth val="0"/>
          <c:extLst>
            <c:ext xmlns:c16="http://schemas.microsoft.com/office/drawing/2014/chart" uri="{C3380CC4-5D6E-409C-BE32-E72D297353CC}">
              <c16:uniqueId val="{00000002-E24A-4D59-8F88-E4F2F9E71F6C}"/>
            </c:ext>
          </c:extLst>
        </c:ser>
        <c:ser>
          <c:idx val="3"/>
          <c:order val="3"/>
          <c:tx>
            <c:strRef>
              <c:f>ETP_03!$D$35</c:f>
              <c:strCache>
                <c:ptCount val="1"/>
                <c:pt idx="0">
                  <c:v>Fabrication de materiels de transport</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ETP_03!$E$35:$CE$35</c:f>
              <c:numCache>
                <c:formatCode>#,##0</c:formatCode>
                <c:ptCount val="79"/>
                <c:pt idx="0">
                  <c:v>373.29577808992201</c:v>
                </c:pt>
                <c:pt idx="1">
                  <c:v>271.57689222675299</c:v>
                </c:pt>
                <c:pt idx="2">
                  <c:v>225.50295104263901</c:v>
                </c:pt>
                <c:pt idx="3">
                  <c:v>135.46710120280801</c:v>
                </c:pt>
                <c:pt idx="4">
                  <c:v>98.480922578511397</c:v>
                </c:pt>
                <c:pt idx="5">
                  <c:v>106.999812505101</c:v>
                </c:pt>
                <c:pt idx="6">
                  <c:v>90.442227978571594</c:v>
                </c:pt>
                <c:pt idx="7">
                  <c:v>133.26099384473301</c:v>
                </c:pt>
                <c:pt idx="8">
                  <c:v>142.746460718007</c:v>
                </c:pt>
                <c:pt idx="9">
                  <c:v>156.36197554325901</c:v>
                </c:pt>
                <c:pt idx="10">
                  <c:v>186.30094275433899</c:v>
                </c:pt>
                <c:pt idx="11">
                  <c:v>102.634939197715</c:v>
                </c:pt>
                <c:pt idx="12">
                  <c:v>113.03219826458</c:v>
                </c:pt>
                <c:pt idx="13">
                  <c:v>90.454599715227204</c:v>
                </c:pt>
                <c:pt idx="14">
                  <c:v>62.332987340952499</c:v>
                </c:pt>
                <c:pt idx="15">
                  <c:v>51.431451554804397</c:v>
                </c:pt>
                <c:pt idx="16">
                  <c:v>53.415434959822299</c:v>
                </c:pt>
                <c:pt idx="17">
                  <c:v>51.028362867438702</c:v>
                </c:pt>
                <c:pt idx="18">
                  <c:v>36.979758830811299</c:v>
                </c:pt>
                <c:pt idx="19">
                  <c:v>56.536071741623303</c:v>
                </c:pt>
                <c:pt idx="20">
                  <c:v>60.676301608420502</c:v>
                </c:pt>
                <c:pt idx="21">
                  <c:v>48.8038295433036</c:v>
                </c:pt>
                <c:pt idx="22">
                  <c:v>54.933268049026999</c:v>
                </c:pt>
                <c:pt idx="23">
                  <c:v>39.217855693558398</c:v>
                </c:pt>
                <c:pt idx="24">
                  <c:v>34.835083825499296</c:v>
                </c:pt>
                <c:pt idx="25">
                  <c:v>33.385532512119198</c:v>
                </c:pt>
                <c:pt idx="26">
                  <c:v>25.570961743186299</c:v>
                </c:pt>
                <c:pt idx="27">
                  <c:v>38.8207235600917</c:v>
                </c:pt>
                <c:pt idx="28">
                  <c:v>39.792270586933299</c:v>
                </c:pt>
                <c:pt idx="29">
                  <c:v>60.197629071780497</c:v>
                </c:pt>
                <c:pt idx="30">
                  <c:v>72.1480987665024</c:v>
                </c:pt>
                <c:pt idx="31">
                  <c:v>45.233792792253197</c:v>
                </c:pt>
                <c:pt idx="32">
                  <c:v>33.200741971333898</c:v>
                </c:pt>
                <c:pt idx="33">
                  <c:v>32.282725897789099</c:v>
                </c:pt>
                <c:pt idx="34">
                  <c:v>30.071966351295401</c:v>
                </c:pt>
                <c:pt idx="35">
                  <c:v>30.0568702508859</c:v>
                </c:pt>
                <c:pt idx="36">
                  <c:v>36.5797740593</c:v>
                </c:pt>
                <c:pt idx="37">
                  <c:v>33.892820662815197</c:v>
                </c:pt>
                <c:pt idx="38">
                  <c:v>57.144304171661602</c:v>
                </c:pt>
                <c:pt idx="39">
                  <c:v>56.061813311404897</c:v>
                </c:pt>
                <c:pt idx="40">
                  <c:v>61.793805606967503</c:v>
                </c:pt>
                <c:pt idx="41">
                  <c:v>53.394242508454901</c:v>
                </c:pt>
                <c:pt idx="42">
                  <c:v>49.579832827877198</c:v>
                </c:pt>
                <c:pt idx="43">
                  <c:v>71.410965695038598</c:v>
                </c:pt>
                <c:pt idx="44">
                  <c:v>65.357272391118499</c:v>
                </c:pt>
                <c:pt idx="45">
                  <c:v>116.04980563241</c:v>
                </c:pt>
                <c:pt idx="46">
                  <c:v>148.59970410051901</c:v>
                </c:pt>
                <c:pt idx="47">
                  <c:v>162.37241806282699</c:v>
                </c:pt>
                <c:pt idx="48">
                  <c:v>144.314199260322</c:v>
                </c:pt>
                <c:pt idx="49">
                  <c:v>149.702586852</c:v>
                </c:pt>
                <c:pt idx="50">
                  <c:v>161.08346367289701</c:v>
                </c:pt>
                <c:pt idx="51">
                  <c:v>152.52684703941799</c:v>
                </c:pt>
                <c:pt idx="52">
                  <c:v>139.94448595359501</c:v>
                </c:pt>
                <c:pt idx="53">
                  <c:v>140.03010077408601</c:v>
                </c:pt>
                <c:pt idx="54">
                  <c:v>149.490642028335</c:v>
                </c:pt>
                <c:pt idx="55">
                  <c:v>130.432551950559</c:v>
                </c:pt>
                <c:pt idx="56">
                  <c:v>147.64736592054601</c:v>
                </c:pt>
                <c:pt idx="57">
                  <c:v>138.52890853246001</c:v>
                </c:pt>
                <c:pt idx="58">
                  <c:v>102.470662609971</c:v>
                </c:pt>
                <c:pt idx="59">
                  <c:v>103.487463752347</c:v>
                </c:pt>
                <c:pt idx="60">
                  <c:v>101.211402865458</c:v>
                </c:pt>
                <c:pt idx="61">
                  <c:v>25.807700651714399</c:v>
                </c:pt>
                <c:pt idx="62">
                  <c:v>84.967777419215594</c:v>
                </c:pt>
                <c:pt idx="63">
                  <c:v>139.55328093927201</c:v>
                </c:pt>
                <c:pt idx="64">
                  <c:v>144.88400822824599</c:v>
                </c:pt>
                <c:pt idx="65">
                  <c:v>130.06704569321101</c:v>
                </c:pt>
                <c:pt idx="66">
                  <c:v>102.571348933002</c:v>
                </c:pt>
                <c:pt idx="67">
                  <c:v>115.24454122007199</c:v>
                </c:pt>
                <c:pt idx="68">
                  <c:v>97.843530384694304</c:v>
                </c:pt>
                <c:pt idx="69">
                  <c:v>86.379923733888205</c:v>
                </c:pt>
                <c:pt idx="70">
                  <c:v>101.124414166859</c:v>
                </c:pt>
                <c:pt idx="71">
                  <c:v>88.5058049381757</c:v>
                </c:pt>
                <c:pt idx="72">
                  <c:v>88.805909942281801</c:v>
                </c:pt>
                <c:pt idx="73">
                  <c:v>134.732784498282</c:v>
                </c:pt>
                <c:pt idx="74">
                  <c:v>133.267995230379</c:v>
                </c:pt>
                <c:pt idx="75">
                  <c:v>123.081365590068</c:v>
                </c:pt>
                <c:pt idx="76">
                  <c:v>123.210516724236</c:v>
                </c:pt>
                <c:pt idx="77">
                  <c:v>65.435090042890906</c:v>
                </c:pt>
                <c:pt idx="78">
                  <c:v>62.072851439806001</c:v>
                </c:pt>
              </c:numCache>
            </c:numRef>
          </c:val>
          <c:smooth val="0"/>
          <c:extLst>
            <c:ext xmlns:c16="http://schemas.microsoft.com/office/drawing/2014/chart" uri="{C3380CC4-5D6E-409C-BE32-E72D297353CC}">
              <c16:uniqueId val="{00000003-E24A-4D59-8F88-E4F2F9E71F6C}"/>
            </c:ext>
          </c:extLst>
        </c:ser>
        <c:ser>
          <c:idx val="4"/>
          <c:order val="4"/>
          <c:tx>
            <c:strRef>
              <c:f>ETP_03!$D$36</c:f>
              <c:strCache>
                <c:ptCount val="1"/>
                <c:pt idx="0">
                  <c:v>Fabrication d'autres produits industriels</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ETP_03!$E$36:$CE$36</c:f>
              <c:numCache>
                <c:formatCode>#,##0</c:formatCode>
                <c:ptCount val="79"/>
                <c:pt idx="0">
                  <c:v>1542.3192358249601</c:v>
                </c:pt>
                <c:pt idx="1">
                  <c:v>1517.1478238994</c:v>
                </c:pt>
                <c:pt idx="2">
                  <c:v>1502.61805189293</c:v>
                </c:pt>
                <c:pt idx="3">
                  <c:v>1321.5464615441499</c:v>
                </c:pt>
                <c:pt idx="4">
                  <c:v>1404.96010699419</c:v>
                </c:pt>
                <c:pt idx="5">
                  <c:v>1354.64843465072</c:v>
                </c:pt>
                <c:pt idx="6">
                  <c:v>1328.6365932214601</c:v>
                </c:pt>
                <c:pt idx="7">
                  <c:v>1317.5184332497599</c:v>
                </c:pt>
                <c:pt idx="8">
                  <c:v>1337.2874087273201</c:v>
                </c:pt>
                <c:pt idx="9">
                  <c:v>1231.4444690840301</c:v>
                </c:pt>
                <c:pt idx="10">
                  <c:v>1279.3966064148001</c:v>
                </c:pt>
                <c:pt idx="11">
                  <c:v>1392.4996015817501</c:v>
                </c:pt>
                <c:pt idx="12">
                  <c:v>1520.68781639398</c:v>
                </c:pt>
                <c:pt idx="13">
                  <c:v>1413.7991760269999</c:v>
                </c:pt>
                <c:pt idx="14">
                  <c:v>1201.20059167062</c:v>
                </c:pt>
                <c:pt idx="15">
                  <c:v>999.48085757130696</c:v>
                </c:pt>
                <c:pt idx="16">
                  <c:v>733.06855687683105</c:v>
                </c:pt>
                <c:pt idx="17">
                  <c:v>512.18562223366405</c:v>
                </c:pt>
                <c:pt idx="18">
                  <c:v>577.34145227905606</c:v>
                </c:pt>
                <c:pt idx="19">
                  <c:v>647.02932737456194</c:v>
                </c:pt>
                <c:pt idx="20">
                  <c:v>723.30859242032398</c:v>
                </c:pt>
                <c:pt idx="21">
                  <c:v>732.04198730784401</c:v>
                </c:pt>
                <c:pt idx="22">
                  <c:v>849.10208756159602</c:v>
                </c:pt>
                <c:pt idx="23">
                  <c:v>998.949283741768</c:v>
                </c:pt>
                <c:pt idx="24">
                  <c:v>1037.9038569842901</c:v>
                </c:pt>
                <c:pt idx="25">
                  <c:v>1151.0329528308901</c:v>
                </c:pt>
                <c:pt idx="26">
                  <c:v>1102.44343384541</c:v>
                </c:pt>
                <c:pt idx="27">
                  <c:v>1058.8238792316799</c:v>
                </c:pt>
                <c:pt idx="28">
                  <c:v>1062.80541244609</c:v>
                </c:pt>
                <c:pt idx="29">
                  <c:v>911.75425441719301</c:v>
                </c:pt>
                <c:pt idx="30">
                  <c:v>830.81193563073896</c:v>
                </c:pt>
                <c:pt idx="31">
                  <c:v>653.88767948310306</c:v>
                </c:pt>
                <c:pt idx="32">
                  <c:v>578.76805513510396</c:v>
                </c:pt>
                <c:pt idx="33">
                  <c:v>599.86412525912499</c:v>
                </c:pt>
                <c:pt idx="34">
                  <c:v>619.65461652448505</c:v>
                </c:pt>
                <c:pt idx="35">
                  <c:v>664.24989239807496</c:v>
                </c:pt>
                <c:pt idx="36">
                  <c:v>723.74047619575504</c:v>
                </c:pt>
                <c:pt idx="37">
                  <c:v>701.64929841055903</c:v>
                </c:pt>
                <c:pt idx="38">
                  <c:v>738.78845061849302</c:v>
                </c:pt>
                <c:pt idx="39">
                  <c:v>784.21660302780197</c:v>
                </c:pt>
                <c:pt idx="40">
                  <c:v>732.19560730663204</c:v>
                </c:pt>
                <c:pt idx="41">
                  <c:v>738.41559921465398</c:v>
                </c:pt>
                <c:pt idx="42">
                  <c:v>765.81073172571803</c:v>
                </c:pt>
                <c:pt idx="43">
                  <c:v>828.46318759839005</c:v>
                </c:pt>
                <c:pt idx="44">
                  <c:v>877.01607160679305</c:v>
                </c:pt>
                <c:pt idx="45">
                  <c:v>962.13493029885797</c:v>
                </c:pt>
                <c:pt idx="46">
                  <c:v>954.85538876121598</c:v>
                </c:pt>
                <c:pt idx="47">
                  <c:v>1016.08443853394</c:v>
                </c:pt>
                <c:pt idx="48">
                  <c:v>1132.68441591439</c:v>
                </c:pt>
                <c:pt idx="49">
                  <c:v>1178.9504143169299</c:v>
                </c:pt>
                <c:pt idx="50">
                  <c:v>1131.24069537589</c:v>
                </c:pt>
                <c:pt idx="51">
                  <c:v>1164.8251298745499</c:v>
                </c:pt>
                <c:pt idx="52">
                  <c:v>1181.73323160677</c:v>
                </c:pt>
                <c:pt idx="53">
                  <c:v>1199.37819306238</c:v>
                </c:pt>
                <c:pt idx="54">
                  <c:v>1172.9126188067301</c:v>
                </c:pt>
                <c:pt idx="55">
                  <c:v>1130.9502245124199</c:v>
                </c:pt>
                <c:pt idx="56">
                  <c:v>1100.66843472353</c:v>
                </c:pt>
                <c:pt idx="57">
                  <c:v>1054.17939051489</c:v>
                </c:pt>
                <c:pt idx="58">
                  <c:v>1069.00393401118</c:v>
                </c:pt>
                <c:pt idx="59">
                  <c:v>1011.19519049541</c:v>
                </c:pt>
                <c:pt idx="60">
                  <c:v>899.54697701182101</c:v>
                </c:pt>
                <c:pt idx="61">
                  <c:v>449.11363666075403</c:v>
                </c:pt>
                <c:pt idx="62">
                  <c:v>757.87492660423595</c:v>
                </c:pt>
                <c:pt idx="63">
                  <c:v>866.613507978646</c:v>
                </c:pt>
                <c:pt idx="64">
                  <c:v>849.71316849808102</c:v>
                </c:pt>
                <c:pt idx="65">
                  <c:v>859.60777434798604</c:v>
                </c:pt>
                <c:pt idx="66">
                  <c:v>940.27967236404902</c:v>
                </c:pt>
                <c:pt idx="67">
                  <c:v>976.71213030833701</c:v>
                </c:pt>
                <c:pt idx="68">
                  <c:v>1048.51554256554</c:v>
                </c:pt>
                <c:pt idx="69">
                  <c:v>1063.07112723881</c:v>
                </c:pt>
                <c:pt idx="70">
                  <c:v>1093.1439333712301</c:v>
                </c:pt>
                <c:pt idx="71">
                  <c:v>1113.42434633932</c:v>
                </c:pt>
                <c:pt idx="72">
                  <c:v>1116.5219651254499</c:v>
                </c:pt>
                <c:pt idx="73">
                  <c:v>1091.65538339617</c:v>
                </c:pt>
                <c:pt idx="74">
                  <c:v>1076.6518801213099</c:v>
                </c:pt>
                <c:pt idx="75">
                  <c:v>1091.39864692073</c:v>
                </c:pt>
                <c:pt idx="76">
                  <c:v>1042.8384991372</c:v>
                </c:pt>
                <c:pt idx="77">
                  <c:v>980.37035280180396</c:v>
                </c:pt>
                <c:pt idx="78">
                  <c:v>915.291472593354</c:v>
                </c:pt>
              </c:numCache>
            </c:numRef>
          </c:val>
          <c:smooth val="0"/>
          <c:extLst>
            <c:ext xmlns:c16="http://schemas.microsoft.com/office/drawing/2014/chart" uri="{C3380CC4-5D6E-409C-BE32-E72D297353CC}">
              <c16:uniqueId val="{00000004-E24A-4D59-8F88-E4F2F9E71F6C}"/>
            </c:ext>
          </c:extLst>
        </c:ser>
        <c:ser>
          <c:idx val="6"/>
          <c:order val="5"/>
          <c:tx>
            <c:strRef>
              <c:f>ETP_03!$D$37</c:f>
              <c:strCache>
                <c:ptCount val="1"/>
                <c:pt idx="0">
                  <c:v>Construction</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ETP_03!$E$37:$CE$37</c:f>
              <c:numCache>
                <c:formatCode>#,##0</c:formatCode>
                <c:ptCount val="79"/>
                <c:pt idx="0">
                  <c:v>543.905641452645</c:v>
                </c:pt>
                <c:pt idx="1">
                  <c:v>581.84950250271697</c:v>
                </c:pt>
                <c:pt idx="2">
                  <c:v>581.20078737855397</c:v>
                </c:pt>
                <c:pt idx="3">
                  <c:v>528.70484483703694</c:v>
                </c:pt>
                <c:pt idx="4">
                  <c:v>542.43048480242498</c:v>
                </c:pt>
                <c:pt idx="5">
                  <c:v>563.42269429127498</c:v>
                </c:pt>
                <c:pt idx="6">
                  <c:v>560.21343316212403</c:v>
                </c:pt>
                <c:pt idx="7">
                  <c:v>559.79928201376504</c:v>
                </c:pt>
                <c:pt idx="8">
                  <c:v>525.98609130684997</c:v>
                </c:pt>
                <c:pt idx="9">
                  <c:v>486.70804249335401</c:v>
                </c:pt>
                <c:pt idx="10">
                  <c:v>541.70359138480796</c:v>
                </c:pt>
                <c:pt idx="11">
                  <c:v>627.35153682051896</c:v>
                </c:pt>
                <c:pt idx="12">
                  <c:v>711.08634587085805</c:v>
                </c:pt>
                <c:pt idx="13">
                  <c:v>626.10043832104498</c:v>
                </c:pt>
                <c:pt idx="14">
                  <c:v>568.89957012046705</c:v>
                </c:pt>
                <c:pt idx="15">
                  <c:v>519.66911445654603</c:v>
                </c:pt>
                <c:pt idx="16">
                  <c:v>545.57088627607004</c:v>
                </c:pt>
                <c:pt idx="17">
                  <c:v>503.54860628612897</c:v>
                </c:pt>
                <c:pt idx="18">
                  <c:v>515.18164891520303</c:v>
                </c:pt>
                <c:pt idx="19">
                  <c:v>489.794666324194</c:v>
                </c:pt>
                <c:pt idx="20">
                  <c:v>450.09690663662298</c:v>
                </c:pt>
                <c:pt idx="21">
                  <c:v>448.57801842223301</c:v>
                </c:pt>
                <c:pt idx="22">
                  <c:v>479.80837571748998</c:v>
                </c:pt>
                <c:pt idx="23">
                  <c:v>515.59200437268498</c:v>
                </c:pt>
                <c:pt idx="24">
                  <c:v>466.73302333583399</c:v>
                </c:pt>
                <c:pt idx="25">
                  <c:v>425.43683995167299</c:v>
                </c:pt>
                <c:pt idx="26">
                  <c:v>383.68395233948701</c:v>
                </c:pt>
                <c:pt idx="27">
                  <c:v>433.66468229256202</c:v>
                </c:pt>
                <c:pt idx="28">
                  <c:v>436.03458388796798</c:v>
                </c:pt>
                <c:pt idx="29">
                  <c:v>466.10225248630098</c:v>
                </c:pt>
                <c:pt idx="30">
                  <c:v>426.72731435257799</c:v>
                </c:pt>
                <c:pt idx="31">
                  <c:v>412.15838718031898</c:v>
                </c:pt>
                <c:pt idx="32">
                  <c:v>428.65254506625803</c:v>
                </c:pt>
                <c:pt idx="33">
                  <c:v>431.25487736606999</c:v>
                </c:pt>
                <c:pt idx="34">
                  <c:v>490.37386172075401</c:v>
                </c:pt>
                <c:pt idx="35">
                  <c:v>449.67549620069002</c:v>
                </c:pt>
                <c:pt idx="36">
                  <c:v>433.47866745757602</c:v>
                </c:pt>
                <c:pt idx="37">
                  <c:v>433.16411887694699</c:v>
                </c:pt>
                <c:pt idx="38">
                  <c:v>389.84930314422297</c:v>
                </c:pt>
                <c:pt idx="39">
                  <c:v>375.78805686400602</c:v>
                </c:pt>
                <c:pt idx="40">
                  <c:v>361.048514549316</c:v>
                </c:pt>
                <c:pt idx="41">
                  <c:v>332.71399936212498</c:v>
                </c:pt>
                <c:pt idx="42">
                  <c:v>392.99095217545101</c:v>
                </c:pt>
                <c:pt idx="43">
                  <c:v>402.66903773148198</c:v>
                </c:pt>
                <c:pt idx="44">
                  <c:v>413.40817584876999</c:v>
                </c:pt>
                <c:pt idx="45">
                  <c:v>428.41128395418798</c:v>
                </c:pt>
                <c:pt idx="46">
                  <c:v>474.38702038244298</c:v>
                </c:pt>
                <c:pt idx="47">
                  <c:v>549.57708521979998</c:v>
                </c:pt>
                <c:pt idx="48">
                  <c:v>506.796942535212</c:v>
                </c:pt>
                <c:pt idx="49">
                  <c:v>552.81054097534297</c:v>
                </c:pt>
                <c:pt idx="50">
                  <c:v>525.57552972025098</c:v>
                </c:pt>
                <c:pt idx="51">
                  <c:v>570.38522821044296</c:v>
                </c:pt>
                <c:pt idx="52">
                  <c:v>533.97311410774296</c:v>
                </c:pt>
                <c:pt idx="53">
                  <c:v>471.59499891872798</c:v>
                </c:pt>
                <c:pt idx="54">
                  <c:v>504.88628966233</c:v>
                </c:pt>
                <c:pt idx="55">
                  <c:v>535.36259227020798</c:v>
                </c:pt>
                <c:pt idx="56">
                  <c:v>566.44264111390999</c:v>
                </c:pt>
                <c:pt idx="57">
                  <c:v>562.59562126279297</c:v>
                </c:pt>
                <c:pt idx="58">
                  <c:v>583.29473999179902</c:v>
                </c:pt>
                <c:pt idx="59">
                  <c:v>594.16290705346705</c:v>
                </c:pt>
                <c:pt idx="60">
                  <c:v>478.45574389718502</c:v>
                </c:pt>
                <c:pt idx="61">
                  <c:v>199.991381643133</c:v>
                </c:pt>
                <c:pt idx="62">
                  <c:v>462.44321094437299</c:v>
                </c:pt>
                <c:pt idx="63">
                  <c:v>496.33101202279602</c:v>
                </c:pt>
                <c:pt idx="64">
                  <c:v>551.291981055615</c:v>
                </c:pt>
                <c:pt idx="65">
                  <c:v>543.75650731987503</c:v>
                </c:pt>
                <c:pt idx="66">
                  <c:v>548.76544605377501</c:v>
                </c:pt>
                <c:pt idx="67">
                  <c:v>570.11270911817201</c:v>
                </c:pt>
                <c:pt idx="68">
                  <c:v>572.74875870385597</c:v>
                </c:pt>
                <c:pt idx="69">
                  <c:v>548.76740729858398</c:v>
                </c:pt>
                <c:pt idx="70">
                  <c:v>528.14211415721195</c:v>
                </c:pt>
                <c:pt idx="71">
                  <c:v>537.67227857737998</c:v>
                </c:pt>
                <c:pt idx="72">
                  <c:v>559.31534444726606</c:v>
                </c:pt>
                <c:pt idx="73">
                  <c:v>523.19985426488302</c:v>
                </c:pt>
                <c:pt idx="74">
                  <c:v>486.73683484888801</c:v>
                </c:pt>
                <c:pt idx="75">
                  <c:v>504.40631308230502</c:v>
                </c:pt>
                <c:pt idx="76">
                  <c:v>501.98987926354198</c:v>
                </c:pt>
                <c:pt idx="77">
                  <c:v>462.944563489534</c:v>
                </c:pt>
                <c:pt idx="78">
                  <c:v>487.1299016342</c:v>
                </c:pt>
              </c:numCache>
            </c:numRef>
          </c:val>
          <c:smooth val="0"/>
          <c:extLst>
            <c:ext xmlns:c16="http://schemas.microsoft.com/office/drawing/2014/chart" uri="{C3380CC4-5D6E-409C-BE32-E72D297353CC}">
              <c16:uniqueId val="{00000005-E24A-4D59-8F88-E4F2F9E71F6C}"/>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l'Allier</a:t>
            </a:r>
            <a:r>
              <a:rPr lang="en-US"/>
              <a:t> </a:t>
            </a:r>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ETP_03!$D$38</c:f>
              <c:strCache>
                <c:ptCount val="1"/>
                <c:pt idx="0">
                  <c:v>Commerce ; reparation d'automobiles et de motocycles</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ETP_03!$E$38:$CE$38</c:f>
              <c:numCache>
                <c:formatCode>#,##0</c:formatCode>
                <c:ptCount val="79"/>
                <c:pt idx="0">
                  <c:v>199.23329942427</c:v>
                </c:pt>
                <c:pt idx="1">
                  <c:v>183.91019120295499</c:v>
                </c:pt>
                <c:pt idx="2">
                  <c:v>226.66495259029</c:v>
                </c:pt>
                <c:pt idx="3">
                  <c:v>193.52191311003401</c:v>
                </c:pt>
                <c:pt idx="4">
                  <c:v>192.64850253534399</c:v>
                </c:pt>
                <c:pt idx="5">
                  <c:v>134.169681510603</c:v>
                </c:pt>
                <c:pt idx="6">
                  <c:v>146.11636595136599</c:v>
                </c:pt>
                <c:pt idx="7">
                  <c:v>164.9481896984</c:v>
                </c:pt>
                <c:pt idx="8">
                  <c:v>148.556280397629</c:v>
                </c:pt>
                <c:pt idx="9">
                  <c:v>142.94881408224501</c:v>
                </c:pt>
                <c:pt idx="10">
                  <c:v>163.59775664060101</c:v>
                </c:pt>
                <c:pt idx="11">
                  <c:v>131.04228771143801</c:v>
                </c:pt>
                <c:pt idx="12">
                  <c:v>129.78841971168299</c:v>
                </c:pt>
                <c:pt idx="13">
                  <c:v>136.78778694034401</c:v>
                </c:pt>
                <c:pt idx="14">
                  <c:v>119.57779034364</c:v>
                </c:pt>
                <c:pt idx="15">
                  <c:v>113.774931547191</c:v>
                </c:pt>
                <c:pt idx="16">
                  <c:v>119.62510174815699</c:v>
                </c:pt>
                <c:pt idx="17">
                  <c:v>118.193245426641</c:v>
                </c:pt>
                <c:pt idx="18">
                  <c:v>133.62081827511901</c:v>
                </c:pt>
                <c:pt idx="19">
                  <c:v>152.39015100999899</c:v>
                </c:pt>
                <c:pt idx="20">
                  <c:v>142.626498061603</c:v>
                </c:pt>
                <c:pt idx="21">
                  <c:v>137.90406630771</c:v>
                </c:pt>
                <c:pt idx="22">
                  <c:v>125.299824233058</c:v>
                </c:pt>
                <c:pt idx="23">
                  <c:v>137.805196040993</c:v>
                </c:pt>
                <c:pt idx="24">
                  <c:v>129.083186996108</c:v>
                </c:pt>
                <c:pt idx="25">
                  <c:v>123.379748587557</c:v>
                </c:pt>
                <c:pt idx="26">
                  <c:v>110.64615910550999</c:v>
                </c:pt>
                <c:pt idx="27">
                  <c:v>133.25628372539401</c:v>
                </c:pt>
                <c:pt idx="28">
                  <c:v>124.00927997901201</c:v>
                </c:pt>
                <c:pt idx="29">
                  <c:v>125.961159737618</c:v>
                </c:pt>
                <c:pt idx="30">
                  <c:v>127.394843220601</c:v>
                </c:pt>
                <c:pt idx="31">
                  <c:v>145.034418349796</c:v>
                </c:pt>
                <c:pt idx="32">
                  <c:v>167.63392099573599</c:v>
                </c:pt>
                <c:pt idx="33">
                  <c:v>156.92265664764801</c:v>
                </c:pt>
                <c:pt idx="34">
                  <c:v>189.13020053855001</c:v>
                </c:pt>
                <c:pt idx="35">
                  <c:v>199.598993128828</c:v>
                </c:pt>
                <c:pt idx="36">
                  <c:v>205.806484924541</c:v>
                </c:pt>
                <c:pt idx="37">
                  <c:v>221.848015415877</c:v>
                </c:pt>
                <c:pt idx="38">
                  <c:v>235.54090506345901</c:v>
                </c:pt>
                <c:pt idx="39">
                  <c:v>237.84423381157299</c:v>
                </c:pt>
                <c:pt idx="40">
                  <c:v>255.58247038472399</c:v>
                </c:pt>
                <c:pt idx="41">
                  <c:v>272.56766074947399</c:v>
                </c:pt>
                <c:pt idx="42">
                  <c:v>281.01614525486002</c:v>
                </c:pt>
                <c:pt idx="43">
                  <c:v>234.933521054311</c:v>
                </c:pt>
                <c:pt idx="44">
                  <c:v>237.221228249771</c:v>
                </c:pt>
                <c:pt idx="45">
                  <c:v>223.130286940426</c:v>
                </c:pt>
                <c:pt idx="46">
                  <c:v>232.51127710461799</c:v>
                </c:pt>
                <c:pt idx="47">
                  <c:v>249.50842066315499</c:v>
                </c:pt>
                <c:pt idx="48">
                  <c:v>262.76140774232698</c:v>
                </c:pt>
                <c:pt idx="49">
                  <c:v>311.31798669203801</c:v>
                </c:pt>
                <c:pt idx="50">
                  <c:v>287.53897122480902</c:v>
                </c:pt>
                <c:pt idx="51">
                  <c:v>263.35441514447899</c:v>
                </c:pt>
                <c:pt idx="52">
                  <c:v>271.083728862648</c:v>
                </c:pt>
                <c:pt idx="53">
                  <c:v>264.96079354295699</c:v>
                </c:pt>
                <c:pt idx="54">
                  <c:v>260.31006866683703</c:v>
                </c:pt>
                <c:pt idx="55">
                  <c:v>277.85324624513498</c:v>
                </c:pt>
                <c:pt idx="56">
                  <c:v>277.18450946090502</c:v>
                </c:pt>
                <c:pt idx="57">
                  <c:v>288.06116483749003</c:v>
                </c:pt>
                <c:pt idx="58">
                  <c:v>259.90990594597599</c:v>
                </c:pt>
                <c:pt idx="59">
                  <c:v>260.84266038814201</c:v>
                </c:pt>
                <c:pt idx="60">
                  <c:v>228.11828816099899</c:v>
                </c:pt>
                <c:pt idx="61">
                  <c:v>165.70291177750599</c:v>
                </c:pt>
                <c:pt idx="62">
                  <c:v>254.825802509677</c:v>
                </c:pt>
                <c:pt idx="63">
                  <c:v>235.70116895244999</c:v>
                </c:pt>
                <c:pt idx="64">
                  <c:v>266.85633138947202</c:v>
                </c:pt>
                <c:pt idx="65">
                  <c:v>263.70783733211402</c:v>
                </c:pt>
                <c:pt idx="66">
                  <c:v>290.87160962489702</c:v>
                </c:pt>
                <c:pt idx="67">
                  <c:v>318.43375309858197</c:v>
                </c:pt>
                <c:pt idx="68">
                  <c:v>335.42933846818403</c:v>
                </c:pt>
                <c:pt idx="69">
                  <c:v>312.12526584884898</c:v>
                </c:pt>
                <c:pt idx="70">
                  <c:v>313.02579111835303</c:v>
                </c:pt>
                <c:pt idx="71">
                  <c:v>310.131077758652</c:v>
                </c:pt>
                <c:pt idx="72">
                  <c:v>283.41335784715699</c:v>
                </c:pt>
                <c:pt idx="73">
                  <c:v>274.02520399727598</c:v>
                </c:pt>
                <c:pt idx="74">
                  <c:v>257.85455847212597</c:v>
                </c:pt>
                <c:pt idx="75">
                  <c:v>258.090482434423</c:v>
                </c:pt>
                <c:pt idx="76">
                  <c:v>263.811390637849</c:v>
                </c:pt>
                <c:pt idx="77">
                  <c:v>257.83457561143098</c:v>
                </c:pt>
                <c:pt idx="78">
                  <c:v>255.72437328740901</c:v>
                </c:pt>
              </c:numCache>
            </c:numRef>
          </c:val>
          <c:smooth val="0"/>
          <c:extLst>
            <c:ext xmlns:c16="http://schemas.microsoft.com/office/drawing/2014/chart" uri="{C3380CC4-5D6E-409C-BE32-E72D297353CC}">
              <c16:uniqueId val="{00000000-ADBC-4660-970F-E7A58B5606D9}"/>
            </c:ext>
          </c:extLst>
        </c:ser>
        <c:ser>
          <c:idx val="1"/>
          <c:order val="1"/>
          <c:tx>
            <c:strRef>
              <c:f>ETP_03!$D$39</c:f>
              <c:strCache>
                <c:ptCount val="1"/>
                <c:pt idx="0">
                  <c:v>Transports et entreposage</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ETP_03!$E$39:$CE$39</c:f>
              <c:numCache>
                <c:formatCode>#,##0</c:formatCode>
                <c:ptCount val="79"/>
                <c:pt idx="0">
                  <c:v>86.691002955492706</c:v>
                </c:pt>
                <c:pt idx="1">
                  <c:v>98.328366205016493</c:v>
                </c:pt>
                <c:pt idx="2">
                  <c:v>109.99433706398899</c:v>
                </c:pt>
                <c:pt idx="3">
                  <c:v>114.482996524659</c:v>
                </c:pt>
                <c:pt idx="4">
                  <c:v>130.91714096407401</c:v>
                </c:pt>
                <c:pt idx="5">
                  <c:v>117.68965871801601</c:v>
                </c:pt>
                <c:pt idx="6">
                  <c:v>124.22756817509701</c:v>
                </c:pt>
                <c:pt idx="7">
                  <c:v>134.158996302188</c:v>
                </c:pt>
                <c:pt idx="8">
                  <c:v>151.34060815893099</c:v>
                </c:pt>
                <c:pt idx="9">
                  <c:v>132.41360657330301</c:v>
                </c:pt>
                <c:pt idx="10">
                  <c:v>120.4818252955</c:v>
                </c:pt>
                <c:pt idx="11">
                  <c:v>121.320258952228</c:v>
                </c:pt>
                <c:pt idx="12">
                  <c:v>110.28123203985299</c:v>
                </c:pt>
                <c:pt idx="13">
                  <c:v>105.824063080347</c:v>
                </c:pt>
                <c:pt idx="14">
                  <c:v>114.206136333289</c:v>
                </c:pt>
                <c:pt idx="15">
                  <c:v>98.052631935391901</c:v>
                </c:pt>
                <c:pt idx="16">
                  <c:v>96.767900404756304</c:v>
                </c:pt>
                <c:pt idx="17">
                  <c:v>78.790382202980993</c:v>
                </c:pt>
                <c:pt idx="18">
                  <c:v>82.768142218039799</c:v>
                </c:pt>
                <c:pt idx="19">
                  <c:v>95.985937810334903</c:v>
                </c:pt>
                <c:pt idx="20">
                  <c:v>108.843584303268</c:v>
                </c:pt>
                <c:pt idx="21">
                  <c:v>97.150079156323102</c:v>
                </c:pt>
                <c:pt idx="22">
                  <c:v>97.370069581250306</c:v>
                </c:pt>
                <c:pt idx="23">
                  <c:v>124.547889441935</c:v>
                </c:pt>
                <c:pt idx="24">
                  <c:v>133.68471675610201</c:v>
                </c:pt>
                <c:pt idx="25">
                  <c:v>133.97062087303701</c:v>
                </c:pt>
                <c:pt idx="26">
                  <c:v>118.544163584206</c:v>
                </c:pt>
                <c:pt idx="27">
                  <c:v>110.211225445213</c:v>
                </c:pt>
                <c:pt idx="28">
                  <c:v>114.864419121344</c:v>
                </c:pt>
                <c:pt idx="29">
                  <c:v>138.392360651269</c:v>
                </c:pt>
                <c:pt idx="30">
                  <c:v>168.13670624662501</c:v>
                </c:pt>
                <c:pt idx="31">
                  <c:v>182.074294053562</c:v>
                </c:pt>
                <c:pt idx="32">
                  <c:v>213.70465188155299</c:v>
                </c:pt>
                <c:pt idx="33">
                  <c:v>194.512407587659</c:v>
                </c:pt>
                <c:pt idx="34">
                  <c:v>167.621325357671</c:v>
                </c:pt>
                <c:pt idx="35">
                  <c:v>187.72422141972899</c:v>
                </c:pt>
                <c:pt idx="36">
                  <c:v>194.41186323164399</c:v>
                </c:pt>
                <c:pt idx="37">
                  <c:v>199.12179743425301</c:v>
                </c:pt>
                <c:pt idx="38">
                  <c:v>199.167865502273</c:v>
                </c:pt>
                <c:pt idx="39">
                  <c:v>179.57460152145001</c:v>
                </c:pt>
                <c:pt idx="40">
                  <c:v>205.80667241785801</c:v>
                </c:pt>
                <c:pt idx="41">
                  <c:v>213.779544461879</c:v>
                </c:pt>
                <c:pt idx="42">
                  <c:v>207.27651680689701</c:v>
                </c:pt>
                <c:pt idx="43">
                  <c:v>164.85929133317401</c:v>
                </c:pt>
                <c:pt idx="44">
                  <c:v>172.86938698875301</c:v>
                </c:pt>
                <c:pt idx="45">
                  <c:v>199.489533452242</c:v>
                </c:pt>
                <c:pt idx="46">
                  <c:v>222.543915106085</c:v>
                </c:pt>
                <c:pt idx="47">
                  <c:v>226.198148906753</c:v>
                </c:pt>
                <c:pt idx="48">
                  <c:v>231.89714447750799</c:v>
                </c:pt>
                <c:pt idx="49">
                  <c:v>262.74315805727798</c:v>
                </c:pt>
                <c:pt idx="50">
                  <c:v>289.59631187990902</c:v>
                </c:pt>
                <c:pt idx="51">
                  <c:v>301.02814509715199</c:v>
                </c:pt>
                <c:pt idx="52">
                  <c:v>299.10449493176202</c:v>
                </c:pt>
                <c:pt idx="53">
                  <c:v>300.61283069986303</c:v>
                </c:pt>
                <c:pt idx="54">
                  <c:v>296.59655846542</c:v>
                </c:pt>
                <c:pt idx="55">
                  <c:v>295.77090753042</c:v>
                </c:pt>
                <c:pt idx="56">
                  <c:v>275.72769468729598</c:v>
                </c:pt>
                <c:pt idx="57">
                  <c:v>239.99293968982599</c:v>
                </c:pt>
                <c:pt idx="58">
                  <c:v>219.162366173723</c:v>
                </c:pt>
                <c:pt idx="59">
                  <c:v>221.14051409715299</c:v>
                </c:pt>
                <c:pt idx="60">
                  <c:v>196.53314849562801</c:v>
                </c:pt>
                <c:pt idx="61">
                  <c:v>193.88187934968701</c:v>
                </c:pt>
                <c:pt idx="62">
                  <c:v>317.62457743994798</c:v>
                </c:pt>
                <c:pt idx="63">
                  <c:v>292.37744460287797</c:v>
                </c:pt>
                <c:pt idx="64">
                  <c:v>324.74593788892503</c:v>
                </c:pt>
                <c:pt idx="65">
                  <c:v>306.29353924114298</c:v>
                </c:pt>
                <c:pt idx="66">
                  <c:v>285.91329715402998</c:v>
                </c:pt>
                <c:pt idx="67">
                  <c:v>306.73316076652901</c:v>
                </c:pt>
                <c:pt idx="68">
                  <c:v>323.289215262818</c:v>
                </c:pt>
                <c:pt idx="69">
                  <c:v>305.16605737816599</c:v>
                </c:pt>
                <c:pt idx="70">
                  <c:v>285.94328593501501</c:v>
                </c:pt>
                <c:pt idx="71">
                  <c:v>330.97407325564302</c:v>
                </c:pt>
                <c:pt idx="72">
                  <c:v>303.213498218947</c:v>
                </c:pt>
                <c:pt idx="73">
                  <c:v>265.48682155625602</c:v>
                </c:pt>
                <c:pt idx="74">
                  <c:v>296.07964371170902</c:v>
                </c:pt>
                <c:pt idx="75">
                  <c:v>288.967434433969</c:v>
                </c:pt>
                <c:pt idx="76">
                  <c:v>289.083342440678</c:v>
                </c:pt>
                <c:pt idx="77">
                  <c:v>298.68092460116901</c:v>
                </c:pt>
                <c:pt idx="78">
                  <c:v>307.14749566209701</c:v>
                </c:pt>
              </c:numCache>
            </c:numRef>
          </c:val>
          <c:smooth val="0"/>
          <c:extLst>
            <c:ext xmlns:c16="http://schemas.microsoft.com/office/drawing/2014/chart" uri="{C3380CC4-5D6E-409C-BE32-E72D297353CC}">
              <c16:uniqueId val="{00000001-ADBC-4660-970F-E7A58B5606D9}"/>
            </c:ext>
          </c:extLst>
        </c:ser>
        <c:ser>
          <c:idx val="2"/>
          <c:order val="2"/>
          <c:tx>
            <c:strRef>
              <c:f>ETP_03!$D$40</c:f>
              <c:strCache>
                <c:ptCount val="1"/>
                <c:pt idx="0">
                  <c:v>Hébergement et restauration</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ETP_03!$E$40:$CE$40</c:f>
              <c:numCache>
                <c:formatCode>#,##0</c:formatCode>
                <c:ptCount val="79"/>
                <c:pt idx="0">
                  <c:v>19.9576134261563</c:v>
                </c:pt>
                <c:pt idx="1">
                  <c:v>21.909090957275001</c:v>
                </c:pt>
                <c:pt idx="2">
                  <c:v>18.702511565693602</c:v>
                </c:pt>
                <c:pt idx="3">
                  <c:v>14.482267144085201</c:v>
                </c:pt>
                <c:pt idx="4">
                  <c:v>16.7887931387856</c:v>
                </c:pt>
                <c:pt idx="5">
                  <c:v>14.345921819531201</c:v>
                </c:pt>
                <c:pt idx="6">
                  <c:v>27.525023332799499</c:v>
                </c:pt>
                <c:pt idx="7">
                  <c:v>26.181847200620101</c:v>
                </c:pt>
                <c:pt idx="8">
                  <c:v>20.382179634071999</c:v>
                </c:pt>
                <c:pt idx="9">
                  <c:v>26.7050352070105</c:v>
                </c:pt>
                <c:pt idx="10">
                  <c:v>30.235974280280701</c:v>
                </c:pt>
                <c:pt idx="11">
                  <c:v>26.504817647276901</c:v>
                </c:pt>
                <c:pt idx="12">
                  <c:v>40.447830697108103</c:v>
                </c:pt>
                <c:pt idx="13">
                  <c:v>34.096361291583797</c:v>
                </c:pt>
                <c:pt idx="14">
                  <c:v>26.855398154544201</c:v>
                </c:pt>
                <c:pt idx="15">
                  <c:v>25.782834467193101</c:v>
                </c:pt>
                <c:pt idx="16">
                  <c:v>22.467728376822201</c:v>
                </c:pt>
                <c:pt idx="17">
                  <c:v>25.179074018424899</c:v>
                </c:pt>
                <c:pt idx="18">
                  <c:v>28.460046672877301</c:v>
                </c:pt>
                <c:pt idx="19">
                  <c:v>29.627830072359899</c:v>
                </c:pt>
                <c:pt idx="20">
                  <c:v>31.341731771054299</c:v>
                </c:pt>
                <c:pt idx="21">
                  <c:v>28.490879253568501</c:v>
                </c:pt>
                <c:pt idx="22">
                  <c:v>31.750493042690401</c:v>
                </c:pt>
                <c:pt idx="23">
                  <c:v>25.6335911851525</c:v>
                </c:pt>
                <c:pt idx="24">
                  <c:v>24.1167836234333</c:v>
                </c:pt>
                <c:pt idx="25">
                  <c:v>28.685211867548901</c:v>
                </c:pt>
                <c:pt idx="26">
                  <c:v>28.297637704058801</c:v>
                </c:pt>
                <c:pt idx="27">
                  <c:v>24.939117026690099</c:v>
                </c:pt>
                <c:pt idx="28">
                  <c:v>22.2799249675037</c:v>
                </c:pt>
                <c:pt idx="29">
                  <c:v>20.444527386416301</c:v>
                </c:pt>
                <c:pt idx="30">
                  <c:v>18.023465131031902</c:v>
                </c:pt>
                <c:pt idx="31">
                  <c:v>21.682426034788602</c:v>
                </c:pt>
                <c:pt idx="32">
                  <c:v>22.7454302834097</c:v>
                </c:pt>
                <c:pt idx="33">
                  <c:v>18.0595593378379</c:v>
                </c:pt>
                <c:pt idx="34">
                  <c:v>17.756744711663199</c:v>
                </c:pt>
                <c:pt idx="35">
                  <c:v>24.554114159790199</c:v>
                </c:pt>
                <c:pt idx="36">
                  <c:v>26.307596115713</c:v>
                </c:pt>
                <c:pt idx="37">
                  <c:v>23.820576594219101</c:v>
                </c:pt>
                <c:pt idx="38">
                  <c:v>38.500914383524297</c:v>
                </c:pt>
                <c:pt idx="39">
                  <c:v>40.128571991879802</c:v>
                </c:pt>
                <c:pt idx="40">
                  <c:v>29.719984446007199</c:v>
                </c:pt>
                <c:pt idx="41">
                  <c:v>30.765578135707202</c:v>
                </c:pt>
                <c:pt idx="42">
                  <c:v>24.539461653605599</c:v>
                </c:pt>
                <c:pt idx="43">
                  <c:v>21.382368349586699</c:v>
                </c:pt>
                <c:pt idx="44">
                  <c:v>25.9020333863748</c:v>
                </c:pt>
                <c:pt idx="45">
                  <c:v>29.247651683014201</c:v>
                </c:pt>
                <c:pt idx="46">
                  <c:v>27.2420138515632</c:v>
                </c:pt>
                <c:pt idx="47">
                  <c:v>27.894049391709501</c:v>
                </c:pt>
                <c:pt idx="48">
                  <c:v>32.572623701597699</c:v>
                </c:pt>
                <c:pt idx="49">
                  <c:v>40.468301933015297</c:v>
                </c:pt>
                <c:pt idx="50">
                  <c:v>32.805525074323398</c:v>
                </c:pt>
                <c:pt idx="51">
                  <c:v>31.9453616538833</c:v>
                </c:pt>
                <c:pt idx="52">
                  <c:v>39.140869456320701</c:v>
                </c:pt>
                <c:pt idx="53">
                  <c:v>40.622094538726401</c:v>
                </c:pt>
                <c:pt idx="54">
                  <c:v>48.636262221422101</c:v>
                </c:pt>
                <c:pt idx="55">
                  <c:v>45.082142914034598</c:v>
                </c:pt>
                <c:pt idx="56">
                  <c:v>47.885420539856497</c:v>
                </c:pt>
                <c:pt idx="57">
                  <c:v>45.5389372575697</c:v>
                </c:pt>
                <c:pt idx="58">
                  <c:v>30.2909221340439</c:v>
                </c:pt>
                <c:pt idx="59">
                  <c:v>42.658823240891998</c:v>
                </c:pt>
                <c:pt idx="60">
                  <c:v>33.308080565127597</c:v>
                </c:pt>
                <c:pt idx="61">
                  <c:v>8.0835175247748801</c:v>
                </c:pt>
                <c:pt idx="62">
                  <c:v>28.263097414172801</c:v>
                </c:pt>
                <c:pt idx="63">
                  <c:v>22.125476825382599</c:v>
                </c:pt>
                <c:pt idx="64">
                  <c:v>35.886315286564397</c:v>
                </c:pt>
                <c:pt idx="65">
                  <c:v>27.794742988301302</c:v>
                </c:pt>
                <c:pt idx="66">
                  <c:v>54.554948986199598</c:v>
                </c:pt>
                <c:pt idx="67">
                  <c:v>58.691997529222697</c:v>
                </c:pt>
                <c:pt idx="68">
                  <c:v>50.4998010635084</c:v>
                </c:pt>
                <c:pt idx="69">
                  <c:v>64.141401207742703</c:v>
                </c:pt>
                <c:pt idx="70">
                  <c:v>63.624929894450801</c:v>
                </c:pt>
                <c:pt idx="71">
                  <c:v>67.241001694626902</c:v>
                </c:pt>
                <c:pt idx="72">
                  <c:v>62.707783716666498</c:v>
                </c:pt>
                <c:pt idx="73">
                  <c:v>71.501496304066094</c:v>
                </c:pt>
                <c:pt idx="74">
                  <c:v>71.595143015617495</c:v>
                </c:pt>
                <c:pt idx="75">
                  <c:v>62.668032232777598</c:v>
                </c:pt>
                <c:pt idx="76">
                  <c:v>66.389065814339403</c:v>
                </c:pt>
                <c:pt idx="77">
                  <c:v>62.262567170723102</c:v>
                </c:pt>
                <c:pt idx="78">
                  <c:v>64.973271625059198</c:v>
                </c:pt>
              </c:numCache>
            </c:numRef>
          </c:val>
          <c:smooth val="0"/>
          <c:extLst>
            <c:ext xmlns:c16="http://schemas.microsoft.com/office/drawing/2014/chart" uri="{C3380CC4-5D6E-409C-BE32-E72D297353CC}">
              <c16:uniqueId val="{00000002-ADBC-4660-970F-E7A58B5606D9}"/>
            </c:ext>
          </c:extLst>
        </c:ser>
        <c:ser>
          <c:idx val="3"/>
          <c:order val="3"/>
          <c:tx>
            <c:strRef>
              <c:f>ETP_03!$D$41</c:f>
              <c:strCache>
                <c:ptCount val="1"/>
                <c:pt idx="0">
                  <c:v>Information et communication</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ETP_03!$E$41:$CE$41</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3-ADBC-4660-970F-E7A58B5606D9}"/>
            </c:ext>
          </c:extLst>
        </c:ser>
        <c:ser>
          <c:idx val="4"/>
          <c:order val="4"/>
          <c:tx>
            <c:strRef>
              <c:f>ETP_03!$D$42</c:f>
              <c:strCache>
                <c:ptCount val="1"/>
                <c:pt idx="0">
                  <c:v>Activites financieres et d'assurance</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ETP_03!$E$42:$CE$42</c:f>
              <c:numCache>
                <c:formatCode>#,##0</c:formatCode>
                <c:ptCount val="79"/>
                <c:pt idx="0">
                  <c:v>19.583468447207299</c:v>
                </c:pt>
                <c:pt idx="1">
                  <c:v>22.493285599698002</c:v>
                </c:pt>
                <c:pt idx="2">
                  <c:v>19.699581179723999</c:v>
                </c:pt>
                <c:pt idx="3">
                  <c:v>25.051956086114199</c:v>
                </c:pt>
                <c:pt idx="4">
                  <c:v>23.084509764553601</c:v>
                </c:pt>
                <c:pt idx="5">
                  <c:v>16.3616887254612</c:v>
                </c:pt>
                <c:pt idx="6">
                  <c:v>26.6211584716795</c:v>
                </c:pt>
                <c:pt idx="7">
                  <c:v>12.566701445808899</c:v>
                </c:pt>
                <c:pt idx="8">
                  <c:v>11.1671189420052</c:v>
                </c:pt>
                <c:pt idx="9">
                  <c:v>12.4862643907601</c:v>
                </c:pt>
                <c:pt idx="10">
                  <c:v>22.224442580732799</c:v>
                </c:pt>
                <c:pt idx="11">
                  <c:v>19.3188997187717</c:v>
                </c:pt>
                <c:pt idx="12">
                  <c:v>18.385307711919602</c:v>
                </c:pt>
                <c:pt idx="13">
                  <c:v>18.158427988474799</c:v>
                </c:pt>
                <c:pt idx="14">
                  <c:v>16.7050709648694</c:v>
                </c:pt>
                <c:pt idx="15">
                  <c:v>17.945820898938301</c:v>
                </c:pt>
                <c:pt idx="16">
                  <c:v>19.103204423329601</c:v>
                </c:pt>
                <c:pt idx="17">
                  <c:v>20.218280030277501</c:v>
                </c:pt>
                <c:pt idx="18">
                  <c:v>21.9084316990904</c:v>
                </c:pt>
                <c:pt idx="19">
                  <c:v>26.995237938744001</c:v>
                </c:pt>
                <c:pt idx="20">
                  <c:v>20.7747697628071</c:v>
                </c:pt>
                <c:pt idx="21">
                  <c:v>18.7279393681888</c:v>
                </c:pt>
                <c:pt idx="22">
                  <c:v>18.9513983530945</c:v>
                </c:pt>
                <c:pt idx="23">
                  <c:v>18.150959011754001</c:v>
                </c:pt>
                <c:pt idx="24">
                  <c:v>24.9994358700079</c:v>
                </c:pt>
                <c:pt idx="25">
                  <c:v>20.220317198376399</c:v>
                </c:pt>
                <c:pt idx="26">
                  <c:v>12.639539289515801</c:v>
                </c:pt>
                <c:pt idx="27">
                  <c:v>17.126506379606202</c:v>
                </c:pt>
                <c:pt idx="28">
                  <c:v>13.1012675406037</c:v>
                </c:pt>
                <c:pt idx="29">
                  <c:v>16.285433119067498</c:v>
                </c:pt>
                <c:pt idx="30">
                  <c:v>13.811807259560799</c:v>
                </c:pt>
                <c:pt idx="31">
                  <c:v>13.2511762177254</c:v>
                </c:pt>
                <c:pt idx="32">
                  <c:v>13.003568078988501</c:v>
                </c:pt>
                <c:pt idx="33">
                  <c:v>17.304609265355101</c:v>
                </c:pt>
                <c:pt idx="34">
                  <c:v>14.0365800078755</c:v>
                </c:pt>
                <c:pt idx="35">
                  <c:v>20.103174784277201</c:v>
                </c:pt>
                <c:pt idx="36">
                  <c:v>21.279133642949098</c:v>
                </c:pt>
                <c:pt idx="37">
                  <c:v>26.184658700240899</c:v>
                </c:pt>
                <c:pt idx="38">
                  <c:v>17.0411065774577</c:v>
                </c:pt>
                <c:pt idx="39">
                  <c:v>19.383366088168199</c:v>
                </c:pt>
                <c:pt idx="40">
                  <c:v>16.5163638494686</c:v>
                </c:pt>
                <c:pt idx="41">
                  <c:v>21.5174721140794</c:v>
                </c:pt>
                <c:pt idx="42">
                  <c:v>17.529976046125899</c:v>
                </c:pt>
                <c:pt idx="43">
                  <c:v>19.077422629955201</c:v>
                </c:pt>
                <c:pt idx="44">
                  <c:v>21.9264030325341</c:v>
                </c:pt>
                <c:pt idx="45">
                  <c:v>22.9189984655677</c:v>
                </c:pt>
                <c:pt idx="46">
                  <c:v>17.9312181767326</c:v>
                </c:pt>
                <c:pt idx="47">
                  <c:v>20.166712300942802</c:v>
                </c:pt>
                <c:pt idx="48">
                  <c:v>21.794382388974501</c:v>
                </c:pt>
                <c:pt idx="49">
                  <c:v>19.855778588798799</c:v>
                </c:pt>
                <c:pt idx="50">
                  <c:v>18.987720878633901</c:v>
                </c:pt>
                <c:pt idx="51">
                  <c:v>20.037929908170799</c:v>
                </c:pt>
                <c:pt idx="52">
                  <c:v>23.0712631205751</c:v>
                </c:pt>
                <c:pt idx="53">
                  <c:v>27.696637394939401</c:v>
                </c:pt>
                <c:pt idx="54">
                  <c:v>24.730148793647</c:v>
                </c:pt>
                <c:pt idx="55">
                  <c:v>85.675010178168293</c:v>
                </c:pt>
                <c:pt idx="56">
                  <c:v>16.111178257967399</c:v>
                </c:pt>
                <c:pt idx="57">
                  <c:v>17.886116243232099</c:v>
                </c:pt>
                <c:pt idx="58">
                  <c:v>21.9746153011789</c:v>
                </c:pt>
                <c:pt idx="59">
                  <c:v>21.5652140348442</c:v>
                </c:pt>
                <c:pt idx="60">
                  <c:v>19.3384489686275</c:v>
                </c:pt>
                <c:pt idx="61">
                  <c:v>13.847315950993099</c:v>
                </c:pt>
                <c:pt idx="62">
                  <c:v>18.961033715459301</c:v>
                </c:pt>
                <c:pt idx="63">
                  <c:v>15.9718584435455</c:v>
                </c:pt>
                <c:pt idx="64">
                  <c:v>12.5563321268985</c:v>
                </c:pt>
                <c:pt idx="65">
                  <c:v>13.757795860730701</c:v>
                </c:pt>
                <c:pt idx="66">
                  <c:v>11.300516944280201</c:v>
                </c:pt>
                <c:pt idx="67">
                  <c:v>11.082406087815</c:v>
                </c:pt>
                <c:pt idx="68">
                  <c:v>17.507195609844501</c:v>
                </c:pt>
                <c:pt idx="69">
                  <c:v>17.987188897263099</c:v>
                </c:pt>
                <c:pt idx="70">
                  <c:v>19.629359560210599</c:v>
                </c:pt>
                <c:pt idx="71">
                  <c:v>18.005275818079699</c:v>
                </c:pt>
                <c:pt idx="72">
                  <c:v>22.2377574924705</c:v>
                </c:pt>
                <c:pt idx="73">
                  <c:v>20.521490413432002</c:v>
                </c:pt>
                <c:pt idx="74">
                  <c:v>13.4342367754208</c:v>
                </c:pt>
                <c:pt idx="75">
                  <c:v>14.1283798127417</c:v>
                </c:pt>
                <c:pt idx="76">
                  <c:v>16.869061845447</c:v>
                </c:pt>
                <c:pt idx="77">
                  <c:v>17.698460599920399</c:v>
                </c:pt>
                <c:pt idx="78">
                  <c:v>13.126524803104999</c:v>
                </c:pt>
              </c:numCache>
            </c:numRef>
          </c:val>
          <c:smooth val="0"/>
          <c:extLst>
            <c:ext xmlns:c16="http://schemas.microsoft.com/office/drawing/2014/chart" uri="{C3380CC4-5D6E-409C-BE32-E72D297353CC}">
              <c16:uniqueId val="{00000004-ADBC-4660-970F-E7A58B5606D9}"/>
            </c:ext>
          </c:extLst>
        </c:ser>
        <c:ser>
          <c:idx val="5"/>
          <c:order val="5"/>
          <c:tx>
            <c:strRef>
              <c:f>ETP_03!$D$43</c:f>
              <c:strCache>
                <c:ptCount val="1"/>
                <c:pt idx="0">
                  <c:v>Activites immobilieres</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ETP_03!$E$43:$CE$43</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5-ADBC-4660-970F-E7A58B5606D9}"/>
            </c:ext>
          </c:extLst>
        </c:ser>
        <c:ser>
          <c:idx val="6"/>
          <c:order val="6"/>
          <c:tx>
            <c:strRef>
              <c:f>ETP_03!$D$44</c:f>
              <c:strCache>
                <c:ptCount val="1"/>
                <c:pt idx="0">
                  <c:v>Activités scientifiques et techniques ; services administratifs et de soutien</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ETP_03!$E$44:$CE$44</c:f>
              <c:numCache>
                <c:formatCode>#,##0</c:formatCode>
                <c:ptCount val="79"/>
                <c:pt idx="0">
                  <c:v>266.77241820083202</c:v>
                </c:pt>
                <c:pt idx="1">
                  <c:v>319.82082945291302</c:v>
                </c:pt>
                <c:pt idx="2">
                  <c:v>330.34993855619501</c:v>
                </c:pt>
                <c:pt idx="3">
                  <c:v>320.31332694400697</c:v>
                </c:pt>
                <c:pt idx="4">
                  <c:v>246.73956079850001</c:v>
                </c:pt>
                <c:pt idx="5">
                  <c:v>330.261127336431</c:v>
                </c:pt>
                <c:pt idx="6">
                  <c:v>264.955511855385</c:v>
                </c:pt>
                <c:pt idx="7">
                  <c:v>254.78796581697699</c:v>
                </c:pt>
                <c:pt idx="8">
                  <c:v>229.00572893440699</c:v>
                </c:pt>
                <c:pt idx="9">
                  <c:v>225.151607424275</c:v>
                </c:pt>
                <c:pt idx="10">
                  <c:v>216.231432356542</c:v>
                </c:pt>
                <c:pt idx="11">
                  <c:v>227.141957456657</c:v>
                </c:pt>
                <c:pt idx="12">
                  <c:v>214.45509502844601</c:v>
                </c:pt>
                <c:pt idx="13">
                  <c:v>185.654336291785</c:v>
                </c:pt>
                <c:pt idx="14">
                  <c:v>185.49915899191399</c:v>
                </c:pt>
                <c:pt idx="15">
                  <c:v>168.222050787413</c:v>
                </c:pt>
                <c:pt idx="16">
                  <c:v>165.85185874245701</c:v>
                </c:pt>
                <c:pt idx="17">
                  <c:v>149.52012856911401</c:v>
                </c:pt>
                <c:pt idx="18">
                  <c:v>160.20310577127299</c:v>
                </c:pt>
                <c:pt idx="19">
                  <c:v>148.345106312176</c:v>
                </c:pt>
                <c:pt idx="20">
                  <c:v>142.75064234202199</c:v>
                </c:pt>
                <c:pt idx="21">
                  <c:v>134.926006594955</c:v>
                </c:pt>
                <c:pt idx="22">
                  <c:v>141.44303953303401</c:v>
                </c:pt>
                <c:pt idx="23">
                  <c:v>134.92994590248699</c:v>
                </c:pt>
                <c:pt idx="24">
                  <c:v>170.150097949204</c:v>
                </c:pt>
                <c:pt idx="25">
                  <c:v>156.258614046654</c:v>
                </c:pt>
                <c:pt idx="26">
                  <c:v>128.98099878205099</c:v>
                </c:pt>
                <c:pt idx="27">
                  <c:v>111.975264801156</c:v>
                </c:pt>
                <c:pt idx="28">
                  <c:v>102.740397288396</c:v>
                </c:pt>
                <c:pt idx="29">
                  <c:v>85.673282653960399</c:v>
                </c:pt>
                <c:pt idx="30">
                  <c:v>77.412448878248995</c:v>
                </c:pt>
                <c:pt idx="31">
                  <c:v>57.266015318616397</c:v>
                </c:pt>
                <c:pt idx="32">
                  <c:v>55.008392095798399</c:v>
                </c:pt>
                <c:pt idx="33">
                  <c:v>60.138559141639199</c:v>
                </c:pt>
                <c:pt idx="34">
                  <c:v>61.565197463803003</c:v>
                </c:pt>
                <c:pt idx="35">
                  <c:v>54.309419049750701</c:v>
                </c:pt>
                <c:pt idx="36">
                  <c:v>58.1064005500956</c:v>
                </c:pt>
                <c:pt idx="37">
                  <c:v>78.767142946582297</c:v>
                </c:pt>
                <c:pt idx="38">
                  <c:v>77.887977185722704</c:v>
                </c:pt>
                <c:pt idx="39">
                  <c:v>77.044788030108407</c:v>
                </c:pt>
                <c:pt idx="40">
                  <c:v>72.733291442683395</c:v>
                </c:pt>
                <c:pt idx="41">
                  <c:v>83.579143291509197</c:v>
                </c:pt>
                <c:pt idx="42">
                  <c:v>93.167174456872999</c:v>
                </c:pt>
                <c:pt idx="43">
                  <c:v>107.826462663179</c:v>
                </c:pt>
                <c:pt idx="44">
                  <c:v>87.142137054717907</c:v>
                </c:pt>
                <c:pt idx="45">
                  <c:v>102.809696358935</c:v>
                </c:pt>
                <c:pt idx="46">
                  <c:v>111.997265189863</c:v>
                </c:pt>
                <c:pt idx="47">
                  <c:v>132.03985067164501</c:v>
                </c:pt>
                <c:pt idx="48">
                  <c:v>181.703377639168</c:v>
                </c:pt>
                <c:pt idx="49">
                  <c:v>159.069373606553</c:v>
                </c:pt>
                <c:pt idx="50">
                  <c:v>164.84849529045201</c:v>
                </c:pt>
                <c:pt idx="51">
                  <c:v>180.595764227297</c:v>
                </c:pt>
                <c:pt idx="52">
                  <c:v>216.81114794214901</c:v>
                </c:pt>
                <c:pt idx="53">
                  <c:v>223.003335334366</c:v>
                </c:pt>
                <c:pt idx="54">
                  <c:v>240.361414758759</c:v>
                </c:pt>
                <c:pt idx="55">
                  <c:v>243.90382736008399</c:v>
                </c:pt>
                <c:pt idx="56">
                  <c:v>246.56699441709699</c:v>
                </c:pt>
                <c:pt idx="57">
                  <c:v>259.861987225706</c:v>
                </c:pt>
                <c:pt idx="58">
                  <c:v>305.70575017415899</c:v>
                </c:pt>
                <c:pt idx="59">
                  <c:v>310.29931725948802</c:v>
                </c:pt>
                <c:pt idx="60">
                  <c:v>310.07226069284297</c:v>
                </c:pt>
                <c:pt idx="61">
                  <c:v>284.13391303393399</c:v>
                </c:pt>
                <c:pt idx="62">
                  <c:v>284.17093313430502</c:v>
                </c:pt>
                <c:pt idx="63">
                  <c:v>281.45161930353402</c:v>
                </c:pt>
                <c:pt idx="64">
                  <c:v>299.82491485279002</c:v>
                </c:pt>
                <c:pt idx="65">
                  <c:v>346.23737727230002</c:v>
                </c:pt>
                <c:pt idx="66">
                  <c:v>330.19711176636702</c:v>
                </c:pt>
                <c:pt idx="67">
                  <c:v>363.34878712928298</c:v>
                </c:pt>
                <c:pt idx="68">
                  <c:v>372.58271906585401</c:v>
                </c:pt>
                <c:pt idx="69">
                  <c:v>421.88758793380703</c:v>
                </c:pt>
                <c:pt idx="70">
                  <c:v>413.85690744710701</c:v>
                </c:pt>
                <c:pt idx="71">
                  <c:v>397.82126557476897</c:v>
                </c:pt>
                <c:pt idx="72">
                  <c:v>397.10284132711899</c:v>
                </c:pt>
                <c:pt idx="73">
                  <c:v>402.51305658921501</c:v>
                </c:pt>
                <c:pt idx="74">
                  <c:v>404.74333981095401</c:v>
                </c:pt>
                <c:pt idx="75">
                  <c:v>427.610109002402</c:v>
                </c:pt>
                <c:pt idx="76">
                  <c:v>416.17730677379399</c:v>
                </c:pt>
                <c:pt idx="77">
                  <c:v>434.98786050617002</c:v>
                </c:pt>
                <c:pt idx="78">
                  <c:v>416.75749132910101</c:v>
                </c:pt>
              </c:numCache>
            </c:numRef>
          </c:val>
          <c:smooth val="0"/>
          <c:extLst>
            <c:ext xmlns:c16="http://schemas.microsoft.com/office/drawing/2014/chart" uri="{C3380CC4-5D6E-409C-BE32-E72D297353CC}">
              <c16:uniqueId val="{00000006-ADBC-4660-970F-E7A58B5606D9}"/>
            </c:ext>
          </c:extLst>
        </c:ser>
        <c:ser>
          <c:idx val="7"/>
          <c:order val="7"/>
          <c:tx>
            <c:strRef>
              <c:f>ETP_03!$D$45</c:f>
              <c:strCache>
                <c:ptCount val="1"/>
                <c:pt idx="0">
                  <c:v>Administration publique, enseignement, sante humaine et action sociale</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ETP_03!$E$45:$CE$45</c:f>
              <c:numCache>
                <c:formatCode>#,##0</c:formatCode>
                <c:ptCount val="79"/>
                <c:pt idx="0">
                  <c:v>51.414083905310903</c:v>
                </c:pt>
                <c:pt idx="1">
                  <c:v>52.933547400485303</c:v>
                </c:pt>
                <c:pt idx="2">
                  <c:v>121.59084694259801</c:v>
                </c:pt>
                <c:pt idx="3">
                  <c:v>48.983027846045999</c:v>
                </c:pt>
                <c:pt idx="4">
                  <c:v>35.1803036186488</c:v>
                </c:pt>
                <c:pt idx="5">
                  <c:v>40.189943280197198</c:v>
                </c:pt>
                <c:pt idx="6">
                  <c:v>48.276024652285898</c:v>
                </c:pt>
                <c:pt idx="7">
                  <c:v>24.4613635814334</c:v>
                </c:pt>
                <c:pt idx="8">
                  <c:v>16.558415099911599</c:v>
                </c:pt>
                <c:pt idx="9">
                  <c:v>18.013803766526902</c:v>
                </c:pt>
                <c:pt idx="10">
                  <c:v>24.6838698522679</c:v>
                </c:pt>
                <c:pt idx="11">
                  <c:v>21.657688030438699</c:v>
                </c:pt>
                <c:pt idx="12">
                  <c:v>21.839013214007501</c:v>
                </c:pt>
                <c:pt idx="13">
                  <c:v>27.7083288232831</c:v>
                </c:pt>
                <c:pt idx="14">
                  <c:v>27.246500969176701</c:v>
                </c:pt>
                <c:pt idx="15">
                  <c:v>28.5199821218396</c:v>
                </c:pt>
                <c:pt idx="16">
                  <c:v>21.382104257979101</c:v>
                </c:pt>
                <c:pt idx="17">
                  <c:v>24.001244723836301</c:v>
                </c:pt>
                <c:pt idx="18">
                  <c:v>20.453836671844201</c:v>
                </c:pt>
                <c:pt idx="19">
                  <c:v>19.121445020879499</c:v>
                </c:pt>
                <c:pt idx="20">
                  <c:v>29.5416949186327</c:v>
                </c:pt>
                <c:pt idx="21">
                  <c:v>33.259437448683897</c:v>
                </c:pt>
                <c:pt idx="22">
                  <c:v>32.843754768994501</c:v>
                </c:pt>
                <c:pt idx="23">
                  <c:v>39.886928436843498</c:v>
                </c:pt>
                <c:pt idx="24">
                  <c:v>41.165089335581698</c:v>
                </c:pt>
                <c:pt idx="25">
                  <c:v>41.956833646233001</c:v>
                </c:pt>
                <c:pt idx="26">
                  <c:v>43.5874364442138</c:v>
                </c:pt>
                <c:pt idx="27">
                  <c:v>51.213653667974803</c:v>
                </c:pt>
                <c:pt idx="28">
                  <c:v>36.4172458035437</c:v>
                </c:pt>
                <c:pt idx="29">
                  <c:v>35.762473675283097</c:v>
                </c:pt>
                <c:pt idx="30">
                  <c:v>37.534372084338699</c:v>
                </c:pt>
                <c:pt idx="31">
                  <c:v>42.239681904286599</c:v>
                </c:pt>
                <c:pt idx="32">
                  <c:v>39.149955646509603</c:v>
                </c:pt>
                <c:pt idx="33">
                  <c:v>38.613447999285903</c:v>
                </c:pt>
                <c:pt idx="34">
                  <c:v>36.269886506750098</c:v>
                </c:pt>
                <c:pt idx="35">
                  <c:v>27.9124902344487</c:v>
                </c:pt>
                <c:pt idx="36">
                  <c:v>26.7238997424224</c:v>
                </c:pt>
                <c:pt idx="37">
                  <c:v>28.926597417631399</c:v>
                </c:pt>
                <c:pt idx="38">
                  <c:v>31.612028871523901</c:v>
                </c:pt>
                <c:pt idx="39">
                  <c:v>27.546760461240801</c:v>
                </c:pt>
                <c:pt idx="40">
                  <c:v>28.892258291798999</c:v>
                </c:pt>
                <c:pt idx="41">
                  <c:v>30.179280847071599</c:v>
                </c:pt>
                <c:pt idx="42">
                  <c:v>31.9570334839919</c:v>
                </c:pt>
                <c:pt idx="43">
                  <c:v>22.764639715009899</c:v>
                </c:pt>
                <c:pt idx="44">
                  <c:v>30.16099454666</c:v>
                </c:pt>
                <c:pt idx="45">
                  <c:v>33.2131059804844</c:v>
                </c:pt>
                <c:pt idx="46">
                  <c:v>36.746586584807403</c:v>
                </c:pt>
                <c:pt idx="47">
                  <c:v>38.416836175152199</c:v>
                </c:pt>
                <c:pt idx="48">
                  <c:v>52.808075938836801</c:v>
                </c:pt>
                <c:pt idx="49">
                  <c:v>52.521968924997999</c:v>
                </c:pt>
                <c:pt idx="50">
                  <c:v>58.668274271543702</c:v>
                </c:pt>
                <c:pt idx="51">
                  <c:v>52.875000286142097</c:v>
                </c:pt>
                <c:pt idx="52">
                  <c:v>58.298814904930602</c:v>
                </c:pt>
                <c:pt idx="53">
                  <c:v>65.0763339720136</c:v>
                </c:pt>
                <c:pt idx="54">
                  <c:v>49.476211507686699</c:v>
                </c:pt>
                <c:pt idx="55">
                  <c:v>55.271376880773097</c:v>
                </c:pt>
                <c:pt idx="56">
                  <c:v>59.745254524780499</c:v>
                </c:pt>
                <c:pt idx="57">
                  <c:v>63.720264500281502</c:v>
                </c:pt>
                <c:pt idx="58">
                  <c:v>71.938221251365505</c:v>
                </c:pt>
                <c:pt idx="59">
                  <c:v>75.421369236564203</c:v>
                </c:pt>
                <c:pt idx="60">
                  <c:v>76.972661002774601</c:v>
                </c:pt>
                <c:pt idx="61">
                  <c:v>61.8043921744854</c:v>
                </c:pt>
                <c:pt idx="62">
                  <c:v>76.4913984022959</c:v>
                </c:pt>
                <c:pt idx="63">
                  <c:v>101.041326601432</c:v>
                </c:pt>
                <c:pt idx="64">
                  <c:v>105.69300708269699</c:v>
                </c:pt>
                <c:pt idx="65">
                  <c:v>112.782534634085</c:v>
                </c:pt>
                <c:pt idx="66">
                  <c:v>128.23002576062399</c:v>
                </c:pt>
                <c:pt idx="67">
                  <c:v>137.610633983328</c:v>
                </c:pt>
                <c:pt idx="68">
                  <c:v>138.500434217867</c:v>
                </c:pt>
                <c:pt idx="69">
                  <c:v>125.34939213652601</c:v>
                </c:pt>
                <c:pt idx="70">
                  <c:v>127.386549191608</c:v>
                </c:pt>
                <c:pt idx="71">
                  <c:v>111.727215479474</c:v>
                </c:pt>
                <c:pt idx="72">
                  <c:v>111.49396559521099</c:v>
                </c:pt>
                <c:pt idx="73">
                  <c:v>105.57457906684201</c:v>
                </c:pt>
                <c:pt idx="74">
                  <c:v>114.36331126834899</c:v>
                </c:pt>
                <c:pt idx="75">
                  <c:v>110.070044094739</c:v>
                </c:pt>
                <c:pt idx="76">
                  <c:v>121.899403294439</c:v>
                </c:pt>
                <c:pt idx="77">
                  <c:v>140.071862770954</c:v>
                </c:pt>
                <c:pt idx="78">
                  <c:v>139.964752950589</c:v>
                </c:pt>
              </c:numCache>
            </c:numRef>
          </c:val>
          <c:smooth val="0"/>
          <c:extLst>
            <c:ext xmlns:c16="http://schemas.microsoft.com/office/drawing/2014/chart" uri="{C3380CC4-5D6E-409C-BE32-E72D297353CC}">
              <c16:uniqueId val="{00000007-ADBC-4660-970F-E7A58B5606D9}"/>
            </c:ext>
          </c:extLst>
        </c:ser>
        <c:ser>
          <c:idx val="8"/>
          <c:order val="8"/>
          <c:tx>
            <c:strRef>
              <c:f>ETP_03!$D$46</c:f>
              <c:strCache>
                <c:ptCount val="1"/>
                <c:pt idx="0">
                  <c:v>Autres activites de services</c:v>
                </c:pt>
              </c:strCache>
            </c:strRef>
          </c:tx>
          <c:marker>
            <c:symbol val="none"/>
          </c:marker>
          <c:cat>
            <c:strRef>
              <c:f>ETP_03!$E$29:$CE$29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ETP_03!$E$46:$CE$46</c:f>
              <c:numCache>
                <c:formatCode>#,##0</c:formatCode>
                <c:ptCount val="79"/>
                <c:pt idx="0">
                  <c:v>44.552715973179602</c:v>
                </c:pt>
                <c:pt idx="1">
                  <c:v>47.268864954916197</c:v>
                </c:pt>
                <c:pt idx="2">
                  <c:v>55.850591678816201</c:v>
                </c:pt>
                <c:pt idx="3">
                  <c:v>48.021927104838603</c:v>
                </c:pt>
                <c:pt idx="4">
                  <c:v>50.674821974054296</c:v>
                </c:pt>
                <c:pt idx="5">
                  <c:v>54.320131806598901</c:v>
                </c:pt>
                <c:pt idx="6">
                  <c:v>59.365733915433204</c:v>
                </c:pt>
                <c:pt idx="7">
                  <c:v>39.858733907002197</c:v>
                </c:pt>
                <c:pt idx="8">
                  <c:v>47.668210476824697</c:v>
                </c:pt>
                <c:pt idx="9">
                  <c:v>44.214736750489898</c:v>
                </c:pt>
                <c:pt idx="10">
                  <c:v>47.509120981396698</c:v>
                </c:pt>
                <c:pt idx="11">
                  <c:v>40.776266809846099</c:v>
                </c:pt>
                <c:pt idx="12">
                  <c:v>38.237167970066999</c:v>
                </c:pt>
                <c:pt idx="13">
                  <c:v>62.329084785804703</c:v>
                </c:pt>
                <c:pt idx="14">
                  <c:v>84.050154506244198</c:v>
                </c:pt>
                <c:pt idx="15">
                  <c:v>72.427608931629294</c:v>
                </c:pt>
                <c:pt idx="16">
                  <c:v>38.527882593847302</c:v>
                </c:pt>
                <c:pt idx="17">
                  <c:v>40.612952142601799</c:v>
                </c:pt>
                <c:pt idx="18">
                  <c:v>40.192134266061103</c:v>
                </c:pt>
                <c:pt idx="19">
                  <c:v>39.442770301711597</c:v>
                </c:pt>
                <c:pt idx="20">
                  <c:v>41.224688929672503</c:v>
                </c:pt>
                <c:pt idx="21">
                  <c:v>48.315739197312404</c:v>
                </c:pt>
                <c:pt idx="22">
                  <c:v>50.037591664279397</c:v>
                </c:pt>
                <c:pt idx="23">
                  <c:v>46.706458478683402</c:v>
                </c:pt>
                <c:pt idx="24">
                  <c:v>38.143149486251602</c:v>
                </c:pt>
                <c:pt idx="25">
                  <c:v>45.4359679812381</c:v>
                </c:pt>
                <c:pt idx="26">
                  <c:v>62.988863354671601</c:v>
                </c:pt>
                <c:pt idx="27">
                  <c:v>39.586310615914599</c:v>
                </c:pt>
                <c:pt idx="28">
                  <c:v>34.7167716567985</c:v>
                </c:pt>
                <c:pt idx="29">
                  <c:v>55.321869697363397</c:v>
                </c:pt>
                <c:pt idx="30">
                  <c:v>72.923192979421501</c:v>
                </c:pt>
                <c:pt idx="31">
                  <c:v>42.055566441685301</c:v>
                </c:pt>
                <c:pt idx="32">
                  <c:v>37.963294569271397</c:v>
                </c:pt>
                <c:pt idx="33">
                  <c:v>48.498404093770503</c:v>
                </c:pt>
                <c:pt idx="34">
                  <c:v>39.0599795725064</c:v>
                </c:pt>
                <c:pt idx="35">
                  <c:v>26.369007638020701</c:v>
                </c:pt>
                <c:pt idx="36">
                  <c:v>27.8416140668418</c:v>
                </c:pt>
                <c:pt idx="37">
                  <c:v>41.0448222684321</c:v>
                </c:pt>
                <c:pt idx="38">
                  <c:v>59.999724901548198</c:v>
                </c:pt>
                <c:pt idx="39">
                  <c:v>44.737188647824603</c:v>
                </c:pt>
                <c:pt idx="40">
                  <c:v>46.734315349216999</c:v>
                </c:pt>
                <c:pt idx="41">
                  <c:v>60.807426128500097</c:v>
                </c:pt>
                <c:pt idx="42">
                  <c:v>70.378548218573897</c:v>
                </c:pt>
                <c:pt idx="43">
                  <c:v>66.169335316457307</c:v>
                </c:pt>
                <c:pt idx="44">
                  <c:v>53.239927785580903</c:v>
                </c:pt>
                <c:pt idx="45">
                  <c:v>66.677714134881299</c:v>
                </c:pt>
                <c:pt idx="46">
                  <c:v>87.996802420602904</c:v>
                </c:pt>
                <c:pt idx="47">
                  <c:v>81.589286118978805</c:v>
                </c:pt>
                <c:pt idx="48">
                  <c:v>620.53066959573096</c:v>
                </c:pt>
                <c:pt idx="49">
                  <c:v>62.585720680022199</c:v>
                </c:pt>
                <c:pt idx="50">
                  <c:v>56.619342737830401</c:v>
                </c:pt>
                <c:pt idx="51">
                  <c:v>59.0868702034251</c:v>
                </c:pt>
                <c:pt idx="52">
                  <c:v>62.2439707550786</c:v>
                </c:pt>
                <c:pt idx="53">
                  <c:v>76.522542527218803</c:v>
                </c:pt>
                <c:pt idx="54">
                  <c:v>64.529890953040606</c:v>
                </c:pt>
                <c:pt idx="55">
                  <c:v>73.807271398278402</c:v>
                </c:pt>
                <c:pt idx="56">
                  <c:v>125.82103897652</c:v>
                </c:pt>
                <c:pt idx="57">
                  <c:v>101.992545303939</c:v>
                </c:pt>
                <c:pt idx="58">
                  <c:v>113.895871840843</c:v>
                </c:pt>
                <c:pt idx="59">
                  <c:v>99.310465443273699</c:v>
                </c:pt>
                <c:pt idx="60">
                  <c:v>85.682490228499802</c:v>
                </c:pt>
                <c:pt idx="61">
                  <c:v>53.858205867123701</c:v>
                </c:pt>
                <c:pt idx="62">
                  <c:v>138.19820544700499</c:v>
                </c:pt>
                <c:pt idx="63">
                  <c:v>134.80405651899699</c:v>
                </c:pt>
                <c:pt idx="64">
                  <c:v>98.061951157004003</c:v>
                </c:pt>
                <c:pt idx="65">
                  <c:v>112.90138309615401</c:v>
                </c:pt>
                <c:pt idx="66">
                  <c:v>151.161871804843</c:v>
                </c:pt>
                <c:pt idx="67">
                  <c:v>133.994692673348</c:v>
                </c:pt>
                <c:pt idx="68">
                  <c:v>134.17270550209599</c:v>
                </c:pt>
                <c:pt idx="69">
                  <c:v>130.92510439979901</c:v>
                </c:pt>
                <c:pt idx="70">
                  <c:v>137.15729709198399</c:v>
                </c:pt>
                <c:pt idx="71">
                  <c:v>135.16684237316699</c:v>
                </c:pt>
                <c:pt idx="72">
                  <c:v>134.405550606904</c:v>
                </c:pt>
                <c:pt idx="73">
                  <c:v>155.12545247042601</c:v>
                </c:pt>
                <c:pt idx="74">
                  <c:v>148.42698416152399</c:v>
                </c:pt>
                <c:pt idx="75">
                  <c:v>142.17464739986599</c:v>
                </c:pt>
                <c:pt idx="76">
                  <c:v>126.257944132134</c:v>
                </c:pt>
                <c:pt idx="77">
                  <c:v>112.125542839378</c:v>
                </c:pt>
                <c:pt idx="78">
                  <c:v>117.40773755271</c:v>
                </c:pt>
              </c:numCache>
            </c:numRef>
          </c:val>
          <c:smooth val="0"/>
          <c:extLst>
            <c:ext xmlns:c16="http://schemas.microsoft.com/office/drawing/2014/chart" uri="{C3380CC4-5D6E-409C-BE32-E72D297353CC}">
              <c16:uniqueId val="{00000008-ADBC-4660-970F-E7A58B5606D9}"/>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a:t>
            </a:r>
            <a:r>
              <a:rPr lang="en-US" sz="1400" baseline="0"/>
              <a:t> Ardèche</a:t>
            </a:r>
            <a:r>
              <a:rPr lang="en-US" sz="1400"/>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ETP_07!$K$5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ETP_07!$C$6:$H$23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ETP_07!$K$6:$K$23</c:f>
              <c:numCache>
                <c:formatCode>0%</c:formatCode>
                <c:ptCount val="18"/>
                <c:pt idx="0">
                  <c:v>0</c:v>
                </c:pt>
                <c:pt idx="1">
                  <c:v>0.20805318425625141</c:v>
                </c:pt>
                <c:pt idx="2">
                  <c:v>0</c:v>
                </c:pt>
                <c:pt idx="3">
                  <c:v>-0.13901030284108651</c:v>
                </c:pt>
                <c:pt idx="4">
                  <c:v>-1.6824002243202019E-3</c:v>
                </c:pt>
                <c:pt idx="5">
                  <c:v>-9.6762814859946422E-2</c:v>
                </c:pt>
                <c:pt idx="6">
                  <c:v>-0.16876670484917911</c:v>
                </c:pt>
                <c:pt idx="7">
                  <c:v>3.0238173636263799E-2</c:v>
                </c:pt>
                <c:pt idx="8">
                  <c:v>-0.14536602330029569</c:v>
                </c:pt>
                <c:pt idx="9">
                  <c:v>-0.22538677918424743</c:v>
                </c:pt>
                <c:pt idx="10">
                  <c:v>-9.9378881987577383E-3</c:v>
                </c:pt>
                <c:pt idx="11">
                  <c:v>0</c:v>
                </c:pt>
                <c:pt idx="12">
                  <c:v>-0.41249999999999998</c:v>
                </c:pt>
                <c:pt idx="13">
                  <c:v>0</c:v>
                </c:pt>
                <c:pt idx="14">
                  <c:v>-0.13714441162754543</c:v>
                </c:pt>
                <c:pt idx="15">
                  <c:v>-0.1207116482040953</c:v>
                </c:pt>
                <c:pt idx="16">
                  <c:v>-9.6969696969696928E-2</c:v>
                </c:pt>
                <c:pt idx="17">
                  <c:v>-4.7731755424063382E-2</c:v>
                </c:pt>
              </c:numCache>
            </c:numRef>
          </c:val>
          <c:extLst>
            <c:ext xmlns:c16="http://schemas.microsoft.com/office/drawing/2014/chart" uri="{C3380CC4-5D6E-409C-BE32-E72D297353CC}">
              <c16:uniqueId val="{00000001-0C52-452F-950B-9901E2AB9850}"/>
            </c:ext>
          </c:extLst>
        </c:ser>
        <c:dLbls>
          <c:showLegendKey val="0"/>
          <c:showVal val="0"/>
          <c:showCatName val="0"/>
          <c:showSerName val="0"/>
          <c:showPercent val="0"/>
          <c:showBubbleSize val="0"/>
        </c:dLbls>
        <c:gapWidth val="150"/>
        <c:axId val="152500096"/>
        <c:axId val="152501632"/>
      </c:barChart>
      <c:catAx>
        <c:axId val="152500096"/>
        <c:scaling>
          <c:orientation val="minMax"/>
        </c:scaling>
        <c:delete val="0"/>
        <c:axPos val="l"/>
        <c:numFmt formatCode="General" sourceLinked="0"/>
        <c:majorTickMark val="out"/>
        <c:minorTickMark val="none"/>
        <c:tickLblPos val="low"/>
        <c:txPr>
          <a:bodyPr/>
          <a:lstStyle/>
          <a:p>
            <a:pPr>
              <a:defRPr sz="900"/>
            </a:pPr>
            <a:endParaRPr lang="fr-FR"/>
          </a:p>
        </c:txPr>
        <c:crossAx val="152501632"/>
        <c:crosses val="autoZero"/>
        <c:auto val="1"/>
        <c:lblAlgn val="ctr"/>
        <c:lblOffset val="100"/>
        <c:noMultiLvlLbl val="0"/>
      </c:catAx>
      <c:valAx>
        <c:axId val="152501632"/>
        <c:scaling>
          <c:orientation val="minMax"/>
        </c:scaling>
        <c:delete val="1"/>
        <c:axPos val="b"/>
        <c:numFmt formatCode="0%" sourceLinked="1"/>
        <c:majorTickMark val="out"/>
        <c:minorTickMark val="none"/>
        <c:tickLblPos val="nextTo"/>
        <c:crossAx val="152500096"/>
        <c:crosses val="autoZero"/>
        <c:crossBetween val="between"/>
      </c:valAx>
    </c:plotArea>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mensuelle des ETP intérimaires dans l'industrie </a:t>
            </a:r>
            <a:r>
              <a:rPr lang="en-US" sz="1200"/>
              <a:t>(hors cokéfaction</a:t>
            </a:r>
            <a:r>
              <a:rPr lang="en-US" sz="1500"/>
              <a:t>) et la construction en Ardèche</a:t>
            </a:r>
            <a:r>
              <a:rPr lang="en-US"/>
              <a:t> </a:t>
            </a:r>
          </a:p>
          <a:p>
            <a:pPr>
              <a:defRPr/>
            </a:pPr>
            <a:r>
              <a:rPr lang="en-US" sz="1050" b="0"/>
              <a:t>(Source : Dares, DSN, Fichiers Pôle-emploi, CVS, lieu de l'entreprise utilisatrice, naf 17)</a:t>
            </a:r>
          </a:p>
        </c:rich>
      </c:tx>
      <c:overlay val="0"/>
    </c:title>
    <c:autoTitleDeleted val="0"/>
    <c:plotArea>
      <c:layout>
        <c:manualLayout>
          <c:layoutTarget val="inner"/>
          <c:xMode val="edge"/>
          <c:yMode val="edge"/>
          <c:x val="4.6331108550971639E-2"/>
          <c:y val="0.13237406435306698"/>
          <c:w val="0.66035442680765766"/>
          <c:h val="0.75430368426168948"/>
        </c:manualLayout>
      </c:layout>
      <c:lineChart>
        <c:grouping val="standard"/>
        <c:varyColors val="0"/>
        <c:ser>
          <c:idx val="0"/>
          <c:order val="0"/>
          <c:tx>
            <c:strRef>
              <c:f>ETP_07!$D$32</c:f>
              <c:strCache>
                <c:ptCount val="1"/>
                <c:pt idx="0">
                  <c:v>Fabrication de denrees alimentaires, de boissons et  de produits a base de tabac</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ETP_07!$E$32:$CE$32</c:f>
              <c:numCache>
                <c:formatCode>#,##0</c:formatCode>
                <c:ptCount val="79"/>
                <c:pt idx="0">
                  <c:v>165.26273401354101</c:v>
                </c:pt>
                <c:pt idx="1">
                  <c:v>160.73639522039599</c:v>
                </c:pt>
                <c:pt idx="2">
                  <c:v>170.71225828586199</c:v>
                </c:pt>
                <c:pt idx="3">
                  <c:v>164.623396989757</c:v>
                </c:pt>
                <c:pt idx="4">
                  <c:v>143.13566649457599</c:v>
                </c:pt>
                <c:pt idx="5">
                  <c:v>132.429402040018</c:v>
                </c:pt>
                <c:pt idx="6">
                  <c:v>185.04216611644401</c:v>
                </c:pt>
                <c:pt idx="7">
                  <c:v>241.70341652227799</c:v>
                </c:pt>
                <c:pt idx="8">
                  <c:v>235.156575447297</c:v>
                </c:pt>
                <c:pt idx="9">
                  <c:v>245.89434141000001</c:v>
                </c:pt>
                <c:pt idx="10">
                  <c:v>213.55847182497999</c:v>
                </c:pt>
                <c:pt idx="11">
                  <c:v>224.24527151185401</c:v>
                </c:pt>
                <c:pt idx="12">
                  <c:v>219.70953254398799</c:v>
                </c:pt>
                <c:pt idx="13">
                  <c:v>209.62218686492</c:v>
                </c:pt>
                <c:pt idx="14">
                  <c:v>209.30818264554699</c:v>
                </c:pt>
                <c:pt idx="15">
                  <c:v>189.579579655987</c:v>
                </c:pt>
                <c:pt idx="16">
                  <c:v>197.71494911183299</c:v>
                </c:pt>
                <c:pt idx="17">
                  <c:v>178.38914963626701</c:v>
                </c:pt>
                <c:pt idx="18">
                  <c:v>170.89424625499399</c:v>
                </c:pt>
                <c:pt idx="19">
                  <c:v>172.134001475491</c:v>
                </c:pt>
                <c:pt idx="20">
                  <c:v>192.68419429408499</c:v>
                </c:pt>
                <c:pt idx="21">
                  <c:v>216.86020812279301</c:v>
                </c:pt>
                <c:pt idx="22">
                  <c:v>196.68047234087101</c:v>
                </c:pt>
                <c:pt idx="23">
                  <c:v>224.497679431503</c:v>
                </c:pt>
                <c:pt idx="24">
                  <c:v>219.915565886465</c:v>
                </c:pt>
                <c:pt idx="25">
                  <c:v>233.480494947377</c:v>
                </c:pt>
                <c:pt idx="26">
                  <c:v>214.44948631835999</c:v>
                </c:pt>
                <c:pt idx="27">
                  <c:v>175.65031440395001</c:v>
                </c:pt>
                <c:pt idx="28">
                  <c:v>138.87955883725601</c:v>
                </c:pt>
                <c:pt idx="29">
                  <c:v>154.92746690536799</c:v>
                </c:pt>
                <c:pt idx="30">
                  <c:v>153.35660188443501</c:v>
                </c:pt>
                <c:pt idx="31">
                  <c:v>133.22324956832901</c:v>
                </c:pt>
                <c:pt idx="32">
                  <c:v>149.49882212305701</c:v>
                </c:pt>
                <c:pt idx="33">
                  <c:v>138.70313447190901</c:v>
                </c:pt>
                <c:pt idx="34">
                  <c:v>141.455577927603</c:v>
                </c:pt>
                <c:pt idx="35">
                  <c:v>163.58273759194401</c:v>
                </c:pt>
                <c:pt idx="36">
                  <c:v>163.44181054702</c:v>
                </c:pt>
                <c:pt idx="37">
                  <c:v>138.72800622358301</c:v>
                </c:pt>
                <c:pt idx="38">
                  <c:v>142.16917279141501</c:v>
                </c:pt>
                <c:pt idx="39">
                  <c:v>169.86440782546299</c:v>
                </c:pt>
                <c:pt idx="40">
                  <c:v>175.33072312890101</c:v>
                </c:pt>
                <c:pt idx="41">
                  <c:v>182.60870272232199</c:v>
                </c:pt>
                <c:pt idx="42">
                  <c:v>162.378017892374</c:v>
                </c:pt>
                <c:pt idx="43">
                  <c:v>191.19578682168</c:v>
                </c:pt>
                <c:pt idx="44">
                  <c:v>189.66121421503601</c:v>
                </c:pt>
                <c:pt idx="45">
                  <c:v>202.52370564714499</c:v>
                </c:pt>
                <c:pt idx="46">
                  <c:v>216.403881270531</c:v>
                </c:pt>
                <c:pt idx="47">
                  <c:v>203.682537095681</c:v>
                </c:pt>
                <c:pt idx="48">
                  <c:v>218.226508732936</c:v>
                </c:pt>
                <c:pt idx="49">
                  <c:v>202.12562798051999</c:v>
                </c:pt>
                <c:pt idx="50">
                  <c:v>218.174125650273</c:v>
                </c:pt>
                <c:pt idx="51">
                  <c:v>233.561657137765</c:v>
                </c:pt>
                <c:pt idx="52">
                  <c:v>259.29446051985502</c:v>
                </c:pt>
                <c:pt idx="53">
                  <c:v>255.40431729389201</c:v>
                </c:pt>
                <c:pt idx="54">
                  <c:v>244.647752640004</c:v>
                </c:pt>
                <c:pt idx="55">
                  <c:v>225.77686229301</c:v>
                </c:pt>
                <c:pt idx="56">
                  <c:v>231.82844908718599</c:v>
                </c:pt>
                <c:pt idx="57">
                  <c:v>245.316086057886</c:v>
                </c:pt>
                <c:pt idx="58">
                  <c:v>259.763930188887</c:v>
                </c:pt>
                <c:pt idx="59">
                  <c:v>245.10151685920999</c:v>
                </c:pt>
                <c:pt idx="60">
                  <c:v>256.34571419278399</c:v>
                </c:pt>
                <c:pt idx="61">
                  <c:v>229.275235340156</c:v>
                </c:pt>
                <c:pt idx="62">
                  <c:v>254.09328523134499</c:v>
                </c:pt>
                <c:pt idx="63">
                  <c:v>275.89934967758899</c:v>
                </c:pt>
                <c:pt idx="64">
                  <c:v>282.14826979240098</c:v>
                </c:pt>
                <c:pt idx="65">
                  <c:v>303.53442420611702</c:v>
                </c:pt>
                <c:pt idx="66">
                  <c:v>285.88401487177498</c:v>
                </c:pt>
                <c:pt idx="67">
                  <c:v>279.17307773271602</c:v>
                </c:pt>
                <c:pt idx="68">
                  <c:v>266.53321264922499</c:v>
                </c:pt>
                <c:pt idx="69">
                  <c:v>239.402161378572</c:v>
                </c:pt>
                <c:pt idx="70">
                  <c:v>247.16809076268299</c:v>
                </c:pt>
                <c:pt idx="71">
                  <c:v>257.70980629506698</c:v>
                </c:pt>
                <c:pt idx="72">
                  <c:v>260.01911611126201</c:v>
                </c:pt>
                <c:pt idx="73">
                  <c:v>257.60526298561399</c:v>
                </c:pt>
                <c:pt idx="74">
                  <c:v>272.73447821738699</c:v>
                </c:pt>
                <c:pt idx="75">
                  <c:v>305.01880380104501</c:v>
                </c:pt>
                <c:pt idx="76">
                  <c:v>310.66582124476201</c:v>
                </c:pt>
                <c:pt idx="77">
                  <c:v>313.243868251599</c:v>
                </c:pt>
                <c:pt idx="78">
                  <c:v>334.13889994234802</c:v>
                </c:pt>
              </c:numCache>
            </c:numRef>
          </c:val>
          <c:smooth val="0"/>
          <c:extLst>
            <c:ext xmlns:c16="http://schemas.microsoft.com/office/drawing/2014/chart" uri="{C3380CC4-5D6E-409C-BE32-E72D297353CC}">
              <c16:uniqueId val="{00000000-0B11-492F-B974-A697A4556734}"/>
            </c:ext>
          </c:extLst>
        </c:ser>
        <c:ser>
          <c:idx val="1"/>
          <c:order val="1"/>
          <c:tx>
            <c:strRef>
              <c:f>ETP_07!$D$33</c:f>
              <c:strCache>
                <c:ptCount val="1"/>
                <c:pt idx="0">
                  <c:v>Cokéfaction et raffinage. Industries extractives,  énergie, eau, gestion des déchets et dépollution</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ETP_07!$E$33:$CE$33</c:f>
              <c:numCache>
                <c:formatCode>#,##0</c:formatCode>
                <c:ptCount val="79"/>
                <c:pt idx="0">
                  <c:v>37.176009720229303</c:v>
                </c:pt>
                <c:pt idx="1">
                  <c:v>52.086994962821002</c:v>
                </c:pt>
                <c:pt idx="2">
                  <c:v>45.403513847868503</c:v>
                </c:pt>
                <c:pt idx="3">
                  <c:v>41.300960448599298</c:v>
                </c:pt>
                <c:pt idx="4">
                  <c:v>35.320973472994801</c:v>
                </c:pt>
                <c:pt idx="5">
                  <c:v>46.9851272337525</c:v>
                </c:pt>
                <c:pt idx="6">
                  <c:v>51.807593187292497</c:v>
                </c:pt>
                <c:pt idx="7">
                  <c:v>48.820003036916503</c:v>
                </c:pt>
                <c:pt idx="8">
                  <c:v>48.636029902550199</c:v>
                </c:pt>
                <c:pt idx="9">
                  <c:v>50.544544889387701</c:v>
                </c:pt>
                <c:pt idx="10">
                  <c:v>44.525990225832999</c:v>
                </c:pt>
                <c:pt idx="11">
                  <c:v>37.669708971452202</c:v>
                </c:pt>
                <c:pt idx="12">
                  <c:v>36.396745161616899</c:v>
                </c:pt>
                <c:pt idx="13">
                  <c:v>41.653254319423702</c:v>
                </c:pt>
                <c:pt idx="14">
                  <c:v>35.624520840739102</c:v>
                </c:pt>
                <c:pt idx="15">
                  <c:v>36.508141107706997</c:v>
                </c:pt>
                <c:pt idx="16">
                  <c:v>36.405394063230197</c:v>
                </c:pt>
                <c:pt idx="17">
                  <c:v>34.914629047909898</c:v>
                </c:pt>
                <c:pt idx="18">
                  <c:v>35.930882924726298</c:v>
                </c:pt>
                <c:pt idx="19">
                  <c:v>38.515643290948198</c:v>
                </c:pt>
                <c:pt idx="20">
                  <c:v>35.251420665412098</c:v>
                </c:pt>
                <c:pt idx="21">
                  <c:v>34.281182652584803</c:v>
                </c:pt>
                <c:pt idx="22">
                  <c:v>32.756134451881302</c:v>
                </c:pt>
                <c:pt idx="23">
                  <c:v>31.3895924219146</c:v>
                </c:pt>
                <c:pt idx="24">
                  <c:v>28.844563565513401</c:v>
                </c:pt>
                <c:pt idx="25">
                  <c:v>30.606417842801701</c:v>
                </c:pt>
                <c:pt idx="26">
                  <c:v>26.1359296069895</c:v>
                </c:pt>
                <c:pt idx="27">
                  <c:v>22.7510960462645</c:v>
                </c:pt>
                <c:pt idx="28">
                  <c:v>21.0159356473918</c:v>
                </c:pt>
                <c:pt idx="29">
                  <c:v>24.692171578908901</c:v>
                </c:pt>
                <c:pt idx="30">
                  <c:v>19.1210100605389</c:v>
                </c:pt>
                <c:pt idx="31">
                  <c:v>15.9530453836857</c:v>
                </c:pt>
                <c:pt idx="32">
                  <c:v>19.219046797816301</c:v>
                </c:pt>
                <c:pt idx="33">
                  <c:v>19.608770905103299</c:v>
                </c:pt>
                <c:pt idx="34">
                  <c:v>26.7960902111578</c:v>
                </c:pt>
                <c:pt idx="35">
                  <c:v>25.232263536317401</c:v>
                </c:pt>
                <c:pt idx="36">
                  <c:v>25.259383406289501</c:v>
                </c:pt>
                <c:pt idx="37">
                  <c:v>28.920093283039101</c:v>
                </c:pt>
                <c:pt idx="38">
                  <c:v>25.754020674054701</c:v>
                </c:pt>
                <c:pt idx="39">
                  <c:v>15.9937073818513</c:v>
                </c:pt>
                <c:pt idx="40">
                  <c:v>16.581589820554701</c:v>
                </c:pt>
                <c:pt idx="41">
                  <c:v>15.8051051350158</c:v>
                </c:pt>
                <c:pt idx="42">
                  <c:v>13.8227205757932</c:v>
                </c:pt>
                <c:pt idx="43">
                  <c:v>14.891013614449101</c:v>
                </c:pt>
                <c:pt idx="44">
                  <c:v>16.021893162435799</c:v>
                </c:pt>
                <c:pt idx="45">
                  <c:v>27.969793819424201</c:v>
                </c:pt>
                <c:pt idx="46">
                  <c:v>37.693333889448397</c:v>
                </c:pt>
                <c:pt idx="47">
                  <c:v>34.384319684187503</c:v>
                </c:pt>
                <c:pt idx="48">
                  <c:v>32.848161554881997</c:v>
                </c:pt>
                <c:pt idx="49">
                  <c:v>31.736568851080701</c:v>
                </c:pt>
                <c:pt idx="50">
                  <c:v>33.677295783684798</c:v>
                </c:pt>
                <c:pt idx="51">
                  <c:v>32.3722801801947</c:v>
                </c:pt>
                <c:pt idx="52">
                  <c:v>31.1550082782258</c:v>
                </c:pt>
                <c:pt idx="53">
                  <c:v>29.787367274196399</c:v>
                </c:pt>
                <c:pt idx="54">
                  <c:v>36.0649040846628</c:v>
                </c:pt>
                <c:pt idx="55">
                  <c:v>37.996817654328403</c:v>
                </c:pt>
                <c:pt idx="56">
                  <c:v>34.146112527380801</c:v>
                </c:pt>
                <c:pt idx="57">
                  <c:v>31.651979296223001</c:v>
                </c:pt>
                <c:pt idx="58">
                  <c:v>29.434876374071401</c:v>
                </c:pt>
                <c:pt idx="59">
                  <c:v>32.256391279622498</c:v>
                </c:pt>
                <c:pt idx="60">
                  <c:v>28.6071636690641</c:v>
                </c:pt>
                <c:pt idx="61">
                  <c:v>21.194047357923601</c:v>
                </c:pt>
                <c:pt idx="62">
                  <c:v>30.581735895256799</c:v>
                </c:pt>
                <c:pt idx="63">
                  <c:v>25.064635474814398</c:v>
                </c:pt>
                <c:pt idx="64">
                  <c:v>23.055777414274498</c:v>
                </c:pt>
                <c:pt idx="65">
                  <c:v>20.9377016180791</c:v>
                </c:pt>
                <c:pt idx="66">
                  <c:v>22.040512268987399</c:v>
                </c:pt>
                <c:pt idx="67">
                  <c:v>26.621641093914601</c:v>
                </c:pt>
                <c:pt idx="68">
                  <c:v>26.416811524800501</c:v>
                </c:pt>
                <c:pt idx="69">
                  <c:v>27.418249757657399</c:v>
                </c:pt>
                <c:pt idx="70">
                  <c:v>24.4347414554782</c:v>
                </c:pt>
                <c:pt idx="71">
                  <c:v>24.508114289348001</c:v>
                </c:pt>
                <c:pt idx="72">
                  <c:v>30.981436071363898</c:v>
                </c:pt>
                <c:pt idx="73">
                  <c:v>27.7339810840732</c:v>
                </c:pt>
                <c:pt idx="74">
                  <c:v>18.9474789224242</c:v>
                </c:pt>
                <c:pt idx="75">
                  <c:v>21.2573717558491</c:v>
                </c:pt>
                <c:pt idx="76">
                  <c:v>20.699988597287302</c:v>
                </c:pt>
                <c:pt idx="77">
                  <c:v>19.740914667562201</c:v>
                </c:pt>
                <c:pt idx="78">
                  <c:v>23.826603690951899</c:v>
                </c:pt>
              </c:numCache>
            </c:numRef>
          </c:val>
          <c:smooth val="0"/>
          <c:extLst>
            <c:ext xmlns:c16="http://schemas.microsoft.com/office/drawing/2014/chart" uri="{C3380CC4-5D6E-409C-BE32-E72D297353CC}">
              <c16:uniqueId val="{00000001-0B11-492F-B974-A697A4556734}"/>
            </c:ext>
          </c:extLst>
        </c:ser>
        <c:ser>
          <c:idx val="2"/>
          <c:order val="2"/>
          <c:tx>
            <c:strRef>
              <c:f>ETP_07!$D$34</c:f>
              <c:strCache>
                <c:ptCount val="1"/>
                <c:pt idx="0">
                  <c:v>Fabrication d'equipements electriques, electroniques, informatiques ; fabrication de machine</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ETP_07!$E$34:$CE$34</c:f>
              <c:numCache>
                <c:formatCode>#,##0</c:formatCode>
                <c:ptCount val="79"/>
                <c:pt idx="0">
                  <c:v>187.34085038913099</c:v>
                </c:pt>
                <c:pt idx="1">
                  <c:v>190.90742012522099</c:v>
                </c:pt>
                <c:pt idx="2">
                  <c:v>195.546501157536</c:v>
                </c:pt>
                <c:pt idx="3">
                  <c:v>213.10020165733201</c:v>
                </c:pt>
                <c:pt idx="4">
                  <c:v>251.758040538757</c:v>
                </c:pt>
                <c:pt idx="5">
                  <c:v>295.27370095404501</c:v>
                </c:pt>
                <c:pt idx="6">
                  <c:v>232.730947495094</c:v>
                </c:pt>
                <c:pt idx="7">
                  <c:v>275.47792753986698</c:v>
                </c:pt>
                <c:pt idx="8">
                  <c:v>303.18061111150701</c:v>
                </c:pt>
                <c:pt idx="9">
                  <c:v>277.48334608362597</c:v>
                </c:pt>
                <c:pt idx="10">
                  <c:v>263.54125811191301</c:v>
                </c:pt>
                <c:pt idx="11">
                  <c:v>195.542928215389</c:v>
                </c:pt>
                <c:pt idx="12">
                  <c:v>231.878985812797</c:v>
                </c:pt>
                <c:pt idx="13">
                  <c:v>305.97420291813</c:v>
                </c:pt>
                <c:pt idx="14">
                  <c:v>313.07413770608201</c:v>
                </c:pt>
                <c:pt idx="15">
                  <c:v>229.128770959207</c:v>
                </c:pt>
                <c:pt idx="16">
                  <c:v>139.77587767107701</c:v>
                </c:pt>
                <c:pt idx="17">
                  <c:v>109.567236779354</c:v>
                </c:pt>
                <c:pt idx="18">
                  <c:v>156.31976428707901</c:v>
                </c:pt>
                <c:pt idx="19">
                  <c:v>196.87487985566699</c:v>
                </c:pt>
                <c:pt idx="20">
                  <c:v>229.05663129083001</c:v>
                </c:pt>
                <c:pt idx="21">
                  <c:v>250.87110213151701</c:v>
                </c:pt>
                <c:pt idx="22">
                  <c:v>233.582943544735</c:v>
                </c:pt>
                <c:pt idx="23">
                  <c:v>254.00721032617</c:v>
                </c:pt>
                <c:pt idx="24">
                  <c:v>314.874698725656</c:v>
                </c:pt>
                <c:pt idx="25">
                  <c:v>383.08154685287798</c:v>
                </c:pt>
                <c:pt idx="26">
                  <c:v>332.472662365627</c:v>
                </c:pt>
                <c:pt idx="27">
                  <c:v>473.09827109624501</c:v>
                </c:pt>
                <c:pt idx="28">
                  <c:v>372.50451028017801</c:v>
                </c:pt>
                <c:pt idx="29">
                  <c:v>283.85706153596999</c:v>
                </c:pt>
                <c:pt idx="30">
                  <c:v>304.82487506110698</c:v>
                </c:pt>
                <c:pt idx="31">
                  <c:v>293.01854013490799</c:v>
                </c:pt>
                <c:pt idx="32">
                  <c:v>295.97928864459101</c:v>
                </c:pt>
                <c:pt idx="33">
                  <c:v>334.28383643312497</c:v>
                </c:pt>
                <c:pt idx="34">
                  <c:v>358.41311823491498</c:v>
                </c:pt>
                <c:pt idx="35">
                  <c:v>393.25167784206599</c:v>
                </c:pt>
                <c:pt idx="36">
                  <c:v>253.545429883964</c:v>
                </c:pt>
                <c:pt idx="37">
                  <c:v>401.82158538417502</c:v>
                </c:pt>
                <c:pt idx="38">
                  <c:v>500.988233111498</c:v>
                </c:pt>
                <c:pt idx="39">
                  <c:v>451.02096160595198</c:v>
                </c:pt>
                <c:pt idx="40">
                  <c:v>493.63913941154698</c:v>
                </c:pt>
                <c:pt idx="41">
                  <c:v>471.17703205200098</c:v>
                </c:pt>
                <c:pt idx="42">
                  <c:v>508.083004978899</c:v>
                </c:pt>
                <c:pt idx="43">
                  <c:v>457.04658289840899</c:v>
                </c:pt>
                <c:pt idx="44">
                  <c:v>407.29409798724203</c:v>
                </c:pt>
                <c:pt idx="45">
                  <c:v>369.78889194924</c:v>
                </c:pt>
                <c:pt idx="46">
                  <c:v>397.43685803934602</c:v>
                </c:pt>
                <c:pt idx="47">
                  <c:v>275.166034826067</c:v>
                </c:pt>
                <c:pt idx="48">
                  <c:v>105.370452423966</c:v>
                </c:pt>
                <c:pt idx="49">
                  <c:v>116.79591304485901</c:v>
                </c:pt>
                <c:pt idx="50">
                  <c:v>130.34967958045701</c:v>
                </c:pt>
                <c:pt idx="51">
                  <c:v>156.93235663517601</c:v>
                </c:pt>
                <c:pt idx="52">
                  <c:v>151.08866633915</c:v>
                </c:pt>
                <c:pt idx="53">
                  <c:v>160.82064858363901</c:v>
                </c:pt>
                <c:pt idx="54">
                  <c:v>184.147403866411</c:v>
                </c:pt>
                <c:pt idx="55">
                  <c:v>164.997728607319</c:v>
                </c:pt>
                <c:pt idx="56">
                  <c:v>189.75411505600701</c:v>
                </c:pt>
                <c:pt idx="57">
                  <c:v>198.72830095390401</c:v>
                </c:pt>
                <c:pt idx="58">
                  <c:v>149.32033663316099</c:v>
                </c:pt>
                <c:pt idx="59">
                  <c:v>142.26235599135001</c:v>
                </c:pt>
                <c:pt idx="60">
                  <c:v>118.191103887705</c:v>
                </c:pt>
                <c:pt idx="61">
                  <c:v>63.946605030463097</c:v>
                </c:pt>
                <c:pt idx="62">
                  <c:v>117.55386718017699</c:v>
                </c:pt>
                <c:pt idx="63">
                  <c:v>102.29863294062901</c:v>
                </c:pt>
                <c:pt idx="64">
                  <c:v>96.834215796943496</c:v>
                </c:pt>
                <c:pt idx="65">
                  <c:v>104.015791438167</c:v>
                </c:pt>
                <c:pt idx="66">
                  <c:v>122.031263511414</c:v>
                </c:pt>
                <c:pt idx="67">
                  <c:v>138.05584119019301</c:v>
                </c:pt>
                <c:pt idx="68">
                  <c:v>154.53700537869199</c:v>
                </c:pt>
                <c:pt idx="69">
                  <c:v>140.64844799095201</c:v>
                </c:pt>
                <c:pt idx="70">
                  <c:v>128.927658955352</c:v>
                </c:pt>
                <c:pt idx="71">
                  <c:v>141.28346594743999</c:v>
                </c:pt>
                <c:pt idx="72">
                  <c:v>142.456019948213</c:v>
                </c:pt>
                <c:pt idx="73">
                  <c:v>124.98985237179799</c:v>
                </c:pt>
                <c:pt idx="74">
                  <c:v>116.255995640295</c:v>
                </c:pt>
                <c:pt idx="75">
                  <c:v>129.03922213203199</c:v>
                </c:pt>
                <c:pt idx="76">
                  <c:v>119.085959353219</c:v>
                </c:pt>
                <c:pt idx="77">
                  <c:v>110.907510911909</c:v>
                </c:pt>
                <c:pt idx="78">
                  <c:v>94.999315996959595</c:v>
                </c:pt>
              </c:numCache>
            </c:numRef>
          </c:val>
          <c:smooth val="0"/>
          <c:extLst>
            <c:ext xmlns:c16="http://schemas.microsoft.com/office/drawing/2014/chart" uri="{C3380CC4-5D6E-409C-BE32-E72D297353CC}">
              <c16:uniqueId val="{00000002-0B11-492F-B974-A697A4556734}"/>
            </c:ext>
          </c:extLst>
        </c:ser>
        <c:ser>
          <c:idx val="3"/>
          <c:order val="3"/>
          <c:tx>
            <c:strRef>
              <c:f>ETP_07!$D$35</c:f>
              <c:strCache>
                <c:ptCount val="1"/>
                <c:pt idx="0">
                  <c:v>Fabrication de materiels de transport</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ETP_07!$E$35:$CE$35</c:f>
              <c:numCache>
                <c:formatCode>#,##0</c:formatCode>
                <c:ptCount val="79"/>
                <c:pt idx="0">
                  <c:v>472.33925982469498</c:v>
                </c:pt>
                <c:pt idx="1">
                  <c:v>564.48607674358095</c:v>
                </c:pt>
                <c:pt idx="2">
                  <c:v>483.47282990282702</c:v>
                </c:pt>
                <c:pt idx="3">
                  <c:v>389.10350561918801</c:v>
                </c:pt>
                <c:pt idx="4">
                  <c:v>428.22265878355302</c:v>
                </c:pt>
                <c:pt idx="5">
                  <c:v>325.176814623084</c:v>
                </c:pt>
                <c:pt idx="6">
                  <c:v>314.30745291753101</c:v>
                </c:pt>
                <c:pt idx="7">
                  <c:v>310.91403353851302</c:v>
                </c:pt>
                <c:pt idx="8">
                  <c:v>466.15855069482001</c:v>
                </c:pt>
                <c:pt idx="9">
                  <c:v>437.27745734408199</c:v>
                </c:pt>
                <c:pt idx="10">
                  <c:v>441.81635367527599</c:v>
                </c:pt>
                <c:pt idx="11">
                  <c:v>514.56619170800002</c:v>
                </c:pt>
                <c:pt idx="12">
                  <c:v>457.11575514414898</c:v>
                </c:pt>
                <c:pt idx="13">
                  <c:v>299.92505035175901</c:v>
                </c:pt>
                <c:pt idx="14">
                  <c:v>265.93147121405701</c:v>
                </c:pt>
                <c:pt idx="15">
                  <c:v>182.38802682382999</c:v>
                </c:pt>
                <c:pt idx="16">
                  <c:v>71.807734254523893</c:v>
                </c:pt>
                <c:pt idx="17">
                  <c:v>74.088352170653295</c:v>
                </c:pt>
                <c:pt idx="18">
                  <c:v>145.02216433423001</c:v>
                </c:pt>
                <c:pt idx="19">
                  <c:v>128.67315437023299</c:v>
                </c:pt>
                <c:pt idx="20">
                  <c:v>217.64495536238601</c:v>
                </c:pt>
                <c:pt idx="21">
                  <c:v>260.10544215032297</c:v>
                </c:pt>
                <c:pt idx="22">
                  <c:v>275.784471799004</c:v>
                </c:pt>
                <c:pt idx="23">
                  <c:v>311.78275899661497</c:v>
                </c:pt>
                <c:pt idx="24">
                  <c:v>325.65360626158599</c:v>
                </c:pt>
                <c:pt idx="25">
                  <c:v>339.997449585678</c:v>
                </c:pt>
                <c:pt idx="26">
                  <c:v>350.08412139081599</c:v>
                </c:pt>
                <c:pt idx="27">
                  <c:v>455.01715070392697</c:v>
                </c:pt>
                <c:pt idx="28">
                  <c:v>377.14019827542597</c:v>
                </c:pt>
                <c:pt idx="29">
                  <c:v>301.98811725036097</c:v>
                </c:pt>
                <c:pt idx="30">
                  <c:v>287.70379874206498</c:v>
                </c:pt>
                <c:pt idx="31">
                  <c:v>292.99951906687801</c:v>
                </c:pt>
                <c:pt idx="32">
                  <c:v>415.89995297905199</c:v>
                </c:pt>
                <c:pt idx="33">
                  <c:v>432.38943833823402</c:v>
                </c:pt>
                <c:pt idx="34">
                  <c:v>362.68499882299199</c:v>
                </c:pt>
                <c:pt idx="35">
                  <c:v>422.45892784560999</c:v>
                </c:pt>
                <c:pt idx="36">
                  <c:v>207.640202950331</c:v>
                </c:pt>
                <c:pt idx="37">
                  <c:v>488.74055771593299</c:v>
                </c:pt>
                <c:pt idx="38">
                  <c:v>749.67867396077804</c:v>
                </c:pt>
                <c:pt idx="39">
                  <c:v>796.90023773379505</c:v>
                </c:pt>
                <c:pt idx="40">
                  <c:v>733.82648005648798</c:v>
                </c:pt>
                <c:pt idx="41">
                  <c:v>670.28458230540298</c:v>
                </c:pt>
                <c:pt idx="42">
                  <c:v>546.26964349425305</c:v>
                </c:pt>
                <c:pt idx="43">
                  <c:v>527.52447588469397</c:v>
                </c:pt>
                <c:pt idx="44">
                  <c:v>448.46640125996902</c:v>
                </c:pt>
                <c:pt idx="45">
                  <c:v>394.41284832050599</c:v>
                </c:pt>
                <c:pt idx="46">
                  <c:v>420.98680311992399</c:v>
                </c:pt>
                <c:pt idx="47">
                  <c:v>389.55727570437199</c:v>
                </c:pt>
                <c:pt idx="48">
                  <c:v>820.18967396343896</c:v>
                </c:pt>
                <c:pt idx="49">
                  <c:v>753.936910089158</c:v>
                </c:pt>
                <c:pt idx="50">
                  <c:v>785.41682156785498</c:v>
                </c:pt>
                <c:pt idx="51">
                  <c:v>776.25184618375897</c:v>
                </c:pt>
                <c:pt idx="52">
                  <c:v>684.62473214229601</c:v>
                </c:pt>
                <c:pt idx="53">
                  <c:v>699.22888195009796</c:v>
                </c:pt>
                <c:pt idx="54">
                  <c:v>631.91634548247805</c:v>
                </c:pt>
                <c:pt idx="55">
                  <c:v>610.91381920399499</c:v>
                </c:pt>
                <c:pt idx="56">
                  <c:v>636.70122433641302</c:v>
                </c:pt>
                <c:pt idx="57">
                  <c:v>704.45602413634003</c:v>
                </c:pt>
                <c:pt idx="58">
                  <c:v>707.87445136374095</c:v>
                </c:pt>
                <c:pt idx="59">
                  <c:v>657.61277414404799</c:v>
                </c:pt>
                <c:pt idx="60">
                  <c:v>618.09667350145799</c:v>
                </c:pt>
                <c:pt idx="61">
                  <c:v>363.31024920244602</c:v>
                </c:pt>
                <c:pt idx="62">
                  <c:v>482.851902542701</c:v>
                </c:pt>
                <c:pt idx="63">
                  <c:v>492.36004681782998</c:v>
                </c:pt>
                <c:pt idx="64">
                  <c:v>477.790348447734</c:v>
                </c:pt>
                <c:pt idx="65">
                  <c:v>429.14310379216698</c:v>
                </c:pt>
                <c:pt idx="66">
                  <c:v>434.37204080449499</c:v>
                </c:pt>
                <c:pt idx="67">
                  <c:v>462.41491501114501</c:v>
                </c:pt>
                <c:pt idx="68">
                  <c:v>518.47213699671897</c:v>
                </c:pt>
                <c:pt idx="69">
                  <c:v>502.82461884839</c:v>
                </c:pt>
                <c:pt idx="70">
                  <c:v>522.709832522439</c:v>
                </c:pt>
                <c:pt idx="71">
                  <c:v>560.99468615750902</c:v>
                </c:pt>
                <c:pt idx="72">
                  <c:v>564.76462745799495</c:v>
                </c:pt>
                <c:pt idx="73">
                  <c:v>549.24260667328997</c:v>
                </c:pt>
                <c:pt idx="74">
                  <c:v>499.200077896496</c:v>
                </c:pt>
                <c:pt idx="75">
                  <c:v>507.652826401011</c:v>
                </c:pt>
                <c:pt idx="76">
                  <c:v>488.60700621048898</c:v>
                </c:pt>
                <c:pt idx="77">
                  <c:v>520.00881297769001</c:v>
                </c:pt>
                <c:pt idx="78">
                  <c:v>606.36290784298603</c:v>
                </c:pt>
              </c:numCache>
            </c:numRef>
          </c:val>
          <c:smooth val="0"/>
          <c:extLst>
            <c:ext xmlns:c16="http://schemas.microsoft.com/office/drawing/2014/chart" uri="{C3380CC4-5D6E-409C-BE32-E72D297353CC}">
              <c16:uniqueId val="{00000003-0B11-492F-B974-A697A4556734}"/>
            </c:ext>
          </c:extLst>
        </c:ser>
        <c:ser>
          <c:idx val="4"/>
          <c:order val="4"/>
          <c:tx>
            <c:strRef>
              <c:f>ETP_07!$D$36</c:f>
              <c:strCache>
                <c:ptCount val="1"/>
                <c:pt idx="0">
                  <c:v>Fabrication d'autres produits industriels</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ETP_07!$E$36:$CE$36</c:f>
              <c:numCache>
                <c:formatCode>#,##0</c:formatCode>
                <c:ptCount val="79"/>
                <c:pt idx="0">
                  <c:v>642.78356073827797</c:v>
                </c:pt>
                <c:pt idx="1">
                  <c:v>566.11348974821203</c:v>
                </c:pt>
                <c:pt idx="2">
                  <c:v>559.29995804657494</c:v>
                </c:pt>
                <c:pt idx="3">
                  <c:v>525.32818184723499</c:v>
                </c:pt>
                <c:pt idx="4">
                  <c:v>565.83933008987697</c:v>
                </c:pt>
                <c:pt idx="5">
                  <c:v>629.29248400012398</c:v>
                </c:pt>
                <c:pt idx="6">
                  <c:v>635.45816260427205</c:v>
                </c:pt>
                <c:pt idx="7">
                  <c:v>737.39416315180301</c:v>
                </c:pt>
                <c:pt idx="8">
                  <c:v>739.53710453689803</c:v>
                </c:pt>
                <c:pt idx="9">
                  <c:v>757.20824650668601</c:v>
                </c:pt>
                <c:pt idx="10">
                  <c:v>786.58722690406</c:v>
                </c:pt>
                <c:pt idx="11">
                  <c:v>833.933695758162</c:v>
                </c:pt>
                <c:pt idx="12">
                  <c:v>900.94482155765695</c:v>
                </c:pt>
                <c:pt idx="13">
                  <c:v>835.05547633085996</c:v>
                </c:pt>
                <c:pt idx="14">
                  <c:v>713.99952712713605</c:v>
                </c:pt>
                <c:pt idx="15">
                  <c:v>513.142763671323</c:v>
                </c:pt>
                <c:pt idx="16">
                  <c:v>386.51533550294198</c:v>
                </c:pt>
                <c:pt idx="17">
                  <c:v>374.25107924971098</c:v>
                </c:pt>
                <c:pt idx="18">
                  <c:v>397.80650750509301</c:v>
                </c:pt>
                <c:pt idx="19">
                  <c:v>473.11890485285801</c:v>
                </c:pt>
                <c:pt idx="20">
                  <c:v>510.58509685109902</c:v>
                </c:pt>
                <c:pt idx="21">
                  <c:v>574.08261828574302</c:v>
                </c:pt>
                <c:pt idx="22">
                  <c:v>629.35533312338998</c:v>
                </c:pt>
                <c:pt idx="23">
                  <c:v>609.38517813172496</c:v>
                </c:pt>
                <c:pt idx="24">
                  <c:v>741.98775632662705</c:v>
                </c:pt>
                <c:pt idx="25">
                  <c:v>686.97001867220695</c:v>
                </c:pt>
                <c:pt idx="26">
                  <c:v>583.79418529689406</c:v>
                </c:pt>
                <c:pt idx="27">
                  <c:v>557.61943265185801</c:v>
                </c:pt>
                <c:pt idx="28">
                  <c:v>523.551668696555</c:v>
                </c:pt>
                <c:pt idx="29">
                  <c:v>505.53836992368502</c:v>
                </c:pt>
                <c:pt idx="30">
                  <c:v>550.68105875743197</c:v>
                </c:pt>
                <c:pt idx="31">
                  <c:v>497.49137705068398</c:v>
                </c:pt>
                <c:pt idx="32">
                  <c:v>500.01640139326599</c:v>
                </c:pt>
                <c:pt idx="33">
                  <c:v>522.66022677815101</c:v>
                </c:pt>
                <c:pt idx="34">
                  <c:v>528.21899785700396</c:v>
                </c:pt>
                <c:pt idx="35">
                  <c:v>531.76910064906099</c:v>
                </c:pt>
                <c:pt idx="36">
                  <c:v>587.366036185491</c:v>
                </c:pt>
                <c:pt idx="37">
                  <c:v>513.99190816486998</c:v>
                </c:pt>
                <c:pt idx="38">
                  <c:v>508.17056651067401</c:v>
                </c:pt>
                <c:pt idx="39">
                  <c:v>513.41130886864801</c:v>
                </c:pt>
                <c:pt idx="40">
                  <c:v>503.07575725707898</c:v>
                </c:pt>
                <c:pt idx="41">
                  <c:v>559.36815948961998</c:v>
                </c:pt>
                <c:pt idx="42">
                  <c:v>480.53983092516</c:v>
                </c:pt>
                <c:pt idx="43">
                  <c:v>517.90450925640801</c:v>
                </c:pt>
                <c:pt idx="44">
                  <c:v>507.57562761228598</c:v>
                </c:pt>
                <c:pt idx="45">
                  <c:v>547.03946219126306</c:v>
                </c:pt>
                <c:pt idx="46">
                  <c:v>547.93018296772095</c:v>
                </c:pt>
                <c:pt idx="47">
                  <c:v>630.92460332623</c:v>
                </c:pt>
                <c:pt idx="48">
                  <c:v>622.93685872661297</c:v>
                </c:pt>
                <c:pt idx="49">
                  <c:v>650.52180892630895</c:v>
                </c:pt>
                <c:pt idx="50">
                  <c:v>689.31441680973603</c:v>
                </c:pt>
                <c:pt idx="51">
                  <c:v>713.068823833848</c:v>
                </c:pt>
                <c:pt idx="52">
                  <c:v>744.53310670271401</c:v>
                </c:pt>
                <c:pt idx="53">
                  <c:v>698.25885747157804</c:v>
                </c:pt>
                <c:pt idx="54">
                  <c:v>700.42579032419098</c:v>
                </c:pt>
                <c:pt idx="55">
                  <c:v>753.18159185933496</c:v>
                </c:pt>
                <c:pt idx="56">
                  <c:v>754.61791018418603</c:v>
                </c:pt>
                <c:pt idx="57">
                  <c:v>666.95781007084599</c:v>
                </c:pt>
                <c:pt idx="58">
                  <c:v>686.30343663403596</c:v>
                </c:pt>
                <c:pt idx="59">
                  <c:v>663.18880528320904</c:v>
                </c:pt>
                <c:pt idx="60">
                  <c:v>656.16233488935598</c:v>
                </c:pt>
                <c:pt idx="61">
                  <c:v>544.27176855778202</c:v>
                </c:pt>
                <c:pt idx="62">
                  <c:v>578.79942069538799</c:v>
                </c:pt>
                <c:pt idx="63">
                  <c:v>628.23929888788598</c:v>
                </c:pt>
                <c:pt idx="64">
                  <c:v>645.41729039023301</c:v>
                </c:pt>
                <c:pt idx="65">
                  <c:v>635.210225380932</c:v>
                </c:pt>
                <c:pt idx="66">
                  <c:v>654.42445894589798</c:v>
                </c:pt>
                <c:pt idx="67">
                  <c:v>649.24154812565405</c:v>
                </c:pt>
                <c:pt idx="68">
                  <c:v>742.29558300678502</c:v>
                </c:pt>
                <c:pt idx="69">
                  <c:v>644.98584349594205</c:v>
                </c:pt>
                <c:pt idx="70">
                  <c:v>646.67937581818899</c:v>
                </c:pt>
                <c:pt idx="71">
                  <c:v>657.13059949004105</c:v>
                </c:pt>
                <c:pt idx="72">
                  <c:v>616.12659529001905</c:v>
                </c:pt>
                <c:pt idx="73">
                  <c:v>603.475730894805</c:v>
                </c:pt>
                <c:pt idx="74">
                  <c:v>596.64280839304797</c:v>
                </c:pt>
                <c:pt idx="75">
                  <c:v>610.97353582871995</c:v>
                </c:pt>
                <c:pt idx="76">
                  <c:v>568.59492838850599</c:v>
                </c:pt>
                <c:pt idx="77">
                  <c:v>545.87149527375004</c:v>
                </c:pt>
                <c:pt idx="78">
                  <c:v>527.56366243806497</c:v>
                </c:pt>
              </c:numCache>
            </c:numRef>
          </c:val>
          <c:smooth val="0"/>
          <c:extLst>
            <c:ext xmlns:c16="http://schemas.microsoft.com/office/drawing/2014/chart" uri="{C3380CC4-5D6E-409C-BE32-E72D297353CC}">
              <c16:uniqueId val="{00000004-0B11-492F-B974-A697A4556734}"/>
            </c:ext>
          </c:extLst>
        </c:ser>
        <c:ser>
          <c:idx val="6"/>
          <c:order val="5"/>
          <c:tx>
            <c:strRef>
              <c:f>ETP_07!$D$37</c:f>
              <c:strCache>
                <c:ptCount val="1"/>
                <c:pt idx="0">
                  <c:v>Construction</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ETP_07!$E$37:$CE$37</c:f>
              <c:numCache>
                <c:formatCode>#,##0</c:formatCode>
                <c:ptCount val="79"/>
                <c:pt idx="0">
                  <c:v>423.00427031458901</c:v>
                </c:pt>
                <c:pt idx="1">
                  <c:v>427.17067821345501</c:v>
                </c:pt>
                <c:pt idx="2">
                  <c:v>453.47947731503598</c:v>
                </c:pt>
                <c:pt idx="3">
                  <c:v>423.78810724507298</c:v>
                </c:pt>
                <c:pt idx="4">
                  <c:v>428.24181763382398</c:v>
                </c:pt>
                <c:pt idx="5">
                  <c:v>472.69185831687798</c:v>
                </c:pt>
                <c:pt idx="6">
                  <c:v>417.381182462109</c:v>
                </c:pt>
                <c:pt idx="7">
                  <c:v>417.48139293716702</c:v>
                </c:pt>
                <c:pt idx="8">
                  <c:v>489.087130031622</c:v>
                </c:pt>
                <c:pt idx="9">
                  <c:v>481.73731450295799</c:v>
                </c:pt>
                <c:pt idx="10">
                  <c:v>487.55672057884601</c:v>
                </c:pt>
                <c:pt idx="11">
                  <c:v>475.79092138195199</c:v>
                </c:pt>
                <c:pt idx="12">
                  <c:v>504.33080549584901</c:v>
                </c:pt>
                <c:pt idx="13">
                  <c:v>420.89433294760602</c:v>
                </c:pt>
                <c:pt idx="14">
                  <c:v>387.66634370090401</c:v>
                </c:pt>
                <c:pt idx="15">
                  <c:v>374.96972783358802</c:v>
                </c:pt>
                <c:pt idx="16">
                  <c:v>314.58955328507</c:v>
                </c:pt>
                <c:pt idx="17">
                  <c:v>329.17988947940302</c:v>
                </c:pt>
                <c:pt idx="18">
                  <c:v>331.53049998134901</c:v>
                </c:pt>
                <c:pt idx="19">
                  <c:v>347.60398784429998</c:v>
                </c:pt>
                <c:pt idx="20">
                  <c:v>371.03177483867802</c:v>
                </c:pt>
                <c:pt idx="21">
                  <c:v>423.31281460700501</c:v>
                </c:pt>
                <c:pt idx="22">
                  <c:v>409.303782526237</c:v>
                </c:pt>
                <c:pt idx="23">
                  <c:v>407.41343901195802</c:v>
                </c:pt>
                <c:pt idx="24">
                  <c:v>439.78353084536201</c:v>
                </c:pt>
                <c:pt idx="25">
                  <c:v>420.114541108612</c:v>
                </c:pt>
                <c:pt idx="26">
                  <c:v>394.50791911931498</c:v>
                </c:pt>
                <c:pt idx="27">
                  <c:v>385.83304723565101</c:v>
                </c:pt>
                <c:pt idx="28">
                  <c:v>398.67605588164201</c:v>
                </c:pt>
                <c:pt idx="29">
                  <c:v>399.93580794818899</c:v>
                </c:pt>
                <c:pt idx="30">
                  <c:v>401.199268613313</c:v>
                </c:pt>
                <c:pt idx="31">
                  <c:v>432.74894191344202</c:v>
                </c:pt>
                <c:pt idx="32">
                  <c:v>431.88007866077999</c:v>
                </c:pt>
                <c:pt idx="33">
                  <c:v>408.08174877207699</c:v>
                </c:pt>
                <c:pt idx="34">
                  <c:v>383.76173228450898</c:v>
                </c:pt>
                <c:pt idx="35">
                  <c:v>391.82405613785102</c:v>
                </c:pt>
                <c:pt idx="36">
                  <c:v>388.40833085235801</c:v>
                </c:pt>
                <c:pt idx="37">
                  <c:v>378.05819505310802</c:v>
                </c:pt>
                <c:pt idx="38">
                  <c:v>370.30634098093901</c:v>
                </c:pt>
                <c:pt idx="39">
                  <c:v>323.63562403168402</c:v>
                </c:pt>
                <c:pt idx="40">
                  <c:v>316.91510162826103</c:v>
                </c:pt>
                <c:pt idx="41">
                  <c:v>323.35076246610703</c:v>
                </c:pt>
                <c:pt idx="42">
                  <c:v>338.46219909016202</c:v>
                </c:pt>
                <c:pt idx="43">
                  <c:v>350.33546178251203</c:v>
                </c:pt>
                <c:pt idx="44">
                  <c:v>346.59786492794598</c:v>
                </c:pt>
                <c:pt idx="45">
                  <c:v>309.55179242428102</c:v>
                </c:pt>
                <c:pt idx="46">
                  <c:v>346.01075180945497</c:v>
                </c:pt>
                <c:pt idx="47">
                  <c:v>375.97388446763301</c:v>
                </c:pt>
                <c:pt idx="48">
                  <c:v>387.54761208718998</c:v>
                </c:pt>
                <c:pt idx="49">
                  <c:v>412.81207393542098</c:v>
                </c:pt>
                <c:pt idx="50">
                  <c:v>386.83775208366001</c:v>
                </c:pt>
                <c:pt idx="51">
                  <c:v>405.61962576572301</c:v>
                </c:pt>
                <c:pt idx="52">
                  <c:v>370.85289040096001</c:v>
                </c:pt>
                <c:pt idx="53">
                  <c:v>356.59763042780901</c:v>
                </c:pt>
                <c:pt idx="54">
                  <c:v>376.30908889028302</c:v>
                </c:pt>
                <c:pt idx="55">
                  <c:v>401.31837966503502</c:v>
                </c:pt>
                <c:pt idx="56">
                  <c:v>443.54203267358702</c:v>
                </c:pt>
                <c:pt idx="57">
                  <c:v>466.27509161848297</c:v>
                </c:pt>
                <c:pt idx="58">
                  <c:v>467.979510011397</c:v>
                </c:pt>
                <c:pt idx="59">
                  <c:v>485.40249621586401</c:v>
                </c:pt>
                <c:pt idx="60">
                  <c:v>443.49280402987199</c:v>
                </c:pt>
                <c:pt idx="61">
                  <c:v>137.255177284285</c:v>
                </c:pt>
                <c:pt idx="62">
                  <c:v>357.49433535607699</c:v>
                </c:pt>
                <c:pt idx="63">
                  <c:v>383.25077878916301</c:v>
                </c:pt>
                <c:pt idx="64">
                  <c:v>404.84464312117001</c:v>
                </c:pt>
                <c:pt idx="65">
                  <c:v>365.52126323246802</c:v>
                </c:pt>
                <c:pt idx="66">
                  <c:v>350.11360567922702</c:v>
                </c:pt>
                <c:pt idx="67">
                  <c:v>364.68000571663202</c:v>
                </c:pt>
                <c:pt idx="68">
                  <c:v>350.04853220270502</c:v>
                </c:pt>
                <c:pt idx="69">
                  <c:v>349.179045737335</c:v>
                </c:pt>
                <c:pt idx="70">
                  <c:v>376.87313916910603</c:v>
                </c:pt>
                <c:pt idx="71">
                  <c:v>412.97610565860202</c:v>
                </c:pt>
                <c:pt idx="72">
                  <c:v>379.38243343035703</c:v>
                </c:pt>
                <c:pt idx="73">
                  <c:v>366.596558893561</c:v>
                </c:pt>
                <c:pt idx="74">
                  <c:v>334.65079241238402</c:v>
                </c:pt>
                <c:pt idx="75">
                  <c:v>341.01565693172699</c:v>
                </c:pt>
                <c:pt idx="76">
                  <c:v>376.21062097132699</c:v>
                </c:pt>
                <c:pt idx="77">
                  <c:v>356.77070322362999</c:v>
                </c:pt>
                <c:pt idx="78">
                  <c:v>383.24713551798999</c:v>
                </c:pt>
              </c:numCache>
            </c:numRef>
          </c:val>
          <c:smooth val="0"/>
          <c:extLst>
            <c:ext xmlns:c16="http://schemas.microsoft.com/office/drawing/2014/chart" uri="{C3380CC4-5D6E-409C-BE32-E72D297353CC}">
              <c16:uniqueId val="{00000005-0B11-492F-B974-A697A4556734}"/>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layout>
        <c:manualLayout>
          <c:xMode val="edge"/>
          <c:yMode val="edge"/>
          <c:x val="0.71624351369621719"/>
          <c:y val="0.24796328172041601"/>
          <c:w val="0.27650134724695091"/>
          <c:h val="0.5281349426562183"/>
        </c:manualLayout>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mensuelle des ETP intérimaires dans le tertiaire en Ardèche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ETP_07!$D$38</c:f>
              <c:strCache>
                <c:ptCount val="1"/>
                <c:pt idx="0">
                  <c:v>Commerce ; reparation d'automobiles et de motocycles</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ETP_07!$E$38:$CE$38</c:f>
              <c:numCache>
                <c:formatCode>#,##0</c:formatCode>
                <c:ptCount val="79"/>
                <c:pt idx="0">
                  <c:v>106.255972744296</c:v>
                </c:pt>
                <c:pt idx="1">
                  <c:v>93.055252387100793</c:v>
                </c:pt>
                <c:pt idx="2">
                  <c:v>102.96367074564</c:v>
                </c:pt>
                <c:pt idx="3">
                  <c:v>98.737275638622606</c:v>
                </c:pt>
                <c:pt idx="4">
                  <c:v>84.573742235688101</c:v>
                </c:pt>
                <c:pt idx="5">
                  <c:v>105.143913723669</c:v>
                </c:pt>
                <c:pt idx="6">
                  <c:v>112.959786303423</c:v>
                </c:pt>
                <c:pt idx="7">
                  <c:v>115.81764344336401</c:v>
                </c:pt>
                <c:pt idx="8">
                  <c:v>103.432054551465</c:v>
                </c:pt>
                <c:pt idx="9">
                  <c:v>97.117578508234502</c:v>
                </c:pt>
                <c:pt idx="10">
                  <c:v>89.768622651585105</c:v>
                </c:pt>
                <c:pt idx="11">
                  <c:v>94.660299367454101</c:v>
                </c:pt>
                <c:pt idx="12">
                  <c:v>101.93811320603</c:v>
                </c:pt>
                <c:pt idx="13">
                  <c:v>111.707860418254</c:v>
                </c:pt>
                <c:pt idx="14">
                  <c:v>113.53103595047</c:v>
                </c:pt>
                <c:pt idx="15">
                  <c:v>95.387903985103407</c:v>
                </c:pt>
                <c:pt idx="16">
                  <c:v>93.345577491158096</c:v>
                </c:pt>
                <c:pt idx="17">
                  <c:v>87.783373097616405</c:v>
                </c:pt>
                <c:pt idx="18">
                  <c:v>120.293714001109</c:v>
                </c:pt>
                <c:pt idx="19">
                  <c:v>124.645705522725</c:v>
                </c:pt>
                <c:pt idx="20">
                  <c:v>107.3297519012</c:v>
                </c:pt>
                <c:pt idx="21">
                  <c:v>122.41369174236701</c:v>
                </c:pt>
                <c:pt idx="22">
                  <c:v>118.809613261415</c:v>
                </c:pt>
                <c:pt idx="23">
                  <c:v>131.81495260543201</c:v>
                </c:pt>
                <c:pt idx="24">
                  <c:v>123.344424632008</c:v>
                </c:pt>
                <c:pt idx="25">
                  <c:v>129.10018287834001</c:v>
                </c:pt>
                <c:pt idx="26">
                  <c:v>120.810094493854</c:v>
                </c:pt>
                <c:pt idx="27">
                  <c:v>108.03800295601501</c:v>
                </c:pt>
                <c:pt idx="28">
                  <c:v>135.921686706092</c:v>
                </c:pt>
                <c:pt idx="29">
                  <c:v>132.44563240452399</c:v>
                </c:pt>
                <c:pt idx="30">
                  <c:v>121.02905109568999</c:v>
                </c:pt>
                <c:pt idx="31">
                  <c:v>125.777482631116</c:v>
                </c:pt>
                <c:pt idx="32">
                  <c:v>123.73651155875901</c:v>
                </c:pt>
                <c:pt idx="33">
                  <c:v>96.048130745610607</c:v>
                </c:pt>
                <c:pt idx="34">
                  <c:v>107.83219988451199</c:v>
                </c:pt>
                <c:pt idx="35">
                  <c:v>124.882629495087</c:v>
                </c:pt>
                <c:pt idx="36">
                  <c:v>123.31209657140801</c:v>
                </c:pt>
                <c:pt idx="37">
                  <c:v>122.31127804023301</c:v>
                </c:pt>
                <c:pt idx="38">
                  <c:v>118.39860155538</c:v>
                </c:pt>
                <c:pt idx="39">
                  <c:v>132.44523995396099</c:v>
                </c:pt>
                <c:pt idx="40">
                  <c:v>148.787102936851</c:v>
                </c:pt>
                <c:pt idx="41">
                  <c:v>175.07924668460299</c:v>
                </c:pt>
                <c:pt idx="42">
                  <c:v>176.39730939027299</c:v>
                </c:pt>
                <c:pt idx="43">
                  <c:v>182.084840637524</c:v>
                </c:pt>
                <c:pt idx="44">
                  <c:v>206.45722375571799</c:v>
                </c:pt>
                <c:pt idx="45">
                  <c:v>213.81466321846901</c:v>
                </c:pt>
                <c:pt idx="46">
                  <c:v>200.15467292964999</c:v>
                </c:pt>
                <c:pt idx="47">
                  <c:v>217.91503118499199</c:v>
                </c:pt>
                <c:pt idx="48">
                  <c:v>219.4817931817</c:v>
                </c:pt>
                <c:pt idx="49">
                  <c:v>221.19356496774</c:v>
                </c:pt>
                <c:pt idx="50">
                  <c:v>215.473697939983</c:v>
                </c:pt>
                <c:pt idx="51">
                  <c:v>234.02839357957399</c:v>
                </c:pt>
                <c:pt idx="52">
                  <c:v>210.83004922873599</c:v>
                </c:pt>
                <c:pt idx="53">
                  <c:v>197.07599931487201</c:v>
                </c:pt>
                <c:pt idx="54">
                  <c:v>185.78826646888001</c:v>
                </c:pt>
                <c:pt idx="55">
                  <c:v>178.832863783948</c:v>
                </c:pt>
                <c:pt idx="56">
                  <c:v>182.58079379422099</c:v>
                </c:pt>
                <c:pt idx="57">
                  <c:v>174.75023406262599</c:v>
                </c:pt>
                <c:pt idx="58">
                  <c:v>200.32537552583699</c:v>
                </c:pt>
                <c:pt idx="59">
                  <c:v>194.258881332128</c:v>
                </c:pt>
                <c:pt idx="60">
                  <c:v>187.799254043394</c:v>
                </c:pt>
                <c:pt idx="61">
                  <c:v>128.45546819833501</c:v>
                </c:pt>
                <c:pt idx="62">
                  <c:v>193.01808277109501</c:v>
                </c:pt>
                <c:pt idx="63">
                  <c:v>171.715384589933</c:v>
                </c:pt>
                <c:pt idx="64">
                  <c:v>181.41723076014401</c:v>
                </c:pt>
                <c:pt idx="65">
                  <c:v>193.22085433984401</c:v>
                </c:pt>
                <c:pt idx="66">
                  <c:v>193.17597790007</c:v>
                </c:pt>
                <c:pt idx="67">
                  <c:v>207.96722351870599</c:v>
                </c:pt>
                <c:pt idx="68">
                  <c:v>217.125510232019</c:v>
                </c:pt>
                <c:pt idx="69">
                  <c:v>214.57691131980201</c:v>
                </c:pt>
                <c:pt idx="70">
                  <c:v>204.78308507013099</c:v>
                </c:pt>
                <c:pt idx="71">
                  <c:v>197.92086046738001</c:v>
                </c:pt>
                <c:pt idx="72">
                  <c:v>175.68799673879701</c:v>
                </c:pt>
                <c:pt idx="73">
                  <c:v>164.49513153032601</c:v>
                </c:pt>
                <c:pt idx="74">
                  <c:v>163.62598514029699</c:v>
                </c:pt>
                <c:pt idx="75">
                  <c:v>152.10558700887199</c:v>
                </c:pt>
                <c:pt idx="76">
                  <c:v>154.429132309392</c:v>
                </c:pt>
                <c:pt idx="77">
                  <c:v>135.36372428746199</c:v>
                </c:pt>
                <c:pt idx="78">
                  <c:v>138.92384624870101</c:v>
                </c:pt>
              </c:numCache>
            </c:numRef>
          </c:val>
          <c:smooth val="0"/>
          <c:extLst>
            <c:ext xmlns:c16="http://schemas.microsoft.com/office/drawing/2014/chart" uri="{C3380CC4-5D6E-409C-BE32-E72D297353CC}">
              <c16:uniqueId val="{00000000-1A98-43D2-A0B9-B3EA16B54FB6}"/>
            </c:ext>
          </c:extLst>
        </c:ser>
        <c:ser>
          <c:idx val="1"/>
          <c:order val="1"/>
          <c:tx>
            <c:strRef>
              <c:f>ETP_07!$D$39</c:f>
              <c:strCache>
                <c:ptCount val="1"/>
                <c:pt idx="0">
                  <c:v>Transports et entreposage</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ETP_07!$E$39:$CE$39</c:f>
              <c:numCache>
                <c:formatCode>#,##0</c:formatCode>
                <c:ptCount val="79"/>
                <c:pt idx="0">
                  <c:v>90.471874508717406</c:v>
                </c:pt>
                <c:pt idx="1">
                  <c:v>84.9864321858701</c:v>
                </c:pt>
                <c:pt idx="2">
                  <c:v>83.407131033172902</c:v>
                </c:pt>
                <c:pt idx="3">
                  <c:v>71.955422501217996</c:v>
                </c:pt>
                <c:pt idx="4">
                  <c:v>54.983823889090203</c:v>
                </c:pt>
                <c:pt idx="5">
                  <c:v>61.613997093204397</c:v>
                </c:pt>
                <c:pt idx="6">
                  <c:v>66.866866651032694</c:v>
                </c:pt>
                <c:pt idx="7">
                  <c:v>71.230969353603001</c:v>
                </c:pt>
                <c:pt idx="8">
                  <c:v>86.544992649742795</c:v>
                </c:pt>
                <c:pt idx="9">
                  <c:v>98.156012132409799</c:v>
                </c:pt>
                <c:pt idx="10">
                  <c:v>93.487939006137395</c:v>
                </c:pt>
                <c:pt idx="11">
                  <c:v>101.769673165184</c:v>
                </c:pt>
                <c:pt idx="12">
                  <c:v>111.557273497425</c:v>
                </c:pt>
                <c:pt idx="13">
                  <c:v>115.29200158716201</c:v>
                </c:pt>
                <c:pt idx="14">
                  <c:v>124.882366754408</c:v>
                </c:pt>
                <c:pt idx="15">
                  <c:v>105.184485132837</c:v>
                </c:pt>
                <c:pt idx="16">
                  <c:v>99.9395978640609</c:v>
                </c:pt>
                <c:pt idx="17">
                  <c:v>98.970320380221594</c:v>
                </c:pt>
                <c:pt idx="18">
                  <c:v>91.322969638061494</c:v>
                </c:pt>
                <c:pt idx="19">
                  <c:v>106.04753052209099</c:v>
                </c:pt>
                <c:pt idx="20">
                  <c:v>128.46590465683099</c:v>
                </c:pt>
                <c:pt idx="21">
                  <c:v>119.9012527741</c:v>
                </c:pt>
                <c:pt idx="22">
                  <c:v>118.36042477961399</c:v>
                </c:pt>
                <c:pt idx="23">
                  <c:v>116.532622793417</c:v>
                </c:pt>
                <c:pt idx="24">
                  <c:v>104.225929853978</c:v>
                </c:pt>
                <c:pt idx="25">
                  <c:v>105.826753347897</c:v>
                </c:pt>
                <c:pt idx="26">
                  <c:v>102.748218861315</c:v>
                </c:pt>
                <c:pt idx="27">
                  <c:v>99.537448268723494</c:v>
                </c:pt>
                <c:pt idx="28">
                  <c:v>80.504137066678098</c:v>
                </c:pt>
                <c:pt idx="29">
                  <c:v>75.044945969716494</c:v>
                </c:pt>
                <c:pt idx="30">
                  <c:v>74.971819742295395</c:v>
                </c:pt>
                <c:pt idx="31">
                  <c:v>61.906894964092203</c:v>
                </c:pt>
                <c:pt idx="32">
                  <c:v>71.7313891119082</c:v>
                </c:pt>
                <c:pt idx="33">
                  <c:v>73.028784224784104</c:v>
                </c:pt>
                <c:pt idx="34">
                  <c:v>73.472280619555093</c:v>
                </c:pt>
                <c:pt idx="35">
                  <c:v>86.104933928356004</c:v>
                </c:pt>
                <c:pt idx="36">
                  <c:v>88.384308579317604</c:v>
                </c:pt>
                <c:pt idx="37">
                  <c:v>76.0671530266861</c:v>
                </c:pt>
                <c:pt idx="38">
                  <c:v>65.857950589209594</c:v>
                </c:pt>
                <c:pt idx="39">
                  <c:v>67.137620791168303</c:v>
                </c:pt>
                <c:pt idx="40">
                  <c:v>86.707808920130901</c:v>
                </c:pt>
                <c:pt idx="41">
                  <c:v>97.438177035914094</c:v>
                </c:pt>
                <c:pt idx="42">
                  <c:v>95.821210377012505</c:v>
                </c:pt>
                <c:pt idx="43">
                  <c:v>87.967038854010696</c:v>
                </c:pt>
                <c:pt idx="44">
                  <c:v>77.572324287189005</c:v>
                </c:pt>
                <c:pt idx="45">
                  <c:v>79.212534519851502</c:v>
                </c:pt>
                <c:pt idx="46">
                  <c:v>71.182317963446096</c:v>
                </c:pt>
                <c:pt idx="47">
                  <c:v>86.076187348926496</c:v>
                </c:pt>
                <c:pt idx="48">
                  <c:v>92.534920929911294</c:v>
                </c:pt>
                <c:pt idx="49">
                  <c:v>91.917523079368806</c:v>
                </c:pt>
                <c:pt idx="50">
                  <c:v>104.041592470178</c:v>
                </c:pt>
                <c:pt idx="51">
                  <c:v>96.252830695625207</c:v>
                </c:pt>
                <c:pt idx="52">
                  <c:v>117.151319590333</c:v>
                </c:pt>
                <c:pt idx="53">
                  <c:v>104.343942918376</c:v>
                </c:pt>
                <c:pt idx="54">
                  <c:v>105.026932819484</c:v>
                </c:pt>
                <c:pt idx="55">
                  <c:v>90.049481920150001</c:v>
                </c:pt>
                <c:pt idx="56">
                  <c:v>97.171492484134603</c:v>
                </c:pt>
                <c:pt idx="57">
                  <c:v>92.969945275853306</c:v>
                </c:pt>
                <c:pt idx="58">
                  <c:v>88.139533901309505</c:v>
                </c:pt>
                <c:pt idx="59">
                  <c:v>103.93468112117699</c:v>
                </c:pt>
                <c:pt idx="60">
                  <c:v>87.353888732091306</c:v>
                </c:pt>
                <c:pt idx="61">
                  <c:v>51.138130848508602</c:v>
                </c:pt>
                <c:pt idx="62">
                  <c:v>94.944398950180499</c:v>
                </c:pt>
                <c:pt idx="63">
                  <c:v>110.105746922763</c:v>
                </c:pt>
                <c:pt idx="64">
                  <c:v>108.380275998274</c:v>
                </c:pt>
                <c:pt idx="65">
                  <c:v>116.679531285807</c:v>
                </c:pt>
                <c:pt idx="66">
                  <c:v>96.768924973966506</c:v>
                </c:pt>
                <c:pt idx="67">
                  <c:v>115.038663551311</c:v>
                </c:pt>
                <c:pt idx="68">
                  <c:v>131.49024241754</c:v>
                </c:pt>
                <c:pt idx="69">
                  <c:v>140.292342495393</c:v>
                </c:pt>
                <c:pt idx="70">
                  <c:v>139.79793325165099</c:v>
                </c:pt>
                <c:pt idx="71">
                  <c:v>140.75887621269001</c:v>
                </c:pt>
                <c:pt idx="72">
                  <c:v>133.59479281289501</c:v>
                </c:pt>
                <c:pt idx="73">
                  <c:v>139.77606906298001</c:v>
                </c:pt>
                <c:pt idx="74">
                  <c:v>155.01561235776899</c:v>
                </c:pt>
                <c:pt idx="75">
                  <c:v>142.83104608195899</c:v>
                </c:pt>
                <c:pt idx="76">
                  <c:v>127.333108344539</c:v>
                </c:pt>
                <c:pt idx="77">
                  <c:v>103.512846000309</c:v>
                </c:pt>
                <c:pt idx="78">
                  <c:v>102.30093573425501</c:v>
                </c:pt>
              </c:numCache>
            </c:numRef>
          </c:val>
          <c:smooth val="0"/>
          <c:extLst>
            <c:ext xmlns:c16="http://schemas.microsoft.com/office/drawing/2014/chart" uri="{C3380CC4-5D6E-409C-BE32-E72D297353CC}">
              <c16:uniqueId val="{00000001-1A98-43D2-A0B9-B3EA16B54FB6}"/>
            </c:ext>
          </c:extLst>
        </c:ser>
        <c:ser>
          <c:idx val="2"/>
          <c:order val="2"/>
          <c:tx>
            <c:strRef>
              <c:f>ETP_07!$D$40</c:f>
              <c:strCache>
                <c:ptCount val="1"/>
                <c:pt idx="0">
                  <c:v>Hébergement et restauration</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ETP_07!$E$40:$CE$40</c:f>
              <c:numCache>
                <c:formatCode>#,##0</c:formatCode>
                <c:ptCount val="79"/>
                <c:pt idx="0">
                  <c:v>20.754552761236599</c:v>
                </c:pt>
                <c:pt idx="1">
                  <c:v>20.202000392111799</c:v>
                </c:pt>
                <c:pt idx="2">
                  <c:v>16.973923493929</c:v>
                </c:pt>
                <c:pt idx="3">
                  <c:v>20.383925733748399</c:v>
                </c:pt>
                <c:pt idx="4">
                  <c:v>20.440363703504602</c:v>
                </c:pt>
                <c:pt idx="5">
                  <c:v>33.179053384590297</c:v>
                </c:pt>
                <c:pt idx="6">
                  <c:v>22.660303633286901</c:v>
                </c:pt>
                <c:pt idx="7">
                  <c:v>21.089831254002</c:v>
                </c:pt>
                <c:pt idx="8">
                  <c:v>27.511322346811099</c:v>
                </c:pt>
                <c:pt idx="9">
                  <c:v>26.748117038949498</c:v>
                </c:pt>
                <c:pt idx="10">
                  <c:v>24.369208618634701</c:v>
                </c:pt>
                <c:pt idx="11">
                  <c:v>23.8398182114077</c:v>
                </c:pt>
                <c:pt idx="12">
                  <c:v>14.980393762115099</c:v>
                </c:pt>
                <c:pt idx="13">
                  <c:v>17.281246765978199</c:v>
                </c:pt>
                <c:pt idx="14">
                  <c:v>19.106587047080101</c:v>
                </c:pt>
                <c:pt idx="15">
                  <c:v>13.827508896246</c:v>
                </c:pt>
                <c:pt idx="16">
                  <c:v>12.316552612443701</c:v>
                </c:pt>
                <c:pt idx="17">
                  <c:v>12.257124060296</c:v>
                </c:pt>
                <c:pt idx="18">
                  <c:v>10.966830018933999</c:v>
                </c:pt>
                <c:pt idx="19">
                  <c:v>16.951701302261799</c:v>
                </c:pt>
                <c:pt idx="20">
                  <c:v>16.6106482852143</c:v>
                </c:pt>
                <c:pt idx="21">
                  <c:v>24.554287372535899</c:v>
                </c:pt>
                <c:pt idx="22">
                  <c:v>31.9801703930986</c:v>
                </c:pt>
                <c:pt idx="23">
                  <c:v>10.9695928017015</c:v>
                </c:pt>
                <c:pt idx="24">
                  <c:v>12.1931545626325</c:v>
                </c:pt>
                <c:pt idx="25">
                  <c:v>14.3786221670026</c:v>
                </c:pt>
                <c:pt idx="26">
                  <c:v>14.3627070323715</c:v>
                </c:pt>
                <c:pt idx="27">
                  <c:v>13.324252054073099</c:v>
                </c:pt>
                <c:pt idx="28">
                  <c:v>16.5214278296815</c:v>
                </c:pt>
                <c:pt idx="29">
                  <c:v>12.842146032214901</c:v>
                </c:pt>
                <c:pt idx="30">
                  <c:v>12.472368971202799</c:v>
                </c:pt>
                <c:pt idx="31">
                  <c:v>16.5984133641109</c:v>
                </c:pt>
                <c:pt idx="32">
                  <c:v>17.348047328323499</c:v>
                </c:pt>
                <c:pt idx="33">
                  <c:v>18.514833435330701</c:v>
                </c:pt>
                <c:pt idx="34">
                  <c:v>14.823519735928601</c:v>
                </c:pt>
                <c:pt idx="35">
                  <c:v>18.910782072194198</c:v>
                </c:pt>
                <c:pt idx="36">
                  <c:v>20.5246700716134</c:v>
                </c:pt>
                <c:pt idx="37">
                  <c:v>20.7415376900802</c:v>
                </c:pt>
                <c:pt idx="38">
                  <c:v>16.792926133506</c:v>
                </c:pt>
                <c:pt idx="39">
                  <c:v>19.468795767984901</c:v>
                </c:pt>
                <c:pt idx="40">
                  <c:v>19.525814561729302</c:v>
                </c:pt>
                <c:pt idx="41">
                  <c:v>19.9756260876194</c:v>
                </c:pt>
                <c:pt idx="42">
                  <c:v>24.199721379706801</c:v>
                </c:pt>
                <c:pt idx="43">
                  <c:v>17.9648474401057</c:v>
                </c:pt>
                <c:pt idx="44">
                  <c:v>23.400616904383199</c:v>
                </c:pt>
                <c:pt idx="45">
                  <c:v>28.726080152029098</c:v>
                </c:pt>
                <c:pt idx="46">
                  <c:v>31.662757527877499</c:v>
                </c:pt>
                <c:pt idx="47">
                  <c:v>22.6168963132654</c:v>
                </c:pt>
                <c:pt idx="48">
                  <c:v>26.953307316578702</c:v>
                </c:pt>
                <c:pt idx="49">
                  <c:v>35.825987209723003</c:v>
                </c:pt>
                <c:pt idx="50">
                  <c:v>28.234176130567899</c:v>
                </c:pt>
                <c:pt idx="51">
                  <c:v>28.288968084748898</c:v>
                </c:pt>
                <c:pt idx="52">
                  <c:v>34.471803177424697</c:v>
                </c:pt>
                <c:pt idx="53">
                  <c:v>29.921136836172501</c:v>
                </c:pt>
                <c:pt idx="54">
                  <c:v>27.917464199312899</c:v>
                </c:pt>
                <c:pt idx="55">
                  <c:v>34.554146417231998</c:v>
                </c:pt>
                <c:pt idx="56">
                  <c:v>26.575814384704401</c:v>
                </c:pt>
                <c:pt idx="57">
                  <c:v>26.7309594182871</c:v>
                </c:pt>
                <c:pt idx="58">
                  <c:v>28.914342960071401</c:v>
                </c:pt>
                <c:pt idx="59">
                  <c:v>30.489064378297002</c:v>
                </c:pt>
                <c:pt idx="60">
                  <c:v>27.896290614354001</c:v>
                </c:pt>
                <c:pt idx="61">
                  <c:v>0</c:v>
                </c:pt>
                <c:pt idx="62">
                  <c:v>20.104391985208</c:v>
                </c:pt>
                <c:pt idx="63">
                  <c:v>18.3699066405532</c:v>
                </c:pt>
                <c:pt idx="64">
                  <c:v>21.346068492472099</c:v>
                </c:pt>
                <c:pt idx="65">
                  <c:v>19.869338629483199</c:v>
                </c:pt>
                <c:pt idx="66">
                  <c:v>29.5893897353635</c:v>
                </c:pt>
                <c:pt idx="67">
                  <c:v>31.576346934785398</c:v>
                </c:pt>
                <c:pt idx="68">
                  <c:v>32.163682146757402</c:v>
                </c:pt>
                <c:pt idx="69">
                  <c:v>30.132148187735702</c:v>
                </c:pt>
                <c:pt idx="70">
                  <c:v>27.231422198641901</c:v>
                </c:pt>
                <c:pt idx="71">
                  <c:v>39.436744172761998</c:v>
                </c:pt>
                <c:pt idx="72">
                  <c:v>40.666542835479802</c:v>
                </c:pt>
                <c:pt idx="73">
                  <c:v>38.511573899811999</c:v>
                </c:pt>
                <c:pt idx="74">
                  <c:v>32.325366389378601</c:v>
                </c:pt>
                <c:pt idx="75">
                  <c:v>32.8006702066141</c:v>
                </c:pt>
                <c:pt idx="76">
                  <c:v>33.6585473170583</c:v>
                </c:pt>
                <c:pt idx="77">
                  <c:v>34.590373436628099</c:v>
                </c:pt>
                <c:pt idx="78">
                  <c:v>40.220880614452803</c:v>
                </c:pt>
              </c:numCache>
            </c:numRef>
          </c:val>
          <c:smooth val="0"/>
          <c:extLst>
            <c:ext xmlns:c16="http://schemas.microsoft.com/office/drawing/2014/chart" uri="{C3380CC4-5D6E-409C-BE32-E72D297353CC}">
              <c16:uniqueId val="{00000002-1A98-43D2-A0B9-B3EA16B54FB6}"/>
            </c:ext>
          </c:extLst>
        </c:ser>
        <c:ser>
          <c:idx val="3"/>
          <c:order val="3"/>
          <c:tx>
            <c:strRef>
              <c:f>ETP_07!$D$41</c:f>
              <c:strCache>
                <c:ptCount val="1"/>
                <c:pt idx="0">
                  <c:v>Information et communication</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ETP_07!$E$41:$CE$41</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3-1A98-43D2-A0B9-B3EA16B54FB6}"/>
            </c:ext>
          </c:extLst>
        </c:ser>
        <c:ser>
          <c:idx val="4"/>
          <c:order val="4"/>
          <c:tx>
            <c:strRef>
              <c:f>ETP_07!$D$42</c:f>
              <c:strCache>
                <c:ptCount val="1"/>
                <c:pt idx="0">
                  <c:v>Activites financieres et d'assurance</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ETP_07!$E$42:$CE$42</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4-1A98-43D2-A0B9-B3EA16B54FB6}"/>
            </c:ext>
          </c:extLst>
        </c:ser>
        <c:ser>
          <c:idx val="5"/>
          <c:order val="5"/>
          <c:tx>
            <c:strRef>
              <c:f>ETP_07!$D$43</c:f>
              <c:strCache>
                <c:ptCount val="1"/>
                <c:pt idx="0">
                  <c:v>Activites immobilieres</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ETP_07!$E$43:$CE$43</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5-1A98-43D2-A0B9-B3EA16B54FB6}"/>
            </c:ext>
          </c:extLst>
        </c:ser>
        <c:ser>
          <c:idx val="6"/>
          <c:order val="6"/>
          <c:tx>
            <c:strRef>
              <c:f>ETP_07!$D$44</c:f>
              <c:strCache>
                <c:ptCount val="1"/>
                <c:pt idx="0">
                  <c:v>Activités scientifiques et techniques ; services administratifs et de soutien</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ETP_07!$E$44:$CE$44</c:f>
              <c:numCache>
                <c:formatCode>#,##0</c:formatCode>
                <c:ptCount val="79"/>
                <c:pt idx="0">
                  <c:v>52.229635117906298</c:v>
                </c:pt>
                <c:pt idx="1">
                  <c:v>53.801063822169503</c:v>
                </c:pt>
                <c:pt idx="2">
                  <c:v>42.719157201410098</c:v>
                </c:pt>
                <c:pt idx="3">
                  <c:v>37.3815792624642</c:v>
                </c:pt>
                <c:pt idx="4">
                  <c:v>57.905834575125198</c:v>
                </c:pt>
                <c:pt idx="5">
                  <c:v>55.2210814829402</c:v>
                </c:pt>
                <c:pt idx="6">
                  <c:v>64.747970310593502</c:v>
                </c:pt>
                <c:pt idx="7">
                  <c:v>40.730540127994097</c:v>
                </c:pt>
                <c:pt idx="8">
                  <c:v>36.930242209333301</c:v>
                </c:pt>
                <c:pt idx="9">
                  <c:v>53.628004368032698</c:v>
                </c:pt>
                <c:pt idx="10">
                  <c:v>70.945452866294104</c:v>
                </c:pt>
                <c:pt idx="11">
                  <c:v>63.823796487315199</c:v>
                </c:pt>
                <c:pt idx="12">
                  <c:v>68.158493197531996</c:v>
                </c:pt>
                <c:pt idx="13">
                  <c:v>70.875342070949401</c:v>
                </c:pt>
                <c:pt idx="14">
                  <c:v>87.1052267815882</c:v>
                </c:pt>
                <c:pt idx="15">
                  <c:v>73.311432297770295</c:v>
                </c:pt>
                <c:pt idx="16">
                  <c:v>62.015103956910302</c:v>
                </c:pt>
                <c:pt idx="17">
                  <c:v>74.924985188452496</c:v>
                </c:pt>
                <c:pt idx="18">
                  <c:v>84.602235401750306</c:v>
                </c:pt>
                <c:pt idx="19">
                  <c:v>89.3695754776153</c:v>
                </c:pt>
                <c:pt idx="20">
                  <c:v>72.701302640391802</c:v>
                </c:pt>
                <c:pt idx="21">
                  <c:v>54.631752402992497</c:v>
                </c:pt>
                <c:pt idx="22">
                  <c:v>74.227421688562302</c:v>
                </c:pt>
                <c:pt idx="23">
                  <c:v>68.149227624030104</c:v>
                </c:pt>
                <c:pt idx="24">
                  <c:v>65.590512783513105</c:v>
                </c:pt>
                <c:pt idx="25">
                  <c:v>92.660845974082306</c:v>
                </c:pt>
                <c:pt idx="26">
                  <c:v>101.153571059936</c:v>
                </c:pt>
                <c:pt idx="27">
                  <c:v>98.343587532472796</c:v>
                </c:pt>
                <c:pt idx="28">
                  <c:v>99.789825345156302</c:v>
                </c:pt>
                <c:pt idx="29">
                  <c:v>66.607392330942702</c:v>
                </c:pt>
                <c:pt idx="30">
                  <c:v>78.230606289833503</c:v>
                </c:pt>
                <c:pt idx="31">
                  <c:v>60.822829033716197</c:v>
                </c:pt>
                <c:pt idx="32">
                  <c:v>74.210912967098096</c:v>
                </c:pt>
                <c:pt idx="33">
                  <c:v>69.324514043821495</c:v>
                </c:pt>
                <c:pt idx="34">
                  <c:v>71.850604371504502</c:v>
                </c:pt>
                <c:pt idx="35">
                  <c:v>77.528231741338999</c:v>
                </c:pt>
                <c:pt idx="36">
                  <c:v>73.304984939488605</c:v>
                </c:pt>
                <c:pt idx="37">
                  <c:v>63.329178831469498</c:v>
                </c:pt>
                <c:pt idx="38">
                  <c:v>49.891681397392396</c:v>
                </c:pt>
                <c:pt idx="39">
                  <c:v>49.165467313013501</c:v>
                </c:pt>
                <c:pt idx="40">
                  <c:v>53.459860598132103</c:v>
                </c:pt>
                <c:pt idx="41">
                  <c:v>79.5181800526872</c:v>
                </c:pt>
                <c:pt idx="42">
                  <c:v>49.737064363905901</c:v>
                </c:pt>
                <c:pt idx="43">
                  <c:v>50.991750585599902</c:v>
                </c:pt>
                <c:pt idx="44">
                  <c:v>58.816804831780999</c:v>
                </c:pt>
                <c:pt idx="45">
                  <c:v>68.182579788043995</c:v>
                </c:pt>
                <c:pt idx="46">
                  <c:v>75.4447153098873</c:v>
                </c:pt>
                <c:pt idx="47">
                  <c:v>89.670004491580002</c:v>
                </c:pt>
                <c:pt idx="48">
                  <c:v>92.745910368925493</c:v>
                </c:pt>
                <c:pt idx="49">
                  <c:v>114.94655157227101</c:v>
                </c:pt>
                <c:pt idx="50">
                  <c:v>142.31732052285801</c:v>
                </c:pt>
                <c:pt idx="51">
                  <c:v>150.08572128449299</c:v>
                </c:pt>
                <c:pt idx="52">
                  <c:v>171.07927323661301</c:v>
                </c:pt>
                <c:pt idx="53">
                  <c:v>188.64295473010699</c:v>
                </c:pt>
                <c:pt idx="54">
                  <c:v>187.93158536468701</c:v>
                </c:pt>
                <c:pt idx="55">
                  <c:v>190.09083403431001</c:v>
                </c:pt>
                <c:pt idx="56">
                  <c:v>182.84494347758499</c:v>
                </c:pt>
                <c:pt idx="57">
                  <c:v>205.24880666897801</c:v>
                </c:pt>
                <c:pt idx="58">
                  <c:v>227.706509564622</c:v>
                </c:pt>
                <c:pt idx="59">
                  <c:v>246.21465461257199</c:v>
                </c:pt>
                <c:pt idx="60">
                  <c:v>265.16897906085899</c:v>
                </c:pt>
                <c:pt idx="61">
                  <c:v>245.31209821335301</c:v>
                </c:pt>
                <c:pt idx="62">
                  <c:v>261.53672994124099</c:v>
                </c:pt>
                <c:pt idx="63">
                  <c:v>255.50967535119801</c:v>
                </c:pt>
                <c:pt idx="64">
                  <c:v>261.27242186585602</c:v>
                </c:pt>
                <c:pt idx="65">
                  <c:v>276.96709569658702</c:v>
                </c:pt>
                <c:pt idx="66">
                  <c:v>281.197510601592</c:v>
                </c:pt>
                <c:pt idx="67">
                  <c:v>258.00516032629201</c:v>
                </c:pt>
                <c:pt idx="68">
                  <c:v>287.05476776399001</c:v>
                </c:pt>
                <c:pt idx="69">
                  <c:v>302.17538847479699</c:v>
                </c:pt>
                <c:pt idx="70">
                  <c:v>266.81732817829402</c:v>
                </c:pt>
                <c:pt idx="71">
                  <c:v>253.198721717561</c:v>
                </c:pt>
                <c:pt idx="72">
                  <c:v>250.32404656045699</c:v>
                </c:pt>
                <c:pt idx="73">
                  <c:v>259.31400760332701</c:v>
                </c:pt>
                <c:pt idx="74">
                  <c:v>259.04530233424202</c:v>
                </c:pt>
                <c:pt idx="75">
                  <c:v>239.947941800942</c:v>
                </c:pt>
                <c:pt idx="76">
                  <c:v>220.50799425586399</c:v>
                </c:pt>
                <c:pt idx="77">
                  <c:v>220.24303850272801</c:v>
                </c:pt>
                <c:pt idx="78">
                  <c:v>223.903118655512</c:v>
                </c:pt>
              </c:numCache>
            </c:numRef>
          </c:val>
          <c:smooth val="0"/>
          <c:extLst>
            <c:ext xmlns:c16="http://schemas.microsoft.com/office/drawing/2014/chart" uri="{C3380CC4-5D6E-409C-BE32-E72D297353CC}">
              <c16:uniqueId val="{00000006-1A98-43D2-A0B9-B3EA16B54FB6}"/>
            </c:ext>
          </c:extLst>
        </c:ser>
        <c:ser>
          <c:idx val="7"/>
          <c:order val="7"/>
          <c:tx>
            <c:strRef>
              <c:f>ETP_07!$D$45</c:f>
              <c:strCache>
                <c:ptCount val="1"/>
                <c:pt idx="0">
                  <c:v>Administration publique, enseignement, sante humaine et action sociale</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ETP_07!$E$45:$CE$45</c:f>
              <c:numCache>
                <c:formatCode>#,##0</c:formatCode>
                <c:ptCount val="79"/>
                <c:pt idx="0">
                  <c:v>34.886244432410898</c:v>
                </c:pt>
                <c:pt idx="1">
                  <c:v>32.394565048573298</c:v>
                </c:pt>
                <c:pt idx="2">
                  <c:v>41.4004791923185</c:v>
                </c:pt>
                <c:pt idx="3">
                  <c:v>44.4916906714028</c:v>
                </c:pt>
                <c:pt idx="4">
                  <c:v>45.2532443692578</c:v>
                </c:pt>
                <c:pt idx="5">
                  <c:v>48.868275367129002</c:v>
                </c:pt>
                <c:pt idx="6">
                  <c:v>46.296569666930701</c:v>
                </c:pt>
                <c:pt idx="7">
                  <c:v>35.596530139194499</c:v>
                </c:pt>
                <c:pt idx="8">
                  <c:v>39.363745029985502</c:v>
                </c:pt>
                <c:pt idx="9">
                  <c:v>30.087528177184002</c:v>
                </c:pt>
                <c:pt idx="10">
                  <c:v>32.700133657746598</c:v>
                </c:pt>
                <c:pt idx="11">
                  <c:v>35.180722772192702</c:v>
                </c:pt>
                <c:pt idx="12">
                  <c:v>31.592327843698101</c:v>
                </c:pt>
                <c:pt idx="13">
                  <c:v>43.713835072104096</c:v>
                </c:pt>
                <c:pt idx="14">
                  <c:v>42.989829306853302</c:v>
                </c:pt>
                <c:pt idx="15">
                  <c:v>45.313703130879503</c:v>
                </c:pt>
                <c:pt idx="16">
                  <c:v>41.939761188754701</c:v>
                </c:pt>
                <c:pt idx="17">
                  <c:v>38.7470037075731</c:v>
                </c:pt>
                <c:pt idx="18">
                  <c:v>40.7111363149981</c:v>
                </c:pt>
                <c:pt idx="19">
                  <c:v>41.802148443567702</c:v>
                </c:pt>
                <c:pt idx="20">
                  <c:v>59.141976733057298</c:v>
                </c:pt>
                <c:pt idx="21">
                  <c:v>53.641332698073697</c:v>
                </c:pt>
                <c:pt idx="22">
                  <c:v>55.519252642227599</c:v>
                </c:pt>
                <c:pt idx="23">
                  <c:v>62.867519914461703</c:v>
                </c:pt>
                <c:pt idx="24">
                  <c:v>60.089593811662503</c:v>
                </c:pt>
                <c:pt idx="25">
                  <c:v>61.482613690414802</c:v>
                </c:pt>
                <c:pt idx="26">
                  <c:v>65.636662620961005</c:v>
                </c:pt>
                <c:pt idx="27">
                  <c:v>63.344182464670098</c:v>
                </c:pt>
                <c:pt idx="28">
                  <c:v>55.7475238203359</c:v>
                </c:pt>
                <c:pt idx="29">
                  <c:v>61.344626881899501</c:v>
                </c:pt>
                <c:pt idx="30">
                  <c:v>52.968724067087699</c:v>
                </c:pt>
                <c:pt idx="31">
                  <c:v>34.0472037271362</c:v>
                </c:pt>
                <c:pt idx="32">
                  <c:v>26.394280491564999</c:v>
                </c:pt>
                <c:pt idx="33">
                  <c:v>25.444124646740299</c:v>
                </c:pt>
                <c:pt idx="34">
                  <c:v>26.375704390008899</c:v>
                </c:pt>
                <c:pt idx="35">
                  <c:v>24.825264016575002</c:v>
                </c:pt>
                <c:pt idx="36">
                  <c:v>33.550860512996799</c:v>
                </c:pt>
                <c:pt idx="37">
                  <c:v>31.484481055819099</c:v>
                </c:pt>
                <c:pt idx="38">
                  <c:v>23.055456027264999</c:v>
                </c:pt>
                <c:pt idx="39">
                  <c:v>19.662686618623901</c:v>
                </c:pt>
                <c:pt idx="40">
                  <c:v>18.3770941707728</c:v>
                </c:pt>
                <c:pt idx="41">
                  <c:v>28.106997711309798</c:v>
                </c:pt>
                <c:pt idx="42">
                  <c:v>23.227978053139399</c:v>
                </c:pt>
                <c:pt idx="43">
                  <c:v>19.852667011678101</c:v>
                </c:pt>
                <c:pt idx="44">
                  <c:v>21.093862094505099</c:v>
                </c:pt>
                <c:pt idx="45">
                  <c:v>18.884566780263999</c:v>
                </c:pt>
                <c:pt idx="46">
                  <c:v>21.6922542590811</c:v>
                </c:pt>
                <c:pt idx="47">
                  <c:v>25.3366042652532</c:v>
                </c:pt>
                <c:pt idx="48">
                  <c:v>25.069660383637999</c:v>
                </c:pt>
                <c:pt idx="49">
                  <c:v>31.724933137360502</c:v>
                </c:pt>
                <c:pt idx="50">
                  <c:v>37.3077075666898</c:v>
                </c:pt>
                <c:pt idx="51">
                  <c:v>29.8581639110932</c:v>
                </c:pt>
                <c:pt idx="52">
                  <c:v>35.374043550689102</c:v>
                </c:pt>
                <c:pt idx="53">
                  <c:v>102.459087379408</c:v>
                </c:pt>
                <c:pt idx="54">
                  <c:v>135.483372440229</c:v>
                </c:pt>
                <c:pt idx="55">
                  <c:v>138.24185180709901</c:v>
                </c:pt>
                <c:pt idx="56">
                  <c:v>146.85042255955</c:v>
                </c:pt>
                <c:pt idx="57">
                  <c:v>158.23194263437</c:v>
                </c:pt>
                <c:pt idx="58">
                  <c:v>172.42767213162099</c:v>
                </c:pt>
                <c:pt idx="59">
                  <c:v>164.764175031988</c:v>
                </c:pt>
                <c:pt idx="60">
                  <c:v>176.275644445583</c:v>
                </c:pt>
                <c:pt idx="61">
                  <c:v>156.85766079416399</c:v>
                </c:pt>
                <c:pt idx="62">
                  <c:v>173.63372972853301</c:v>
                </c:pt>
                <c:pt idx="63">
                  <c:v>145.502749845968</c:v>
                </c:pt>
                <c:pt idx="64">
                  <c:v>145.49731925227599</c:v>
                </c:pt>
                <c:pt idx="65">
                  <c:v>138.276694771835</c:v>
                </c:pt>
                <c:pt idx="66">
                  <c:v>141.15784948546101</c:v>
                </c:pt>
                <c:pt idx="67">
                  <c:v>163.35180512927101</c:v>
                </c:pt>
                <c:pt idx="68">
                  <c:v>160.179650233643</c:v>
                </c:pt>
                <c:pt idx="69">
                  <c:v>154.83199606182899</c:v>
                </c:pt>
                <c:pt idx="70">
                  <c:v>149.173449987548</c:v>
                </c:pt>
                <c:pt idx="71">
                  <c:v>148.32965672610101</c:v>
                </c:pt>
                <c:pt idx="72">
                  <c:v>144.56722829831</c:v>
                </c:pt>
                <c:pt idx="73">
                  <c:v>151.55314804598899</c:v>
                </c:pt>
                <c:pt idx="74">
                  <c:v>145.77211604958001</c:v>
                </c:pt>
                <c:pt idx="75">
                  <c:v>144.65226499701899</c:v>
                </c:pt>
                <c:pt idx="76">
                  <c:v>133.41920709217001</c:v>
                </c:pt>
                <c:pt idx="77">
                  <c:v>132.81191990437</c:v>
                </c:pt>
                <c:pt idx="78">
                  <c:v>122.44891346987301</c:v>
                </c:pt>
              </c:numCache>
            </c:numRef>
          </c:val>
          <c:smooth val="0"/>
          <c:extLst>
            <c:ext xmlns:c16="http://schemas.microsoft.com/office/drawing/2014/chart" uri="{C3380CC4-5D6E-409C-BE32-E72D297353CC}">
              <c16:uniqueId val="{00000007-1A98-43D2-A0B9-B3EA16B54FB6}"/>
            </c:ext>
          </c:extLst>
        </c:ser>
        <c:ser>
          <c:idx val="8"/>
          <c:order val="8"/>
          <c:tx>
            <c:strRef>
              <c:f>ETP_07!$D$46</c:f>
              <c:strCache>
                <c:ptCount val="1"/>
                <c:pt idx="0">
                  <c:v>Autres activites de services</c:v>
                </c:pt>
              </c:strCache>
            </c:strRef>
          </c:tx>
          <c:marker>
            <c:symbol val="none"/>
          </c:marker>
          <c:cat>
            <c:strRef>
              <c:f>ETP_07!$E$29:$CE$29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ETP_07!$E$46:$CE$46</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8-1A98-43D2-A0B9-B3EA16B54FB6}"/>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a:t>
            </a:r>
            <a:r>
              <a:rPr lang="en-US" sz="1400" baseline="0"/>
              <a:t> le Cantal</a:t>
            </a:r>
            <a:r>
              <a:rPr lang="en-US" sz="1400"/>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ETP_15!$K$5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ETP_15!$C$6:$H$23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ETP_15!$K$6:$K$23</c:f>
              <c:numCache>
                <c:formatCode>0%</c:formatCode>
                <c:ptCount val="18"/>
                <c:pt idx="0">
                  <c:v>6.315789473684208E-2</c:v>
                </c:pt>
                <c:pt idx="1">
                  <c:v>-0.1328850464297151</c:v>
                </c:pt>
                <c:pt idx="2">
                  <c:v>0</c:v>
                </c:pt>
                <c:pt idx="3">
                  <c:v>-0.37266355140186913</c:v>
                </c:pt>
                <c:pt idx="4">
                  <c:v>-1</c:v>
                </c:pt>
                <c:pt idx="5">
                  <c:v>-0.37048372648551808</c:v>
                </c:pt>
                <c:pt idx="6">
                  <c:v>-0.18078602620087325</c:v>
                </c:pt>
                <c:pt idx="7">
                  <c:v>-5.5403750117780093E-2</c:v>
                </c:pt>
                <c:pt idx="8">
                  <c:v>-1.970266881604843E-3</c:v>
                </c:pt>
                <c:pt idx="9">
                  <c:v>3.4645139589640106E-2</c:v>
                </c:pt>
                <c:pt idx="10">
                  <c:v>-7.2818232351306245E-2</c:v>
                </c:pt>
                <c:pt idx="11">
                  <c:v>0</c:v>
                </c:pt>
                <c:pt idx="12">
                  <c:v>0</c:v>
                </c:pt>
                <c:pt idx="13">
                  <c:v>0</c:v>
                </c:pt>
                <c:pt idx="14">
                  <c:v>0.12677141096734457</c:v>
                </c:pt>
                <c:pt idx="15">
                  <c:v>-0.30478643485726553</c:v>
                </c:pt>
                <c:pt idx="16">
                  <c:v>0.46169916434540381</c:v>
                </c:pt>
                <c:pt idx="17">
                  <c:v>-0.16100468284376357</c:v>
                </c:pt>
              </c:numCache>
            </c:numRef>
          </c:val>
          <c:extLst>
            <c:ext xmlns:c16="http://schemas.microsoft.com/office/drawing/2014/chart" uri="{C3380CC4-5D6E-409C-BE32-E72D297353CC}">
              <c16:uniqueId val="{00000001-2A13-4570-AAB6-1165DF31C1EF}"/>
            </c:ext>
          </c:extLst>
        </c:ser>
        <c:dLbls>
          <c:showLegendKey val="0"/>
          <c:showVal val="0"/>
          <c:showCatName val="0"/>
          <c:showSerName val="0"/>
          <c:showPercent val="0"/>
          <c:showBubbleSize val="0"/>
        </c:dLbls>
        <c:gapWidth val="150"/>
        <c:axId val="152824832"/>
        <c:axId val="147919616"/>
      </c:barChart>
      <c:catAx>
        <c:axId val="152824832"/>
        <c:scaling>
          <c:orientation val="minMax"/>
        </c:scaling>
        <c:delete val="0"/>
        <c:axPos val="l"/>
        <c:numFmt formatCode="General" sourceLinked="0"/>
        <c:majorTickMark val="out"/>
        <c:minorTickMark val="none"/>
        <c:tickLblPos val="low"/>
        <c:txPr>
          <a:bodyPr/>
          <a:lstStyle/>
          <a:p>
            <a:pPr>
              <a:defRPr sz="900"/>
            </a:pPr>
            <a:endParaRPr lang="fr-FR"/>
          </a:p>
        </c:txPr>
        <c:crossAx val="147919616"/>
        <c:crosses val="autoZero"/>
        <c:auto val="1"/>
        <c:lblAlgn val="ctr"/>
        <c:lblOffset val="100"/>
        <c:noMultiLvlLbl val="0"/>
      </c:catAx>
      <c:valAx>
        <c:axId val="147919616"/>
        <c:scaling>
          <c:orientation val="minMax"/>
        </c:scaling>
        <c:delete val="1"/>
        <c:axPos val="b"/>
        <c:numFmt formatCode="0%" sourceLinked="1"/>
        <c:majorTickMark val="out"/>
        <c:minorTickMark val="none"/>
        <c:tickLblPos val="nextTo"/>
        <c:crossAx val="152824832"/>
        <c:crosses val="autoZero"/>
        <c:crossBetween val="between"/>
      </c:valAx>
    </c:plotArea>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le Cantal</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ETP_15!$D$32</c:f>
              <c:strCache>
                <c:ptCount val="1"/>
                <c:pt idx="0">
                  <c:v>Fabrication de denrees alimentaires, de boissons et  de produits a base de tabac</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ETP_15!$E$32:$CD$32</c:f>
              <c:numCache>
                <c:formatCode>#,##0</c:formatCode>
                <c:ptCount val="78"/>
                <c:pt idx="0">
                  <c:v>49.977979794181302</c:v>
                </c:pt>
                <c:pt idx="1">
                  <c:v>55.3705468398147</c:v>
                </c:pt>
                <c:pt idx="2">
                  <c:v>29.482255219872901</c:v>
                </c:pt>
                <c:pt idx="3">
                  <c:v>27.654652812618501</c:v>
                </c:pt>
                <c:pt idx="4">
                  <c:v>32.6244709805</c:v>
                </c:pt>
                <c:pt idx="5">
                  <c:v>31.973361229904601</c:v>
                </c:pt>
                <c:pt idx="6">
                  <c:v>28.636091400526201</c:v>
                </c:pt>
                <c:pt idx="7">
                  <c:v>45.591911329031198</c:v>
                </c:pt>
                <c:pt idx="8">
                  <c:v>44.534751756614902</c:v>
                </c:pt>
                <c:pt idx="9">
                  <c:v>44.747668296670398</c:v>
                </c:pt>
                <c:pt idx="10">
                  <c:v>69.438369043780497</c:v>
                </c:pt>
                <c:pt idx="11">
                  <c:v>47.042884051873202</c:v>
                </c:pt>
                <c:pt idx="12">
                  <c:v>78.390121546203702</c:v>
                </c:pt>
                <c:pt idx="13">
                  <c:v>90.213570105778899</c:v>
                </c:pt>
                <c:pt idx="14">
                  <c:v>96.563786573741993</c:v>
                </c:pt>
                <c:pt idx="15">
                  <c:v>89.941733561920103</c:v>
                </c:pt>
                <c:pt idx="16">
                  <c:v>83.075259711841895</c:v>
                </c:pt>
                <c:pt idx="17">
                  <c:v>82.614462353525695</c:v>
                </c:pt>
                <c:pt idx="18">
                  <c:v>121.326832119931</c:v>
                </c:pt>
                <c:pt idx="19">
                  <c:v>78.613585332315097</c:v>
                </c:pt>
                <c:pt idx="20">
                  <c:v>88.174311366864202</c:v>
                </c:pt>
                <c:pt idx="21">
                  <c:v>101.913975059122</c:v>
                </c:pt>
                <c:pt idx="22">
                  <c:v>101.060644687093</c:v>
                </c:pt>
                <c:pt idx="23">
                  <c:v>88.712679144781305</c:v>
                </c:pt>
                <c:pt idx="24">
                  <c:v>80.696549196037694</c:v>
                </c:pt>
                <c:pt idx="25">
                  <c:v>93.821884142965203</c:v>
                </c:pt>
                <c:pt idx="26">
                  <c:v>123.61553107988099</c:v>
                </c:pt>
                <c:pt idx="27">
                  <c:v>109.658049640272</c:v>
                </c:pt>
                <c:pt idx="28">
                  <c:v>88.782829785573995</c:v>
                </c:pt>
                <c:pt idx="29">
                  <c:v>61.159980105869501</c:v>
                </c:pt>
                <c:pt idx="30">
                  <c:v>46.478660069102602</c:v>
                </c:pt>
                <c:pt idx="31">
                  <c:v>60.797560800878202</c:v>
                </c:pt>
                <c:pt idx="32">
                  <c:v>61.535844958024903</c:v>
                </c:pt>
                <c:pt idx="33">
                  <c:v>44.021885734792903</c:v>
                </c:pt>
                <c:pt idx="34">
                  <c:v>36.346923855231502</c:v>
                </c:pt>
                <c:pt idx="35">
                  <c:v>47.782774750765803</c:v>
                </c:pt>
                <c:pt idx="36">
                  <c:v>64.605849697697906</c:v>
                </c:pt>
                <c:pt idx="37">
                  <c:v>61.481668282862501</c:v>
                </c:pt>
                <c:pt idx="38">
                  <c:v>51.528776152574302</c:v>
                </c:pt>
                <c:pt idx="39">
                  <c:v>59.141325567365598</c:v>
                </c:pt>
                <c:pt idx="40">
                  <c:v>78.284209799226701</c:v>
                </c:pt>
                <c:pt idx="41">
                  <c:v>88.1342037390054</c:v>
                </c:pt>
                <c:pt idx="42">
                  <c:v>87.243659566846503</c:v>
                </c:pt>
                <c:pt idx="43">
                  <c:v>104.40788069831601</c:v>
                </c:pt>
                <c:pt idx="44">
                  <c:v>107.21326432046899</c:v>
                </c:pt>
                <c:pt idx="45">
                  <c:v>127.127200467145</c:v>
                </c:pt>
                <c:pt idx="46">
                  <c:v>152.284542681799</c:v>
                </c:pt>
                <c:pt idx="47">
                  <c:v>164.973173492619</c:v>
                </c:pt>
                <c:pt idx="48">
                  <c:v>147.189752064201</c:v>
                </c:pt>
                <c:pt idx="49">
                  <c:v>144.98310620393499</c:v>
                </c:pt>
                <c:pt idx="50">
                  <c:v>148.93698526325099</c:v>
                </c:pt>
                <c:pt idx="51">
                  <c:v>150.20646148475001</c:v>
                </c:pt>
                <c:pt idx="52">
                  <c:v>172.317516012136</c:v>
                </c:pt>
                <c:pt idx="53">
                  <c:v>174.42684339370001</c:v>
                </c:pt>
                <c:pt idx="54">
                  <c:v>157.85968632138199</c:v>
                </c:pt>
                <c:pt idx="55">
                  <c:v>162.51817533877701</c:v>
                </c:pt>
                <c:pt idx="56">
                  <c:v>160.80185826047301</c:v>
                </c:pt>
                <c:pt idx="57">
                  <c:v>153.01458850836499</c:v>
                </c:pt>
                <c:pt idx="58">
                  <c:v>152.36935080379101</c:v>
                </c:pt>
                <c:pt idx="59">
                  <c:v>147.94739654980199</c:v>
                </c:pt>
                <c:pt idx="60">
                  <c:v>146.29706650578501</c:v>
                </c:pt>
                <c:pt idx="61">
                  <c:v>83.738148908621298</c:v>
                </c:pt>
                <c:pt idx="62">
                  <c:v>102.928552265665</c:v>
                </c:pt>
                <c:pt idx="63">
                  <c:v>91.874453092034003</c:v>
                </c:pt>
                <c:pt idx="64">
                  <c:v>114.27977903715001</c:v>
                </c:pt>
                <c:pt idx="65">
                  <c:v>125.475984977607</c:v>
                </c:pt>
                <c:pt idx="66">
                  <c:v>132.44471407926201</c:v>
                </c:pt>
                <c:pt idx="67">
                  <c:v>142.97987417302801</c:v>
                </c:pt>
                <c:pt idx="68">
                  <c:v>156.15543002556501</c:v>
                </c:pt>
                <c:pt idx="69">
                  <c:v>162.48620938255601</c:v>
                </c:pt>
                <c:pt idx="70">
                  <c:v>164.335445998002</c:v>
                </c:pt>
                <c:pt idx="71">
                  <c:v>183.43116633679</c:v>
                </c:pt>
                <c:pt idx="72">
                  <c:v>181.873350054393</c:v>
                </c:pt>
                <c:pt idx="73">
                  <c:v>190.962148218252</c:v>
                </c:pt>
                <c:pt idx="74">
                  <c:v>186.07736945421499</c:v>
                </c:pt>
                <c:pt idx="75">
                  <c:v>170.995186283436</c:v>
                </c:pt>
                <c:pt idx="76">
                  <c:v>169.27591236359601</c:v>
                </c:pt>
                <c:pt idx="77">
                  <c:v>156.351188261847</c:v>
                </c:pt>
              </c:numCache>
            </c:numRef>
          </c:val>
          <c:smooth val="0"/>
          <c:extLst>
            <c:ext xmlns:c16="http://schemas.microsoft.com/office/drawing/2014/chart" uri="{C3380CC4-5D6E-409C-BE32-E72D297353CC}">
              <c16:uniqueId val="{00000000-78CA-49D2-9DF0-A781BB031853}"/>
            </c:ext>
          </c:extLst>
        </c:ser>
        <c:ser>
          <c:idx val="1"/>
          <c:order val="1"/>
          <c:tx>
            <c:strRef>
              <c:f>ETP_15!$D$33</c:f>
              <c:strCache>
                <c:ptCount val="1"/>
                <c:pt idx="0">
                  <c:v>Cokéfaction et raffinage. Industries extractives,  énergie, eau, gestion des déchets et dépollution</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ETP_15!$E$33:$CD$33</c:f>
              <c:numCache>
                <c:formatCode>#,##0</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numCache>
            </c:numRef>
          </c:val>
          <c:smooth val="0"/>
          <c:extLst>
            <c:ext xmlns:c16="http://schemas.microsoft.com/office/drawing/2014/chart" uri="{C3380CC4-5D6E-409C-BE32-E72D297353CC}">
              <c16:uniqueId val="{00000001-78CA-49D2-9DF0-A781BB031853}"/>
            </c:ext>
          </c:extLst>
        </c:ser>
        <c:ser>
          <c:idx val="2"/>
          <c:order val="2"/>
          <c:tx>
            <c:strRef>
              <c:f>ETP_15!$D$34</c:f>
              <c:strCache>
                <c:ptCount val="1"/>
                <c:pt idx="0">
                  <c:v>Fabrication d'equipements electriques, electroniques, informatiques ; fabrication de machine</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ETP_15!$E$34:$CD$34</c:f>
              <c:numCache>
                <c:formatCode>#,##0</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numCache>
            </c:numRef>
          </c:val>
          <c:smooth val="0"/>
          <c:extLst>
            <c:ext xmlns:c16="http://schemas.microsoft.com/office/drawing/2014/chart" uri="{C3380CC4-5D6E-409C-BE32-E72D297353CC}">
              <c16:uniqueId val="{00000002-78CA-49D2-9DF0-A781BB031853}"/>
            </c:ext>
          </c:extLst>
        </c:ser>
        <c:ser>
          <c:idx val="3"/>
          <c:order val="3"/>
          <c:tx>
            <c:strRef>
              <c:f>ETP_15!$D$35</c:f>
              <c:strCache>
                <c:ptCount val="1"/>
                <c:pt idx="0">
                  <c:v>Fabrication de materiels de transport</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ETP_15!$E$35:$CD$35</c:f>
              <c:numCache>
                <c:formatCode>#,##0</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numCache>
            </c:numRef>
          </c:val>
          <c:smooth val="0"/>
          <c:extLst>
            <c:ext xmlns:c16="http://schemas.microsoft.com/office/drawing/2014/chart" uri="{C3380CC4-5D6E-409C-BE32-E72D297353CC}">
              <c16:uniqueId val="{00000003-78CA-49D2-9DF0-A781BB031853}"/>
            </c:ext>
          </c:extLst>
        </c:ser>
        <c:ser>
          <c:idx val="4"/>
          <c:order val="4"/>
          <c:tx>
            <c:strRef>
              <c:f>ETP_15!$D$36</c:f>
              <c:strCache>
                <c:ptCount val="1"/>
                <c:pt idx="0">
                  <c:v>Fabrication d'autres produits industriels</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ETP_15!$E$36:$CD$36</c:f>
              <c:numCache>
                <c:formatCode>#,##0</c:formatCode>
                <c:ptCount val="78"/>
                <c:pt idx="0">
                  <c:v>384.208156528502</c:v>
                </c:pt>
                <c:pt idx="1">
                  <c:v>328.65822804098201</c:v>
                </c:pt>
                <c:pt idx="2">
                  <c:v>327.26992709702301</c:v>
                </c:pt>
                <c:pt idx="3">
                  <c:v>351.05746113550202</c:v>
                </c:pt>
                <c:pt idx="4">
                  <c:v>286.50949956786798</c:v>
                </c:pt>
                <c:pt idx="5">
                  <c:v>252.113223766462</c:v>
                </c:pt>
                <c:pt idx="6">
                  <c:v>258.44752535509701</c:v>
                </c:pt>
                <c:pt idx="7">
                  <c:v>290.89502007520599</c:v>
                </c:pt>
                <c:pt idx="8">
                  <c:v>319.151061471231</c:v>
                </c:pt>
                <c:pt idx="9">
                  <c:v>331.93916329441601</c:v>
                </c:pt>
                <c:pt idx="10">
                  <c:v>306.58831101672399</c:v>
                </c:pt>
                <c:pt idx="11">
                  <c:v>295.31781874421</c:v>
                </c:pt>
                <c:pt idx="12">
                  <c:v>313.37476803772802</c:v>
                </c:pt>
                <c:pt idx="13">
                  <c:v>345.815936985473</c:v>
                </c:pt>
                <c:pt idx="14">
                  <c:v>262.06864443070299</c:v>
                </c:pt>
                <c:pt idx="15">
                  <c:v>219.948080121408</c:v>
                </c:pt>
                <c:pt idx="16">
                  <c:v>169.141285934336</c:v>
                </c:pt>
                <c:pt idx="17">
                  <c:v>77.832824881315105</c:v>
                </c:pt>
                <c:pt idx="18">
                  <c:v>131.18880207824299</c:v>
                </c:pt>
                <c:pt idx="19">
                  <c:v>168.77752604850599</c:v>
                </c:pt>
                <c:pt idx="20">
                  <c:v>212.16539426097401</c:v>
                </c:pt>
                <c:pt idx="21">
                  <c:v>253.917152725721</c:v>
                </c:pt>
                <c:pt idx="22">
                  <c:v>325.92819495026902</c:v>
                </c:pt>
                <c:pt idx="23">
                  <c:v>429.15110960337</c:v>
                </c:pt>
                <c:pt idx="24">
                  <c:v>371.99615057040302</c:v>
                </c:pt>
                <c:pt idx="25">
                  <c:v>317.48321779493602</c:v>
                </c:pt>
                <c:pt idx="26">
                  <c:v>240.176215827612</c:v>
                </c:pt>
                <c:pt idx="27">
                  <c:v>186.068770004996</c:v>
                </c:pt>
                <c:pt idx="28">
                  <c:v>216.00030719453801</c:v>
                </c:pt>
                <c:pt idx="29">
                  <c:v>212.74342431398401</c:v>
                </c:pt>
                <c:pt idx="30">
                  <c:v>183.75820370133101</c:v>
                </c:pt>
                <c:pt idx="31">
                  <c:v>188.62996474764901</c:v>
                </c:pt>
                <c:pt idx="32">
                  <c:v>165.23975527072801</c:v>
                </c:pt>
                <c:pt idx="33">
                  <c:v>152.66948410981701</c:v>
                </c:pt>
                <c:pt idx="34">
                  <c:v>187.759382570714</c:v>
                </c:pt>
                <c:pt idx="35">
                  <c:v>200.29811397452701</c:v>
                </c:pt>
                <c:pt idx="36">
                  <c:v>217.15400586732099</c:v>
                </c:pt>
                <c:pt idx="37">
                  <c:v>221.27071696034099</c:v>
                </c:pt>
                <c:pt idx="38">
                  <c:v>200.898871679135</c:v>
                </c:pt>
                <c:pt idx="39">
                  <c:v>174.025106451205</c:v>
                </c:pt>
                <c:pt idx="40">
                  <c:v>180.53466848294499</c:v>
                </c:pt>
                <c:pt idx="41">
                  <c:v>196.16919257985401</c:v>
                </c:pt>
                <c:pt idx="42">
                  <c:v>195.062798476794</c:v>
                </c:pt>
                <c:pt idx="43">
                  <c:v>195.34069008332301</c:v>
                </c:pt>
                <c:pt idx="44">
                  <c:v>186.00516736970999</c:v>
                </c:pt>
                <c:pt idx="45">
                  <c:v>203.217225249916</c:v>
                </c:pt>
                <c:pt idx="46">
                  <c:v>208.37873198025</c:v>
                </c:pt>
                <c:pt idx="47">
                  <c:v>207.58670827618599</c:v>
                </c:pt>
                <c:pt idx="48">
                  <c:v>219.446730620572</c:v>
                </c:pt>
                <c:pt idx="49">
                  <c:v>286.90902192791901</c:v>
                </c:pt>
                <c:pt idx="50">
                  <c:v>287.638213131106</c:v>
                </c:pt>
                <c:pt idx="51">
                  <c:v>394.24589582193602</c:v>
                </c:pt>
                <c:pt idx="52">
                  <c:v>394.56145578222902</c:v>
                </c:pt>
                <c:pt idx="53">
                  <c:v>351.61211183134299</c:v>
                </c:pt>
                <c:pt idx="54">
                  <c:v>345.66927341213199</c:v>
                </c:pt>
                <c:pt idx="55">
                  <c:v>340.82305750910501</c:v>
                </c:pt>
                <c:pt idx="56">
                  <c:v>341.81626639040002</c:v>
                </c:pt>
                <c:pt idx="57">
                  <c:v>292.59236399996598</c:v>
                </c:pt>
                <c:pt idx="58">
                  <c:v>277.188030614794</c:v>
                </c:pt>
                <c:pt idx="59">
                  <c:v>243.21538309182799</c:v>
                </c:pt>
                <c:pt idx="60">
                  <c:v>176.218443676368</c:v>
                </c:pt>
                <c:pt idx="61">
                  <c:v>62.456038227571902</c:v>
                </c:pt>
                <c:pt idx="62">
                  <c:v>153.91324313663401</c:v>
                </c:pt>
                <c:pt idx="63">
                  <c:v>177.81583668529899</c:v>
                </c:pt>
                <c:pt idx="64">
                  <c:v>189.42606525648199</c:v>
                </c:pt>
                <c:pt idx="65">
                  <c:v>214.05784337225199</c:v>
                </c:pt>
                <c:pt idx="66">
                  <c:v>232.19342152471299</c:v>
                </c:pt>
                <c:pt idx="67">
                  <c:v>245.78332053662999</c:v>
                </c:pt>
                <c:pt idx="68">
                  <c:v>256.66617503692902</c:v>
                </c:pt>
                <c:pt idx="69">
                  <c:v>243.99757630985701</c:v>
                </c:pt>
                <c:pt idx="70">
                  <c:v>241.431154554481</c:v>
                </c:pt>
                <c:pt idx="71">
                  <c:v>279.854458155511</c:v>
                </c:pt>
                <c:pt idx="72">
                  <c:v>290.73787538283199</c:v>
                </c:pt>
                <c:pt idx="73">
                  <c:v>265.34549462787498</c:v>
                </c:pt>
                <c:pt idx="74">
                  <c:v>234.81566382383201</c:v>
                </c:pt>
                <c:pt idx="75">
                  <c:v>215.81693126647301</c:v>
                </c:pt>
                <c:pt idx="76">
                  <c:v>187.669045559344</c:v>
                </c:pt>
                <c:pt idx="77">
                  <c:v>165.714930126262</c:v>
                </c:pt>
              </c:numCache>
            </c:numRef>
          </c:val>
          <c:smooth val="0"/>
          <c:extLst>
            <c:ext xmlns:c16="http://schemas.microsoft.com/office/drawing/2014/chart" uri="{C3380CC4-5D6E-409C-BE32-E72D297353CC}">
              <c16:uniqueId val="{00000004-78CA-49D2-9DF0-A781BB031853}"/>
            </c:ext>
          </c:extLst>
        </c:ser>
        <c:ser>
          <c:idx val="6"/>
          <c:order val="5"/>
          <c:tx>
            <c:strRef>
              <c:f>ETP_15!$D$37</c:f>
              <c:strCache>
                <c:ptCount val="1"/>
                <c:pt idx="0">
                  <c:v>Construction</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ETP_15!$E$37:$CD$37</c:f>
              <c:numCache>
                <c:formatCode>#,##0</c:formatCode>
                <c:ptCount val="78"/>
                <c:pt idx="0">
                  <c:v>142.990805795857</c:v>
                </c:pt>
                <c:pt idx="1">
                  <c:v>159.111763597882</c:v>
                </c:pt>
                <c:pt idx="2">
                  <c:v>163.70701911459801</c:v>
                </c:pt>
                <c:pt idx="3">
                  <c:v>151.383633613358</c:v>
                </c:pt>
                <c:pt idx="4">
                  <c:v>174.45810147150701</c:v>
                </c:pt>
                <c:pt idx="5">
                  <c:v>201.69962168038501</c:v>
                </c:pt>
                <c:pt idx="6">
                  <c:v>195.88225580889599</c:v>
                </c:pt>
                <c:pt idx="7">
                  <c:v>198.089774466401</c:v>
                </c:pt>
                <c:pt idx="8">
                  <c:v>225.50143409817301</c:v>
                </c:pt>
                <c:pt idx="9">
                  <c:v>221.45012325877701</c:v>
                </c:pt>
                <c:pt idx="10">
                  <c:v>197.42665704435501</c:v>
                </c:pt>
                <c:pt idx="11">
                  <c:v>209.85830700024701</c:v>
                </c:pt>
                <c:pt idx="12">
                  <c:v>188.32003836404999</c:v>
                </c:pt>
                <c:pt idx="13">
                  <c:v>178.32523529827</c:v>
                </c:pt>
                <c:pt idx="14">
                  <c:v>191.75200601868599</c:v>
                </c:pt>
                <c:pt idx="15">
                  <c:v>177.004182965387</c:v>
                </c:pt>
                <c:pt idx="16">
                  <c:v>181.76693397609199</c:v>
                </c:pt>
                <c:pt idx="17">
                  <c:v>180.95830287194201</c:v>
                </c:pt>
                <c:pt idx="18">
                  <c:v>202.91058954315901</c:v>
                </c:pt>
                <c:pt idx="19">
                  <c:v>202.504568340238</c:v>
                </c:pt>
                <c:pt idx="20">
                  <c:v>192.06137767675199</c:v>
                </c:pt>
                <c:pt idx="21">
                  <c:v>187.00397068703501</c:v>
                </c:pt>
                <c:pt idx="22">
                  <c:v>185.35585920701701</c:v>
                </c:pt>
                <c:pt idx="23">
                  <c:v>175.66371519293199</c:v>
                </c:pt>
                <c:pt idx="24">
                  <c:v>198.57711944477899</c:v>
                </c:pt>
                <c:pt idx="25">
                  <c:v>198.62851702013299</c:v>
                </c:pt>
                <c:pt idx="26">
                  <c:v>175.492000801892</c:v>
                </c:pt>
                <c:pt idx="27">
                  <c:v>170.430389496446</c:v>
                </c:pt>
                <c:pt idx="28">
                  <c:v>156.30551365706799</c:v>
                </c:pt>
                <c:pt idx="29">
                  <c:v>136.35247785568899</c:v>
                </c:pt>
                <c:pt idx="30">
                  <c:v>172.565582491946</c:v>
                </c:pt>
                <c:pt idx="31">
                  <c:v>174.88617368526801</c:v>
                </c:pt>
                <c:pt idx="32">
                  <c:v>212.99747297558699</c:v>
                </c:pt>
                <c:pt idx="33">
                  <c:v>258.88805250341699</c:v>
                </c:pt>
                <c:pt idx="34">
                  <c:v>297.93528915093401</c:v>
                </c:pt>
                <c:pt idx="35">
                  <c:v>322.22445791669401</c:v>
                </c:pt>
                <c:pt idx="36">
                  <c:v>289.71645479093797</c:v>
                </c:pt>
                <c:pt idx="37">
                  <c:v>245.09707257378099</c:v>
                </c:pt>
                <c:pt idx="38">
                  <c:v>202.21546905523999</c:v>
                </c:pt>
                <c:pt idx="39">
                  <c:v>225.39876861109201</c:v>
                </c:pt>
                <c:pt idx="40">
                  <c:v>281.64939100255799</c:v>
                </c:pt>
                <c:pt idx="41">
                  <c:v>275.641940621782</c:v>
                </c:pt>
                <c:pt idx="42">
                  <c:v>244.85238209469799</c:v>
                </c:pt>
                <c:pt idx="43">
                  <c:v>201.70243914099399</c:v>
                </c:pt>
                <c:pt idx="44">
                  <c:v>199.59548879945001</c:v>
                </c:pt>
                <c:pt idx="45">
                  <c:v>186.1262110351</c:v>
                </c:pt>
                <c:pt idx="46">
                  <c:v>215.07372633040001</c:v>
                </c:pt>
                <c:pt idx="47">
                  <c:v>212.320058354601</c:v>
                </c:pt>
                <c:pt idx="48">
                  <c:v>238.961444602901</c:v>
                </c:pt>
                <c:pt idx="49">
                  <c:v>243.82795519505001</c:v>
                </c:pt>
                <c:pt idx="50">
                  <c:v>254.72986234874199</c:v>
                </c:pt>
                <c:pt idx="51">
                  <c:v>250.45734140985999</c:v>
                </c:pt>
                <c:pt idx="52">
                  <c:v>234.849432772017</c:v>
                </c:pt>
                <c:pt idx="53">
                  <c:v>261.00329387404901</c:v>
                </c:pt>
                <c:pt idx="54">
                  <c:v>288.97157129149099</c:v>
                </c:pt>
                <c:pt idx="55">
                  <c:v>332.06396578858698</c:v>
                </c:pt>
                <c:pt idx="56">
                  <c:v>361.50032836137802</c:v>
                </c:pt>
                <c:pt idx="57">
                  <c:v>334.018852003642</c:v>
                </c:pt>
                <c:pt idx="58">
                  <c:v>293.56151370052601</c:v>
                </c:pt>
                <c:pt idx="59">
                  <c:v>277.160850999243</c:v>
                </c:pt>
                <c:pt idx="60">
                  <c:v>239.540188637515</c:v>
                </c:pt>
                <c:pt idx="61">
                  <c:v>117.946538572568</c:v>
                </c:pt>
                <c:pt idx="62">
                  <c:v>205.27258630757299</c:v>
                </c:pt>
                <c:pt idx="63">
                  <c:v>210.213322708486</c:v>
                </c:pt>
                <c:pt idx="64">
                  <c:v>239.39460843801999</c:v>
                </c:pt>
                <c:pt idx="65">
                  <c:v>224.87518882654101</c:v>
                </c:pt>
                <c:pt idx="66">
                  <c:v>225.990818702588</c:v>
                </c:pt>
                <c:pt idx="67">
                  <c:v>220.121003840474</c:v>
                </c:pt>
                <c:pt idx="68">
                  <c:v>242.81159350380901</c:v>
                </c:pt>
                <c:pt idx="69">
                  <c:v>230.73196098054899</c:v>
                </c:pt>
                <c:pt idx="70">
                  <c:v>218.22930479263201</c:v>
                </c:pt>
                <c:pt idx="71">
                  <c:v>215.19515046988599</c:v>
                </c:pt>
                <c:pt idx="72">
                  <c:v>213.62486145545901</c:v>
                </c:pt>
                <c:pt idx="73">
                  <c:v>207.46621092514101</c:v>
                </c:pt>
                <c:pt idx="74">
                  <c:v>217.15775185309599</c:v>
                </c:pt>
                <c:pt idx="75">
                  <c:v>227.70943549205899</c:v>
                </c:pt>
                <c:pt idx="76">
                  <c:v>216.91653306804599</c:v>
                </c:pt>
                <c:pt idx="77">
                  <c:v>193.09039318780799</c:v>
                </c:pt>
              </c:numCache>
            </c:numRef>
          </c:val>
          <c:smooth val="0"/>
          <c:extLst>
            <c:ext xmlns:c16="http://schemas.microsoft.com/office/drawing/2014/chart" uri="{C3380CC4-5D6E-409C-BE32-E72D297353CC}">
              <c16:uniqueId val="{00000005-78CA-49D2-9DF0-A781BB031853}"/>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le Cantal</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ETP_15!$D$38</c:f>
              <c:strCache>
                <c:ptCount val="1"/>
                <c:pt idx="0">
                  <c:v>Commerce ; reparation d'automobiles et de motocycles</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ETP_15!$E$38:$CD$38</c:f>
              <c:numCache>
                <c:formatCode>#,##0</c:formatCode>
                <c:ptCount val="78"/>
                <c:pt idx="0">
                  <c:v>33.280369409973403</c:v>
                </c:pt>
                <c:pt idx="1">
                  <c:v>26.298305439459</c:v>
                </c:pt>
                <c:pt idx="2">
                  <c:v>21.546431787493301</c:v>
                </c:pt>
                <c:pt idx="3">
                  <c:v>23.721494726768999</c:v>
                </c:pt>
                <c:pt idx="4">
                  <c:v>30.6814624075183</c:v>
                </c:pt>
                <c:pt idx="5">
                  <c:v>31.7436971149796</c:v>
                </c:pt>
                <c:pt idx="6">
                  <c:v>39.148799985615703</c:v>
                </c:pt>
                <c:pt idx="7">
                  <c:v>50.9097349556395</c:v>
                </c:pt>
                <c:pt idx="8">
                  <c:v>35.503592180225603</c:v>
                </c:pt>
                <c:pt idx="9">
                  <c:v>41.415969612732397</c:v>
                </c:pt>
                <c:pt idx="10">
                  <c:v>38.250323917180602</c:v>
                </c:pt>
                <c:pt idx="11">
                  <c:v>38.435567480034599</c:v>
                </c:pt>
                <c:pt idx="12">
                  <c:v>35.079918850558798</c:v>
                </c:pt>
                <c:pt idx="13">
                  <c:v>43.971609813535103</c:v>
                </c:pt>
                <c:pt idx="14">
                  <c:v>38.193537344478997</c:v>
                </c:pt>
                <c:pt idx="15">
                  <c:v>41.807097946031497</c:v>
                </c:pt>
                <c:pt idx="16">
                  <c:v>51.403325662188102</c:v>
                </c:pt>
                <c:pt idx="17">
                  <c:v>50.545090918500001</c:v>
                </c:pt>
                <c:pt idx="18">
                  <c:v>36.985696322701301</c:v>
                </c:pt>
                <c:pt idx="19">
                  <c:v>40.705649688301101</c:v>
                </c:pt>
                <c:pt idx="20">
                  <c:v>42.927971021023097</c:v>
                </c:pt>
                <c:pt idx="21">
                  <c:v>44.1380371300707</c:v>
                </c:pt>
                <c:pt idx="22">
                  <c:v>47.877781253429603</c:v>
                </c:pt>
                <c:pt idx="23">
                  <c:v>41.565312866082898</c:v>
                </c:pt>
                <c:pt idx="24">
                  <c:v>45.313665371443903</c:v>
                </c:pt>
                <c:pt idx="25">
                  <c:v>38.272988556135999</c:v>
                </c:pt>
                <c:pt idx="26">
                  <c:v>46.516185058931498</c:v>
                </c:pt>
                <c:pt idx="27">
                  <c:v>37.441707989245799</c:v>
                </c:pt>
                <c:pt idx="28">
                  <c:v>30.5305484838232</c:v>
                </c:pt>
                <c:pt idx="29">
                  <c:v>31.195419239799399</c:v>
                </c:pt>
                <c:pt idx="30">
                  <c:v>31.568347749271702</c:v>
                </c:pt>
                <c:pt idx="31">
                  <c:v>22.860861422405701</c:v>
                </c:pt>
                <c:pt idx="32">
                  <c:v>36.4954258921397</c:v>
                </c:pt>
                <c:pt idx="33">
                  <c:v>25.876294776875302</c:v>
                </c:pt>
                <c:pt idx="34">
                  <c:v>18.6018528744973</c:v>
                </c:pt>
                <c:pt idx="35">
                  <c:v>29.305548232919499</c:v>
                </c:pt>
                <c:pt idx="36">
                  <c:v>24.101327296743101</c:v>
                </c:pt>
                <c:pt idx="37">
                  <c:v>28.530999281294001</c:v>
                </c:pt>
                <c:pt idx="38">
                  <c:v>30.185911736271802</c:v>
                </c:pt>
                <c:pt idx="39">
                  <c:v>32.192497036788502</c:v>
                </c:pt>
                <c:pt idx="40">
                  <c:v>37.208869292420097</c:v>
                </c:pt>
                <c:pt idx="41">
                  <c:v>42.436073888861102</c:v>
                </c:pt>
                <c:pt idx="42">
                  <c:v>48.796326627433899</c:v>
                </c:pt>
                <c:pt idx="43">
                  <c:v>37.173155345644197</c:v>
                </c:pt>
                <c:pt idx="44">
                  <c:v>50.586550517005598</c:v>
                </c:pt>
                <c:pt idx="45">
                  <c:v>56.840867817110201</c:v>
                </c:pt>
                <c:pt idx="46">
                  <c:v>61.843793872961797</c:v>
                </c:pt>
                <c:pt idx="47">
                  <c:v>72.706009087302704</c:v>
                </c:pt>
                <c:pt idx="48">
                  <c:v>60.8577446428583</c:v>
                </c:pt>
                <c:pt idx="49">
                  <c:v>68.467284035337002</c:v>
                </c:pt>
                <c:pt idx="50">
                  <c:v>65.002220306809306</c:v>
                </c:pt>
                <c:pt idx="51">
                  <c:v>89.254106248276997</c:v>
                </c:pt>
                <c:pt idx="52">
                  <c:v>90.943660095308601</c:v>
                </c:pt>
                <c:pt idx="53">
                  <c:v>84.055049046334901</c:v>
                </c:pt>
                <c:pt idx="54">
                  <c:v>86.154049732662799</c:v>
                </c:pt>
                <c:pt idx="55">
                  <c:v>74.982349784523606</c:v>
                </c:pt>
                <c:pt idx="56">
                  <c:v>61.989295255467901</c:v>
                </c:pt>
                <c:pt idx="57">
                  <c:v>64.860769025708606</c:v>
                </c:pt>
                <c:pt idx="58">
                  <c:v>63.448202308753203</c:v>
                </c:pt>
                <c:pt idx="59">
                  <c:v>58.31290178623</c:v>
                </c:pt>
                <c:pt idx="60">
                  <c:v>54.688159860014103</c:v>
                </c:pt>
                <c:pt idx="61">
                  <c:v>41.603853509037698</c:v>
                </c:pt>
                <c:pt idx="62">
                  <c:v>55.862509696743402</c:v>
                </c:pt>
                <c:pt idx="63">
                  <c:v>65.328966452019102</c:v>
                </c:pt>
                <c:pt idx="64">
                  <c:v>69.834552756333693</c:v>
                </c:pt>
                <c:pt idx="65">
                  <c:v>60.701473528144497</c:v>
                </c:pt>
                <c:pt idx="66">
                  <c:v>55.727504758880997</c:v>
                </c:pt>
                <c:pt idx="67">
                  <c:v>55.198187440454497</c:v>
                </c:pt>
                <c:pt idx="68">
                  <c:v>53.459589620225898</c:v>
                </c:pt>
                <c:pt idx="69">
                  <c:v>59.976564507962401</c:v>
                </c:pt>
                <c:pt idx="70">
                  <c:v>68.820235269112004</c:v>
                </c:pt>
                <c:pt idx="71">
                  <c:v>67.596845870002795</c:v>
                </c:pt>
                <c:pt idx="72">
                  <c:v>59.207251029280201</c:v>
                </c:pt>
                <c:pt idx="73">
                  <c:v>52.900168902910501</c:v>
                </c:pt>
                <c:pt idx="74">
                  <c:v>52.445176551774701</c:v>
                </c:pt>
                <c:pt idx="75">
                  <c:v>54.914074952387097</c:v>
                </c:pt>
                <c:pt idx="76">
                  <c:v>63.050488245431502</c:v>
                </c:pt>
                <c:pt idx="77">
                  <c:v>58.017399705030499</c:v>
                </c:pt>
              </c:numCache>
            </c:numRef>
          </c:val>
          <c:smooth val="0"/>
          <c:extLst>
            <c:ext xmlns:c16="http://schemas.microsoft.com/office/drawing/2014/chart" uri="{C3380CC4-5D6E-409C-BE32-E72D297353CC}">
              <c16:uniqueId val="{00000000-1374-4252-B680-469DF8227456}"/>
            </c:ext>
          </c:extLst>
        </c:ser>
        <c:ser>
          <c:idx val="1"/>
          <c:order val="1"/>
          <c:tx>
            <c:strRef>
              <c:f>ETP_15!$D$39</c:f>
              <c:strCache>
                <c:ptCount val="1"/>
                <c:pt idx="0">
                  <c:v>Transports et entreposage</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ETP_15!$E$39:$CD$39</c:f>
              <c:numCache>
                <c:formatCode>#,##0</c:formatCode>
                <c:ptCount val="78"/>
                <c:pt idx="0">
                  <c:v>9.7054070400975707</c:v>
                </c:pt>
                <c:pt idx="1">
                  <c:v>6.24043891679427</c:v>
                </c:pt>
                <c:pt idx="2">
                  <c:v>11.5966626941405</c:v>
                </c:pt>
                <c:pt idx="3">
                  <c:v>14.0638193307579</c:v>
                </c:pt>
                <c:pt idx="4">
                  <c:v>15.0308570760336</c:v>
                </c:pt>
                <c:pt idx="5">
                  <c:v>19.219522156396799</c:v>
                </c:pt>
                <c:pt idx="6">
                  <c:v>24.512499041315799</c:v>
                </c:pt>
                <c:pt idx="7">
                  <c:v>16.5005877529522</c:v>
                </c:pt>
                <c:pt idx="8">
                  <c:v>16.074096207772801</c:v>
                </c:pt>
                <c:pt idx="9">
                  <c:v>20.174555262105901</c:v>
                </c:pt>
                <c:pt idx="10">
                  <c:v>17.649270939052698</c:v>
                </c:pt>
                <c:pt idx="11">
                  <c:v>26.438596098528901</c:v>
                </c:pt>
                <c:pt idx="12">
                  <c:v>17.749569614209801</c:v>
                </c:pt>
                <c:pt idx="13">
                  <c:v>16.6750574052544</c:v>
                </c:pt>
                <c:pt idx="14">
                  <c:v>13.621082004272401</c:v>
                </c:pt>
                <c:pt idx="15">
                  <c:v>14.781326525675601</c:v>
                </c:pt>
                <c:pt idx="16">
                  <c:v>14.818610873241299</c:v>
                </c:pt>
                <c:pt idx="17">
                  <c:v>12.1512574511266</c:v>
                </c:pt>
                <c:pt idx="18">
                  <c:v>14.201949433541101</c:v>
                </c:pt>
                <c:pt idx="19">
                  <c:v>15.096612607210901</c:v>
                </c:pt>
                <c:pt idx="20">
                  <c:v>20.149685718941701</c:v>
                </c:pt>
                <c:pt idx="21">
                  <c:v>24.084855644538401</c:v>
                </c:pt>
                <c:pt idx="22">
                  <c:v>25.579166856858901</c:v>
                </c:pt>
                <c:pt idx="23">
                  <c:v>24.802587838602101</c:v>
                </c:pt>
                <c:pt idx="24">
                  <c:v>19.743467624103999</c:v>
                </c:pt>
                <c:pt idx="25">
                  <c:v>19.757430830875101</c:v>
                </c:pt>
                <c:pt idx="26">
                  <c:v>16.138948018383601</c:v>
                </c:pt>
                <c:pt idx="27">
                  <c:v>13.25884150015</c:v>
                </c:pt>
                <c:pt idx="28">
                  <c:v>17.659126726065999</c:v>
                </c:pt>
                <c:pt idx="29">
                  <c:v>13.694123362048</c:v>
                </c:pt>
                <c:pt idx="30">
                  <c:v>13.4137398319564</c:v>
                </c:pt>
                <c:pt idx="31">
                  <c:v>9.6980022271703898</c:v>
                </c:pt>
                <c:pt idx="32">
                  <c:v>10.423170787593699</c:v>
                </c:pt>
                <c:pt idx="33">
                  <c:v>12.051812486952899</c:v>
                </c:pt>
                <c:pt idx="34">
                  <c:v>11.410289812609999</c:v>
                </c:pt>
                <c:pt idx="35">
                  <c:v>14.9989478258113</c:v>
                </c:pt>
                <c:pt idx="36">
                  <c:v>9.4113321057162906</c:v>
                </c:pt>
                <c:pt idx="37">
                  <c:v>10.585207087313201</c:v>
                </c:pt>
                <c:pt idx="38">
                  <c:v>10.384651408233299</c:v>
                </c:pt>
                <c:pt idx="39">
                  <c:v>9.6961969036791391</c:v>
                </c:pt>
                <c:pt idx="40">
                  <c:v>18.268996136338401</c:v>
                </c:pt>
                <c:pt idx="41">
                  <c:v>11.542043246118199</c:v>
                </c:pt>
                <c:pt idx="42">
                  <c:v>14.4488960134587</c:v>
                </c:pt>
                <c:pt idx="43">
                  <c:v>12.670168839036499</c:v>
                </c:pt>
                <c:pt idx="44">
                  <c:v>14.465443945817199</c:v>
                </c:pt>
                <c:pt idx="45">
                  <c:v>15.6422851345626</c:v>
                </c:pt>
                <c:pt idx="46">
                  <c:v>20.151417916778801</c:v>
                </c:pt>
                <c:pt idx="47">
                  <c:v>24.610494664702799</c:v>
                </c:pt>
                <c:pt idx="48">
                  <c:v>24.906825220728798</c:v>
                </c:pt>
                <c:pt idx="49">
                  <c:v>26.999796987849098</c:v>
                </c:pt>
                <c:pt idx="50">
                  <c:v>27.7030012693976</c:v>
                </c:pt>
                <c:pt idx="51">
                  <c:v>28.941133021478599</c:v>
                </c:pt>
                <c:pt idx="52">
                  <c:v>33.089410581671999</c:v>
                </c:pt>
                <c:pt idx="53">
                  <c:v>31.650840872325698</c:v>
                </c:pt>
                <c:pt idx="54">
                  <c:v>27.405690948615199</c:v>
                </c:pt>
                <c:pt idx="55">
                  <c:v>21.688539216874801</c:v>
                </c:pt>
                <c:pt idx="56">
                  <c:v>17.267563003311501</c:v>
                </c:pt>
                <c:pt idx="57">
                  <c:v>19.2401830343683</c:v>
                </c:pt>
                <c:pt idx="58">
                  <c:v>20.6338452865843</c:v>
                </c:pt>
                <c:pt idx="59">
                  <c:v>26.008484783299501</c:v>
                </c:pt>
                <c:pt idx="60">
                  <c:v>36.798711428322399</c:v>
                </c:pt>
                <c:pt idx="61">
                  <c:v>30.500598749096199</c:v>
                </c:pt>
                <c:pt idx="62">
                  <c:v>51.196048718886601</c:v>
                </c:pt>
                <c:pt idx="63">
                  <c:v>56.742350788027103</c:v>
                </c:pt>
                <c:pt idx="64">
                  <c:v>63.127261384454997</c:v>
                </c:pt>
                <c:pt idx="65">
                  <c:v>52.214231639237298</c:v>
                </c:pt>
                <c:pt idx="66">
                  <c:v>50.518910476368802</c:v>
                </c:pt>
                <c:pt idx="67">
                  <c:v>69.102610913529304</c:v>
                </c:pt>
                <c:pt idx="68">
                  <c:v>78.1718783226422</c:v>
                </c:pt>
                <c:pt idx="69">
                  <c:v>76.999274354672195</c:v>
                </c:pt>
                <c:pt idx="70">
                  <c:v>72.251227376768298</c:v>
                </c:pt>
                <c:pt idx="71">
                  <c:v>70.069862412907696</c:v>
                </c:pt>
                <c:pt idx="72">
                  <c:v>65.329504109586097</c:v>
                </c:pt>
                <c:pt idx="73">
                  <c:v>60.248100307429901</c:v>
                </c:pt>
                <c:pt idx="74">
                  <c:v>56.630093559172202</c:v>
                </c:pt>
                <c:pt idx="75">
                  <c:v>59.588662716183997</c:v>
                </c:pt>
                <c:pt idx="76">
                  <c:v>62.8121762998843</c:v>
                </c:pt>
                <c:pt idx="77">
                  <c:v>61.355781463322998</c:v>
                </c:pt>
              </c:numCache>
            </c:numRef>
          </c:val>
          <c:smooth val="0"/>
          <c:extLst>
            <c:ext xmlns:c16="http://schemas.microsoft.com/office/drawing/2014/chart" uri="{C3380CC4-5D6E-409C-BE32-E72D297353CC}">
              <c16:uniqueId val="{00000001-1374-4252-B680-469DF8227456}"/>
            </c:ext>
          </c:extLst>
        </c:ser>
        <c:ser>
          <c:idx val="2"/>
          <c:order val="2"/>
          <c:tx>
            <c:strRef>
              <c:f>ETP_15!$D$40</c:f>
              <c:strCache>
                <c:ptCount val="1"/>
                <c:pt idx="0">
                  <c:v>Hébergement et restauration</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ETP_15!$E$40:$CD$40</c:f>
              <c:numCache>
                <c:formatCode>#,##0</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numCache>
            </c:numRef>
          </c:val>
          <c:smooth val="0"/>
          <c:extLst>
            <c:ext xmlns:c16="http://schemas.microsoft.com/office/drawing/2014/chart" uri="{C3380CC4-5D6E-409C-BE32-E72D297353CC}">
              <c16:uniqueId val="{00000002-1374-4252-B680-469DF8227456}"/>
            </c:ext>
          </c:extLst>
        </c:ser>
        <c:ser>
          <c:idx val="3"/>
          <c:order val="3"/>
          <c:tx>
            <c:strRef>
              <c:f>ETP_15!$D$41</c:f>
              <c:strCache>
                <c:ptCount val="1"/>
                <c:pt idx="0">
                  <c:v>Information et communication</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ETP_15!$E$41:$CD$41</c:f>
              <c:numCache>
                <c:formatCode>#,##0</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numCache>
            </c:numRef>
          </c:val>
          <c:smooth val="0"/>
          <c:extLst>
            <c:ext xmlns:c16="http://schemas.microsoft.com/office/drawing/2014/chart" uri="{C3380CC4-5D6E-409C-BE32-E72D297353CC}">
              <c16:uniqueId val="{00000003-1374-4252-B680-469DF8227456}"/>
            </c:ext>
          </c:extLst>
        </c:ser>
        <c:ser>
          <c:idx val="4"/>
          <c:order val="4"/>
          <c:tx>
            <c:strRef>
              <c:f>ETP_15!$D$42</c:f>
              <c:strCache>
                <c:ptCount val="1"/>
                <c:pt idx="0">
                  <c:v>Activites financieres et d'assurance</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ETP_15!$E$42:$CD$42</c:f>
              <c:numCache>
                <c:formatCode>#,##0</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numCache>
            </c:numRef>
          </c:val>
          <c:smooth val="0"/>
          <c:extLst>
            <c:ext xmlns:c16="http://schemas.microsoft.com/office/drawing/2014/chart" uri="{C3380CC4-5D6E-409C-BE32-E72D297353CC}">
              <c16:uniqueId val="{00000004-1374-4252-B680-469DF8227456}"/>
            </c:ext>
          </c:extLst>
        </c:ser>
        <c:ser>
          <c:idx val="5"/>
          <c:order val="5"/>
          <c:tx>
            <c:strRef>
              <c:f>ETP_15!$D$43</c:f>
              <c:strCache>
                <c:ptCount val="1"/>
                <c:pt idx="0">
                  <c:v>Activites immobilieres</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ETP_15!$E$43:$CD$43</c:f>
              <c:numCache>
                <c:formatCode>#,##0</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numCache>
            </c:numRef>
          </c:val>
          <c:smooth val="0"/>
          <c:extLst>
            <c:ext xmlns:c16="http://schemas.microsoft.com/office/drawing/2014/chart" uri="{C3380CC4-5D6E-409C-BE32-E72D297353CC}">
              <c16:uniqueId val="{00000005-1374-4252-B680-469DF8227456}"/>
            </c:ext>
          </c:extLst>
        </c:ser>
        <c:ser>
          <c:idx val="6"/>
          <c:order val="6"/>
          <c:tx>
            <c:strRef>
              <c:f>ETP_15!$D$44</c:f>
              <c:strCache>
                <c:ptCount val="1"/>
                <c:pt idx="0">
                  <c:v>Activités scientifiques et techniques ; services administratifs et de soutien</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ETP_15!$E$44:$CD$44</c:f>
              <c:numCache>
                <c:formatCode>#,##0</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numCache>
            </c:numRef>
          </c:val>
          <c:smooth val="0"/>
          <c:extLst>
            <c:ext xmlns:c16="http://schemas.microsoft.com/office/drawing/2014/chart" uri="{C3380CC4-5D6E-409C-BE32-E72D297353CC}">
              <c16:uniqueId val="{00000006-1374-4252-B680-469DF8227456}"/>
            </c:ext>
          </c:extLst>
        </c:ser>
        <c:ser>
          <c:idx val="7"/>
          <c:order val="7"/>
          <c:tx>
            <c:strRef>
              <c:f>ETP_15!$D$45</c:f>
              <c:strCache>
                <c:ptCount val="1"/>
                <c:pt idx="0">
                  <c:v>Administration publique, enseignement, sante humaine et action sociale</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ETP_15!$E$45:$CD$45</c:f>
              <c:numCache>
                <c:formatCode>#,##0</c:formatCode>
                <c:ptCount val="78"/>
                <c:pt idx="0">
                  <c:v>8.9579197829352601</c:v>
                </c:pt>
                <c:pt idx="1">
                  <c:v>10.856650352701701</c:v>
                </c:pt>
                <c:pt idx="2">
                  <c:v>11.2093389014387</c:v>
                </c:pt>
                <c:pt idx="3">
                  <c:v>9.8329532683613703</c:v>
                </c:pt>
                <c:pt idx="4">
                  <c:v>12.349455456716999</c:v>
                </c:pt>
                <c:pt idx="5">
                  <c:v>7.5953909460962903</c:v>
                </c:pt>
                <c:pt idx="6">
                  <c:v>10.2580867995028</c:v>
                </c:pt>
                <c:pt idx="7">
                  <c:v>6.7253367413513798</c:v>
                </c:pt>
                <c:pt idx="8">
                  <c:v>0</c:v>
                </c:pt>
                <c:pt idx="9">
                  <c:v>8.3157005510811004</c:v>
                </c:pt>
                <c:pt idx="10">
                  <c:v>8.8219371175641506</c:v>
                </c:pt>
                <c:pt idx="11">
                  <c:v>8.2673178933785394</c:v>
                </c:pt>
                <c:pt idx="12">
                  <c:v>17.455204191042998</c:v>
                </c:pt>
                <c:pt idx="13">
                  <c:v>17.134550464995801</c:v>
                </c:pt>
                <c:pt idx="14">
                  <c:v>12.787409817504299</c:v>
                </c:pt>
                <c:pt idx="15">
                  <c:v>12.8926515356723</c:v>
                </c:pt>
                <c:pt idx="16">
                  <c:v>20.215674690284299</c:v>
                </c:pt>
                <c:pt idx="17">
                  <c:v>15.913021492505001</c:v>
                </c:pt>
                <c:pt idx="18">
                  <c:v>14.886092871412901</c:v>
                </c:pt>
                <c:pt idx="19">
                  <c:v>11.8789914756908</c:v>
                </c:pt>
                <c:pt idx="20">
                  <c:v>7.90563793457064</c:v>
                </c:pt>
                <c:pt idx="21">
                  <c:v>8.2648296783007105</c:v>
                </c:pt>
                <c:pt idx="22">
                  <c:v>9.8128837610293704</c:v>
                </c:pt>
                <c:pt idx="23">
                  <c:v>12.029413418678599</c:v>
                </c:pt>
                <c:pt idx="24">
                  <c:v>10.605880597827399</c:v>
                </c:pt>
                <c:pt idx="25">
                  <c:v>10.202704807211401</c:v>
                </c:pt>
                <c:pt idx="26">
                  <c:v>11.0537032674782</c:v>
                </c:pt>
                <c:pt idx="27">
                  <c:v>11.1758609257322</c:v>
                </c:pt>
                <c:pt idx="28">
                  <c:v>8.6850298057006796</c:v>
                </c:pt>
                <c:pt idx="29">
                  <c:v>8.2202003474249707</c:v>
                </c:pt>
                <c:pt idx="30">
                  <c:v>9.6902248105509692</c:v>
                </c:pt>
                <c:pt idx="31">
                  <c:v>9.7895874663900209</c:v>
                </c:pt>
                <c:pt idx="32">
                  <c:v>10.0823373419177</c:v>
                </c:pt>
                <c:pt idx="33">
                  <c:v>5.8603565787454599</c:v>
                </c:pt>
                <c:pt idx="34">
                  <c:v>0</c:v>
                </c:pt>
                <c:pt idx="35">
                  <c:v>6.7074101569559801</c:v>
                </c:pt>
                <c:pt idx="36">
                  <c:v>5.8077815385880198</c:v>
                </c:pt>
                <c:pt idx="37">
                  <c:v>5.47725143463843</c:v>
                </c:pt>
                <c:pt idx="38">
                  <c:v>7.1875274475717603</c:v>
                </c:pt>
                <c:pt idx="39">
                  <c:v>7.5282030492122596</c:v>
                </c:pt>
                <c:pt idx="40">
                  <c:v>6.3290959747159201</c:v>
                </c:pt>
                <c:pt idx="41">
                  <c:v>8.1846166559216904</c:v>
                </c:pt>
                <c:pt idx="42">
                  <c:v>10.614183140206</c:v>
                </c:pt>
                <c:pt idx="43">
                  <c:v>8.9993674331068103</c:v>
                </c:pt>
                <c:pt idx="44">
                  <c:v>7.2449106582041001</c:v>
                </c:pt>
                <c:pt idx="45">
                  <c:v>12.2831628758679</c:v>
                </c:pt>
                <c:pt idx="46">
                  <c:v>12.8387702270203</c:v>
                </c:pt>
                <c:pt idx="47">
                  <c:v>11.8942336266889</c:v>
                </c:pt>
                <c:pt idx="48">
                  <c:v>13.920376742337501</c:v>
                </c:pt>
                <c:pt idx="49">
                  <c:v>13.955657979469899</c:v>
                </c:pt>
                <c:pt idx="50">
                  <c:v>12.9610036624698</c:v>
                </c:pt>
                <c:pt idx="51">
                  <c:v>14.2592601605699</c:v>
                </c:pt>
                <c:pt idx="52">
                  <c:v>14.1024717110769</c:v>
                </c:pt>
                <c:pt idx="53">
                  <c:v>19.448972229534402</c:v>
                </c:pt>
                <c:pt idx="54">
                  <c:v>17.118806222321901</c:v>
                </c:pt>
                <c:pt idx="55">
                  <c:v>15.891669386597901</c:v>
                </c:pt>
                <c:pt idx="56">
                  <c:v>138.093109277422</c:v>
                </c:pt>
                <c:pt idx="57">
                  <c:v>183.20830005510999</c:v>
                </c:pt>
                <c:pt idx="58">
                  <c:v>203.31030287070601</c:v>
                </c:pt>
                <c:pt idx="59">
                  <c:v>197.78381672393601</c:v>
                </c:pt>
                <c:pt idx="60">
                  <c:v>177.38523481195099</c:v>
                </c:pt>
                <c:pt idx="61">
                  <c:v>191.75862218262799</c:v>
                </c:pt>
                <c:pt idx="62">
                  <c:v>228.97488846819701</c:v>
                </c:pt>
                <c:pt idx="63">
                  <c:v>217.85485496895899</c:v>
                </c:pt>
                <c:pt idx="64">
                  <c:v>199.365600578265</c:v>
                </c:pt>
                <c:pt idx="65">
                  <c:v>218.00979525731901</c:v>
                </c:pt>
                <c:pt idx="66">
                  <c:v>232.56822933149101</c:v>
                </c:pt>
                <c:pt idx="67">
                  <c:v>243.054474288667</c:v>
                </c:pt>
                <c:pt idx="68">
                  <c:v>228.76174026444801</c:v>
                </c:pt>
                <c:pt idx="69">
                  <c:v>236.75757025620101</c:v>
                </c:pt>
                <c:pt idx="70">
                  <c:v>234.799801132667</c:v>
                </c:pt>
                <c:pt idx="71">
                  <c:v>224.88254429101499</c:v>
                </c:pt>
                <c:pt idx="72">
                  <c:v>171.352071372062</c:v>
                </c:pt>
                <c:pt idx="73">
                  <c:v>128.92147037926199</c:v>
                </c:pt>
                <c:pt idx="74">
                  <c:v>115.916553004389</c:v>
                </c:pt>
                <c:pt idx="75">
                  <c:v>100.395366778026</c:v>
                </c:pt>
                <c:pt idx="76">
                  <c:v>91.2256233698741</c:v>
                </c:pt>
                <c:pt idx="77">
                  <c:v>99.959785411376799</c:v>
                </c:pt>
              </c:numCache>
            </c:numRef>
          </c:val>
          <c:smooth val="0"/>
          <c:extLst>
            <c:ext xmlns:c16="http://schemas.microsoft.com/office/drawing/2014/chart" uri="{C3380CC4-5D6E-409C-BE32-E72D297353CC}">
              <c16:uniqueId val="{00000007-1374-4252-B680-469DF8227456}"/>
            </c:ext>
          </c:extLst>
        </c:ser>
        <c:ser>
          <c:idx val="8"/>
          <c:order val="8"/>
          <c:tx>
            <c:strRef>
              <c:f>ETP_15!$D$46</c:f>
              <c:strCache>
                <c:ptCount val="1"/>
                <c:pt idx="0">
                  <c:v>Autres activites de services</c:v>
                </c:pt>
              </c:strCache>
            </c:strRef>
          </c:tx>
          <c:marker>
            <c:symbol val="none"/>
          </c:marker>
          <c:cat>
            <c:strRef>
              <c:f>ETP_15!$E$29:$CD$29</c:f>
              <c:strCache>
                <c:ptCount val="78"/>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strCache>
            </c:strRef>
          </c:cat>
          <c:val>
            <c:numRef>
              <c:f>ETP_15!$E$46:$CD$46</c:f>
              <c:numCache>
                <c:formatCode>#,##0</c:formatCode>
                <c:ptCount val="7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numCache>
            </c:numRef>
          </c:val>
          <c:smooth val="0"/>
          <c:extLst>
            <c:ext xmlns:c16="http://schemas.microsoft.com/office/drawing/2014/chart" uri="{C3380CC4-5D6E-409C-BE32-E72D297353CC}">
              <c16:uniqueId val="{00000008-1374-4252-B680-469DF8227456}"/>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a:t>
            </a:r>
            <a:r>
              <a:rPr lang="en-US" sz="1400" baseline="0"/>
              <a:t> la Drôme</a:t>
            </a:r>
            <a:r>
              <a:rPr lang="en-US" sz="1400"/>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ETP_26!$K$5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ETP_26!$C$6:$H$23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ETP_26!$K$6:$K$23</c:f>
              <c:numCache>
                <c:formatCode>0%</c:formatCode>
                <c:ptCount val="18"/>
                <c:pt idx="0">
                  <c:v>-4.0636042402826922E-2</c:v>
                </c:pt>
                <c:pt idx="1">
                  <c:v>-1.1307487647282954E-3</c:v>
                </c:pt>
                <c:pt idx="2">
                  <c:v>0</c:v>
                </c:pt>
                <c:pt idx="3">
                  <c:v>-0.10279449018366049</c:v>
                </c:pt>
                <c:pt idx="4">
                  <c:v>-0.14429800968262507</c:v>
                </c:pt>
                <c:pt idx="5">
                  <c:v>-0.20008337258341324</c:v>
                </c:pt>
                <c:pt idx="6">
                  <c:v>0.29858779642952316</c:v>
                </c:pt>
                <c:pt idx="7">
                  <c:v>-6.4008789828912227E-2</c:v>
                </c:pt>
                <c:pt idx="8">
                  <c:v>-8.0632671790753729E-2</c:v>
                </c:pt>
                <c:pt idx="9">
                  <c:v>-8.0455292005652934E-2</c:v>
                </c:pt>
                <c:pt idx="10">
                  <c:v>0.20834815605359913</c:v>
                </c:pt>
                <c:pt idx="11">
                  <c:v>-0.12587108013937287</c:v>
                </c:pt>
                <c:pt idx="12">
                  <c:v>-8.1179321486268163E-2</c:v>
                </c:pt>
                <c:pt idx="13">
                  <c:v>-0.45143256464011183</c:v>
                </c:pt>
                <c:pt idx="14">
                  <c:v>-3.6295398661129297E-2</c:v>
                </c:pt>
                <c:pt idx="15">
                  <c:v>-2.9544281222133484E-2</c:v>
                </c:pt>
                <c:pt idx="16">
                  <c:v>4.8357327427094754E-2</c:v>
                </c:pt>
                <c:pt idx="17">
                  <c:v>-7.7711323361809304E-2</c:v>
                </c:pt>
              </c:numCache>
            </c:numRef>
          </c:val>
          <c:extLst>
            <c:ext xmlns:c16="http://schemas.microsoft.com/office/drawing/2014/chart" uri="{C3380CC4-5D6E-409C-BE32-E72D297353CC}">
              <c16:uniqueId val="{00000001-3E54-4FBE-B214-D062846843DE}"/>
            </c:ext>
          </c:extLst>
        </c:ser>
        <c:dLbls>
          <c:showLegendKey val="0"/>
          <c:showVal val="0"/>
          <c:showCatName val="0"/>
          <c:showSerName val="0"/>
          <c:showPercent val="0"/>
          <c:showBubbleSize val="0"/>
        </c:dLbls>
        <c:gapWidth val="150"/>
        <c:axId val="153235840"/>
        <c:axId val="153237376"/>
      </c:barChart>
      <c:catAx>
        <c:axId val="153235840"/>
        <c:scaling>
          <c:orientation val="minMax"/>
        </c:scaling>
        <c:delete val="0"/>
        <c:axPos val="l"/>
        <c:numFmt formatCode="General" sourceLinked="0"/>
        <c:majorTickMark val="out"/>
        <c:minorTickMark val="none"/>
        <c:tickLblPos val="low"/>
        <c:txPr>
          <a:bodyPr/>
          <a:lstStyle/>
          <a:p>
            <a:pPr>
              <a:defRPr sz="900"/>
            </a:pPr>
            <a:endParaRPr lang="fr-FR"/>
          </a:p>
        </c:txPr>
        <c:crossAx val="153237376"/>
        <c:crosses val="autoZero"/>
        <c:auto val="1"/>
        <c:lblAlgn val="ctr"/>
        <c:lblOffset val="100"/>
        <c:noMultiLvlLbl val="0"/>
      </c:catAx>
      <c:valAx>
        <c:axId val="153237376"/>
        <c:scaling>
          <c:orientation val="minMax"/>
        </c:scaling>
        <c:delete val="1"/>
        <c:axPos val="b"/>
        <c:numFmt formatCode="0%" sourceLinked="1"/>
        <c:majorTickMark val="out"/>
        <c:minorTickMark val="none"/>
        <c:tickLblPos val="nextTo"/>
        <c:crossAx val="153235840"/>
        <c:crosses val="autoZero"/>
        <c:crossBetween val="between"/>
      </c:valAx>
    </c:plotArea>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la Drôme</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ETP_26!$D$32</c:f>
              <c:strCache>
                <c:ptCount val="1"/>
                <c:pt idx="0">
                  <c:v>Fabrication de denrees alimentaires, de boissons et  de produits a base de tabac</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ETP_26!$E$32:$CE$32</c:f>
              <c:numCache>
                <c:formatCode>#,##0</c:formatCode>
                <c:ptCount val="79"/>
                <c:pt idx="0">
                  <c:v>527.74787028194396</c:v>
                </c:pt>
                <c:pt idx="1">
                  <c:v>520.19590325158799</c:v>
                </c:pt>
                <c:pt idx="2">
                  <c:v>487.16695372279497</c:v>
                </c:pt>
                <c:pt idx="3">
                  <c:v>476.71029210174697</c:v>
                </c:pt>
                <c:pt idx="4">
                  <c:v>443.12716624939497</c:v>
                </c:pt>
                <c:pt idx="5">
                  <c:v>480.79287868503798</c:v>
                </c:pt>
                <c:pt idx="6">
                  <c:v>473.60564104419001</c:v>
                </c:pt>
                <c:pt idx="7">
                  <c:v>559.44085048372199</c:v>
                </c:pt>
                <c:pt idx="8">
                  <c:v>679.31539694576702</c:v>
                </c:pt>
                <c:pt idx="9">
                  <c:v>680.47502512653398</c:v>
                </c:pt>
                <c:pt idx="10">
                  <c:v>663.72007730111102</c:v>
                </c:pt>
                <c:pt idx="11">
                  <c:v>718.52123689568202</c:v>
                </c:pt>
                <c:pt idx="12">
                  <c:v>639.44849717044804</c:v>
                </c:pt>
                <c:pt idx="13">
                  <c:v>628.798754682859</c:v>
                </c:pt>
                <c:pt idx="14">
                  <c:v>664.142061277126</c:v>
                </c:pt>
                <c:pt idx="15">
                  <c:v>550.77698156795896</c:v>
                </c:pt>
                <c:pt idx="16">
                  <c:v>541.23360751856899</c:v>
                </c:pt>
                <c:pt idx="17">
                  <c:v>643.31264246454896</c:v>
                </c:pt>
                <c:pt idx="18">
                  <c:v>647.65766047470697</c:v>
                </c:pt>
                <c:pt idx="19">
                  <c:v>679.99823085867502</c:v>
                </c:pt>
                <c:pt idx="20">
                  <c:v>653.03171323966205</c:v>
                </c:pt>
                <c:pt idx="21">
                  <c:v>645.63306411533904</c:v>
                </c:pt>
                <c:pt idx="22">
                  <c:v>660.52514436029605</c:v>
                </c:pt>
                <c:pt idx="23">
                  <c:v>730.31431246462296</c:v>
                </c:pt>
                <c:pt idx="24">
                  <c:v>739.54729307806804</c:v>
                </c:pt>
                <c:pt idx="25">
                  <c:v>723.29989451211395</c:v>
                </c:pt>
                <c:pt idx="26">
                  <c:v>654.13526783246903</c:v>
                </c:pt>
                <c:pt idx="27">
                  <c:v>648.12707498939301</c:v>
                </c:pt>
                <c:pt idx="28">
                  <c:v>610.89211080233702</c:v>
                </c:pt>
                <c:pt idx="29">
                  <c:v>604.36058659618902</c:v>
                </c:pt>
                <c:pt idx="30">
                  <c:v>657.66883481306195</c:v>
                </c:pt>
                <c:pt idx="31">
                  <c:v>669.13374206271897</c:v>
                </c:pt>
                <c:pt idx="32">
                  <c:v>678.78015323493696</c:v>
                </c:pt>
                <c:pt idx="33">
                  <c:v>642.91180088472595</c:v>
                </c:pt>
                <c:pt idx="34">
                  <c:v>631.45509526905596</c:v>
                </c:pt>
                <c:pt idx="35">
                  <c:v>676.139341697276</c:v>
                </c:pt>
                <c:pt idx="36">
                  <c:v>731.48842108945905</c:v>
                </c:pt>
                <c:pt idx="37">
                  <c:v>765.148125645032</c:v>
                </c:pt>
                <c:pt idx="38">
                  <c:v>714.31652889371003</c:v>
                </c:pt>
                <c:pt idx="39">
                  <c:v>716.45192538934805</c:v>
                </c:pt>
                <c:pt idx="40">
                  <c:v>813.67709641314696</c:v>
                </c:pt>
                <c:pt idx="41">
                  <c:v>822.41454406829598</c:v>
                </c:pt>
                <c:pt idx="42">
                  <c:v>846.34936775166204</c:v>
                </c:pt>
                <c:pt idx="43">
                  <c:v>845.14882759736804</c:v>
                </c:pt>
                <c:pt idx="44">
                  <c:v>796.83838602313995</c:v>
                </c:pt>
                <c:pt idx="45">
                  <c:v>828.297070231215</c:v>
                </c:pt>
                <c:pt idx="46">
                  <c:v>922.52813037810995</c:v>
                </c:pt>
                <c:pt idx="47">
                  <c:v>975.12336922628401</c:v>
                </c:pt>
                <c:pt idx="48">
                  <c:v>990.02066772953799</c:v>
                </c:pt>
                <c:pt idx="49">
                  <c:v>997.87284084576004</c:v>
                </c:pt>
                <c:pt idx="50">
                  <c:v>1038.23076888588</c:v>
                </c:pt>
                <c:pt idx="51">
                  <c:v>1047.7535671653</c:v>
                </c:pt>
                <c:pt idx="52">
                  <c:v>1098.6203181329699</c:v>
                </c:pt>
                <c:pt idx="53">
                  <c:v>1148.74546954677</c:v>
                </c:pt>
                <c:pt idx="54">
                  <c:v>1081.4409652981101</c:v>
                </c:pt>
                <c:pt idx="55">
                  <c:v>1114.9218452150801</c:v>
                </c:pt>
                <c:pt idx="56">
                  <c:v>1112.25749933257</c:v>
                </c:pt>
                <c:pt idx="57">
                  <c:v>1037.9765349126701</c:v>
                </c:pt>
                <c:pt idx="58">
                  <c:v>1070.42964751821</c:v>
                </c:pt>
                <c:pt idx="59">
                  <c:v>1077.3388359682999</c:v>
                </c:pt>
                <c:pt idx="60">
                  <c:v>1113.7268097138799</c:v>
                </c:pt>
                <c:pt idx="61">
                  <c:v>687.75000974109798</c:v>
                </c:pt>
                <c:pt idx="62">
                  <c:v>886.58031298889796</c:v>
                </c:pt>
                <c:pt idx="63">
                  <c:v>829.150029293937</c:v>
                </c:pt>
                <c:pt idx="64">
                  <c:v>861.45682281079303</c:v>
                </c:pt>
                <c:pt idx="65">
                  <c:v>953.67071875310899</c:v>
                </c:pt>
                <c:pt idx="66">
                  <c:v>1005.05595059063</c:v>
                </c:pt>
                <c:pt idx="67">
                  <c:v>1061.19813958188</c:v>
                </c:pt>
                <c:pt idx="68">
                  <c:v>1121.03802843837</c:v>
                </c:pt>
                <c:pt idx="69">
                  <c:v>1084.91901201106</c:v>
                </c:pt>
                <c:pt idx="70">
                  <c:v>1131.1840265029</c:v>
                </c:pt>
                <c:pt idx="71">
                  <c:v>1085.0510331190901</c:v>
                </c:pt>
                <c:pt idx="72">
                  <c:v>1064.68609505413</c:v>
                </c:pt>
                <c:pt idx="73">
                  <c:v>1040.42836975572</c:v>
                </c:pt>
                <c:pt idx="74">
                  <c:v>1059.9937832242699</c:v>
                </c:pt>
                <c:pt idx="75">
                  <c:v>1013.24153849559</c:v>
                </c:pt>
                <c:pt idx="76">
                  <c:v>1064.1662406728999</c:v>
                </c:pt>
                <c:pt idx="77">
                  <c:v>1049.73809307743</c:v>
                </c:pt>
                <c:pt idx="78">
                  <c:v>1045.2207775296399</c:v>
                </c:pt>
              </c:numCache>
            </c:numRef>
          </c:val>
          <c:smooth val="0"/>
          <c:extLst>
            <c:ext xmlns:c16="http://schemas.microsoft.com/office/drawing/2014/chart" uri="{C3380CC4-5D6E-409C-BE32-E72D297353CC}">
              <c16:uniqueId val="{00000000-FA93-4D2D-ABE4-6C0319192380}"/>
            </c:ext>
          </c:extLst>
        </c:ser>
        <c:ser>
          <c:idx val="1"/>
          <c:order val="1"/>
          <c:tx>
            <c:strRef>
              <c:f>ETP_26!$D$33</c:f>
              <c:strCache>
                <c:ptCount val="1"/>
                <c:pt idx="0">
                  <c:v>Cokéfaction et raffinage. Industries extractives,  énergie, eau, gestion des déchets et dépollution</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ETP_26!$E$33:$CE$33</c:f>
              <c:numCache>
                <c:formatCode>#,##0</c:formatCode>
                <c:ptCount val="79"/>
                <c:pt idx="0">
                  <c:v>150.863754328097</c:v>
                </c:pt>
                <c:pt idx="1">
                  <c:v>160.31929838674199</c:v>
                </c:pt>
                <c:pt idx="2">
                  <c:v>143.91812648834801</c:v>
                </c:pt>
                <c:pt idx="3">
                  <c:v>178.81230399503599</c:v>
                </c:pt>
                <c:pt idx="4">
                  <c:v>186.82898313025601</c:v>
                </c:pt>
                <c:pt idx="5">
                  <c:v>194.144741659505</c:v>
                </c:pt>
                <c:pt idx="6">
                  <c:v>243.46443661628899</c:v>
                </c:pt>
                <c:pt idx="7">
                  <c:v>216.53219234843999</c:v>
                </c:pt>
                <c:pt idx="8">
                  <c:v>218.495394903338</c:v>
                </c:pt>
                <c:pt idx="9">
                  <c:v>195.167380730986</c:v>
                </c:pt>
                <c:pt idx="10">
                  <c:v>180.653740471926</c:v>
                </c:pt>
                <c:pt idx="11">
                  <c:v>181.35012680235599</c:v>
                </c:pt>
                <c:pt idx="12">
                  <c:v>216.48810916152399</c:v>
                </c:pt>
                <c:pt idx="13">
                  <c:v>187.89531364218399</c:v>
                </c:pt>
                <c:pt idx="14">
                  <c:v>221.33298439822701</c:v>
                </c:pt>
                <c:pt idx="15">
                  <c:v>211.303308607855</c:v>
                </c:pt>
                <c:pt idx="16">
                  <c:v>187.43061466330499</c:v>
                </c:pt>
                <c:pt idx="17">
                  <c:v>193.34349058042301</c:v>
                </c:pt>
                <c:pt idx="18">
                  <c:v>188.606714269777</c:v>
                </c:pt>
                <c:pt idx="19">
                  <c:v>182.52125819732601</c:v>
                </c:pt>
                <c:pt idx="20">
                  <c:v>196.00583062382299</c:v>
                </c:pt>
                <c:pt idx="21">
                  <c:v>209.96300991157599</c:v>
                </c:pt>
                <c:pt idx="22">
                  <c:v>200.01912086348599</c:v>
                </c:pt>
                <c:pt idx="23">
                  <c:v>212.518363751089</c:v>
                </c:pt>
                <c:pt idx="24">
                  <c:v>186.00014613557201</c:v>
                </c:pt>
                <c:pt idx="25">
                  <c:v>165.86012450068699</c:v>
                </c:pt>
                <c:pt idx="26">
                  <c:v>154.49332244934499</c:v>
                </c:pt>
                <c:pt idx="27">
                  <c:v>157.73715891514399</c:v>
                </c:pt>
                <c:pt idx="28">
                  <c:v>168.71689447393999</c:v>
                </c:pt>
                <c:pt idx="29">
                  <c:v>170.901080021887</c:v>
                </c:pt>
                <c:pt idx="30">
                  <c:v>154.46915125683401</c:v>
                </c:pt>
                <c:pt idx="31">
                  <c:v>142.78647791443299</c:v>
                </c:pt>
                <c:pt idx="32">
                  <c:v>139.16593381790801</c:v>
                </c:pt>
                <c:pt idx="33">
                  <c:v>126.280774909816</c:v>
                </c:pt>
                <c:pt idx="34">
                  <c:v>127.144411338545</c:v>
                </c:pt>
                <c:pt idx="35">
                  <c:v>131.37806594893399</c:v>
                </c:pt>
                <c:pt idx="36">
                  <c:v>134.75823732392101</c:v>
                </c:pt>
                <c:pt idx="37">
                  <c:v>133.13499557775799</c:v>
                </c:pt>
                <c:pt idx="38">
                  <c:v>128.466930574744</c:v>
                </c:pt>
                <c:pt idx="39">
                  <c:v>138.27856835846299</c:v>
                </c:pt>
                <c:pt idx="40">
                  <c:v>137.96910267205701</c:v>
                </c:pt>
                <c:pt idx="41">
                  <c:v>153.58475344750801</c:v>
                </c:pt>
                <c:pt idx="42">
                  <c:v>150.01381164023499</c:v>
                </c:pt>
                <c:pt idx="43">
                  <c:v>138.320921135389</c:v>
                </c:pt>
                <c:pt idx="44">
                  <c:v>133.40536838077099</c:v>
                </c:pt>
                <c:pt idx="45">
                  <c:v>154.05891040775899</c:v>
                </c:pt>
                <c:pt idx="46">
                  <c:v>172.544794048565</c:v>
                </c:pt>
                <c:pt idx="47">
                  <c:v>178.192891176334</c:v>
                </c:pt>
                <c:pt idx="48">
                  <c:v>197.621906776332</c:v>
                </c:pt>
                <c:pt idx="49">
                  <c:v>182.885449745069</c:v>
                </c:pt>
                <c:pt idx="50">
                  <c:v>213.287951635269</c:v>
                </c:pt>
                <c:pt idx="51">
                  <c:v>203.085238286074</c:v>
                </c:pt>
                <c:pt idx="52">
                  <c:v>186.20600201219901</c:v>
                </c:pt>
                <c:pt idx="53">
                  <c:v>180.35253084084701</c:v>
                </c:pt>
                <c:pt idx="54">
                  <c:v>195.02117655395699</c:v>
                </c:pt>
                <c:pt idx="55">
                  <c:v>201.653572662264</c:v>
                </c:pt>
                <c:pt idx="56">
                  <c:v>205.576557750159</c:v>
                </c:pt>
                <c:pt idx="57">
                  <c:v>205.83259583530599</c:v>
                </c:pt>
                <c:pt idx="58">
                  <c:v>203.95660036960001</c:v>
                </c:pt>
                <c:pt idx="59">
                  <c:v>200.496152674077</c:v>
                </c:pt>
                <c:pt idx="60">
                  <c:v>202.46538757233199</c:v>
                </c:pt>
                <c:pt idx="61">
                  <c:v>135.719840775618</c:v>
                </c:pt>
                <c:pt idx="62">
                  <c:v>199.215965527571</c:v>
                </c:pt>
                <c:pt idx="63">
                  <c:v>212.577634630631</c:v>
                </c:pt>
                <c:pt idx="64">
                  <c:v>213.07615342731799</c:v>
                </c:pt>
                <c:pt idx="65">
                  <c:v>208.88668276522901</c:v>
                </c:pt>
                <c:pt idx="66">
                  <c:v>210.534076766265</c:v>
                </c:pt>
                <c:pt idx="67">
                  <c:v>234.95193127113299</c:v>
                </c:pt>
                <c:pt idx="68">
                  <c:v>240.87743206817601</c:v>
                </c:pt>
                <c:pt idx="69">
                  <c:v>199.20641988248801</c:v>
                </c:pt>
                <c:pt idx="70">
                  <c:v>183.58403047727199</c:v>
                </c:pt>
                <c:pt idx="71">
                  <c:v>175.736345483599</c:v>
                </c:pt>
                <c:pt idx="72">
                  <c:v>172.31822862187099</c:v>
                </c:pt>
                <c:pt idx="73">
                  <c:v>179.66289887640599</c:v>
                </c:pt>
                <c:pt idx="74">
                  <c:v>198.38742540913</c:v>
                </c:pt>
                <c:pt idx="75">
                  <c:v>221.223769206947</c:v>
                </c:pt>
                <c:pt idx="76">
                  <c:v>242.59006133341501</c:v>
                </c:pt>
                <c:pt idx="77">
                  <c:v>251.48613801074401</c:v>
                </c:pt>
                <c:pt idx="78">
                  <c:v>223.92585728412899</c:v>
                </c:pt>
              </c:numCache>
            </c:numRef>
          </c:val>
          <c:smooth val="0"/>
          <c:extLst>
            <c:ext xmlns:c16="http://schemas.microsoft.com/office/drawing/2014/chart" uri="{C3380CC4-5D6E-409C-BE32-E72D297353CC}">
              <c16:uniqueId val="{00000001-FA93-4D2D-ABE4-6C0319192380}"/>
            </c:ext>
          </c:extLst>
        </c:ser>
        <c:ser>
          <c:idx val="2"/>
          <c:order val="2"/>
          <c:tx>
            <c:strRef>
              <c:f>ETP_26!$D$34</c:f>
              <c:strCache>
                <c:ptCount val="1"/>
                <c:pt idx="0">
                  <c:v>Fabrication d'equipements electriques, electroniques, informatiques ; fabrication de machine</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ETP_26!$E$34:$CE$34</c:f>
              <c:numCache>
                <c:formatCode>#,##0</c:formatCode>
                <c:ptCount val="79"/>
                <c:pt idx="0">
                  <c:v>230.00785188408699</c:v>
                </c:pt>
                <c:pt idx="1">
                  <c:v>205.93070460819001</c:v>
                </c:pt>
                <c:pt idx="2">
                  <c:v>211.21952993358201</c:v>
                </c:pt>
                <c:pt idx="3">
                  <c:v>229.149220059193</c:v>
                </c:pt>
                <c:pt idx="4">
                  <c:v>279.04701325321201</c:v>
                </c:pt>
                <c:pt idx="5">
                  <c:v>290.09534762771199</c:v>
                </c:pt>
                <c:pt idx="6">
                  <c:v>287.71832137449502</c:v>
                </c:pt>
                <c:pt idx="7">
                  <c:v>316.72933402924002</c:v>
                </c:pt>
                <c:pt idx="8">
                  <c:v>312.37307329722103</c:v>
                </c:pt>
                <c:pt idx="9">
                  <c:v>362.85843234854298</c:v>
                </c:pt>
                <c:pt idx="10">
                  <c:v>371.96456793012402</c:v>
                </c:pt>
                <c:pt idx="11">
                  <c:v>321.979127699956</c:v>
                </c:pt>
                <c:pt idx="12">
                  <c:v>314.225375548378</c:v>
                </c:pt>
                <c:pt idx="13">
                  <c:v>321.945394590023</c:v>
                </c:pt>
                <c:pt idx="14">
                  <c:v>325.18639835673503</c:v>
                </c:pt>
                <c:pt idx="15">
                  <c:v>312.19213559088303</c:v>
                </c:pt>
                <c:pt idx="16">
                  <c:v>234.857411034119</c:v>
                </c:pt>
                <c:pt idx="17">
                  <c:v>171.814973736105</c:v>
                </c:pt>
                <c:pt idx="18">
                  <c:v>158.45576863826199</c:v>
                </c:pt>
                <c:pt idx="19">
                  <c:v>203.53594129213201</c:v>
                </c:pt>
                <c:pt idx="20">
                  <c:v>217.46630974311199</c:v>
                </c:pt>
                <c:pt idx="21">
                  <c:v>233.335432043575</c:v>
                </c:pt>
                <c:pt idx="22">
                  <c:v>256.015337931273</c:v>
                </c:pt>
                <c:pt idx="23">
                  <c:v>282.84981430322898</c:v>
                </c:pt>
                <c:pt idx="24">
                  <c:v>307.42683114615897</c:v>
                </c:pt>
                <c:pt idx="25">
                  <c:v>327.57485417471003</c:v>
                </c:pt>
                <c:pt idx="26">
                  <c:v>323.77317766594302</c:v>
                </c:pt>
                <c:pt idx="27">
                  <c:v>329.07984266346898</c:v>
                </c:pt>
                <c:pt idx="28">
                  <c:v>333.07150128428299</c:v>
                </c:pt>
                <c:pt idx="29">
                  <c:v>353.34117024439701</c:v>
                </c:pt>
                <c:pt idx="30">
                  <c:v>346.65302263775402</c:v>
                </c:pt>
                <c:pt idx="31">
                  <c:v>313.70098275295902</c:v>
                </c:pt>
                <c:pt idx="32">
                  <c:v>316.240542237846</c:v>
                </c:pt>
                <c:pt idx="33">
                  <c:v>341.99034343093598</c:v>
                </c:pt>
                <c:pt idx="34">
                  <c:v>360.66806977001602</c:v>
                </c:pt>
                <c:pt idx="35">
                  <c:v>350.02777897140197</c:v>
                </c:pt>
                <c:pt idx="36">
                  <c:v>340.43298463059898</c:v>
                </c:pt>
                <c:pt idx="37">
                  <c:v>357.77841331414299</c:v>
                </c:pt>
                <c:pt idx="38">
                  <c:v>324.12617537501802</c:v>
                </c:pt>
                <c:pt idx="39">
                  <c:v>296.08414766226798</c:v>
                </c:pt>
                <c:pt idx="40">
                  <c:v>274.91065968853599</c:v>
                </c:pt>
                <c:pt idx="41">
                  <c:v>235.21006067388399</c:v>
                </c:pt>
                <c:pt idx="42">
                  <c:v>248.233401504526</c:v>
                </c:pt>
                <c:pt idx="43">
                  <c:v>244.45122015643699</c:v>
                </c:pt>
                <c:pt idx="44">
                  <c:v>220.06278629016501</c:v>
                </c:pt>
                <c:pt idx="45">
                  <c:v>234.770842749851</c:v>
                </c:pt>
                <c:pt idx="46">
                  <c:v>248.78012242667</c:v>
                </c:pt>
                <c:pt idx="47">
                  <c:v>267.70527175447398</c:v>
                </c:pt>
                <c:pt idx="48">
                  <c:v>257.58623544407601</c:v>
                </c:pt>
                <c:pt idx="49">
                  <c:v>275.05294878945102</c:v>
                </c:pt>
                <c:pt idx="50">
                  <c:v>307.110970820685</c:v>
                </c:pt>
                <c:pt idx="51">
                  <c:v>325.26829204045299</c:v>
                </c:pt>
                <c:pt idx="52">
                  <c:v>356.92341912555202</c:v>
                </c:pt>
                <c:pt idx="53">
                  <c:v>347.74217420560899</c:v>
                </c:pt>
                <c:pt idx="54">
                  <c:v>339.25096498999</c:v>
                </c:pt>
                <c:pt idx="55">
                  <c:v>350.85374588161898</c:v>
                </c:pt>
                <c:pt idx="56">
                  <c:v>340.06571302562702</c:v>
                </c:pt>
                <c:pt idx="57">
                  <c:v>319.30390186131399</c:v>
                </c:pt>
                <c:pt idx="58">
                  <c:v>323.16392588015998</c:v>
                </c:pt>
                <c:pt idx="59">
                  <c:v>301.40829508975003</c:v>
                </c:pt>
                <c:pt idx="60">
                  <c:v>235.421517433887</c:v>
                </c:pt>
                <c:pt idx="61">
                  <c:v>138.481334000598</c:v>
                </c:pt>
                <c:pt idx="62">
                  <c:v>179.276069201692</c:v>
                </c:pt>
                <c:pt idx="63">
                  <c:v>177.47287153475199</c:v>
                </c:pt>
                <c:pt idx="64">
                  <c:v>205.33246498747599</c:v>
                </c:pt>
                <c:pt idx="65">
                  <c:v>257.30056669832101</c:v>
                </c:pt>
                <c:pt idx="66">
                  <c:v>254.193668935647</c:v>
                </c:pt>
                <c:pt idx="67">
                  <c:v>245.27728094210801</c:v>
                </c:pt>
                <c:pt idx="68">
                  <c:v>251.61239117294701</c:v>
                </c:pt>
                <c:pt idx="69">
                  <c:v>242.54369958135999</c:v>
                </c:pt>
                <c:pt idx="70">
                  <c:v>249.991181722965</c:v>
                </c:pt>
                <c:pt idx="71">
                  <c:v>280.82036574070003</c:v>
                </c:pt>
                <c:pt idx="72">
                  <c:v>273.04825997464599</c:v>
                </c:pt>
                <c:pt idx="73">
                  <c:v>246.56423011117201</c:v>
                </c:pt>
                <c:pt idx="74">
                  <c:v>231.0592408249</c:v>
                </c:pt>
                <c:pt idx="75">
                  <c:v>213.648827399472</c:v>
                </c:pt>
                <c:pt idx="76">
                  <c:v>221.55904615197699</c:v>
                </c:pt>
                <c:pt idx="77">
                  <c:v>236.48082198930399</c:v>
                </c:pt>
                <c:pt idx="78">
                  <c:v>211.626694128092</c:v>
                </c:pt>
              </c:numCache>
            </c:numRef>
          </c:val>
          <c:smooth val="0"/>
          <c:extLst>
            <c:ext xmlns:c16="http://schemas.microsoft.com/office/drawing/2014/chart" uri="{C3380CC4-5D6E-409C-BE32-E72D297353CC}">
              <c16:uniqueId val="{00000002-FA93-4D2D-ABE4-6C0319192380}"/>
            </c:ext>
          </c:extLst>
        </c:ser>
        <c:ser>
          <c:idx val="3"/>
          <c:order val="3"/>
          <c:tx>
            <c:strRef>
              <c:f>ETP_26!$D$35</c:f>
              <c:strCache>
                <c:ptCount val="1"/>
                <c:pt idx="0">
                  <c:v>Fabrication de materiels de transport</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ETP_26!$E$35:$CE$35</c:f>
              <c:numCache>
                <c:formatCode>#,##0</c:formatCode>
                <c:ptCount val="79"/>
                <c:pt idx="0">
                  <c:v>71.659340063094106</c:v>
                </c:pt>
                <c:pt idx="1">
                  <c:v>56.118238032059303</c:v>
                </c:pt>
                <c:pt idx="2">
                  <c:v>67.826628363378006</c:v>
                </c:pt>
                <c:pt idx="3">
                  <c:v>68.306160221773894</c:v>
                </c:pt>
                <c:pt idx="4">
                  <c:v>64.800623403055397</c:v>
                </c:pt>
                <c:pt idx="5">
                  <c:v>68.656203121078704</c:v>
                </c:pt>
                <c:pt idx="6">
                  <c:v>55.720206109082199</c:v>
                </c:pt>
                <c:pt idx="7">
                  <c:v>70.730048769006103</c:v>
                </c:pt>
                <c:pt idx="8">
                  <c:v>100.233969994408</c:v>
                </c:pt>
                <c:pt idx="9">
                  <c:v>95.486907662293603</c:v>
                </c:pt>
                <c:pt idx="10">
                  <c:v>96.298990107694806</c:v>
                </c:pt>
                <c:pt idx="11">
                  <c:v>104.60779202526</c:v>
                </c:pt>
                <c:pt idx="12">
                  <c:v>84.784751105778199</c:v>
                </c:pt>
                <c:pt idx="13">
                  <c:v>77.1980783966834</c:v>
                </c:pt>
                <c:pt idx="14">
                  <c:v>71.155439585173795</c:v>
                </c:pt>
                <c:pt idx="15">
                  <c:v>54.796700094827003</c:v>
                </c:pt>
                <c:pt idx="16">
                  <c:v>37.689803547629303</c:v>
                </c:pt>
                <c:pt idx="17">
                  <c:v>25.011400155974499</c:v>
                </c:pt>
                <c:pt idx="18">
                  <c:v>16.494202734300401</c:v>
                </c:pt>
                <c:pt idx="19">
                  <c:v>16.686034352261601</c:v>
                </c:pt>
                <c:pt idx="20">
                  <c:v>20.1487874615372</c:v>
                </c:pt>
                <c:pt idx="21">
                  <c:v>41.078104673181798</c:v>
                </c:pt>
                <c:pt idx="22">
                  <c:v>36.198587604991403</c:v>
                </c:pt>
                <c:pt idx="23">
                  <c:v>43.683269869923301</c:v>
                </c:pt>
                <c:pt idx="24">
                  <c:v>42.674263081072802</c:v>
                </c:pt>
                <c:pt idx="25">
                  <c:v>42.204834914020701</c:v>
                </c:pt>
                <c:pt idx="26">
                  <c:v>54.738366819781497</c:v>
                </c:pt>
                <c:pt idx="27">
                  <c:v>64.479127527811301</c:v>
                </c:pt>
                <c:pt idx="28">
                  <c:v>100.41454375102001</c:v>
                </c:pt>
                <c:pt idx="29">
                  <c:v>97.538513404281403</c:v>
                </c:pt>
                <c:pt idx="30">
                  <c:v>109.604293261</c:v>
                </c:pt>
                <c:pt idx="31">
                  <c:v>116.69284293433</c:v>
                </c:pt>
                <c:pt idx="32">
                  <c:v>109.621597535193</c:v>
                </c:pt>
                <c:pt idx="33">
                  <c:v>95.0220992943092</c:v>
                </c:pt>
                <c:pt idx="34">
                  <c:v>78.142334927971604</c:v>
                </c:pt>
                <c:pt idx="35">
                  <c:v>83.272185569108501</c:v>
                </c:pt>
                <c:pt idx="36">
                  <c:v>90.758915410121404</c:v>
                </c:pt>
                <c:pt idx="37">
                  <c:v>109.601316000398</c:v>
                </c:pt>
                <c:pt idx="38">
                  <c:v>98.585125640477301</c:v>
                </c:pt>
                <c:pt idx="39">
                  <c:v>83.227479309022499</c:v>
                </c:pt>
                <c:pt idx="40">
                  <c:v>87.724785282914993</c:v>
                </c:pt>
                <c:pt idx="41">
                  <c:v>103.155999115111</c:v>
                </c:pt>
                <c:pt idx="42">
                  <c:v>90.502795292271799</c:v>
                </c:pt>
                <c:pt idx="43">
                  <c:v>67.437792450062005</c:v>
                </c:pt>
                <c:pt idx="44">
                  <c:v>57.736760547969702</c:v>
                </c:pt>
                <c:pt idx="45">
                  <c:v>60.996407735411204</c:v>
                </c:pt>
                <c:pt idx="46">
                  <c:v>75.309651104564907</c:v>
                </c:pt>
                <c:pt idx="47">
                  <c:v>92.083301588233894</c:v>
                </c:pt>
                <c:pt idx="48">
                  <c:v>99.199195082751402</c:v>
                </c:pt>
                <c:pt idx="49">
                  <c:v>79.896228822500305</c:v>
                </c:pt>
                <c:pt idx="50">
                  <c:v>93.383941877356904</c:v>
                </c:pt>
                <c:pt idx="51">
                  <c:v>94.593655134184601</c:v>
                </c:pt>
                <c:pt idx="52">
                  <c:v>90.235583581613298</c:v>
                </c:pt>
                <c:pt idx="53">
                  <c:v>83.347112597982999</c:v>
                </c:pt>
                <c:pt idx="54">
                  <c:v>81.936091256728702</c:v>
                </c:pt>
                <c:pt idx="55">
                  <c:v>78.102200861757396</c:v>
                </c:pt>
                <c:pt idx="56">
                  <c:v>81.135222542978795</c:v>
                </c:pt>
                <c:pt idx="57">
                  <c:v>94.174047969342496</c:v>
                </c:pt>
                <c:pt idx="58">
                  <c:v>82.794943147066206</c:v>
                </c:pt>
                <c:pt idx="59">
                  <c:v>82.573277955940995</c:v>
                </c:pt>
                <c:pt idx="60">
                  <c:v>74.073010191547297</c:v>
                </c:pt>
                <c:pt idx="61">
                  <c:v>28.278000895751699</c:v>
                </c:pt>
                <c:pt idx="62">
                  <c:v>50.120758480946201</c:v>
                </c:pt>
                <c:pt idx="63">
                  <c:v>52.150723944227103</c:v>
                </c:pt>
                <c:pt idx="64">
                  <c:v>48.502498794285401</c:v>
                </c:pt>
                <c:pt idx="65">
                  <c:v>45.533773636693397</c:v>
                </c:pt>
                <c:pt idx="66">
                  <c:v>39.453739387796197</c:v>
                </c:pt>
                <c:pt idx="67">
                  <c:v>34.154846798082801</c:v>
                </c:pt>
                <c:pt idx="68">
                  <c:v>57.619898054459902</c:v>
                </c:pt>
                <c:pt idx="69">
                  <c:v>53.417643853150899</c:v>
                </c:pt>
                <c:pt idx="70">
                  <c:v>56.511833941171602</c:v>
                </c:pt>
                <c:pt idx="71">
                  <c:v>50.261194669597302</c:v>
                </c:pt>
                <c:pt idx="72">
                  <c:v>54.699291217992702</c:v>
                </c:pt>
                <c:pt idx="73">
                  <c:v>81.655965747798106</c:v>
                </c:pt>
                <c:pt idx="74">
                  <c:v>86.078598765971293</c:v>
                </c:pt>
                <c:pt idx="75">
                  <c:v>75.433991117576397</c:v>
                </c:pt>
                <c:pt idx="76">
                  <c:v>61.369242868812997</c:v>
                </c:pt>
                <c:pt idx="77">
                  <c:v>59.1184316158133</c:v>
                </c:pt>
                <c:pt idx="78">
                  <c:v>70.649511199491201</c:v>
                </c:pt>
              </c:numCache>
            </c:numRef>
          </c:val>
          <c:smooth val="0"/>
          <c:extLst>
            <c:ext xmlns:c16="http://schemas.microsoft.com/office/drawing/2014/chart" uri="{C3380CC4-5D6E-409C-BE32-E72D297353CC}">
              <c16:uniqueId val="{00000003-FA93-4D2D-ABE4-6C0319192380}"/>
            </c:ext>
          </c:extLst>
        </c:ser>
        <c:ser>
          <c:idx val="4"/>
          <c:order val="4"/>
          <c:tx>
            <c:strRef>
              <c:f>ETP_26!$D$36</c:f>
              <c:strCache>
                <c:ptCount val="1"/>
                <c:pt idx="0">
                  <c:v>Fabrication d'autres produits industriels</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ETP_26!$E$36:$CE$36</c:f>
              <c:numCache>
                <c:formatCode>#,##0</c:formatCode>
                <c:ptCount val="79"/>
                <c:pt idx="0">
                  <c:v>1218.04895297495</c:v>
                </c:pt>
                <c:pt idx="1">
                  <c:v>1225.5853987729199</c:v>
                </c:pt>
                <c:pt idx="2">
                  <c:v>1162.8868174286299</c:v>
                </c:pt>
                <c:pt idx="3">
                  <c:v>1213.74786228587</c:v>
                </c:pt>
                <c:pt idx="4">
                  <c:v>1343.0447451483001</c:v>
                </c:pt>
                <c:pt idx="5">
                  <c:v>1483.55402342508</c:v>
                </c:pt>
                <c:pt idx="6">
                  <c:v>1490.07390918704</c:v>
                </c:pt>
                <c:pt idx="7">
                  <c:v>1590.54050644266</c:v>
                </c:pt>
                <c:pt idx="8">
                  <c:v>1655.2315885452199</c:v>
                </c:pt>
                <c:pt idx="9">
                  <c:v>1650.17567281431</c:v>
                </c:pt>
                <c:pt idx="10">
                  <c:v>1544.25516667393</c:v>
                </c:pt>
                <c:pt idx="11">
                  <c:v>1548.71376828392</c:v>
                </c:pt>
                <c:pt idx="12">
                  <c:v>1575.30352307973</c:v>
                </c:pt>
                <c:pt idx="13">
                  <c:v>1494.8618350786901</c:v>
                </c:pt>
                <c:pt idx="14">
                  <c:v>1334.8871085956</c:v>
                </c:pt>
                <c:pt idx="15">
                  <c:v>1184.32610531717</c:v>
                </c:pt>
                <c:pt idx="16">
                  <c:v>930.45524219751303</c:v>
                </c:pt>
                <c:pt idx="17">
                  <c:v>893.89375995579803</c:v>
                </c:pt>
                <c:pt idx="18">
                  <c:v>1041.40712167123</c:v>
                </c:pt>
                <c:pt idx="19">
                  <c:v>1089.9640623611799</c:v>
                </c:pt>
                <c:pt idx="20">
                  <c:v>1136.0873094732101</c:v>
                </c:pt>
                <c:pt idx="21">
                  <c:v>1344.7962148807301</c:v>
                </c:pt>
                <c:pt idx="22">
                  <c:v>1458.66352660183</c:v>
                </c:pt>
                <c:pt idx="23">
                  <c:v>1562.3252948013101</c:v>
                </c:pt>
                <c:pt idx="24">
                  <c:v>1698.9706743506299</c:v>
                </c:pt>
                <c:pt idx="25">
                  <c:v>1663.8900573092899</c:v>
                </c:pt>
                <c:pt idx="26">
                  <c:v>1541.53521796615</c:v>
                </c:pt>
                <c:pt idx="27">
                  <c:v>1608.82976671352</c:v>
                </c:pt>
                <c:pt idx="28">
                  <c:v>1551.2149091256099</c:v>
                </c:pt>
                <c:pt idx="29">
                  <c:v>1520.95597911462</c:v>
                </c:pt>
                <c:pt idx="30">
                  <c:v>1396.39592610707</c:v>
                </c:pt>
                <c:pt idx="31">
                  <c:v>1365.6656620599299</c:v>
                </c:pt>
                <c:pt idx="32">
                  <c:v>1330.2462195227099</c:v>
                </c:pt>
                <c:pt idx="33">
                  <c:v>1406.7488394049001</c:v>
                </c:pt>
                <c:pt idx="34">
                  <c:v>1412.21872678112</c:v>
                </c:pt>
                <c:pt idx="35">
                  <c:v>1471.9207306892399</c:v>
                </c:pt>
                <c:pt idx="36">
                  <c:v>1463.2381850023201</c:v>
                </c:pt>
                <c:pt idx="37">
                  <c:v>1477.2152265939701</c:v>
                </c:pt>
                <c:pt idx="38">
                  <c:v>1471.61538156341</c:v>
                </c:pt>
                <c:pt idx="39">
                  <c:v>1405.24281763112</c:v>
                </c:pt>
                <c:pt idx="40">
                  <c:v>1380.5472660846399</c:v>
                </c:pt>
                <c:pt idx="41">
                  <c:v>1394.3715021311</c:v>
                </c:pt>
                <c:pt idx="42">
                  <c:v>1510.83237136511</c:v>
                </c:pt>
                <c:pt idx="43">
                  <c:v>1538.9961509596801</c:v>
                </c:pt>
                <c:pt idx="44">
                  <c:v>1526.58625581309</c:v>
                </c:pt>
                <c:pt idx="45">
                  <c:v>1588.77651219924</c:v>
                </c:pt>
                <c:pt idx="46">
                  <c:v>1588.9484963594</c:v>
                </c:pt>
                <c:pt idx="47">
                  <c:v>1549.2031875727801</c:v>
                </c:pt>
                <c:pt idx="48">
                  <c:v>1783.4611407293301</c:v>
                </c:pt>
                <c:pt idx="49">
                  <c:v>1925.52953136369</c:v>
                </c:pt>
                <c:pt idx="50">
                  <c:v>1965.3042783046999</c:v>
                </c:pt>
                <c:pt idx="51">
                  <c:v>2008.1421365926899</c:v>
                </c:pt>
                <c:pt idx="52">
                  <c:v>2052.9015171109399</c:v>
                </c:pt>
                <c:pt idx="53">
                  <c:v>1994.39994297517</c:v>
                </c:pt>
                <c:pt idx="54">
                  <c:v>1852.7492823177499</c:v>
                </c:pt>
                <c:pt idx="55">
                  <c:v>1808.29224572472</c:v>
                </c:pt>
                <c:pt idx="56">
                  <c:v>1727.78112635189</c:v>
                </c:pt>
                <c:pt idx="57">
                  <c:v>1634.79443312901</c:v>
                </c:pt>
                <c:pt idx="58">
                  <c:v>1648.7486000799699</c:v>
                </c:pt>
                <c:pt idx="59">
                  <c:v>1662.11228785357</c:v>
                </c:pt>
                <c:pt idx="60">
                  <c:v>1492.20668522961</c:v>
                </c:pt>
                <c:pt idx="61">
                  <c:v>827.69954361951898</c:v>
                </c:pt>
                <c:pt idx="62">
                  <c:v>1328.25913229563</c:v>
                </c:pt>
                <c:pt idx="63">
                  <c:v>1426.31771688257</c:v>
                </c:pt>
                <c:pt idx="64">
                  <c:v>1567.8373984212701</c:v>
                </c:pt>
                <c:pt idx="65">
                  <c:v>1643.8877881204501</c:v>
                </c:pt>
                <c:pt idx="66">
                  <c:v>1787.5650755444501</c:v>
                </c:pt>
                <c:pt idx="67">
                  <c:v>1857.5978077561899</c:v>
                </c:pt>
                <c:pt idx="68">
                  <c:v>1926.4262634664301</c:v>
                </c:pt>
                <c:pt idx="69">
                  <c:v>1874.59178064447</c:v>
                </c:pt>
                <c:pt idx="70">
                  <c:v>1915.0114979002401</c:v>
                </c:pt>
                <c:pt idx="71">
                  <c:v>1917.3967276925</c:v>
                </c:pt>
                <c:pt idx="72">
                  <c:v>1898.31494830256</c:v>
                </c:pt>
                <c:pt idx="73">
                  <c:v>1834.31143745243</c:v>
                </c:pt>
                <c:pt idx="74">
                  <c:v>1735.9715984567899</c:v>
                </c:pt>
                <c:pt idx="75">
                  <c:v>1618.1149780027399</c:v>
                </c:pt>
                <c:pt idx="76">
                  <c:v>1472.2158466727201</c:v>
                </c:pt>
                <c:pt idx="77">
                  <c:v>1447.8484535283201</c:v>
                </c:pt>
                <c:pt idx="78">
                  <c:v>1449.1445997337701</c:v>
                </c:pt>
              </c:numCache>
            </c:numRef>
          </c:val>
          <c:smooth val="0"/>
          <c:extLst>
            <c:ext xmlns:c16="http://schemas.microsoft.com/office/drawing/2014/chart" uri="{C3380CC4-5D6E-409C-BE32-E72D297353CC}">
              <c16:uniqueId val="{00000004-FA93-4D2D-ABE4-6C0319192380}"/>
            </c:ext>
          </c:extLst>
        </c:ser>
        <c:ser>
          <c:idx val="6"/>
          <c:order val="5"/>
          <c:tx>
            <c:strRef>
              <c:f>ETP_26!$D$37</c:f>
              <c:strCache>
                <c:ptCount val="1"/>
                <c:pt idx="0">
                  <c:v>Construction</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ETP_26!$E$37:$CE$37</c:f>
              <c:numCache>
                <c:formatCode>#,##0</c:formatCode>
                <c:ptCount val="79"/>
                <c:pt idx="0">
                  <c:v>717.38437689051898</c:v>
                </c:pt>
                <c:pt idx="1">
                  <c:v>834.25515047633701</c:v>
                </c:pt>
                <c:pt idx="2">
                  <c:v>791.62819149453799</c:v>
                </c:pt>
                <c:pt idx="3">
                  <c:v>741.26258444506504</c:v>
                </c:pt>
                <c:pt idx="4">
                  <c:v>790.18760650796401</c:v>
                </c:pt>
                <c:pt idx="5">
                  <c:v>833.97438949763</c:v>
                </c:pt>
                <c:pt idx="6">
                  <c:v>797.01903703226606</c:v>
                </c:pt>
                <c:pt idx="7">
                  <c:v>847.45855220497594</c:v>
                </c:pt>
                <c:pt idx="8">
                  <c:v>883.74228724212605</c:v>
                </c:pt>
                <c:pt idx="9">
                  <c:v>888.26273275763106</c:v>
                </c:pt>
                <c:pt idx="10">
                  <c:v>841.93710935862703</c:v>
                </c:pt>
                <c:pt idx="11">
                  <c:v>909.59628915857797</c:v>
                </c:pt>
                <c:pt idx="12">
                  <c:v>891.85768022271805</c:v>
                </c:pt>
                <c:pt idx="13">
                  <c:v>819.59289141176896</c:v>
                </c:pt>
                <c:pt idx="14">
                  <c:v>826.597979202803</c:v>
                </c:pt>
                <c:pt idx="15">
                  <c:v>833.97154591374203</c:v>
                </c:pt>
                <c:pt idx="16">
                  <c:v>715.52007621131202</c:v>
                </c:pt>
                <c:pt idx="17">
                  <c:v>691.639904678015</c:v>
                </c:pt>
                <c:pt idx="18">
                  <c:v>676.44620106684499</c:v>
                </c:pt>
                <c:pt idx="19">
                  <c:v>670.146182205326</c:v>
                </c:pt>
                <c:pt idx="20">
                  <c:v>668.69753916231298</c:v>
                </c:pt>
                <c:pt idx="21">
                  <c:v>737.401488575435</c:v>
                </c:pt>
                <c:pt idx="22">
                  <c:v>709.24242290516395</c:v>
                </c:pt>
                <c:pt idx="23">
                  <c:v>692.15909118055299</c:v>
                </c:pt>
                <c:pt idx="24">
                  <c:v>730.51726401423502</c:v>
                </c:pt>
                <c:pt idx="25">
                  <c:v>748.24719146869597</c:v>
                </c:pt>
                <c:pt idx="26">
                  <c:v>749.27560692006602</c:v>
                </c:pt>
                <c:pt idx="27">
                  <c:v>869.29498890285197</c:v>
                </c:pt>
                <c:pt idx="28">
                  <c:v>874.51215331142998</c:v>
                </c:pt>
                <c:pt idx="29">
                  <c:v>833.94938102800802</c:v>
                </c:pt>
                <c:pt idx="30">
                  <c:v>777.77057143698096</c:v>
                </c:pt>
                <c:pt idx="31">
                  <c:v>744.21341549118495</c:v>
                </c:pt>
                <c:pt idx="32">
                  <c:v>688.19065644468503</c:v>
                </c:pt>
                <c:pt idx="33">
                  <c:v>750.37233015278605</c:v>
                </c:pt>
                <c:pt idx="34">
                  <c:v>818.21169045439899</c:v>
                </c:pt>
                <c:pt idx="35">
                  <c:v>810.70015913636701</c:v>
                </c:pt>
                <c:pt idx="36">
                  <c:v>840.20847617359505</c:v>
                </c:pt>
                <c:pt idx="37">
                  <c:v>873.42277915694694</c:v>
                </c:pt>
                <c:pt idx="38">
                  <c:v>784.33733530247605</c:v>
                </c:pt>
                <c:pt idx="39">
                  <c:v>741.80792594865102</c:v>
                </c:pt>
                <c:pt idx="40">
                  <c:v>685.10063943808404</c:v>
                </c:pt>
                <c:pt idx="41">
                  <c:v>703.50140002093406</c:v>
                </c:pt>
                <c:pt idx="42">
                  <c:v>715.43062424282596</c:v>
                </c:pt>
                <c:pt idx="43">
                  <c:v>722.80022904497196</c:v>
                </c:pt>
                <c:pt idx="44">
                  <c:v>742.02819223371205</c:v>
                </c:pt>
                <c:pt idx="45">
                  <c:v>800.72400567301804</c:v>
                </c:pt>
                <c:pt idx="46">
                  <c:v>817.38725068871395</c:v>
                </c:pt>
                <c:pt idx="47">
                  <c:v>868.00974895399304</c:v>
                </c:pt>
                <c:pt idx="48">
                  <c:v>950.333173252395</c:v>
                </c:pt>
                <c:pt idx="49">
                  <c:v>866.34807916438399</c:v>
                </c:pt>
                <c:pt idx="50">
                  <c:v>882.19327375313605</c:v>
                </c:pt>
                <c:pt idx="51">
                  <c:v>989.78009438383697</c:v>
                </c:pt>
                <c:pt idx="52">
                  <c:v>973.98907099586597</c:v>
                </c:pt>
                <c:pt idx="53">
                  <c:v>890.719820646784</c:v>
                </c:pt>
                <c:pt idx="54">
                  <c:v>973.46653139754005</c:v>
                </c:pt>
                <c:pt idx="55">
                  <c:v>1034.21173168632</c:v>
                </c:pt>
                <c:pt idx="56">
                  <c:v>1036.8703005867901</c:v>
                </c:pt>
                <c:pt idx="57">
                  <c:v>1073.6643449369001</c:v>
                </c:pt>
                <c:pt idx="58">
                  <c:v>1086.2934708027201</c:v>
                </c:pt>
                <c:pt idx="59">
                  <c:v>1114.17023075207</c:v>
                </c:pt>
                <c:pt idx="60">
                  <c:v>987.98107320285601</c:v>
                </c:pt>
                <c:pt idx="61">
                  <c:v>465.700293033082</c:v>
                </c:pt>
                <c:pt idx="62">
                  <c:v>973.25745263991303</c:v>
                </c:pt>
                <c:pt idx="63">
                  <c:v>936.34932731516005</c:v>
                </c:pt>
                <c:pt idx="64">
                  <c:v>996.56255557825205</c:v>
                </c:pt>
                <c:pt idx="65">
                  <c:v>907.34384874978002</c:v>
                </c:pt>
                <c:pt idx="66">
                  <c:v>899.27870444773805</c:v>
                </c:pt>
                <c:pt idx="67">
                  <c:v>939.05269404822195</c:v>
                </c:pt>
                <c:pt idx="68">
                  <c:v>1013.69393269221</c:v>
                </c:pt>
                <c:pt idx="69">
                  <c:v>897.43699869400405</c:v>
                </c:pt>
                <c:pt idx="70">
                  <c:v>892.47061887282598</c:v>
                </c:pt>
                <c:pt idx="71">
                  <c:v>958.643072276147</c:v>
                </c:pt>
                <c:pt idx="72">
                  <c:v>984.734435875744</c:v>
                </c:pt>
                <c:pt idx="73">
                  <c:v>948.51226146110503</c:v>
                </c:pt>
                <c:pt idx="74">
                  <c:v>943.33464789651998</c:v>
                </c:pt>
                <c:pt idx="75">
                  <c:v>948.32972401730103</c:v>
                </c:pt>
                <c:pt idx="76">
                  <c:v>903.11132719855004</c:v>
                </c:pt>
                <c:pt idx="77">
                  <c:v>899.312825525731</c:v>
                </c:pt>
                <c:pt idx="78">
                  <c:v>895.37877758519903</c:v>
                </c:pt>
              </c:numCache>
            </c:numRef>
          </c:val>
          <c:smooth val="0"/>
          <c:extLst>
            <c:ext xmlns:c16="http://schemas.microsoft.com/office/drawing/2014/chart" uri="{C3380CC4-5D6E-409C-BE32-E72D297353CC}">
              <c16:uniqueId val="{00000005-FA93-4D2D-ABE4-6C0319192380}"/>
            </c:ext>
          </c:extLst>
        </c:ser>
        <c:ser>
          <c:idx val="5"/>
          <c:order val="6"/>
          <c:tx>
            <c:strRef>
              <c:f>ETP_26!$D$38</c:f>
              <c:strCache>
                <c:ptCount val="1"/>
                <c:pt idx="0">
                  <c:v>Commerce ; reparation d'automobiles et de motocycles</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ETP_26!$E$38:$CE$38</c:f>
              <c:numCache>
                <c:formatCode>#,##0</c:formatCode>
                <c:ptCount val="79"/>
                <c:pt idx="0">
                  <c:v>383.87267739309902</c:v>
                </c:pt>
                <c:pt idx="1">
                  <c:v>382.50702029394103</c:v>
                </c:pt>
                <c:pt idx="2">
                  <c:v>367.17558359197898</c:v>
                </c:pt>
                <c:pt idx="3">
                  <c:v>399.40276896799202</c:v>
                </c:pt>
                <c:pt idx="4">
                  <c:v>423.38310910769201</c:v>
                </c:pt>
                <c:pt idx="5">
                  <c:v>470.04359177343002</c:v>
                </c:pt>
                <c:pt idx="6">
                  <c:v>452.21563374728601</c:v>
                </c:pt>
                <c:pt idx="7">
                  <c:v>402.72939887136101</c:v>
                </c:pt>
                <c:pt idx="8">
                  <c:v>366.05715722830098</c:v>
                </c:pt>
                <c:pt idx="9">
                  <c:v>409.30712317444301</c:v>
                </c:pt>
                <c:pt idx="10">
                  <c:v>436.76305753755997</c:v>
                </c:pt>
                <c:pt idx="11">
                  <c:v>421.53840322782702</c:v>
                </c:pt>
                <c:pt idx="12">
                  <c:v>429.98053595260899</c:v>
                </c:pt>
                <c:pt idx="13">
                  <c:v>322.76091804922601</c:v>
                </c:pt>
                <c:pt idx="14">
                  <c:v>292.62035748396698</c:v>
                </c:pt>
                <c:pt idx="15">
                  <c:v>298.92456198234601</c:v>
                </c:pt>
                <c:pt idx="16">
                  <c:v>254.475014498641</c:v>
                </c:pt>
                <c:pt idx="17">
                  <c:v>269.84134592787399</c:v>
                </c:pt>
                <c:pt idx="18">
                  <c:v>294.28986526605797</c:v>
                </c:pt>
                <c:pt idx="19">
                  <c:v>353.30921014043003</c:v>
                </c:pt>
                <c:pt idx="20">
                  <c:v>348.98704498683702</c:v>
                </c:pt>
                <c:pt idx="21">
                  <c:v>369.02773932471098</c:v>
                </c:pt>
                <c:pt idx="22">
                  <c:v>369.92302111073298</c:v>
                </c:pt>
                <c:pt idx="23">
                  <c:v>366.26927660700198</c:v>
                </c:pt>
                <c:pt idx="24">
                  <c:v>353.66781778456101</c:v>
                </c:pt>
                <c:pt idx="25">
                  <c:v>363.44978891490399</c:v>
                </c:pt>
                <c:pt idx="26">
                  <c:v>335.112707595095</c:v>
                </c:pt>
                <c:pt idx="27">
                  <c:v>336.90623645944902</c:v>
                </c:pt>
                <c:pt idx="28">
                  <c:v>326.67054971029802</c:v>
                </c:pt>
                <c:pt idx="29">
                  <c:v>286.00326335559402</c:v>
                </c:pt>
                <c:pt idx="30">
                  <c:v>301.19043263677003</c:v>
                </c:pt>
                <c:pt idx="31">
                  <c:v>302.27093698313899</c:v>
                </c:pt>
                <c:pt idx="32">
                  <c:v>338.02346581921802</c:v>
                </c:pt>
                <c:pt idx="33">
                  <c:v>315.72757948424697</c:v>
                </c:pt>
                <c:pt idx="34">
                  <c:v>335.360496328625</c:v>
                </c:pt>
                <c:pt idx="35">
                  <c:v>394.85101827504099</c:v>
                </c:pt>
                <c:pt idx="36">
                  <c:v>421.84469464573198</c:v>
                </c:pt>
                <c:pt idx="37">
                  <c:v>433.455055023505</c:v>
                </c:pt>
                <c:pt idx="38">
                  <c:v>452.90247227687701</c:v>
                </c:pt>
                <c:pt idx="39">
                  <c:v>434.20890086480199</c:v>
                </c:pt>
                <c:pt idx="40">
                  <c:v>466.51888946572899</c:v>
                </c:pt>
                <c:pt idx="41">
                  <c:v>559.38080706324502</c:v>
                </c:pt>
                <c:pt idx="42">
                  <c:v>605.841949545685</c:v>
                </c:pt>
                <c:pt idx="43">
                  <c:v>591.09562974160303</c:v>
                </c:pt>
                <c:pt idx="44">
                  <c:v>584.029326690419</c:v>
                </c:pt>
                <c:pt idx="45">
                  <c:v>557.783078779486</c:v>
                </c:pt>
                <c:pt idx="46">
                  <c:v>566.16438000754397</c:v>
                </c:pt>
                <c:pt idx="47">
                  <c:v>607.38206690438801</c:v>
                </c:pt>
                <c:pt idx="48">
                  <c:v>591.22799949081298</c:v>
                </c:pt>
                <c:pt idx="49">
                  <c:v>601.56100836481403</c:v>
                </c:pt>
                <c:pt idx="50">
                  <c:v>646.90925841789499</c:v>
                </c:pt>
                <c:pt idx="51">
                  <c:v>633.87512606611403</c:v>
                </c:pt>
                <c:pt idx="52">
                  <c:v>632.56299225926603</c:v>
                </c:pt>
                <c:pt idx="53">
                  <c:v>614.27466165131204</c:v>
                </c:pt>
                <c:pt idx="54">
                  <c:v>631.95611018892396</c:v>
                </c:pt>
                <c:pt idx="55">
                  <c:v>636.72658684102896</c:v>
                </c:pt>
                <c:pt idx="56">
                  <c:v>679.37778102352195</c:v>
                </c:pt>
                <c:pt idx="57">
                  <c:v>689.671353864563</c:v>
                </c:pt>
                <c:pt idx="58">
                  <c:v>691.02993497959403</c:v>
                </c:pt>
                <c:pt idx="59">
                  <c:v>687.05140320357702</c:v>
                </c:pt>
                <c:pt idx="60">
                  <c:v>623.75818565290695</c:v>
                </c:pt>
                <c:pt idx="61">
                  <c:v>458.43643691537602</c:v>
                </c:pt>
                <c:pt idx="62">
                  <c:v>661.72484833371698</c:v>
                </c:pt>
                <c:pt idx="63">
                  <c:v>609.65224137452003</c:v>
                </c:pt>
                <c:pt idx="64">
                  <c:v>645.81956111754096</c:v>
                </c:pt>
                <c:pt idx="65">
                  <c:v>644.83347995497002</c:v>
                </c:pt>
                <c:pt idx="66">
                  <c:v>703.35293468747602</c:v>
                </c:pt>
                <c:pt idx="67">
                  <c:v>775.91130762149203</c:v>
                </c:pt>
                <c:pt idx="68">
                  <c:v>777.51956532755298</c:v>
                </c:pt>
                <c:pt idx="69">
                  <c:v>762.09533601518604</c:v>
                </c:pt>
                <c:pt idx="70">
                  <c:v>820.48765451015595</c:v>
                </c:pt>
                <c:pt idx="71">
                  <c:v>753.61498195286197</c:v>
                </c:pt>
                <c:pt idx="72">
                  <c:v>719.73679171631704</c:v>
                </c:pt>
                <c:pt idx="73">
                  <c:v>692.34791445551105</c:v>
                </c:pt>
                <c:pt idx="74">
                  <c:v>665.83166102421399</c:v>
                </c:pt>
                <c:pt idx="75">
                  <c:v>693.47683549175201</c:v>
                </c:pt>
                <c:pt idx="76">
                  <c:v>679.44528249454299</c:v>
                </c:pt>
                <c:pt idx="77">
                  <c:v>617.53434562749703</c:v>
                </c:pt>
                <c:pt idx="78">
                  <c:v>616.34941272038304</c:v>
                </c:pt>
              </c:numCache>
            </c:numRef>
          </c:val>
          <c:smooth val="0"/>
          <c:extLst>
            <c:ext xmlns:c16="http://schemas.microsoft.com/office/drawing/2014/chart" uri="{C3380CC4-5D6E-409C-BE32-E72D297353CC}">
              <c16:uniqueId val="{00000000-6C98-487C-9847-A358EC12FE7D}"/>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la Drôme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ETP_26!$D$38</c:f>
              <c:strCache>
                <c:ptCount val="1"/>
                <c:pt idx="0">
                  <c:v>Commerce ; reparation d'automobiles et de motocycles</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ETP_26!$E$38:$CE$38</c:f>
              <c:numCache>
                <c:formatCode>#,##0</c:formatCode>
                <c:ptCount val="79"/>
                <c:pt idx="0">
                  <c:v>383.87267739309902</c:v>
                </c:pt>
                <c:pt idx="1">
                  <c:v>382.50702029394103</c:v>
                </c:pt>
                <c:pt idx="2">
                  <c:v>367.17558359197898</c:v>
                </c:pt>
                <c:pt idx="3">
                  <c:v>399.40276896799202</c:v>
                </c:pt>
                <c:pt idx="4">
                  <c:v>423.38310910769201</c:v>
                </c:pt>
                <c:pt idx="5">
                  <c:v>470.04359177343002</c:v>
                </c:pt>
                <c:pt idx="6">
                  <c:v>452.21563374728601</c:v>
                </c:pt>
                <c:pt idx="7">
                  <c:v>402.72939887136101</c:v>
                </c:pt>
                <c:pt idx="8">
                  <c:v>366.05715722830098</c:v>
                </c:pt>
                <c:pt idx="9">
                  <c:v>409.30712317444301</c:v>
                </c:pt>
                <c:pt idx="10">
                  <c:v>436.76305753755997</c:v>
                </c:pt>
                <c:pt idx="11">
                  <c:v>421.53840322782702</c:v>
                </c:pt>
                <c:pt idx="12">
                  <c:v>429.98053595260899</c:v>
                </c:pt>
                <c:pt idx="13">
                  <c:v>322.76091804922601</c:v>
                </c:pt>
                <c:pt idx="14">
                  <c:v>292.62035748396698</c:v>
                </c:pt>
                <c:pt idx="15">
                  <c:v>298.92456198234601</c:v>
                </c:pt>
                <c:pt idx="16">
                  <c:v>254.475014498641</c:v>
                </c:pt>
                <c:pt idx="17">
                  <c:v>269.84134592787399</c:v>
                </c:pt>
                <c:pt idx="18">
                  <c:v>294.28986526605797</c:v>
                </c:pt>
                <c:pt idx="19">
                  <c:v>353.30921014043003</c:v>
                </c:pt>
                <c:pt idx="20">
                  <c:v>348.98704498683702</c:v>
                </c:pt>
                <c:pt idx="21">
                  <c:v>369.02773932471098</c:v>
                </c:pt>
                <c:pt idx="22">
                  <c:v>369.92302111073298</c:v>
                </c:pt>
                <c:pt idx="23">
                  <c:v>366.26927660700198</c:v>
                </c:pt>
                <c:pt idx="24">
                  <c:v>353.66781778456101</c:v>
                </c:pt>
                <c:pt idx="25">
                  <c:v>363.44978891490399</c:v>
                </c:pt>
                <c:pt idx="26">
                  <c:v>335.112707595095</c:v>
                </c:pt>
                <c:pt idx="27">
                  <c:v>336.90623645944902</c:v>
                </c:pt>
                <c:pt idx="28">
                  <c:v>326.67054971029802</c:v>
                </c:pt>
                <c:pt idx="29">
                  <c:v>286.00326335559402</c:v>
                </c:pt>
                <c:pt idx="30">
                  <c:v>301.19043263677003</c:v>
                </c:pt>
                <c:pt idx="31">
                  <c:v>302.27093698313899</c:v>
                </c:pt>
                <c:pt idx="32">
                  <c:v>338.02346581921802</c:v>
                </c:pt>
                <c:pt idx="33">
                  <c:v>315.72757948424697</c:v>
                </c:pt>
                <c:pt idx="34">
                  <c:v>335.360496328625</c:v>
                </c:pt>
                <c:pt idx="35">
                  <c:v>394.85101827504099</c:v>
                </c:pt>
                <c:pt idx="36">
                  <c:v>421.84469464573198</c:v>
                </c:pt>
                <c:pt idx="37">
                  <c:v>433.455055023505</c:v>
                </c:pt>
                <c:pt idx="38">
                  <c:v>452.90247227687701</c:v>
                </c:pt>
                <c:pt idx="39">
                  <c:v>434.20890086480199</c:v>
                </c:pt>
                <c:pt idx="40">
                  <c:v>466.51888946572899</c:v>
                </c:pt>
                <c:pt idx="41">
                  <c:v>559.38080706324502</c:v>
                </c:pt>
                <c:pt idx="42">
                  <c:v>605.841949545685</c:v>
                </c:pt>
                <c:pt idx="43">
                  <c:v>591.09562974160303</c:v>
                </c:pt>
                <c:pt idx="44">
                  <c:v>584.029326690419</c:v>
                </c:pt>
                <c:pt idx="45">
                  <c:v>557.783078779486</c:v>
                </c:pt>
                <c:pt idx="46">
                  <c:v>566.16438000754397</c:v>
                </c:pt>
                <c:pt idx="47">
                  <c:v>607.38206690438801</c:v>
                </c:pt>
                <c:pt idx="48">
                  <c:v>591.22799949081298</c:v>
                </c:pt>
                <c:pt idx="49">
                  <c:v>601.56100836481403</c:v>
                </c:pt>
                <c:pt idx="50">
                  <c:v>646.90925841789499</c:v>
                </c:pt>
                <c:pt idx="51">
                  <c:v>633.87512606611403</c:v>
                </c:pt>
                <c:pt idx="52">
                  <c:v>632.56299225926603</c:v>
                </c:pt>
                <c:pt idx="53">
                  <c:v>614.27466165131204</c:v>
                </c:pt>
                <c:pt idx="54">
                  <c:v>631.95611018892396</c:v>
                </c:pt>
                <c:pt idx="55">
                  <c:v>636.72658684102896</c:v>
                </c:pt>
                <c:pt idx="56">
                  <c:v>679.37778102352195</c:v>
                </c:pt>
                <c:pt idx="57">
                  <c:v>689.671353864563</c:v>
                </c:pt>
                <c:pt idx="58">
                  <c:v>691.02993497959403</c:v>
                </c:pt>
                <c:pt idx="59">
                  <c:v>687.05140320357702</c:v>
                </c:pt>
                <c:pt idx="60">
                  <c:v>623.75818565290695</c:v>
                </c:pt>
                <c:pt idx="61">
                  <c:v>458.43643691537602</c:v>
                </c:pt>
                <c:pt idx="62">
                  <c:v>661.72484833371698</c:v>
                </c:pt>
                <c:pt idx="63">
                  <c:v>609.65224137452003</c:v>
                </c:pt>
                <c:pt idx="64">
                  <c:v>645.81956111754096</c:v>
                </c:pt>
                <c:pt idx="65">
                  <c:v>644.83347995497002</c:v>
                </c:pt>
                <c:pt idx="66">
                  <c:v>703.35293468747602</c:v>
                </c:pt>
                <c:pt idx="67">
                  <c:v>775.91130762149203</c:v>
                </c:pt>
                <c:pt idx="68">
                  <c:v>777.51956532755298</c:v>
                </c:pt>
                <c:pt idx="69">
                  <c:v>762.09533601518604</c:v>
                </c:pt>
                <c:pt idx="70">
                  <c:v>820.48765451015595</c:v>
                </c:pt>
                <c:pt idx="71">
                  <c:v>753.61498195286197</c:v>
                </c:pt>
                <c:pt idx="72">
                  <c:v>719.73679171631704</c:v>
                </c:pt>
                <c:pt idx="73">
                  <c:v>692.34791445551105</c:v>
                </c:pt>
                <c:pt idx="74">
                  <c:v>665.83166102421399</c:v>
                </c:pt>
                <c:pt idx="75">
                  <c:v>693.47683549175201</c:v>
                </c:pt>
                <c:pt idx="76">
                  <c:v>679.44528249454299</c:v>
                </c:pt>
                <c:pt idx="77">
                  <c:v>617.53434562749703</c:v>
                </c:pt>
                <c:pt idx="78">
                  <c:v>616.34941272038304</c:v>
                </c:pt>
              </c:numCache>
            </c:numRef>
          </c:val>
          <c:smooth val="0"/>
          <c:extLst>
            <c:ext xmlns:c16="http://schemas.microsoft.com/office/drawing/2014/chart" uri="{C3380CC4-5D6E-409C-BE32-E72D297353CC}">
              <c16:uniqueId val="{00000000-D9F9-477B-AD91-E9A226982FE4}"/>
            </c:ext>
          </c:extLst>
        </c:ser>
        <c:ser>
          <c:idx val="1"/>
          <c:order val="1"/>
          <c:tx>
            <c:strRef>
              <c:f>ETP_26!$D$39</c:f>
              <c:strCache>
                <c:ptCount val="1"/>
                <c:pt idx="0">
                  <c:v>Transports et entreposage</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ETP_26!$E$39:$CE$39</c:f>
              <c:numCache>
                <c:formatCode>#,##0</c:formatCode>
                <c:ptCount val="79"/>
                <c:pt idx="0">
                  <c:v>352.39235942322102</c:v>
                </c:pt>
                <c:pt idx="1">
                  <c:v>376.19114575110302</c:v>
                </c:pt>
                <c:pt idx="2">
                  <c:v>342.63931337835498</c:v>
                </c:pt>
                <c:pt idx="3">
                  <c:v>346.45734221679902</c:v>
                </c:pt>
                <c:pt idx="4">
                  <c:v>422.808990319538</c:v>
                </c:pt>
                <c:pt idx="5">
                  <c:v>356.79128731838699</c:v>
                </c:pt>
                <c:pt idx="6">
                  <c:v>378.33697074290302</c:v>
                </c:pt>
                <c:pt idx="7">
                  <c:v>364.09146453529598</c:v>
                </c:pt>
                <c:pt idx="8">
                  <c:v>316.86303544964102</c:v>
                </c:pt>
                <c:pt idx="9">
                  <c:v>373.02446753557001</c:v>
                </c:pt>
                <c:pt idx="10">
                  <c:v>397.10346124020998</c:v>
                </c:pt>
                <c:pt idx="11">
                  <c:v>381.53773507863298</c:v>
                </c:pt>
                <c:pt idx="12">
                  <c:v>405.23821570202398</c:v>
                </c:pt>
                <c:pt idx="13">
                  <c:v>392.87443302157902</c:v>
                </c:pt>
                <c:pt idx="14">
                  <c:v>426.660270322938</c:v>
                </c:pt>
                <c:pt idx="15">
                  <c:v>406.34791782673</c:v>
                </c:pt>
                <c:pt idx="16">
                  <c:v>386.04354539644498</c:v>
                </c:pt>
                <c:pt idx="17">
                  <c:v>373.97454574776702</c:v>
                </c:pt>
                <c:pt idx="18">
                  <c:v>398.943245171809</c:v>
                </c:pt>
                <c:pt idx="19">
                  <c:v>359.48456107464898</c:v>
                </c:pt>
                <c:pt idx="20">
                  <c:v>644.69176993518397</c:v>
                </c:pt>
                <c:pt idx="21">
                  <c:v>668.01220791511798</c:v>
                </c:pt>
                <c:pt idx="22">
                  <c:v>576.95114253546399</c:v>
                </c:pt>
                <c:pt idx="23">
                  <c:v>791.12941824970198</c:v>
                </c:pt>
                <c:pt idx="24">
                  <c:v>818.00412541194305</c:v>
                </c:pt>
                <c:pt idx="25">
                  <c:v>832.09292266804005</c:v>
                </c:pt>
                <c:pt idx="26">
                  <c:v>833.79439030644801</c:v>
                </c:pt>
                <c:pt idx="27">
                  <c:v>866.54793029450605</c:v>
                </c:pt>
                <c:pt idx="28">
                  <c:v>798.67117301725898</c:v>
                </c:pt>
                <c:pt idx="29">
                  <c:v>773.59313240821098</c:v>
                </c:pt>
                <c:pt idx="30">
                  <c:v>743.36279768930899</c:v>
                </c:pt>
                <c:pt idx="31">
                  <c:v>676.69285577840503</c:v>
                </c:pt>
                <c:pt idx="32">
                  <c:v>714.46343096284704</c:v>
                </c:pt>
                <c:pt idx="33">
                  <c:v>780.50598374625702</c:v>
                </c:pt>
                <c:pt idx="34">
                  <c:v>787.19280007727195</c:v>
                </c:pt>
                <c:pt idx="35">
                  <c:v>811.90808495615897</c:v>
                </c:pt>
                <c:pt idx="36">
                  <c:v>722.38106942543004</c:v>
                </c:pt>
                <c:pt idx="37">
                  <c:v>797.55439886002796</c:v>
                </c:pt>
                <c:pt idx="38">
                  <c:v>865.77484194302497</c:v>
                </c:pt>
                <c:pt idx="39">
                  <c:v>939.71120651865101</c:v>
                </c:pt>
                <c:pt idx="40">
                  <c:v>899.21105933315403</c:v>
                </c:pt>
                <c:pt idx="41">
                  <c:v>960.98234947328797</c:v>
                </c:pt>
                <c:pt idx="42">
                  <c:v>1113.43168278338</c:v>
                </c:pt>
                <c:pt idx="43">
                  <c:v>1284.75981673057</c:v>
                </c:pt>
                <c:pt idx="44">
                  <c:v>1338.2287008486701</c:v>
                </c:pt>
                <c:pt idx="45">
                  <c:v>1299.19124906517</c:v>
                </c:pt>
                <c:pt idx="46">
                  <c:v>1336.73183990334</c:v>
                </c:pt>
                <c:pt idx="47">
                  <c:v>1498.6294788330499</c:v>
                </c:pt>
                <c:pt idx="48">
                  <c:v>1181.0913154533901</c:v>
                </c:pt>
                <c:pt idx="49">
                  <c:v>1401.34160906545</c:v>
                </c:pt>
                <c:pt idx="50">
                  <c:v>1375.7380411838999</c:v>
                </c:pt>
                <c:pt idx="51">
                  <c:v>1424.1981532871</c:v>
                </c:pt>
                <c:pt idx="52">
                  <c:v>1382.8895815587</c:v>
                </c:pt>
                <c:pt idx="53">
                  <c:v>1333.4076162521401</c:v>
                </c:pt>
                <c:pt idx="54">
                  <c:v>1394.52609129454</c:v>
                </c:pt>
                <c:pt idx="55">
                  <c:v>1397.10891161988</c:v>
                </c:pt>
                <c:pt idx="56">
                  <c:v>1387.39295236763</c:v>
                </c:pt>
                <c:pt idx="57">
                  <c:v>1351.7575308948799</c:v>
                </c:pt>
                <c:pt idx="58">
                  <c:v>1354.9169050182099</c:v>
                </c:pt>
                <c:pt idx="59">
                  <c:v>1269.0559990809199</c:v>
                </c:pt>
                <c:pt idx="60">
                  <c:v>1229.95825593788</c:v>
                </c:pt>
                <c:pt idx="61">
                  <c:v>1023.29008563244</c:v>
                </c:pt>
                <c:pt idx="62">
                  <c:v>1198.93620960664</c:v>
                </c:pt>
                <c:pt idx="63">
                  <c:v>1372.6511259322499</c:v>
                </c:pt>
                <c:pt idx="64">
                  <c:v>1364.6354235804199</c:v>
                </c:pt>
                <c:pt idx="65">
                  <c:v>1618.30153913295</c:v>
                </c:pt>
                <c:pt idx="66">
                  <c:v>1411.33315857511</c:v>
                </c:pt>
                <c:pt idx="67">
                  <c:v>1299.4243239029699</c:v>
                </c:pt>
                <c:pt idx="68">
                  <c:v>1389.7868903742301</c:v>
                </c:pt>
                <c:pt idx="69">
                  <c:v>1305.4718548952201</c:v>
                </c:pt>
                <c:pt idx="70">
                  <c:v>1330.24167197682</c:v>
                </c:pt>
                <c:pt idx="71">
                  <c:v>1371.5294604775099</c:v>
                </c:pt>
                <c:pt idx="72">
                  <c:v>1424.4464805610401</c:v>
                </c:pt>
                <c:pt idx="73">
                  <c:v>1290.4857147975799</c:v>
                </c:pt>
                <c:pt idx="74">
                  <c:v>1321.78197740771</c:v>
                </c:pt>
                <c:pt idx="75">
                  <c:v>1290.03398693184</c:v>
                </c:pt>
                <c:pt idx="76">
                  <c:v>1208.95132163737</c:v>
                </c:pt>
                <c:pt idx="77">
                  <c:v>1274.74318616354</c:v>
                </c:pt>
                <c:pt idx="78">
                  <c:v>1214.99856906427</c:v>
                </c:pt>
              </c:numCache>
            </c:numRef>
          </c:val>
          <c:smooth val="0"/>
          <c:extLst>
            <c:ext xmlns:c16="http://schemas.microsoft.com/office/drawing/2014/chart" uri="{C3380CC4-5D6E-409C-BE32-E72D297353CC}">
              <c16:uniqueId val="{00000001-D9F9-477B-AD91-E9A226982FE4}"/>
            </c:ext>
          </c:extLst>
        </c:ser>
        <c:ser>
          <c:idx val="2"/>
          <c:order val="2"/>
          <c:tx>
            <c:strRef>
              <c:f>ETP_26!$D$40</c:f>
              <c:strCache>
                <c:ptCount val="1"/>
                <c:pt idx="0">
                  <c:v>Hébergement et restauration</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ETP_26!$E$40:$CE$40</c:f>
              <c:numCache>
                <c:formatCode>#,##0</c:formatCode>
                <c:ptCount val="79"/>
                <c:pt idx="0">
                  <c:v>36.384895895478699</c:v>
                </c:pt>
                <c:pt idx="1">
                  <c:v>45.986001691333797</c:v>
                </c:pt>
                <c:pt idx="2">
                  <c:v>35.62374880067</c:v>
                </c:pt>
                <c:pt idx="3">
                  <c:v>29.818373500017</c:v>
                </c:pt>
                <c:pt idx="4">
                  <c:v>29.1864640726475</c:v>
                </c:pt>
                <c:pt idx="5">
                  <c:v>38.176775957763802</c:v>
                </c:pt>
                <c:pt idx="6">
                  <c:v>32.050703092014601</c:v>
                </c:pt>
                <c:pt idx="7">
                  <c:v>34.540192323151899</c:v>
                </c:pt>
                <c:pt idx="8">
                  <c:v>31.3302511041984</c:v>
                </c:pt>
                <c:pt idx="9">
                  <c:v>27.768856829930801</c:v>
                </c:pt>
                <c:pt idx="10">
                  <c:v>36.134517914568697</c:v>
                </c:pt>
                <c:pt idx="11">
                  <c:v>31.790058791943299</c:v>
                </c:pt>
                <c:pt idx="12">
                  <c:v>32.785053837739397</c:v>
                </c:pt>
                <c:pt idx="13">
                  <c:v>29.208242956560799</c:v>
                </c:pt>
                <c:pt idx="14">
                  <c:v>24.680819022892901</c:v>
                </c:pt>
                <c:pt idx="15">
                  <c:v>21.3399310736025</c:v>
                </c:pt>
                <c:pt idx="16">
                  <c:v>22.6350038736933</c:v>
                </c:pt>
                <c:pt idx="17">
                  <c:v>21.312231579176299</c:v>
                </c:pt>
                <c:pt idx="18">
                  <c:v>29.082253422559798</c:v>
                </c:pt>
                <c:pt idx="19">
                  <c:v>23.877763374721301</c:v>
                </c:pt>
                <c:pt idx="20">
                  <c:v>24.417767309679199</c:v>
                </c:pt>
                <c:pt idx="21">
                  <c:v>23.4046728777978</c:v>
                </c:pt>
                <c:pt idx="22">
                  <c:v>19.156712213459901</c:v>
                </c:pt>
                <c:pt idx="23">
                  <c:v>22.8554112363332</c:v>
                </c:pt>
                <c:pt idx="24">
                  <c:v>23.6835572748702</c:v>
                </c:pt>
                <c:pt idx="25">
                  <c:v>24.386081060035099</c:v>
                </c:pt>
                <c:pt idx="26">
                  <c:v>23.067046019499202</c:v>
                </c:pt>
                <c:pt idx="27">
                  <c:v>25.438241422181001</c:v>
                </c:pt>
                <c:pt idx="28">
                  <c:v>23.176666725543701</c:v>
                </c:pt>
                <c:pt idx="29">
                  <c:v>26.961318380108501</c:v>
                </c:pt>
                <c:pt idx="30">
                  <c:v>22.478015326190999</c:v>
                </c:pt>
                <c:pt idx="31">
                  <c:v>24.526620663866499</c:v>
                </c:pt>
                <c:pt idx="32">
                  <c:v>25.829842361430298</c:v>
                </c:pt>
                <c:pt idx="33">
                  <c:v>24.5212325474231</c:v>
                </c:pt>
                <c:pt idx="34">
                  <c:v>30.570059671757999</c:v>
                </c:pt>
                <c:pt idx="35">
                  <c:v>37.357293755576201</c:v>
                </c:pt>
                <c:pt idx="36">
                  <c:v>39.702518769436303</c:v>
                </c:pt>
                <c:pt idx="37">
                  <c:v>43.007573086162203</c:v>
                </c:pt>
                <c:pt idx="38">
                  <c:v>41.896024579843903</c:v>
                </c:pt>
                <c:pt idx="39">
                  <c:v>40.193192705069102</c:v>
                </c:pt>
                <c:pt idx="40">
                  <c:v>42.517441405280799</c:v>
                </c:pt>
                <c:pt idx="41">
                  <c:v>45.895038774130803</c:v>
                </c:pt>
                <c:pt idx="42">
                  <c:v>42.555704782312702</c:v>
                </c:pt>
                <c:pt idx="43">
                  <c:v>46.791894267207901</c:v>
                </c:pt>
                <c:pt idx="44">
                  <c:v>59.771349051735001</c:v>
                </c:pt>
                <c:pt idx="45">
                  <c:v>55.186769060908702</c:v>
                </c:pt>
                <c:pt idx="46">
                  <c:v>54.4427744036946</c:v>
                </c:pt>
                <c:pt idx="47">
                  <c:v>53.901444680246698</c:v>
                </c:pt>
                <c:pt idx="48">
                  <c:v>52.6029333909323</c:v>
                </c:pt>
                <c:pt idx="49">
                  <c:v>54.165946448163403</c:v>
                </c:pt>
                <c:pt idx="50">
                  <c:v>60.073441700901597</c:v>
                </c:pt>
                <c:pt idx="51">
                  <c:v>53.477538400685098</c:v>
                </c:pt>
                <c:pt idx="52">
                  <c:v>60.695394810293401</c:v>
                </c:pt>
                <c:pt idx="53">
                  <c:v>60.197281307693402</c:v>
                </c:pt>
                <c:pt idx="54">
                  <c:v>62.357551624870197</c:v>
                </c:pt>
                <c:pt idx="55">
                  <c:v>58.767965097621101</c:v>
                </c:pt>
                <c:pt idx="56">
                  <c:v>55.915122166076301</c:v>
                </c:pt>
                <c:pt idx="57">
                  <c:v>64.989814612774296</c:v>
                </c:pt>
                <c:pt idx="58">
                  <c:v>62.726251591940397</c:v>
                </c:pt>
                <c:pt idx="59">
                  <c:v>71.420242546888801</c:v>
                </c:pt>
                <c:pt idx="60">
                  <c:v>64.751564000134906</c:v>
                </c:pt>
                <c:pt idx="61">
                  <c:v>0</c:v>
                </c:pt>
                <c:pt idx="62">
                  <c:v>42.221958971599399</c:v>
                </c:pt>
                <c:pt idx="63">
                  <c:v>39.758663496303399</c:v>
                </c:pt>
                <c:pt idx="64">
                  <c:v>57.368581485043201</c:v>
                </c:pt>
                <c:pt idx="65">
                  <c:v>53.774596923190501</c:v>
                </c:pt>
                <c:pt idx="66">
                  <c:v>82.229878255730995</c:v>
                </c:pt>
                <c:pt idx="67">
                  <c:v>81.933298327563193</c:v>
                </c:pt>
                <c:pt idx="68">
                  <c:v>91.552698518981401</c:v>
                </c:pt>
                <c:pt idx="69">
                  <c:v>106.349469299391</c:v>
                </c:pt>
                <c:pt idx="70">
                  <c:v>95.298690628649098</c:v>
                </c:pt>
                <c:pt idx="71">
                  <c:v>93.433750891313807</c:v>
                </c:pt>
                <c:pt idx="72">
                  <c:v>84.133935157489503</c:v>
                </c:pt>
                <c:pt idx="73">
                  <c:v>83.459937116077498</c:v>
                </c:pt>
                <c:pt idx="74">
                  <c:v>83.896474334523802</c:v>
                </c:pt>
                <c:pt idx="75">
                  <c:v>100.29072864526999</c:v>
                </c:pt>
                <c:pt idx="76">
                  <c:v>101.90250159143601</c:v>
                </c:pt>
                <c:pt idx="77">
                  <c:v>98.988638743642397</c:v>
                </c:pt>
                <c:pt idx="78">
                  <c:v>103.93334836233301</c:v>
                </c:pt>
              </c:numCache>
            </c:numRef>
          </c:val>
          <c:smooth val="0"/>
          <c:extLst>
            <c:ext xmlns:c16="http://schemas.microsoft.com/office/drawing/2014/chart" uri="{C3380CC4-5D6E-409C-BE32-E72D297353CC}">
              <c16:uniqueId val="{00000002-D9F9-477B-AD91-E9A226982FE4}"/>
            </c:ext>
          </c:extLst>
        </c:ser>
        <c:ser>
          <c:idx val="3"/>
          <c:order val="3"/>
          <c:tx>
            <c:strRef>
              <c:f>ETP_26!$D$41</c:f>
              <c:strCache>
                <c:ptCount val="1"/>
                <c:pt idx="0">
                  <c:v>Information et communication</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ETP_26!$E$41:$CE$41</c:f>
              <c:numCache>
                <c:formatCode>#,##0</c:formatCode>
                <c:ptCount val="79"/>
                <c:pt idx="0">
                  <c:v>35.122188308175303</c:v>
                </c:pt>
                <c:pt idx="1">
                  <c:v>25.7954541490693</c:v>
                </c:pt>
                <c:pt idx="2">
                  <c:v>25.2559861422761</c:v>
                </c:pt>
                <c:pt idx="3">
                  <c:v>74.033331965987003</c:v>
                </c:pt>
                <c:pt idx="4">
                  <c:v>48.702583826005501</c:v>
                </c:pt>
                <c:pt idx="5">
                  <c:v>23.531627310996299</c:v>
                </c:pt>
                <c:pt idx="6">
                  <c:v>25.890298860979001</c:v>
                </c:pt>
                <c:pt idx="7">
                  <c:v>16.218414359394401</c:v>
                </c:pt>
                <c:pt idx="8">
                  <c:v>17.552647228639799</c:v>
                </c:pt>
                <c:pt idx="9">
                  <c:v>17.552095281087201</c:v>
                </c:pt>
                <c:pt idx="10">
                  <c:v>15.6913725988816</c:v>
                </c:pt>
                <c:pt idx="11">
                  <c:v>8.3850672183073396</c:v>
                </c:pt>
                <c:pt idx="12">
                  <c:v>9.7158511291954994</c:v>
                </c:pt>
                <c:pt idx="13">
                  <c:v>10.1254619386371</c:v>
                </c:pt>
                <c:pt idx="14">
                  <c:v>11.30769120371</c:v>
                </c:pt>
                <c:pt idx="15">
                  <c:v>22.055649902197001</c:v>
                </c:pt>
                <c:pt idx="16">
                  <c:v>11.682212696726101</c:v>
                </c:pt>
                <c:pt idx="17">
                  <c:v>13.4561486880109</c:v>
                </c:pt>
                <c:pt idx="18">
                  <c:v>19.273737258532201</c:v>
                </c:pt>
                <c:pt idx="19">
                  <c:v>16.1820147728296</c:v>
                </c:pt>
                <c:pt idx="20">
                  <c:v>13.6338621122062</c:v>
                </c:pt>
                <c:pt idx="21">
                  <c:v>14.3290435087623</c:v>
                </c:pt>
                <c:pt idx="22">
                  <c:v>15.1396423105453</c:v>
                </c:pt>
                <c:pt idx="23">
                  <c:v>18.441801566053499</c:v>
                </c:pt>
                <c:pt idx="24">
                  <c:v>12.5941154289824</c:v>
                </c:pt>
                <c:pt idx="25">
                  <c:v>10.280268779610299</c:v>
                </c:pt>
                <c:pt idx="26">
                  <c:v>9.6414952043782201</c:v>
                </c:pt>
                <c:pt idx="27">
                  <c:v>9.75044395508883</c:v>
                </c:pt>
                <c:pt idx="28">
                  <c:v>9.4108940468789797</c:v>
                </c:pt>
                <c:pt idx="29">
                  <c:v>11.755810690697899</c:v>
                </c:pt>
                <c:pt idx="30">
                  <c:v>11.1243895938252</c:v>
                </c:pt>
                <c:pt idx="31">
                  <c:v>11.4699053677104</c:v>
                </c:pt>
                <c:pt idx="32">
                  <c:v>10.0074538922642</c:v>
                </c:pt>
                <c:pt idx="33">
                  <c:v>5.9300937752875003</c:v>
                </c:pt>
                <c:pt idx="34">
                  <c:v>6.1005280850490697</c:v>
                </c:pt>
                <c:pt idx="35">
                  <c:v>5.6720777170763901</c:v>
                </c:pt>
                <c:pt idx="36">
                  <c:v>6.0551719369391801</c:v>
                </c:pt>
                <c:pt idx="37">
                  <c:v>5.9224819052810496</c:v>
                </c:pt>
                <c:pt idx="38">
                  <c:v>0</c:v>
                </c:pt>
                <c:pt idx="39">
                  <c:v>0</c:v>
                </c:pt>
                <c:pt idx="40">
                  <c:v>0</c:v>
                </c:pt>
                <c:pt idx="41">
                  <c:v>7.4671469774902999</c:v>
                </c:pt>
                <c:pt idx="42">
                  <c:v>0</c:v>
                </c:pt>
                <c:pt idx="43">
                  <c:v>0</c:v>
                </c:pt>
                <c:pt idx="44">
                  <c:v>0</c:v>
                </c:pt>
                <c:pt idx="45">
                  <c:v>0</c:v>
                </c:pt>
                <c:pt idx="46">
                  <c:v>0</c:v>
                </c:pt>
                <c:pt idx="47">
                  <c:v>10.2653250531892</c:v>
                </c:pt>
                <c:pt idx="48">
                  <c:v>26.586493785919401</c:v>
                </c:pt>
                <c:pt idx="49">
                  <c:v>26.3942646340405</c:v>
                </c:pt>
                <c:pt idx="50">
                  <c:v>30.2588538106857</c:v>
                </c:pt>
                <c:pt idx="51">
                  <c:v>24.8621167263397</c:v>
                </c:pt>
                <c:pt idx="52">
                  <c:v>24.383859112623799</c:v>
                </c:pt>
                <c:pt idx="53">
                  <c:v>30.6171999577256</c:v>
                </c:pt>
                <c:pt idx="54">
                  <c:v>27.7798210010947</c:v>
                </c:pt>
                <c:pt idx="55">
                  <c:v>27.654315856594501</c:v>
                </c:pt>
                <c:pt idx="56">
                  <c:v>30.041822629393799</c:v>
                </c:pt>
                <c:pt idx="57">
                  <c:v>23.6187669034808</c:v>
                </c:pt>
                <c:pt idx="58">
                  <c:v>19.2223609833792</c:v>
                </c:pt>
                <c:pt idx="59">
                  <c:v>22.136490018581799</c:v>
                </c:pt>
                <c:pt idx="60">
                  <c:v>31.376890473318401</c:v>
                </c:pt>
                <c:pt idx="61">
                  <c:v>32.217173377946999</c:v>
                </c:pt>
                <c:pt idx="62">
                  <c:v>36.661638499131897</c:v>
                </c:pt>
                <c:pt idx="63">
                  <c:v>37.431624269213302</c:v>
                </c:pt>
                <c:pt idx="64">
                  <c:v>24.545317686150401</c:v>
                </c:pt>
                <c:pt idx="65">
                  <c:v>20.242638987519399</c:v>
                </c:pt>
                <c:pt idx="66">
                  <c:v>14.5334738179453</c:v>
                </c:pt>
                <c:pt idx="67">
                  <c:v>13.7643447885981</c:v>
                </c:pt>
                <c:pt idx="68">
                  <c:v>18.7007985624135</c:v>
                </c:pt>
                <c:pt idx="69">
                  <c:v>21.0539312335086</c:v>
                </c:pt>
                <c:pt idx="70">
                  <c:v>18.839775131489301</c:v>
                </c:pt>
                <c:pt idx="71">
                  <c:v>27.228025133760902</c:v>
                </c:pt>
                <c:pt idx="72">
                  <c:v>24.217513123630599</c:v>
                </c:pt>
                <c:pt idx="73">
                  <c:v>18.761383303610799</c:v>
                </c:pt>
                <c:pt idx="74">
                  <c:v>25.741718778254999</c:v>
                </c:pt>
                <c:pt idx="75">
                  <c:v>22.4178861071033</c:v>
                </c:pt>
                <c:pt idx="76">
                  <c:v>17.963124740657499</c:v>
                </c:pt>
                <c:pt idx="77">
                  <c:v>19.772360218144101</c:v>
                </c:pt>
                <c:pt idx="78">
                  <c:v>22.380325714383201</c:v>
                </c:pt>
              </c:numCache>
            </c:numRef>
          </c:val>
          <c:smooth val="0"/>
          <c:extLst>
            <c:ext xmlns:c16="http://schemas.microsoft.com/office/drawing/2014/chart" uri="{C3380CC4-5D6E-409C-BE32-E72D297353CC}">
              <c16:uniqueId val="{00000003-D9F9-477B-AD91-E9A226982FE4}"/>
            </c:ext>
          </c:extLst>
        </c:ser>
        <c:ser>
          <c:idx val="4"/>
          <c:order val="4"/>
          <c:tx>
            <c:strRef>
              <c:f>ETP_26!$D$42</c:f>
              <c:strCache>
                <c:ptCount val="1"/>
                <c:pt idx="0">
                  <c:v>Activites financieres et d'assurance</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ETP_26!$E$42:$CE$42</c:f>
              <c:numCache>
                <c:formatCode>#,##0</c:formatCode>
                <c:ptCount val="79"/>
                <c:pt idx="0">
                  <c:v>53.464332657618101</c:v>
                </c:pt>
                <c:pt idx="1">
                  <c:v>53.581136586422801</c:v>
                </c:pt>
                <c:pt idx="2">
                  <c:v>51.615356083528901</c:v>
                </c:pt>
                <c:pt idx="3">
                  <c:v>41.778668692181903</c:v>
                </c:pt>
                <c:pt idx="4">
                  <c:v>29.457822030092998</c:v>
                </c:pt>
                <c:pt idx="5">
                  <c:v>28.309946067419499</c:v>
                </c:pt>
                <c:pt idx="6">
                  <c:v>30.318889014430301</c:v>
                </c:pt>
                <c:pt idx="7">
                  <c:v>23.196643995189898</c:v>
                </c:pt>
                <c:pt idx="8">
                  <c:v>33.441277971176099</c:v>
                </c:pt>
                <c:pt idx="9">
                  <c:v>41.1967455186631</c:v>
                </c:pt>
                <c:pt idx="10">
                  <c:v>33.160194479954797</c:v>
                </c:pt>
                <c:pt idx="11">
                  <c:v>31.678030558945899</c:v>
                </c:pt>
                <c:pt idx="12">
                  <c:v>39.922954213785999</c:v>
                </c:pt>
                <c:pt idx="13">
                  <c:v>45.094024399138199</c:v>
                </c:pt>
                <c:pt idx="14">
                  <c:v>35.391861830797701</c:v>
                </c:pt>
                <c:pt idx="15">
                  <c:v>36.394928404629802</c:v>
                </c:pt>
                <c:pt idx="16">
                  <c:v>37.058932806171299</c:v>
                </c:pt>
                <c:pt idx="17">
                  <c:v>28.093743285164201</c:v>
                </c:pt>
                <c:pt idx="18">
                  <c:v>29.516635838636802</c:v>
                </c:pt>
                <c:pt idx="19">
                  <c:v>48.150983586530302</c:v>
                </c:pt>
                <c:pt idx="20">
                  <c:v>34.149906402709199</c:v>
                </c:pt>
                <c:pt idx="21">
                  <c:v>40.368205651341398</c:v>
                </c:pt>
                <c:pt idx="22">
                  <c:v>45.178302058908599</c:v>
                </c:pt>
                <c:pt idx="23">
                  <c:v>48.2374690602322</c:v>
                </c:pt>
                <c:pt idx="24">
                  <c:v>45.790727559293302</c:v>
                </c:pt>
                <c:pt idx="25">
                  <c:v>41.743474960249301</c:v>
                </c:pt>
                <c:pt idx="26">
                  <c:v>39.857656451203297</c:v>
                </c:pt>
                <c:pt idx="27">
                  <c:v>30.979191035716799</c:v>
                </c:pt>
                <c:pt idx="28">
                  <c:v>41.529166806350403</c:v>
                </c:pt>
                <c:pt idx="29">
                  <c:v>36.287091941074202</c:v>
                </c:pt>
                <c:pt idx="30">
                  <c:v>32.302707215595099</c:v>
                </c:pt>
                <c:pt idx="31">
                  <c:v>26.603807825123098</c:v>
                </c:pt>
                <c:pt idx="32">
                  <c:v>27.999930819869299</c:v>
                </c:pt>
                <c:pt idx="33">
                  <c:v>35.1319228268855</c:v>
                </c:pt>
                <c:pt idx="34">
                  <c:v>36.6178592026641</c:v>
                </c:pt>
                <c:pt idx="35">
                  <c:v>48.480249828108903</c:v>
                </c:pt>
                <c:pt idx="36">
                  <c:v>40.110505615091</c:v>
                </c:pt>
                <c:pt idx="37">
                  <c:v>45.256509565413303</c:v>
                </c:pt>
                <c:pt idx="38">
                  <c:v>59.0540926870706</c:v>
                </c:pt>
                <c:pt idx="39">
                  <c:v>50.668587588343698</c:v>
                </c:pt>
                <c:pt idx="40">
                  <c:v>44.390588521712402</c:v>
                </c:pt>
                <c:pt idx="41">
                  <c:v>45.666954118189103</c:v>
                </c:pt>
                <c:pt idx="42">
                  <c:v>40.705610775052897</c:v>
                </c:pt>
                <c:pt idx="43">
                  <c:v>44.7322221689328</c:v>
                </c:pt>
                <c:pt idx="44">
                  <c:v>47.0743257114325</c:v>
                </c:pt>
                <c:pt idx="45">
                  <c:v>47.8220770527669</c:v>
                </c:pt>
                <c:pt idx="46">
                  <c:v>37.773681170351701</c:v>
                </c:pt>
                <c:pt idx="47">
                  <c:v>50.057310028389402</c:v>
                </c:pt>
                <c:pt idx="48">
                  <c:v>68.674211728591501</c:v>
                </c:pt>
                <c:pt idx="49">
                  <c:v>56.089791316271601</c:v>
                </c:pt>
                <c:pt idx="50">
                  <c:v>61.773820684622102</c:v>
                </c:pt>
                <c:pt idx="51">
                  <c:v>53.962737327532601</c:v>
                </c:pt>
                <c:pt idx="52">
                  <c:v>58.034796762599399</c:v>
                </c:pt>
                <c:pt idx="53">
                  <c:v>58.353915731667598</c:v>
                </c:pt>
                <c:pt idx="54">
                  <c:v>60.855628344304499</c:v>
                </c:pt>
                <c:pt idx="55">
                  <c:v>70.506924874148694</c:v>
                </c:pt>
                <c:pt idx="56">
                  <c:v>73.084487447525106</c:v>
                </c:pt>
                <c:pt idx="57">
                  <c:v>70.233127991997407</c:v>
                </c:pt>
                <c:pt idx="58">
                  <c:v>76.194063338711999</c:v>
                </c:pt>
                <c:pt idx="59">
                  <c:v>71.388096036148596</c:v>
                </c:pt>
                <c:pt idx="60">
                  <c:v>71.094213454950193</c:v>
                </c:pt>
                <c:pt idx="61">
                  <c:v>38.961193198365699</c:v>
                </c:pt>
                <c:pt idx="62">
                  <c:v>54.483695069211898</c:v>
                </c:pt>
                <c:pt idx="63">
                  <c:v>62.642227446209297</c:v>
                </c:pt>
                <c:pt idx="64">
                  <c:v>68.089861457565803</c:v>
                </c:pt>
                <c:pt idx="65">
                  <c:v>81.456008871120801</c:v>
                </c:pt>
                <c:pt idx="66">
                  <c:v>91.958539687213403</c:v>
                </c:pt>
                <c:pt idx="67">
                  <c:v>79.437336489661604</c:v>
                </c:pt>
                <c:pt idx="68">
                  <c:v>77.369563854533595</c:v>
                </c:pt>
                <c:pt idx="69">
                  <c:v>70.788389955767897</c:v>
                </c:pt>
                <c:pt idx="70">
                  <c:v>76.564286841765806</c:v>
                </c:pt>
                <c:pt idx="71">
                  <c:v>87.350191062307999</c:v>
                </c:pt>
                <c:pt idx="72">
                  <c:v>79.432761873493007</c:v>
                </c:pt>
                <c:pt idx="73">
                  <c:v>70.977878689271606</c:v>
                </c:pt>
                <c:pt idx="74">
                  <c:v>72.795210674434003</c:v>
                </c:pt>
                <c:pt idx="75">
                  <c:v>74.186064183469099</c:v>
                </c:pt>
                <c:pt idx="76">
                  <c:v>72.886474036531197</c:v>
                </c:pt>
                <c:pt idx="77">
                  <c:v>73.189769311772494</c:v>
                </c:pt>
                <c:pt idx="78">
                  <c:v>60.273987696243601</c:v>
                </c:pt>
              </c:numCache>
            </c:numRef>
          </c:val>
          <c:smooth val="0"/>
          <c:extLst>
            <c:ext xmlns:c16="http://schemas.microsoft.com/office/drawing/2014/chart" uri="{C3380CC4-5D6E-409C-BE32-E72D297353CC}">
              <c16:uniqueId val="{00000004-D9F9-477B-AD91-E9A226982FE4}"/>
            </c:ext>
          </c:extLst>
        </c:ser>
        <c:ser>
          <c:idx val="5"/>
          <c:order val="5"/>
          <c:tx>
            <c:strRef>
              <c:f>ETP_26!$D$43</c:f>
              <c:strCache>
                <c:ptCount val="1"/>
                <c:pt idx="0">
                  <c:v>Activites immobilieres</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ETP_26!$E$43:$CE$43</c:f>
              <c:numCache>
                <c:formatCode>#,##0</c:formatCode>
                <c:ptCount val="79"/>
                <c:pt idx="0">
                  <c:v>24.406814088058901</c:v>
                </c:pt>
                <c:pt idx="1">
                  <c:v>22.933915938364599</c:v>
                </c:pt>
                <c:pt idx="2">
                  <c:v>27.572323283419198</c:v>
                </c:pt>
                <c:pt idx="3">
                  <c:v>14.6571844691324</c:v>
                </c:pt>
                <c:pt idx="4">
                  <c:v>14.4156054044842</c:v>
                </c:pt>
                <c:pt idx="5">
                  <c:v>16.618158815079301</c:v>
                </c:pt>
                <c:pt idx="6">
                  <c:v>22.213473662692198</c:v>
                </c:pt>
                <c:pt idx="7">
                  <c:v>30.010353573507501</c:v>
                </c:pt>
                <c:pt idx="8">
                  <c:v>14.5174323760705</c:v>
                </c:pt>
                <c:pt idx="9">
                  <c:v>22.3141518464091</c:v>
                </c:pt>
                <c:pt idx="10">
                  <c:v>13.105287847148301</c:v>
                </c:pt>
                <c:pt idx="11">
                  <c:v>12.6458566928131</c:v>
                </c:pt>
                <c:pt idx="12">
                  <c:v>24.7726172069687</c:v>
                </c:pt>
                <c:pt idx="13">
                  <c:v>25.4089123949277</c:v>
                </c:pt>
                <c:pt idx="14">
                  <c:v>30.611398950425901</c:v>
                </c:pt>
                <c:pt idx="15">
                  <c:v>30.445179869773501</c:v>
                </c:pt>
                <c:pt idx="16">
                  <c:v>33.820587248457599</c:v>
                </c:pt>
                <c:pt idx="17">
                  <c:v>36.528836210834697</c:v>
                </c:pt>
                <c:pt idx="18">
                  <c:v>38.9892947081822</c:v>
                </c:pt>
                <c:pt idx="19">
                  <c:v>32.685900560849397</c:v>
                </c:pt>
                <c:pt idx="20">
                  <c:v>45.320140548621197</c:v>
                </c:pt>
                <c:pt idx="21">
                  <c:v>39.967745107427397</c:v>
                </c:pt>
                <c:pt idx="22">
                  <c:v>48.832189764888803</c:v>
                </c:pt>
                <c:pt idx="23">
                  <c:v>52.946921548071998</c:v>
                </c:pt>
                <c:pt idx="24">
                  <c:v>56.875386061696098</c:v>
                </c:pt>
                <c:pt idx="25">
                  <c:v>54.692860980837402</c:v>
                </c:pt>
                <c:pt idx="26">
                  <c:v>36.232160164112102</c:v>
                </c:pt>
                <c:pt idx="27">
                  <c:v>31.148233847186201</c:v>
                </c:pt>
                <c:pt idx="28">
                  <c:v>44.371378513262002</c:v>
                </c:pt>
                <c:pt idx="29">
                  <c:v>33.953770440122</c:v>
                </c:pt>
                <c:pt idx="30">
                  <c:v>25.048484101294999</c:v>
                </c:pt>
                <c:pt idx="31">
                  <c:v>9.5881270426188205</c:v>
                </c:pt>
                <c:pt idx="32">
                  <c:v>12.5078617000457</c:v>
                </c:pt>
                <c:pt idx="33">
                  <c:v>7.2863153011366402</c:v>
                </c:pt>
                <c:pt idx="34">
                  <c:v>9.8437510759682407</c:v>
                </c:pt>
                <c:pt idx="35">
                  <c:v>7.80869927659508</c:v>
                </c:pt>
                <c:pt idx="36">
                  <c:v>8.3138475113021908</c:v>
                </c:pt>
                <c:pt idx="37">
                  <c:v>13.8567856718772</c:v>
                </c:pt>
                <c:pt idx="38">
                  <c:v>0</c:v>
                </c:pt>
                <c:pt idx="39">
                  <c:v>0</c:v>
                </c:pt>
                <c:pt idx="40">
                  <c:v>0</c:v>
                </c:pt>
                <c:pt idx="41">
                  <c:v>13.5635143119807</c:v>
                </c:pt>
                <c:pt idx="42">
                  <c:v>0</c:v>
                </c:pt>
                <c:pt idx="43">
                  <c:v>0</c:v>
                </c:pt>
                <c:pt idx="44">
                  <c:v>0</c:v>
                </c:pt>
                <c:pt idx="45">
                  <c:v>0</c:v>
                </c:pt>
                <c:pt idx="46">
                  <c:v>0</c:v>
                </c:pt>
                <c:pt idx="47">
                  <c:v>5.4434193158055102</c:v>
                </c:pt>
                <c:pt idx="48">
                  <c:v>15.631708481806999</c:v>
                </c:pt>
                <c:pt idx="49">
                  <c:v>19.794100794076599</c:v>
                </c:pt>
                <c:pt idx="50">
                  <c:v>24.4862566257009</c:v>
                </c:pt>
                <c:pt idx="51">
                  <c:v>18.187870222670099</c:v>
                </c:pt>
                <c:pt idx="52">
                  <c:v>15.915272646321799</c:v>
                </c:pt>
                <c:pt idx="53">
                  <c:v>11.011558481484499</c:v>
                </c:pt>
                <c:pt idx="54">
                  <c:v>10.6411048473938</c:v>
                </c:pt>
                <c:pt idx="55">
                  <c:v>8.7863590533129408</c:v>
                </c:pt>
                <c:pt idx="56">
                  <c:v>9.3002750913677197</c:v>
                </c:pt>
                <c:pt idx="57">
                  <c:v>13.1165136879728</c:v>
                </c:pt>
                <c:pt idx="58">
                  <c:v>17.124243606211099</c:v>
                </c:pt>
                <c:pt idx="59">
                  <c:v>10.103234292193401</c:v>
                </c:pt>
                <c:pt idx="60">
                  <c:v>7.5788457992847098</c:v>
                </c:pt>
                <c:pt idx="61">
                  <c:v>0</c:v>
                </c:pt>
                <c:pt idx="62">
                  <c:v>6.4223190080080101</c:v>
                </c:pt>
                <c:pt idx="63">
                  <c:v>6.7788183571703904</c:v>
                </c:pt>
                <c:pt idx="64">
                  <c:v>7.0944784758961097</c:v>
                </c:pt>
                <c:pt idx="65">
                  <c:v>5.5149182353856396</c:v>
                </c:pt>
                <c:pt idx="66">
                  <c:v>8.3892263879340696</c:v>
                </c:pt>
                <c:pt idx="67">
                  <c:v>0</c:v>
                </c:pt>
                <c:pt idx="68">
                  <c:v>6.5606155956608703</c:v>
                </c:pt>
                <c:pt idx="69">
                  <c:v>6.4731474320883198</c:v>
                </c:pt>
                <c:pt idx="70">
                  <c:v>7.2940297091333797</c:v>
                </c:pt>
                <c:pt idx="71">
                  <c:v>0</c:v>
                </c:pt>
                <c:pt idx="72">
                  <c:v>18.642646918564001</c:v>
                </c:pt>
                <c:pt idx="73">
                  <c:v>14.809092182531399</c:v>
                </c:pt>
                <c:pt idx="74">
                  <c:v>9.4554925542408501</c:v>
                </c:pt>
                <c:pt idx="75">
                  <c:v>7.6275260877745703</c:v>
                </c:pt>
                <c:pt idx="76">
                  <c:v>8.6188842498792706</c:v>
                </c:pt>
                <c:pt idx="77">
                  <c:v>7.7577882936614104</c:v>
                </c:pt>
                <c:pt idx="78">
                  <c:v>7.1678853699624003</c:v>
                </c:pt>
              </c:numCache>
            </c:numRef>
          </c:val>
          <c:smooth val="0"/>
          <c:extLst>
            <c:ext xmlns:c16="http://schemas.microsoft.com/office/drawing/2014/chart" uri="{C3380CC4-5D6E-409C-BE32-E72D297353CC}">
              <c16:uniqueId val="{00000005-D9F9-477B-AD91-E9A226982FE4}"/>
            </c:ext>
          </c:extLst>
        </c:ser>
        <c:ser>
          <c:idx val="6"/>
          <c:order val="6"/>
          <c:tx>
            <c:strRef>
              <c:f>ETP_26!$D$44</c:f>
              <c:strCache>
                <c:ptCount val="1"/>
                <c:pt idx="0">
                  <c:v>Activités scientifiques et techniques ; services administratifs et de soutien</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ETP_26!$E$44:$CE$44</c:f>
              <c:numCache>
                <c:formatCode>#,##0</c:formatCode>
                <c:ptCount val="79"/>
                <c:pt idx="0">
                  <c:v>273.38332335915499</c:v>
                </c:pt>
                <c:pt idx="1">
                  <c:v>274.22946576321198</c:v>
                </c:pt>
                <c:pt idx="2">
                  <c:v>302.846083087338</c:v>
                </c:pt>
                <c:pt idx="3">
                  <c:v>267.474137098234</c:v>
                </c:pt>
                <c:pt idx="4">
                  <c:v>258.04527771453598</c:v>
                </c:pt>
                <c:pt idx="5">
                  <c:v>297.55489282784299</c:v>
                </c:pt>
                <c:pt idx="6">
                  <c:v>296.461335275875</c:v>
                </c:pt>
                <c:pt idx="7">
                  <c:v>312.565666985213</c:v>
                </c:pt>
                <c:pt idx="8">
                  <c:v>367.32763898708299</c:v>
                </c:pt>
                <c:pt idx="9">
                  <c:v>281.63723235417802</c:v>
                </c:pt>
                <c:pt idx="10">
                  <c:v>298.15726952531202</c:v>
                </c:pt>
                <c:pt idx="11">
                  <c:v>314.04528261445603</c:v>
                </c:pt>
                <c:pt idx="12">
                  <c:v>344.724690219161</c:v>
                </c:pt>
                <c:pt idx="13">
                  <c:v>270.83206030981103</c:v>
                </c:pt>
                <c:pt idx="14">
                  <c:v>271.56067988133299</c:v>
                </c:pt>
                <c:pt idx="15">
                  <c:v>285.72395199420703</c:v>
                </c:pt>
                <c:pt idx="16">
                  <c:v>264.55087771307501</c:v>
                </c:pt>
                <c:pt idx="17">
                  <c:v>294.19430757201297</c:v>
                </c:pt>
                <c:pt idx="18">
                  <c:v>272.26845739993399</c:v>
                </c:pt>
                <c:pt idx="19">
                  <c:v>244.94196216076301</c:v>
                </c:pt>
                <c:pt idx="20">
                  <c:v>313.98661904440797</c:v>
                </c:pt>
                <c:pt idx="21">
                  <c:v>341.891733212063</c:v>
                </c:pt>
                <c:pt idx="22">
                  <c:v>346.05704886818199</c:v>
                </c:pt>
                <c:pt idx="23">
                  <c:v>251.538069748341</c:v>
                </c:pt>
                <c:pt idx="24">
                  <c:v>275.12344761961799</c:v>
                </c:pt>
                <c:pt idx="25">
                  <c:v>264.91240165044002</c:v>
                </c:pt>
                <c:pt idx="26">
                  <c:v>249.191503954415</c:v>
                </c:pt>
                <c:pt idx="27">
                  <c:v>252.493746967406</c:v>
                </c:pt>
                <c:pt idx="28">
                  <c:v>274.93635679776099</c:v>
                </c:pt>
                <c:pt idx="29">
                  <c:v>308.55500806717998</c:v>
                </c:pt>
                <c:pt idx="30">
                  <c:v>344.04052083333403</c:v>
                </c:pt>
                <c:pt idx="31">
                  <c:v>305.90530599876502</c:v>
                </c:pt>
                <c:pt idx="32">
                  <c:v>304.08994747593999</c:v>
                </c:pt>
                <c:pt idx="33">
                  <c:v>290.53227408231299</c:v>
                </c:pt>
                <c:pt idx="34">
                  <c:v>322.662129543547</c:v>
                </c:pt>
                <c:pt idx="35">
                  <c:v>300.667061298183</c:v>
                </c:pt>
                <c:pt idx="36">
                  <c:v>355.51185829112802</c:v>
                </c:pt>
                <c:pt idx="37">
                  <c:v>314.15177286265998</c:v>
                </c:pt>
                <c:pt idx="38">
                  <c:v>319.13932004226803</c:v>
                </c:pt>
                <c:pt idx="39">
                  <c:v>325.82155828867599</c:v>
                </c:pt>
                <c:pt idx="40">
                  <c:v>346.33193808194602</c:v>
                </c:pt>
                <c:pt idx="41">
                  <c:v>356.971067336403</c:v>
                </c:pt>
                <c:pt idx="42">
                  <c:v>350.14554142614202</c:v>
                </c:pt>
                <c:pt idx="43">
                  <c:v>369.48611249309403</c:v>
                </c:pt>
                <c:pt idx="44">
                  <c:v>356.64875054381201</c:v>
                </c:pt>
                <c:pt idx="45">
                  <c:v>390.739363762121</c:v>
                </c:pt>
                <c:pt idx="46">
                  <c:v>430.19771106544101</c:v>
                </c:pt>
                <c:pt idx="47">
                  <c:v>439.69081757226598</c:v>
                </c:pt>
                <c:pt idx="48">
                  <c:v>455.57470693441002</c:v>
                </c:pt>
                <c:pt idx="49">
                  <c:v>510.61306545441499</c:v>
                </c:pt>
                <c:pt idx="50">
                  <c:v>493.82327373181897</c:v>
                </c:pt>
                <c:pt idx="51">
                  <c:v>745.785348298126</c:v>
                </c:pt>
                <c:pt idx="52">
                  <c:v>714.09681791152195</c:v>
                </c:pt>
                <c:pt idx="53">
                  <c:v>604.44322531529303</c:v>
                </c:pt>
                <c:pt idx="54">
                  <c:v>618.59147725141497</c:v>
                </c:pt>
                <c:pt idx="55">
                  <c:v>648.09952808248499</c:v>
                </c:pt>
                <c:pt idx="56">
                  <c:v>630.38016045704001</c:v>
                </c:pt>
                <c:pt idx="57">
                  <c:v>671.299134743168</c:v>
                </c:pt>
                <c:pt idx="58">
                  <c:v>693.52573886085497</c:v>
                </c:pt>
                <c:pt idx="59">
                  <c:v>704.01587620344105</c:v>
                </c:pt>
                <c:pt idx="60">
                  <c:v>714.75348632410703</c:v>
                </c:pt>
                <c:pt idx="61">
                  <c:v>642.64579562326901</c:v>
                </c:pt>
                <c:pt idx="62">
                  <c:v>739.98290403332203</c:v>
                </c:pt>
                <c:pt idx="63">
                  <c:v>677.02194259590306</c:v>
                </c:pt>
                <c:pt idx="64">
                  <c:v>702.72133333211605</c:v>
                </c:pt>
                <c:pt idx="65">
                  <c:v>801.57756130955397</c:v>
                </c:pt>
                <c:pt idx="66">
                  <c:v>761.10356613086503</c:v>
                </c:pt>
                <c:pt idx="67">
                  <c:v>798.54805638982805</c:v>
                </c:pt>
                <c:pt idx="68">
                  <c:v>838.49331177247097</c:v>
                </c:pt>
                <c:pt idx="69">
                  <c:v>903.39497253782099</c:v>
                </c:pt>
                <c:pt idx="70">
                  <c:v>987.444940204349</c:v>
                </c:pt>
                <c:pt idx="71">
                  <c:v>931.53967325930398</c:v>
                </c:pt>
                <c:pt idx="72">
                  <c:v>859.90213786093204</c:v>
                </c:pt>
                <c:pt idx="73">
                  <c:v>862.29755125624797</c:v>
                </c:pt>
                <c:pt idx="74">
                  <c:v>806.95714818135696</c:v>
                </c:pt>
                <c:pt idx="75">
                  <c:v>826.83176148689495</c:v>
                </c:pt>
                <c:pt idx="76">
                  <c:v>825.82830783473003</c:v>
                </c:pt>
                <c:pt idx="77">
                  <c:v>836.56418128299697</c:v>
                </c:pt>
                <c:pt idx="78">
                  <c:v>796.627154570735</c:v>
                </c:pt>
              </c:numCache>
            </c:numRef>
          </c:val>
          <c:smooth val="0"/>
          <c:extLst>
            <c:ext xmlns:c16="http://schemas.microsoft.com/office/drawing/2014/chart" uri="{C3380CC4-5D6E-409C-BE32-E72D297353CC}">
              <c16:uniqueId val="{00000006-D9F9-477B-AD91-E9A226982FE4}"/>
            </c:ext>
          </c:extLst>
        </c:ser>
        <c:ser>
          <c:idx val="7"/>
          <c:order val="7"/>
          <c:tx>
            <c:strRef>
              <c:f>ETP_26!$D$45</c:f>
              <c:strCache>
                <c:ptCount val="1"/>
                <c:pt idx="0">
                  <c:v>Administration publique, enseignement, sante humaine et action sociale</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ETP_26!$E$45:$CE$45</c:f>
              <c:numCache>
                <c:formatCode>#,##0</c:formatCode>
                <c:ptCount val="79"/>
                <c:pt idx="0">
                  <c:v>66.014702495183599</c:v>
                </c:pt>
                <c:pt idx="1">
                  <c:v>59.703828570671803</c:v>
                </c:pt>
                <c:pt idx="2">
                  <c:v>55.549483861253897</c:v>
                </c:pt>
                <c:pt idx="3">
                  <c:v>58.712812466266797</c:v>
                </c:pt>
                <c:pt idx="4">
                  <c:v>52.1054579386307</c:v>
                </c:pt>
                <c:pt idx="5">
                  <c:v>44.911103612619897</c:v>
                </c:pt>
                <c:pt idx="6">
                  <c:v>48.325387907139799</c:v>
                </c:pt>
                <c:pt idx="7">
                  <c:v>46.256512828423602</c:v>
                </c:pt>
                <c:pt idx="8">
                  <c:v>47.055642518133901</c:v>
                </c:pt>
                <c:pt idx="9">
                  <c:v>65.807640584156204</c:v>
                </c:pt>
                <c:pt idx="10">
                  <c:v>55.805614263933997</c:v>
                </c:pt>
                <c:pt idx="11">
                  <c:v>64.148491795960297</c:v>
                </c:pt>
                <c:pt idx="12">
                  <c:v>67.572461810555396</c:v>
                </c:pt>
                <c:pt idx="13">
                  <c:v>63.992601291609198</c:v>
                </c:pt>
                <c:pt idx="14">
                  <c:v>63.637184548441603</c:v>
                </c:pt>
                <c:pt idx="15">
                  <c:v>74.3552084039801</c:v>
                </c:pt>
                <c:pt idx="16">
                  <c:v>66.043403008610298</c:v>
                </c:pt>
                <c:pt idx="17">
                  <c:v>69.975181459497094</c:v>
                </c:pt>
                <c:pt idx="18">
                  <c:v>70.370862593781695</c:v>
                </c:pt>
                <c:pt idx="19">
                  <c:v>86.159993360260998</c:v>
                </c:pt>
                <c:pt idx="20">
                  <c:v>75.131563022697193</c:v>
                </c:pt>
                <c:pt idx="21">
                  <c:v>79.364216351276099</c:v>
                </c:pt>
                <c:pt idx="22">
                  <c:v>84.449070484032006</c:v>
                </c:pt>
                <c:pt idx="23">
                  <c:v>94.057279177855605</c:v>
                </c:pt>
                <c:pt idx="24">
                  <c:v>106.838845306474</c:v>
                </c:pt>
                <c:pt idx="25">
                  <c:v>115.02501015441599</c:v>
                </c:pt>
                <c:pt idx="26">
                  <c:v>126.28375686679099</c:v>
                </c:pt>
                <c:pt idx="27">
                  <c:v>105.034599046162</c:v>
                </c:pt>
                <c:pt idx="28">
                  <c:v>99.064848827787102</c:v>
                </c:pt>
                <c:pt idx="29">
                  <c:v>94.545096319478006</c:v>
                </c:pt>
                <c:pt idx="30">
                  <c:v>95.647886177831495</c:v>
                </c:pt>
                <c:pt idx="31">
                  <c:v>91.986005107026301</c:v>
                </c:pt>
                <c:pt idx="32">
                  <c:v>104.86093237535501</c:v>
                </c:pt>
                <c:pt idx="33">
                  <c:v>79.528340070056302</c:v>
                </c:pt>
                <c:pt idx="34">
                  <c:v>77.5505351565876</c:v>
                </c:pt>
                <c:pt idx="35">
                  <c:v>56.378203673386601</c:v>
                </c:pt>
                <c:pt idx="36">
                  <c:v>66.924890128174695</c:v>
                </c:pt>
                <c:pt idx="37">
                  <c:v>71.450248427787201</c:v>
                </c:pt>
                <c:pt idx="38">
                  <c:v>68.309236062806903</c:v>
                </c:pt>
                <c:pt idx="39">
                  <c:v>79.486905605925102</c:v>
                </c:pt>
                <c:pt idx="40">
                  <c:v>85.103361885407594</c:v>
                </c:pt>
                <c:pt idx="41">
                  <c:v>89.503819799246202</c:v>
                </c:pt>
                <c:pt idx="42">
                  <c:v>92.773863135437693</c:v>
                </c:pt>
                <c:pt idx="43">
                  <c:v>109.270365432689</c:v>
                </c:pt>
                <c:pt idx="44">
                  <c:v>104.82312947435</c:v>
                </c:pt>
                <c:pt idx="45">
                  <c:v>102.47148741046399</c:v>
                </c:pt>
                <c:pt idx="46">
                  <c:v>105.51008847019401</c:v>
                </c:pt>
                <c:pt idx="47">
                  <c:v>103.529431381921</c:v>
                </c:pt>
                <c:pt idx="48">
                  <c:v>85.525470662587196</c:v>
                </c:pt>
                <c:pt idx="49">
                  <c:v>84.224610837152596</c:v>
                </c:pt>
                <c:pt idx="50">
                  <c:v>93.448002861851705</c:v>
                </c:pt>
                <c:pt idx="51">
                  <c:v>198.07689896499701</c:v>
                </c:pt>
                <c:pt idx="52">
                  <c:v>359.48327168905303</c:v>
                </c:pt>
                <c:pt idx="53">
                  <c:v>386.14663816145998</c:v>
                </c:pt>
                <c:pt idx="54">
                  <c:v>413.672693612758</c:v>
                </c:pt>
                <c:pt idx="55">
                  <c:v>422.38291145920903</c:v>
                </c:pt>
                <c:pt idx="56">
                  <c:v>444.82761020863302</c:v>
                </c:pt>
                <c:pt idx="57">
                  <c:v>429.672487195938</c:v>
                </c:pt>
                <c:pt idx="58">
                  <c:v>472.91669926393001</c:v>
                </c:pt>
                <c:pt idx="59">
                  <c:v>492.48310433758098</c:v>
                </c:pt>
                <c:pt idx="60">
                  <c:v>474.61239695870302</c:v>
                </c:pt>
                <c:pt idx="61">
                  <c:v>412.007730699739</c:v>
                </c:pt>
                <c:pt idx="62">
                  <c:v>437.17145403050603</c:v>
                </c:pt>
                <c:pt idx="63">
                  <c:v>460.78911425295502</c:v>
                </c:pt>
                <c:pt idx="64">
                  <c:v>502.31715316703799</c:v>
                </c:pt>
                <c:pt idx="65">
                  <c:v>475.339055577154</c:v>
                </c:pt>
                <c:pt idx="66">
                  <c:v>483.32660498180701</c:v>
                </c:pt>
                <c:pt idx="67">
                  <c:v>496.08384111303502</c:v>
                </c:pt>
                <c:pt idx="68">
                  <c:v>471.228608213288</c:v>
                </c:pt>
                <c:pt idx="69">
                  <c:v>461.61473067040299</c:v>
                </c:pt>
                <c:pt idx="70">
                  <c:v>490.58721171819701</c:v>
                </c:pt>
                <c:pt idx="71">
                  <c:v>466.05147030645003</c:v>
                </c:pt>
                <c:pt idx="72">
                  <c:v>443.09489199122902</c:v>
                </c:pt>
                <c:pt idx="73">
                  <c:v>431.49769271081601</c:v>
                </c:pt>
                <c:pt idx="74">
                  <c:v>402.77285489366801</c:v>
                </c:pt>
                <c:pt idx="75">
                  <c:v>407.930320154941</c:v>
                </c:pt>
                <c:pt idx="76">
                  <c:v>406.12415867700997</c:v>
                </c:pt>
                <c:pt idx="77">
                  <c:v>419.69839331178099</c:v>
                </c:pt>
                <c:pt idx="78">
                  <c:v>413.13707202623198</c:v>
                </c:pt>
              </c:numCache>
            </c:numRef>
          </c:val>
          <c:smooth val="0"/>
          <c:extLst>
            <c:ext xmlns:c16="http://schemas.microsoft.com/office/drawing/2014/chart" uri="{C3380CC4-5D6E-409C-BE32-E72D297353CC}">
              <c16:uniqueId val="{00000007-D9F9-477B-AD91-E9A226982FE4}"/>
            </c:ext>
          </c:extLst>
        </c:ser>
        <c:ser>
          <c:idx val="8"/>
          <c:order val="8"/>
          <c:tx>
            <c:strRef>
              <c:f>ETP_26!$D$46</c:f>
              <c:strCache>
                <c:ptCount val="1"/>
                <c:pt idx="0">
                  <c:v>Autres activites de services</c:v>
                </c:pt>
              </c:strCache>
            </c:strRef>
          </c:tx>
          <c:marker>
            <c:symbol val="none"/>
          </c:marker>
          <c:cat>
            <c:strRef>
              <c:f>ETP_26!$E$29:$CE$29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ETP_26!$E$46:$CE$46</c:f>
              <c:numCache>
                <c:formatCode>#,##0</c:formatCode>
                <c:ptCount val="79"/>
                <c:pt idx="0">
                  <c:v>7.6991086048883197</c:v>
                </c:pt>
                <c:pt idx="1">
                  <c:v>9.3472797041248707</c:v>
                </c:pt>
                <c:pt idx="2">
                  <c:v>12.7275046776626</c:v>
                </c:pt>
                <c:pt idx="3">
                  <c:v>0</c:v>
                </c:pt>
                <c:pt idx="4">
                  <c:v>7.4474364461619098</c:v>
                </c:pt>
                <c:pt idx="5">
                  <c:v>7.9077171587028898</c:v>
                </c:pt>
                <c:pt idx="6">
                  <c:v>9.5528102303077702</c:v>
                </c:pt>
                <c:pt idx="7">
                  <c:v>16.975310634924799</c:v>
                </c:pt>
                <c:pt idx="8">
                  <c:v>27.489166745175801</c:v>
                </c:pt>
                <c:pt idx="9">
                  <c:v>7.4795794823604496</c:v>
                </c:pt>
                <c:pt idx="10">
                  <c:v>13.830486156905801</c:v>
                </c:pt>
                <c:pt idx="11">
                  <c:v>14.64730001699</c:v>
                </c:pt>
                <c:pt idx="12">
                  <c:v>10.9384069908469</c:v>
                </c:pt>
                <c:pt idx="13">
                  <c:v>16.1739089947854</c:v>
                </c:pt>
                <c:pt idx="14">
                  <c:v>13.681977224522001</c:v>
                </c:pt>
                <c:pt idx="15">
                  <c:v>18.965552121212301</c:v>
                </c:pt>
                <c:pt idx="16">
                  <c:v>18.6015996548008</c:v>
                </c:pt>
                <c:pt idx="17">
                  <c:v>22.272769832989699</c:v>
                </c:pt>
                <c:pt idx="18">
                  <c:v>18.234822625009599</c:v>
                </c:pt>
                <c:pt idx="19">
                  <c:v>20.264764675649701</c:v>
                </c:pt>
                <c:pt idx="20">
                  <c:v>18.9062333492042</c:v>
                </c:pt>
                <c:pt idx="21">
                  <c:v>30.189263077649599</c:v>
                </c:pt>
                <c:pt idx="22">
                  <c:v>18.234333954175799</c:v>
                </c:pt>
                <c:pt idx="23">
                  <c:v>20.4301721001709</c:v>
                </c:pt>
                <c:pt idx="24">
                  <c:v>21.314287706763</c:v>
                </c:pt>
                <c:pt idx="25">
                  <c:v>30.250124410450901</c:v>
                </c:pt>
                <c:pt idx="26">
                  <c:v>32.9974723646352</c:v>
                </c:pt>
                <c:pt idx="27">
                  <c:v>30.2010830418278</c:v>
                </c:pt>
                <c:pt idx="28">
                  <c:v>21.686079780037499</c:v>
                </c:pt>
                <c:pt idx="29">
                  <c:v>21.7034807428211</c:v>
                </c:pt>
                <c:pt idx="30">
                  <c:v>20.537033950316498</c:v>
                </c:pt>
                <c:pt idx="31">
                  <c:v>24.307492116742601</c:v>
                </c:pt>
                <c:pt idx="32">
                  <c:v>21.9397746434807</c:v>
                </c:pt>
                <c:pt idx="33">
                  <c:v>25.307054558007898</c:v>
                </c:pt>
                <c:pt idx="34">
                  <c:v>25.9790722439073</c:v>
                </c:pt>
                <c:pt idx="35">
                  <c:v>24.013085791921799</c:v>
                </c:pt>
                <c:pt idx="36">
                  <c:v>26.8395203631835</c:v>
                </c:pt>
                <c:pt idx="37">
                  <c:v>23.2674990011669</c:v>
                </c:pt>
                <c:pt idx="38">
                  <c:v>25.273289691277402</c:v>
                </c:pt>
                <c:pt idx="39">
                  <c:v>29.156875376693399</c:v>
                </c:pt>
                <c:pt idx="40">
                  <c:v>33.544840732744802</c:v>
                </c:pt>
                <c:pt idx="41">
                  <c:v>42.0030434564977</c:v>
                </c:pt>
                <c:pt idx="42">
                  <c:v>37.734742804097998</c:v>
                </c:pt>
                <c:pt idx="43">
                  <c:v>34.431120990865303</c:v>
                </c:pt>
                <c:pt idx="44">
                  <c:v>44.936106193468603</c:v>
                </c:pt>
                <c:pt idx="45">
                  <c:v>40.067243677160697</c:v>
                </c:pt>
                <c:pt idx="46">
                  <c:v>38.394041953574998</c:v>
                </c:pt>
                <c:pt idx="47">
                  <c:v>46.047372998993097</c:v>
                </c:pt>
                <c:pt idx="48">
                  <c:v>35.555344687661602</c:v>
                </c:pt>
                <c:pt idx="49">
                  <c:v>35.467841917957898</c:v>
                </c:pt>
                <c:pt idx="50">
                  <c:v>35.072359177834301</c:v>
                </c:pt>
                <c:pt idx="51">
                  <c:v>40.280332514903002</c:v>
                </c:pt>
                <c:pt idx="52">
                  <c:v>40.004582439740403</c:v>
                </c:pt>
                <c:pt idx="53">
                  <c:v>46.995641709223698</c:v>
                </c:pt>
                <c:pt idx="54">
                  <c:v>48.421845151172</c:v>
                </c:pt>
                <c:pt idx="55">
                  <c:v>54.992845881975498</c:v>
                </c:pt>
                <c:pt idx="56">
                  <c:v>42.858151483683102</c:v>
                </c:pt>
                <c:pt idx="57">
                  <c:v>35.907774415631998</c:v>
                </c:pt>
                <c:pt idx="58">
                  <c:v>36.482726430037097</c:v>
                </c:pt>
                <c:pt idx="59">
                  <c:v>36.3280488045555</c:v>
                </c:pt>
                <c:pt idx="60">
                  <c:v>29.475825880018199</c:v>
                </c:pt>
                <c:pt idx="61">
                  <c:v>16.192412608790601</c:v>
                </c:pt>
                <c:pt idx="62">
                  <c:v>26.0272715267553</c:v>
                </c:pt>
                <c:pt idx="63">
                  <c:v>26.560844571367799</c:v>
                </c:pt>
                <c:pt idx="64">
                  <c:v>21.1063532419792</c:v>
                </c:pt>
                <c:pt idx="65">
                  <c:v>17.298783696205401</c:v>
                </c:pt>
                <c:pt idx="66">
                  <c:v>27.031328368248399</c:v>
                </c:pt>
                <c:pt idx="67">
                  <c:v>0</c:v>
                </c:pt>
                <c:pt idx="68">
                  <c:v>22.061900184953299</c:v>
                </c:pt>
                <c:pt idx="69">
                  <c:v>26.2960618668472</c:v>
                </c:pt>
                <c:pt idx="70">
                  <c:v>33.391248372678497</c:v>
                </c:pt>
                <c:pt idx="71">
                  <c:v>0</c:v>
                </c:pt>
                <c:pt idx="72">
                  <c:v>24.779922430351998</c:v>
                </c:pt>
                <c:pt idx="73">
                  <c:v>25.6316312843757</c:v>
                </c:pt>
                <c:pt idx="74">
                  <c:v>30.465944152327499</c:v>
                </c:pt>
                <c:pt idx="75">
                  <c:v>27.446322459492901</c:v>
                </c:pt>
                <c:pt idx="76">
                  <c:v>23.075136219971</c:v>
                </c:pt>
                <c:pt idx="77">
                  <c:v>25.2041136258884</c:v>
                </c:pt>
                <c:pt idx="78">
                  <c:v>35.871374810962401</c:v>
                </c:pt>
              </c:numCache>
            </c:numRef>
          </c:val>
          <c:smooth val="0"/>
          <c:extLst>
            <c:ext xmlns:c16="http://schemas.microsoft.com/office/drawing/2014/chart" uri="{C3380CC4-5D6E-409C-BE32-E72D297353CC}">
              <c16:uniqueId val="{00000008-D9F9-477B-AD91-E9A226982FE4}"/>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Isère</a:t>
            </a:r>
          </a:p>
          <a:p>
            <a:pPr>
              <a:defRPr sz="1100"/>
            </a:pPr>
            <a:r>
              <a:rPr lang="en-US" sz="1100" b="0"/>
              <a:t>(source : Dares</a:t>
            </a:r>
            <a:r>
              <a:rPr lang="en-US" sz="1100" b="0" baseline="0"/>
              <a:t> exploitation des DSN</a:t>
            </a:r>
            <a:r>
              <a:rPr lang="en-US" sz="1100" b="0"/>
              <a:t>)</a:t>
            </a:r>
          </a:p>
        </c:rich>
      </c:tx>
      <c:overlay val="0"/>
    </c:title>
    <c:autoTitleDeleted val="0"/>
    <c:plotArea>
      <c:layout/>
      <c:barChart>
        <c:barDir val="bar"/>
        <c:grouping val="clustered"/>
        <c:varyColors val="0"/>
        <c:ser>
          <c:idx val="2"/>
          <c:order val="0"/>
          <c:tx>
            <c:strRef>
              <c:f>ETP_38!$K$5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ETP_38!$C$6:$H$23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ETP_38!$K$6:$K$23</c:f>
              <c:numCache>
                <c:formatCode>0%</c:formatCode>
                <c:ptCount val="18"/>
                <c:pt idx="0">
                  <c:v>-0.38837209302325582</c:v>
                </c:pt>
                <c:pt idx="1">
                  <c:v>-5.1861226920786208E-2</c:v>
                </c:pt>
                <c:pt idx="2">
                  <c:v>0</c:v>
                </c:pt>
                <c:pt idx="3">
                  <c:v>-4.9255179498887025E-2</c:v>
                </c:pt>
                <c:pt idx="4">
                  <c:v>-0.21354035176302277</c:v>
                </c:pt>
                <c:pt idx="5">
                  <c:v>-6.6115406643757146E-2</c:v>
                </c:pt>
                <c:pt idx="6">
                  <c:v>-0.10454925321961994</c:v>
                </c:pt>
                <c:pt idx="7">
                  <c:v>-0.18142960014130249</c:v>
                </c:pt>
                <c:pt idx="8">
                  <c:v>-1.8255463981322606E-2</c:v>
                </c:pt>
                <c:pt idx="9">
                  <c:v>-7.157167080464133E-2</c:v>
                </c:pt>
                <c:pt idx="10">
                  <c:v>3.169973703083917E-2</c:v>
                </c:pt>
                <c:pt idx="11">
                  <c:v>-0.17926463626321598</c:v>
                </c:pt>
                <c:pt idx="12">
                  <c:v>-0.22117400419287214</c:v>
                </c:pt>
                <c:pt idx="13">
                  <c:v>-0.16205160478288239</c:v>
                </c:pt>
                <c:pt idx="14">
                  <c:v>-6.9867707341310981E-2</c:v>
                </c:pt>
                <c:pt idx="15">
                  <c:v>-7.4261846859843716E-2</c:v>
                </c:pt>
                <c:pt idx="16">
                  <c:v>-0.2228722183987154</c:v>
                </c:pt>
                <c:pt idx="17">
                  <c:v>-8.8836159272181359E-2</c:v>
                </c:pt>
              </c:numCache>
            </c:numRef>
          </c:val>
          <c:extLst>
            <c:ext xmlns:c16="http://schemas.microsoft.com/office/drawing/2014/chart" uri="{C3380CC4-5D6E-409C-BE32-E72D297353CC}">
              <c16:uniqueId val="{00000001-FF34-49BE-9375-E17509EA1D3E}"/>
            </c:ext>
          </c:extLst>
        </c:ser>
        <c:dLbls>
          <c:showLegendKey val="0"/>
          <c:showVal val="0"/>
          <c:showCatName val="0"/>
          <c:showSerName val="0"/>
          <c:showPercent val="0"/>
          <c:showBubbleSize val="0"/>
        </c:dLbls>
        <c:gapWidth val="150"/>
        <c:axId val="153060480"/>
        <c:axId val="153062016"/>
      </c:barChart>
      <c:catAx>
        <c:axId val="153060480"/>
        <c:scaling>
          <c:orientation val="minMax"/>
        </c:scaling>
        <c:delete val="0"/>
        <c:axPos val="l"/>
        <c:numFmt formatCode="General" sourceLinked="0"/>
        <c:majorTickMark val="out"/>
        <c:minorTickMark val="none"/>
        <c:tickLblPos val="low"/>
        <c:txPr>
          <a:bodyPr/>
          <a:lstStyle/>
          <a:p>
            <a:pPr>
              <a:defRPr sz="900"/>
            </a:pPr>
            <a:endParaRPr lang="fr-FR"/>
          </a:p>
        </c:txPr>
        <c:crossAx val="153062016"/>
        <c:crosses val="autoZero"/>
        <c:auto val="1"/>
        <c:lblAlgn val="ctr"/>
        <c:lblOffset val="100"/>
        <c:noMultiLvlLbl val="0"/>
      </c:catAx>
      <c:valAx>
        <c:axId val="153062016"/>
        <c:scaling>
          <c:orientation val="minMax"/>
        </c:scaling>
        <c:delete val="1"/>
        <c:axPos val="b"/>
        <c:numFmt formatCode="0%" sourceLinked="1"/>
        <c:majorTickMark val="out"/>
        <c:minorTickMark val="none"/>
        <c:tickLblPos val="nextTo"/>
        <c:crossAx val="153060480"/>
        <c:crosses val="autoZero"/>
        <c:crossBetween val="between"/>
      </c:valAx>
    </c:plotArea>
    <c:plotVisOnly val="1"/>
    <c:dispBlanksAs val="gap"/>
    <c:showDLblsOverMax val="0"/>
  </c:chart>
  <c:printSettings>
    <c:headerFooter/>
    <c:pageMargins b="0.75" l="0.7" r="0.7" t="0.75" header="0.3" footer="0.3"/>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en Isère</a:t>
            </a:r>
            <a:r>
              <a:rPr lang="en-US"/>
              <a:t> </a:t>
            </a:r>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ETP_38!$D$32</c:f>
              <c:strCache>
                <c:ptCount val="1"/>
                <c:pt idx="0">
                  <c:v>Fabrication de denrees alimentaires, de boissons et  de produits a base de tabac</c:v>
                </c:pt>
              </c:strCache>
            </c:strRef>
          </c:tx>
          <c:marker>
            <c:symbol val="none"/>
          </c:marker>
          <c:cat>
            <c:strRef>
              <c:f>ETP_38!$E$29:$CE$29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ETP_38!$E$32:$CE$32</c:f>
              <c:numCache>
                <c:formatCode>#,##0</c:formatCode>
                <c:ptCount val="79"/>
                <c:pt idx="0">
                  <c:v>599.12687762971905</c:v>
                </c:pt>
                <c:pt idx="1">
                  <c:v>628.994874386525</c:v>
                </c:pt>
                <c:pt idx="2">
                  <c:v>611.89684115436603</c:v>
                </c:pt>
                <c:pt idx="3">
                  <c:v>522.93151617299395</c:v>
                </c:pt>
                <c:pt idx="4">
                  <c:v>508.31294536281598</c:v>
                </c:pt>
                <c:pt idx="5">
                  <c:v>479.06374589516798</c:v>
                </c:pt>
                <c:pt idx="6">
                  <c:v>516.39423822622098</c:v>
                </c:pt>
                <c:pt idx="7">
                  <c:v>565.177267286301</c:v>
                </c:pt>
                <c:pt idx="8">
                  <c:v>551.84346586950801</c:v>
                </c:pt>
                <c:pt idx="9">
                  <c:v>536.90742344603905</c:v>
                </c:pt>
                <c:pt idx="10">
                  <c:v>442.48577405658898</c:v>
                </c:pt>
                <c:pt idx="11">
                  <c:v>484.75893917846298</c:v>
                </c:pt>
                <c:pt idx="12">
                  <c:v>475.68307641899003</c:v>
                </c:pt>
                <c:pt idx="13">
                  <c:v>409.77025274327599</c:v>
                </c:pt>
                <c:pt idx="14">
                  <c:v>416.10931484824499</c:v>
                </c:pt>
                <c:pt idx="15">
                  <c:v>435.66522714937702</c:v>
                </c:pt>
                <c:pt idx="16">
                  <c:v>421.34989532396099</c:v>
                </c:pt>
                <c:pt idx="17">
                  <c:v>415.652399232927</c:v>
                </c:pt>
                <c:pt idx="18">
                  <c:v>405.15218176424099</c:v>
                </c:pt>
                <c:pt idx="19">
                  <c:v>439.76569861505101</c:v>
                </c:pt>
                <c:pt idx="20">
                  <c:v>489.17810367028898</c:v>
                </c:pt>
                <c:pt idx="21">
                  <c:v>559.99518953846905</c:v>
                </c:pt>
                <c:pt idx="22">
                  <c:v>541.57939909199695</c:v>
                </c:pt>
                <c:pt idx="23">
                  <c:v>560.46725293215798</c:v>
                </c:pt>
                <c:pt idx="24">
                  <c:v>555.12630526415398</c:v>
                </c:pt>
                <c:pt idx="25">
                  <c:v>572.48424952674202</c:v>
                </c:pt>
                <c:pt idx="26">
                  <c:v>555.02116125435202</c:v>
                </c:pt>
                <c:pt idx="27">
                  <c:v>525.92142108479197</c:v>
                </c:pt>
                <c:pt idx="28">
                  <c:v>505.88624705576001</c:v>
                </c:pt>
                <c:pt idx="29">
                  <c:v>498.99401554192002</c:v>
                </c:pt>
                <c:pt idx="30">
                  <c:v>478.52778388923502</c:v>
                </c:pt>
                <c:pt idx="31">
                  <c:v>517.10925653105801</c:v>
                </c:pt>
                <c:pt idx="32">
                  <c:v>551.12037343478005</c:v>
                </c:pt>
                <c:pt idx="33">
                  <c:v>517.32317874043997</c:v>
                </c:pt>
                <c:pt idx="34">
                  <c:v>503.907502414406</c:v>
                </c:pt>
                <c:pt idx="35">
                  <c:v>521.77098142778004</c:v>
                </c:pt>
                <c:pt idx="36">
                  <c:v>519.373422639772</c:v>
                </c:pt>
                <c:pt idx="37">
                  <c:v>504.2818001521</c:v>
                </c:pt>
                <c:pt idx="38">
                  <c:v>541.05686289942503</c:v>
                </c:pt>
                <c:pt idx="39">
                  <c:v>559.12902079565401</c:v>
                </c:pt>
                <c:pt idx="40">
                  <c:v>580.00220197695</c:v>
                </c:pt>
                <c:pt idx="41">
                  <c:v>602.92464883637001</c:v>
                </c:pt>
                <c:pt idx="42">
                  <c:v>574.71351805228596</c:v>
                </c:pt>
                <c:pt idx="43">
                  <c:v>529.23457290707995</c:v>
                </c:pt>
                <c:pt idx="44">
                  <c:v>538.72144239404804</c:v>
                </c:pt>
                <c:pt idx="45">
                  <c:v>578.59577654683198</c:v>
                </c:pt>
                <c:pt idx="46">
                  <c:v>681.45463398951199</c:v>
                </c:pt>
                <c:pt idx="47">
                  <c:v>694.94994045678402</c:v>
                </c:pt>
                <c:pt idx="48">
                  <c:v>647.39585656842496</c:v>
                </c:pt>
                <c:pt idx="49">
                  <c:v>690.68842979460806</c:v>
                </c:pt>
                <c:pt idx="50">
                  <c:v>699.55245418611901</c:v>
                </c:pt>
                <c:pt idx="51">
                  <c:v>658.14225167284803</c:v>
                </c:pt>
                <c:pt idx="52">
                  <c:v>641.11246859057496</c:v>
                </c:pt>
                <c:pt idx="53">
                  <c:v>633.17186837576901</c:v>
                </c:pt>
                <c:pt idx="54">
                  <c:v>632.96299121481195</c:v>
                </c:pt>
                <c:pt idx="55">
                  <c:v>639.62225558881096</c:v>
                </c:pt>
                <c:pt idx="56">
                  <c:v>661.54442354769196</c:v>
                </c:pt>
                <c:pt idx="57">
                  <c:v>649.12974761816599</c:v>
                </c:pt>
                <c:pt idx="58">
                  <c:v>642.06451021665998</c:v>
                </c:pt>
                <c:pt idx="59">
                  <c:v>663.270460161286</c:v>
                </c:pt>
                <c:pt idx="60">
                  <c:v>658.78607562468301</c:v>
                </c:pt>
                <c:pt idx="61">
                  <c:v>630.36499169910905</c:v>
                </c:pt>
                <c:pt idx="62">
                  <c:v>660.51462103199901</c:v>
                </c:pt>
                <c:pt idx="63">
                  <c:v>651.18102906106003</c:v>
                </c:pt>
                <c:pt idx="64">
                  <c:v>592.77687030773302</c:v>
                </c:pt>
                <c:pt idx="65">
                  <c:v>593.24029029076496</c:v>
                </c:pt>
                <c:pt idx="66">
                  <c:v>592.44031723559601</c:v>
                </c:pt>
                <c:pt idx="67">
                  <c:v>648.29854835361198</c:v>
                </c:pt>
                <c:pt idx="68">
                  <c:v>699.21312011101998</c:v>
                </c:pt>
                <c:pt idx="69">
                  <c:v>721.67848015753498</c:v>
                </c:pt>
                <c:pt idx="70">
                  <c:v>745.74410795448296</c:v>
                </c:pt>
                <c:pt idx="71">
                  <c:v>736.86387286710897</c:v>
                </c:pt>
                <c:pt idx="72">
                  <c:v>704.67726032406802</c:v>
                </c:pt>
                <c:pt idx="73">
                  <c:v>649.05657291622902</c:v>
                </c:pt>
                <c:pt idx="74">
                  <c:v>622.29784770522099</c:v>
                </c:pt>
                <c:pt idx="75">
                  <c:v>614.32485366713104</c:v>
                </c:pt>
                <c:pt idx="76">
                  <c:v>623.35129755325602</c:v>
                </c:pt>
                <c:pt idx="77">
                  <c:v>622.96660944988503</c:v>
                </c:pt>
                <c:pt idx="78">
                  <c:v>626.87874972213797</c:v>
                </c:pt>
              </c:numCache>
            </c:numRef>
          </c:val>
          <c:smooth val="0"/>
          <c:extLst>
            <c:ext xmlns:c16="http://schemas.microsoft.com/office/drawing/2014/chart" uri="{C3380CC4-5D6E-409C-BE32-E72D297353CC}">
              <c16:uniqueId val="{00000000-BB19-4B5D-8AB8-2D465BD0871E}"/>
            </c:ext>
          </c:extLst>
        </c:ser>
        <c:ser>
          <c:idx val="1"/>
          <c:order val="1"/>
          <c:tx>
            <c:strRef>
              <c:f>ETP_38!$D$33</c:f>
              <c:strCache>
                <c:ptCount val="1"/>
                <c:pt idx="0">
                  <c:v>Cokéfaction et raffinage. Industries extractives,  énergie, eau, gestion des déchets et dépollution</c:v>
                </c:pt>
              </c:strCache>
            </c:strRef>
          </c:tx>
          <c:marker>
            <c:symbol val="none"/>
          </c:marker>
          <c:cat>
            <c:strRef>
              <c:f>ETP_38!$E$29:$CE$29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ETP_38!$E$33:$CE$33</c:f>
              <c:numCache>
                <c:formatCode>#,##0</c:formatCode>
                <c:ptCount val="79"/>
                <c:pt idx="0">
                  <c:v>336.13022365944801</c:v>
                </c:pt>
                <c:pt idx="1">
                  <c:v>339.89856148130201</c:v>
                </c:pt>
                <c:pt idx="2">
                  <c:v>365.73960745933698</c:v>
                </c:pt>
                <c:pt idx="3">
                  <c:v>284.99065044141503</c:v>
                </c:pt>
                <c:pt idx="4">
                  <c:v>253.37928595707299</c:v>
                </c:pt>
                <c:pt idx="5">
                  <c:v>272.49485378013298</c:v>
                </c:pt>
                <c:pt idx="6">
                  <c:v>272.21459405178803</c:v>
                </c:pt>
                <c:pt idx="7">
                  <c:v>275.66085351393099</c:v>
                </c:pt>
                <c:pt idx="8">
                  <c:v>304.072321954541</c:v>
                </c:pt>
                <c:pt idx="9">
                  <c:v>298.15490981885603</c:v>
                </c:pt>
                <c:pt idx="10">
                  <c:v>306.74012781774098</c:v>
                </c:pt>
                <c:pt idx="11">
                  <c:v>310.86302571807698</c:v>
                </c:pt>
                <c:pt idx="12">
                  <c:v>331.35249966135598</c:v>
                </c:pt>
                <c:pt idx="13">
                  <c:v>326.74733130954098</c:v>
                </c:pt>
                <c:pt idx="14">
                  <c:v>328.90060037770701</c:v>
                </c:pt>
                <c:pt idx="15">
                  <c:v>326.31106563398902</c:v>
                </c:pt>
                <c:pt idx="16">
                  <c:v>318.294174552323</c:v>
                </c:pt>
                <c:pt idx="17">
                  <c:v>303.272173976548</c:v>
                </c:pt>
                <c:pt idx="18">
                  <c:v>292.85400841586397</c:v>
                </c:pt>
                <c:pt idx="19">
                  <c:v>312.57905741370598</c:v>
                </c:pt>
                <c:pt idx="20">
                  <c:v>335.20011616926303</c:v>
                </c:pt>
                <c:pt idx="21">
                  <c:v>360.310762679709</c:v>
                </c:pt>
                <c:pt idx="22">
                  <c:v>376.01734897082599</c:v>
                </c:pt>
                <c:pt idx="23">
                  <c:v>355.954769136366</c:v>
                </c:pt>
                <c:pt idx="24">
                  <c:v>344.02244416124103</c:v>
                </c:pt>
                <c:pt idx="25">
                  <c:v>336.13829175053797</c:v>
                </c:pt>
                <c:pt idx="26">
                  <c:v>326.69388174211798</c:v>
                </c:pt>
                <c:pt idx="27">
                  <c:v>326.16162549596697</c:v>
                </c:pt>
                <c:pt idx="28">
                  <c:v>314.26826036551603</c:v>
                </c:pt>
                <c:pt idx="29">
                  <c:v>307.22555896374303</c:v>
                </c:pt>
                <c:pt idx="30">
                  <c:v>299.68711504125599</c:v>
                </c:pt>
                <c:pt idx="31">
                  <c:v>289.06633652921403</c:v>
                </c:pt>
                <c:pt idx="32">
                  <c:v>285.57470754483199</c:v>
                </c:pt>
                <c:pt idx="33">
                  <c:v>314.72355974281299</c:v>
                </c:pt>
                <c:pt idx="34">
                  <c:v>330.67014487373899</c:v>
                </c:pt>
                <c:pt idx="35">
                  <c:v>358.92559354435798</c:v>
                </c:pt>
                <c:pt idx="36">
                  <c:v>332.63086883582599</c:v>
                </c:pt>
                <c:pt idx="37">
                  <c:v>324.89541189075101</c:v>
                </c:pt>
                <c:pt idx="38">
                  <c:v>292.16745784303299</c:v>
                </c:pt>
                <c:pt idx="39">
                  <c:v>288.63303687191399</c:v>
                </c:pt>
                <c:pt idx="40">
                  <c:v>276.80741328246398</c:v>
                </c:pt>
                <c:pt idx="41">
                  <c:v>262.69602970850002</c:v>
                </c:pt>
                <c:pt idx="42">
                  <c:v>296.24037513437202</c:v>
                </c:pt>
                <c:pt idx="43">
                  <c:v>285.52570919930099</c:v>
                </c:pt>
                <c:pt idx="44">
                  <c:v>272.40967739494499</c:v>
                </c:pt>
                <c:pt idx="45">
                  <c:v>308.80502673458699</c:v>
                </c:pt>
                <c:pt idx="46">
                  <c:v>353.64371578527698</c:v>
                </c:pt>
                <c:pt idx="47">
                  <c:v>422.36607013482001</c:v>
                </c:pt>
                <c:pt idx="48">
                  <c:v>420.22580186016</c:v>
                </c:pt>
                <c:pt idx="49">
                  <c:v>422.928278256596</c:v>
                </c:pt>
                <c:pt idx="50">
                  <c:v>425.39199795971001</c:v>
                </c:pt>
                <c:pt idx="51">
                  <c:v>404.72312101127397</c:v>
                </c:pt>
                <c:pt idx="52">
                  <c:v>425.62684730154803</c:v>
                </c:pt>
                <c:pt idx="53">
                  <c:v>420.89139473187902</c:v>
                </c:pt>
                <c:pt idx="54">
                  <c:v>462.96504509432498</c:v>
                </c:pt>
                <c:pt idx="55">
                  <c:v>483.114576631619</c:v>
                </c:pt>
                <c:pt idx="56">
                  <c:v>490.64315221971998</c:v>
                </c:pt>
                <c:pt idx="57">
                  <c:v>464.679765868657</c:v>
                </c:pt>
                <c:pt idx="58">
                  <c:v>445.93581900687599</c:v>
                </c:pt>
                <c:pt idx="59">
                  <c:v>447.62187258083497</c:v>
                </c:pt>
                <c:pt idx="60">
                  <c:v>419.28501836743902</c:v>
                </c:pt>
                <c:pt idx="61">
                  <c:v>309.21339227817998</c:v>
                </c:pt>
                <c:pt idx="62">
                  <c:v>419.37746640528098</c:v>
                </c:pt>
                <c:pt idx="63">
                  <c:v>433.98006592428902</c:v>
                </c:pt>
                <c:pt idx="64">
                  <c:v>428.21546217018602</c:v>
                </c:pt>
                <c:pt idx="65">
                  <c:v>421.17995483332999</c:v>
                </c:pt>
                <c:pt idx="66">
                  <c:v>421.62175629654803</c:v>
                </c:pt>
                <c:pt idx="67">
                  <c:v>448.198956918379</c:v>
                </c:pt>
                <c:pt idx="68">
                  <c:v>475.59546863534098</c:v>
                </c:pt>
                <c:pt idx="69">
                  <c:v>465.63516978813601</c:v>
                </c:pt>
                <c:pt idx="70">
                  <c:v>445.03867650114302</c:v>
                </c:pt>
                <c:pt idx="71">
                  <c:v>475.84271694370301</c:v>
                </c:pt>
                <c:pt idx="72">
                  <c:v>474.72464386559</c:v>
                </c:pt>
                <c:pt idx="73">
                  <c:v>460.91709665359099</c:v>
                </c:pt>
                <c:pt idx="74">
                  <c:v>462.36611346241398</c:v>
                </c:pt>
                <c:pt idx="75">
                  <c:v>452.82168902606702</c:v>
                </c:pt>
                <c:pt idx="76">
                  <c:v>424.27655968899802</c:v>
                </c:pt>
                <c:pt idx="77">
                  <c:v>399.89251086433899</c:v>
                </c:pt>
                <c:pt idx="78">
                  <c:v>429.82323825766099</c:v>
                </c:pt>
              </c:numCache>
            </c:numRef>
          </c:val>
          <c:smooth val="0"/>
          <c:extLst>
            <c:ext xmlns:c16="http://schemas.microsoft.com/office/drawing/2014/chart" uri="{C3380CC4-5D6E-409C-BE32-E72D297353CC}">
              <c16:uniqueId val="{00000001-BB19-4B5D-8AB8-2D465BD0871E}"/>
            </c:ext>
          </c:extLst>
        </c:ser>
        <c:ser>
          <c:idx val="2"/>
          <c:order val="2"/>
          <c:tx>
            <c:strRef>
              <c:f>ETP_38!$D$34</c:f>
              <c:strCache>
                <c:ptCount val="1"/>
                <c:pt idx="0">
                  <c:v>Fabrication d'equipements electriques, electroniques, informatiques ; fabrication de machine</c:v>
                </c:pt>
              </c:strCache>
            </c:strRef>
          </c:tx>
          <c:marker>
            <c:symbol val="none"/>
          </c:marker>
          <c:cat>
            <c:strRef>
              <c:f>ETP_38!$E$29:$CE$29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ETP_38!$E$34:$CE$34</c:f>
              <c:numCache>
                <c:formatCode>#,##0</c:formatCode>
                <c:ptCount val="79"/>
                <c:pt idx="0">
                  <c:v>2207.9419085189602</c:v>
                </c:pt>
                <c:pt idx="1">
                  <c:v>2085.8915605759098</c:v>
                </c:pt>
                <c:pt idx="2">
                  <c:v>2087.6415614857801</c:v>
                </c:pt>
                <c:pt idx="3">
                  <c:v>1974.0192672675901</c:v>
                </c:pt>
                <c:pt idx="4">
                  <c:v>2022.8746297688101</c:v>
                </c:pt>
                <c:pt idx="5">
                  <c:v>2197.2204303061899</c:v>
                </c:pt>
                <c:pt idx="6">
                  <c:v>2202.8348832069</c:v>
                </c:pt>
                <c:pt idx="7">
                  <c:v>2265.1802756766101</c:v>
                </c:pt>
                <c:pt idx="8">
                  <c:v>2260.9280144139502</c:v>
                </c:pt>
                <c:pt idx="9">
                  <c:v>2248.3262711484499</c:v>
                </c:pt>
                <c:pt idx="10">
                  <c:v>2290.3511168598202</c:v>
                </c:pt>
                <c:pt idx="11">
                  <c:v>2226.22348952834</c:v>
                </c:pt>
                <c:pt idx="12">
                  <c:v>2384.1673844427301</c:v>
                </c:pt>
                <c:pt idx="13">
                  <c:v>2416.68702516043</c:v>
                </c:pt>
                <c:pt idx="14">
                  <c:v>2290.9380350602401</c:v>
                </c:pt>
                <c:pt idx="15">
                  <c:v>1914.79019995873</c:v>
                </c:pt>
                <c:pt idx="16">
                  <c:v>1447.14282256614</c:v>
                </c:pt>
                <c:pt idx="17">
                  <c:v>1076.87367483209</c:v>
                </c:pt>
                <c:pt idx="18">
                  <c:v>1361.84509989502</c:v>
                </c:pt>
                <c:pt idx="19">
                  <c:v>1797.61349405192</c:v>
                </c:pt>
                <c:pt idx="20">
                  <c:v>2175.7795739370799</c:v>
                </c:pt>
                <c:pt idx="21">
                  <c:v>2333.0901769783</c:v>
                </c:pt>
                <c:pt idx="22">
                  <c:v>2530.3487177939301</c:v>
                </c:pt>
                <c:pt idx="23">
                  <c:v>2842.4406165208602</c:v>
                </c:pt>
                <c:pt idx="24">
                  <c:v>2857.0549593115002</c:v>
                </c:pt>
                <c:pt idx="25">
                  <c:v>2860.6171193703899</c:v>
                </c:pt>
                <c:pt idx="26">
                  <c:v>2648.8251364718699</c:v>
                </c:pt>
                <c:pt idx="27">
                  <c:v>2287.7478836907699</c:v>
                </c:pt>
                <c:pt idx="28">
                  <c:v>2335.59236487924</c:v>
                </c:pt>
                <c:pt idx="29">
                  <c:v>2279.5016043181499</c:v>
                </c:pt>
                <c:pt idx="30">
                  <c:v>1976.40817038714</c:v>
                </c:pt>
                <c:pt idx="31">
                  <c:v>1788.53000900047</c:v>
                </c:pt>
                <c:pt idx="32">
                  <c:v>1790.581290524</c:v>
                </c:pt>
                <c:pt idx="33">
                  <c:v>1699.1935777045701</c:v>
                </c:pt>
                <c:pt idx="34">
                  <c:v>1775.7666578121</c:v>
                </c:pt>
                <c:pt idx="35">
                  <c:v>1823.7271825733901</c:v>
                </c:pt>
                <c:pt idx="36">
                  <c:v>1775.5016268450699</c:v>
                </c:pt>
                <c:pt idx="37">
                  <c:v>1886.3629183478799</c:v>
                </c:pt>
                <c:pt idx="38">
                  <c:v>1908.8078513713001</c:v>
                </c:pt>
                <c:pt idx="39">
                  <c:v>1817.7221246174299</c:v>
                </c:pt>
                <c:pt idx="40">
                  <c:v>1798.7940697796901</c:v>
                </c:pt>
                <c:pt idx="41">
                  <c:v>1730.6807491112199</c:v>
                </c:pt>
                <c:pt idx="42">
                  <c:v>1780.9414157952599</c:v>
                </c:pt>
                <c:pt idx="43">
                  <c:v>1786.5122008557701</c:v>
                </c:pt>
                <c:pt idx="44">
                  <c:v>1739.5707611278399</c:v>
                </c:pt>
                <c:pt idx="45">
                  <c:v>1682.4036711824599</c:v>
                </c:pt>
                <c:pt idx="46">
                  <c:v>1655.30076990825</c:v>
                </c:pt>
                <c:pt idx="47">
                  <c:v>1779.6680826137799</c:v>
                </c:pt>
                <c:pt idx="48">
                  <c:v>1762.4710912294399</c:v>
                </c:pt>
                <c:pt idx="49">
                  <c:v>1809.73360550852</c:v>
                </c:pt>
                <c:pt idx="50">
                  <c:v>1969.40441348783</c:v>
                </c:pt>
                <c:pt idx="51">
                  <c:v>1922.5360640061001</c:v>
                </c:pt>
                <c:pt idx="52">
                  <c:v>1866.7110871206501</c:v>
                </c:pt>
                <c:pt idx="53">
                  <c:v>1900.1985983254699</c:v>
                </c:pt>
                <c:pt idx="54">
                  <c:v>1888.4614741658099</c:v>
                </c:pt>
                <c:pt idx="55">
                  <c:v>1834.70699180376</c:v>
                </c:pt>
                <c:pt idx="56">
                  <c:v>1856.2986037798701</c:v>
                </c:pt>
                <c:pt idx="57">
                  <c:v>1759.46273171436</c:v>
                </c:pt>
                <c:pt idx="58">
                  <c:v>1697.17532347528</c:v>
                </c:pt>
                <c:pt idx="59">
                  <c:v>1755.2859429795801</c:v>
                </c:pt>
                <c:pt idx="60">
                  <c:v>1622.5762894275499</c:v>
                </c:pt>
                <c:pt idx="61">
                  <c:v>1221.1659589997601</c:v>
                </c:pt>
                <c:pt idx="62">
                  <c:v>1603.83301509789</c:v>
                </c:pt>
                <c:pt idx="63">
                  <c:v>1638.1950679824399</c:v>
                </c:pt>
                <c:pt idx="64">
                  <c:v>1583.6785983336299</c:v>
                </c:pt>
                <c:pt idx="65">
                  <c:v>1563.90045026949</c:v>
                </c:pt>
                <c:pt idx="66">
                  <c:v>1461.17328683752</c:v>
                </c:pt>
                <c:pt idx="67">
                  <c:v>1454.1365977564401</c:v>
                </c:pt>
                <c:pt idx="68">
                  <c:v>1516.57002897435</c:v>
                </c:pt>
                <c:pt idx="69">
                  <c:v>1403.5213523723501</c:v>
                </c:pt>
                <c:pt idx="70">
                  <c:v>1470.7493063111999</c:v>
                </c:pt>
                <c:pt idx="71">
                  <c:v>1509.62601040352</c:v>
                </c:pt>
                <c:pt idx="72">
                  <c:v>1427.5136879428001</c:v>
                </c:pt>
                <c:pt idx="73">
                  <c:v>1412.01330359693</c:v>
                </c:pt>
                <c:pt idx="74">
                  <c:v>1310.80066702982</c:v>
                </c:pt>
                <c:pt idx="75">
                  <c:v>1289.3068821192301</c:v>
                </c:pt>
                <c:pt idx="76">
                  <c:v>1334.5396162770501</c:v>
                </c:pt>
                <c:pt idx="77">
                  <c:v>1328.02198201325</c:v>
                </c:pt>
                <c:pt idx="78">
                  <c:v>1290.30647222992</c:v>
                </c:pt>
              </c:numCache>
            </c:numRef>
          </c:val>
          <c:smooth val="0"/>
          <c:extLst>
            <c:ext xmlns:c16="http://schemas.microsoft.com/office/drawing/2014/chart" uri="{C3380CC4-5D6E-409C-BE32-E72D297353CC}">
              <c16:uniqueId val="{00000002-BB19-4B5D-8AB8-2D465BD0871E}"/>
            </c:ext>
          </c:extLst>
        </c:ser>
        <c:ser>
          <c:idx val="3"/>
          <c:order val="3"/>
          <c:tx>
            <c:strRef>
              <c:f>ETP_38!$D$35</c:f>
              <c:strCache>
                <c:ptCount val="1"/>
                <c:pt idx="0">
                  <c:v>Fabrication de materiels de transport</c:v>
                </c:pt>
              </c:strCache>
            </c:strRef>
          </c:tx>
          <c:marker>
            <c:symbol val="none"/>
          </c:marker>
          <c:cat>
            <c:strRef>
              <c:f>ETP_38!$E$29:$CE$29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ETP_38!$E$35:$CE$35</c:f>
              <c:numCache>
                <c:formatCode>#,##0</c:formatCode>
                <c:ptCount val="79"/>
                <c:pt idx="0">
                  <c:v>182.20921594674101</c:v>
                </c:pt>
                <c:pt idx="1">
                  <c:v>161.407008830168</c:v>
                </c:pt>
                <c:pt idx="2">
                  <c:v>175.76953582492399</c:v>
                </c:pt>
                <c:pt idx="3">
                  <c:v>160.40678809651101</c:v>
                </c:pt>
                <c:pt idx="4">
                  <c:v>146.80699556244599</c:v>
                </c:pt>
                <c:pt idx="5">
                  <c:v>150.253107303544</c:v>
                </c:pt>
                <c:pt idx="6">
                  <c:v>123.958476717279</c:v>
                </c:pt>
                <c:pt idx="7">
                  <c:v>138.73768988614501</c:v>
                </c:pt>
                <c:pt idx="8">
                  <c:v>145.38549592108799</c:v>
                </c:pt>
                <c:pt idx="9">
                  <c:v>165.156159224211</c:v>
                </c:pt>
                <c:pt idx="10">
                  <c:v>142.94137271748201</c:v>
                </c:pt>
                <c:pt idx="11">
                  <c:v>157.84887289151001</c:v>
                </c:pt>
                <c:pt idx="12">
                  <c:v>121.088761368877</c:v>
                </c:pt>
                <c:pt idx="13">
                  <c:v>107.932963783652</c:v>
                </c:pt>
                <c:pt idx="14">
                  <c:v>112.704519458641</c:v>
                </c:pt>
                <c:pt idx="15">
                  <c:v>58.114958641423698</c:v>
                </c:pt>
                <c:pt idx="16">
                  <c:v>25.0342448218741</c:v>
                </c:pt>
                <c:pt idx="17">
                  <c:v>17.948955631870501</c:v>
                </c:pt>
                <c:pt idx="18">
                  <c:v>11.348197156518101</c:v>
                </c:pt>
                <c:pt idx="19">
                  <c:v>47.618721575594698</c:v>
                </c:pt>
                <c:pt idx="20">
                  <c:v>64.542717137412197</c:v>
                </c:pt>
                <c:pt idx="21">
                  <c:v>59.470561810789</c:v>
                </c:pt>
                <c:pt idx="22">
                  <c:v>61.217523200766699</c:v>
                </c:pt>
                <c:pt idx="23">
                  <c:v>64.367704973485303</c:v>
                </c:pt>
                <c:pt idx="24">
                  <c:v>85.447587148215405</c:v>
                </c:pt>
                <c:pt idx="25">
                  <c:v>104.642387678286</c:v>
                </c:pt>
                <c:pt idx="26">
                  <c:v>103.214765792413</c:v>
                </c:pt>
                <c:pt idx="27">
                  <c:v>92.972150109930496</c:v>
                </c:pt>
                <c:pt idx="28">
                  <c:v>95.423691801543796</c:v>
                </c:pt>
                <c:pt idx="29">
                  <c:v>86.769141753022595</c:v>
                </c:pt>
                <c:pt idx="30">
                  <c:v>79.582646158058296</c:v>
                </c:pt>
                <c:pt idx="31">
                  <c:v>84.267658034068305</c:v>
                </c:pt>
                <c:pt idx="32">
                  <c:v>81.471395452855901</c:v>
                </c:pt>
                <c:pt idx="33">
                  <c:v>120.497766829562</c:v>
                </c:pt>
                <c:pt idx="34">
                  <c:v>145.79604377715501</c:v>
                </c:pt>
                <c:pt idx="35">
                  <c:v>165.51369205530901</c:v>
                </c:pt>
                <c:pt idx="36">
                  <c:v>177.75351146216801</c:v>
                </c:pt>
                <c:pt idx="37">
                  <c:v>155.050903525884</c:v>
                </c:pt>
                <c:pt idx="38">
                  <c:v>155.197527906798</c:v>
                </c:pt>
                <c:pt idx="39">
                  <c:v>169.6231895155</c:v>
                </c:pt>
                <c:pt idx="40">
                  <c:v>151.97390378841101</c:v>
                </c:pt>
                <c:pt idx="41">
                  <c:v>138.34049190172999</c:v>
                </c:pt>
                <c:pt idx="42">
                  <c:v>124.633732701455</c:v>
                </c:pt>
                <c:pt idx="43">
                  <c:v>99.237633592353305</c:v>
                </c:pt>
                <c:pt idx="44">
                  <c:v>66.066780129064597</c:v>
                </c:pt>
                <c:pt idx="45">
                  <c:v>61.254647094741102</c:v>
                </c:pt>
                <c:pt idx="46">
                  <c:v>83.360807062089407</c:v>
                </c:pt>
                <c:pt idx="47">
                  <c:v>117.036744751562</c:v>
                </c:pt>
                <c:pt idx="48">
                  <c:v>132.56369728611099</c:v>
                </c:pt>
                <c:pt idx="49">
                  <c:v>153.82460156671399</c:v>
                </c:pt>
                <c:pt idx="50">
                  <c:v>138.99163771495799</c:v>
                </c:pt>
                <c:pt idx="51">
                  <c:v>151.015539961798</c:v>
                </c:pt>
                <c:pt idx="52">
                  <c:v>177.81521395770901</c:v>
                </c:pt>
                <c:pt idx="53">
                  <c:v>195.38277837216799</c:v>
                </c:pt>
                <c:pt idx="54">
                  <c:v>213.99167251238299</c:v>
                </c:pt>
                <c:pt idx="55">
                  <c:v>190.745457424969</c:v>
                </c:pt>
                <c:pt idx="56">
                  <c:v>206.979491952064</c:v>
                </c:pt>
                <c:pt idx="57">
                  <c:v>213.877241152426</c:v>
                </c:pt>
                <c:pt idx="58">
                  <c:v>206.12913716483001</c:v>
                </c:pt>
                <c:pt idx="59">
                  <c:v>206.78554594993301</c:v>
                </c:pt>
                <c:pt idx="60">
                  <c:v>195.19462981072701</c:v>
                </c:pt>
                <c:pt idx="61">
                  <c:v>68.798858356568502</c:v>
                </c:pt>
                <c:pt idx="62">
                  <c:v>152.412827637562</c:v>
                </c:pt>
                <c:pt idx="63">
                  <c:v>252.44564859476401</c:v>
                </c:pt>
                <c:pt idx="64">
                  <c:v>220.83124852038901</c:v>
                </c:pt>
                <c:pt idx="65">
                  <c:v>220.83048982382201</c:v>
                </c:pt>
                <c:pt idx="66">
                  <c:v>182.14640587983999</c:v>
                </c:pt>
                <c:pt idx="67">
                  <c:v>144.96880538027401</c:v>
                </c:pt>
                <c:pt idx="68">
                  <c:v>216.25380915212099</c:v>
                </c:pt>
                <c:pt idx="69">
                  <c:v>216.541360133468</c:v>
                </c:pt>
                <c:pt idx="70">
                  <c:v>255.222742014945</c:v>
                </c:pt>
                <c:pt idx="71">
                  <c:v>252.08115775186101</c:v>
                </c:pt>
                <c:pt idx="72">
                  <c:v>244.58230636223101</c:v>
                </c:pt>
                <c:pt idx="73">
                  <c:v>240.146589813693</c:v>
                </c:pt>
                <c:pt idx="74">
                  <c:v>232.89556912321501</c:v>
                </c:pt>
                <c:pt idx="75">
                  <c:v>234.309382767865</c:v>
                </c:pt>
                <c:pt idx="76">
                  <c:v>198.24920981837701</c:v>
                </c:pt>
                <c:pt idx="77">
                  <c:v>196.380530343077</c:v>
                </c:pt>
                <c:pt idx="78">
                  <c:v>166.79552640925499</c:v>
                </c:pt>
              </c:numCache>
            </c:numRef>
          </c:val>
          <c:smooth val="0"/>
          <c:extLst>
            <c:ext xmlns:c16="http://schemas.microsoft.com/office/drawing/2014/chart" uri="{C3380CC4-5D6E-409C-BE32-E72D297353CC}">
              <c16:uniqueId val="{00000003-BB19-4B5D-8AB8-2D465BD0871E}"/>
            </c:ext>
          </c:extLst>
        </c:ser>
        <c:ser>
          <c:idx val="4"/>
          <c:order val="4"/>
          <c:tx>
            <c:strRef>
              <c:f>ETP_38!$D$36</c:f>
              <c:strCache>
                <c:ptCount val="1"/>
                <c:pt idx="0">
                  <c:v>Fabrication d'autres produits industriels</c:v>
                </c:pt>
              </c:strCache>
            </c:strRef>
          </c:tx>
          <c:marker>
            <c:symbol val="none"/>
          </c:marker>
          <c:cat>
            <c:strRef>
              <c:f>ETP_38!$E$29:$CE$29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ETP_38!$E$36:$CE$36</c:f>
              <c:numCache>
                <c:formatCode>#,##0</c:formatCode>
                <c:ptCount val="79"/>
                <c:pt idx="0">
                  <c:v>3612.3031115318599</c:v>
                </c:pt>
                <c:pt idx="1">
                  <c:v>3641.8121148331602</c:v>
                </c:pt>
                <c:pt idx="2">
                  <c:v>3611.8017645427899</c:v>
                </c:pt>
                <c:pt idx="3">
                  <c:v>3757.6080469475</c:v>
                </c:pt>
                <c:pt idx="4">
                  <c:v>3872.0614962667901</c:v>
                </c:pt>
                <c:pt idx="5">
                  <c:v>3825.8707720208499</c:v>
                </c:pt>
                <c:pt idx="6">
                  <c:v>3858.7326100985101</c:v>
                </c:pt>
                <c:pt idx="7">
                  <c:v>4063.6512136916799</c:v>
                </c:pt>
                <c:pt idx="8">
                  <c:v>4128.4804245729001</c:v>
                </c:pt>
                <c:pt idx="9">
                  <c:v>4002.9409520377599</c:v>
                </c:pt>
                <c:pt idx="10">
                  <c:v>3789.4339650055899</c:v>
                </c:pt>
                <c:pt idx="11">
                  <c:v>3747.6101940164099</c:v>
                </c:pt>
                <c:pt idx="12">
                  <c:v>3982.86192225062</c:v>
                </c:pt>
                <c:pt idx="13">
                  <c:v>3692.83700881096</c:v>
                </c:pt>
                <c:pt idx="14">
                  <c:v>3443.3485509857001</c:v>
                </c:pt>
                <c:pt idx="15">
                  <c:v>2777.8828818847801</c:v>
                </c:pt>
                <c:pt idx="16">
                  <c:v>1943.7555978477201</c:v>
                </c:pt>
                <c:pt idx="17">
                  <c:v>1676.29970269823</c:v>
                </c:pt>
                <c:pt idx="18">
                  <c:v>2029.4353775715599</c:v>
                </c:pt>
                <c:pt idx="19">
                  <c:v>2238.3246008227202</c:v>
                </c:pt>
                <c:pt idx="20">
                  <c:v>2439.6667335402499</c:v>
                </c:pt>
                <c:pt idx="21">
                  <c:v>2742.0507564561699</c:v>
                </c:pt>
                <c:pt idx="22">
                  <c:v>2892.4934171130799</c:v>
                </c:pt>
                <c:pt idx="23">
                  <c:v>3171.5985132945202</c:v>
                </c:pt>
                <c:pt idx="24">
                  <c:v>3256.23341873253</c:v>
                </c:pt>
                <c:pt idx="25">
                  <c:v>3129.16031584952</c:v>
                </c:pt>
                <c:pt idx="26">
                  <c:v>2962.9306827650898</c:v>
                </c:pt>
                <c:pt idx="27">
                  <c:v>2808.8535707722599</c:v>
                </c:pt>
                <c:pt idx="28">
                  <c:v>2773.7437116258102</c:v>
                </c:pt>
                <c:pt idx="29">
                  <c:v>2672.67555669493</c:v>
                </c:pt>
                <c:pt idx="30">
                  <c:v>2573.13498373947</c:v>
                </c:pt>
                <c:pt idx="31">
                  <c:v>2411.4580284185499</c:v>
                </c:pt>
                <c:pt idx="32">
                  <c:v>2453.7190803660901</c:v>
                </c:pt>
                <c:pt idx="33">
                  <c:v>2452.7045721862</c:v>
                </c:pt>
                <c:pt idx="34">
                  <c:v>2532.63499233635</c:v>
                </c:pt>
                <c:pt idx="35">
                  <c:v>2659.5234704906102</c:v>
                </c:pt>
                <c:pt idx="36">
                  <c:v>2669.9633807089299</c:v>
                </c:pt>
                <c:pt idx="37">
                  <c:v>2664.9416393240899</c:v>
                </c:pt>
                <c:pt idx="38">
                  <c:v>2665.8347458868102</c:v>
                </c:pt>
                <c:pt idx="39">
                  <c:v>2506.2838509712801</c:v>
                </c:pt>
                <c:pt idx="40">
                  <c:v>2462.68196206625</c:v>
                </c:pt>
                <c:pt idx="41">
                  <c:v>2606.9904454518701</c:v>
                </c:pt>
                <c:pt idx="42">
                  <c:v>2727.2093925641698</c:v>
                </c:pt>
                <c:pt idx="43">
                  <c:v>2861.2323089982601</c:v>
                </c:pt>
                <c:pt idx="44">
                  <c:v>2760.61894371673</c:v>
                </c:pt>
                <c:pt idx="45">
                  <c:v>2915.9821627923202</c:v>
                </c:pt>
                <c:pt idx="46">
                  <c:v>3078.6628105008499</c:v>
                </c:pt>
                <c:pt idx="47">
                  <c:v>3112.2524051016799</c:v>
                </c:pt>
                <c:pt idx="48">
                  <c:v>3254.7775394199102</c:v>
                </c:pt>
                <c:pt idx="49">
                  <c:v>3407.53364950077</c:v>
                </c:pt>
                <c:pt idx="50">
                  <c:v>3529.5231826711301</c:v>
                </c:pt>
                <c:pt idx="51">
                  <c:v>3633.8983492214402</c:v>
                </c:pt>
                <c:pt idx="52">
                  <c:v>3763.0805637883</c:v>
                </c:pt>
                <c:pt idx="53">
                  <c:v>3572.8451398929301</c:v>
                </c:pt>
                <c:pt idx="54">
                  <c:v>3479.9658943925601</c:v>
                </c:pt>
                <c:pt idx="55">
                  <c:v>3362.3464093294201</c:v>
                </c:pt>
                <c:pt idx="56">
                  <c:v>3359.9468916505598</c:v>
                </c:pt>
                <c:pt idx="57">
                  <c:v>3340.4333415569699</c:v>
                </c:pt>
                <c:pt idx="58">
                  <c:v>3294.0383469928101</c:v>
                </c:pt>
                <c:pt idx="59">
                  <c:v>3285.0143192033602</c:v>
                </c:pt>
                <c:pt idx="60">
                  <c:v>3036.7184924005401</c:v>
                </c:pt>
                <c:pt idx="61">
                  <c:v>1751.99827255992</c:v>
                </c:pt>
                <c:pt idx="62">
                  <c:v>2636.3507714310899</c:v>
                </c:pt>
                <c:pt idx="63">
                  <c:v>2940.3455933589598</c:v>
                </c:pt>
                <c:pt idx="64">
                  <c:v>3052.7412605220902</c:v>
                </c:pt>
                <c:pt idx="65">
                  <c:v>3219.7855090439498</c:v>
                </c:pt>
                <c:pt idx="66">
                  <c:v>3357.26815990362</c:v>
                </c:pt>
                <c:pt idx="67">
                  <c:v>3469.7233994964399</c:v>
                </c:pt>
                <c:pt idx="68">
                  <c:v>3569.2342079504801</c:v>
                </c:pt>
                <c:pt idx="69">
                  <c:v>3358.7323620168499</c:v>
                </c:pt>
                <c:pt idx="70">
                  <c:v>3332.3566669338102</c:v>
                </c:pt>
                <c:pt idx="71">
                  <c:v>3291.5454053901999</c:v>
                </c:pt>
                <c:pt idx="72">
                  <c:v>3176.4318498290399</c:v>
                </c:pt>
                <c:pt idx="73">
                  <c:v>3047.9635360070902</c:v>
                </c:pt>
                <c:pt idx="74">
                  <c:v>2920.49063837323</c:v>
                </c:pt>
                <c:pt idx="75">
                  <c:v>2907.1797842385199</c:v>
                </c:pt>
                <c:pt idx="76">
                  <c:v>2897.9008563697798</c:v>
                </c:pt>
                <c:pt idx="77">
                  <c:v>2830.6014562113901</c:v>
                </c:pt>
                <c:pt idx="78">
                  <c:v>2820.20982025682</c:v>
                </c:pt>
              </c:numCache>
            </c:numRef>
          </c:val>
          <c:smooth val="0"/>
          <c:extLst>
            <c:ext xmlns:c16="http://schemas.microsoft.com/office/drawing/2014/chart" uri="{C3380CC4-5D6E-409C-BE32-E72D297353CC}">
              <c16:uniqueId val="{00000004-BB19-4B5D-8AB8-2D465BD0871E}"/>
            </c:ext>
          </c:extLst>
        </c:ser>
        <c:ser>
          <c:idx val="6"/>
          <c:order val="5"/>
          <c:tx>
            <c:strRef>
              <c:f>ETP_38!$D$37</c:f>
              <c:strCache>
                <c:ptCount val="1"/>
                <c:pt idx="0">
                  <c:v>Construction</c:v>
                </c:pt>
              </c:strCache>
            </c:strRef>
          </c:tx>
          <c:marker>
            <c:symbol val="none"/>
          </c:marker>
          <c:cat>
            <c:strRef>
              <c:f>ETP_38!$E$29:$CE$29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ETP_38!$E$37:$CE$37</c:f>
              <c:numCache>
                <c:formatCode>#,##0</c:formatCode>
                <c:ptCount val="79"/>
                <c:pt idx="0">
                  <c:v>2390.0535126036998</c:v>
                </c:pt>
                <c:pt idx="1">
                  <c:v>2704.8181206589302</c:v>
                </c:pt>
                <c:pt idx="2">
                  <c:v>2717.18284964637</c:v>
                </c:pt>
                <c:pt idx="3">
                  <c:v>2552.7789412625398</c:v>
                </c:pt>
                <c:pt idx="4">
                  <c:v>2605.6941923119002</c:v>
                </c:pt>
                <c:pt idx="5">
                  <c:v>2662.1647800884398</c:v>
                </c:pt>
                <c:pt idx="6">
                  <c:v>2496.80787171064</c:v>
                </c:pt>
                <c:pt idx="7">
                  <c:v>2696.467931268</c:v>
                </c:pt>
                <c:pt idx="8">
                  <c:v>2610.2323482408201</c:v>
                </c:pt>
                <c:pt idx="9">
                  <c:v>2539.8074225253899</c:v>
                </c:pt>
                <c:pt idx="10">
                  <c:v>2572.8042395339598</c:v>
                </c:pt>
                <c:pt idx="11">
                  <c:v>2617.4696955097202</c:v>
                </c:pt>
                <c:pt idx="12">
                  <c:v>2741.2930651884599</c:v>
                </c:pt>
                <c:pt idx="13">
                  <c:v>2409.6372154676601</c:v>
                </c:pt>
                <c:pt idx="14">
                  <c:v>2275.91749976445</c:v>
                </c:pt>
                <c:pt idx="15">
                  <c:v>2190.7763726656399</c:v>
                </c:pt>
                <c:pt idx="16">
                  <c:v>2027.00948348836</c:v>
                </c:pt>
                <c:pt idx="17">
                  <c:v>1893.4807444727201</c:v>
                </c:pt>
                <c:pt idx="18">
                  <c:v>1985.9415791521999</c:v>
                </c:pt>
                <c:pt idx="19">
                  <c:v>2181.6114262146998</c:v>
                </c:pt>
                <c:pt idx="20">
                  <c:v>2023.31324534039</c:v>
                </c:pt>
                <c:pt idx="21">
                  <c:v>2376.98911065325</c:v>
                </c:pt>
                <c:pt idx="22">
                  <c:v>2351.7173046169801</c:v>
                </c:pt>
                <c:pt idx="23">
                  <c:v>2322.6712307257599</c:v>
                </c:pt>
                <c:pt idx="24">
                  <c:v>2692.4307885882599</c:v>
                </c:pt>
                <c:pt idx="25">
                  <c:v>2812.53869267852</c:v>
                </c:pt>
                <c:pt idx="26">
                  <c:v>2673.39504308184</c:v>
                </c:pt>
                <c:pt idx="27">
                  <c:v>2573.7474902740501</c:v>
                </c:pt>
                <c:pt idx="28">
                  <c:v>2414.28964644797</c:v>
                </c:pt>
                <c:pt idx="29">
                  <c:v>2513.6633977745801</c:v>
                </c:pt>
                <c:pt idx="30">
                  <c:v>2536.4472040936498</c:v>
                </c:pt>
                <c:pt idx="31">
                  <c:v>2496.3067266973098</c:v>
                </c:pt>
                <c:pt idx="32">
                  <c:v>2441.8380035978698</c:v>
                </c:pt>
                <c:pt idx="33">
                  <c:v>2538.5811555563801</c:v>
                </c:pt>
                <c:pt idx="34">
                  <c:v>2645.7906986799298</c:v>
                </c:pt>
                <c:pt idx="35">
                  <c:v>2668.59167881638</c:v>
                </c:pt>
                <c:pt idx="36">
                  <c:v>2374.0007023796102</c:v>
                </c:pt>
                <c:pt idx="37">
                  <c:v>2267.7810571990599</c:v>
                </c:pt>
                <c:pt idx="38">
                  <c:v>2192.6848376395801</c:v>
                </c:pt>
                <c:pt idx="39">
                  <c:v>2014.02161686771</c:v>
                </c:pt>
                <c:pt idx="40">
                  <c:v>2140.8218764948401</c:v>
                </c:pt>
                <c:pt idx="41">
                  <c:v>2247.3593891320002</c:v>
                </c:pt>
                <c:pt idx="42">
                  <c:v>2390.9356432740801</c:v>
                </c:pt>
                <c:pt idx="43">
                  <c:v>2517.0896791282398</c:v>
                </c:pt>
                <c:pt idx="44">
                  <c:v>2373.6876437005499</c:v>
                </c:pt>
                <c:pt idx="45">
                  <c:v>2350.0136889619398</c:v>
                </c:pt>
                <c:pt idx="46">
                  <c:v>2666.6335890627602</c:v>
                </c:pt>
                <c:pt idx="47">
                  <c:v>2786.7139653855602</c:v>
                </c:pt>
                <c:pt idx="48">
                  <c:v>2912.7946677984301</c:v>
                </c:pt>
                <c:pt idx="49">
                  <c:v>2958.8727528060399</c:v>
                </c:pt>
                <c:pt idx="50">
                  <c:v>3047.1739684091699</c:v>
                </c:pt>
                <c:pt idx="51">
                  <c:v>3398.49003375542</c:v>
                </c:pt>
                <c:pt idx="52">
                  <c:v>3653.3874724003199</c:v>
                </c:pt>
                <c:pt idx="53">
                  <c:v>3497.95506966021</c:v>
                </c:pt>
                <c:pt idx="54">
                  <c:v>3522.0762957509601</c:v>
                </c:pt>
                <c:pt idx="55">
                  <c:v>3611.1277659142702</c:v>
                </c:pt>
                <c:pt idx="56">
                  <c:v>3542.8701129863798</c:v>
                </c:pt>
                <c:pt idx="57">
                  <c:v>3508.6659407163102</c:v>
                </c:pt>
                <c:pt idx="58">
                  <c:v>3437.5315788356702</c:v>
                </c:pt>
                <c:pt idx="59">
                  <c:v>3626.2637887270498</c:v>
                </c:pt>
                <c:pt idx="60">
                  <c:v>3354.4338201814098</c:v>
                </c:pt>
                <c:pt idx="61">
                  <c:v>1613.0707502733501</c:v>
                </c:pt>
                <c:pt idx="62">
                  <c:v>3494.7421605273898</c:v>
                </c:pt>
                <c:pt idx="63">
                  <c:v>3492.68258570128</c:v>
                </c:pt>
                <c:pt idx="64">
                  <c:v>3576.8850378176498</c:v>
                </c:pt>
                <c:pt idx="65">
                  <c:v>3510.7448929319598</c:v>
                </c:pt>
                <c:pt idx="66">
                  <c:v>3514.5085971038302</c:v>
                </c:pt>
                <c:pt idx="67">
                  <c:v>3679.5268978744498</c:v>
                </c:pt>
                <c:pt idx="68">
                  <c:v>3791.80574285477</c:v>
                </c:pt>
                <c:pt idx="69">
                  <c:v>3543.4789357137602</c:v>
                </c:pt>
                <c:pt idx="70">
                  <c:v>3440.8699005641702</c:v>
                </c:pt>
                <c:pt idx="71">
                  <c:v>3603.6462610201102</c:v>
                </c:pt>
                <c:pt idx="72">
                  <c:v>3745.9565046682301</c:v>
                </c:pt>
                <c:pt idx="73">
                  <c:v>3681.25255812258</c:v>
                </c:pt>
                <c:pt idx="74">
                  <c:v>3592.3473184084501</c:v>
                </c:pt>
                <c:pt idx="75">
                  <c:v>3440.66042197347</c:v>
                </c:pt>
                <c:pt idx="76">
                  <c:v>3103.5288194401801</c:v>
                </c:pt>
                <c:pt idx="77">
                  <c:v>2901.9360011516201</c:v>
                </c:pt>
                <c:pt idx="78">
                  <c:v>3026.7013777155498</c:v>
                </c:pt>
              </c:numCache>
            </c:numRef>
          </c:val>
          <c:smooth val="0"/>
          <c:extLst>
            <c:ext xmlns:c16="http://schemas.microsoft.com/office/drawing/2014/chart" uri="{C3380CC4-5D6E-409C-BE32-E72D297353CC}">
              <c16:uniqueId val="{00000005-BB19-4B5D-8AB8-2D465BD0871E}"/>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en Isère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ETP_38!$D$38</c:f>
              <c:strCache>
                <c:ptCount val="1"/>
                <c:pt idx="0">
                  <c:v>Commerce ; reparation d'automobiles et de motocycles</c:v>
                </c:pt>
              </c:strCache>
            </c:strRef>
          </c:tx>
          <c:marker>
            <c:symbol val="none"/>
          </c:marker>
          <c:cat>
            <c:strRef>
              <c:f>ETP_38!$F$29:$CE$29</c:f>
              <c:strCache>
                <c:ptCount val="78"/>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pt idx="76">
                  <c:v>2024-T2</c:v>
                </c:pt>
                <c:pt idx="77">
                  <c:v>2024-T3</c:v>
                </c:pt>
              </c:strCache>
            </c:strRef>
          </c:cat>
          <c:val>
            <c:numRef>
              <c:f>ETP_38!$F$38:$CE$38</c:f>
              <c:numCache>
                <c:formatCode>#,##0</c:formatCode>
                <c:ptCount val="78"/>
                <c:pt idx="0">
                  <c:v>1116.8688285062301</c:v>
                </c:pt>
                <c:pt idx="1">
                  <c:v>1142.55406271012</c:v>
                </c:pt>
                <c:pt idx="2">
                  <c:v>1245.73917921508</c:v>
                </c:pt>
                <c:pt idx="3">
                  <c:v>1138.5577507501901</c:v>
                </c:pt>
                <c:pt idx="4">
                  <c:v>1195.02734175197</c:v>
                </c:pt>
                <c:pt idx="5">
                  <c:v>1212.1782278078599</c:v>
                </c:pt>
                <c:pt idx="6">
                  <c:v>1273.93463776975</c:v>
                </c:pt>
                <c:pt idx="7">
                  <c:v>1225.73781175404</c:v>
                </c:pt>
                <c:pt idx="8">
                  <c:v>1264.2952155933699</c:v>
                </c:pt>
                <c:pt idx="9">
                  <c:v>1329.09806890101</c:v>
                </c:pt>
                <c:pt idx="10">
                  <c:v>1346.23137982658</c:v>
                </c:pt>
                <c:pt idx="11">
                  <c:v>1272.8699094538699</c:v>
                </c:pt>
                <c:pt idx="12">
                  <c:v>1288.53302884251</c:v>
                </c:pt>
                <c:pt idx="13">
                  <c:v>1148.40647199771</c:v>
                </c:pt>
                <c:pt idx="14">
                  <c:v>970.83506072687305</c:v>
                </c:pt>
                <c:pt idx="15">
                  <c:v>875.64174348501001</c:v>
                </c:pt>
                <c:pt idx="16">
                  <c:v>831.21383382153999</c:v>
                </c:pt>
                <c:pt idx="17">
                  <c:v>940.84574916561701</c:v>
                </c:pt>
                <c:pt idx="18">
                  <c:v>1083.44151363008</c:v>
                </c:pt>
                <c:pt idx="19">
                  <c:v>1199.6389590594599</c:v>
                </c:pt>
                <c:pt idx="20">
                  <c:v>1213.58235259704</c:v>
                </c:pt>
                <c:pt idx="21">
                  <c:v>1193.2913444399101</c:v>
                </c:pt>
                <c:pt idx="22">
                  <c:v>1247.31761208085</c:v>
                </c:pt>
                <c:pt idx="23">
                  <c:v>1254.63798242388</c:v>
                </c:pt>
                <c:pt idx="24">
                  <c:v>1254.71600378424</c:v>
                </c:pt>
                <c:pt idx="25">
                  <c:v>1165.2242690927801</c:v>
                </c:pt>
                <c:pt idx="26">
                  <c:v>1080.72278967084</c:v>
                </c:pt>
                <c:pt idx="27">
                  <c:v>1096.2259441241499</c:v>
                </c:pt>
                <c:pt idx="28">
                  <c:v>1078.35942683126</c:v>
                </c:pt>
                <c:pt idx="29">
                  <c:v>999.68944403948694</c:v>
                </c:pt>
                <c:pt idx="30">
                  <c:v>1000.57458705623</c:v>
                </c:pt>
                <c:pt idx="31">
                  <c:v>1091.8480238562399</c:v>
                </c:pt>
                <c:pt idx="32">
                  <c:v>1024.6140830203101</c:v>
                </c:pt>
                <c:pt idx="33">
                  <c:v>1130.26030251828</c:v>
                </c:pt>
                <c:pt idx="34">
                  <c:v>1236.7139321387201</c:v>
                </c:pt>
                <c:pt idx="35">
                  <c:v>1190.47683624552</c:v>
                </c:pt>
                <c:pt idx="36">
                  <c:v>1155.1148004399799</c:v>
                </c:pt>
                <c:pt idx="37">
                  <c:v>1163.2515413190599</c:v>
                </c:pt>
                <c:pt idx="38">
                  <c:v>1193.4878042117</c:v>
                </c:pt>
                <c:pt idx="39">
                  <c:v>1214.04681922186</c:v>
                </c:pt>
                <c:pt idx="40">
                  <c:v>1361.78523133817</c:v>
                </c:pt>
                <c:pt idx="41">
                  <c:v>1434.8878594899099</c:v>
                </c:pt>
                <c:pt idx="42">
                  <c:v>1317.7647176514099</c:v>
                </c:pt>
                <c:pt idx="43">
                  <c:v>1385.2260203406599</c:v>
                </c:pt>
                <c:pt idx="44">
                  <c:v>1474.2298726520801</c:v>
                </c:pt>
                <c:pt idx="45">
                  <c:v>1533.1798683954901</c:v>
                </c:pt>
                <c:pt idx="46">
                  <c:v>1635.3165068799301</c:v>
                </c:pt>
                <c:pt idx="47">
                  <c:v>1463.45387380333</c:v>
                </c:pt>
                <c:pt idx="48">
                  <c:v>1488.00122101848</c:v>
                </c:pt>
                <c:pt idx="49">
                  <c:v>1571.04178631167</c:v>
                </c:pt>
                <c:pt idx="50">
                  <c:v>1633.7179028530099</c:v>
                </c:pt>
                <c:pt idx="51">
                  <c:v>1907.58542109265</c:v>
                </c:pt>
                <c:pt idx="52">
                  <c:v>1869.7214605782001</c:v>
                </c:pt>
                <c:pt idx="53">
                  <c:v>1788.8325445811199</c:v>
                </c:pt>
                <c:pt idx="54">
                  <c:v>1815.2415273676399</c:v>
                </c:pt>
                <c:pt idx="55">
                  <c:v>1830.2445740349201</c:v>
                </c:pt>
                <c:pt idx="56">
                  <c:v>1763.9048782069499</c:v>
                </c:pt>
                <c:pt idx="57">
                  <c:v>1808.8862453332699</c:v>
                </c:pt>
                <c:pt idx="58">
                  <c:v>1773.5116841091799</c:v>
                </c:pt>
                <c:pt idx="59">
                  <c:v>1643.3277658695099</c:v>
                </c:pt>
                <c:pt idx="60">
                  <c:v>985.80581559512802</c:v>
                </c:pt>
                <c:pt idx="61">
                  <c:v>1439.93362017236</c:v>
                </c:pt>
                <c:pt idx="62">
                  <c:v>1340.9855077095499</c:v>
                </c:pt>
                <c:pt idx="63">
                  <c:v>1435.5206541985799</c:v>
                </c:pt>
                <c:pt idx="64">
                  <c:v>1611.9540111290401</c:v>
                </c:pt>
                <c:pt idx="65">
                  <c:v>1748.23242487474</c:v>
                </c:pt>
                <c:pt idx="66">
                  <c:v>1788.6966236222099</c:v>
                </c:pt>
                <c:pt idx="67">
                  <c:v>1876.7978250682499</c:v>
                </c:pt>
                <c:pt idx="68">
                  <c:v>1826.8234691872101</c:v>
                </c:pt>
                <c:pt idx="69">
                  <c:v>1807.02392851849</c:v>
                </c:pt>
                <c:pt idx="70">
                  <c:v>1907.0085130285199</c:v>
                </c:pt>
                <c:pt idx="71">
                  <c:v>1847.80808213764</c:v>
                </c:pt>
                <c:pt idx="72">
                  <c:v>1808.72606762895</c:v>
                </c:pt>
                <c:pt idx="73">
                  <c:v>1852.83746545585</c:v>
                </c:pt>
                <c:pt idx="74">
                  <c:v>1839.8853097699</c:v>
                </c:pt>
                <c:pt idx="75">
                  <c:v>1774.66690200275</c:v>
                </c:pt>
                <c:pt idx="76">
                  <c:v>1790.22444468601</c:v>
                </c:pt>
                <c:pt idx="77">
                  <c:v>1857.8662605827899</c:v>
                </c:pt>
              </c:numCache>
            </c:numRef>
          </c:val>
          <c:smooth val="0"/>
          <c:extLst>
            <c:ext xmlns:c16="http://schemas.microsoft.com/office/drawing/2014/chart" uri="{C3380CC4-5D6E-409C-BE32-E72D297353CC}">
              <c16:uniqueId val="{00000000-BDDE-4B90-AF87-BAFAB8B72489}"/>
            </c:ext>
          </c:extLst>
        </c:ser>
        <c:ser>
          <c:idx val="1"/>
          <c:order val="1"/>
          <c:tx>
            <c:strRef>
              <c:f>ETP_38!$D$39</c:f>
              <c:strCache>
                <c:ptCount val="1"/>
                <c:pt idx="0">
                  <c:v>Transports et entreposage</c:v>
                </c:pt>
              </c:strCache>
            </c:strRef>
          </c:tx>
          <c:marker>
            <c:symbol val="none"/>
          </c:marker>
          <c:cat>
            <c:strRef>
              <c:f>ETP_38!$F$29:$CE$29</c:f>
              <c:strCache>
                <c:ptCount val="78"/>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pt idx="76">
                  <c:v>2024-T2</c:v>
                </c:pt>
                <c:pt idx="77">
                  <c:v>2024-T3</c:v>
                </c:pt>
              </c:strCache>
            </c:strRef>
          </c:cat>
          <c:val>
            <c:numRef>
              <c:f>ETP_38!$F$39:$CE$39</c:f>
              <c:numCache>
                <c:formatCode>#,##0</c:formatCode>
                <c:ptCount val="78"/>
                <c:pt idx="0">
                  <c:v>1237.7425613742901</c:v>
                </c:pt>
                <c:pt idx="1">
                  <c:v>1253.1145041851901</c:v>
                </c:pt>
                <c:pt idx="2">
                  <c:v>1333.94427933012</c:v>
                </c:pt>
                <c:pt idx="3">
                  <c:v>1357.5017668789401</c:v>
                </c:pt>
                <c:pt idx="4">
                  <c:v>1422.92672329877</c:v>
                </c:pt>
                <c:pt idx="5">
                  <c:v>1390.2939719327801</c:v>
                </c:pt>
                <c:pt idx="6">
                  <c:v>1561.9810370718501</c:v>
                </c:pt>
                <c:pt idx="7">
                  <c:v>1436.13313885089</c:v>
                </c:pt>
                <c:pt idx="8">
                  <c:v>1415.1074217912601</c:v>
                </c:pt>
                <c:pt idx="9">
                  <c:v>1506.1352911860999</c:v>
                </c:pt>
                <c:pt idx="10">
                  <c:v>1486.2190544437201</c:v>
                </c:pt>
                <c:pt idx="11">
                  <c:v>1682.6180983366</c:v>
                </c:pt>
                <c:pt idx="12">
                  <c:v>1654.43712361402</c:v>
                </c:pt>
                <c:pt idx="13">
                  <c:v>1635.4388263685501</c:v>
                </c:pt>
                <c:pt idx="14">
                  <c:v>1471.54125930288</c:v>
                </c:pt>
                <c:pt idx="15">
                  <c:v>1308.1161641338699</c:v>
                </c:pt>
                <c:pt idx="16">
                  <c:v>1114.1532179609801</c:v>
                </c:pt>
                <c:pt idx="17">
                  <c:v>1104.43381643767</c:v>
                </c:pt>
                <c:pt idx="18">
                  <c:v>1230.9666590382601</c:v>
                </c:pt>
                <c:pt idx="19">
                  <c:v>1372.3202536178001</c:v>
                </c:pt>
                <c:pt idx="20">
                  <c:v>1325.8010803643799</c:v>
                </c:pt>
                <c:pt idx="21">
                  <c:v>1366.9254188485399</c:v>
                </c:pt>
                <c:pt idx="22">
                  <c:v>1519.17902149007</c:v>
                </c:pt>
                <c:pt idx="23">
                  <c:v>1588.7619363118499</c:v>
                </c:pt>
                <c:pt idx="24">
                  <c:v>1654.8283121141901</c:v>
                </c:pt>
                <c:pt idx="25">
                  <c:v>1530.0631304651599</c:v>
                </c:pt>
                <c:pt idx="26">
                  <c:v>1335.2137465548999</c:v>
                </c:pt>
                <c:pt idx="27">
                  <c:v>1332.31141540623</c:v>
                </c:pt>
                <c:pt idx="28">
                  <c:v>1271.7545456877299</c:v>
                </c:pt>
                <c:pt idx="29">
                  <c:v>1197.2801385785899</c:v>
                </c:pt>
                <c:pt idx="30">
                  <c:v>1230.78102616501</c:v>
                </c:pt>
                <c:pt idx="31">
                  <c:v>1324.70927073655</c:v>
                </c:pt>
                <c:pt idx="32">
                  <c:v>1336.48948713147</c:v>
                </c:pt>
                <c:pt idx="33">
                  <c:v>1453.88830758104</c:v>
                </c:pt>
                <c:pt idx="34">
                  <c:v>1565.2697785488499</c:v>
                </c:pt>
                <c:pt idx="35">
                  <c:v>1460.2759782565199</c:v>
                </c:pt>
                <c:pt idx="36">
                  <c:v>1555.077173205</c:v>
                </c:pt>
                <c:pt idx="37">
                  <c:v>1775.3409169010899</c:v>
                </c:pt>
                <c:pt idx="38">
                  <c:v>1803.17637543402</c:v>
                </c:pt>
                <c:pt idx="39">
                  <c:v>2003.2321569051001</c:v>
                </c:pt>
                <c:pt idx="40">
                  <c:v>2085.7764882546599</c:v>
                </c:pt>
                <c:pt idx="41">
                  <c:v>2074.0074428974999</c:v>
                </c:pt>
                <c:pt idx="42">
                  <c:v>1858.28417094375</c:v>
                </c:pt>
                <c:pt idx="43">
                  <c:v>1836.40349184608</c:v>
                </c:pt>
                <c:pt idx="44">
                  <c:v>1964.8818359188101</c:v>
                </c:pt>
                <c:pt idx="45">
                  <c:v>2081.2116659171102</c:v>
                </c:pt>
                <c:pt idx="46">
                  <c:v>2284.2502326641602</c:v>
                </c:pt>
                <c:pt idx="47">
                  <c:v>2491.7146013485099</c:v>
                </c:pt>
                <c:pt idx="48">
                  <c:v>2688.2474703580601</c:v>
                </c:pt>
                <c:pt idx="49">
                  <c:v>2902.7955038412501</c:v>
                </c:pt>
                <c:pt idx="50">
                  <c:v>3072.0281342716899</c:v>
                </c:pt>
                <c:pt idx="51">
                  <c:v>3070.1249810267</c:v>
                </c:pt>
                <c:pt idx="52">
                  <c:v>3029.2202477629698</c:v>
                </c:pt>
                <c:pt idx="53">
                  <c:v>3026.7195536305899</c:v>
                </c:pt>
                <c:pt idx="54">
                  <c:v>3201.7361222130899</c:v>
                </c:pt>
                <c:pt idx="55">
                  <c:v>3304.91673062883</c:v>
                </c:pt>
                <c:pt idx="56">
                  <c:v>3275.1955733171599</c:v>
                </c:pt>
                <c:pt idx="57">
                  <c:v>3314.2619610161901</c:v>
                </c:pt>
                <c:pt idx="58">
                  <c:v>3476.1713122729502</c:v>
                </c:pt>
                <c:pt idx="59">
                  <c:v>3487.2492148473998</c:v>
                </c:pt>
                <c:pt idx="60">
                  <c:v>2916.9639838006501</c:v>
                </c:pt>
                <c:pt idx="61">
                  <c:v>3663.25704023348</c:v>
                </c:pt>
                <c:pt idx="62">
                  <c:v>3875.0731551369299</c:v>
                </c:pt>
                <c:pt idx="63">
                  <c:v>3751.6961192794301</c:v>
                </c:pt>
                <c:pt idx="64">
                  <c:v>4227.0495418908504</c:v>
                </c:pt>
                <c:pt idx="65">
                  <c:v>4045.9903184630298</c:v>
                </c:pt>
                <c:pt idx="66">
                  <c:v>3838.5790101409998</c:v>
                </c:pt>
                <c:pt idx="67">
                  <c:v>3976.35952321383</c:v>
                </c:pt>
                <c:pt idx="68">
                  <c:v>3604.5163576108498</c:v>
                </c:pt>
                <c:pt idx="69">
                  <c:v>3613.0572859532899</c:v>
                </c:pt>
                <c:pt idx="70">
                  <c:v>3618.8248956164598</c:v>
                </c:pt>
                <c:pt idx="71">
                  <c:v>3511.2837905022898</c:v>
                </c:pt>
                <c:pt idx="72">
                  <c:v>3412.3828937223798</c:v>
                </c:pt>
                <c:pt idx="73">
                  <c:v>3493.9621959330302</c:v>
                </c:pt>
                <c:pt idx="74">
                  <c:v>3434.7407767612099</c:v>
                </c:pt>
                <c:pt idx="75">
                  <c:v>3292.4135410252102</c:v>
                </c:pt>
                <c:pt idx="76">
                  <c:v>3182.95502602031</c:v>
                </c:pt>
                <c:pt idx="77">
                  <c:v>3225.6330939886602</c:v>
                </c:pt>
              </c:numCache>
            </c:numRef>
          </c:val>
          <c:smooth val="0"/>
          <c:extLst>
            <c:ext xmlns:c16="http://schemas.microsoft.com/office/drawing/2014/chart" uri="{C3380CC4-5D6E-409C-BE32-E72D297353CC}">
              <c16:uniqueId val="{00000001-BDDE-4B90-AF87-BAFAB8B72489}"/>
            </c:ext>
          </c:extLst>
        </c:ser>
        <c:ser>
          <c:idx val="2"/>
          <c:order val="2"/>
          <c:tx>
            <c:strRef>
              <c:f>ETP_38!$D$40</c:f>
              <c:strCache>
                <c:ptCount val="1"/>
                <c:pt idx="0">
                  <c:v>Hébergement et restauration</c:v>
                </c:pt>
              </c:strCache>
            </c:strRef>
          </c:tx>
          <c:marker>
            <c:symbol val="none"/>
          </c:marker>
          <c:cat>
            <c:strRef>
              <c:f>ETP_38!$F$29:$CE$29</c:f>
              <c:strCache>
                <c:ptCount val="78"/>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pt idx="76">
                  <c:v>2024-T2</c:v>
                </c:pt>
                <c:pt idx="77">
                  <c:v>2024-T3</c:v>
                </c:pt>
              </c:strCache>
            </c:strRef>
          </c:cat>
          <c:val>
            <c:numRef>
              <c:f>ETP_38!$F$40:$CE$40</c:f>
              <c:numCache>
                <c:formatCode>#,##0</c:formatCode>
                <c:ptCount val="78"/>
                <c:pt idx="0">
                  <c:v>153.093939889208</c:v>
                </c:pt>
                <c:pt idx="1">
                  <c:v>163.178972629067</c:v>
                </c:pt>
                <c:pt idx="2">
                  <c:v>167.80537648711399</c:v>
                </c:pt>
                <c:pt idx="3">
                  <c:v>210.718637938781</c:v>
                </c:pt>
                <c:pt idx="4">
                  <c:v>180.35867900426899</c:v>
                </c:pt>
                <c:pt idx="5">
                  <c:v>194.01065892576099</c:v>
                </c:pt>
                <c:pt idx="6">
                  <c:v>202.25793213979901</c:v>
                </c:pt>
                <c:pt idx="7">
                  <c:v>210.197665266271</c:v>
                </c:pt>
                <c:pt idx="8">
                  <c:v>208.58711947050199</c:v>
                </c:pt>
                <c:pt idx="9">
                  <c:v>215.546449242808</c:v>
                </c:pt>
                <c:pt idx="10">
                  <c:v>219.529254859351</c:v>
                </c:pt>
                <c:pt idx="11">
                  <c:v>217.737656261361</c:v>
                </c:pt>
                <c:pt idx="12">
                  <c:v>211.925644903912</c:v>
                </c:pt>
                <c:pt idx="13">
                  <c:v>204.44764751471001</c:v>
                </c:pt>
                <c:pt idx="14">
                  <c:v>198.19435751558399</c:v>
                </c:pt>
                <c:pt idx="15">
                  <c:v>167.576262099893</c:v>
                </c:pt>
                <c:pt idx="16">
                  <c:v>167.28828768645701</c:v>
                </c:pt>
                <c:pt idx="17">
                  <c:v>182.234295210645</c:v>
                </c:pt>
                <c:pt idx="18">
                  <c:v>180.48221871964</c:v>
                </c:pt>
                <c:pt idx="19">
                  <c:v>179.938206617177</c:v>
                </c:pt>
                <c:pt idx="20">
                  <c:v>208.51667986560099</c:v>
                </c:pt>
                <c:pt idx="21">
                  <c:v>198.40244128123399</c:v>
                </c:pt>
                <c:pt idx="22">
                  <c:v>205.24350592518999</c:v>
                </c:pt>
                <c:pt idx="23">
                  <c:v>235.09084187324501</c:v>
                </c:pt>
                <c:pt idx="24">
                  <c:v>199.80590533957701</c:v>
                </c:pt>
                <c:pt idx="25">
                  <c:v>179.61536624665001</c:v>
                </c:pt>
                <c:pt idx="26">
                  <c:v>174.94587797119601</c:v>
                </c:pt>
                <c:pt idx="27">
                  <c:v>192.74588488914901</c:v>
                </c:pt>
                <c:pt idx="28">
                  <c:v>191.866794510109</c:v>
                </c:pt>
                <c:pt idx="29">
                  <c:v>184.890304583888</c:v>
                </c:pt>
                <c:pt idx="30">
                  <c:v>180.614255771675</c:v>
                </c:pt>
                <c:pt idx="31">
                  <c:v>167.219646991974</c:v>
                </c:pt>
                <c:pt idx="32">
                  <c:v>184.173390181179</c:v>
                </c:pt>
                <c:pt idx="33">
                  <c:v>195.802469181498</c:v>
                </c:pt>
                <c:pt idx="34">
                  <c:v>194.25746916506401</c:v>
                </c:pt>
                <c:pt idx="35">
                  <c:v>177.91960762639701</c:v>
                </c:pt>
                <c:pt idx="36">
                  <c:v>174.09085074183201</c:v>
                </c:pt>
                <c:pt idx="37">
                  <c:v>168.93769927998</c:v>
                </c:pt>
                <c:pt idx="38">
                  <c:v>167.29198857220899</c:v>
                </c:pt>
                <c:pt idx="39">
                  <c:v>151.26058608096</c:v>
                </c:pt>
                <c:pt idx="40">
                  <c:v>157.27724041821401</c:v>
                </c:pt>
                <c:pt idx="41">
                  <c:v>183.74023829187999</c:v>
                </c:pt>
                <c:pt idx="42">
                  <c:v>183.68408356234099</c:v>
                </c:pt>
                <c:pt idx="43">
                  <c:v>197.96866254583799</c:v>
                </c:pt>
                <c:pt idx="44">
                  <c:v>213.706541221468</c:v>
                </c:pt>
                <c:pt idx="45">
                  <c:v>213.67151256896</c:v>
                </c:pt>
                <c:pt idx="46">
                  <c:v>212.60340436920501</c:v>
                </c:pt>
                <c:pt idx="47">
                  <c:v>218.991447079034</c:v>
                </c:pt>
                <c:pt idx="48">
                  <c:v>220.30577393989901</c:v>
                </c:pt>
                <c:pt idx="49">
                  <c:v>206.377243908103</c:v>
                </c:pt>
                <c:pt idx="50">
                  <c:v>203.33984142559001</c:v>
                </c:pt>
                <c:pt idx="51">
                  <c:v>229.20327534721699</c:v>
                </c:pt>
                <c:pt idx="52">
                  <c:v>247.17038834434899</c:v>
                </c:pt>
                <c:pt idx="53">
                  <c:v>253.90404778081901</c:v>
                </c:pt>
                <c:pt idx="54">
                  <c:v>259.11153352520898</c:v>
                </c:pt>
                <c:pt idx="55">
                  <c:v>260.94086629772698</c:v>
                </c:pt>
                <c:pt idx="56">
                  <c:v>258.47451957374801</c:v>
                </c:pt>
                <c:pt idx="57">
                  <c:v>249.14828470856901</c:v>
                </c:pt>
                <c:pt idx="58">
                  <c:v>269.29140327498698</c:v>
                </c:pt>
                <c:pt idx="59">
                  <c:v>231.27358463148201</c:v>
                </c:pt>
                <c:pt idx="60">
                  <c:v>36.848566119658003</c:v>
                </c:pt>
                <c:pt idx="61">
                  <c:v>121.181301916894</c:v>
                </c:pt>
                <c:pt idx="62">
                  <c:v>97.746668258941497</c:v>
                </c:pt>
                <c:pt idx="63">
                  <c:v>91.958965946841104</c:v>
                </c:pt>
                <c:pt idx="64">
                  <c:v>78.778089859769196</c:v>
                </c:pt>
                <c:pt idx="65">
                  <c:v>145.104359829419</c:v>
                </c:pt>
                <c:pt idx="66">
                  <c:v>179.46766724361899</c:v>
                </c:pt>
                <c:pt idx="67">
                  <c:v>179.13565661916701</c:v>
                </c:pt>
                <c:pt idx="68">
                  <c:v>204.25882101294201</c:v>
                </c:pt>
                <c:pt idx="69">
                  <c:v>215.50570292730299</c:v>
                </c:pt>
                <c:pt idx="70">
                  <c:v>196.823014095015</c:v>
                </c:pt>
                <c:pt idx="71">
                  <c:v>204.87020405789301</c:v>
                </c:pt>
                <c:pt idx="72">
                  <c:v>219.357748675317</c:v>
                </c:pt>
                <c:pt idx="73">
                  <c:v>204.866284471547</c:v>
                </c:pt>
                <c:pt idx="74">
                  <c:v>216.62618301644801</c:v>
                </c:pt>
                <c:pt idx="75">
                  <c:v>215.40916863890601</c:v>
                </c:pt>
                <c:pt idx="76">
                  <c:v>215.915087771587</c:v>
                </c:pt>
                <c:pt idx="77">
                  <c:v>218.019830911063</c:v>
                </c:pt>
              </c:numCache>
            </c:numRef>
          </c:val>
          <c:smooth val="0"/>
          <c:extLst>
            <c:ext xmlns:c16="http://schemas.microsoft.com/office/drawing/2014/chart" uri="{C3380CC4-5D6E-409C-BE32-E72D297353CC}">
              <c16:uniqueId val="{00000002-BDDE-4B90-AF87-BAFAB8B72489}"/>
            </c:ext>
          </c:extLst>
        </c:ser>
        <c:ser>
          <c:idx val="3"/>
          <c:order val="3"/>
          <c:tx>
            <c:strRef>
              <c:f>ETP_38!$D$41</c:f>
              <c:strCache>
                <c:ptCount val="1"/>
                <c:pt idx="0">
                  <c:v>Information et communication</c:v>
                </c:pt>
              </c:strCache>
            </c:strRef>
          </c:tx>
          <c:marker>
            <c:symbol val="none"/>
          </c:marker>
          <c:cat>
            <c:strRef>
              <c:f>ETP_38!$F$29:$CE$29</c:f>
              <c:strCache>
                <c:ptCount val="78"/>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pt idx="76">
                  <c:v>2024-T2</c:v>
                </c:pt>
                <c:pt idx="77">
                  <c:v>2024-T3</c:v>
                </c:pt>
              </c:strCache>
            </c:strRef>
          </c:cat>
          <c:val>
            <c:numRef>
              <c:f>ETP_38!$F$41:$CE$41</c:f>
              <c:numCache>
                <c:formatCode>#,##0</c:formatCode>
                <c:ptCount val="78"/>
                <c:pt idx="0">
                  <c:v>116.122445746501</c:v>
                </c:pt>
                <c:pt idx="1">
                  <c:v>128.046494504387</c:v>
                </c:pt>
                <c:pt idx="2">
                  <c:v>110.43964184796199</c:v>
                </c:pt>
                <c:pt idx="3">
                  <c:v>98.834293629159305</c:v>
                </c:pt>
                <c:pt idx="4">
                  <c:v>108.38147032466399</c:v>
                </c:pt>
                <c:pt idx="5">
                  <c:v>108.58139261866199</c:v>
                </c:pt>
                <c:pt idx="6">
                  <c:v>129.21040096400799</c:v>
                </c:pt>
                <c:pt idx="7">
                  <c:v>144.49537437637301</c:v>
                </c:pt>
                <c:pt idx="8">
                  <c:v>172.02664629205699</c:v>
                </c:pt>
                <c:pt idx="9">
                  <c:v>182.670392821077</c:v>
                </c:pt>
                <c:pt idx="10">
                  <c:v>141.32154949605001</c:v>
                </c:pt>
                <c:pt idx="11">
                  <c:v>121.433926896803</c:v>
                </c:pt>
                <c:pt idx="12">
                  <c:v>134.61632671541</c:v>
                </c:pt>
                <c:pt idx="13">
                  <c:v>142.95170787786</c:v>
                </c:pt>
                <c:pt idx="14">
                  <c:v>129.203197105225</c:v>
                </c:pt>
                <c:pt idx="15">
                  <c:v>121.539810042523</c:v>
                </c:pt>
                <c:pt idx="16">
                  <c:v>125.000071638394</c:v>
                </c:pt>
                <c:pt idx="17">
                  <c:v>134.376947511417</c:v>
                </c:pt>
                <c:pt idx="18">
                  <c:v>112.40781696462</c:v>
                </c:pt>
                <c:pt idx="19">
                  <c:v>107.501519070531</c:v>
                </c:pt>
                <c:pt idx="20">
                  <c:v>119.719742584987</c:v>
                </c:pt>
                <c:pt idx="21">
                  <c:v>126.57344485364899</c:v>
                </c:pt>
                <c:pt idx="22">
                  <c:v>153.03158388608401</c:v>
                </c:pt>
                <c:pt idx="23">
                  <c:v>109.52598680793299</c:v>
                </c:pt>
                <c:pt idx="24">
                  <c:v>108.048540354922</c:v>
                </c:pt>
                <c:pt idx="25">
                  <c:v>111.501533159256</c:v>
                </c:pt>
                <c:pt idx="26">
                  <c:v>87.427298268723206</c:v>
                </c:pt>
                <c:pt idx="27">
                  <c:v>94.390428226983005</c:v>
                </c:pt>
                <c:pt idx="28">
                  <c:v>94.191150607642399</c:v>
                </c:pt>
                <c:pt idx="29">
                  <c:v>113.006133930793</c:v>
                </c:pt>
                <c:pt idx="30">
                  <c:v>94.712820080163695</c:v>
                </c:pt>
                <c:pt idx="31">
                  <c:v>82.876099603387104</c:v>
                </c:pt>
                <c:pt idx="32">
                  <c:v>88.315789437975596</c:v>
                </c:pt>
                <c:pt idx="33">
                  <c:v>66.477652567614896</c:v>
                </c:pt>
                <c:pt idx="34">
                  <c:v>46.681631510396301</c:v>
                </c:pt>
                <c:pt idx="35">
                  <c:v>43.238989999795599</c:v>
                </c:pt>
                <c:pt idx="36">
                  <c:v>52.272089151684497</c:v>
                </c:pt>
                <c:pt idx="37">
                  <c:v>63.910816849541298</c:v>
                </c:pt>
                <c:pt idx="38">
                  <c:v>42.2980674953264</c:v>
                </c:pt>
                <c:pt idx="39">
                  <c:v>39.085639049289199</c:v>
                </c:pt>
                <c:pt idx="40">
                  <c:v>54.423968163522503</c:v>
                </c:pt>
                <c:pt idx="41">
                  <c:v>73.137172794936205</c:v>
                </c:pt>
                <c:pt idx="42">
                  <c:v>48.494340825233003</c:v>
                </c:pt>
                <c:pt idx="43">
                  <c:v>44.377602396099597</c:v>
                </c:pt>
                <c:pt idx="44">
                  <c:v>48.112458087416201</c:v>
                </c:pt>
                <c:pt idx="45">
                  <c:v>73.930050506529696</c:v>
                </c:pt>
                <c:pt idx="46">
                  <c:v>68.7668584817377</c:v>
                </c:pt>
                <c:pt idx="47">
                  <c:v>74.755529244774905</c:v>
                </c:pt>
                <c:pt idx="48">
                  <c:v>83.271915199804894</c:v>
                </c:pt>
                <c:pt idx="49">
                  <c:v>90.552100364630306</c:v>
                </c:pt>
                <c:pt idx="50">
                  <c:v>85.634402652519</c:v>
                </c:pt>
                <c:pt idx="51">
                  <c:v>77.9504120838522</c:v>
                </c:pt>
                <c:pt idx="52">
                  <c:v>88.441973980722594</c:v>
                </c:pt>
                <c:pt idx="53">
                  <c:v>85.843364549931394</c:v>
                </c:pt>
                <c:pt idx="54">
                  <c:v>87.034974086448599</c:v>
                </c:pt>
                <c:pt idx="55">
                  <c:v>89.355358483827402</c:v>
                </c:pt>
                <c:pt idx="56">
                  <c:v>87.866915101295206</c:v>
                </c:pt>
                <c:pt idx="57">
                  <c:v>102.952591634355</c:v>
                </c:pt>
                <c:pt idx="58">
                  <c:v>101.681182666545</c:v>
                </c:pt>
                <c:pt idx="59">
                  <c:v>99.760443841151897</c:v>
                </c:pt>
                <c:pt idx="60">
                  <c:v>73.039232433647996</c:v>
                </c:pt>
                <c:pt idx="61">
                  <c:v>87.8214428100584</c:v>
                </c:pt>
                <c:pt idx="62">
                  <c:v>119.358202822102</c:v>
                </c:pt>
                <c:pt idx="63">
                  <c:v>77.304869646847706</c:v>
                </c:pt>
                <c:pt idx="64">
                  <c:v>110.802307910805</c:v>
                </c:pt>
                <c:pt idx="65">
                  <c:v>86.353179314852397</c:v>
                </c:pt>
                <c:pt idx="66">
                  <c:v>122.132296854792</c:v>
                </c:pt>
                <c:pt idx="67">
                  <c:v>101.485414470588</c:v>
                </c:pt>
                <c:pt idx="68">
                  <c:v>83.418891838446896</c:v>
                </c:pt>
                <c:pt idx="69">
                  <c:v>84.084553743048403</c:v>
                </c:pt>
                <c:pt idx="70">
                  <c:v>78.592988030645898</c:v>
                </c:pt>
                <c:pt idx="71">
                  <c:v>68.490996064747307</c:v>
                </c:pt>
                <c:pt idx="72">
                  <c:v>67.6514952302105</c:v>
                </c:pt>
                <c:pt idx="73">
                  <c:v>52.536934624126097</c:v>
                </c:pt>
                <c:pt idx="74">
                  <c:v>56.650958183601396</c:v>
                </c:pt>
                <c:pt idx="75">
                  <c:v>53.0186377151066</c:v>
                </c:pt>
                <c:pt idx="76">
                  <c:v>49.466641852218899</c:v>
                </c:pt>
                <c:pt idx="77">
                  <c:v>51.943922276490397</c:v>
                </c:pt>
              </c:numCache>
            </c:numRef>
          </c:val>
          <c:smooth val="0"/>
          <c:extLst>
            <c:ext xmlns:c16="http://schemas.microsoft.com/office/drawing/2014/chart" uri="{C3380CC4-5D6E-409C-BE32-E72D297353CC}">
              <c16:uniqueId val="{00000003-BDDE-4B90-AF87-BAFAB8B72489}"/>
            </c:ext>
          </c:extLst>
        </c:ser>
        <c:ser>
          <c:idx val="4"/>
          <c:order val="4"/>
          <c:tx>
            <c:strRef>
              <c:f>ETP_38!$D$42</c:f>
              <c:strCache>
                <c:ptCount val="1"/>
                <c:pt idx="0">
                  <c:v>Activites financieres et d'assurance</c:v>
                </c:pt>
              </c:strCache>
            </c:strRef>
          </c:tx>
          <c:marker>
            <c:symbol val="none"/>
          </c:marker>
          <c:cat>
            <c:strRef>
              <c:f>ETP_38!$F$29:$CE$29</c:f>
              <c:strCache>
                <c:ptCount val="78"/>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pt idx="76">
                  <c:v>2024-T2</c:v>
                </c:pt>
                <c:pt idx="77">
                  <c:v>2024-T3</c:v>
                </c:pt>
              </c:strCache>
            </c:strRef>
          </c:cat>
          <c:val>
            <c:numRef>
              <c:f>ETP_38!$F$42:$CE$42</c:f>
              <c:numCache>
                <c:formatCode>#,##0</c:formatCode>
                <c:ptCount val="78"/>
                <c:pt idx="0">
                  <c:v>111.545849440748</c:v>
                </c:pt>
                <c:pt idx="1">
                  <c:v>137.298390802884</c:v>
                </c:pt>
                <c:pt idx="2">
                  <c:v>110.345762815679</c:v>
                </c:pt>
                <c:pt idx="3">
                  <c:v>125.577169497618</c:v>
                </c:pt>
                <c:pt idx="4">
                  <c:v>116.21653423482201</c:v>
                </c:pt>
                <c:pt idx="5">
                  <c:v>105.82754582045</c:v>
                </c:pt>
                <c:pt idx="6">
                  <c:v>125.78072276086201</c:v>
                </c:pt>
                <c:pt idx="7">
                  <c:v>157.377129374113</c:v>
                </c:pt>
                <c:pt idx="8">
                  <c:v>195.392372626255</c:v>
                </c:pt>
                <c:pt idx="9">
                  <c:v>182.51875248521401</c:v>
                </c:pt>
                <c:pt idx="10">
                  <c:v>180.41308036961399</c:v>
                </c:pt>
                <c:pt idx="11">
                  <c:v>181.688018252413</c:v>
                </c:pt>
                <c:pt idx="12">
                  <c:v>178.92316895208299</c:v>
                </c:pt>
                <c:pt idx="13">
                  <c:v>186.53205595875201</c:v>
                </c:pt>
                <c:pt idx="14">
                  <c:v>186.22819199034899</c:v>
                </c:pt>
                <c:pt idx="15">
                  <c:v>140.067125537838</c:v>
                </c:pt>
                <c:pt idx="16">
                  <c:v>102.351236959787</c:v>
                </c:pt>
                <c:pt idx="17">
                  <c:v>83.740127965823504</c:v>
                </c:pt>
                <c:pt idx="18">
                  <c:v>83.415664730692697</c:v>
                </c:pt>
                <c:pt idx="19">
                  <c:v>71.865881059466403</c:v>
                </c:pt>
                <c:pt idx="20">
                  <c:v>89.7151059022287</c:v>
                </c:pt>
                <c:pt idx="21">
                  <c:v>84.360114467341106</c:v>
                </c:pt>
                <c:pt idx="22">
                  <c:v>93.360161510799898</c:v>
                </c:pt>
                <c:pt idx="23">
                  <c:v>84.071851738470201</c:v>
                </c:pt>
                <c:pt idx="24">
                  <c:v>67.903443534793993</c:v>
                </c:pt>
                <c:pt idx="25">
                  <c:v>55.107941054210897</c:v>
                </c:pt>
                <c:pt idx="26">
                  <c:v>51.829222072180201</c:v>
                </c:pt>
                <c:pt idx="27">
                  <c:v>70.330329039067394</c:v>
                </c:pt>
                <c:pt idx="28">
                  <c:v>80.304165640565103</c:v>
                </c:pt>
                <c:pt idx="29">
                  <c:v>89.143823395386093</c:v>
                </c:pt>
                <c:pt idx="30">
                  <c:v>70.312941070494503</c:v>
                </c:pt>
                <c:pt idx="31">
                  <c:v>65.551214093081896</c:v>
                </c:pt>
                <c:pt idx="32">
                  <c:v>60.6042696219669</c:v>
                </c:pt>
                <c:pt idx="33">
                  <c:v>70.715896932333493</c:v>
                </c:pt>
                <c:pt idx="34">
                  <c:v>70.827884862531107</c:v>
                </c:pt>
                <c:pt idx="35">
                  <c:v>60.718884415920201</c:v>
                </c:pt>
                <c:pt idx="36">
                  <c:v>71.573605647634807</c:v>
                </c:pt>
                <c:pt idx="37">
                  <c:v>68.388585194642502</c:v>
                </c:pt>
                <c:pt idx="38">
                  <c:v>64.902211419895707</c:v>
                </c:pt>
                <c:pt idx="39">
                  <c:v>71.624200047772902</c:v>
                </c:pt>
                <c:pt idx="40">
                  <c:v>71.512233633852404</c:v>
                </c:pt>
                <c:pt idx="41">
                  <c:v>89.646051660208599</c:v>
                </c:pt>
                <c:pt idx="42">
                  <c:v>91.210260815874193</c:v>
                </c:pt>
                <c:pt idx="43">
                  <c:v>106.534017483057</c:v>
                </c:pt>
                <c:pt idx="44">
                  <c:v>110.675230517076</c:v>
                </c:pt>
                <c:pt idx="45">
                  <c:v>97.770530445375698</c:v>
                </c:pt>
                <c:pt idx="46">
                  <c:v>90.683824226476901</c:v>
                </c:pt>
                <c:pt idx="47">
                  <c:v>93.009445962549407</c:v>
                </c:pt>
                <c:pt idx="48">
                  <c:v>108.221682506817</c:v>
                </c:pt>
                <c:pt idx="49">
                  <c:v>116.90156355169</c:v>
                </c:pt>
                <c:pt idx="50">
                  <c:v>121.559785798565</c:v>
                </c:pt>
                <c:pt idx="51">
                  <c:v>97.1805923758387</c:v>
                </c:pt>
                <c:pt idx="52">
                  <c:v>89.344820890495996</c:v>
                </c:pt>
                <c:pt idx="53">
                  <c:v>84.475702907012305</c:v>
                </c:pt>
                <c:pt idx="54">
                  <c:v>88.994317820710293</c:v>
                </c:pt>
                <c:pt idx="55">
                  <c:v>87.082338974108097</c:v>
                </c:pt>
                <c:pt idx="56">
                  <c:v>70.638780502819401</c:v>
                </c:pt>
                <c:pt idx="57">
                  <c:v>69.618317361326007</c:v>
                </c:pt>
                <c:pt idx="58">
                  <c:v>66.774027515929603</c:v>
                </c:pt>
                <c:pt idx="59">
                  <c:v>67.401741274626403</c:v>
                </c:pt>
                <c:pt idx="60">
                  <c:v>45.109708043148103</c:v>
                </c:pt>
                <c:pt idx="61">
                  <c:v>43.720679853834902</c:v>
                </c:pt>
                <c:pt idx="62">
                  <c:v>53.108122106091997</c:v>
                </c:pt>
                <c:pt idx="63">
                  <c:v>41.557315918205603</c:v>
                </c:pt>
                <c:pt idx="64">
                  <c:v>48.784104697000203</c:v>
                </c:pt>
                <c:pt idx="65">
                  <c:v>30.606261693734101</c:v>
                </c:pt>
                <c:pt idx="66">
                  <c:v>40.056093630551899</c:v>
                </c:pt>
                <c:pt idx="67">
                  <c:v>38.289317322063098</c:v>
                </c:pt>
                <c:pt idx="68">
                  <c:v>31.961439482151299</c:v>
                </c:pt>
                <c:pt idx="69">
                  <c:v>30.137854657875199</c:v>
                </c:pt>
                <c:pt idx="70">
                  <c:v>25.513721959581702</c:v>
                </c:pt>
                <c:pt idx="71">
                  <c:v>35.514987985309297</c:v>
                </c:pt>
                <c:pt idx="72">
                  <c:v>25.174572133544501</c:v>
                </c:pt>
                <c:pt idx="73">
                  <c:v>22.2741161316515</c:v>
                </c:pt>
                <c:pt idx="74">
                  <c:v>18.8435068731578</c:v>
                </c:pt>
                <c:pt idx="75">
                  <c:v>16.898003454984501</c:v>
                </c:pt>
                <c:pt idx="76">
                  <c:v>21.438285514270198</c:v>
                </c:pt>
                <c:pt idx="77">
                  <c:v>22.6734609698075</c:v>
                </c:pt>
              </c:numCache>
            </c:numRef>
          </c:val>
          <c:smooth val="0"/>
          <c:extLst>
            <c:ext xmlns:c16="http://schemas.microsoft.com/office/drawing/2014/chart" uri="{C3380CC4-5D6E-409C-BE32-E72D297353CC}">
              <c16:uniqueId val="{00000004-BDDE-4B90-AF87-BAFAB8B72489}"/>
            </c:ext>
          </c:extLst>
        </c:ser>
        <c:ser>
          <c:idx val="5"/>
          <c:order val="5"/>
          <c:tx>
            <c:strRef>
              <c:f>ETP_38!$D$43</c:f>
              <c:strCache>
                <c:ptCount val="1"/>
                <c:pt idx="0">
                  <c:v>Activites immobilieres</c:v>
                </c:pt>
              </c:strCache>
            </c:strRef>
          </c:tx>
          <c:marker>
            <c:symbol val="none"/>
          </c:marker>
          <c:cat>
            <c:strRef>
              <c:f>ETP_38!$F$29:$CE$29</c:f>
              <c:strCache>
                <c:ptCount val="78"/>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pt idx="76">
                  <c:v>2024-T2</c:v>
                </c:pt>
                <c:pt idx="77">
                  <c:v>2024-T3</c:v>
                </c:pt>
              </c:strCache>
            </c:strRef>
          </c:cat>
          <c:val>
            <c:numRef>
              <c:f>ETP_38!$F$43:$CE$43</c:f>
              <c:numCache>
                <c:formatCode>#,##0</c:formatCode>
                <c:ptCount val="78"/>
                <c:pt idx="0">
                  <c:v>126.23738907570601</c:v>
                </c:pt>
                <c:pt idx="1">
                  <c:v>102.559361818516</c:v>
                </c:pt>
                <c:pt idx="2">
                  <c:v>124.010320618495</c:v>
                </c:pt>
                <c:pt idx="3">
                  <c:v>87.930369710597006</c:v>
                </c:pt>
                <c:pt idx="4">
                  <c:v>108.69386025835701</c:v>
                </c:pt>
                <c:pt idx="5">
                  <c:v>106.009139455419</c:v>
                </c:pt>
                <c:pt idx="6">
                  <c:v>105.65376511551401</c:v>
                </c:pt>
                <c:pt idx="7">
                  <c:v>87.867837545053206</c:v>
                </c:pt>
                <c:pt idx="8">
                  <c:v>84.348000734116596</c:v>
                </c:pt>
                <c:pt idx="9">
                  <c:v>79.294937411811503</c:v>
                </c:pt>
                <c:pt idx="10">
                  <c:v>82.288433818997703</c:v>
                </c:pt>
                <c:pt idx="11">
                  <c:v>91.601953223143596</c:v>
                </c:pt>
                <c:pt idx="12">
                  <c:v>81.021017331054395</c:v>
                </c:pt>
                <c:pt idx="13">
                  <c:v>71.001264616495703</c:v>
                </c:pt>
                <c:pt idx="14">
                  <c:v>65.909694036537203</c:v>
                </c:pt>
                <c:pt idx="15">
                  <c:v>61.479319129115297</c:v>
                </c:pt>
                <c:pt idx="16">
                  <c:v>57.603614139950402</c:v>
                </c:pt>
                <c:pt idx="17">
                  <c:v>59.305518798005302</c:v>
                </c:pt>
                <c:pt idx="18">
                  <c:v>53.262718907518398</c:v>
                </c:pt>
                <c:pt idx="19">
                  <c:v>58.791021609988498</c:v>
                </c:pt>
                <c:pt idx="20">
                  <c:v>54.133511254908598</c:v>
                </c:pt>
                <c:pt idx="21">
                  <c:v>62.7229783778658</c:v>
                </c:pt>
                <c:pt idx="22">
                  <c:v>69.450531239492605</c:v>
                </c:pt>
                <c:pt idx="23">
                  <c:v>79.998397503748194</c:v>
                </c:pt>
                <c:pt idx="24">
                  <c:v>72.817015945588196</c:v>
                </c:pt>
                <c:pt idx="25">
                  <c:v>78.598231814276502</c:v>
                </c:pt>
                <c:pt idx="26">
                  <c:v>68.051979374956801</c:v>
                </c:pt>
                <c:pt idx="27">
                  <c:v>71.855109499058102</c:v>
                </c:pt>
                <c:pt idx="28">
                  <c:v>68.707461969061598</c:v>
                </c:pt>
                <c:pt idx="29">
                  <c:v>69.472825532702004</c:v>
                </c:pt>
                <c:pt idx="30">
                  <c:v>59.375118078340002</c:v>
                </c:pt>
                <c:pt idx="31">
                  <c:v>67.462695461224499</c:v>
                </c:pt>
                <c:pt idx="32">
                  <c:v>75.378963250319899</c:v>
                </c:pt>
                <c:pt idx="33">
                  <c:v>70.828500916513207</c:v>
                </c:pt>
                <c:pt idx="34">
                  <c:v>68.308380667276495</c:v>
                </c:pt>
                <c:pt idx="35">
                  <c:v>65.338268066276797</c:v>
                </c:pt>
                <c:pt idx="36">
                  <c:v>61.776862859155798</c:v>
                </c:pt>
                <c:pt idx="37">
                  <c:v>67.606016373403506</c:v>
                </c:pt>
                <c:pt idx="38">
                  <c:v>66.591926938181302</c:v>
                </c:pt>
                <c:pt idx="39">
                  <c:v>67.651050198483503</c:v>
                </c:pt>
                <c:pt idx="40">
                  <c:v>66.253922153531704</c:v>
                </c:pt>
                <c:pt idx="41">
                  <c:v>71.545418117320693</c:v>
                </c:pt>
                <c:pt idx="42">
                  <c:v>59.615343883576301</c:v>
                </c:pt>
                <c:pt idx="43">
                  <c:v>62.309519807488499</c:v>
                </c:pt>
                <c:pt idx="44">
                  <c:v>42.564314340987401</c:v>
                </c:pt>
                <c:pt idx="45">
                  <c:v>28.852312975555499</c:v>
                </c:pt>
                <c:pt idx="46">
                  <c:v>41.444084985736097</c:v>
                </c:pt>
                <c:pt idx="47">
                  <c:v>37.134685888826297</c:v>
                </c:pt>
                <c:pt idx="48">
                  <c:v>32.607142961541498</c:v>
                </c:pt>
                <c:pt idx="49">
                  <c:v>31.986696081945801</c:v>
                </c:pt>
                <c:pt idx="50">
                  <c:v>30.6273173802138</c:v>
                </c:pt>
                <c:pt idx="51">
                  <c:v>38.414770155729499</c:v>
                </c:pt>
                <c:pt idx="52">
                  <c:v>30.698809965127399</c:v>
                </c:pt>
                <c:pt idx="53">
                  <c:v>31.534620097021701</c:v>
                </c:pt>
                <c:pt idx="54">
                  <c:v>22.1330368616829</c:v>
                </c:pt>
                <c:pt idx="55">
                  <c:v>21.648139528386601</c:v>
                </c:pt>
                <c:pt idx="56">
                  <c:v>19.050182195911098</c:v>
                </c:pt>
                <c:pt idx="57">
                  <c:v>19.954712389629901</c:v>
                </c:pt>
                <c:pt idx="58">
                  <c:v>23.949554763248202</c:v>
                </c:pt>
                <c:pt idx="59">
                  <c:v>28.351915938935601</c:v>
                </c:pt>
                <c:pt idx="60">
                  <c:v>23.806717902874801</c:v>
                </c:pt>
                <c:pt idx="61">
                  <c:v>31.821654045286799</c:v>
                </c:pt>
                <c:pt idx="62">
                  <c:v>25.728705685789802</c:v>
                </c:pt>
                <c:pt idx="63">
                  <c:v>22.6105008983657</c:v>
                </c:pt>
                <c:pt idx="64">
                  <c:v>19.9227401251202</c:v>
                </c:pt>
                <c:pt idx="65">
                  <c:v>21.1366760222217</c:v>
                </c:pt>
                <c:pt idx="66">
                  <c:v>19.4038714306805</c:v>
                </c:pt>
                <c:pt idx="67">
                  <c:v>21.066216534592499</c:v>
                </c:pt>
                <c:pt idx="68">
                  <c:v>28.447158907580199</c:v>
                </c:pt>
                <c:pt idx="69">
                  <c:v>29.494871728742599</c:v>
                </c:pt>
                <c:pt idx="70">
                  <c:v>23.03251343258</c:v>
                </c:pt>
                <c:pt idx="71">
                  <c:v>25.181365625210201</c:v>
                </c:pt>
                <c:pt idx="72">
                  <c:v>32.401274638074497</c:v>
                </c:pt>
                <c:pt idx="73">
                  <c:v>37.618039239532401</c:v>
                </c:pt>
                <c:pt idx="74">
                  <c:v>26.453893553694002</c:v>
                </c:pt>
                <c:pt idx="75">
                  <c:v>25.2495720678751</c:v>
                </c:pt>
                <c:pt idx="76">
                  <c:v>30.514003048891201</c:v>
                </c:pt>
                <c:pt idx="77">
                  <c:v>24.080819263284798</c:v>
                </c:pt>
              </c:numCache>
            </c:numRef>
          </c:val>
          <c:smooth val="0"/>
          <c:extLst>
            <c:ext xmlns:c16="http://schemas.microsoft.com/office/drawing/2014/chart" uri="{C3380CC4-5D6E-409C-BE32-E72D297353CC}">
              <c16:uniqueId val="{00000005-BDDE-4B90-AF87-BAFAB8B72489}"/>
            </c:ext>
          </c:extLst>
        </c:ser>
        <c:ser>
          <c:idx val="6"/>
          <c:order val="6"/>
          <c:tx>
            <c:strRef>
              <c:f>ETP_38!$D$44</c:f>
              <c:strCache>
                <c:ptCount val="1"/>
                <c:pt idx="0">
                  <c:v>Activités scientifiques et techniques ; services administratifs et de soutien</c:v>
                </c:pt>
              </c:strCache>
            </c:strRef>
          </c:tx>
          <c:marker>
            <c:symbol val="none"/>
          </c:marker>
          <c:cat>
            <c:strRef>
              <c:f>ETP_38!$F$29:$CE$29</c:f>
              <c:strCache>
                <c:ptCount val="78"/>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pt idx="76">
                  <c:v>2024-T2</c:v>
                </c:pt>
                <c:pt idx="77">
                  <c:v>2024-T3</c:v>
                </c:pt>
              </c:strCache>
            </c:strRef>
          </c:cat>
          <c:val>
            <c:numRef>
              <c:f>ETP_38!$F$44:$CE$44</c:f>
              <c:numCache>
                <c:formatCode>#,##0</c:formatCode>
                <c:ptCount val="78"/>
                <c:pt idx="0">
                  <c:v>1088.0661634503399</c:v>
                </c:pt>
                <c:pt idx="1">
                  <c:v>1127.7321404090501</c:v>
                </c:pt>
                <c:pt idx="2">
                  <c:v>1054.91644909262</c:v>
                </c:pt>
                <c:pt idx="3">
                  <c:v>1092.72837305701</c:v>
                </c:pt>
                <c:pt idx="4">
                  <c:v>1148.3907203589199</c:v>
                </c:pt>
                <c:pt idx="5">
                  <c:v>1151.54900779733</c:v>
                </c:pt>
                <c:pt idx="6">
                  <c:v>1094.4934283359901</c:v>
                </c:pt>
                <c:pt idx="7">
                  <c:v>1140.0934207150599</c:v>
                </c:pt>
                <c:pt idx="8">
                  <c:v>1142.1434691951799</c:v>
                </c:pt>
                <c:pt idx="9">
                  <c:v>1066.90584024705</c:v>
                </c:pt>
                <c:pt idx="10">
                  <c:v>1142.61186778141</c:v>
                </c:pt>
                <c:pt idx="11">
                  <c:v>1112.77017121022</c:v>
                </c:pt>
                <c:pt idx="12">
                  <c:v>1094.06659234738</c:v>
                </c:pt>
                <c:pt idx="13">
                  <c:v>1045.8850317102899</c:v>
                </c:pt>
                <c:pt idx="14">
                  <c:v>905.09085137388104</c:v>
                </c:pt>
                <c:pt idx="15">
                  <c:v>773.49313918222595</c:v>
                </c:pt>
                <c:pt idx="16">
                  <c:v>715.22622250528104</c:v>
                </c:pt>
                <c:pt idx="17">
                  <c:v>757.86829673998602</c:v>
                </c:pt>
                <c:pt idx="18">
                  <c:v>869.96418830295602</c:v>
                </c:pt>
                <c:pt idx="19">
                  <c:v>908.04057981734297</c:v>
                </c:pt>
                <c:pt idx="20">
                  <c:v>897.68064807424901</c:v>
                </c:pt>
                <c:pt idx="21">
                  <c:v>945.82753422734004</c:v>
                </c:pt>
                <c:pt idx="22">
                  <c:v>1007.96396349628</c:v>
                </c:pt>
                <c:pt idx="23">
                  <c:v>995.73396781324504</c:v>
                </c:pt>
                <c:pt idx="24">
                  <c:v>995.356837501163</c:v>
                </c:pt>
                <c:pt idx="25">
                  <c:v>1001.0374186668</c:v>
                </c:pt>
                <c:pt idx="26">
                  <c:v>1076.41587350691</c:v>
                </c:pt>
                <c:pt idx="27">
                  <c:v>1086.97966978868</c:v>
                </c:pt>
                <c:pt idx="28">
                  <c:v>1118.9525719185999</c:v>
                </c:pt>
                <c:pt idx="29">
                  <c:v>1008.90811612097</c:v>
                </c:pt>
                <c:pt idx="30">
                  <c:v>1004.75900805819</c:v>
                </c:pt>
                <c:pt idx="31">
                  <c:v>996.82866272429806</c:v>
                </c:pt>
                <c:pt idx="32">
                  <c:v>995.12091027630299</c:v>
                </c:pt>
                <c:pt idx="33">
                  <c:v>896.24944522186001</c:v>
                </c:pt>
                <c:pt idx="34">
                  <c:v>881.43652400194401</c:v>
                </c:pt>
                <c:pt idx="35">
                  <c:v>857.84804512220205</c:v>
                </c:pt>
                <c:pt idx="36">
                  <c:v>861.71388746507</c:v>
                </c:pt>
                <c:pt idx="37">
                  <c:v>892.331876845328</c:v>
                </c:pt>
                <c:pt idx="38">
                  <c:v>858.04445803710996</c:v>
                </c:pt>
                <c:pt idx="39">
                  <c:v>870.899042280971</c:v>
                </c:pt>
                <c:pt idx="40">
                  <c:v>962.56897184713898</c:v>
                </c:pt>
                <c:pt idx="41">
                  <c:v>1023.52722883054</c:v>
                </c:pt>
                <c:pt idx="42">
                  <c:v>967.73395638620298</c:v>
                </c:pt>
                <c:pt idx="43">
                  <c:v>1044.6490581836799</c:v>
                </c:pt>
                <c:pt idx="44">
                  <c:v>1175.7069459337699</c:v>
                </c:pt>
                <c:pt idx="45">
                  <c:v>1280.8809929822901</c:v>
                </c:pt>
                <c:pt idx="46">
                  <c:v>1366.0684931215001</c:v>
                </c:pt>
                <c:pt idx="47">
                  <c:v>1321.20708035083</c:v>
                </c:pt>
                <c:pt idx="48">
                  <c:v>1227.4749842046199</c:v>
                </c:pt>
                <c:pt idx="49">
                  <c:v>1275.15515898734</c:v>
                </c:pt>
                <c:pt idx="50">
                  <c:v>1376.2647827533599</c:v>
                </c:pt>
                <c:pt idx="51">
                  <c:v>1467.7369640244201</c:v>
                </c:pt>
                <c:pt idx="52">
                  <c:v>1450.28931674194</c:v>
                </c:pt>
                <c:pt idx="53">
                  <c:v>1571.41476644915</c:v>
                </c:pt>
                <c:pt idx="54">
                  <c:v>1709.0414687872801</c:v>
                </c:pt>
                <c:pt idx="55">
                  <c:v>1931.6521904112301</c:v>
                </c:pt>
                <c:pt idx="56">
                  <c:v>2071.70583848459</c:v>
                </c:pt>
                <c:pt idx="57">
                  <c:v>2155.5933610294501</c:v>
                </c:pt>
                <c:pt idx="58">
                  <c:v>2193.0956057765202</c:v>
                </c:pt>
                <c:pt idx="59">
                  <c:v>2015.12606788158</c:v>
                </c:pt>
                <c:pt idx="60">
                  <c:v>1688.31699219384</c:v>
                </c:pt>
                <c:pt idx="61">
                  <c:v>1953.7669410548399</c:v>
                </c:pt>
                <c:pt idx="62">
                  <c:v>1953.8760562018599</c:v>
                </c:pt>
                <c:pt idx="63">
                  <c:v>2064.5915559957198</c:v>
                </c:pt>
                <c:pt idx="64">
                  <c:v>2122.1552678446701</c:v>
                </c:pt>
                <c:pt idx="65">
                  <c:v>2118.7610628735401</c:v>
                </c:pt>
                <c:pt idx="66">
                  <c:v>2199.5830023772301</c:v>
                </c:pt>
                <c:pt idx="67">
                  <c:v>2252.5738921256702</c:v>
                </c:pt>
                <c:pt idx="68">
                  <c:v>2236.7832970935001</c:v>
                </c:pt>
                <c:pt idx="69">
                  <c:v>2074.9387911855401</c:v>
                </c:pt>
                <c:pt idx="70">
                  <c:v>2051.0334673501902</c:v>
                </c:pt>
                <c:pt idx="71">
                  <c:v>1981.0739411403899</c:v>
                </c:pt>
                <c:pt idx="72">
                  <c:v>1916.50262591816</c:v>
                </c:pt>
                <c:pt idx="73">
                  <c:v>1904.9691975389101</c:v>
                </c:pt>
                <c:pt idx="74">
                  <c:v>1911.5188971008599</c:v>
                </c:pt>
                <c:pt idx="75">
                  <c:v>1842.9092769756901</c:v>
                </c:pt>
                <c:pt idx="76">
                  <c:v>1774.8996621921999</c:v>
                </c:pt>
                <c:pt idx="77">
                  <c:v>1794.2829541178701</c:v>
                </c:pt>
              </c:numCache>
            </c:numRef>
          </c:val>
          <c:smooth val="0"/>
          <c:extLst>
            <c:ext xmlns:c16="http://schemas.microsoft.com/office/drawing/2014/chart" uri="{C3380CC4-5D6E-409C-BE32-E72D297353CC}">
              <c16:uniqueId val="{00000006-BDDE-4B90-AF87-BAFAB8B72489}"/>
            </c:ext>
          </c:extLst>
        </c:ser>
        <c:ser>
          <c:idx val="7"/>
          <c:order val="7"/>
          <c:tx>
            <c:strRef>
              <c:f>ETP_38!$D$45</c:f>
              <c:strCache>
                <c:ptCount val="1"/>
                <c:pt idx="0">
                  <c:v>Administration publique, enseignement, sante humaine et action sociale</c:v>
                </c:pt>
              </c:strCache>
            </c:strRef>
          </c:tx>
          <c:marker>
            <c:symbol val="none"/>
          </c:marker>
          <c:cat>
            <c:strRef>
              <c:f>ETP_38!$F$29:$CE$29</c:f>
              <c:strCache>
                <c:ptCount val="78"/>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pt idx="76">
                  <c:v>2024-T2</c:v>
                </c:pt>
                <c:pt idx="77">
                  <c:v>2024-T3</c:v>
                </c:pt>
              </c:strCache>
            </c:strRef>
          </c:cat>
          <c:val>
            <c:numRef>
              <c:f>ETP_38!$F$45:$CE$45</c:f>
              <c:numCache>
                <c:formatCode>#,##0</c:formatCode>
                <c:ptCount val="78"/>
                <c:pt idx="0">
                  <c:v>357.28015165961699</c:v>
                </c:pt>
                <c:pt idx="1">
                  <c:v>361.90910177348599</c:v>
                </c:pt>
                <c:pt idx="2">
                  <c:v>309.26914023010897</c:v>
                </c:pt>
                <c:pt idx="3">
                  <c:v>300.55102151284899</c:v>
                </c:pt>
                <c:pt idx="4">
                  <c:v>329.16540245244499</c:v>
                </c:pt>
                <c:pt idx="5">
                  <c:v>292.10739719766701</c:v>
                </c:pt>
                <c:pt idx="6">
                  <c:v>323.54391092654703</c:v>
                </c:pt>
                <c:pt idx="7">
                  <c:v>301.57384490299199</c:v>
                </c:pt>
                <c:pt idx="8">
                  <c:v>314.46649770399603</c:v>
                </c:pt>
                <c:pt idx="9">
                  <c:v>355.15943936993801</c:v>
                </c:pt>
                <c:pt idx="10">
                  <c:v>389.34867838049598</c:v>
                </c:pt>
                <c:pt idx="11">
                  <c:v>389.76958433860602</c:v>
                </c:pt>
                <c:pt idx="12">
                  <c:v>381.42620843760801</c:v>
                </c:pt>
                <c:pt idx="13">
                  <c:v>383.49218035535699</c:v>
                </c:pt>
                <c:pt idx="14">
                  <c:v>353.87054794699299</c:v>
                </c:pt>
                <c:pt idx="15">
                  <c:v>347.24498048119199</c:v>
                </c:pt>
                <c:pt idx="16">
                  <c:v>378.81585876902398</c:v>
                </c:pt>
                <c:pt idx="17">
                  <c:v>388.00141802787903</c:v>
                </c:pt>
                <c:pt idx="18">
                  <c:v>404.42774687125097</c:v>
                </c:pt>
                <c:pt idx="19">
                  <c:v>398.79255613785398</c:v>
                </c:pt>
                <c:pt idx="20">
                  <c:v>391.82031985923601</c:v>
                </c:pt>
                <c:pt idx="21">
                  <c:v>403.30419569823403</c:v>
                </c:pt>
                <c:pt idx="22">
                  <c:v>424.23294535581402</c:v>
                </c:pt>
                <c:pt idx="23">
                  <c:v>421.59853744763501</c:v>
                </c:pt>
                <c:pt idx="24">
                  <c:v>400.74080216733398</c:v>
                </c:pt>
                <c:pt idx="25">
                  <c:v>463.74439848915603</c:v>
                </c:pt>
                <c:pt idx="26">
                  <c:v>432.64918933989901</c:v>
                </c:pt>
                <c:pt idx="27">
                  <c:v>396.73444021769399</c:v>
                </c:pt>
                <c:pt idx="28">
                  <c:v>408.74317795077098</c:v>
                </c:pt>
                <c:pt idx="29">
                  <c:v>390.36572493786502</c:v>
                </c:pt>
                <c:pt idx="30">
                  <c:v>341.32932113526101</c:v>
                </c:pt>
                <c:pt idx="31">
                  <c:v>379.27129919984299</c:v>
                </c:pt>
                <c:pt idx="32">
                  <c:v>359.97450047059698</c:v>
                </c:pt>
                <c:pt idx="33">
                  <c:v>316.50049436386001</c:v>
                </c:pt>
                <c:pt idx="34">
                  <c:v>297.32708914618797</c:v>
                </c:pt>
                <c:pt idx="35">
                  <c:v>332.20356249717901</c:v>
                </c:pt>
                <c:pt idx="36">
                  <c:v>333.12362129128701</c:v>
                </c:pt>
                <c:pt idx="37">
                  <c:v>323.07295282366198</c:v>
                </c:pt>
                <c:pt idx="38">
                  <c:v>343.85386053811698</c:v>
                </c:pt>
                <c:pt idx="39">
                  <c:v>413.49222172535002</c:v>
                </c:pt>
                <c:pt idx="40">
                  <c:v>421.26124860200702</c:v>
                </c:pt>
                <c:pt idx="41">
                  <c:v>393.03095114726898</c:v>
                </c:pt>
                <c:pt idx="42">
                  <c:v>410.65351377107402</c:v>
                </c:pt>
                <c:pt idx="43">
                  <c:v>411.73372306489699</c:v>
                </c:pt>
                <c:pt idx="44">
                  <c:v>529.360171649059</c:v>
                </c:pt>
                <c:pt idx="45">
                  <c:v>494.74557694555801</c:v>
                </c:pt>
                <c:pt idx="46">
                  <c:v>537.84786493020897</c:v>
                </c:pt>
                <c:pt idx="47">
                  <c:v>464.06553269989797</c:v>
                </c:pt>
                <c:pt idx="48">
                  <c:v>301.82412482397098</c:v>
                </c:pt>
                <c:pt idx="49">
                  <c:v>306.86223910580401</c:v>
                </c:pt>
                <c:pt idx="50">
                  <c:v>269.17531311054898</c:v>
                </c:pt>
                <c:pt idx="51">
                  <c:v>307.35126744974701</c:v>
                </c:pt>
                <c:pt idx="52">
                  <c:v>433.26514255776198</c:v>
                </c:pt>
                <c:pt idx="53">
                  <c:v>521.88775670678399</c:v>
                </c:pt>
                <c:pt idx="54">
                  <c:v>530.66350520297999</c:v>
                </c:pt>
                <c:pt idx="55">
                  <c:v>501.35469104262398</c:v>
                </c:pt>
                <c:pt idx="56">
                  <c:v>543.27435511503199</c:v>
                </c:pt>
                <c:pt idx="57">
                  <c:v>532.64380001786799</c:v>
                </c:pt>
                <c:pt idx="58">
                  <c:v>547.34426782134699</c:v>
                </c:pt>
                <c:pt idx="59">
                  <c:v>569.96981464406997</c:v>
                </c:pt>
                <c:pt idx="60">
                  <c:v>493.47942338732702</c:v>
                </c:pt>
                <c:pt idx="61">
                  <c:v>624.22822175676004</c:v>
                </c:pt>
                <c:pt idx="62">
                  <c:v>604.150686736431</c:v>
                </c:pt>
                <c:pt idx="63">
                  <c:v>606.69372839982702</c:v>
                </c:pt>
                <c:pt idx="64">
                  <c:v>655.86213123611196</c:v>
                </c:pt>
                <c:pt idx="65">
                  <c:v>669.02671071722204</c:v>
                </c:pt>
                <c:pt idx="66">
                  <c:v>670.87693418477204</c:v>
                </c:pt>
                <c:pt idx="67">
                  <c:v>729.68320922529301</c:v>
                </c:pt>
                <c:pt idx="68">
                  <c:v>782.62760473278297</c:v>
                </c:pt>
                <c:pt idx="69">
                  <c:v>775.29292959684801</c:v>
                </c:pt>
                <c:pt idx="70">
                  <c:v>779.187370726783</c:v>
                </c:pt>
                <c:pt idx="71">
                  <c:v>776.25038867696003</c:v>
                </c:pt>
                <c:pt idx="72">
                  <c:v>723.42176782886497</c:v>
                </c:pt>
                <c:pt idx="73">
                  <c:v>690.24292984182296</c:v>
                </c:pt>
                <c:pt idx="74">
                  <c:v>686.68205942156703</c:v>
                </c:pt>
                <c:pt idx="75">
                  <c:v>676.54276707025099</c:v>
                </c:pt>
                <c:pt idx="76">
                  <c:v>688.53166191334105</c:v>
                </c:pt>
                <c:pt idx="77">
                  <c:v>663.00519413849895</c:v>
                </c:pt>
              </c:numCache>
            </c:numRef>
          </c:val>
          <c:smooth val="0"/>
          <c:extLst>
            <c:ext xmlns:c16="http://schemas.microsoft.com/office/drawing/2014/chart" uri="{C3380CC4-5D6E-409C-BE32-E72D297353CC}">
              <c16:uniqueId val="{00000007-BDDE-4B90-AF87-BAFAB8B72489}"/>
            </c:ext>
          </c:extLst>
        </c:ser>
        <c:ser>
          <c:idx val="8"/>
          <c:order val="8"/>
          <c:tx>
            <c:strRef>
              <c:f>ETP_38!$D$46</c:f>
              <c:strCache>
                <c:ptCount val="1"/>
                <c:pt idx="0">
                  <c:v>Autres activites de services</c:v>
                </c:pt>
              </c:strCache>
            </c:strRef>
          </c:tx>
          <c:marker>
            <c:symbol val="none"/>
          </c:marker>
          <c:cat>
            <c:strRef>
              <c:f>ETP_38!$F$29:$CE$29</c:f>
              <c:strCache>
                <c:ptCount val="78"/>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pt idx="76">
                  <c:v>2024-T2</c:v>
                </c:pt>
                <c:pt idx="77">
                  <c:v>2024-T3</c:v>
                </c:pt>
              </c:strCache>
            </c:strRef>
          </c:cat>
          <c:val>
            <c:numRef>
              <c:f>ETP_38!$F$46:$CE$46</c:f>
              <c:numCache>
                <c:formatCode>#,##0</c:formatCode>
                <c:ptCount val="78"/>
                <c:pt idx="0">
                  <c:v>98.694866128559696</c:v>
                </c:pt>
                <c:pt idx="1">
                  <c:v>116.555699105133</c:v>
                </c:pt>
                <c:pt idx="2">
                  <c:v>101.813616443331</c:v>
                </c:pt>
                <c:pt idx="3">
                  <c:v>101.248728288923</c:v>
                </c:pt>
                <c:pt idx="4">
                  <c:v>95.840716319012898</c:v>
                </c:pt>
                <c:pt idx="5">
                  <c:v>118.56943898007</c:v>
                </c:pt>
                <c:pt idx="6">
                  <c:v>92.605037318013203</c:v>
                </c:pt>
                <c:pt idx="7">
                  <c:v>81.856493123874401</c:v>
                </c:pt>
                <c:pt idx="8">
                  <c:v>91.382058185686603</c:v>
                </c:pt>
                <c:pt idx="9">
                  <c:v>103.989551683741</c:v>
                </c:pt>
                <c:pt idx="10">
                  <c:v>109.471066468204</c:v>
                </c:pt>
                <c:pt idx="11">
                  <c:v>99.435439629178504</c:v>
                </c:pt>
                <c:pt idx="12">
                  <c:v>113.691287325215</c:v>
                </c:pt>
                <c:pt idx="13">
                  <c:v>105.489889279515</c:v>
                </c:pt>
                <c:pt idx="14">
                  <c:v>84.174709235252493</c:v>
                </c:pt>
                <c:pt idx="15">
                  <c:v>87.6361938937834</c:v>
                </c:pt>
                <c:pt idx="16">
                  <c:v>70.067428266529305</c:v>
                </c:pt>
                <c:pt idx="17">
                  <c:v>68.427241698265604</c:v>
                </c:pt>
                <c:pt idx="18">
                  <c:v>69.017726455166894</c:v>
                </c:pt>
                <c:pt idx="19">
                  <c:v>69.840407549274602</c:v>
                </c:pt>
                <c:pt idx="20">
                  <c:v>82.907289703659799</c:v>
                </c:pt>
                <c:pt idx="21">
                  <c:v>88.304850271638699</c:v>
                </c:pt>
                <c:pt idx="22">
                  <c:v>93.560147290108901</c:v>
                </c:pt>
                <c:pt idx="23">
                  <c:v>85.909154942400505</c:v>
                </c:pt>
                <c:pt idx="24">
                  <c:v>70.611802243460204</c:v>
                </c:pt>
                <c:pt idx="25">
                  <c:v>81.219579142612204</c:v>
                </c:pt>
                <c:pt idx="26">
                  <c:v>64.205218894205402</c:v>
                </c:pt>
                <c:pt idx="27">
                  <c:v>50.780715815959198</c:v>
                </c:pt>
                <c:pt idx="28">
                  <c:v>48.306840141952399</c:v>
                </c:pt>
                <c:pt idx="29">
                  <c:v>45.229811512875202</c:v>
                </c:pt>
                <c:pt idx="30">
                  <c:v>45.131990677500902</c:v>
                </c:pt>
                <c:pt idx="31">
                  <c:v>53.606898023406501</c:v>
                </c:pt>
                <c:pt idx="32">
                  <c:v>66.531889355800203</c:v>
                </c:pt>
                <c:pt idx="33">
                  <c:v>93.336273152518103</c:v>
                </c:pt>
                <c:pt idx="34">
                  <c:v>76.909979057458798</c:v>
                </c:pt>
                <c:pt idx="35">
                  <c:v>55.181243750970999</c:v>
                </c:pt>
                <c:pt idx="36">
                  <c:v>73.860083807141095</c:v>
                </c:pt>
                <c:pt idx="37">
                  <c:v>65.229878798968301</c:v>
                </c:pt>
                <c:pt idx="38">
                  <c:v>55.736182604978197</c:v>
                </c:pt>
                <c:pt idx="39">
                  <c:v>70.564764997533103</c:v>
                </c:pt>
                <c:pt idx="40">
                  <c:v>74.764326101831102</c:v>
                </c:pt>
                <c:pt idx="41">
                  <c:v>80.469224623097602</c:v>
                </c:pt>
                <c:pt idx="42">
                  <c:v>88.068914567820002</c:v>
                </c:pt>
                <c:pt idx="43">
                  <c:v>77.992197190621894</c:v>
                </c:pt>
                <c:pt idx="44">
                  <c:v>87.422878584977994</c:v>
                </c:pt>
                <c:pt idx="45">
                  <c:v>95.012132290423395</c:v>
                </c:pt>
                <c:pt idx="46">
                  <c:v>120.56373960021</c:v>
                </c:pt>
                <c:pt idx="47">
                  <c:v>111.411280616143</c:v>
                </c:pt>
                <c:pt idx="48">
                  <c:v>66.809484357798695</c:v>
                </c:pt>
                <c:pt idx="49">
                  <c:v>68.164239174216206</c:v>
                </c:pt>
                <c:pt idx="50">
                  <c:v>63.536602756277198</c:v>
                </c:pt>
                <c:pt idx="51">
                  <c:v>72.741415744249494</c:v>
                </c:pt>
                <c:pt idx="52">
                  <c:v>85.292518690407604</c:v>
                </c:pt>
                <c:pt idx="53">
                  <c:v>76.492080239095301</c:v>
                </c:pt>
                <c:pt idx="54">
                  <c:v>82.757198737922096</c:v>
                </c:pt>
                <c:pt idx="55">
                  <c:v>77.388159133575499</c:v>
                </c:pt>
                <c:pt idx="56">
                  <c:v>79.576554027160697</c:v>
                </c:pt>
                <c:pt idx="57">
                  <c:v>61.427630932376402</c:v>
                </c:pt>
                <c:pt idx="58">
                  <c:v>73.681411246166107</c:v>
                </c:pt>
                <c:pt idx="59">
                  <c:v>71.114459498413694</c:v>
                </c:pt>
                <c:pt idx="60">
                  <c:v>29.6099289962761</c:v>
                </c:pt>
                <c:pt idx="61">
                  <c:v>48.231060383777802</c:v>
                </c:pt>
                <c:pt idx="62">
                  <c:v>44.1766946368964</c:v>
                </c:pt>
                <c:pt idx="63">
                  <c:v>36.640524892764098</c:v>
                </c:pt>
                <c:pt idx="64">
                  <c:v>39.787969997888403</c:v>
                </c:pt>
                <c:pt idx="65">
                  <c:v>61.832024521943097</c:v>
                </c:pt>
                <c:pt idx="66">
                  <c:v>83.783901081142801</c:v>
                </c:pt>
                <c:pt idx="67">
                  <c:v>69.270695461895897</c:v>
                </c:pt>
                <c:pt idx="68">
                  <c:v>79.794583019607899</c:v>
                </c:pt>
                <c:pt idx="69">
                  <c:v>101.646464993088</c:v>
                </c:pt>
                <c:pt idx="70">
                  <c:v>95.825911672789502</c:v>
                </c:pt>
                <c:pt idx="71">
                  <c:v>86.275765259963407</c:v>
                </c:pt>
                <c:pt idx="72">
                  <c:v>86.347624470620204</c:v>
                </c:pt>
                <c:pt idx="73">
                  <c:v>86.573555545821307</c:v>
                </c:pt>
                <c:pt idx="74">
                  <c:v>74.672622947987406</c:v>
                </c:pt>
                <c:pt idx="75">
                  <c:v>64.248097098824005</c:v>
                </c:pt>
                <c:pt idx="76">
                  <c:v>72.781064460070098</c:v>
                </c:pt>
                <c:pt idx="77">
                  <c:v>62.203646167393998</c:v>
                </c:pt>
              </c:numCache>
            </c:numRef>
          </c:val>
          <c:smooth val="0"/>
          <c:extLst>
            <c:ext xmlns:c16="http://schemas.microsoft.com/office/drawing/2014/chart" uri="{C3380CC4-5D6E-409C-BE32-E72D297353CC}">
              <c16:uniqueId val="{00000008-BDDE-4B90-AF87-BAFAB8B72489}"/>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 la Loire</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ETP_42!$K$5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ETP_42!$C$6:$H$23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ETP_42!$K$6:$K$23</c:f>
              <c:numCache>
                <c:formatCode>0%</c:formatCode>
                <c:ptCount val="18"/>
                <c:pt idx="0">
                  <c:v>-0.44286577992744858</c:v>
                </c:pt>
                <c:pt idx="1">
                  <c:v>-7.897099365213045E-2</c:v>
                </c:pt>
                <c:pt idx="2">
                  <c:v>0</c:v>
                </c:pt>
                <c:pt idx="3">
                  <c:v>-0.13101111573441127</c:v>
                </c:pt>
                <c:pt idx="4">
                  <c:v>-0.17583955223880599</c:v>
                </c:pt>
                <c:pt idx="5">
                  <c:v>-9.6112821886017774E-2</c:v>
                </c:pt>
                <c:pt idx="6">
                  <c:v>5.5050380928975962E-3</c:v>
                </c:pt>
                <c:pt idx="7">
                  <c:v>-7.5455862145801578E-2</c:v>
                </c:pt>
                <c:pt idx="8">
                  <c:v>-0.17808476511133908</c:v>
                </c:pt>
                <c:pt idx="9">
                  <c:v>-0.36610409536173738</c:v>
                </c:pt>
                <c:pt idx="10">
                  <c:v>-0.18887451487710238</c:v>
                </c:pt>
                <c:pt idx="11">
                  <c:v>-0.31893687707641183</c:v>
                </c:pt>
                <c:pt idx="12">
                  <c:v>-2.4690123950419918E-2</c:v>
                </c:pt>
                <c:pt idx="13">
                  <c:v>-0.10511129431162414</c:v>
                </c:pt>
                <c:pt idx="14">
                  <c:v>-9.619793948905031E-2</c:v>
                </c:pt>
                <c:pt idx="15">
                  <c:v>-0.10124841119217187</c:v>
                </c:pt>
                <c:pt idx="16">
                  <c:v>0.17883398871601974</c:v>
                </c:pt>
                <c:pt idx="17">
                  <c:v>-0.12265701929976136</c:v>
                </c:pt>
              </c:numCache>
            </c:numRef>
          </c:val>
          <c:extLst>
            <c:ext xmlns:c16="http://schemas.microsoft.com/office/drawing/2014/chart" uri="{C3380CC4-5D6E-409C-BE32-E72D297353CC}">
              <c16:uniqueId val="{00000004-7F95-48DE-8825-D7A9FC6C3130}"/>
            </c:ext>
          </c:extLst>
        </c:ser>
        <c:dLbls>
          <c:showLegendKey val="0"/>
          <c:showVal val="0"/>
          <c:showCatName val="0"/>
          <c:showSerName val="0"/>
          <c:showPercent val="0"/>
          <c:showBubbleSize val="0"/>
        </c:dLbls>
        <c:gapWidth val="150"/>
        <c:axId val="154298624"/>
        <c:axId val="154312704"/>
      </c:barChart>
      <c:catAx>
        <c:axId val="154298624"/>
        <c:scaling>
          <c:orientation val="minMax"/>
        </c:scaling>
        <c:delete val="0"/>
        <c:axPos val="l"/>
        <c:numFmt formatCode="General" sourceLinked="0"/>
        <c:majorTickMark val="out"/>
        <c:minorTickMark val="none"/>
        <c:tickLblPos val="low"/>
        <c:txPr>
          <a:bodyPr/>
          <a:lstStyle/>
          <a:p>
            <a:pPr>
              <a:defRPr sz="900"/>
            </a:pPr>
            <a:endParaRPr lang="fr-FR"/>
          </a:p>
        </c:txPr>
        <c:crossAx val="154312704"/>
        <c:crosses val="autoZero"/>
        <c:auto val="1"/>
        <c:lblAlgn val="ctr"/>
        <c:lblOffset val="100"/>
        <c:noMultiLvlLbl val="0"/>
      </c:catAx>
      <c:valAx>
        <c:axId val="154312704"/>
        <c:scaling>
          <c:orientation val="minMax"/>
        </c:scaling>
        <c:delete val="1"/>
        <c:axPos val="b"/>
        <c:numFmt formatCode="0%" sourceLinked="1"/>
        <c:majorTickMark val="out"/>
        <c:minorTickMark val="none"/>
        <c:tickLblPos val="nextTo"/>
        <c:crossAx val="154298624"/>
        <c:crosses val="autoZero"/>
        <c:crossBetween val="between"/>
      </c:valAx>
    </c:plotArea>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la Loire</a:t>
            </a:r>
          </a:p>
          <a:p>
            <a:pPr>
              <a:defRPr/>
            </a:pP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ETP_42!$D$32</c:f>
              <c:strCache>
                <c:ptCount val="1"/>
                <c:pt idx="0">
                  <c:v>Fabrication de denrees alimentaires, de boissons et  de produits a base de tabac</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ETP_42!$E$32:$CE$32</c:f>
              <c:numCache>
                <c:formatCode>#,##0</c:formatCode>
                <c:ptCount val="79"/>
                <c:pt idx="0">
                  <c:v>701.407182296163</c:v>
                </c:pt>
                <c:pt idx="1">
                  <c:v>714.11874518437196</c:v>
                </c:pt>
                <c:pt idx="2">
                  <c:v>762.799588611785</c:v>
                </c:pt>
                <c:pt idx="3">
                  <c:v>770.74219893678605</c:v>
                </c:pt>
                <c:pt idx="4">
                  <c:v>739.95147584939002</c:v>
                </c:pt>
                <c:pt idx="5">
                  <c:v>776.08846613976402</c:v>
                </c:pt>
                <c:pt idx="6">
                  <c:v>735.21277255638199</c:v>
                </c:pt>
                <c:pt idx="7">
                  <c:v>781.01920418481802</c:v>
                </c:pt>
                <c:pt idx="8">
                  <c:v>895.12861310278095</c:v>
                </c:pt>
                <c:pt idx="9">
                  <c:v>828.19053041853897</c:v>
                </c:pt>
                <c:pt idx="10">
                  <c:v>707.61462260357996</c:v>
                </c:pt>
                <c:pt idx="11">
                  <c:v>724.06822651100504</c:v>
                </c:pt>
                <c:pt idx="12">
                  <c:v>794.28139383364703</c:v>
                </c:pt>
                <c:pt idx="13">
                  <c:v>880.30478713896696</c:v>
                </c:pt>
                <c:pt idx="14">
                  <c:v>954.94071463453497</c:v>
                </c:pt>
                <c:pt idx="15">
                  <c:v>913.70945645370796</c:v>
                </c:pt>
                <c:pt idx="16">
                  <c:v>891.295634665693</c:v>
                </c:pt>
                <c:pt idx="17">
                  <c:v>796.50382697499697</c:v>
                </c:pt>
                <c:pt idx="18">
                  <c:v>739.22603257592596</c:v>
                </c:pt>
                <c:pt idx="19">
                  <c:v>747.82342286827395</c:v>
                </c:pt>
                <c:pt idx="20">
                  <c:v>777.85144480517295</c:v>
                </c:pt>
                <c:pt idx="21">
                  <c:v>883.98051449859304</c:v>
                </c:pt>
                <c:pt idx="22">
                  <c:v>850.83648785119999</c:v>
                </c:pt>
                <c:pt idx="23">
                  <c:v>875.52184586542296</c:v>
                </c:pt>
                <c:pt idx="24">
                  <c:v>858.71710855767401</c:v>
                </c:pt>
                <c:pt idx="25">
                  <c:v>878.71499227975505</c:v>
                </c:pt>
                <c:pt idx="26">
                  <c:v>916.74659415319104</c:v>
                </c:pt>
                <c:pt idx="27">
                  <c:v>925.42009918531903</c:v>
                </c:pt>
                <c:pt idx="28">
                  <c:v>803.12108881128302</c:v>
                </c:pt>
                <c:pt idx="29">
                  <c:v>862.58978688714501</c:v>
                </c:pt>
                <c:pt idx="30">
                  <c:v>866.58101477406694</c:v>
                </c:pt>
                <c:pt idx="31">
                  <c:v>831.82493068229098</c:v>
                </c:pt>
                <c:pt idx="32">
                  <c:v>864.93887231381598</c:v>
                </c:pt>
                <c:pt idx="33">
                  <c:v>827.92624528624901</c:v>
                </c:pt>
                <c:pt idx="34">
                  <c:v>822.93216610256604</c:v>
                </c:pt>
                <c:pt idx="35">
                  <c:v>827.120598563474</c:v>
                </c:pt>
                <c:pt idx="36">
                  <c:v>858.35024480704897</c:v>
                </c:pt>
                <c:pt idx="37">
                  <c:v>862.98756390112806</c:v>
                </c:pt>
                <c:pt idx="38">
                  <c:v>874.88568872683197</c:v>
                </c:pt>
                <c:pt idx="39">
                  <c:v>938.82431136526395</c:v>
                </c:pt>
                <c:pt idx="40">
                  <c:v>947.98250555295704</c:v>
                </c:pt>
                <c:pt idx="41">
                  <c:v>984.69266502846801</c:v>
                </c:pt>
                <c:pt idx="42">
                  <c:v>1026.3310836041601</c:v>
                </c:pt>
                <c:pt idx="43">
                  <c:v>969.52401814230495</c:v>
                </c:pt>
                <c:pt idx="44">
                  <c:v>1018.41604524262</c:v>
                </c:pt>
                <c:pt idx="45">
                  <c:v>1035.21307457746</c:v>
                </c:pt>
                <c:pt idx="46">
                  <c:v>1159.6543588602599</c:v>
                </c:pt>
                <c:pt idx="47">
                  <c:v>1141.6388545638299</c:v>
                </c:pt>
                <c:pt idx="48">
                  <c:v>1175.19325870229</c:v>
                </c:pt>
                <c:pt idx="49">
                  <c:v>1230.7634591215599</c:v>
                </c:pt>
                <c:pt idx="50">
                  <c:v>1176.7888040550599</c:v>
                </c:pt>
                <c:pt idx="51">
                  <c:v>1180.3370386066099</c:v>
                </c:pt>
                <c:pt idx="52">
                  <c:v>1211.3725814715699</c:v>
                </c:pt>
                <c:pt idx="53">
                  <c:v>1131.4271696368801</c:v>
                </c:pt>
                <c:pt idx="54">
                  <c:v>1139.6276065223001</c:v>
                </c:pt>
                <c:pt idx="55">
                  <c:v>1190.43918417289</c:v>
                </c:pt>
                <c:pt idx="56">
                  <c:v>1205.3504368128299</c:v>
                </c:pt>
                <c:pt idx="57">
                  <c:v>1202.1016759915001</c:v>
                </c:pt>
                <c:pt idx="58">
                  <c:v>1224.5271554446499</c:v>
                </c:pt>
                <c:pt idx="59">
                  <c:v>1233.3438378527601</c:v>
                </c:pt>
                <c:pt idx="60">
                  <c:v>1164.83085964358</c:v>
                </c:pt>
                <c:pt idx="61">
                  <c:v>995.944117204495</c:v>
                </c:pt>
                <c:pt idx="62">
                  <c:v>1214.27451772015</c:v>
                </c:pt>
                <c:pt idx="63">
                  <c:v>1210.88917020749</c:v>
                </c:pt>
                <c:pt idx="64">
                  <c:v>1289.8189444315999</c:v>
                </c:pt>
                <c:pt idx="65">
                  <c:v>1348.9546853075899</c:v>
                </c:pt>
                <c:pt idx="66">
                  <c:v>1358.99269005356</c:v>
                </c:pt>
                <c:pt idx="67">
                  <c:v>1432.5828474224099</c:v>
                </c:pt>
                <c:pt idx="68">
                  <c:v>1361.6915794531401</c:v>
                </c:pt>
                <c:pt idx="69">
                  <c:v>1296.3349931257701</c:v>
                </c:pt>
                <c:pt idx="70">
                  <c:v>1333.0356912443999</c:v>
                </c:pt>
                <c:pt idx="71">
                  <c:v>1307.8130324685901</c:v>
                </c:pt>
                <c:pt idx="72">
                  <c:v>1337.4680801377699</c:v>
                </c:pt>
                <c:pt idx="73">
                  <c:v>1245.34894197365</c:v>
                </c:pt>
                <c:pt idx="74">
                  <c:v>1185.5412178403101</c:v>
                </c:pt>
                <c:pt idx="75">
                  <c:v>1161.9753028251901</c:v>
                </c:pt>
                <c:pt idx="76">
                  <c:v>1168.04771827638</c:v>
                </c:pt>
                <c:pt idx="77">
                  <c:v>1149.2452203916</c:v>
                </c:pt>
                <c:pt idx="78">
                  <c:v>1156.1646111979501</c:v>
                </c:pt>
              </c:numCache>
            </c:numRef>
          </c:val>
          <c:smooth val="0"/>
          <c:extLst>
            <c:ext xmlns:c16="http://schemas.microsoft.com/office/drawing/2014/chart" uri="{C3380CC4-5D6E-409C-BE32-E72D297353CC}">
              <c16:uniqueId val="{00000000-2ADD-426C-AC19-6C21CB851DEB}"/>
            </c:ext>
          </c:extLst>
        </c:ser>
        <c:ser>
          <c:idx val="1"/>
          <c:order val="1"/>
          <c:tx>
            <c:strRef>
              <c:f>ETP_42!$D$33</c:f>
              <c:strCache>
                <c:ptCount val="1"/>
                <c:pt idx="0">
                  <c:v>Cokéfaction et raffinage. Industries extractives,  énergie, eau, gestion des déchets et dépollution</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ETP_42!$E$33:$CE$33</c:f>
              <c:numCache>
                <c:formatCode>#,##0</c:formatCode>
                <c:ptCount val="79"/>
                <c:pt idx="0">
                  <c:v>196.82645954140901</c:v>
                </c:pt>
                <c:pt idx="1">
                  <c:v>207.38912987522099</c:v>
                </c:pt>
                <c:pt idx="2">
                  <c:v>208.82602364754001</c:v>
                </c:pt>
                <c:pt idx="3">
                  <c:v>183.35607761727701</c:v>
                </c:pt>
                <c:pt idx="4">
                  <c:v>176.42138415717901</c:v>
                </c:pt>
                <c:pt idx="5">
                  <c:v>178.57835237059001</c:v>
                </c:pt>
                <c:pt idx="6">
                  <c:v>183.27336308379299</c:v>
                </c:pt>
                <c:pt idx="7">
                  <c:v>209.120427258229</c:v>
                </c:pt>
                <c:pt idx="8">
                  <c:v>200.81936877695199</c:v>
                </c:pt>
                <c:pt idx="9">
                  <c:v>178.82919169942099</c:v>
                </c:pt>
                <c:pt idx="10">
                  <c:v>199.83132700437901</c:v>
                </c:pt>
                <c:pt idx="11">
                  <c:v>187.8303593135</c:v>
                </c:pt>
                <c:pt idx="12">
                  <c:v>172.73801147364401</c:v>
                </c:pt>
                <c:pt idx="13">
                  <c:v>167.16936896202299</c:v>
                </c:pt>
                <c:pt idx="14">
                  <c:v>173.32716382079701</c:v>
                </c:pt>
                <c:pt idx="15">
                  <c:v>160.37276210795099</c:v>
                </c:pt>
                <c:pt idx="16">
                  <c:v>166.76019559671701</c:v>
                </c:pt>
                <c:pt idx="17">
                  <c:v>175.14788437396399</c:v>
                </c:pt>
                <c:pt idx="18">
                  <c:v>173.49685239555799</c:v>
                </c:pt>
                <c:pt idx="19">
                  <c:v>156.73352896706299</c:v>
                </c:pt>
                <c:pt idx="20">
                  <c:v>163.408229251828</c:v>
                </c:pt>
                <c:pt idx="21">
                  <c:v>163.43884521327999</c:v>
                </c:pt>
                <c:pt idx="22">
                  <c:v>179.08508098400799</c:v>
                </c:pt>
                <c:pt idx="23">
                  <c:v>185.033014375574</c:v>
                </c:pt>
                <c:pt idx="24">
                  <c:v>190.45937800149801</c:v>
                </c:pt>
                <c:pt idx="25">
                  <c:v>200.36609284040901</c:v>
                </c:pt>
                <c:pt idx="26">
                  <c:v>208.97877735761799</c:v>
                </c:pt>
                <c:pt idx="27">
                  <c:v>205.269275525902</c:v>
                </c:pt>
                <c:pt idx="28">
                  <c:v>187.276464830072</c:v>
                </c:pt>
                <c:pt idx="29">
                  <c:v>201.001737453533</c:v>
                </c:pt>
                <c:pt idx="30">
                  <c:v>197.90761975372601</c:v>
                </c:pt>
                <c:pt idx="31">
                  <c:v>192.29736921850201</c:v>
                </c:pt>
                <c:pt idx="32">
                  <c:v>187.49161582831499</c:v>
                </c:pt>
                <c:pt idx="33">
                  <c:v>188.740546484335</c:v>
                </c:pt>
                <c:pt idx="34">
                  <c:v>167.88840803702101</c:v>
                </c:pt>
                <c:pt idx="35">
                  <c:v>161.410905316042</c:v>
                </c:pt>
                <c:pt idx="36">
                  <c:v>161.62867107335899</c:v>
                </c:pt>
                <c:pt idx="37">
                  <c:v>170.10507284377201</c:v>
                </c:pt>
                <c:pt idx="38">
                  <c:v>178.055315372412</c:v>
                </c:pt>
                <c:pt idx="39">
                  <c:v>166.08729229768699</c:v>
                </c:pt>
                <c:pt idx="40">
                  <c:v>157.58459537026101</c:v>
                </c:pt>
                <c:pt idx="41">
                  <c:v>146.22533660820301</c:v>
                </c:pt>
                <c:pt idx="42">
                  <c:v>148.965726797012</c:v>
                </c:pt>
                <c:pt idx="43">
                  <c:v>168.511739130259</c:v>
                </c:pt>
                <c:pt idx="44">
                  <c:v>175.07506649609601</c:v>
                </c:pt>
                <c:pt idx="45">
                  <c:v>189.41030004188701</c:v>
                </c:pt>
                <c:pt idx="46">
                  <c:v>205.98414345794001</c:v>
                </c:pt>
                <c:pt idx="47">
                  <c:v>194.137437122779</c:v>
                </c:pt>
                <c:pt idx="48">
                  <c:v>210.51600386287299</c:v>
                </c:pt>
                <c:pt idx="49">
                  <c:v>212.35722213079799</c:v>
                </c:pt>
                <c:pt idx="50">
                  <c:v>230.267665641375</c:v>
                </c:pt>
                <c:pt idx="51">
                  <c:v>259.15438877013401</c:v>
                </c:pt>
                <c:pt idx="52">
                  <c:v>248.32037719662199</c:v>
                </c:pt>
                <c:pt idx="53">
                  <c:v>256.97381976960997</c:v>
                </c:pt>
                <c:pt idx="54">
                  <c:v>253.36134548207301</c:v>
                </c:pt>
                <c:pt idx="55">
                  <c:v>234.32438844683901</c:v>
                </c:pt>
                <c:pt idx="56">
                  <c:v>229.701132775281</c:v>
                </c:pt>
                <c:pt idx="57">
                  <c:v>229.88549464336799</c:v>
                </c:pt>
                <c:pt idx="58">
                  <c:v>243.88119299627999</c:v>
                </c:pt>
                <c:pt idx="59">
                  <c:v>253.398270693927</c:v>
                </c:pt>
                <c:pt idx="60">
                  <c:v>230.11751357551699</c:v>
                </c:pt>
                <c:pt idx="61">
                  <c:v>166.093386453764</c:v>
                </c:pt>
                <c:pt idx="62">
                  <c:v>214.27228125024601</c:v>
                </c:pt>
                <c:pt idx="63">
                  <c:v>223.56803392480001</c:v>
                </c:pt>
                <c:pt idx="64">
                  <c:v>226.73687953613299</c:v>
                </c:pt>
                <c:pt idx="65">
                  <c:v>233.86146747384501</c:v>
                </c:pt>
                <c:pt idx="66">
                  <c:v>231.538160535537</c:v>
                </c:pt>
                <c:pt idx="67">
                  <c:v>240.21059259862099</c:v>
                </c:pt>
                <c:pt idx="68">
                  <c:v>241.50990398464</c:v>
                </c:pt>
                <c:pt idx="69">
                  <c:v>222.36506924286999</c:v>
                </c:pt>
                <c:pt idx="70">
                  <c:v>204.48564425252999</c:v>
                </c:pt>
                <c:pt idx="71">
                  <c:v>203.04202220130199</c:v>
                </c:pt>
                <c:pt idx="72">
                  <c:v>200.71331474819601</c:v>
                </c:pt>
                <c:pt idx="73">
                  <c:v>198.68679613448001</c:v>
                </c:pt>
                <c:pt idx="74">
                  <c:v>195.62549153619801</c:v>
                </c:pt>
                <c:pt idx="75">
                  <c:v>180.98111962642199</c:v>
                </c:pt>
                <c:pt idx="76">
                  <c:v>204.86989180778201</c:v>
                </c:pt>
                <c:pt idx="77">
                  <c:v>209.43560244986199</c:v>
                </c:pt>
                <c:pt idx="78">
                  <c:v>183.92066203604699</c:v>
                </c:pt>
              </c:numCache>
            </c:numRef>
          </c:val>
          <c:smooth val="0"/>
          <c:extLst>
            <c:ext xmlns:c16="http://schemas.microsoft.com/office/drawing/2014/chart" uri="{C3380CC4-5D6E-409C-BE32-E72D297353CC}">
              <c16:uniqueId val="{00000001-2ADD-426C-AC19-6C21CB851DEB}"/>
            </c:ext>
          </c:extLst>
        </c:ser>
        <c:ser>
          <c:idx val="2"/>
          <c:order val="2"/>
          <c:tx>
            <c:strRef>
              <c:f>ETP_42!$D$34</c:f>
              <c:strCache>
                <c:ptCount val="1"/>
                <c:pt idx="0">
                  <c:v>Fabrication d'equipements electriques, electroniques, informatiques ; fabrication de machine</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ETP_42!$E$34:$CE$34</c:f>
              <c:numCache>
                <c:formatCode>#,##0</c:formatCode>
                <c:ptCount val="79"/>
                <c:pt idx="0">
                  <c:v>935.31358782899395</c:v>
                </c:pt>
                <c:pt idx="1">
                  <c:v>920.07712442112404</c:v>
                </c:pt>
                <c:pt idx="2">
                  <c:v>982.93800001355305</c:v>
                </c:pt>
                <c:pt idx="3">
                  <c:v>984.76796273018897</c:v>
                </c:pt>
                <c:pt idx="4">
                  <c:v>1054.47203852294</c:v>
                </c:pt>
                <c:pt idx="5">
                  <c:v>1085.33273749359</c:v>
                </c:pt>
                <c:pt idx="6">
                  <c:v>1112.67656361587</c:v>
                </c:pt>
                <c:pt idx="7">
                  <c:v>1266.49480890102</c:v>
                </c:pt>
                <c:pt idx="8">
                  <c:v>1307.7569379009101</c:v>
                </c:pt>
                <c:pt idx="9">
                  <c:v>1263.7444464012799</c:v>
                </c:pt>
                <c:pt idx="10">
                  <c:v>1222.1651461772201</c:v>
                </c:pt>
                <c:pt idx="11">
                  <c:v>1334.29718630859</c:v>
                </c:pt>
                <c:pt idx="12">
                  <c:v>1211.17568982122</c:v>
                </c:pt>
                <c:pt idx="13">
                  <c:v>1210.7359459751799</c:v>
                </c:pt>
                <c:pt idx="14">
                  <c:v>1012.4261029066799</c:v>
                </c:pt>
                <c:pt idx="15">
                  <c:v>713.72748587908904</c:v>
                </c:pt>
                <c:pt idx="16">
                  <c:v>423.58835376077502</c:v>
                </c:pt>
                <c:pt idx="17">
                  <c:v>267.79692984585802</c:v>
                </c:pt>
                <c:pt idx="18">
                  <c:v>289.11416363973399</c:v>
                </c:pt>
                <c:pt idx="19">
                  <c:v>307.81296086953603</c:v>
                </c:pt>
                <c:pt idx="20">
                  <c:v>414.66092076437099</c:v>
                </c:pt>
                <c:pt idx="21">
                  <c:v>448.56318721558301</c:v>
                </c:pt>
                <c:pt idx="22">
                  <c:v>552.41192978808897</c:v>
                </c:pt>
                <c:pt idx="23">
                  <c:v>635.84527410009105</c:v>
                </c:pt>
                <c:pt idx="24">
                  <c:v>695.48811271436205</c:v>
                </c:pt>
                <c:pt idx="25">
                  <c:v>757.17318967367703</c:v>
                </c:pt>
                <c:pt idx="26">
                  <c:v>709.84174082475897</c:v>
                </c:pt>
                <c:pt idx="27">
                  <c:v>638.32466088824106</c:v>
                </c:pt>
                <c:pt idx="28">
                  <c:v>601.16634454634698</c:v>
                </c:pt>
                <c:pt idx="29">
                  <c:v>567.53701157533203</c:v>
                </c:pt>
                <c:pt idx="30">
                  <c:v>557.94096541077602</c:v>
                </c:pt>
                <c:pt idx="31">
                  <c:v>523.65112216986699</c:v>
                </c:pt>
                <c:pt idx="32">
                  <c:v>500.93571944995</c:v>
                </c:pt>
                <c:pt idx="33">
                  <c:v>519.37232462194504</c:v>
                </c:pt>
                <c:pt idx="34">
                  <c:v>552.50897473036196</c:v>
                </c:pt>
                <c:pt idx="35">
                  <c:v>581.33467959702602</c:v>
                </c:pt>
                <c:pt idx="36">
                  <c:v>606.00084442910099</c:v>
                </c:pt>
                <c:pt idx="37">
                  <c:v>632.94069400922206</c:v>
                </c:pt>
                <c:pt idx="38">
                  <c:v>608.72149482948498</c:v>
                </c:pt>
                <c:pt idx="39">
                  <c:v>602.58012331629902</c:v>
                </c:pt>
                <c:pt idx="40">
                  <c:v>611.89108163059302</c:v>
                </c:pt>
                <c:pt idx="41">
                  <c:v>631.71863493507794</c:v>
                </c:pt>
                <c:pt idx="42">
                  <c:v>664.954461680289</c:v>
                </c:pt>
                <c:pt idx="43">
                  <c:v>666.92469053830803</c:v>
                </c:pt>
                <c:pt idx="44">
                  <c:v>765.70091645133698</c:v>
                </c:pt>
                <c:pt idx="45">
                  <c:v>728.29213907793996</c:v>
                </c:pt>
                <c:pt idx="46">
                  <c:v>760.44655773008003</c:v>
                </c:pt>
                <c:pt idx="47">
                  <c:v>709.37797464741698</c:v>
                </c:pt>
                <c:pt idx="48">
                  <c:v>619.60532763705498</c:v>
                </c:pt>
                <c:pt idx="49">
                  <c:v>667.90650479623605</c:v>
                </c:pt>
                <c:pt idx="50">
                  <c:v>674.05490659169095</c:v>
                </c:pt>
                <c:pt idx="51">
                  <c:v>710.75993083722994</c:v>
                </c:pt>
                <c:pt idx="52">
                  <c:v>758.69257343302195</c:v>
                </c:pt>
                <c:pt idx="53">
                  <c:v>765.08858120095397</c:v>
                </c:pt>
                <c:pt idx="54">
                  <c:v>760.72168286008502</c:v>
                </c:pt>
                <c:pt idx="55">
                  <c:v>729.57442351836505</c:v>
                </c:pt>
                <c:pt idx="56">
                  <c:v>732.67433414305003</c:v>
                </c:pt>
                <c:pt idx="57">
                  <c:v>631.86384652392303</c:v>
                </c:pt>
                <c:pt idx="58">
                  <c:v>566.47433771923602</c:v>
                </c:pt>
                <c:pt idx="59">
                  <c:v>533.556570150374</c:v>
                </c:pt>
                <c:pt idx="60">
                  <c:v>485.00387361112502</c:v>
                </c:pt>
                <c:pt idx="61">
                  <c:v>294.50585625943802</c:v>
                </c:pt>
                <c:pt idx="62">
                  <c:v>481.69343282626801</c:v>
                </c:pt>
                <c:pt idx="63">
                  <c:v>477.90292003712801</c:v>
                </c:pt>
                <c:pt idx="64">
                  <c:v>488.70317619001003</c:v>
                </c:pt>
                <c:pt idx="65">
                  <c:v>537.13021022810597</c:v>
                </c:pt>
                <c:pt idx="66">
                  <c:v>558.19856324204102</c:v>
                </c:pt>
                <c:pt idx="67">
                  <c:v>632.73420579762103</c:v>
                </c:pt>
                <c:pt idx="68">
                  <c:v>634.88424923986202</c:v>
                </c:pt>
                <c:pt idx="69">
                  <c:v>591.78396901986901</c:v>
                </c:pt>
                <c:pt idx="70">
                  <c:v>589.23251727924901</c:v>
                </c:pt>
                <c:pt idx="71">
                  <c:v>567.07911589388902</c:v>
                </c:pt>
                <c:pt idx="72">
                  <c:v>532.83126108255306</c:v>
                </c:pt>
                <c:pt idx="73">
                  <c:v>481.44894491154201</c:v>
                </c:pt>
                <c:pt idx="74">
                  <c:v>482.19788640287499</c:v>
                </c:pt>
                <c:pt idx="75">
                  <c:v>442.720975230325</c:v>
                </c:pt>
                <c:pt idx="76">
                  <c:v>444.05244602323597</c:v>
                </c:pt>
                <c:pt idx="77">
                  <c:v>427.000916289629</c:v>
                </c:pt>
                <c:pt idx="78">
                  <c:v>427.93030176547802</c:v>
                </c:pt>
              </c:numCache>
            </c:numRef>
          </c:val>
          <c:smooth val="0"/>
          <c:extLst>
            <c:ext xmlns:c16="http://schemas.microsoft.com/office/drawing/2014/chart" uri="{C3380CC4-5D6E-409C-BE32-E72D297353CC}">
              <c16:uniqueId val="{00000002-2ADD-426C-AC19-6C21CB851DEB}"/>
            </c:ext>
          </c:extLst>
        </c:ser>
        <c:ser>
          <c:idx val="3"/>
          <c:order val="3"/>
          <c:tx>
            <c:strRef>
              <c:f>ETP_42!$D$35</c:f>
              <c:strCache>
                <c:ptCount val="1"/>
                <c:pt idx="0">
                  <c:v>Fabrication de materiels de transport</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ETP_42!$E$35:$CE$35</c:f>
              <c:numCache>
                <c:formatCode>#,##0</c:formatCode>
                <c:ptCount val="79"/>
                <c:pt idx="0">
                  <c:v>674.61212834261096</c:v>
                </c:pt>
                <c:pt idx="1">
                  <c:v>656.01220621553205</c:v>
                </c:pt>
                <c:pt idx="2">
                  <c:v>657.86588907310704</c:v>
                </c:pt>
                <c:pt idx="3">
                  <c:v>690.95527632400501</c:v>
                </c:pt>
                <c:pt idx="4">
                  <c:v>610.15063130420594</c:v>
                </c:pt>
                <c:pt idx="5">
                  <c:v>746.51183299725301</c:v>
                </c:pt>
                <c:pt idx="6">
                  <c:v>645.57205897379595</c:v>
                </c:pt>
                <c:pt idx="7">
                  <c:v>800.02115596237195</c:v>
                </c:pt>
                <c:pt idx="8">
                  <c:v>868.08659579426399</c:v>
                </c:pt>
                <c:pt idx="9">
                  <c:v>877.13528888596102</c:v>
                </c:pt>
                <c:pt idx="10">
                  <c:v>900.24990829663705</c:v>
                </c:pt>
                <c:pt idx="11">
                  <c:v>849.00303978704699</c:v>
                </c:pt>
                <c:pt idx="12">
                  <c:v>1032.25205553044</c:v>
                </c:pt>
                <c:pt idx="13">
                  <c:v>954.75900957961301</c:v>
                </c:pt>
                <c:pt idx="14">
                  <c:v>842.691210283229</c:v>
                </c:pt>
                <c:pt idx="15">
                  <c:v>542.03488540673698</c:v>
                </c:pt>
                <c:pt idx="16">
                  <c:v>232.95550809347901</c:v>
                </c:pt>
                <c:pt idx="17">
                  <c:v>195.13266809683199</c:v>
                </c:pt>
                <c:pt idx="18">
                  <c:v>181.95047583947999</c:v>
                </c:pt>
                <c:pt idx="19">
                  <c:v>316.83480018122799</c:v>
                </c:pt>
                <c:pt idx="20">
                  <c:v>376.82986058696201</c:v>
                </c:pt>
                <c:pt idx="21">
                  <c:v>410.96125255493598</c:v>
                </c:pt>
                <c:pt idx="22">
                  <c:v>481.621202931276</c:v>
                </c:pt>
                <c:pt idx="23">
                  <c:v>540.83974130948297</c:v>
                </c:pt>
                <c:pt idx="24">
                  <c:v>514.80075718988996</c:v>
                </c:pt>
                <c:pt idx="25">
                  <c:v>458.74742889139702</c:v>
                </c:pt>
                <c:pt idx="26">
                  <c:v>514.560221764365</c:v>
                </c:pt>
                <c:pt idx="27">
                  <c:v>481.801095646769</c:v>
                </c:pt>
                <c:pt idx="28">
                  <c:v>527.98824770226895</c:v>
                </c:pt>
                <c:pt idx="29">
                  <c:v>484.15761180624798</c:v>
                </c:pt>
                <c:pt idx="30">
                  <c:v>358.68701132523898</c:v>
                </c:pt>
                <c:pt idx="31">
                  <c:v>276.82880802133002</c:v>
                </c:pt>
                <c:pt idx="32">
                  <c:v>258.261306298997</c:v>
                </c:pt>
                <c:pt idx="33">
                  <c:v>313.27888623972302</c:v>
                </c:pt>
                <c:pt idx="34">
                  <c:v>300.07735637772998</c:v>
                </c:pt>
                <c:pt idx="35">
                  <c:v>351.58133843495</c:v>
                </c:pt>
                <c:pt idx="36">
                  <c:v>317.70848733365301</c:v>
                </c:pt>
                <c:pt idx="37">
                  <c:v>306.66673917775199</c:v>
                </c:pt>
                <c:pt idx="38">
                  <c:v>281.485883666375</c:v>
                </c:pt>
                <c:pt idx="39">
                  <c:v>248.554839707578</c:v>
                </c:pt>
                <c:pt idx="40">
                  <c:v>257.84389555686897</c:v>
                </c:pt>
                <c:pt idx="41">
                  <c:v>302.70768164606898</c:v>
                </c:pt>
                <c:pt idx="42">
                  <c:v>284.26592745072003</c:v>
                </c:pt>
                <c:pt idx="43">
                  <c:v>281.63008678094701</c:v>
                </c:pt>
                <c:pt idx="44">
                  <c:v>325.90367047309797</c:v>
                </c:pt>
                <c:pt idx="45">
                  <c:v>339.25187491930097</c:v>
                </c:pt>
                <c:pt idx="46">
                  <c:v>464.61967203242102</c:v>
                </c:pt>
                <c:pt idx="47">
                  <c:v>481.65442248994799</c:v>
                </c:pt>
                <c:pt idx="48">
                  <c:v>512.90973662924398</c:v>
                </c:pt>
                <c:pt idx="49">
                  <c:v>582.21759548486102</c:v>
                </c:pt>
                <c:pt idx="50">
                  <c:v>592.02062513320004</c:v>
                </c:pt>
                <c:pt idx="51">
                  <c:v>692.50552888788104</c:v>
                </c:pt>
                <c:pt idx="52">
                  <c:v>716.05139873254097</c:v>
                </c:pt>
                <c:pt idx="53">
                  <c:v>659.75796984318299</c:v>
                </c:pt>
                <c:pt idx="54">
                  <c:v>656.96916570839505</c:v>
                </c:pt>
                <c:pt idx="55">
                  <c:v>639.71952988982196</c:v>
                </c:pt>
                <c:pt idx="56">
                  <c:v>531.17423043073495</c:v>
                </c:pt>
                <c:pt idx="57">
                  <c:v>466.98183975821303</c:v>
                </c:pt>
                <c:pt idx="58">
                  <c:v>360.95721111196099</c:v>
                </c:pt>
                <c:pt idx="59">
                  <c:v>379.93439842044103</c:v>
                </c:pt>
                <c:pt idx="60">
                  <c:v>339.09320563258802</c:v>
                </c:pt>
                <c:pt idx="61">
                  <c:v>44.0185657455932</c:v>
                </c:pt>
                <c:pt idx="62">
                  <c:v>268.55760342771498</c:v>
                </c:pt>
                <c:pt idx="63">
                  <c:v>367.24612820183103</c:v>
                </c:pt>
                <c:pt idx="64">
                  <c:v>397.16819350090202</c:v>
                </c:pt>
                <c:pt idx="65">
                  <c:v>434.58338862708098</c:v>
                </c:pt>
                <c:pt idx="66">
                  <c:v>415.19929199484</c:v>
                </c:pt>
                <c:pt idx="67">
                  <c:v>417.318021379698</c:v>
                </c:pt>
                <c:pt idx="68">
                  <c:v>417.030515911593</c:v>
                </c:pt>
                <c:pt idx="69">
                  <c:v>346.03578632500802</c:v>
                </c:pt>
                <c:pt idx="70">
                  <c:v>348.12985582027602</c:v>
                </c:pt>
                <c:pt idx="71">
                  <c:v>325.810332837065</c:v>
                </c:pt>
                <c:pt idx="72">
                  <c:v>286.312299393834</c:v>
                </c:pt>
                <c:pt idx="73">
                  <c:v>337.97437969470502</c:v>
                </c:pt>
                <c:pt idx="74">
                  <c:v>333.58014377208201</c:v>
                </c:pt>
                <c:pt idx="75">
                  <c:v>311.81506863414302</c:v>
                </c:pt>
                <c:pt idx="76">
                  <c:v>304.18240938338602</c:v>
                </c:pt>
                <c:pt idx="77">
                  <c:v>221.52787645555301</c:v>
                </c:pt>
                <c:pt idx="78">
                  <c:v>265.31131601954303</c:v>
                </c:pt>
              </c:numCache>
            </c:numRef>
          </c:val>
          <c:smooth val="0"/>
          <c:extLst>
            <c:ext xmlns:c16="http://schemas.microsoft.com/office/drawing/2014/chart" uri="{C3380CC4-5D6E-409C-BE32-E72D297353CC}">
              <c16:uniqueId val="{00000003-2ADD-426C-AC19-6C21CB851DEB}"/>
            </c:ext>
          </c:extLst>
        </c:ser>
        <c:ser>
          <c:idx val="4"/>
          <c:order val="4"/>
          <c:tx>
            <c:strRef>
              <c:f>ETP_42!$D$36</c:f>
              <c:strCache>
                <c:ptCount val="1"/>
                <c:pt idx="0">
                  <c:v>Fabrication d'autres produits industriels</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ETP_42!$E$36:$CE$36</c:f>
              <c:numCache>
                <c:formatCode>#,##0</c:formatCode>
                <c:ptCount val="79"/>
                <c:pt idx="0">
                  <c:v>2522.9631139973699</c:v>
                </c:pt>
                <c:pt idx="1">
                  <c:v>2532.3804465798398</c:v>
                </c:pt>
                <c:pt idx="2">
                  <c:v>2461.4207874035401</c:v>
                </c:pt>
                <c:pt idx="3">
                  <c:v>2509.3323767304701</c:v>
                </c:pt>
                <c:pt idx="4">
                  <c:v>2484.8690712004</c:v>
                </c:pt>
                <c:pt idx="5">
                  <c:v>2725.9116587997501</c:v>
                </c:pt>
                <c:pt idx="6">
                  <c:v>2711.94475234942</c:v>
                </c:pt>
                <c:pt idx="7">
                  <c:v>2899.0267532255102</c:v>
                </c:pt>
                <c:pt idx="8">
                  <c:v>3091.8298932918301</c:v>
                </c:pt>
                <c:pt idx="9">
                  <c:v>3102.6599003991701</c:v>
                </c:pt>
                <c:pt idx="10">
                  <c:v>2879.58639353115</c:v>
                </c:pt>
                <c:pt idx="11">
                  <c:v>2870.9109151091898</c:v>
                </c:pt>
                <c:pt idx="12">
                  <c:v>3127.5859136840099</c:v>
                </c:pt>
                <c:pt idx="13">
                  <c:v>2993.0533160528998</c:v>
                </c:pt>
                <c:pt idx="14">
                  <c:v>2709.3168306696198</c:v>
                </c:pt>
                <c:pt idx="15">
                  <c:v>2196.1335610195301</c:v>
                </c:pt>
                <c:pt idx="16">
                  <c:v>1540.74332565799</c:v>
                </c:pt>
                <c:pt idx="17">
                  <c:v>1141.85628486613</c:v>
                </c:pt>
                <c:pt idx="18">
                  <c:v>1435.58732507639</c:v>
                </c:pt>
                <c:pt idx="19">
                  <c:v>1595.0711854296201</c:v>
                </c:pt>
                <c:pt idx="20">
                  <c:v>1870.32055430482</c:v>
                </c:pt>
                <c:pt idx="21">
                  <c:v>2115.2391048406198</c:v>
                </c:pt>
                <c:pt idx="22">
                  <c:v>2296.1648769194198</c:v>
                </c:pt>
                <c:pt idx="23">
                  <c:v>2551.3755074957298</c:v>
                </c:pt>
                <c:pt idx="24">
                  <c:v>2718.5565783243301</c:v>
                </c:pt>
                <c:pt idx="25">
                  <c:v>2799.3188213489402</c:v>
                </c:pt>
                <c:pt idx="26">
                  <c:v>2563.4787305693799</c:v>
                </c:pt>
                <c:pt idx="27">
                  <c:v>2459.4275750929201</c:v>
                </c:pt>
                <c:pt idx="28">
                  <c:v>2428.9482551159099</c:v>
                </c:pt>
                <c:pt idx="29">
                  <c:v>2430.7045173801098</c:v>
                </c:pt>
                <c:pt idx="30">
                  <c:v>2186.91859148506</c:v>
                </c:pt>
                <c:pt idx="31">
                  <c:v>2000.93136122027</c:v>
                </c:pt>
                <c:pt idx="32">
                  <c:v>1972.95550590787</c:v>
                </c:pt>
                <c:pt idx="33">
                  <c:v>1946.6781151016301</c:v>
                </c:pt>
                <c:pt idx="34">
                  <c:v>2023.1091124165</c:v>
                </c:pt>
                <c:pt idx="35">
                  <c:v>2064.8006230043402</c:v>
                </c:pt>
                <c:pt idx="36">
                  <c:v>2132.0336643317901</c:v>
                </c:pt>
                <c:pt idx="37">
                  <c:v>2058.42207550085</c:v>
                </c:pt>
                <c:pt idx="38">
                  <c:v>2043.5135905346101</c:v>
                </c:pt>
                <c:pt idx="39">
                  <c:v>2035.5315769937999</c:v>
                </c:pt>
                <c:pt idx="40">
                  <c:v>2041.6901598637501</c:v>
                </c:pt>
                <c:pt idx="41">
                  <c:v>2081.41341122719</c:v>
                </c:pt>
                <c:pt idx="42">
                  <c:v>2129.3732423154102</c:v>
                </c:pt>
                <c:pt idx="43">
                  <c:v>2051.2741026988801</c:v>
                </c:pt>
                <c:pt idx="44">
                  <c:v>2019.0352044906001</c:v>
                </c:pt>
                <c:pt idx="45">
                  <c:v>2041.0661842793299</c:v>
                </c:pt>
                <c:pt idx="46">
                  <c:v>2360.8599023474899</c:v>
                </c:pt>
                <c:pt idx="47">
                  <c:v>2302.5734855871101</c:v>
                </c:pt>
                <c:pt idx="48">
                  <c:v>2185.5485782462702</c:v>
                </c:pt>
                <c:pt idx="49">
                  <c:v>2266.6717271785001</c:v>
                </c:pt>
                <c:pt idx="50">
                  <c:v>2389.29161847863</c:v>
                </c:pt>
                <c:pt idx="51">
                  <c:v>2418.8824143561201</c:v>
                </c:pt>
                <c:pt idx="52">
                  <c:v>2474.7020400380902</c:v>
                </c:pt>
                <c:pt idx="53">
                  <c:v>2416.1611365508802</c:v>
                </c:pt>
                <c:pt idx="54">
                  <c:v>2369.0648629802499</c:v>
                </c:pt>
                <c:pt idx="55">
                  <c:v>2470.0994034707601</c:v>
                </c:pt>
                <c:pt idx="56">
                  <c:v>2505.8477679412199</c:v>
                </c:pt>
                <c:pt idx="57">
                  <c:v>2349.7584588334098</c:v>
                </c:pt>
                <c:pt idx="58">
                  <c:v>2319.0798241082898</c:v>
                </c:pt>
                <c:pt idx="59">
                  <c:v>2211.24427450028</c:v>
                </c:pt>
                <c:pt idx="60">
                  <c:v>2027.0625845101199</c:v>
                </c:pt>
                <c:pt idx="61">
                  <c:v>1146.8625703458899</c:v>
                </c:pt>
                <c:pt idx="62">
                  <c:v>1835.6441171357601</c:v>
                </c:pt>
                <c:pt idx="63">
                  <c:v>2091.85862597798</c:v>
                </c:pt>
                <c:pt idx="64">
                  <c:v>2304.84748877944</c:v>
                </c:pt>
                <c:pt idx="65">
                  <c:v>2456.9529309904701</c:v>
                </c:pt>
                <c:pt idx="66">
                  <c:v>2491.95826541525</c:v>
                </c:pt>
                <c:pt idx="67">
                  <c:v>2531.93445680684</c:v>
                </c:pt>
                <c:pt idx="68">
                  <c:v>2624.4736296127298</c:v>
                </c:pt>
                <c:pt idx="69">
                  <c:v>2514.22546097234</c:v>
                </c:pt>
                <c:pt idx="70">
                  <c:v>2423.5784295952499</c:v>
                </c:pt>
                <c:pt idx="71">
                  <c:v>2358.5080203602602</c:v>
                </c:pt>
                <c:pt idx="72">
                  <c:v>2290.2452450286901</c:v>
                </c:pt>
                <c:pt idx="73">
                  <c:v>2214.5526753996701</c:v>
                </c:pt>
                <c:pt idx="74">
                  <c:v>2174.94312281055</c:v>
                </c:pt>
                <c:pt idx="75">
                  <c:v>2148.1093598666098</c:v>
                </c:pt>
                <c:pt idx="76">
                  <c:v>2099.6379822256799</c:v>
                </c:pt>
                <c:pt idx="77">
                  <c:v>1990.64060829802</c:v>
                </c:pt>
                <c:pt idx="78">
                  <c:v>1951.6457342142801</c:v>
                </c:pt>
              </c:numCache>
            </c:numRef>
          </c:val>
          <c:smooth val="0"/>
          <c:extLst>
            <c:ext xmlns:c16="http://schemas.microsoft.com/office/drawing/2014/chart" uri="{C3380CC4-5D6E-409C-BE32-E72D297353CC}">
              <c16:uniqueId val="{00000004-2ADD-426C-AC19-6C21CB851DEB}"/>
            </c:ext>
          </c:extLst>
        </c:ser>
        <c:ser>
          <c:idx val="6"/>
          <c:order val="5"/>
          <c:tx>
            <c:strRef>
              <c:f>ETP_42!$D$37</c:f>
              <c:strCache>
                <c:ptCount val="1"/>
                <c:pt idx="0">
                  <c:v>Construction</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ETP_42!$E$37:$CE$37</c:f>
              <c:numCache>
                <c:formatCode>#,##0</c:formatCode>
                <c:ptCount val="79"/>
                <c:pt idx="0">
                  <c:v>1410.6433374538001</c:v>
                </c:pt>
                <c:pt idx="1">
                  <c:v>1648.64806593098</c:v>
                </c:pt>
                <c:pt idx="2">
                  <c:v>1597.1066012297899</c:v>
                </c:pt>
                <c:pt idx="3">
                  <c:v>1414.35505077982</c:v>
                </c:pt>
                <c:pt idx="4">
                  <c:v>1418.6826293557201</c:v>
                </c:pt>
                <c:pt idx="5">
                  <c:v>1664.55182683674</c:v>
                </c:pt>
                <c:pt idx="6">
                  <c:v>1562.23431012684</c:v>
                </c:pt>
                <c:pt idx="7">
                  <c:v>1770.4970363638099</c:v>
                </c:pt>
                <c:pt idx="8">
                  <c:v>1805.6839940023101</c:v>
                </c:pt>
                <c:pt idx="9">
                  <c:v>1804.54868722536</c:v>
                </c:pt>
                <c:pt idx="10">
                  <c:v>1668.4835339445999</c:v>
                </c:pt>
                <c:pt idx="11">
                  <c:v>1705.2355164354401</c:v>
                </c:pt>
                <c:pt idx="12">
                  <c:v>1904.789325429</c:v>
                </c:pt>
                <c:pt idx="13">
                  <c:v>1787.9748390385</c:v>
                </c:pt>
                <c:pt idx="14">
                  <c:v>1747.4452004341199</c:v>
                </c:pt>
                <c:pt idx="15">
                  <c:v>1710.41666482046</c:v>
                </c:pt>
                <c:pt idx="16">
                  <c:v>1466.5553047480901</c:v>
                </c:pt>
                <c:pt idx="17">
                  <c:v>1321.0671005430199</c:v>
                </c:pt>
                <c:pt idx="18">
                  <c:v>1382.95034628181</c:v>
                </c:pt>
                <c:pt idx="19">
                  <c:v>1322.1837141372901</c:v>
                </c:pt>
                <c:pt idx="20">
                  <c:v>1205.1386631113201</c:v>
                </c:pt>
                <c:pt idx="21">
                  <c:v>1476.2785027053801</c:v>
                </c:pt>
                <c:pt idx="22">
                  <c:v>1495.5732335537</c:v>
                </c:pt>
                <c:pt idx="23">
                  <c:v>1530.9063982652399</c:v>
                </c:pt>
                <c:pt idx="24">
                  <c:v>1668.60549265605</c:v>
                </c:pt>
                <c:pt idx="25">
                  <c:v>1754.53154384345</c:v>
                </c:pt>
                <c:pt idx="26">
                  <c:v>1612.86114098436</c:v>
                </c:pt>
                <c:pt idx="27">
                  <c:v>1571.9602307857899</c:v>
                </c:pt>
                <c:pt idx="28">
                  <c:v>1474.5407959316401</c:v>
                </c:pt>
                <c:pt idx="29">
                  <c:v>1594.50992709106</c:v>
                </c:pt>
                <c:pt idx="30">
                  <c:v>1558.6905175693701</c:v>
                </c:pt>
                <c:pt idx="31">
                  <c:v>1435.5398686452299</c:v>
                </c:pt>
                <c:pt idx="32">
                  <c:v>1319.2833668302801</c:v>
                </c:pt>
                <c:pt idx="33">
                  <c:v>1338.70678334731</c:v>
                </c:pt>
                <c:pt idx="34">
                  <c:v>1427.1093440925399</c:v>
                </c:pt>
                <c:pt idx="35">
                  <c:v>1400.77435765008</c:v>
                </c:pt>
                <c:pt idx="36">
                  <c:v>1479.0021866003599</c:v>
                </c:pt>
                <c:pt idx="37">
                  <c:v>1284.8666845642199</c:v>
                </c:pt>
                <c:pt idx="38">
                  <c:v>1255.6438160843099</c:v>
                </c:pt>
                <c:pt idx="39">
                  <c:v>1250.0763789969801</c:v>
                </c:pt>
                <c:pt idx="40">
                  <c:v>1239.4742375958001</c:v>
                </c:pt>
                <c:pt idx="41">
                  <c:v>1278.0658121685599</c:v>
                </c:pt>
                <c:pt idx="42">
                  <c:v>1374.2677478676901</c:v>
                </c:pt>
                <c:pt idx="43">
                  <c:v>1308.36320859121</c:v>
                </c:pt>
                <c:pt idx="44">
                  <c:v>1358.3591107218699</c:v>
                </c:pt>
                <c:pt idx="45">
                  <c:v>1361.80132331399</c:v>
                </c:pt>
                <c:pt idx="46">
                  <c:v>1571.17594756315</c:v>
                </c:pt>
                <c:pt idx="47">
                  <c:v>1518.37899560395</c:v>
                </c:pt>
                <c:pt idx="48">
                  <c:v>1451.6751899268299</c:v>
                </c:pt>
                <c:pt idx="49">
                  <c:v>1532.19871735999</c:v>
                </c:pt>
                <c:pt idx="50">
                  <c:v>1571.75133973129</c:v>
                </c:pt>
                <c:pt idx="51">
                  <c:v>1561.6078922219499</c:v>
                </c:pt>
                <c:pt idx="52">
                  <c:v>1535.9919959599799</c:v>
                </c:pt>
                <c:pt idx="53">
                  <c:v>1404.1381379657701</c:v>
                </c:pt>
                <c:pt idx="54">
                  <c:v>1409.4238579554101</c:v>
                </c:pt>
                <c:pt idx="55">
                  <c:v>1531.68069753794</c:v>
                </c:pt>
                <c:pt idx="56">
                  <c:v>1580.88555350876</c:v>
                </c:pt>
                <c:pt idx="57">
                  <c:v>1496.6350602863999</c:v>
                </c:pt>
                <c:pt idx="58">
                  <c:v>1497.0568324998001</c:v>
                </c:pt>
                <c:pt idx="59">
                  <c:v>1505.32558567567</c:v>
                </c:pt>
                <c:pt idx="60">
                  <c:v>1323.1645484328801</c:v>
                </c:pt>
                <c:pt idx="61">
                  <c:v>544.04677782971999</c:v>
                </c:pt>
                <c:pt idx="62">
                  <c:v>1283.6591181708</c:v>
                </c:pt>
                <c:pt idx="63">
                  <c:v>1344.0211181678001</c:v>
                </c:pt>
                <c:pt idx="64">
                  <c:v>1436.3098029767</c:v>
                </c:pt>
                <c:pt idx="65">
                  <c:v>1457.79801149066</c:v>
                </c:pt>
                <c:pt idx="66">
                  <c:v>1389.0955928777601</c:v>
                </c:pt>
                <c:pt idx="67">
                  <c:v>1418.27886504204</c:v>
                </c:pt>
                <c:pt idx="68">
                  <c:v>1492.4364901753599</c:v>
                </c:pt>
                <c:pt idx="69">
                  <c:v>1313.0901730294199</c:v>
                </c:pt>
                <c:pt idx="70">
                  <c:v>1345.1814226731201</c:v>
                </c:pt>
                <c:pt idx="71">
                  <c:v>1393.7505333063</c:v>
                </c:pt>
                <c:pt idx="72">
                  <c:v>1410.7102531375699</c:v>
                </c:pt>
                <c:pt idx="73">
                  <c:v>1359.71193374005</c:v>
                </c:pt>
                <c:pt idx="74">
                  <c:v>1280.01476525814</c:v>
                </c:pt>
                <c:pt idx="75">
                  <c:v>1298.1999143645301</c:v>
                </c:pt>
                <c:pt idx="76">
                  <c:v>1246.3636414883399</c:v>
                </c:pt>
                <c:pt idx="77">
                  <c:v>1233.15253841347</c:v>
                </c:pt>
                <c:pt idx="78">
                  <c:v>1272.7900870562</c:v>
                </c:pt>
              </c:numCache>
            </c:numRef>
          </c:val>
          <c:smooth val="0"/>
          <c:extLst>
            <c:ext xmlns:c16="http://schemas.microsoft.com/office/drawing/2014/chart" uri="{C3380CC4-5D6E-409C-BE32-E72D297353CC}">
              <c16:uniqueId val="{00000005-2ADD-426C-AC19-6C21CB851DEB}"/>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la Loire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ETP_42!$D$38</c:f>
              <c:strCache>
                <c:ptCount val="1"/>
                <c:pt idx="0">
                  <c:v>Commerce ; reparation d'automobiles et de motocycles</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ETP_42!$E$38:$CE$38</c:f>
              <c:numCache>
                <c:formatCode>#,##0</c:formatCode>
                <c:ptCount val="79"/>
                <c:pt idx="0">
                  <c:v>628.63500160215096</c:v>
                </c:pt>
                <c:pt idx="1">
                  <c:v>575.00793032066997</c:v>
                </c:pt>
                <c:pt idx="2">
                  <c:v>649.64709469598097</c:v>
                </c:pt>
                <c:pt idx="3">
                  <c:v>645.43700401200101</c:v>
                </c:pt>
                <c:pt idx="4">
                  <c:v>634.69030774584905</c:v>
                </c:pt>
                <c:pt idx="5">
                  <c:v>667.90484022413204</c:v>
                </c:pt>
                <c:pt idx="6">
                  <c:v>740.33432759822597</c:v>
                </c:pt>
                <c:pt idx="7">
                  <c:v>781.48237285213304</c:v>
                </c:pt>
                <c:pt idx="8">
                  <c:v>740.69979351640904</c:v>
                </c:pt>
                <c:pt idx="9">
                  <c:v>782.50441993802303</c:v>
                </c:pt>
                <c:pt idx="10">
                  <c:v>666.869161642005</c:v>
                </c:pt>
                <c:pt idx="11">
                  <c:v>722.51406584213396</c:v>
                </c:pt>
                <c:pt idx="12">
                  <c:v>770.10364242678804</c:v>
                </c:pt>
                <c:pt idx="13">
                  <c:v>748.81210696780295</c:v>
                </c:pt>
                <c:pt idx="14">
                  <c:v>624.80135505979695</c:v>
                </c:pt>
                <c:pt idx="15">
                  <c:v>690.82859336426804</c:v>
                </c:pt>
                <c:pt idx="16">
                  <c:v>537.60110993825504</c:v>
                </c:pt>
                <c:pt idx="17">
                  <c:v>532.57232857094903</c:v>
                </c:pt>
                <c:pt idx="18">
                  <c:v>461.613048621411</c:v>
                </c:pt>
                <c:pt idx="19">
                  <c:v>544.269607496503</c:v>
                </c:pt>
                <c:pt idx="20">
                  <c:v>531.06133563371202</c:v>
                </c:pt>
                <c:pt idx="21">
                  <c:v>580.02004019473497</c:v>
                </c:pt>
                <c:pt idx="22">
                  <c:v>621.322316030416</c:v>
                </c:pt>
                <c:pt idx="23">
                  <c:v>636.45558928186699</c:v>
                </c:pt>
                <c:pt idx="24">
                  <c:v>669.71235755995201</c:v>
                </c:pt>
                <c:pt idx="25">
                  <c:v>685.30821751950498</c:v>
                </c:pt>
                <c:pt idx="26">
                  <c:v>665.04451451484101</c:v>
                </c:pt>
                <c:pt idx="27">
                  <c:v>659.45925790477895</c:v>
                </c:pt>
                <c:pt idx="28">
                  <c:v>653.14029615075594</c:v>
                </c:pt>
                <c:pt idx="29">
                  <c:v>551.14983645102097</c:v>
                </c:pt>
                <c:pt idx="30">
                  <c:v>625.61481691140204</c:v>
                </c:pt>
                <c:pt idx="31">
                  <c:v>593.01026251506198</c:v>
                </c:pt>
                <c:pt idx="32">
                  <c:v>679.93584407686899</c:v>
                </c:pt>
                <c:pt idx="33">
                  <c:v>715.06515067164901</c:v>
                </c:pt>
                <c:pt idx="34">
                  <c:v>640.86878776710796</c:v>
                </c:pt>
                <c:pt idx="35">
                  <c:v>612.71501682838698</c:v>
                </c:pt>
                <c:pt idx="36">
                  <c:v>575.39982891025704</c:v>
                </c:pt>
                <c:pt idx="37">
                  <c:v>550.53443551688497</c:v>
                </c:pt>
                <c:pt idx="38">
                  <c:v>575.95797641684305</c:v>
                </c:pt>
                <c:pt idx="39">
                  <c:v>627.38464706409604</c:v>
                </c:pt>
                <c:pt idx="40">
                  <c:v>693.79548947962405</c:v>
                </c:pt>
                <c:pt idx="41">
                  <c:v>1092.1138983957001</c:v>
                </c:pt>
                <c:pt idx="42">
                  <c:v>959.39327744346497</c:v>
                </c:pt>
                <c:pt idx="43">
                  <c:v>852.03639806137801</c:v>
                </c:pt>
                <c:pt idx="44">
                  <c:v>837.19457622345203</c:v>
                </c:pt>
                <c:pt idx="45">
                  <c:v>996.60325586680801</c:v>
                </c:pt>
                <c:pt idx="46">
                  <c:v>1022.40461653278</c:v>
                </c:pt>
                <c:pt idx="47">
                  <c:v>961.51541954152299</c:v>
                </c:pt>
                <c:pt idx="48">
                  <c:v>716.78330069099002</c:v>
                </c:pt>
                <c:pt idx="49">
                  <c:v>692.81381160256603</c:v>
                </c:pt>
                <c:pt idx="50">
                  <c:v>720.276800060852</c:v>
                </c:pt>
                <c:pt idx="51">
                  <c:v>711.59780824716802</c:v>
                </c:pt>
                <c:pt idx="52">
                  <c:v>666.32935018253795</c:v>
                </c:pt>
                <c:pt idx="53">
                  <c:v>702.14660616660103</c:v>
                </c:pt>
                <c:pt idx="54">
                  <c:v>784.50881319717598</c:v>
                </c:pt>
                <c:pt idx="55">
                  <c:v>809.95617873430695</c:v>
                </c:pt>
                <c:pt idx="56">
                  <c:v>816.046523097217</c:v>
                </c:pt>
                <c:pt idx="57">
                  <c:v>816.67575426879</c:v>
                </c:pt>
                <c:pt idx="58">
                  <c:v>717.58543018633998</c:v>
                </c:pt>
                <c:pt idx="59">
                  <c:v>802.50788826383496</c:v>
                </c:pt>
                <c:pt idx="60">
                  <c:v>822.93168038588499</c:v>
                </c:pt>
                <c:pt idx="61">
                  <c:v>598.55894873727402</c:v>
                </c:pt>
                <c:pt idx="62">
                  <c:v>723.19059658066999</c:v>
                </c:pt>
                <c:pt idx="63">
                  <c:v>631.27940808071799</c:v>
                </c:pt>
                <c:pt idx="64">
                  <c:v>659.62084633820098</c:v>
                </c:pt>
                <c:pt idx="65">
                  <c:v>717.47620078312798</c:v>
                </c:pt>
                <c:pt idx="66">
                  <c:v>925.16393616726702</c:v>
                </c:pt>
                <c:pt idx="67">
                  <c:v>814.37014721416301</c:v>
                </c:pt>
                <c:pt idx="68">
                  <c:v>924.28548861160596</c:v>
                </c:pt>
                <c:pt idx="69">
                  <c:v>838.288718644092</c:v>
                </c:pt>
                <c:pt idx="70">
                  <c:v>787.36650980781201</c:v>
                </c:pt>
                <c:pt idx="71">
                  <c:v>830.53710301531396</c:v>
                </c:pt>
                <c:pt idx="72">
                  <c:v>790.83038437220898</c:v>
                </c:pt>
                <c:pt idx="73">
                  <c:v>699.55123452024804</c:v>
                </c:pt>
                <c:pt idx="74">
                  <c:v>595.87829244227601</c:v>
                </c:pt>
                <c:pt idx="75">
                  <c:v>610.45904424335799</c:v>
                </c:pt>
                <c:pt idx="76">
                  <c:v>580.56148780357705</c:v>
                </c:pt>
                <c:pt idx="77">
                  <c:v>555.54797871853498</c:v>
                </c:pt>
                <c:pt idx="78">
                  <c:v>567.126029673532</c:v>
                </c:pt>
              </c:numCache>
            </c:numRef>
          </c:val>
          <c:smooth val="0"/>
          <c:extLst>
            <c:ext xmlns:c16="http://schemas.microsoft.com/office/drawing/2014/chart" uri="{C3380CC4-5D6E-409C-BE32-E72D297353CC}">
              <c16:uniqueId val="{00000000-83E5-4F1B-901A-9D00DA5E3F4B}"/>
            </c:ext>
          </c:extLst>
        </c:ser>
        <c:ser>
          <c:idx val="1"/>
          <c:order val="1"/>
          <c:tx>
            <c:strRef>
              <c:f>ETP_42!$D$39</c:f>
              <c:strCache>
                <c:ptCount val="1"/>
                <c:pt idx="0">
                  <c:v>Transports et entreposage</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ETP_42!$E$39:$CE$39</c:f>
              <c:numCache>
                <c:formatCode>#,##0</c:formatCode>
                <c:ptCount val="79"/>
                <c:pt idx="0">
                  <c:v>380.634455558794</c:v>
                </c:pt>
                <c:pt idx="1">
                  <c:v>476.62743370484901</c:v>
                </c:pt>
                <c:pt idx="2">
                  <c:v>436.93288411715503</c:v>
                </c:pt>
                <c:pt idx="3">
                  <c:v>444.88298506391999</c:v>
                </c:pt>
                <c:pt idx="4">
                  <c:v>467.90622306076602</c:v>
                </c:pt>
                <c:pt idx="5">
                  <c:v>443.02082239953103</c:v>
                </c:pt>
                <c:pt idx="6">
                  <c:v>452.64981756289598</c:v>
                </c:pt>
                <c:pt idx="7">
                  <c:v>491.249335664814</c:v>
                </c:pt>
                <c:pt idx="8">
                  <c:v>513.98760375316203</c:v>
                </c:pt>
                <c:pt idx="9">
                  <c:v>539.56413684299503</c:v>
                </c:pt>
                <c:pt idx="10">
                  <c:v>519.06979320709104</c:v>
                </c:pt>
                <c:pt idx="11">
                  <c:v>461.22575659931101</c:v>
                </c:pt>
                <c:pt idx="12">
                  <c:v>496.56228485882701</c:v>
                </c:pt>
                <c:pt idx="13">
                  <c:v>487.26692254389502</c:v>
                </c:pt>
                <c:pt idx="14">
                  <c:v>453.18710442251501</c:v>
                </c:pt>
                <c:pt idx="15">
                  <c:v>480.38554162398299</c:v>
                </c:pt>
                <c:pt idx="16">
                  <c:v>438.821965927284</c:v>
                </c:pt>
                <c:pt idx="17">
                  <c:v>430.86146559467198</c:v>
                </c:pt>
                <c:pt idx="18">
                  <c:v>421.76798711450499</c:v>
                </c:pt>
                <c:pt idx="19">
                  <c:v>397.87473768357302</c:v>
                </c:pt>
                <c:pt idx="20">
                  <c:v>506.29885474817303</c:v>
                </c:pt>
                <c:pt idx="21">
                  <c:v>461.60787681482901</c:v>
                </c:pt>
                <c:pt idx="22">
                  <c:v>500.446289100429</c:v>
                </c:pt>
                <c:pt idx="23">
                  <c:v>532.06903293040796</c:v>
                </c:pt>
                <c:pt idx="24">
                  <c:v>589.66729585648704</c:v>
                </c:pt>
                <c:pt idx="25">
                  <c:v>572.94984775153898</c:v>
                </c:pt>
                <c:pt idx="26">
                  <c:v>487.13614862595603</c:v>
                </c:pt>
                <c:pt idx="27">
                  <c:v>526.32905006479098</c:v>
                </c:pt>
                <c:pt idx="28">
                  <c:v>478.14951107436298</c:v>
                </c:pt>
                <c:pt idx="29">
                  <c:v>474.74855083542701</c:v>
                </c:pt>
                <c:pt idx="30">
                  <c:v>490.99835521639102</c:v>
                </c:pt>
                <c:pt idx="31">
                  <c:v>628.60959080919304</c:v>
                </c:pt>
                <c:pt idx="32">
                  <c:v>697.70313017726403</c:v>
                </c:pt>
                <c:pt idx="33">
                  <c:v>686.90887011641996</c:v>
                </c:pt>
                <c:pt idx="34">
                  <c:v>668.64682038038097</c:v>
                </c:pt>
                <c:pt idx="35">
                  <c:v>699.04287074441299</c:v>
                </c:pt>
                <c:pt idx="36">
                  <c:v>688.33237191834303</c:v>
                </c:pt>
                <c:pt idx="37">
                  <c:v>648.29611648482603</c:v>
                </c:pt>
                <c:pt idx="38">
                  <c:v>682.397929027391</c:v>
                </c:pt>
                <c:pt idx="39">
                  <c:v>709.14373883283201</c:v>
                </c:pt>
                <c:pt idx="40">
                  <c:v>730.11037619911394</c:v>
                </c:pt>
                <c:pt idx="41">
                  <c:v>796.77261383975303</c:v>
                </c:pt>
                <c:pt idx="42">
                  <c:v>744.51258016833901</c:v>
                </c:pt>
                <c:pt idx="43">
                  <c:v>659.72472932984999</c:v>
                </c:pt>
                <c:pt idx="44">
                  <c:v>612.40542198170897</c:v>
                </c:pt>
                <c:pt idx="45">
                  <c:v>599.95894328881297</c:v>
                </c:pt>
                <c:pt idx="46">
                  <c:v>670.87052534591101</c:v>
                </c:pt>
                <c:pt idx="47">
                  <c:v>630.70162128254697</c:v>
                </c:pt>
                <c:pt idx="48">
                  <c:v>651.59540259433402</c:v>
                </c:pt>
                <c:pt idx="49">
                  <c:v>648.39573122084903</c:v>
                </c:pt>
                <c:pt idx="50">
                  <c:v>667.24658650521701</c:v>
                </c:pt>
                <c:pt idx="51">
                  <c:v>691.46792896712202</c:v>
                </c:pt>
                <c:pt idx="52">
                  <c:v>675.73730702055798</c:v>
                </c:pt>
                <c:pt idx="53">
                  <c:v>653.40092406214399</c:v>
                </c:pt>
                <c:pt idx="54">
                  <c:v>624.60345075710597</c:v>
                </c:pt>
                <c:pt idx="55">
                  <c:v>576.43358336935705</c:v>
                </c:pt>
                <c:pt idx="56">
                  <c:v>583.61826303456598</c:v>
                </c:pt>
                <c:pt idx="57">
                  <c:v>584.03707451320304</c:v>
                </c:pt>
                <c:pt idx="58">
                  <c:v>609.60128109112895</c:v>
                </c:pt>
                <c:pt idx="59">
                  <c:v>644.99684883894599</c:v>
                </c:pt>
                <c:pt idx="60">
                  <c:v>641.38240522080605</c:v>
                </c:pt>
                <c:pt idx="61">
                  <c:v>509.25517133952201</c:v>
                </c:pt>
                <c:pt idx="62">
                  <c:v>703.30913527203404</c:v>
                </c:pt>
                <c:pt idx="63">
                  <c:v>802.758368947127</c:v>
                </c:pt>
                <c:pt idx="64">
                  <c:v>855.28102827100201</c:v>
                </c:pt>
                <c:pt idx="65">
                  <c:v>925.15941264144703</c:v>
                </c:pt>
                <c:pt idx="66">
                  <c:v>902.72064616217006</c:v>
                </c:pt>
                <c:pt idx="67">
                  <c:v>904.69293919300799</c:v>
                </c:pt>
                <c:pt idx="68">
                  <c:v>951.60538318398699</c:v>
                </c:pt>
                <c:pt idx="69">
                  <c:v>912.89041564977504</c:v>
                </c:pt>
                <c:pt idx="70">
                  <c:v>945.52548044288801</c:v>
                </c:pt>
                <c:pt idx="71">
                  <c:v>928.31036229291203</c:v>
                </c:pt>
                <c:pt idx="72">
                  <c:v>861.69492437599501</c:v>
                </c:pt>
                <c:pt idx="73">
                  <c:v>734.45417583820495</c:v>
                </c:pt>
                <c:pt idx="74">
                  <c:v>674.03208266372303</c:v>
                </c:pt>
                <c:pt idx="75">
                  <c:v>591.80230264467298</c:v>
                </c:pt>
                <c:pt idx="76">
                  <c:v>539.01833248456296</c:v>
                </c:pt>
                <c:pt idx="77">
                  <c:v>479.88901358488602</c:v>
                </c:pt>
                <c:pt idx="78">
                  <c:v>416.72575409602501</c:v>
                </c:pt>
              </c:numCache>
            </c:numRef>
          </c:val>
          <c:smooth val="0"/>
          <c:extLst>
            <c:ext xmlns:c16="http://schemas.microsoft.com/office/drawing/2014/chart" uri="{C3380CC4-5D6E-409C-BE32-E72D297353CC}">
              <c16:uniqueId val="{00000001-83E5-4F1B-901A-9D00DA5E3F4B}"/>
            </c:ext>
          </c:extLst>
        </c:ser>
        <c:ser>
          <c:idx val="2"/>
          <c:order val="2"/>
          <c:tx>
            <c:strRef>
              <c:f>ETP_42!$D$40</c:f>
              <c:strCache>
                <c:ptCount val="1"/>
                <c:pt idx="0">
                  <c:v>Hébergement et restauration</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ETP_42!$E$40:$CE$40</c:f>
              <c:numCache>
                <c:formatCode>#,##0</c:formatCode>
                <c:ptCount val="79"/>
                <c:pt idx="0">
                  <c:v>71.075096980428498</c:v>
                </c:pt>
                <c:pt idx="1">
                  <c:v>72.464746732868804</c:v>
                </c:pt>
                <c:pt idx="2">
                  <c:v>76.870915087904805</c:v>
                </c:pt>
                <c:pt idx="3">
                  <c:v>96.657764027875004</c:v>
                </c:pt>
                <c:pt idx="4">
                  <c:v>73.7833468704778</c:v>
                </c:pt>
                <c:pt idx="5">
                  <c:v>76.111261467414096</c:v>
                </c:pt>
                <c:pt idx="6">
                  <c:v>81.666310837961205</c:v>
                </c:pt>
                <c:pt idx="7">
                  <c:v>71.656449108688804</c:v>
                </c:pt>
                <c:pt idx="8">
                  <c:v>75.545856669291396</c:v>
                </c:pt>
                <c:pt idx="9">
                  <c:v>72.563596385405802</c:v>
                </c:pt>
                <c:pt idx="10">
                  <c:v>101.229168864827</c:v>
                </c:pt>
                <c:pt idx="11">
                  <c:v>97.675886910901099</c:v>
                </c:pt>
                <c:pt idx="12">
                  <c:v>96.209070244574804</c:v>
                </c:pt>
                <c:pt idx="13">
                  <c:v>82.760864505810304</c:v>
                </c:pt>
                <c:pt idx="14">
                  <c:v>71.033484537641698</c:v>
                </c:pt>
                <c:pt idx="15">
                  <c:v>89.689469311686494</c:v>
                </c:pt>
                <c:pt idx="16">
                  <c:v>75.960732389117595</c:v>
                </c:pt>
                <c:pt idx="17">
                  <c:v>73.801995777243803</c:v>
                </c:pt>
                <c:pt idx="18">
                  <c:v>83.124612610448196</c:v>
                </c:pt>
                <c:pt idx="19">
                  <c:v>86.303391283271296</c:v>
                </c:pt>
                <c:pt idx="20">
                  <c:v>83.830106109110105</c:v>
                </c:pt>
                <c:pt idx="21">
                  <c:v>112.428061986784</c:v>
                </c:pt>
                <c:pt idx="22">
                  <c:v>125.317129967214</c:v>
                </c:pt>
                <c:pt idx="23">
                  <c:v>124.98580295417899</c:v>
                </c:pt>
                <c:pt idx="24">
                  <c:v>109.897960803082</c:v>
                </c:pt>
                <c:pt idx="25">
                  <c:v>129.99764475350901</c:v>
                </c:pt>
                <c:pt idx="26">
                  <c:v>117.95926434676301</c:v>
                </c:pt>
                <c:pt idx="27">
                  <c:v>117.94751789486899</c:v>
                </c:pt>
                <c:pt idx="28">
                  <c:v>136.060744083912</c:v>
                </c:pt>
                <c:pt idx="29">
                  <c:v>126.697727100354</c:v>
                </c:pt>
                <c:pt idx="30">
                  <c:v>107.69000506547999</c:v>
                </c:pt>
                <c:pt idx="31">
                  <c:v>110.773705031734</c:v>
                </c:pt>
                <c:pt idx="32">
                  <c:v>129.29769815149299</c:v>
                </c:pt>
                <c:pt idx="33">
                  <c:v>125.72849984697299</c:v>
                </c:pt>
                <c:pt idx="34">
                  <c:v>132.75321903770501</c:v>
                </c:pt>
                <c:pt idx="35">
                  <c:v>118.07360998062801</c:v>
                </c:pt>
                <c:pt idx="36">
                  <c:v>104.690063121395</c:v>
                </c:pt>
                <c:pt idx="37">
                  <c:v>109.858457263117</c:v>
                </c:pt>
                <c:pt idx="38">
                  <c:v>147.09113943965701</c:v>
                </c:pt>
                <c:pt idx="39">
                  <c:v>157.67082906676899</c:v>
                </c:pt>
                <c:pt idx="40">
                  <c:v>162.212622564794</c:v>
                </c:pt>
                <c:pt idx="41">
                  <c:v>175.913478886148</c:v>
                </c:pt>
                <c:pt idx="42">
                  <c:v>151.765813273031</c:v>
                </c:pt>
                <c:pt idx="43">
                  <c:v>158.493232216282</c:v>
                </c:pt>
                <c:pt idx="44">
                  <c:v>181.53541926976601</c:v>
                </c:pt>
                <c:pt idx="45">
                  <c:v>172.438218227345</c:v>
                </c:pt>
                <c:pt idx="46">
                  <c:v>142.80370719908601</c:v>
                </c:pt>
                <c:pt idx="47">
                  <c:v>128.95086371973801</c:v>
                </c:pt>
                <c:pt idx="48">
                  <c:v>111.340781922019</c:v>
                </c:pt>
                <c:pt idx="49">
                  <c:v>119.141403282816</c:v>
                </c:pt>
                <c:pt idx="50">
                  <c:v>134.364536969753</c:v>
                </c:pt>
                <c:pt idx="51">
                  <c:v>140.137385996034</c:v>
                </c:pt>
                <c:pt idx="52">
                  <c:v>136.77268104516199</c:v>
                </c:pt>
                <c:pt idx="53">
                  <c:v>164.321548093492</c:v>
                </c:pt>
                <c:pt idx="54">
                  <c:v>168.15372741184501</c:v>
                </c:pt>
                <c:pt idx="55">
                  <c:v>159.462465373713</c:v>
                </c:pt>
                <c:pt idx="56">
                  <c:v>184.51106509360099</c:v>
                </c:pt>
                <c:pt idx="57">
                  <c:v>179.29681246715501</c:v>
                </c:pt>
                <c:pt idx="58">
                  <c:v>158.379642890653</c:v>
                </c:pt>
                <c:pt idx="59">
                  <c:v>162.376407281468</c:v>
                </c:pt>
                <c:pt idx="60">
                  <c:v>139.398166801721</c:v>
                </c:pt>
                <c:pt idx="61">
                  <c:v>45.2543125587842</c:v>
                </c:pt>
                <c:pt idx="62">
                  <c:v>62.826282425547298</c:v>
                </c:pt>
                <c:pt idx="63">
                  <c:v>48.836517515015998</c:v>
                </c:pt>
                <c:pt idx="64">
                  <c:v>55.748623077025599</c:v>
                </c:pt>
                <c:pt idx="65">
                  <c:v>54.910811418455999</c:v>
                </c:pt>
                <c:pt idx="66">
                  <c:v>106.676545942768</c:v>
                </c:pt>
                <c:pt idx="67">
                  <c:v>107.626577785091</c:v>
                </c:pt>
                <c:pt idx="68">
                  <c:v>118.681265528522</c:v>
                </c:pt>
                <c:pt idx="69">
                  <c:v>151.43921038573299</c:v>
                </c:pt>
                <c:pt idx="70">
                  <c:v>146.80275075813799</c:v>
                </c:pt>
                <c:pt idx="71">
                  <c:v>139.03377983137599</c:v>
                </c:pt>
                <c:pt idx="72">
                  <c:v>146.727038435602</c:v>
                </c:pt>
                <c:pt idx="73">
                  <c:v>149.38148120287201</c:v>
                </c:pt>
                <c:pt idx="74">
                  <c:v>193.05307173623299</c:v>
                </c:pt>
                <c:pt idx="75">
                  <c:v>160.519182083869</c:v>
                </c:pt>
                <c:pt idx="76">
                  <c:v>143.605286527049</c:v>
                </c:pt>
                <c:pt idx="77">
                  <c:v>134.68939583682399</c:v>
                </c:pt>
                <c:pt idx="78">
                  <c:v>119.71597282163501</c:v>
                </c:pt>
              </c:numCache>
            </c:numRef>
          </c:val>
          <c:smooth val="0"/>
          <c:extLst>
            <c:ext xmlns:c16="http://schemas.microsoft.com/office/drawing/2014/chart" uri="{C3380CC4-5D6E-409C-BE32-E72D297353CC}">
              <c16:uniqueId val="{00000002-83E5-4F1B-901A-9D00DA5E3F4B}"/>
            </c:ext>
          </c:extLst>
        </c:ser>
        <c:ser>
          <c:idx val="3"/>
          <c:order val="3"/>
          <c:tx>
            <c:strRef>
              <c:f>ETP_42!$D$41</c:f>
              <c:strCache>
                <c:ptCount val="1"/>
                <c:pt idx="0">
                  <c:v>Information et communication</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ETP_42!$E$41:$CE$41</c:f>
              <c:numCache>
                <c:formatCode>#,##0</c:formatCode>
                <c:ptCount val="79"/>
                <c:pt idx="0">
                  <c:v>42.456375848367401</c:v>
                </c:pt>
                <c:pt idx="1">
                  <c:v>19.4873459931698</c:v>
                </c:pt>
                <c:pt idx="2">
                  <c:v>20.052249870911901</c:v>
                </c:pt>
                <c:pt idx="3">
                  <c:v>39.848522346645701</c:v>
                </c:pt>
                <c:pt idx="4">
                  <c:v>26.666790481813599</c:v>
                </c:pt>
                <c:pt idx="5">
                  <c:v>18.366170031668901</c:v>
                </c:pt>
                <c:pt idx="6">
                  <c:v>25.698871372542399</c:v>
                </c:pt>
                <c:pt idx="7">
                  <c:v>23.4038512473712</c:v>
                </c:pt>
                <c:pt idx="8">
                  <c:v>18.683394394203699</c:v>
                </c:pt>
                <c:pt idx="9">
                  <c:v>19.4146997292411</c:v>
                </c:pt>
                <c:pt idx="10">
                  <c:v>0</c:v>
                </c:pt>
                <c:pt idx="11">
                  <c:v>0</c:v>
                </c:pt>
                <c:pt idx="12">
                  <c:v>0</c:v>
                </c:pt>
                <c:pt idx="13">
                  <c:v>11.8308656550654</c:v>
                </c:pt>
                <c:pt idx="14">
                  <c:v>16.777896713132399</c:v>
                </c:pt>
                <c:pt idx="15">
                  <c:v>13.5336494302668</c:v>
                </c:pt>
                <c:pt idx="16">
                  <c:v>0</c:v>
                </c:pt>
                <c:pt idx="17">
                  <c:v>10.024293089859</c:v>
                </c:pt>
                <c:pt idx="18">
                  <c:v>13.2338589590449</c:v>
                </c:pt>
                <c:pt idx="19">
                  <c:v>0</c:v>
                </c:pt>
                <c:pt idx="20">
                  <c:v>10.0622915933579</c:v>
                </c:pt>
                <c:pt idx="21">
                  <c:v>0</c:v>
                </c:pt>
                <c:pt idx="22">
                  <c:v>11.4942738305328</c:v>
                </c:pt>
                <c:pt idx="23">
                  <c:v>13.1212927485458</c:v>
                </c:pt>
                <c:pt idx="24">
                  <c:v>0</c:v>
                </c:pt>
                <c:pt idx="25">
                  <c:v>27.3113980997725</c:v>
                </c:pt>
                <c:pt idx="26">
                  <c:v>18.8774956501681</c:v>
                </c:pt>
                <c:pt idx="27">
                  <c:v>20.006119442895098</c:v>
                </c:pt>
                <c:pt idx="28">
                  <c:v>24.0188959015851</c:v>
                </c:pt>
                <c:pt idx="29">
                  <c:v>24.595488695432898</c:v>
                </c:pt>
                <c:pt idx="30">
                  <c:v>24.230778561735399</c:v>
                </c:pt>
                <c:pt idx="31">
                  <c:v>23.081327191524601</c:v>
                </c:pt>
                <c:pt idx="32">
                  <c:v>32.668163539731601</c:v>
                </c:pt>
                <c:pt idx="33">
                  <c:v>25.175942234892101</c:v>
                </c:pt>
                <c:pt idx="34">
                  <c:v>34.078496803029701</c:v>
                </c:pt>
                <c:pt idx="35">
                  <c:v>28.6718224937344</c:v>
                </c:pt>
                <c:pt idx="36">
                  <c:v>32.758113043584302</c:v>
                </c:pt>
                <c:pt idx="37">
                  <c:v>12.351767482905601</c:v>
                </c:pt>
                <c:pt idx="38">
                  <c:v>15.981228677409</c:v>
                </c:pt>
                <c:pt idx="39">
                  <c:v>0</c:v>
                </c:pt>
                <c:pt idx="40">
                  <c:v>6.4550245959785899</c:v>
                </c:pt>
                <c:pt idx="41">
                  <c:v>5.1212683322328303</c:v>
                </c:pt>
                <c:pt idx="42">
                  <c:v>6.4235611117230897</c:v>
                </c:pt>
                <c:pt idx="43">
                  <c:v>0</c:v>
                </c:pt>
                <c:pt idx="44">
                  <c:v>0</c:v>
                </c:pt>
                <c:pt idx="45">
                  <c:v>0</c:v>
                </c:pt>
                <c:pt idx="46">
                  <c:v>0</c:v>
                </c:pt>
                <c:pt idx="47">
                  <c:v>9.2760689122038702</c:v>
                </c:pt>
                <c:pt idx="48">
                  <c:v>11.263588808754401</c:v>
                </c:pt>
                <c:pt idx="49">
                  <c:v>12.646238691163401</c:v>
                </c:pt>
                <c:pt idx="50">
                  <c:v>13.7090755383007</c:v>
                </c:pt>
                <c:pt idx="51">
                  <c:v>16.611414712102398</c:v>
                </c:pt>
                <c:pt idx="52">
                  <c:v>21.1004387745201</c:v>
                </c:pt>
                <c:pt idx="53">
                  <c:v>16.229884196215899</c:v>
                </c:pt>
                <c:pt idx="54">
                  <c:v>15.1953836299447</c:v>
                </c:pt>
                <c:pt idx="55">
                  <c:v>13.847076750574599</c:v>
                </c:pt>
                <c:pt idx="56">
                  <c:v>10.9700618680027</c:v>
                </c:pt>
                <c:pt idx="57">
                  <c:v>9.2642248995045193</c:v>
                </c:pt>
                <c:pt idx="58">
                  <c:v>13.6946041757661</c:v>
                </c:pt>
                <c:pt idx="59">
                  <c:v>16.223638619389298</c:v>
                </c:pt>
                <c:pt idx="60">
                  <c:v>20.8187143978599</c:v>
                </c:pt>
                <c:pt idx="61">
                  <c:v>16.818046456984401</c:v>
                </c:pt>
                <c:pt idx="62">
                  <c:v>22.473613408381699</c:v>
                </c:pt>
                <c:pt idx="63">
                  <c:v>21.0061220075718</c:v>
                </c:pt>
                <c:pt idx="64">
                  <c:v>18.026407341117199</c:v>
                </c:pt>
                <c:pt idx="65">
                  <c:v>18.961337830120499</c:v>
                </c:pt>
                <c:pt idx="66">
                  <c:v>26.363837106810401</c:v>
                </c:pt>
                <c:pt idx="67">
                  <c:v>28.101523095668998</c:v>
                </c:pt>
                <c:pt idx="68">
                  <c:v>25.168592185927501</c:v>
                </c:pt>
                <c:pt idx="69">
                  <c:v>20.9185580823127</c:v>
                </c:pt>
                <c:pt idx="70">
                  <c:v>19.688910132018101</c:v>
                </c:pt>
                <c:pt idx="71">
                  <c:v>13.717303155243499</c:v>
                </c:pt>
                <c:pt idx="72">
                  <c:v>15.559028108419501</c:v>
                </c:pt>
                <c:pt idx="73">
                  <c:v>17.520837311289601</c:v>
                </c:pt>
                <c:pt idx="74">
                  <c:v>20.850690660588501</c:v>
                </c:pt>
                <c:pt idx="75">
                  <c:v>17.724153565937002</c:v>
                </c:pt>
                <c:pt idx="76">
                  <c:v>13.330091835477299</c:v>
                </c:pt>
                <c:pt idx="77">
                  <c:v>11.5073806121736</c:v>
                </c:pt>
                <c:pt idx="78">
                  <c:v>12.0923864152911</c:v>
                </c:pt>
              </c:numCache>
            </c:numRef>
          </c:val>
          <c:smooth val="0"/>
          <c:extLst>
            <c:ext xmlns:c16="http://schemas.microsoft.com/office/drawing/2014/chart" uri="{C3380CC4-5D6E-409C-BE32-E72D297353CC}">
              <c16:uniqueId val="{00000003-83E5-4F1B-901A-9D00DA5E3F4B}"/>
            </c:ext>
          </c:extLst>
        </c:ser>
        <c:ser>
          <c:idx val="4"/>
          <c:order val="4"/>
          <c:tx>
            <c:strRef>
              <c:f>ETP_42!$D$42</c:f>
              <c:strCache>
                <c:ptCount val="1"/>
                <c:pt idx="0">
                  <c:v>Activites financieres et d'assurance</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ETP_42!$E$42:$CE$42</c:f>
              <c:numCache>
                <c:formatCode>#,##0</c:formatCode>
                <c:ptCount val="79"/>
                <c:pt idx="0">
                  <c:v>73.528250125674106</c:v>
                </c:pt>
                <c:pt idx="1">
                  <c:v>71.463119540842399</c:v>
                </c:pt>
                <c:pt idx="2">
                  <c:v>96.009168593088404</c:v>
                </c:pt>
                <c:pt idx="3">
                  <c:v>81.044578257502295</c:v>
                </c:pt>
                <c:pt idx="4">
                  <c:v>82.530006159195693</c:v>
                </c:pt>
                <c:pt idx="5">
                  <c:v>88.596720049698803</c:v>
                </c:pt>
                <c:pt idx="6">
                  <c:v>125.57360753069401</c:v>
                </c:pt>
                <c:pt idx="7">
                  <c:v>129.750872491275</c:v>
                </c:pt>
                <c:pt idx="8">
                  <c:v>110.69835853501201</c:v>
                </c:pt>
                <c:pt idx="9">
                  <c:v>121.17096546344899</c:v>
                </c:pt>
                <c:pt idx="10">
                  <c:v>113.684821727789</c:v>
                </c:pt>
                <c:pt idx="11">
                  <c:v>119.24578728221501</c:v>
                </c:pt>
                <c:pt idx="12">
                  <c:v>76.118797925972103</c:v>
                </c:pt>
                <c:pt idx="13">
                  <c:v>85.742349505956</c:v>
                </c:pt>
                <c:pt idx="14">
                  <c:v>89.975908098375598</c:v>
                </c:pt>
                <c:pt idx="15">
                  <c:v>83.134718892920702</c:v>
                </c:pt>
                <c:pt idx="16">
                  <c:v>72.595318407135494</c:v>
                </c:pt>
                <c:pt idx="17">
                  <c:v>69.084158991794794</c:v>
                </c:pt>
                <c:pt idx="18">
                  <c:v>71.8942245131975</c:v>
                </c:pt>
                <c:pt idx="19">
                  <c:v>73.603048524106399</c:v>
                </c:pt>
                <c:pt idx="20">
                  <c:v>77.944973830495698</c:v>
                </c:pt>
                <c:pt idx="21">
                  <c:v>91.139014930037902</c:v>
                </c:pt>
                <c:pt idx="22">
                  <c:v>89.802883820855499</c:v>
                </c:pt>
                <c:pt idx="23">
                  <c:v>93.420128977329895</c:v>
                </c:pt>
                <c:pt idx="24">
                  <c:v>94.393032978076405</c:v>
                </c:pt>
                <c:pt idx="25">
                  <c:v>103.108834335764</c:v>
                </c:pt>
                <c:pt idx="26">
                  <c:v>124.13528553410499</c:v>
                </c:pt>
                <c:pt idx="27">
                  <c:v>102.45374031807</c:v>
                </c:pt>
                <c:pt idx="28">
                  <c:v>104.413396539842</c:v>
                </c:pt>
                <c:pt idx="29">
                  <c:v>109.634889963297</c:v>
                </c:pt>
                <c:pt idx="30">
                  <c:v>141.04265601293901</c:v>
                </c:pt>
                <c:pt idx="31">
                  <c:v>107.639835051489</c:v>
                </c:pt>
                <c:pt idx="32">
                  <c:v>114.722231215533</c:v>
                </c:pt>
                <c:pt idx="33">
                  <c:v>106.574913418756</c:v>
                </c:pt>
                <c:pt idx="34">
                  <c:v>147.546736168694</c:v>
                </c:pt>
                <c:pt idx="35">
                  <c:v>132.38168339731101</c:v>
                </c:pt>
                <c:pt idx="36">
                  <c:v>135.648974424541</c:v>
                </c:pt>
                <c:pt idx="37">
                  <c:v>128.84546635043799</c:v>
                </c:pt>
                <c:pt idx="38">
                  <c:v>173.35116190439899</c:v>
                </c:pt>
                <c:pt idx="39">
                  <c:v>99.830714074773098</c:v>
                </c:pt>
                <c:pt idx="40">
                  <c:v>106.98627048384699</c:v>
                </c:pt>
                <c:pt idx="41">
                  <c:v>150.000992352938</c:v>
                </c:pt>
                <c:pt idx="42">
                  <c:v>156.82102418446601</c:v>
                </c:pt>
                <c:pt idx="43">
                  <c:v>121.379750644477</c:v>
                </c:pt>
                <c:pt idx="44">
                  <c:v>92.496334122544695</c:v>
                </c:pt>
                <c:pt idx="45">
                  <c:v>127.927809218894</c:v>
                </c:pt>
                <c:pt idx="46">
                  <c:v>126.52938752530299</c:v>
                </c:pt>
                <c:pt idx="47">
                  <c:v>137.26153049449201</c:v>
                </c:pt>
                <c:pt idx="48">
                  <c:v>103.014228135412</c:v>
                </c:pt>
                <c:pt idx="49">
                  <c:v>106.113223225955</c:v>
                </c:pt>
                <c:pt idx="50">
                  <c:v>135.270370529762</c:v>
                </c:pt>
                <c:pt idx="51">
                  <c:v>113.895964335404</c:v>
                </c:pt>
                <c:pt idx="52">
                  <c:v>102.03974082942101</c:v>
                </c:pt>
                <c:pt idx="53">
                  <c:v>111.604327981173</c:v>
                </c:pt>
                <c:pt idx="54">
                  <c:v>127.722844490374</c:v>
                </c:pt>
                <c:pt idx="55">
                  <c:v>130.58225643384901</c:v>
                </c:pt>
                <c:pt idx="56">
                  <c:v>125.492510791583</c:v>
                </c:pt>
                <c:pt idx="57">
                  <c:v>141.50802201965499</c:v>
                </c:pt>
                <c:pt idx="58">
                  <c:v>166.58172417770899</c:v>
                </c:pt>
                <c:pt idx="59">
                  <c:v>150.24379849991499</c:v>
                </c:pt>
                <c:pt idx="60">
                  <c:v>126.551716351843</c:v>
                </c:pt>
                <c:pt idx="61">
                  <c:v>89.421240561065304</c:v>
                </c:pt>
                <c:pt idx="62">
                  <c:v>132.29016943277799</c:v>
                </c:pt>
                <c:pt idx="63">
                  <c:v>135.13414900817301</c:v>
                </c:pt>
                <c:pt idx="64">
                  <c:v>139.40931571219201</c:v>
                </c:pt>
                <c:pt idx="65">
                  <c:v>151.77308948869401</c:v>
                </c:pt>
                <c:pt idx="66">
                  <c:v>164.59974117231801</c:v>
                </c:pt>
                <c:pt idx="67">
                  <c:v>156.436852972444</c:v>
                </c:pt>
                <c:pt idx="68">
                  <c:v>142.339529761889</c:v>
                </c:pt>
                <c:pt idx="69">
                  <c:v>140.40087298215499</c:v>
                </c:pt>
                <c:pt idx="70">
                  <c:v>126.315122281166</c:v>
                </c:pt>
                <c:pt idx="71">
                  <c:v>99.853396759653194</c:v>
                </c:pt>
                <c:pt idx="72">
                  <c:v>99.3949172079992</c:v>
                </c:pt>
                <c:pt idx="73">
                  <c:v>95.903560100838504</c:v>
                </c:pt>
                <c:pt idx="74">
                  <c:v>103.397506629424</c:v>
                </c:pt>
                <c:pt idx="75">
                  <c:v>92.465543942317197</c:v>
                </c:pt>
                <c:pt idx="76">
                  <c:v>95.298483788905799</c:v>
                </c:pt>
                <c:pt idx="77">
                  <c:v>98.404897060896701</c:v>
                </c:pt>
                <c:pt idx="78">
                  <c:v>98.376016138861104</c:v>
                </c:pt>
              </c:numCache>
            </c:numRef>
          </c:val>
          <c:smooth val="0"/>
          <c:extLst>
            <c:ext xmlns:c16="http://schemas.microsoft.com/office/drawing/2014/chart" uri="{C3380CC4-5D6E-409C-BE32-E72D297353CC}">
              <c16:uniqueId val="{00000004-83E5-4F1B-901A-9D00DA5E3F4B}"/>
            </c:ext>
          </c:extLst>
        </c:ser>
        <c:ser>
          <c:idx val="5"/>
          <c:order val="5"/>
          <c:tx>
            <c:strRef>
              <c:f>ETP_42!$D$43</c:f>
              <c:strCache>
                <c:ptCount val="1"/>
                <c:pt idx="0">
                  <c:v>Activites immobilieres</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ETP_42!$E$43:$CE$43</c:f>
              <c:numCache>
                <c:formatCode>#,##0</c:formatCode>
                <c:ptCount val="79"/>
                <c:pt idx="0">
                  <c:v>26.6790894849089</c:v>
                </c:pt>
                <c:pt idx="1">
                  <c:v>28.500309295889299</c:v>
                </c:pt>
                <c:pt idx="2">
                  <c:v>37.528243732830198</c:v>
                </c:pt>
                <c:pt idx="3">
                  <c:v>0</c:v>
                </c:pt>
                <c:pt idx="4">
                  <c:v>22.9425961784004</c:v>
                </c:pt>
                <c:pt idx="5">
                  <c:v>26.181872130517299</c:v>
                </c:pt>
                <c:pt idx="6">
                  <c:v>30.4227785112551</c:v>
                </c:pt>
                <c:pt idx="7">
                  <c:v>23.951017359758801</c:v>
                </c:pt>
                <c:pt idx="8">
                  <c:v>15.251370482102599</c:v>
                </c:pt>
                <c:pt idx="9">
                  <c:v>19.6453374505022</c:v>
                </c:pt>
                <c:pt idx="10">
                  <c:v>31.2472076867796</c:v>
                </c:pt>
                <c:pt idx="11">
                  <c:v>27.6971118018886</c:v>
                </c:pt>
                <c:pt idx="12">
                  <c:v>27.893461526071899</c:v>
                </c:pt>
                <c:pt idx="13">
                  <c:v>25.9852866823576</c:v>
                </c:pt>
                <c:pt idx="14">
                  <c:v>32.760082458011198</c:v>
                </c:pt>
                <c:pt idx="15">
                  <c:v>36.0276679014734</c:v>
                </c:pt>
                <c:pt idx="16">
                  <c:v>75.776656355946798</c:v>
                </c:pt>
                <c:pt idx="17">
                  <c:v>67.314255406512402</c:v>
                </c:pt>
                <c:pt idx="18">
                  <c:v>60.709890921201001</c:v>
                </c:pt>
                <c:pt idx="19">
                  <c:v>55.645155170967897</c:v>
                </c:pt>
                <c:pt idx="20">
                  <c:v>53.751908922701901</c:v>
                </c:pt>
                <c:pt idx="21">
                  <c:v>46.321881969514401</c:v>
                </c:pt>
                <c:pt idx="22">
                  <c:v>36.477419828976998</c:v>
                </c:pt>
                <c:pt idx="23">
                  <c:v>56.171864931740899</c:v>
                </c:pt>
                <c:pt idx="24">
                  <c:v>64.647600150625095</c:v>
                </c:pt>
                <c:pt idx="25">
                  <c:v>65.248825641068805</c:v>
                </c:pt>
                <c:pt idx="26">
                  <c:v>48.888836389813797</c:v>
                </c:pt>
                <c:pt idx="27">
                  <c:v>67.482580654943803</c:v>
                </c:pt>
                <c:pt idx="28">
                  <c:v>77.194706937894097</c:v>
                </c:pt>
                <c:pt idx="29">
                  <c:v>82.204902676645304</c:v>
                </c:pt>
                <c:pt idx="30">
                  <c:v>63.9507726179502</c:v>
                </c:pt>
                <c:pt idx="31">
                  <c:v>64.801721395222103</c:v>
                </c:pt>
                <c:pt idx="32">
                  <c:v>64.502569175498493</c:v>
                </c:pt>
                <c:pt idx="33">
                  <c:v>57.668530891959399</c:v>
                </c:pt>
                <c:pt idx="34">
                  <c:v>39.992901087174403</c:v>
                </c:pt>
                <c:pt idx="35">
                  <c:v>51.230938930354498</c:v>
                </c:pt>
                <c:pt idx="36">
                  <c:v>50.388938613347101</c:v>
                </c:pt>
                <c:pt idx="37">
                  <c:v>39.428293146177701</c:v>
                </c:pt>
                <c:pt idx="38">
                  <c:v>29.876847980154398</c:v>
                </c:pt>
                <c:pt idx="39">
                  <c:v>39.7199077420956</c:v>
                </c:pt>
                <c:pt idx="40">
                  <c:v>38.0113302326262</c:v>
                </c:pt>
                <c:pt idx="41">
                  <c:v>39.916819618256397</c:v>
                </c:pt>
                <c:pt idx="42">
                  <c:v>47.1135439958693</c:v>
                </c:pt>
                <c:pt idx="43">
                  <c:v>51.533627353394401</c:v>
                </c:pt>
                <c:pt idx="44">
                  <c:v>46.687239186668499</c:v>
                </c:pt>
                <c:pt idx="45">
                  <c:v>51.013521892060901</c:v>
                </c:pt>
                <c:pt idx="46">
                  <c:v>54.223191544144299</c:v>
                </c:pt>
                <c:pt idx="47">
                  <c:v>46.437093723963599</c:v>
                </c:pt>
                <c:pt idx="48">
                  <c:v>48.571304094456799</c:v>
                </c:pt>
                <c:pt idx="49">
                  <c:v>48.036428960212703</c:v>
                </c:pt>
                <c:pt idx="50">
                  <c:v>61.068674340637102</c:v>
                </c:pt>
                <c:pt idx="51">
                  <c:v>46.073194941909101</c:v>
                </c:pt>
                <c:pt idx="52">
                  <c:v>25.731253228222201</c:v>
                </c:pt>
                <c:pt idx="53">
                  <c:v>22.205282150986399</c:v>
                </c:pt>
                <c:pt idx="54">
                  <c:v>28.150981873233601</c:v>
                </c:pt>
                <c:pt idx="55">
                  <c:v>26.8531005183637</c:v>
                </c:pt>
                <c:pt idx="56">
                  <c:v>35.823824468665599</c:v>
                </c:pt>
                <c:pt idx="57">
                  <c:v>43.897482245246202</c:v>
                </c:pt>
                <c:pt idx="58">
                  <c:v>47.520598197959302</c:v>
                </c:pt>
                <c:pt idx="59">
                  <c:v>48.009441418852198</c:v>
                </c:pt>
                <c:pt idx="60">
                  <c:v>41.9741172770294</c:v>
                </c:pt>
                <c:pt idx="61">
                  <c:v>32.851076208775197</c:v>
                </c:pt>
                <c:pt idx="62">
                  <c:v>50.081980584394302</c:v>
                </c:pt>
                <c:pt idx="63">
                  <c:v>49.123430708557102</c:v>
                </c:pt>
                <c:pt idx="64">
                  <c:v>47.2686989859085</c:v>
                </c:pt>
                <c:pt idx="65">
                  <c:v>45.569209704491001</c:v>
                </c:pt>
                <c:pt idx="66">
                  <c:v>42.176790807280597</c:v>
                </c:pt>
                <c:pt idx="67">
                  <c:v>54.423710446153002</c:v>
                </c:pt>
                <c:pt idx="68">
                  <c:v>46.796566911582801</c:v>
                </c:pt>
                <c:pt idx="69">
                  <c:v>44.2566362238423</c:v>
                </c:pt>
                <c:pt idx="70">
                  <c:v>47.6546965568917</c:v>
                </c:pt>
                <c:pt idx="71">
                  <c:v>43.298157330447602</c:v>
                </c:pt>
                <c:pt idx="72">
                  <c:v>25.0055709217573</c:v>
                </c:pt>
                <c:pt idx="73">
                  <c:v>20.998687289715701</c:v>
                </c:pt>
                <c:pt idx="74">
                  <c:v>26.769534171321101</c:v>
                </c:pt>
                <c:pt idx="75">
                  <c:v>26.773205616281299</c:v>
                </c:pt>
                <c:pt idx="76">
                  <c:v>17.0560504552375</c:v>
                </c:pt>
                <c:pt idx="77">
                  <c:v>19.820182002226101</c:v>
                </c:pt>
                <c:pt idx="78">
                  <c:v>28.093428024390999</c:v>
                </c:pt>
              </c:numCache>
            </c:numRef>
          </c:val>
          <c:smooth val="0"/>
          <c:extLst>
            <c:ext xmlns:c16="http://schemas.microsoft.com/office/drawing/2014/chart" uri="{C3380CC4-5D6E-409C-BE32-E72D297353CC}">
              <c16:uniqueId val="{00000005-83E5-4F1B-901A-9D00DA5E3F4B}"/>
            </c:ext>
          </c:extLst>
        </c:ser>
        <c:ser>
          <c:idx val="6"/>
          <c:order val="6"/>
          <c:tx>
            <c:strRef>
              <c:f>ETP_42!$D$44</c:f>
              <c:strCache>
                <c:ptCount val="1"/>
                <c:pt idx="0">
                  <c:v>Activités scientifiques et techniques ; services administratifs et de soutien</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ETP_42!$E$44:$CE$44</c:f>
              <c:numCache>
                <c:formatCode>#,##0</c:formatCode>
                <c:ptCount val="79"/>
                <c:pt idx="0">
                  <c:v>533.81345037561096</c:v>
                </c:pt>
                <c:pt idx="1">
                  <c:v>491.03080205651497</c:v>
                </c:pt>
                <c:pt idx="2">
                  <c:v>495.766746729668</c:v>
                </c:pt>
                <c:pt idx="3">
                  <c:v>381.68279091145098</c:v>
                </c:pt>
                <c:pt idx="4">
                  <c:v>443.94008001081897</c:v>
                </c:pt>
                <c:pt idx="5">
                  <c:v>464.24068765270903</c:v>
                </c:pt>
                <c:pt idx="6">
                  <c:v>447.14687830400601</c:v>
                </c:pt>
                <c:pt idx="7">
                  <c:v>513.58825740470297</c:v>
                </c:pt>
                <c:pt idx="8">
                  <c:v>637.88614717829</c:v>
                </c:pt>
                <c:pt idx="9">
                  <c:v>582.98836360581004</c:v>
                </c:pt>
                <c:pt idx="10">
                  <c:v>624.21070725318998</c:v>
                </c:pt>
                <c:pt idx="11">
                  <c:v>581.98434227132395</c:v>
                </c:pt>
                <c:pt idx="12">
                  <c:v>548.36586730649003</c:v>
                </c:pt>
                <c:pt idx="13">
                  <c:v>522.06527430777703</c:v>
                </c:pt>
                <c:pt idx="14">
                  <c:v>592.07046191975098</c:v>
                </c:pt>
                <c:pt idx="15">
                  <c:v>563.22765767629699</c:v>
                </c:pt>
                <c:pt idx="16">
                  <c:v>436.54822536612602</c:v>
                </c:pt>
                <c:pt idx="17">
                  <c:v>489.48929751437203</c:v>
                </c:pt>
                <c:pt idx="18">
                  <c:v>493.68578730650199</c:v>
                </c:pt>
                <c:pt idx="19">
                  <c:v>452.67125255180702</c:v>
                </c:pt>
                <c:pt idx="20">
                  <c:v>456.38481324180998</c:v>
                </c:pt>
                <c:pt idx="21">
                  <c:v>489.28940633079702</c:v>
                </c:pt>
                <c:pt idx="22">
                  <c:v>594.46435102529995</c:v>
                </c:pt>
                <c:pt idx="23">
                  <c:v>528.12296672595699</c:v>
                </c:pt>
                <c:pt idx="24">
                  <c:v>521.76026163141603</c:v>
                </c:pt>
                <c:pt idx="25">
                  <c:v>530.81337088598605</c:v>
                </c:pt>
                <c:pt idx="26">
                  <c:v>624.53704989961705</c:v>
                </c:pt>
                <c:pt idx="27">
                  <c:v>617.72405623794998</c:v>
                </c:pt>
                <c:pt idx="28">
                  <c:v>630.09037477492097</c:v>
                </c:pt>
                <c:pt idx="29">
                  <c:v>631.381279791157</c:v>
                </c:pt>
                <c:pt idx="30">
                  <c:v>682.14308045369205</c:v>
                </c:pt>
                <c:pt idx="31">
                  <c:v>666.90605156767401</c:v>
                </c:pt>
                <c:pt idx="32">
                  <c:v>626.268773241281</c:v>
                </c:pt>
                <c:pt idx="33">
                  <c:v>596.71763646054205</c:v>
                </c:pt>
                <c:pt idx="34">
                  <c:v>593.37385978270095</c:v>
                </c:pt>
                <c:pt idx="35">
                  <c:v>623.62680864220204</c:v>
                </c:pt>
                <c:pt idx="36">
                  <c:v>587.37416682577305</c:v>
                </c:pt>
                <c:pt idx="37">
                  <c:v>565.1182891569</c:v>
                </c:pt>
                <c:pt idx="38">
                  <c:v>530.55629230756995</c:v>
                </c:pt>
                <c:pt idx="39">
                  <c:v>542.129148647433</c:v>
                </c:pt>
                <c:pt idx="40">
                  <c:v>512.66613511073297</c:v>
                </c:pt>
                <c:pt idx="41">
                  <c:v>522.047205612575</c:v>
                </c:pt>
                <c:pt idx="42">
                  <c:v>595.94310141492304</c:v>
                </c:pt>
                <c:pt idx="43">
                  <c:v>594.97210716776601</c:v>
                </c:pt>
                <c:pt idx="44">
                  <c:v>619.50991620592799</c:v>
                </c:pt>
                <c:pt idx="45">
                  <c:v>679.62109761658598</c:v>
                </c:pt>
                <c:pt idx="46">
                  <c:v>712.49044393853501</c:v>
                </c:pt>
                <c:pt idx="47">
                  <c:v>768.43848992523999</c:v>
                </c:pt>
                <c:pt idx="48">
                  <c:v>775.96331706372996</c:v>
                </c:pt>
                <c:pt idx="49">
                  <c:v>882.31422234738704</c:v>
                </c:pt>
                <c:pt idx="50">
                  <c:v>931.02410134203797</c:v>
                </c:pt>
                <c:pt idx="51">
                  <c:v>1015.03295266737</c:v>
                </c:pt>
                <c:pt idx="52">
                  <c:v>964.43444125696601</c:v>
                </c:pt>
                <c:pt idx="53">
                  <c:v>1005.7427291428201</c:v>
                </c:pt>
                <c:pt idx="54">
                  <c:v>1065.1646185080001</c:v>
                </c:pt>
                <c:pt idx="55">
                  <c:v>1100.9872901705601</c:v>
                </c:pt>
                <c:pt idx="56">
                  <c:v>1099.8641129694099</c:v>
                </c:pt>
                <c:pt idx="57">
                  <c:v>1115.60270412924</c:v>
                </c:pt>
                <c:pt idx="58">
                  <c:v>1146.1321507815901</c:v>
                </c:pt>
                <c:pt idx="59">
                  <c:v>1155.2606486273701</c:v>
                </c:pt>
                <c:pt idx="60">
                  <c:v>1102.2720877110801</c:v>
                </c:pt>
                <c:pt idx="61">
                  <c:v>912.27799068651098</c:v>
                </c:pt>
                <c:pt idx="62">
                  <c:v>1008.65774279355</c:v>
                </c:pt>
                <c:pt idx="63">
                  <c:v>1039.61428207367</c:v>
                </c:pt>
                <c:pt idx="64">
                  <c:v>1057.36348059649</c:v>
                </c:pt>
                <c:pt idx="65">
                  <c:v>1109.27038386608</c:v>
                </c:pt>
                <c:pt idx="66">
                  <c:v>1081.01078589028</c:v>
                </c:pt>
                <c:pt idx="67">
                  <c:v>1083.2697032047599</c:v>
                </c:pt>
                <c:pt idx="68">
                  <c:v>1104.32353748121</c:v>
                </c:pt>
                <c:pt idx="69">
                  <c:v>1169.7724074763601</c:v>
                </c:pt>
                <c:pt idx="70">
                  <c:v>1135.2693816006099</c:v>
                </c:pt>
                <c:pt idx="71">
                  <c:v>1077.68748614011</c:v>
                </c:pt>
                <c:pt idx="72">
                  <c:v>1022.1947444513499</c:v>
                </c:pt>
                <c:pt idx="73">
                  <c:v>977.12184400700505</c:v>
                </c:pt>
                <c:pt idx="74">
                  <c:v>940.59870757499198</c:v>
                </c:pt>
                <c:pt idx="75">
                  <c:v>964.81680357772598</c:v>
                </c:pt>
                <c:pt idx="76">
                  <c:v>873.85993286229404</c:v>
                </c:pt>
                <c:pt idx="77">
                  <c:v>932.21383934467895</c:v>
                </c:pt>
                <c:pt idx="78">
                  <c:v>854.83360560732797</c:v>
                </c:pt>
              </c:numCache>
            </c:numRef>
          </c:val>
          <c:smooth val="0"/>
          <c:extLst>
            <c:ext xmlns:c16="http://schemas.microsoft.com/office/drawing/2014/chart" uri="{C3380CC4-5D6E-409C-BE32-E72D297353CC}">
              <c16:uniqueId val="{00000006-83E5-4F1B-901A-9D00DA5E3F4B}"/>
            </c:ext>
          </c:extLst>
        </c:ser>
        <c:ser>
          <c:idx val="7"/>
          <c:order val="7"/>
          <c:tx>
            <c:strRef>
              <c:f>ETP_42!$D$45</c:f>
              <c:strCache>
                <c:ptCount val="1"/>
                <c:pt idx="0">
                  <c:v>Administration publique, enseignement, sante humaine et action sociale</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ETP_42!$E$45:$CE$45</c:f>
              <c:numCache>
                <c:formatCode>#,##0</c:formatCode>
                <c:ptCount val="79"/>
                <c:pt idx="0">
                  <c:v>130.83040231097499</c:v>
                </c:pt>
                <c:pt idx="1">
                  <c:v>154.75175497040701</c:v>
                </c:pt>
                <c:pt idx="2">
                  <c:v>137.08345744754399</c:v>
                </c:pt>
                <c:pt idx="3">
                  <c:v>132.43204167450401</c:v>
                </c:pt>
                <c:pt idx="4">
                  <c:v>106.207587797641</c:v>
                </c:pt>
                <c:pt idx="5">
                  <c:v>114.948203043128</c:v>
                </c:pt>
                <c:pt idx="6">
                  <c:v>106.762586654431</c:v>
                </c:pt>
                <c:pt idx="7">
                  <c:v>92.627709798524293</c:v>
                </c:pt>
                <c:pt idx="8">
                  <c:v>99.221290819475399</c:v>
                </c:pt>
                <c:pt idx="9">
                  <c:v>102.57636152547001</c:v>
                </c:pt>
                <c:pt idx="10">
                  <c:v>124.4860405246</c:v>
                </c:pt>
                <c:pt idx="11">
                  <c:v>143.96081797911901</c:v>
                </c:pt>
                <c:pt idx="12">
                  <c:v>140.80652172083299</c:v>
                </c:pt>
                <c:pt idx="13">
                  <c:v>140.05047686235801</c:v>
                </c:pt>
                <c:pt idx="14">
                  <c:v>131.30266391575501</c:v>
                </c:pt>
                <c:pt idx="15">
                  <c:v>140.48145486133299</c:v>
                </c:pt>
                <c:pt idx="16">
                  <c:v>131.191466591779</c:v>
                </c:pt>
                <c:pt idx="17">
                  <c:v>160.84940776572799</c:v>
                </c:pt>
                <c:pt idx="18">
                  <c:v>157.42992927275199</c:v>
                </c:pt>
                <c:pt idx="19">
                  <c:v>150.29860971289301</c:v>
                </c:pt>
                <c:pt idx="20">
                  <c:v>153.11882210354199</c:v>
                </c:pt>
                <c:pt idx="21">
                  <c:v>166.815782166888</c:v>
                </c:pt>
                <c:pt idx="22">
                  <c:v>161.32060607012301</c:v>
                </c:pt>
                <c:pt idx="23">
                  <c:v>172.05169992043099</c:v>
                </c:pt>
                <c:pt idx="24">
                  <c:v>189.38573419455199</c:v>
                </c:pt>
                <c:pt idx="25">
                  <c:v>195.47734647412301</c:v>
                </c:pt>
                <c:pt idx="26">
                  <c:v>198.685358870117</c:v>
                </c:pt>
                <c:pt idx="27">
                  <c:v>206.78716878938201</c:v>
                </c:pt>
                <c:pt idx="28">
                  <c:v>180.98535881464099</c:v>
                </c:pt>
                <c:pt idx="29">
                  <c:v>159.13684443556801</c:v>
                </c:pt>
                <c:pt idx="30">
                  <c:v>143.43939855659599</c:v>
                </c:pt>
                <c:pt idx="31">
                  <c:v>124.110194194352</c:v>
                </c:pt>
                <c:pt idx="32">
                  <c:v>111.855869716253</c:v>
                </c:pt>
                <c:pt idx="33">
                  <c:v>112.075255444834</c:v>
                </c:pt>
                <c:pt idx="34">
                  <c:v>104.72847924251199</c:v>
                </c:pt>
                <c:pt idx="35">
                  <c:v>96.599177416537103</c:v>
                </c:pt>
                <c:pt idx="36">
                  <c:v>100.953410463558</c:v>
                </c:pt>
                <c:pt idx="37">
                  <c:v>106.034839790538</c:v>
                </c:pt>
                <c:pt idx="38">
                  <c:v>111.832303036543</c:v>
                </c:pt>
                <c:pt idx="39">
                  <c:v>114.701080542828</c:v>
                </c:pt>
                <c:pt idx="40">
                  <c:v>126.890897388108</c:v>
                </c:pt>
                <c:pt idx="41">
                  <c:v>141.025533111605</c:v>
                </c:pt>
                <c:pt idx="42">
                  <c:v>139.10383037177101</c:v>
                </c:pt>
                <c:pt idx="43">
                  <c:v>122.63012234389799</c:v>
                </c:pt>
                <c:pt idx="44">
                  <c:v>137.22448828108099</c:v>
                </c:pt>
                <c:pt idx="45">
                  <c:v>132.217700711112</c:v>
                </c:pt>
                <c:pt idx="46">
                  <c:v>162.56791314162601</c:v>
                </c:pt>
                <c:pt idx="47">
                  <c:v>184.16168333671001</c:v>
                </c:pt>
                <c:pt idx="48">
                  <c:v>253.08280630637199</c:v>
                </c:pt>
                <c:pt idx="49">
                  <c:v>280.37853975959598</c:v>
                </c:pt>
                <c:pt idx="50">
                  <c:v>272.841154090168</c:v>
                </c:pt>
                <c:pt idx="51">
                  <c:v>278.765937909949</c:v>
                </c:pt>
                <c:pt idx="52">
                  <c:v>277.91124226577199</c:v>
                </c:pt>
                <c:pt idx="53">
                  <c:v>304.80492497189499</c:v>
                </c:pt>
                <c:pt idx="54">
                  <c:v>291.32329132547602</c:v>
                </c:pt>
                <c:pt idx="55">
                  <c:v>372.17493035779398</c:v>
                </c:pt>
                <c:pt idx="56">
                  <c:v>430.360831139254</c:v>
                </c:pt>
                <c:pt idx="57">
                  <c:v>451.35084312715702</c:v>
                </c:pt>
                <c:pt idx="58">
                  <c:v>475.75475768123698</c:v>
                </c:pt>
                <c:pt idx="59">
                  <c:v>442.54595261376102</c:v>
                </c:pt>
                <c:pt idx="60">
                  <c:v>480.04386326314898</c:v>
                </c:pt>
                <c:pt idx="61">
                  <c:v>419.21898783414002</c:v>
                </c:pt>
                <c:pt idx="62">
                  <c:v>497.59182535045898</c:v>
                </c:pt>
                <c:pt idx="63">
                  <c:v>542.93698247777195</c:v>
                </c:pt>
                <c:pt idx="64">
                  <c:v>440.25589622594401</c:v>
                </c:pt>
                <c:pt idx="65">
                  <c:v>474.78811895840602</c:v>
                </c:pt>
                <c:pt idx="66">
                  <c:v>460.79075570060701</c:v>
                </c:pt>
                <c:pt idx="67">
                  <c:v>512.65335168046101</c:v>
                </c:pt>
                <c:pt idx="68">
                  <c:v>580.61217448660295</c:v>
                </c:pt>
                <c:pt idx="69">
                  <c:v>578.81942196986301</c:v>
                </c:pt>
                <c:pt idx="70">
                  <c:v>605.52236628795595</c:v>
                </c:pt>
                <c:pt idx="71">
                  <c:v>571.36919874450905</c:v>
                </c:pt>
                <c:pt idx="72">
                  <c:v>573.18195623150598</c:v>
                </c:pt>
                <c:pt idx="73">
                  <c:v>572.149378725205</c:v>
                </c:pt>
                <c:pt idx="74">
                  <c:v>564.54563396830395</c:v>
                </c:pt>
                <c:pt idx="75">
                  <c:v>573.57568902776995</c:v>
                </c:pt>
                <c:pt idx="76">
                  <c:v>555.31337450075205</c:v>
                </c:pt>
                <c:pt idx="77">
                  <c:v>532.42584731774696</c:v>
                </c:pt>
                <c:pt idx="78">
                  <c:v>450.171852560822</c:v>
                </c:pt>
              </c:numCache>
            </c:numRef>
          </c:val>
          <c:smooth val="0"/>
          <c:extLst>
            <c:ext xmlns:c16="http://schemas.microsoft.com/office/drawing/2014/chart" uri="{C3380CC4-5D6E-409C-BE32-E72D297353CC}">
              <c16:uniqueId val="{00000007-83E5-4F1B-901A-9D00DA5E3F4B}"/>
            </c:ext>
          </c:extLst>
        </c:ser>
        <c:ser>
          <c:idx val="8"/>
          <c:order val="8"/>
          <c:tx>
            <c:strRef>
              <c:f>ETP_42!$D$46</c:f>
              <c:strCache>
                <c:ptCount val="1"/>
                <c:pt idx="0">
                  <c:v>Autres activites de services</c:v>
                </c:pt>
              </c:strCache>
            </c:strRef>
          </c:tx>
          <c:marker>
            <c:symbol val="none"/>
          </c:marker>
          <c:cat>
            <c:strRef>
              <c:f>ETP_42!$E$29:$CE$29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ETP_42!$E$46:$CE$46</c:f>
              <c:numCache>
                <c:formatCode>#,##0</c:formatCode>
                <c:ptCount val="79"/>
                <c:pt idx="0">
                  <c:v>45.071252882836397</c:v>
                </c:pt>
                <c:pt idx="1">
                  <c:v>59.3933742447364</c:v>
                </c:pt>
                <c:pt idx="2">
                  <c:v>40.376574183660502</c:v>
                </c:pt>
                <c:pt idx="3">
                  <c:v>43.6704558980298</c:v>
                </c:pt>
                <c:pt idx="4">
                  <c:v>50.575373210231298</c:v>
                </c:pt>
                <c:pt idx="5">
                  <c:v>69.094567828265895</c:v>
                </c:pt>
                <c:pt idx="6">
                  <c:v>66.074870929703096</c:v>
                </c:pt>
                <c:pt idx="7">
                  <c:v>86.409361758453699</c:v>
                </c:pt>
                <c:pt idx="8">
                  <c:v>84.700505310027197</c:v>
                </c:pt>
                <c:pt idx="9">
                  <c:v>128.27115296327301</c:v>
                </c:pt>
                <c:pt idx="10">
                  <c:v>100.235458530766</c:v>
                </c:pt>
                <c:pt idx="11">
                  <c:v>97.099942799316096</c:v>
                </c:pt>
                <c:pt idx="12">
                  <c:v>129.29858085400801</c:v>
                </c:pt>
                <c:pt idx="13">
                  <c:v>96.365795972271897</c:v>
                </c:pt>
                <c:pt idx="14">
                  <c:v>60.647903635848202</c:v>
                </c:pt>
                <c:pt idx="15">
                  <c:v>60.8117575975132</c:v>
                </c:pt>
                <c:pt idx="16">
                  <c:v>61.855390326160602</c:v>
                </c:pt>
                <c:pt idx="17">
                  <c:v>74.789543505164801</c:v>
                </c:pt>
                <c:pt idx="18">
                  <c:v>56.079580121159502</c:v>
                </c:pt>
                <c:pt idx="19">
                  <c:v>50.512863102093696</c:v>
                </c:pt>
                <c:pt idx="20">
                  <c:v>49.306149567839398</c:v>
                </c:pt>
                <c:pt idx="21">
                  <c:v>46.731698916346701</c:v>
                </c:pt>
                <c:pt idx="22">
                  <c:v>29.486245848417401</c:v>
                </c:pt>
                <c:pt idx="23">
                  <c:v>25.519362361611201</c:v>
                </c:pt>
                <c:pt idx="24">
                  <c:v>22.090286616331099</c:v>
                </c:pt>
                <c:pt idx="25">
                  <c:v>28.942710827627</c:v>
                </c:pt>
                <c:pt idx="26">
                  <c:v>33.650259179669199</c:v>
                </c:pt>
                <c:pt idx="27">
                  <c:v>37.504987852367499</c:v>
                </c:pt>
                <c:pt idx="28">
                  <c:v>35.198363661243803</c:v>
                </c:pt>
                <c:pt idx="29">
                  <c:v>39.831899057873102</c:v>
                </c:pt>
                <c:pt idx="30">
                  <c:v>29.588432004370201</c:v>
                </c:pt>
                <c:pt idx="31">
                  <c:v>30.848106275656701</c:v>
                </c:pt>
                <c:pt idx="32">
                  <c:v>29.914145479925399</c:v>
                </c:pt>
                <c:pt idx="33">
                  <c:v>40.044501189129903</c:v>
                </c:pt>
                <c:pt idx="34">
                  <c:v>47.4982860012991</c:v>
                </c:pt>
                <c:pt idx="35">
                  <c:v>43.675575280015501</c:v>
                </c:pt>
                <c:pt idx="36">
                  <c:v>47.0786034021598</c:v>
                </c:pt>
                <c:pt idx="37">
                  <c:v>51.471805465142303</c:v>
                </c:pt>
                <c:pt idx="38">
                  <c:v>57.134725057992803</c:v>
                </c:pt>
                <c:pt idx="39">
                  <c:v>42.427963481707103</c:v>
                </c:pt>
                <c:pt idx="40">
                  <c:v>41.315590510079801</c:v>
                </c:pt>
                <c:pt idx="41">
                  <c:v>41.451756215238497</c:v>
                </c:pt>
                <c:pt idx="42">
                  <c:v>43.287724156023401</c:v>
                </c:pt>
                <c:pt idx="43">
                  <c:v>33.460993872276603</c:v>
                </c:pt>
                <c:pt idx="44">
                  <c:v>37.569406213234402</c:v>
                </c:pt>
                <c:pt idx="45">
                  <c:v>37.007639630652001</c:v>
                </c:pt>
                <c:pt idx="46">
                  <c:v>37.128155736513797</c:v>
                </c:pt>
                <c:pt idx="47">
                  <c:v>32.680524131891197</c:v>
                </c:pt>
                <c:pt idx="48">
                  <c:v>35.727504840640897</c:v>
                </c:pt>
                <c:pt idx="49">
                  <c:v>37.363670165911302</c:v>
                </c:pt>
                <c:pt idx="50">
                  <c:v>47.004218533470102</c:v>
                </c:pt>
                <c:pt idx="51">
                  <c:v>40.568789809469401</c:v>
                </c:pt>
                <c:pt idx="52">
                  <c:v>44.802998321202303</c:v>
                </c:pt>
                <c:pt idx="53">
                  <c:v>44.357519417674801</c:v>
                </c:pt>
                <c:pt idx="54">
                  <c:v>42.920519101866397</c:v>
                </c:pt>
                <c:pt idx="55">
                  <c:v>28.630823832207799</c:v>
                </c:pt>
                <c:pt idx="56">
                  <c:v>31.404269943336701</c:v>
                </c:pt>
                <c:pt idx="57">
                  <c:v>27.2795490693996</c:v>
                </c:pt>
                <c:pt idx="58">
                  <c:v>36.931990111092198</c:v>
                </c:pt>
                <c:pt idx="59">
                  <c:v>53.637892683755503</c:v>
                </c:pt>
                <c:pt idx="60">
                  <c:v>39.799558120314899</c:v>
                </c:pt>
                <c:pt idx="61">
                  <c:v>19.591524590480098</c:v>
                </c:pt>
                <c:pt idx="62">
                  <c:v>36.384840665492803</c:v>
                </c:pt>
                <c:pt idx="63">
                  <c:v>32.929315012896701</c:v>
                </c:pt>
                <c:pt idx="64">
                  <c:v>22.5024328675524</c:v>
                </c:pt>
                <c:pt idx="65">
                  <c:v>24.8545515540265</c:v>
                </c:pt>
                <c:pt idx="66">
                  <c:v>57.309044177236999</c:v>
                </c:pt>
                <c:pt idx="67">
                  <c:v>57.495745906605698</c:v>
                </c:pt>
                <c:pt idx="68">
                  <c:v>44.241699483921302</c:v>
                </c:pt>
                <c:pt idx="69">
                  <c:v>44.183588580976703</c:v>
                </c:pt>
                <c:pt idx="70">
                  <c:v>51.959795285924997</c:v>
                </c:pt>
                <c:pt idx="71">
                  <c:v>58.916178584286001</c:v>
                </c:pt>
                <c:pt idx="72">
                  <c:v>55.571532829200201</c:v>
                </c:pt>
                <c:pt idx="73">
                  <c:v>58.796235147321603</c:v>
                </c:pt>
                <c:pt idx="74">
                  <c:v>60.727898293149799</c:v>
                </c:pt>
                <c:pt idx="75">
                  <c:v>67.669469195808702</c:v>
                </c:pt>
                <c:pt idx="76">
                  <c:v>72.058067036554405</c:v>
                </c:pt>
                <c:pt idx="77">
                  <c:v>69.744990437973399</c:v>
                </c:pt>
                <c:pt idx="78">
                  <c:v>63.565957197487997</c:v>
                </c:pt>
              </c:numCache>
            </c:numRef>
          </c:val>
          <c:smooth val="0"/>
          <c:extLst>
            <c:ext xmlns:c16="http://schemas.microsoft.com/office/drawing/2014/chart" uri="{C3380CC4-5D6E-409C-BE32-E72D297353CC}">
              <c16:uniqueId val="{00000008-83E5-4F1B-901A-9D00DA5E3F4B}"/>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Haute-Loire</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ETP_43!$K$5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ETP_43!$C$6:$H$23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ETP_43!$K$6:$K$23</c:f>
              <c:numCache>
                <c:formatCode>0%</c:formatCode>
                <c:ptCount val="18"/>
                <c:pt idx="0">
                  <c:v>0.16331360946745566</c:v>
                </c:pt>
                <c:pt idx="1">
                  <c:v>2.8333785818298374E-2</c:v>
                </c:pt>
                <c:pt idx="2">
                  <c:v>0</c:v>
                </c:pt>
                <c:pt idx="3">
                  <c:v>-0.36622048428335086</c:v>
                </c:pt>
                <c:pt idx="4">
                  <c:v>-0.1977972433337627</c:v>
                </c:pt>
                <c:pt idx="5">
                  <c:v>3.4064331162135586E-2</c:v>
                </c:pt>
                <c:pt idx="6">
                  <c:v>-1.1675264729839818E-2</c:v>
                </c:pt>
                <c:pt idx="7">
                  <c:v>-8.6277791928969116E-2</c:v>
                </c:pt>
                <c:pt idx="8">
                  <c:v>-8.4128615474966972E-2</c:v>
                </c:pt>
                <c:pt idx="9">
                  <c:v>7.0124513024215185E-2</c:v>
                </c:pt>
                <c:pt idx="10">
                  <c:v>-0.16460176991150444</c:v>
                </c:pt>
                <c:pt idx="11">
                  <c:v>0</c:v>
                </c:pt>
                <c:pt idx="12">
                  <c:v>0</c:v>
                </c:pt>
                <c:pt idx="13">
                  <c:v>0</c:v>
                </c:pt>
                <c:pt idx="14">
                  <c:v>-7.3827337637935031E-2</c:v>
                </c:pt>
                <c:pt idx="15">
                  <c:v>-0.21488138612258123</c:v>
                </c:pt>
                <c:pt idx="16">
                  <c:v>0</c:v>
                </c:pt>
                <c:pt idx="17">
                  <c:v>-3.7642227735477873E-2</c:v>
                </c:pt>
              </c:numCache>
            </c:numRef>
          </c:val>
          <c:extLst>
            <c:ext xmlns:c16="http://schemas.microsoft.com/office/drawing/2014/chart" uri="{C3380CC4-5D6E-409C-BE32-E72D297353CC}">
              <c16:uniqueId val="{00000001-AC2B-47A4-B684-CAC4DF3EFE5E}"/>
            </c:ext>
          </c:extLst>
        </c:ser>
        <c:dLbls>
          <c:showLegendKey val="0"/>
          <c:showVal val="0"/>
          <c:showCatName val="0"/>
          <c:showSerName val="0"/>
          <c:showPercent val="0"/>
          <c:showBubbleSize val="0"/>
        </c:dLbls>
        <c:gapWidth val="150"/>
        <c:axId val="154058112"/>
        <c:axId val="154064000"/>
      </c:barChart>
      <c:catAx>
        <c:axId val="154058112"/>
        <c:scaling>
          <c:orientation val="minMax"/>
        </c:scaling>
        <c:delete val="0"/>
        <c:axPos val="l"/>
        <c:numFmt formatCode="General" sourceLinked="0"/>
        <c:majorTickMark val="out"/>
        <c:minorTickMark val="none"/>
        <c:tickLblPos val="low"/>
        <c:txPr>
          <a:bodyPr/>
          <a:lstStyle/>
          <a:p>
            <a:pPr>
              <a:defRPr sz="900"/>
            </a:pPr>
            <a:endParaRPr lang="fr-FR"/>
          </a:p>
        </c:txPr>
        <c:crossAx val="154064000"/>
        <c:crosses val="autoZero"/>
        <c:auto val="1"/>
        <c:lblAlgn val="ctr"/>
        <c:lblOffset val="100"/>
        <c:noMultiLvlLbl val="0"/>
      </c:catAx>
      <c:valAx>
        <c:axId val="154064000"/>
        <c:scaling>
          <c:orientation val="minMax"/>
        </c:scaling>
        <c:delete val="1"/>
        <c:axPos val="b"/>
        <c:numFmt formatCode="0%" sourceLinked="1"/>
        <c:majorTickMark val="out"/>
        <c:minorTickMark val="none"/>
        <c:tickLblPos val="nextTo"/>
        <c:crossAx val="154058112"/>
        <c:crosses val="autoZero"/>
        <c:crossBetween val="between"/>
      </c:valAx>
    </c:plotArea>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en Haute-Loire</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ETP_43!$D$32</c:f>
              <c:strCache>
                <c:ptCount val="1"/>
                <c:pt idx="0">
                  <c:v>Fabrication de denrees alimentaires, de boissons et  de produits a base de tabac</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ETP_43!$E$32:$CE$32</c:f>
              <c:numCache>
                <c:formatCode>#,##0</c:formatCode>
                <c:ptCount val="79"/>
                <c:pt idx="0">
                  <c:v>345.88241596492401</c:v>
                </c:pt>
                <c:pt idx="1">
                  <c:v>307.38821486580503</c:v>
                </c:pt>
                <c:pt idx="2">
                  <c:v>323.15261448700301</c:v>
                </c:pt>
                <c:pt idx="3">
                  <c:v>389.01557208602298</c:v>
                </c:pt>
                <c:pt idx="4">
                  <c:v>398.15479324696099</c:v>
                </c:pt>
                <c:pt idx="5">
                  <c:v>379.58383876754402</c:v>
                </c:pt>
                <c:pt idx="6">
                  <c:v>377.44903809942798</c:v>
                </c:pt>
                <c:pt idx="7">
                  <c:v>388.63719202987198</c:v>
                </c:pt>
                <c:pt idx="8">
                  <c:v>377.966904350231</c:v>
                </c:pt>
                <c:pt idx="9">
                  <c:v>412.90632724656399</c:v>
                </c:pt>
                <c:pt idx="10">
                  <c:v>386.05581590631698</c:v>
                </c:pt>
                <c:pt idx="11">
                  <c:v>432.81389498821898</c:v>
                </c:pt>
                <c:pt idx="12">
                  <c:v>401.258215945789</c:v>
                </c:pt>
                <c:pt idx="13">
                  <c:v>325.93671946160498</c:v>
                </c:pt>
                <c:pt idx="14">
                  <c:v>323.96019910734702</c:v>
                </c:pt>
                <c:pt idx="15">
                  <c:v>327.00724642906999</c:v>
                </c:pt>
                <c:pt idx="16">
                  <c:v>352.15201865207302</c:v>
                </c:pt>
                <c:pt idx="17">
                  <c:v>359.06124711093798</c:v>
                </c:pt>
                <c:pt idx="18">
                  <c:v>343.00438466421599</c:v>
                </c:pt>
                <c:pt idx="19">
                  <c:v>357.39515341418598</c:v>
                </c:pt>
                <c:pt idx="20">
                  <c:v>385.42521025501202</c:v>
                </c:pt>
                <c:pt idx="21">
                  <c:v>398.53257502894598</c:v>
                </c:pt>
                <c:pt idx="22">
                  <c:v>378.22807203897599</c:v>
                </c:pt>
                <c:pt idx="23">
                  <c:v>399.99344771080399</c:v>
                </c:pt>
                <c:pt idx="24">
                  <c:v>407.38727917661203</c:v>
                </c:pt>
                <c:pt idx="25">
                  <c:v>405.51432361754303</c:v>
                </c:pt>
                <c:pt idx="26">
                  <c:v>400.38178196602399</c:v>
                </c:pt>
                <c:pt idx="27">
                  <c:v>421.71981621152997</c:v>
                </c:pt>
                <c:pt idx="28">
                  <c:v>414.85791430475302</c:v>
                </c:pt>
                <c:pt idx="29">
                  <c:v>461.28542408660201</c:v>
                </c:pt>
                <c:pt idx="30">
                  <c:v>440.18623287413902</c:v>
                </c:pt>
                <c:pt idx="31">
                  <c:v>433.68250639676501</c:v>
                </c:pt>
                <c:pt idx="32">
                  <c:v>444.86161958975703</c:v>
                </c:pt>
                <c:pt idx="33">
                  <c:v>410.84769768507903</c:v>
                </c:pt>
                <c:pt idx="34">
                  <c:v>405.97855008006297</c:v>
                </c:pt>
                <c:pt idx="35">
                  <c:v>465.12923275854598</c:v>
                </c:pt>
                <c:pt idx="36">
                  <c:v>439.82292813342298</c:v>
                </c:pt>
                <c:pt idx="37">
                  <c:v>431.621973594569</c:v>
                </c:pt>
                <c:pt idx="38">
                  <c:v>484.47933284980502</c:v>
                </c:pt>
                <c:pt idx="39">
                  <c:v>460.39951158355302</c:v>
                </c:pt>
                <c:pt idx="40">
                  <c:v>478.86139825878502</c:v>
                </c:pt>
                <c:pt idx="41">
                  <c:v>447.17263363439901</c:v>
                </c:pt>
                <c:pt idx="42">
                  <c:v>463.20370002464603</c:v>
                </c:pt>
                <c:pt idx="43">
                  <c:v>463.75942992620099</c:v>
                </c:pt>
                <c:pt idx="44">
                  <c:v>440.52683362346397</c:v>
                </c:pt>
                <c:pt idx="45">
                  <c:v>453.87981017622701</c:v>
                </c:pt>
                <c:pt idx="46">
                  <c:v>473.03192424976203</c:v>
                </c:pt>
                <c:pt idx="47">
                  <c:v>461.58590487131403</c:v>
                </c:pt>
                <c:pt idx="48">
                  <c:v>465.66511665647403</c:v>
                </c:pt>
                <c:pt idx="49">
                  <c:v>484.244301612578</c:v>
                </c:pt>
                <c:pt idx="50">
                  <c:v>487.76929006016701</c:v>
                </c:pt>
                <c:pt idx="51">
                  <c:v>486.69585225100099</c:v>
                </c:pt>
                <c:pt idx="52">
                  <c:v>499.46841566470698</c:v>
                </c:pt>
                <c:pt idx="53">
                  <c:v>500.39378986321202</c:v>
                </c:pt>
                <c:pt idx="54">
                  <c:v>491.12157443559198</c:v>
                </c:pt>
                <c:pt idx="55">
                  <c:v>551.20658766046097</c:v>
                </c:pt>
                <c:pt idx="56">
                  <c:v>558.69611765433797</c:v>
                </c:pt>
                <c:pt idx="57">
                  <c:v>497.350468193268</c:v>
                </c:pt>
                <c:pt idx="58">
                  <c:v>476.53583169787998</c:v>
                </c:pt>
                <c:pt idx="59">
                  <c:v>476.90786836387701</c:v>
                </c:pt>
                <c:pt idx="60">
                  <c:v>429.88866267082199</c:v>
                </c:pt>
                <c:pt idx="61">
                  <c:v>408.27831972782701</c:v>
                </c:pt>
                <c:pt idx="62">
                  <c:v>457.95101446116598</c:v>
                </c:pt>
                <c:pt idx="63">
                  <c:v>441.50662126199302</c:v>
                </c:pt>
                <c:pt idx="64">
                  <c:v>446.86298661548</c:v>
                </c:pt>
                <c:pt idx="65">
                  <c:v>487.90427890518998</c:v>
                </c:pt>
                <c:pt idx="66">
                  <c:v>494.47863148206102</c:v>
                </c:pt>
                <c:pt idx="67">
                  <c:v>503.37240583963398</c:v>
                </c:pt>
                <c:pt idx="68">
                  <c:v>476.19421520297601</c:v>
                </c:pt>
                <c:pt idx="69">
                  <c:v>435.59941725555399</c:v>
                </c:pt>
                <c:pt idx="70">
                  <c:v>440.38695363348899</c:v>
                </c:pt>
                <c:pt idx="71">
                  <c:v>471.29338705475601</c:v>
                </c:pt>
                <c:pt idx="72">
                  <c:v>453.15118838906699</c:v>
                </c:pt>
                <c:pt idx="73">
                  <c:v>441.07826951217697</c:v>
                </c:pt>
                <c:pt idx="74">
                  <c:v>442.75186053274501</c:v>
                </c:pt>
                <c:pt idx="75">
                  <c:v>437.88080695718003</c:v>
                </c:pt>
                <c:pt idx="76">
                  <c:v>449.90014029206202</c:v>
                </c:pt>
                <c:pt idx="77">
                  <c:v>457.62337893906601</c:v>
                </c:pt>
                <c:pt idx="78">
                  <c:v>466.52798171455902</c:v>
                </c:pt>
              </c:numCache>
            </c:numRef>
          </c:val>
          <c:smooth val="0"/>
          <c:extLst>
            <c:ext xmlns:c16="http://schemas.microsoft.com/office/drawing/2014/chart" uri="{C3380CC4-5D6E-409C-BE32-E72D297353CC}">
              <c16:uniqueId val="{00000000-8722-413B-B0C0-B48ED0024BFB}"/>
            </c:ext>
          </c:extLst>
        </c:ser>
        <c:ser>
          <c:idx val="1"/>
          <c:order val="1"/>
          <c:tx>
            <c:strRef>
              <c:f>ETP_43!$D$33</c:f>
              <c:strCache>
                <c:ptCount val="1"/>
                <c:pt idx="0">
                  <c:v>Cokéfaction et raffinage. Industries extractives,  énergie, eau, gestion des déchets et dépollution</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ETP_43!$E$33:$CE$33</c:f>
              <c:numCache>
                <c:formatCode>#,##0</c:formatCode>
                <c:ptCount val="79"/>
                <c:pt idx="0">
                  <c:v>23.181315955313799</c:v>
                </c:pt>
                <c:pt idx="1">
                  <c:v>29.387235755280301</c:v>
                </c:pt>
                <c:pt idx="2">
                  <c:v>35.779516475689697</c:v>
                </c:pt>
                <c:pt idx="3">
                  <c:v>21.740757149621199</c:v>
                </c:pt>
                <c:pt idx="4">
                  <c:v>24.023656503006201</c:v>
                </c:pt>
                <c:pt idx="5">
                  <c:v>24.180637137687501</c:v>
                </c:pt>
                <c:pt idx="6">
                  <c:v>29.885546297016202</c:v>
                </c:pt>
                <c:pt idx="7">
                  <c:v>26.8136913016546</c:v>
                </c:pt>
                <c:pt idx="8">
                  <c:v>33.746874722961103</c:v>
                </c:pt>
                <c:pt idx="9">
                  <c:v>28.087145424591402</c:v>
                </c:pt>
                <c:pt idx="10">
                  <c:v>30.5609711344838</c:v>
                </c:pt>
                <c:pt idx="11">
                  <c:v>26.412094045354099</c:v>
                </c:pt>
                <c:pt idx="12">
                  <c:v>26.534202892956898</c:v>
                </c:pt>
                <c:pt idx="13">
                  <c:v>26.9459847855337</c:v>
                </c:pt>
                <c:pt idx="14">
                  <c:v>26.190581323281599</c:v>
                </c:pt>
                <c:pt idx="15">
                  <c:v>20.352171152829701</c:v>
                </c:pt>
                <c:pt idx="16">
                  <c:v>13.344035343430599</c:v>
                </c:pt>
                <c:pt idx="17">
                  <c:v>20.440801496152801</c:v>
                </c:pt>
                <c:pt idx="18">
                  <c:v>29.944887746520401</c:v>
                </c:pt>
                <c:pt idx="19">
                  <c:v>24.7052714288936</c:v>
                </c:pt>
                <c:pt idx="20">
                  <c:v>20.8669489310969</c:v>
                </c:pt>
                <c:pt idx="21">
                  <c:v>27.5878067054926</c:v>
                </c:pt>
                <c:pt idx="22">
                  <c:v>29.612139215605801</c:v>
                </c:pt>
                <c:pt idx="23">
                  <c:v>21.965015915458402</c:v>
                </c:pt>
                <c:pt idx="24">
                  <c:v>24.228691385505801</c:v>
                </c:pt>
                <c:pt idx="25">
                  <c:v>29.3032889977212</c:v>
                </c:pt>
                <c:pt idx="26">
                  <c:v>25.3729961305513</c:v>
                </c:pt>
                <c:pt idx="27">
                  <c:v>17.6524657327912</c:v>
                </c:pt>
                <c:pt idx="28">
                  <c:v>11.8798985061394</c:v>
                </c:pt>
                <c:pt idx="29">
                  <c:v>17.7504038417683</c:v>
                </c:pt>
                <c:pt idx="30">
                  <c:v>27.848069052467999</c:v>
                </c:pt>
                <c:pt idx="31">
                  <c:v>19.095949115549999</c:v>
                </c:pt>
                <c:pt idx="32">
                  <c:v>13.337246966935</c:v>
                </c:pt>
                <c:pt idx="33">
                  <c:v>18.0009126476861</c:v>
                </c:pt>
                <c:pt idx="34">
                  <c:v>31.125107546285498</c:v>
                </c:pt>
                <c:pt idx="35">
                  <c:v>26.521229756930801</c:v>
                </c:pt>
                <c:pt idx="36">
                  <c:v>30.1251295177135</c:v>
                </c:pt>
                <c:pt idx="37">
                  <c:v>23.87960766366</c:v>
                </c:pt>
                <c:pt idx="38">
                  <c:v>30.478233458621201</c:v>
                </c:pt>
                <c:pt idx="39">
                  <c:v>28.416395235108499</c:v>
                </c:pt>
                <c:pt idx="40">
                  <c:v>23.279411551690501</c:v>
                </c:pt>
                <c:pt idx="41">
                  <c:v>30.4783294773273</c:v>
                </c:pt>
                <c:pt idx="42">
                  <c:v>39.098969800841303</c:v>
                </c:pt>
                <c:pt idx="43">
                  <c:v>36.107604402962899</c:v>
                </c:pt>
                <c:pt idx="44">
                  <c:v>34.014209971736797</c:v>
                </c:pt>
                <c:pt idx="45">
                  <c:v>40.735679922986499</c:v>
                </c:pt>
                <c:pt idx="46">
                  <c:v>44.846597400814197</c:v>
                </c:pt>
                <c:pt idx="47">
                  <c:v>38.086590821993298</c:v>
                </c:pt>
                <c:pt idx="48">
                  <c:v>21.446818004011298</c:v>
                </c:pt>
                <c:pt idx="49">
                  <c:v>24.996800851192098</c:v>
                </c:pt>
                <c:pt idx="50">
                  <c:v>37.548954339063599</c:v>
                </c:pt>
                <c:pt idx="51">
                  <c:v>29.9413331559252</c:v>
                </c:pt>
                <c:pt idx="52">
                  <c:v>19.216292139963699</c:v>
                </c:pt>
                <c:pt idx="53">
                  <c:v>27.991249231150402</c:v>
                </c:pt>
                <c:pt idx="54">
                  <c:v>33.628216148496897</c:v>
                </c:pt>
                <c:pt idx="55">
                  <c:v>36.147489784581403</c:v>
                </c:pt>
                <c:pt idx="56">
                  <c:v>33.703974323390298</c:v>
                </c:pt>
                <c:pt idx="57">
                  <c:v>34.244544829404497</c:v>
                </c:pt>
                <c:pt idx="58">
                  <c:v>35.307125114329097</c:v>
                </c:pt>
                <c:pt idx="59">
                  <c:v>35.071265552764103</c:v>
                </c:pt>
                <c:pt idx="60">
                  <c:v>31.678046877945299</c:v>
                </c:pt>
                <c:pt idx="61">
                  <c:v>28.524433579568498</c:v>
                </c:pt>
                <c:pt idx="62">
                  <c:v>37.668870671400001</c:v>
                </c:pt>
                <c:pt idx="63">
                  <c:v>30.728386262647302</c:v>
                </c:pt>
                <c:pt idx="64">
                  <c:v>30.929953996532799</c:v>
                </c:pt>
                <c:pt idx="65">
                  <c:v>39.084813103541997</c:v>
                </c:pt>
                <c:pt idx="66">
                  <c:v>46.078842940798097</c:v>
                </c:pt>
                <c:pt idx="67">
                  <c:v>45.625800351497404</c:v>
                </c:pt>
                <c:pt idx="68">
                  <c:v>42.6995390903881</c:v>
                </c:pt>
                <c:pt idx="69">
                  <c:v>42.819690090605697</c:v>
                </c:pt>
                <c:pt idx="70">
                  <c:v>42.0601996397723</c:v>
                </c:pt>
                <c:pt idx="71">
                  <c:v>34.697919830374502</c:v>
                </c:pt>
                <c:pt idx="72">
                  <c:v>27.7428652755153</c:v>
                </c:pt>
                <c:pt idx="73">
                  <c:v>36.988441642996499</c:v>
                </c:pt>
                <c:pt idx="74">
                  <c:v>45.362261924994897</c:v>
                </c:pt>
                <c:pt idx="75">
                  <c:v>38.568412193491199</c:v>
                </c:pt>
                <c:pt idx="76">
                  <c:v>28.974858734373399</c:v>
                </c:pt>
                <c:pt idx="77">
                  <c:v>35.903038685341201</c:v>
                </c:pt>
                <c:pt idx="78">
                  <c:v>43.927159076014</c:v>
                </c:pt>
              </c:numCache>
            </c:numRef>
          </c:val>
          <c:smooth val="0"/>
          <c:extLst>
            <c:ext xmlns:c16="http://schemas.microsoft.com/office/drawing/2014/chart" uri="{C3380CC4-5D6E-409C-BE32-E72D297353CC}">
              <c16:uniqueId val="{00000001-8722-413B-B0C0-B48ED0024BFB}"/>
            </c:ext>
          </c:extLst>
        </c:ser>
        <c:ser>
          <c:idx val="2"/>
          <c:order val="2"/>
          <c:tx>
            <c:strRef>
              <c:f>ETP_43!$D$34</c:f>
              <c:strCache>
                <c:ptCount val="1"/>
                <c:pt idx="0">
                  <c:v>Fabrication d'equipements electriques, electroniques, informatiques ; fabrication de machine</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ETP_43!$E$34:$CE$34</c:f>
              <c:numCache>
                <c:formatCode>#,##0</c:formatCode>
                <c:ptCount val="79"/>
                <c:pt idx="0">
                  <c:v>96.878168360088395</c:v>
                </c:pt>
                <c:pt idx="1">
                  <c:v>68.428645183770399</c:v>
                </c:pt>
                <c:pt idx="2">
                  <c:v>107.424403928887</c:v>
                </c:pt>
                <c:pt idx="3">
                  <c:v>83.539801711599793</c:v>
                </c:pt>
                <c:pt idx="4">
                  <c:v>85.885996662792195</c:v>
                </c:pt>
                <c:pt idx="5">
                  <c:v>83.108172618504597</c:v>
                </c:pt>
                <c:pt idx="6">
                  <c:v>99.863490968691195</c:v>
                </c:pt>
                <c:pt idx="7">
                  <c:v>97.468625788347595</c:v>
                </c:pt>
                <c:pt idx="8">
                  <c:v>92.9738227988137</c:v>
                </c:pt>
                <c:pt idx="9">
                  <c:v>80.342461704794403</c:v>
                </c:pt>
                <c:pt idx="10">
                  <c:v>78.282704610576303</c:v>
                </c:pt>
                <c:pt idx="11">
                  <c:v>61.028367132489301</c:v>
                </c:pt>
                <c:pt idx="12">
                  <c:v>43.951048535661897</c:v>
                </c:pt>
                <c:pt idx="13">
                  <c:v>38.775188792362897</c:v>
                </c:pt>
                <c:pt idx="14">
                  <c:v>29.843831569338398</c:v>
                </c:pt>
                <c:pt idx="15">
                  <c:v>27.747017927154701</c:v>
                </c:pt>
                <c:pt idx="16">
                  <c:v>14.913027775249899</c:v>
                </c:pt>
                <c:pt idx="17">
                  <c:v>12.0676072383663</c:v>
                </c:pt>
                <c:pt idx="18">
                  <c:v>12.142249566516901</c:v>
                </c:pt>
                <c:pt idx="19">
                  <c:v>19.006733920033501</c:v>
                </c:pt>
                <c:pt idx="20">
                  <c:v>14.057593656825899</c:v>
                </c:pt>
                <c:pt idx="21">
                  <c:v>25.361782447162799</c:v>
                </c:pt>
                <c:pt idx="22">
                  <c:v>37.599479203027101</c:v>
                </c:pt>
                <c:pt idx="23">
                  <c:v>37.109653392693502</c:v>
                </c:pt>
                <c:pt idx="24">
                  <c:v>50.2373307794089</c:v>
                </c:pt>
                <c:pt idx="25">
                  <c:v>42.586164738746298</c:v>
                </c:pt>
                <c:pt idx="26">
                  <c:v>28.242817737520699</c:v>
                </c:pt>
                <c:pt idx="27">
                  <c:v>27.594816026338901</c:v>
                </c:pt>
                <c:pt idx="28">
                  <c:v>26.233330329301001</c:v>
                </c:pt>
                <c:pt idx="29">
                  <c:v>26.5165821658006</c:v>
                </c:pt>
                <c:pt idx="30">
                  <c:v>25.692061314025601</c:v>
                </c:pt>
                <c:pt idx="31">
                  <c:v>31.2879861934696</c:v>
                </c:pt>
                <c:pt idx="32">
                  <c:v>35.960672968815501</c:v>
                </c:pt>
                <c:pt idx="33">
                  <c:v>39.504211660579799</c:v>
                </c:pt>
                <c:pt idx="34">
                  <c:v>35.667033778145402</c:v>
                </c:pt>
                <c:pt idx="35">
                  <c:v>31.604366995535401</c:v>
                </c:pt>
                <c:pt idx="36">
                  <c:v>36.438486599740699</c:v>
                </c:pt>
                <c:pt idx="37">
                  <c:v>29.735185614672002</c:v>
                </c:pt>
                <c:pt idx="38">
                  <c:v>28.2595705820262</c:v>
                </c:pt>
                <c:pt idx="39">
                  <c:v>18.1824653241591</c:v>
                </c:pt>
                <c:pt idx="40">
                  <c:v>33.095318681283999</c:v>
                </c:pt>
                <c:pt idx="41">
                  <c:v>48.177653767898001</c:v>
                </c:pt>
                <c:pt idx="42">
                  <c:v>49.779176043302499</c:v>
                </c:pt>
                <c:pt idx="43">
                  <c:v>43.865227604448201</c:v>
                </c:pt>
                <c:pt idx="44">
                  <c:v>41.9870993500883</c:v>
                </c:pt>
                <c:pt idx="45">
                  <c:v>55.578125615211299</c:v>
                </c:pt>
                <c:pt idx="46">
                  <c:v>46.668006842435901</c:v>
                </c:pt>
                <c:pt idx="47">
                  <c:v>38.2685665734124</c:v>
                </c:pt>
                <c:pt idx="48">
                  <c:v>49.873975874024602</c:v>
                </c:pt>
                <c:pt idx="49">
                  <c:v>50.636491483571497</c:v>
                </c:pt>
                <c:pt idx="50">
                  <c:v>51.213523436493503</c:v>
                </c:pt>
                <c:pt idx="51">
                  <c:v>40.8865555203611</c:v>
                </c:pt>
                <c:pt idx="52">
                  <c:v>46.147735235572199</c:v>
                </c:pt>
                <c:pt idx="53">
                  <c:v>49.366897805119599</c:v>
                </c:pt>
                <c:pt idx="54">
                  <c:v>56.104153917112797</c:v>
                </c:pt>
                <c:pt idx="55">
                  <c:v>57.363993764164597</c:v>
                </c:pt>
                <c:pt idx="56">
                  <c:v>58.289381987844699</c:v>
                </c:pt>
                <c:pt idx="57">
                  <c:v>54.276068372223598</c:v>
                </c:pt>
                <c:pt idx="58">
                  <c:v>50.005524318390201</c:v>
                </c:pt>
                <c:pt idx="59">
                  <c:v>44.704350677017899</c:v>
                </c:pt>
                <c:pt idx="60">
                  <c:v>40.617546045431297</c:v>
                </c:pt>
                <c:pt idx="61">
                  <c:v>11.829111299704699</c:v>
                </c:pt>
                <c:pt idx="62">
                  <c:v>24.8905105764157</c:v>
                </c:pt>
                <c:pt idx="63">
                  <c:v>33.090299643298401</c:v>
                </c:pt>
                <c:pt idx="64">
                  <c:v>43.436757624243398</c:v>
                </c:pt>
                <c:pt idx="65">
                  <c:v>46.157657765053997</c:v>
                </c:pt>
                <c:pt idx="66">
                  <c:v>51.065942531328901</c:v>
                </c:pt>
                <c:pt idx="67">
                  <c:v>55.963816255233603</c:v>
                </c:pt>
                <c:pt idx="68">
                  <c:v>68.707826063768195</c:v>
                </c:pt>
                <c:pt idx="69">
                  <c:v>72.728630700167898</c:v>
                </c:pt>
                <c:pt idx="70">
                  <c:v>67.663803553700404</c:v>
                </c:pt>
                <c:pt idx="71">
                  <c:v>74.860877480358496</c:v>
                </c:pt>
                <c:pt idx="72">
                  <c:v>64.7104201874468</c:v>
                </c:pt>
                <c:pt idx="73">
                  <c:v>70.802290816098306</c:v>
                </c:pt>
                <c:pt idx="74">
                  <c:v>62.7992030597471</c:v>
                </c:pt>
                <c:pt idx="75">
                  <c:v>53.5488172389271</c:v>
                </c:pt>
                <c:pt idx="76">
                  <c:v>51.838563002759798</c:v>
                </c:pt>
                <c:pt idx="77">
                  <c:v>45.3970080126863</c:v>
                </c:pt>
                <c:pt idx="78">
                  <c:v>27.450613343140599</c:v>
                </c:pt>
              </c:numCache>
            </c:numRef>
          </c:val>
          <c:smooth val="0"/>
          <c:extLst>
            <c:ext xmlns:c16="http://schemas.microsoft.com/office/drawing/2014/chart" uri="{C3380CC4-5D6E-409C-BE32-E72D297353CC}">
              <c16:uniqueId val="{00000002-8722-413B-B0C0-B48ED0024BFB}"/>
            </c:ext>
          </c:extLst>
        </c:ser>
        <c:ser>
          <c:idx val="3"/>
          <c:order val="3"/>
          <c:tx>
            <c:strRef>
              <c:f>ETP_43!$D$35</c:f>
              <c:strCache>
                <c:ptCount val="1"/>
                <c:pt idx="0">
                  <c:v>Fabrication de materiels de transport</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ETP_43!$E$35:$CE$35</c:f>
              <c:numCache>
                <c:formatCode>#,##0</c:formatCode>
                <c:ptCount val="79"/>
                <c:pt idx="0">
                  <c:v>188.78040477678201</c:v>
                </c:pt>
                <c:pt idx="1">
                  <c:v>22.7060689758598</c:v>
                </c:pt>
                <c:pt idx="2">
                  <c:v>125.63422209563799</c:v>
                </c:pt>
                <c:pt idx="3">
                  <c:v>198.15123284022701</c:v>
                </c:pt>
                <c:pt idx="4">
                  <c:v>146.18707606338501</c:v>
                </c:pt>
                <c:pt idx="5">
                  <c:v>127.30805034301601</c:v>
                </c:pt>
                <c:pt idx="6">
                  <c:v>51.808423543266599</c:v>
                </c:pt>
                <c:pt idx="7">
                  <c:v>155.164860132793</c:v>
                </c:pt>
                <c:pt idx="8">
                  <c:v>108.387732312575</c:v>
                </c:pt>
                <c:pt idx="9">
                  <c:v>130.822106390996</c:v>
                </c:pt>
                <c:pt idx="10">
                  <c:v>123.936214381779</c:v>
                </c:pt>
                <c:pt idx="11">
                  <c:v>131.65641053092199</c:v>
                </c:pt>
                <c:pt idx="12">
                  <c:v>170.074222649679</c:v>
                </c:pt>
                <c:pt idx="13">
                  <c:v>167.83520621156299</c:v>
                </c:pt>
                <c:pt idx="14">
                  <c:v>109.435309058824</c:v>
                </c:pt>
                <c:pt idx="15">
                  <c:v>39.4126490241635</c:v>
                </c:pt>
                <c:pt idx="16">
                  <c:v>30.977570476550699</c:v>
                </c:pt>
                <c:pt idx="17">
                  <c:v>30.355672972914999</c:v>
                </c:pt>
                <c:pt idx="18">
                  <c:v>127.234336500719</c:v>
                </c:pt>
                <c:pt idx="19">
                  <c:v>253.49300864026799</c:v>
                </c:pt>
                <c:pt idx="20">
                  <c:v>322.48464441362802</c:v>
                </c:pt>
                <c:pt idx="21">
                  <c:v>368.28199722002103</c:v>
                </c:pt>
                <c:pt idx="22">
                  <c:v>257.04542614146402</c:v>
                </c:pt>
                <c:pt idx="23">
                  <c:v>299.44264542424497</c:v>
                </c:pt>
                <c:pt idx="24">
                  <c:v>369.66034157959098</c:v>
                </c:pt>
                <c:pt idx="25">
                  <c:v>342.16308382509197</c:v>
                </c:pt>
                <c:pt idx="26">
                  <c:v>281.407226839575</c:v>
                </c:pt>
                <c:pt idx="27">
                  <c:v>289.59827448267299</c:v>
                </c:pt>
                <c:pt idx="28">
                  <c:v>221.05892428647201</c:v>
                </c:pt>
                <c:pt idx="29">
                  <c:v>186.626304742576</c:v>
                </c:pt>
                <c:pt idx="30">
                  <c:v>124.85664211500399</c:v>
                </c:pt>
                <c:pt idx="31">
                  <c:v>90.825649967454694</c:v>
                </c:pt>
                <c:pt idx="32">
                  <c:v>116.481073805905</c:v>
                </c:pt>
                <c:pt idx="33">
                  <c:v>159.097783630745</c:v>
                </c:pt>
                <c:pt idx="34">
                  <c:v>145.91500902663799</c:v>
                </c:pt>
                <c:pt idx="35">
                  <c:v>143.23147862295201</c:v>
                </c:pt>
                <c:pt idx="36">
                  <c:v>154.294558479307</c:v>
                </c:pt>
                <c:pt idx="37">
                  <c:v>173.52049173197301</c:v>
                </c:pt>
                <c:pt idx="38">
                  <c:v>150.736449327375</c:v>
                </c:pt>
                <c:pt idx="39">
                  <c:v>129.036554740979</c:v>
                </c:pt>
                <c:pt idx="40">
                  <c:v>144.173155402791</c:v>
                </c:pt>
                <c:pt idx="41">
                  <c:v>213.133314694321</c:v>
                </c:pt>
                <c:pt idx="42">
                  <c:v>219.22697734954801</c:v>
                </c:pt>
                <c:pt idx="43">
                  <c:v>195.88092687592999</c:v>
                </c:pt>
                <c:pt idx="44">
                  <c:v>182.86601418819299</c:v>
                </c:pt>
                <c:pt idx="45">
                  <c:v>245.79125169906399</c:v>
                </c:pt>
                <c:pt idx="46">
                  <c:v>218.441761131757</c:v>
                </c:pt>
                <c:pt idx="47">
                  <c:v>180.38289254806301</c:v>
                </c:pt>
                <c:pt idx="48">
                  <c:v>163.71966631035801</c:v>
                </c:pt>
                <c:pt idx="49">
                  <c:v>172.06053005788399</c:v>
                </c:pt>
                <c:pt idx="50">
                  <c:v>163.28446765879301</c:v>
                </c:pt>
                <c:pt idx="51">
                  <c:v>136.914246053086</c:v>
                </c:pt>
                <c:pt idx="52">
                  <c:v>111.6164001966</c:v>
                </c:pt>
                <c:pt idx="53">
                  <c:v>111.377510590629</c:v>
                </c:pt>
                <c:pt idx="54">
                  <c:v>85.540393769503297</c:v>
                </c:pt>
                <c:pt idx="55">
                  <c:v>47.745771123876601</c:v>
                </c:pt>
                <c:pt idx="56">
                  <c:v>61.625626997562399</c:v>
                </c:pt>
                <c:pt idx="57">
                  <c:v>67.529841565005299</c:v>
                </c:pt>
                <c:pt idx="58">
                  <c:v>96.153788046483001</c:v>
                </c:pt>
                <c:pt idx="59">
                  <c:v>147.085086736167</c:v>
                </c:pt>
                <c:pt idx="60">
                  <c:v>196.473469688932</c:v>
                </c:pt>
                <c:pt idx="61">
                  <c:v>73.642028131072195</c:v>
                </c:pt>
                <c:pt idx="62">
                  <c:v>169.74113422109099</c:v>
                </c:pt>
                <c:pt idx="63">
                  <c:v>275.09706665875399</c:v>
                </c:pt>
                <c:pt idx="64">
                  <c:v>217.786594640309</c:v>
                </c:pt>
                <c:pt idx="65">
                  <c:v>183.96875534737001</c:v>
                </c:pt>
                <c:pt idx="66">
                  <c:v>114.4438290894</c:v>
                </c:pt>
                <c:pt idx="67">
                  <c:v>76.268286864689898</c:v>
                </c:pt>
                <c:pt idx="68">
                  <c:v>112.35063562443</c:v>
                </c:pt>
                <c:pt idx="69">
                  <c:v>114.241144234853</c:v>
                </c:pt>
                <c:pt idx="70">
                  <c:v>134.50610577851401</c:v>
                </c:pt>
                <c:pt idx="71">
                  <c:v>145.532194981857</c:v>
                </c:pt>
                <c:pt idx="72">
                  <c:v>158.00116765515099</c:v>
                </c:pt>
                <c:pt idx="73">
                  <c:v>152.05197925872301</c:v>
                </c:pt>
                <c:pt idx="74">
                  <c:v>154.27356630429401</c:v>
                </c:pt>
                <c:pt idx="75">
                  <c:v>149.16359002699701</c:v>
                </c:pt>
                <c:pt idx="76">
                  <c:v>149.92075974478999</c:v>
                </c:pt>
                <c:pt idx="77">
                  <c:v>126.690596288354</c:v>
                </c:pt>
                <c:pt idx="78">
                  <c:v>96.579113970506398</c:v>
                </c:pt>
              </c:numCache>
            </c:numRef>
          </c:val>
          <c:smooth val="0"/>
          <c:extLst>
            <c:ext xmlns:c16="http://schemas.microsoft.com/office/drawing/2014/chart" uri="{C3380CC4-5D6E-409C-BE32-E72D297353CC}">
              <c16:uniqueId val="{00000003-8722-413B-B0C0-B48ED0024BFB}"/>
            </c:ext>
          </c:extLst>
        </c:ser>
        <c:ser>
          <c:idx val="4"/>
          <c:order val="4"/>
          <c:tx>
            <c:strRef>
              <c:f>ETP_43!$D$36</c:f>
              <c:strCache>
                <c:ptCount val="1"/>
                <c:pt idx="0">
                  <c:v>Fabrication d'autres produits industriels</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ETP_43!$E$36:$CE$36</c:f>
              <c:numCache>
                <c:formatCode>#,##0</c:formatCode>
                <c:ptCount val="79"/>
                <c:pt idx="0">
                  <c:v>911.01546147678005</c:v>
                </c:pt>
                <c:pt idx="1">
                  <c:v>843.72647843507195</c:v>
                </c:pt>
                <c:pt idx="2">
                  <c:v>781.91162817452096</c:v>
                </c:pt>
                <c:pt idx="3">
                  <c:v>821.23317003231705</c:v>
                </c:pt>
                <c:pt idx="4">
                  <c:v>774.65552909665996</c:v>
                </c:pt>
                <c:pt idx="5">
                  <c:v>882.84830183962197</c:v>
                </c:pt>
                <c:pt idx="6">
                  <c:v>933.60206377489396</c:v>
                </c:pt>
                <c:pt idx="7">
                  <c:v>1016.84090284735</c:v>
                </c:pt>
                <c:pt idx="8">
                  <c:v>1049.7293935212599</c:v>
                </c:pt>
                <c:pt idx="9">
                  <c:v>980.78112313086001</c:v>
                </c:pt>
                <c:pt idx="10">
                  <c:v>874.233455958739</c:v>
                </c:pt>
                <c:pt idx="11">
                  <c:v>895.37564749774697</c:v>
                </c:pt>
                <c:pt idx="12">
                  <c:v>957.307686064368</c:v>
                </c:pt>
                <c:pt idx="13">
                  <c:v>800.49011347460498</c:v>
                </c:pt>
                <c:pt idx="14">
                  <c:v>708.56145819522601</c:v>
                </c:pt>
                <c:pt idx="15">
                  <c:v>536.28448873704701</c:v>
                </c:pt>
                <c:pt idx="16">
                  <c:v>428.84887372876398</c:v>
                </c:pt>
                <c:pt idx="17">
                  <c:v>365.905826312822</c:v>
                </c:pt>
                <c:pt idx="18">
                  <c:v>468.21226296764502</c:v>
                </c:pt>
                <c:pt idx="19">
                  <c:v>530.72930458653605</c:v>
                </c:pt>
                <c:pt idx="20">
                  <c:v>568.71012267866001</c:v>
                </c:pt>
                <c:pt idx="21">
                  <c:v>678.57871184122405</c:v>
                </c:pt>
                <c:pt idx="22">
                  <c:v>747.48964990014497</c:v>
                </c:pt>
                <c:pt idx="23">
                  <c:v>819.76166800833505</c:v>
                </c:pt>
                <c:pt idx="24">
                  <c:v>834.94230384065395</c:v>
                </c:pt>
                <c:pt idx="25">
                  <c:v>794.69042252799102</c:v>
                </c:pt>
                <c:pt idx="26">
                  <c:v>774.26575265796396</c:v>
                </c:pt>
                <c:pt idx="27">
                  <c:v>739.01091463346302</c:v>
                </c:pt>
                <c:pt idx="28">
                  <c:v>751.13847427414305</c:v>
                </c:pt>
                <c:pt idx="29">
                  <c:v>743.74192773362699</c:v>
                </c:pt>
                <c:pt idx="30">
                  <c:v>654.38648782754296</c:v>
                </c:pt>
                <c:pt idx="31">
                  <c:v>626.65021970855696</c:v>
                </c:pt>
                <c:pt idx="32">
                  <c:v>627.24735897109895</c:v>
                </c:pt>
                <c:pt idx="33">
                  <c:v>607.49369438324197</c:v>
                </c:pt>
                <c:pt idx="34">
                  <c:v>649.27136538448201</c:v>
                </c:pt>
                <c:pt idx="35">
                  <c:v>757.41433358709696</c:v>
                </c:pt>
                <c:pt idx="36">
                  <c:v>810.31274378641501</c:v>
                </c:pt>
                <c:pt idx="37">
                  <c:v>761.23839687166401</c:v>
                </c:pt>
                <c:pt idx="38">
                  <c:v>775.13144331928902</c:v>
                </c:pt>
                <c:pt idx="39">
                  <c:v>799.83883507300402</c:v>
                </c:pt>
                <c:pt idx="40">
                  <c:v>812.41373959526595</c:v>
                </c:pt>
                <c:pt idx="41">
                  <c:v>778.66279606567696</c:v>
                </c:pt>
                <c:pt idx="42">
                  <c:v>816.10227357550298</c:v>
                </c:pt>
                <c:pt idx="43">
                  <c:v>821.65433954627099</c:v>
                </c:pt>
                <c:pt idx="44">
                  <c:v>769.338887611686</c:v>
                </c:pt>
                <c:pt idx="45">
                  <c:v>749.47865484190697</c:v>
                </c:pt>
                <c:pt idx="46">
                  <c:v>854.08072052435398</c:v>
                </c:pt>
                <c:pt idx="47">
                  <c:v>897.41374945884297</c:v>
                </c:pt>
                <c:pt idx="48">
                  <c:v>926.309505808832</c:v>
                </c:pt>
                <c:pt idx="49">
                  <c:v>972.66300213429599</c:v>
                </c:pt>
                <c:pt idx="50">
                  <c:v>984.29639028247504</c:v>
                </c:pt>
                <c:pt idx="51">
                  <c:v>1091.39775026802</c:v>
                </c:pt>
                <c:pt idx="52">
                  <c:v>1076.9534935311499</c:v>
                </c:pt>
                <c:pt idx="53">
                  <c:v>990.21951120204403</c:v>
                </c:pt>
                <c:pt idx="54">
                  <c:v>977.87183298910998</c:v>
                </c:pt>
                <c:pt idx="55">
                  <c:v>979.44547740802</c:v>
                </c:pt>
                <c:pt idx="56">
                  <c:v>1012.74605128238</c:v>
                </c:pt>
                <c:pt idx="57">
                  <c:v>946.99006681593096</c:v>
                </c:pt>
                <c:pt idx="58">
                  <c:v>892.52562752670599</c:v>
                </c:pt>
                <c:pt idx="59">
                  <c:v>882.51818449504299</c:v>
                </c:pt>
                <c:pt idx="60">
                  <c:v>858.81833575893199</c:v>
                </c:pt>
                <c:pt idx="61">
                  <c:v>580.27303621582303</c:v>
                </c:pt>
                <c:pt idx="62">
                  <c:v>715.32287713581002</c:v>
                </c:pt>
                <c:pt idx="63">
                  <c:v>852.82834970814804</c:v>
                </c:pt>
                <c:pt idx="64">
                  <c:v>933.60246371390099</c:v>
                </c:pt>
                <c:pt idx="65">
                  <c:v>963.96808140841097</c:v>
                </c:pt>
                <c:pt idx="66">
                  <c:v>953.92359987087605</c:v>
                </c:pt>
                <c:pt idx="67">
                  <c:v>1016.14172838487</c:v>
                </c:pt>
                <c:pt idx="68">
                  <c:v>1002.51229119569</c:v>
                </c:pt>
                <c:pt idx="69">
                  <c:v>968.87779342675003</c:v>
                </c:pt>
                <c:pt idx="70">
                  <c:v>910.05678175656499</c:v>
                </c:pt>
                <c:pt idx="71">
                  <c:v>908.53575590229502</c:v>
                </c:pt>
                <c:pt idx="72">
                  <c:v>819.07255627823804</c:v>
                </c:pt>
                <c:pt idx="73">
                  <c:v>760.04059638101296</c:v>
                </c:pt>
                <c:pt idx="74">
                  <c:v>768.83741450475497</c:v>
                </c:pt>
                <c:pt idx="75">
                  <c:v>777.21008249520003</c:v>
                </c:pt>
                <c:pt idx="76">
                  <c:v>816.63080722642803</c:v>
                </c:pt>
                <c:pt idx="77">
                  <c:v>803.16318704553805</c:v>
                </c:pt>
                <c:pt idx="78">
                  <c:v>812.03401607170201</c:v>
                </c:pt>
              </c:numCache>
            </c:numRef>
          </c:val>
          <c:smooth val="0"/>
          <c:extLst>
            <c:ext xmlns:c16="http://schemas.microsoft.com/office/drawing/2014/chart" uri="{C3380CC4-5D6E-409C-BE32-E72D297353CC}">
              <c16:uniqueId val="{00000004-8722-413B-B0C0-B48ED0024BFB}"/>
            </c:ext>
          </c:extLst>
        </c:ser>
        <c:ser>
          <c:idx val="6"/>
          <c:order val="5"/>
          <c:tx>
            <c:strRef>
              <c:f>ETP_43!$D$37</c:f>
              <c:strCache>
                <c:ptCount val="1"/>
                <c:pt idx="0">
                  <c:v>Construction</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ETP_43!$E$37:$CE$37</c:f>
              <c:numCache>
                <c:formatCode>#,##0</c:formatCode>
                <c:ptCount val="79"/>
                <c:pt idx="0">
                  <c:v>199.17834399153099</c:v>
                </c:pt>
                <c:pt idx="1">
                  <c:v>224.49944092742999</c:v>
                </c:pt>
                <c:pt idx="2">
                  <c:v>247.484912178222</c:v>
                </c:pt>
                <c:pt idx="3">
                  <c:v>219.27466569213101</c:v>
                </c:pt>
                <c:pt idx="4">
                  <c:v>220.04166992970701</c:v>
                </c:pt>
                <c:pt idx="5">
                  <c:v>245.452495621455</c:v>
                </c:pt>
                <c:pt idx="6">
                  <c:v>219.12505531576099</c:v>
                </c:pt>
                <c:pt idx="7">
                  <c:v>227.41852120964299</c:v>
                </c:pt>
                <c:pt idx="8">
                  <c:v>253.640467993637</c:v>
                </c:pt>
                <c:pt idx="9">
                  <c:v>234.660210505034</c:v>
                </c:pt>
                <c:pt idx="10">
                  <c:v>226.63298489961801</c:v>
                </c:pt>
                <c:pt idx="11">
                  <c:v>230.13053681026199</c:v>
                </c:pt>
                <c:pt idx="12">
                  <c:v>261.88582316210199</c:v>
                </c:pt>
                <c:pt idx="13">
                  <c:v>244.39018407469101</c:v>
                </c:pt>
                <c:pt idx="14">
                  <c:v>259.53890724195003</c:v>
                </c:pt>
                <c:pt idx="15">
                  <c:v>300.65095562086998</c:v>
                </c:pt>
                <c:pt idx="16">
                  <c:v>297.10804156755103</c:v>
                </c:pt>
                <c:pt idx="17">
                  <c:v>305.68720613875797</c:v>
                </c:pt>
                <c:pt idx="18">
                  <c:v>323.12037029469298</c:v>
                </c:pt>
                <c:pt idx="19">
                  <c:v>317.43062388961403</c:v>
                </c:pt>
                <c:pt idx="20">
                  <c:v>246.57308385777301</c:v>
                </c:pt>
                <c:pt idx="21">
                  <c:v>262.513839881845</c:v>
                </c:pt>
                <c:pt idx="22">
                  <c:v>265.40721305722502</c:v>
                </c:pt>
                <c:pt idx="23">
                  <c:v>277.60236024260001</c:v>
                </c:pt>
                <c:pt idx="24">
                  <c:v>307.51961169995201</c:v>
                </c:pt>
                <c:pt idx="25">
                  <c:v>328.66780289258003</c:v>
                </c:pt>
                <c:pt idx="26">
                  <c:v>336.95263186997101</c:v>
                </c:pt>
                <c:pt idx="27">
                  <c:v>338.32118141060101</c:v>
                </c:pt>
                <c:pt idx="28">
                  <c:v>297.65588781561797</c:v>
                </c:pt>
                <c:pt idx="29">
                  <c:v>263.17527170021998</c:v>
                </c:pt>
                <c:pt idx="30">
                  <c:v>247.19139713648201</c:v>
                </c:pt>
                <c:pt idx="31">
                  <c:v>265.74126407081201</c:v>
                </c:pt>
                <c:pt idx="32">
                  <c:v>293.29210943695301</c:v>
                </c:pt>
                <c:pt idx="33">
                  <c:v>300.90542786140298</c:v>
                </c:pt>
                <c:pt idx="34">
                  <c:v>291.51478765348401</c:v>
                </c:pt>
                <c:pt idx="35">
                  <c:v>298.88123795274902</c:v>
                </c:pt>
                <c:pt idx="36">
                  <c:v>271.77390203769801</c:v>
                </c:pt>
                <c:pt idx="37">
                  <c:v>228.47525752208099</c:v>
                </c:pt>
                <c:pt idx="38">
                  <c:v>212.37271051841401</c:v>
                </c:pt>
                <c:pt idx="39">
                  <c:v>183.83389441028399</c:v>
                </c:pt>
                <c:pt idx="40">
                  <c:v>186.816284775366</c:v>
                </c:pt>
                <c:pt idx="41">
                  <c:v>193.895012626154</c:v>
                </c:pt>
                <c:pt idx="42">
                  <c:v>228.76944221734399</c:v>
                </c:pt>
                <c:pt idx="43">
                  <c:v>247.836200367613</c:v>
                </c:pt>
                <c:pt idx="44">
                  <c:v>247.46024836004699</c:v>
                </c:pt>
                <c:pt idx="45">
                  <c:v>225.03957703096199</c:v>
                </c:pt>
                <c:pt idx="46">
                  <c:v>214.83636475867101</c:v>
                </c:pt>
                <c:pt idx="47">
                  <c:v>222.457875902909</c:v>
                </c:pt>
                <c:pt idx="48">
                  <c:v>228.66014167829599</c:v>
                </c:pt>
                <c:pt idx="49">
                  <c:v>255.540484432472</c:v>
                </c:pt>
                <c:pt idx="50">
                  <c:v>291.01775359496401</c:v>
                </c:pt>
                <c:pt idx="51">
                  <c:v>310.72606119527302</c:v>
                </c:pt>
                <c:pt idx="52">
                  <c:v>304.37779167828597</c:v>
                </c:pt>
                <c:pt idx="53">
                  <c:v>298.28415183637702</c:v>
                </c:pt>
                <c:pt idx="54">
                  <c:v>308.14599496057599</c:v>
                </c:pt>
                <c:pt idx="55">
                  <c:v>321.61768995160497</c:v>
                </c:pt>
                <c:pt idx="56">
                  <c:v>295.80634259275502</c:v>
                </c:pt>
                <c:pt idx="57">
                  <c:v>276.05819964364599</c:v>
                </c:pt>
                <c:pt idx="58">
                  <c:v>288.09485175618801</c:v>
                </c:pt>
                <c:pt idx="59">
                  <c:v>317.793789349056</c:v>
                </c:pt>
                <c:pt idx="60">
                  <c:v>322.88131616571098</c:v>
                </c:pt>
                <c:pt idx="61">
                  <c:v>144.469683357045</c:v>
                </c:pt>
                <c:pt idx="62">
                  <c:v>281.87300693643101</c:v>
                </c:pt>
                <c:pt idx="63">
                  <c:v>299.734625652224</c:v>
                </c:pt>
                <c:pt idx="64">
                  <c:v>306.36541972030801</c:v>
                </c:pt>
                <c:pt idx="65">
                  <c:v>307.77229364825899</c:v>
                </c:pt>
                <c:pt idx="66">
                  <c:v>291.60307931396699</c:v>
                </c:pt>
                <c:pt idx="67">
                  <c:v>312.97251472332499</c:v>
                </c:pt>
                <c:pt idx="68">
                  <c:v>328.72667373147902</c:v>
                </c:pt>
                <c:pt idx="69">
                  <c:v>280.67498511404398</c:v>
                </c:pt>
                <c:pt idx="70">
                  <c:v>277.53706308377201</c:v>
                </c:pt>
                <c:pt idx="71">
                  <c:v>299.28734594129799</c:v>
                </c:pt>
                <c:pt idx="72">
                  <c:v>284.92435411305098</c:v>
                </c:pt>
                <c:pt idx="73">
                  <c:v>275.25542843271103</c:v>
                </c:pt>
                <c:pt idx="74">
                  <c:v>264.59573964032398</c:v>
                </c:pt>
                <c:pt idx="75">
                  <c:v>246.55356880053699</c:v>
                </c:pt>
                <c:pt idx="76">
                  <c:v>242.45146668286301</c:v>
                </c:pt>
                <c:pt idx="77">
                  <c:v>248.408611858266</c:v>
                </c:pt>
                <c:pt idx="78">
                  <c:v>263.88693262977102</c:v>
                </c:pt>
              </c:numCache>
            </c:numRef>
          </c:val>
          <c:smooth val="0"/>
          <c:extLst>
            <c:ext xmlns:c16="http://schemas.microsoft.com/office/drawing/2014/chart" uri="{C3380CC4-5D6E-409C-BE32-E72D297353CC}">
              <c16:uniqueId val="{00000005-8722-413B-B0C0-B48ED0024BFB}"/>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en Haute-Loire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ETP_43!$D$38</c:f>
              <c:strCache>
                <c:ptCount val="1"/>
                <c:pt idx="0">
                  <c:v>Commerce ; reparation d'automobiles et de motocycles</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ETP_43!$E$38:$CE$38</c:f>
              <c:numCache>
                <c:formatCode>#,##0</c:formatCode>
                <c:ptCount val="79"/>
                <c:pt idx="0">
                  <c:v>192.326137977732</c:v>
                </c:pt>
                <c:pt idx="1">
                  <c:v>228.27626404696699</c:v>
                </c:pt>
                <c:pt idx="2">
                  <c:v>257.40177182359702</c:v>
                </c:pt>
                <c:pt idx="3">
                  <c:v>121.245142373734</c:v>
                </c:pt>
                <c:pt idx="4">
                  <c:v>188.591532435771</c:v>
                </c:pt>
                <c:pt idx="5">
                  <c:v>198.57832208773601</c:v>
                </c:pt>
                <c:pt idx="6">
                  <c:v>157.46993864076001</c:v>
                </c:pt>
                <c:pt idx="7">
                  <c:v>123.729777851259</c:v>
                </c:pt>
                <c:pt idx="8">
                  <c:v>111.986011970899</c:v>
                </c:pt>
                <c:pt idx="9">
                  <c:v>145.53089489647101</c:v>
                </c:pt>
                <c:pt idx="10">
                  <c:v>142.188227298454</c:v>
                </c:pt>
                <c:pt idx="11">
                  <c:v>131.59772081795799</c:v>
                </c:pt>
                <c:pt idx="12">
                  <c:v>161.41926313883599</c:v>
                </c:pt>
                <c:pt idx="13">
                  <c:v>155.97016668856901</c:v>
                </c:pt>
                <c:pt idx="14">
                  <c:v>130.42532189744199</c:v>
                </c:pt>
                <c:pt idx="15">
                  <c:v>100.01900487017301</c:v>
                </c:pt>
                <c:pt idx="16">
                  <c:v>100.71390523565699</c:v>
                </c:pt>
                <c:pt idx="17">
                  <c:v>87.824607697876203</c:v>
                </c:pt>
                <c:pt idx="18">
                  <c:v>98.627233365146907</c:v>
                </c:pt>
                <c:pt idx="19">
                  <c:v>101.69100103925901</c:v>
                </c:pt>
                <c:pt idx="20">
                  <c:v>92.152517201327896</c:v>
                </c:pt>
                <c:pt idx="21">
                  <c:v>124.91124100840899</c:v>
                </c:pt>
                <c:pt idx="22">
                  <c:v>124.076315599403</c:v>
                </c:pt>
                <c:pt idx="23">
                  <c:v>107.95356956917399</c:v>
                </c:pt>
                <c:pt idx="24">
                  <c:v>118.030390786279</c:v>
                </c:pt>
                <c:pt idx="25">
                  <c:v>104.493018644774</c:v>
                </c:pt>
                <c:pt idx="26">
                  <c:v>135.40532765775001</c:v>
                </c:pt>
                <c:pt idx="27">
                  <c:v>97.978860323659106</c:v>
                </c:pt>
                <c:pt idx="28">
                  <c:v>96.661655903772896</c:v>
                </c:pt>
                <c:pt idx="29">
                  <c:v>83.704073338918505</c:v>
                </c:pt>
                <c:pt idx="30">
                  <c:v>103.538501279448</c:v>
                </c:pt>
                <c:pt idx="31">
                  <c:v>100.793431602412</c:v>
                </c:pt>
                <c:pt idx="32">
                  <c:v>78.063550418027802</c:v>
                </c:pt>
                <c:pt idx="33">
                  <c:v>86.127609777133699</c:v>
                </c:pt>
                <c:pt idx="34">
                  <c:v>98.259177024919495</c:v>
                </c:pt>
                <c:pt idx="35">
                  <c:v>79.462441702773901</c:v>
                </c:pt>
                <c:pt idx="36">
                  <c:v>62.288967766478898</c:v>
                </c:pt>
                <c:pt idx="37">
                  <c:v>80.268853835619197</c:v>
                </c:pt>
                <c:pt idx="38">
                  <c:v>83.779174939267804</c:v>
                </c:pt>
                <c:pt idx="39">
                  <c:v>85.788273390564299</c:v>
                </c:pt>
                <c:pt idx="40">
                  <c:v>110.809049961917</c:v>
                </c:pt>
                <c:pt idx="41">
                  <c:v>146.57951787642801</c:v>
                </c:pt>
                <c:pt idx="42">
                  <c:v>112.72459320772801</c:v>
                </c:pt>
                <c:pt idx="43">
                  <c:v>98.910169026212898</c:v>
                </c:pt>
                <c:pt idx="44">
                  <c:v>89.7123495636732</c:v>
                </c:pt>
                <c:pt idx="45">
                  <c:v>89.983480987991697</c:v>
                </c:pt>
                <c:pt idx="46">
                  <c:v>105.64766136358899</c:v>
                </c:pt>
                <c:pt idx="47">
                  <c:v>104.013301834226</c:v>
                </c:pt>
                <c:pt idx="48">
                  <c:v>109.103084070585</c:v>
                </c:pt>
                <c:pt idx="49">
                  <c:v>141.53609815342699</c:v>
                </c:pt>
                <c:pt idx="50">
                  <c:v>129.251876520259</c:v>
                </c:pt>
                <c:pt idx="51">
                  <c:v>119.361038296732</c:v>
                </c:pt>
                <c:pt idx="52">
                  <c:v>120.52919671792699</c:v>
                </c:pt>
                <c:pt idx="53">
                  <c:v>124.939212078629</c:v>
                </c:pt>
                <c:pt idx="54">
                  <c:v>127.276692736448</c:v>
                </c:pt>
                <c:pt idx="55">
                  <c:v>98.914132842854002</c:v>
                </c:pt>
                <c:pt idx="56">
                  <c:v>83.8774940379204</c:v>
                </c:pt>
                <c:pt idx="57">
                  <c:v>98.987060346770605</c:v>
                </c:pt>
                <c:pt idx="58">
                  <c:v>97.515060214665496</c:v>
                </c:pt>
                <c:pt idx="59">
                  <c:v>101.06140768500801</c:v>
                </c:pt>
                <c:pt idx="60">
                  <c:v>86.901112861553202</c:v>
                </c:pt>
                <c:pt idx="61">
                  <c:v>63.851750672154303</c:v>
                </c:pt>
                <c:pt idx="62">
                  <c:v>124.566156294522</c:v>
                </c:pt>
                <c:pt idx="63">
                  <c:v>111.12201190982201</c:v>
                </c:pt>
                <c:pt idx="64">
                  <c:v>115.804497885552</c:v>
                </c:pt>
                <c:pt idx="65">
                  <c:v>148.59599419584001</c:v>
                </c:pt>
                <c:pt idx="66">
                  <c:v>152.642965133865</c:v>
                </c:pt>
                <c:pt idx="67">
                  <c:v>151.57355815119101</c:v>
                </c:pt>
                <c:pt idx="68">
                  <c:v>145.71370527561299</c:v>
                </c:pt>
                <c:pt idx="69">
                  <c:v>147.70178692093299</c:v>
                </c:pt>
                <c:pt idx="70">
                  <c:v>141.40059751867301</c:v>
                </c:pt>
                <c:pt idx="71">
                  <c:v>126.02748197139201</c:v>
                </c:pt>
                <c:pt idx="72">
                  <c:v>120.969665601739</c:v>
                </c:pt>
                <c:pt idx="73">
                  <c:v>124.700891083709</c:v>
                </c:pt>
                <c:pt idx="74">
                  <c:v>154.091215502149</c:v>
                </c:pt>
                <c:pt idx="75">
                  <c:v>146.847208277155</c:v>
                </c:pt>
                <c:pt idx="76">
                  <c:v>107.929764170639</c:v>
                </c:pt>
                <c:pt idx="77">
                  <c:v>117.068425768339</c:v>
                </c:pt>
                <c:pt idx="78">
                  <c:v>141.48142646368399</c:v>
                </c:pt>
              </c:numCache>
            </c:numRef>
          </c:val>
          <c:smooth val="0"/>
          <c:extLst>
            <c:ext xmlns:c16="http://schemas.microsoft.com/office/drawing/2014/chart" uri="{C3380CC4-5D6E-409C-BE32-E72D297353CC}">
              <c16:uniqueId val="{00000000-C0A1-4844-B663-E2763CFD530D}"/>
            </c:ext>
          </c:extLst>
        </c:ser>
        <c:ser>
          <c:idx val="1"/>
          <c:order val="1"/>
          <c:tx>
            <c:strRef>
              <c:f>ETP_43!$D$39</c:f>
              <c:strCache>
                <c:ptCount val="1"/>
                <c:pt idx="0">
                  <c:v>Transports et entreposage</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ETP_43!$E$39:$CE$39</c:f>
              <c:numCache>
                <c:formatCode>#,##0</c:formatCode>
                <c:ptCount val="79"/>
                <c:pt idx="0">
                  <c:v>19.887935697593601</c:v>
                </c:pt>
                <c:pt idx="1">
                  <c:v>17.9008221061938</c:v>
                </c:pt>
                <c:pt idx="2">
                  <c:v>19.387724204027698</c:v>
                </c:pt>
                <c:pt idx="3">
                  <c:v>24.324243897485498</c:v>
                </c:pt>
                <c:pt idx="4">
                  <c:v>37.4155778872274</c:v>
                </c:pt>
                <c:pt idx="5">
                  <c:v>36.262142169486097</c:v>
                </c:pt>
                <c:pt idx="6">
                  <c:v>68.794099663726797</c:v>
                </c:pt>
                <c:pt idx="7">
                  <c:v>54.723381572622898</c:v>
                </c:pt>
                <c:pt idx="8">
                  <c:v>60.021797011207902</c:v>
                </c:pt>
                <c:pt idx="9">
                  <c:v>60.978484611099198</c:v>
                </c:pt>
                <c:pt idx="10">
                  <c:v>48.461856016622299</c:v>
                </c:pt>
                <c:pt idx="11">
                  <c:v>49.177072618620798</c:v>
                </c:pt>
                <c:pt idx="12">
                  <c:v>43.695075444468003</c:v>
                </c:pt>
                <c:pt idx="13">
                  <c:v>36.875894828601098</c:v>
                </c:pt>
                <c:pt idx="14">
                  <c:v>39.211156924599301</c:v>
                </c:pt>
                <c:pt idx="15">
                  <c:v>41.120623927344703</c:v>
                </c:pt>
                <c:pt idx="16">
                  <c:v>32.050205391481299</c:v>
                </c:pt>
                <c:pt idx="17">
                  <c:v>28.491223145410299</c:v>
                </c:pt>
                <c:pt idx="18">
                  <c:v>28.813699454554499</c:v>
                </c:pt>
                <c:pt idx="19">
                  <c:v>25.926541597275701</c:v>
                </c:pt>
                <c:pt idx="20">
                  <c:v>33.236738560596002</c:v>
                </c:pt>
                <c:pt idx="21">
                  <c:v>29.198140165300501</c:v>
                </c:pt>
                <c:pt idx="22">
                  <c:v>26.118864175882202</c:v>
                </c:pt>
                <c:pt idx="23">
                  <c:v>32.548237898496502</c:v>
                </c:pt>
                <c:pt idx="24">
                  <c:v>40.412306229255996</c:v>
                </c:pt>
                <c:pt idx="25">
                  <c:v>37.561954221845298</c:v>
                </c:pt>
                <c:pt idx="26">
                  <c:v>29.067564270148701</c:v>
                </c:pt>
                <c:pt idx="27">
                  <c:v>20.053329161969799</c:v>
                </c:pt>
                <c:pt idx="28">
                  <c:v>12.5261762711675</c:v>
                </c:pt>
                <c:pt idx="29">
                  <c:v>14.7062461263163</c:v>
                </c:pt>
                <c:pt idx="30">
                  <c:v>15.7475043881537</c:v>
                </c:pt>
                <c:pt idx="31">
                  <c:v>13.719251393128999</c:v>
                </c:pt>
                <c:pt idx="32">
                  <c:v>16.4403480751327</c:v>
                </c:pt>
                <c:pt idx="33">
                  <c:v>14.1354413746697</c:v>
                </c:pt>
                <c:pt idx="34">
                  <c:v>18.238425566521901</c:v>
                </c:pt>
                <c:pt idx="35">
                  <c:v>17.2765329109749</c:v>
                </c:pt>
                <c:pt idx="36">
                  <c:v>19.2381196275437</c:v>
                </c:pt>
                <c:pt idx="37">
                  <c:v>22.0818135392648</c:v>
                </c:pt>
                <c:pt idx="38">
                  <c:v>27.026951755228001</c:v>
                </c:pt>
                <c:pt idx="39">
                  <c:v>24.330065967122199</c:v>
                </c:pt>
                <c:pt idx="40">
                  <c:v>19.551765346009901</c:v>
                </c:pt>
                <c:pt idx="41">
                  <c:v>21.108047703952199</c:v>
                </c:pt>
                <c:pt idx="42">
                  <c:v>19.8354197825042</c:v>
                </c:pt>
                <c:pt idx="43">
                  <c:v>28.790703057054099</c:v>
                </c:pt>
                <c:pt idx="44">
                  <c:v>23.649078902548201</c:v>
                </c:pt>
                <c:pt idx="45">
                  <c:v>24.681472562835399</c:v>
                </c:pt>
                <c:pt idx="46">
                  <c:v>25.463453384515901</c:v>
                </c:pt>
                <c:pt idx="47">
                  <c:v>28.9270183160138</c:v>
                </c:pt>
                <c:pt idx="48">
                  <c:v>33.250333947913802</c:v>
                </c:pt>
                <c:pt idx="49">
                  <c:v>37.256483383739301</c:v>
                </c:pt>
                <c:pt idx="50">
                  <c:v>36.283534790518303</c:v>
                </c:pt>
                <c:pt idx="51">
                  <c:v>38.744079257481403</c:v>
                </c:pt>
                <c:pt idx="52">
                  <c:v>38.696013250272102</c:v>
                </c:pt>
                <c:pt idx="53">
                  <c:v>37.035921099596401</c:v>
                </c:pt>
                <c:pt idx="54">
                  <c:v>39.097717697344997</c:v>
                </c:pt>
                <c:pt idx="55">
                  <c:v>32.021701711333201</c:v>
                </c:pt>
                <c:pt idx="56">
                  <c:v>40.764871441493803</c:v>
                </c:pt>
                <c:pt idx="57">
                  <c:v>40.370777124285603</c:v>
                </c:pt>
                <c:pt idx="58">
                  <c:v>40.729380066135597</c:v>
                </c:pt>
                <c:pt idx="59">
                  <c:v>56.363174638973398</c:v>
                </c:pt>
                <c:pt idx="60">
                  <c:v>54.620500788973096</c:v>
                </c:pt>
                <c:pt idx="61">
                  <c:v>48.494276481136303</c:v>
                </c:pt>
                <c:pt idx="62">
                  <c:v>73.443055168503307</c:v>
                </c:pt>
                <c:pt idx="63">
                  <c:v>96.096097085152394</c:v>
                </c:pt>
                <c:pt idx="64">
                  <c:v>95.033640122139502</c:v>
                </c:pt>
                <c:pt idx="65">
                  <c:v>86.859842834219194</c:v>
                </c:pt>
                <c:pt idx="66">
                  <c:v>88.508595199289601</c:v>
                </c:pt>
                <c:pt idx="67">
                  <c:v>86.588067883516501</c:v>
                </c:pt>
                <c:pt idx="68">
                  <c:v>85.035279516036198</c:v>
                </c:pt>
                <c:pt idx="69">
                  <c:v>112.904866376828</c:v>
                </c:pt>
                <c:pt idx="70">
                  <c:v>110.16683103743399</c:v>
                </c:pt>
                <c:pt idx="71">
                  <c:v>118.004998250803</c:v>
                </c:pt>
                <c:pt idx="72">
                  <c:v>137.64801782593599</c:v>
                </c:pt>
                <c:pt idx="73">
                  <c:v>130.33625690084901</c:v>
                </c:pt>
                <c:pt idx="74">
                  <c:v>134.50334329435901</c:v>
                </c:pt>
                <c:pt idx="75">
                  <c:v>150.69750397350501</c:v>
                </c:pt>
                <c:pt idx="76">
                  <c:v>150.846908235152</c:v>
                </c:pt>
                <c:pt idx="77">
                  <c:v>138.88723173199699</c:v>
                </c:pt>
                <c:pt idx="78">
                  <c:v>140.92734928213901</c:v>
                </c:pt>
              </c:numCache>
            </c:numRef>
          </c:val>
          <c:smooth val="0"/>
          <c:extLst>
            <c:ext xmlns:c16="http://schemas.microsoft.com/office/drawing/2014/chart" uri="{C3380CC4-5D6E-409C-BE32-E72D297353CC}">
              <c16:uniqueId val="{00000001-C0A1-4844-B663-E2763CFD530D}"/>
            </c:ext>
          </c:extLst>
        </c:ser>
        <c:ser>
          <c:idx val="2"/>
          <c:order val="2"/>
          <c:tx>
            <c:strRef>
              <c:f>ETP_43!$D$40</c:f>
              <c:strCache>
                <c:ptCount val="1"/>
                <c:pt idx="0">
                  <c:v>Hébergement et restauration</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ETP_43!$E$40:$CE$40</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2-C0A1-4844-B663-E2763CFD530D}"/>
            </c:ext>
          </c:extLst>
        </c:ser>
        <c:ser>
          <c:idx val="3"/>
          <c:order val="3"/>
          <c:tx>
            <c:strRef>
              <c:f>ETP_43!$D$41</c:f>
              <c:strCache>
                <c:ptCount val="1"/>
                <c:pt idx="0">
                  <c:v>Information et communication</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ETP_43!$E$41:$CE$41</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3-C0A1-4844-B663-E2763CFD530D}"/>
            </c:ext>
          </c:extLst>
        </c:ser>
        <c:ser>
          <c:idx val="4"/>
          <c:order val="4"/>
          <c:tx>
            <c:strRef>
              <c:f>ETP_43!$D$42</c:f>
              <c:strCache>
                <c:ptCount val="1"/>
                <c:pt idx="0">
                  <c:v>Activites financieres et d'assurance</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ETP_43!$E$42:$CE$42</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4-C0A1-4844-B663-E2763CFD530D}"/>
            </c:ext>
          </c:extLst>
        </c:ser>
        <c:ser>
          <c:idx val="5"/>
          <c:order val="5"/>
          <c:tx>
            <c:strRef>
              <c:f>ETP_43!$D$43</c:f>
              <c:strCache>
                <c:ptCount val="1"/>
                <c:pt idx="0">
                  <c:v>Activites immobilieres</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ETP_43!$E$43:$CE$43</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5-C0A1-4844-B663-E2763CFD530D}"/>
            </c:ext>
          </c:extLst>
        </c:ser>
        <c:ser>
          <c:idx val="6"/>
          <c:order val="6"/>
          <c:tx>
            <c:strRef>
              <c:f>ETP_43!$D$44</c:f>
              <c:strCache>
                <c:ptCount val="1"/>
                <c:pt idx="0">
                  <c:v>Activités scientifiques et techniques ; services administratifs et de soutien</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ETP_43!$E$44:$CE$44</c:f>
              <c:numCache>
                <c:formatCode>#,##0</c:formatCode>
                <c:ptCount val="79"/>
                <c:pt idx="0">
                  <c:v>66.761363182366907</c:v>
                </c:pt>
                <c:pt idx="1">
                  <c:v>314.82775386546001</c:v>
                </c:pt>
                <c:pt idx="2">
                  <c:v>269.854139260355</c:v>
                </c:pt>
                <c:pt idx="3">
                  <c:v>316.56289598144701</c:v>
                </c:pt>
                <c:pt idx="4">
                  <c:v>128.58030142230899</c:v>
                </c:pt>
                <c:pt idx="5">
                  <c:v>202.45968831409499</c:v>
                </c:pt>
                <c:pt idx="6">
                  <c:v>125.570320570796</c:v>
                </c:pt>
                <c:pt idx="7">
                  <c:v>46.8874678324255</c:v>
                </c:pt>
                <c:pt idx="8">
                  <c:v>48.522448752227</c:v>
                </c:pt>
                <c:pt idx="9">
                  <c:v>59.027602954151298</c:v>
                </c:pt>
                <c:pt idx="10">
                  <c:v>54.234440981428598</c:v>
                </c:pt>
                <c:pt idx="11">
                  <c:v>73.0015618824917</c:v>
                </c:pt>
                <c:pt idx="12">
                  <c:v>61.182064183440502</c:v>
                </c:pt>
                <c:pt idx="13">
                  <c:v>48.455314977171</c:v>
                </c:pt>
                <c:pt idx="14">
                  <c:v>42.209947725649997</c:v>
                </c:pt>
                <c:pt idx="15">
                  <c:v>29.225649906527501</c:v>
                </c:pt>
                <c:pt idx="16">
                  <c:v>17.464146492726101</c:v>
                </c:pt>
                <c:pt idx="17">
                  <c:v>10.1006271729786</c:v>
                </c:pt>
                <c:pt idx="18">
                  <c:v>17.593486318632198</c:v>
                </c:pt>
                <c:pt idx="19">
                  <c:v>15.5022159698447</c:v>
                </c:pt>
                <c:pt idx="20">
                  <c:v>18.2375672302922</c:v>
                </c:pt>
                <c:pt idx="21">
                  <c:v>26.343416426063001</c:v>
                </c:pt>
                <c:pt idx="22">
                  <c:v>28.985190841218799</c:v>
                </c:pt>
                <c:pt idx="23">
                  <c:v>27.023584111591202</c:v>
                </c:pt>
                <c:pt idx="24">
                  <c:v>27.797556517172499</c:v>
                </c:pt>
                <c:pt idx="25">
                  <c:v>29.038903654994101</c:v>
                </c:pt>
                <c:pt idx="26">
                  <c:v>26.328689477639301</c:v>
                </c:pt>
                <c:pt idx="27">
                  <c:v>23.579973824393701</c:v>
                </c:pt>
                <c:pt idx="28">
                  <c:v>19.9260346484721</c:v>
                </c:pt>
                <c:pt idx="29">
                  <c:v>22.491146628596301</c:v>
                </c:pt>
                <c:pt idx="30">
                  <c:v>32.732377767133798</c:v>
                </c:pt>
                <c:pt idx="31">
                  <c:v>25.2693100776489</c:v>
                </c:pt>
                <c:pt idx="32">
                  <c:v>18.963735568189499</c:v>
                </c:pt>
                <c:pt idx="33">
                  <c:v>32.415870846979601</c:v>
                </c:pt>
                <c:pt idx="34">
                  <c:v>24.815732303289899</c:v>
                </c:pt>
                <c:pt idx="35">
                  <c:v>25.474125937636501</c:v>
                </c:pt>
                <c:pt idx="36">
                  <c:v>24.286487682665499</c:v>
                </c:pt>
                <c:pt idx="37">
                  <c:v>35.911553904597497</c:v>
                </c:pt>
                <c:pt idx="38">
                  <c:v>47.374958698424003</c:v>
                </c:pt>
                <c:pt idx="39">
                  <c:v>30.210323845009501</c:v>
                </c:pt>
                <c:pt idx="40">
                  <c:v>33.118662434198001</c:v>
                </c:pt>
                <c:pt idx="41">
                  <c:v>48.143369698926101</c:v>
                </c:pt>
                <c:pt idx="42">
                  <c:v>52.231231424956498</c:v>
                </c:pt>
                <c:pt idx="43">
                  <c:v>58.3191583910682</c:v>
                </c:pt>
                <c:pt idx="44">
                  <c:v>65.126472373609303</c:v>
                </c:pt>
                <c:pt idx="45">
                  <c:v>75.777888273166695</c:v>
                </c:pt>
                <c:pt idx="46">
                  <c:v>73.923694745807893</c:v>
                </c:pt>
                <c:pt idx="47">
                  <c:v>77.247222578498594</c:v>
                </c:pt>
                <c:pt idx="48">
                  <c:v>106.824352413299</c:v>
                </c:pt>
                <c:pt idx="49">
                  <c:v>125.07489863948599</c:v>
                </c:pt>
                <c:pt idx="50">
                  <c:v>120.79357039810699</c:v>
                </c:pt>
                <c:pt idx="51">
                  <c:v>117.367587211433</c:v>
                </c:pt>
                <c:pt idx="52">
                  <c:v>134.519879303881</c:v>
                </c:pt>
                <c:pt idx="53">
                  <c:v>147.72737745291101</c:v>
                </c:pt>
                <c:pt idx="54">
                  <c:v>156.68819216395099</c:v>
                </c:pt>
                <c:pt idx="55">
                  <c:v>149.912783250649</c:v>
                </c:pt>
                <c:pt idx="56">
                  <c:v>156.233681435271</c:v>
                </c:pt>
                <c:pt idx="57">
                  <c:v>191.31510901854</c:v>
                </c:pt>
                <c:pt idx="58">
                  <c:v>289.62202363344602</c:v>
                </c:pt>
                <c:pt idx="59">
                  <c:v>251.735364787354</c:v>
                </c:pt>
                <c:pt idx="60">
                  <c:v>242.786652814413</c:v>
                </c:pt>
                <c:pt idx="61">
                  <c:v>223.71561384431399</c:v>
                </c:pt>
                <c:pt idx="62">
                  <c:v>256.12357573767599</c:v>
                </c:pt>
                <c:pt idx="63">
                  <c:v>242.45929804944001</c:v>
                </c:pt>
                <c:pt idx="64">
                  <c:v>284.42125661216397</c:v>
                </c:pt>
                <c:pt idx="65">
                  <c:v>303.10831582818099</c:v>
                </c:pt>
                <c:pt idx="66">
                  <c:v>294.91860392971199</c:v>
                </c:pt>
                <c:pt idx="67">
                  <c:v>276.13932042918299</c:v>
                </c:pt>
                <c:pt idx="68">
                  <c:v>289.65155900680799</c:v>
                </c:pt>
                <c:pt idx="69">
                  <c:v>298.68393343549002</c:v>
                </c:pt>
                <c:pt idx="70">
                  <c:v>291.71466420292398</c:v>
                </c:pt>
                <c:pt idx="71">
                  <c:v>305.34282121157798</c:v>
                </c:pt>
                <c:pt idx="72">
                  <c:v>286.793629423612</c:v>
                </c:pt>
                <c:pt idx="73">
                  <c:v>288.61252143233003</c:v>
                </c:pt>
                <c:pt idx="74">
                  <c:v>299.57815939711401</c:v>
                </c:pt>
                <c:pt idx="75">
                  <c:v>293.54075803627501</c:v>
                </c:pt>
                <c:pt idx="76">
                  <c:v>287.66193403284001</c:v>
                </c:pt>
                <c:pt idx="77">
                  <c:v>263.05437763923601</c:v>
                </c:pt>
                <c:pt idx="78">
                  <c:v>261.55488127088</c:v>
                </c:pt>
              </c:numCache>
            </c:numRef>
          </c:val>
          <c:smooth val="0"/>
          <c:extLst>
            <c:ext xmlns:c16="http://schemas.microsoft.com/office/drawing/2014/chart" uri="{C3380CC4-5D6E-409C-BE32-E72D297353CC}">
              <c16:uniqueId val="{00000006-C0A1-4844-B663-E2763CFD530D}"/>
            </c:ext>
          </c:extLst>
        </c:ser>
        <c:ser>
          <c:idx val="7"/>
          <c:order val="7"/>
          <c:tx>
            <c:strRef>
              <c:f>ETP_43!$D$45</c:f>
              <c:strCache>
                <c:ptCount val="1"/>
                <c:pt idx="0">
                  <c:v>Administration publique, enseignement, sante humaine et action sociale</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ETP_43!$E$45:$CE$45</c:f>
              <c:numCache>
                <c:formatCode>#,##0</c:formatCode>
                <c:ptCount val="79"/>
                <c:pt idx="0">
                  <c:v>11.499785765495799</c:v>
                </c:pt>
                <c:pt idx="1">
                  <c:v>14.7685097055531</c:v>
                </c:pt>
                <c:pt idx="2">
                  <c:v>17.554810337787099</c:v>
                </c:pt>
                <c:pt idx="3">
                  <c:v>13.062163034617299</c:v>
                </c:pt>
                <c:pt idx="4">
                  <c:v>9.6390165589378807</c:v>
                </c:pt>
                <c:pt idx="5">
                  <c:v>11.9371542753883</c:v>
                </c:pt>
                <c:pt idx="6">
                  <c:v>21.550588801398501</c:v>
                </c:pt>
                <c:pt idx="7">
                  <c:v>13.499538897804801</c:v>
                </c:pt>
                <c:pt idx="8">
                  <c:v>10.512031191704001</c:v>
                </c:pt>
                <c:pt idx="9">
                  <c:v>18.393446367518099</c:v>
                </c:pt>
                <c:pt idx="10">
                  <c:v>24.1069304991967</c:v>
                </c:pt>
                <c:pt idx="11">
                  <c:v>14.1529086339057</c:v>
                </c:pt>
                <c:pt idx="12">
                  <c:v>13.897564540308601</c:v>
                </c:pt>
                <c:pt idx="13">
                  <c:v>15.871293635257301</c:v>
                </c:pt>
                <c:pt idx="14">
                  <c:v>19.846540506910198</c:v>
                </c:pt>
                <c:pt idx="15">
                  <c:v>19.992047454223702</c:v>
                </c:pt>
                <c:pt idx="16">
                  <c:v>16.3738439620839</c:v>
                </c:pt>
                <c:pt idx="17">
                  <c:v>12.7745994609629</c:v>
                </c:pt>
                <c:pt idx="18">
                  <c:v>18.537814879589899</c:v>
                </c:pt>
                <c:pt idx="19">
                  <c:v>22.2637146895465</c:v>
                </c:pt>
                <c:pt idx="20">
                  <c:v>20.452643781427</c:v>
                </c:pt>
                <c:pt idx="21">
                  <c:v>25.394188846832101</c:v>
                </c:pt>
                <c:pt idx="22">
                  <c:v>32.297309804820898</c:v>
                </c:pt>
                <c:pt idx="23">
                  <c:v>30.451975744242102</c:v>
                </c:pt>
                <c:pt idx="24">
                  <c:v>28.628070682124498</c:v>
                </c:pt>
                <c:pt idx="25">
                  <c:v>38.945336187563001</c:v>
                </c:pt>
                <c:pt idx="26">
                  <c:v>41.659825924380101</c:v>
                </c:pt>
                <c:pt idx="27">
                  <c:v>32.976399580397398</c:v>
                </c:pt>
                <c:pt idx="28">
                  <c:v>27.722952080664498</c:v>
                </c:pt>
                <c:pt idx="29">
                  <c:v>29.325518737466101</c:v>
                </c:pt>
                <c:pt idx="30">
                  <c:v>29.160699094261101</c:v>
                </c:pt>
                <c:pt idx="31">
                  <c:v>28.8717017142984</c:v>
                </c:pt>
                <c:pt idx="32">
                  <c:v>37.783036325690802</c:v>
                </c:pt>
                <c:pt idx="33">
                  <c:v>32.7700304691786</c:v>
                </c:pt>
                <c:pt idx="34">
                  <c:v>26.5176517317757</c:v>
                </c:pt>
                <c:pt idx="35">
                  <c:v>16.666314273947702</c:v>
                </c:pt>
                <c:pt idx="36">
                  <c:v>17.939646392036899</c:v>
                </c:pt>
                <c:pt idx="37">
                  <c:v>13.9072322013542</c:v>
                </c:pt>
                <c:pt idx="38">
                  <c:v>18.786494589417199</c:v>
                </c:pt>
                <c:pt idx="39">
                  <c:v>10.093238976129401</c:v>
                </c:pt>
                <c:pt idx="40">
                  <c:v>10.403625545259199</c:v>
                </c:pt>
                <c:pt idx="41">
                  <c:v>18.622541835041599</c:v>
                </c:pt>
                <c:pt idx="42">
                  <c:v>27.134136318923101</c:v>
                </c:pt>
                <c:pt idx="43">
                  <c:v>22.742171693414601</c:v>
                </c:pt>
                <c:pt idx="44">
                  <c:v>22.517237816790601</c:v>
                </c:pt>
                <c:pt idx="45">
                  <c:v>27.707157283702202</c:v>
                </c:pt>
                <c:pt idx="46">
                  <c:v>33.327579307673197</c:v>
                </c:pt>
                <c:pt idx="47">
                  <c:v>33.006250042322598</c:v>
                </c:pt>
                <c:pt idx="48">
                  <c:v>45.987009792946402</c:v>
                </c:pt>
                <c:pt idx="49">
                  <c:v>42.621105396890698</c:v>
                </c:pt>
                <c:pt idx="50">
                  <c:v>40.761039660612099</c:v>
                </c:pt>
                <c:pt idx="51">
                  <c:v>37.9829415076358</c:v>
                </c:pt>
                <c:pt idx="52">
                  <c:v>46.014159709030103</c:v>
                </c:pt>
                <c:pt idx="53">
                  <c:v>48.833774686240403</c:v>
                </c:pt>
                <c:pt idx="54">
                  <c:v>56.951663253354702</c:v>
                </c:pt>
                <c:pt idx="55">
                  <c:v>68.762236463522498</c:v>
                </c:pt>
                <c:pt idx="56">
                  <c:v>71.085958600357799</c:v>
                </c:pt>
                <c:pt idx="57">
                  <c:v>67.331007831752103</c:v>
                </c:pt>
                <c:pt idx="58">
                  <c:v>81.182741125352393</c:v>
                </c:pt>
                <c:pt idx="59">
                  <c:v>77.981379427392099</c:v>
                </c:pt>
                <c:pt idx="60">
                  <c:v>71.354385883094295</c:v>
                </c:pt>
                <c:pt idx="61">
                  <c:v>57.210725057358701</c:v>
                </c:pt>
                <c:pt idx="62">
                  <c:v>85.203819213739294</c:v>
                </c:pt>
                <c:pt idx="63">
                  <c:v>95.174875788341097</c:v>
                </c:pt>
                <c:pt idx="64">
                  <c:v>82.738973856224007</c:v>
                </c:pt>
                <c:pt idx="65">
                  <c:v>88.1659612468695</c:v>
                </c:pt>
                <c:pt idx="66">
                  <c:v>96.363662161397798</c:v>
                </c:pt>
                <c:pt idx="67">
                  <c:v>95.976532555104995</c:v>
                </c:pt>
                <c:pt idx="68">
                  <c:v>101.48382269339101</c:v>
                </c:pt>
                <c:pt idx="69">
                  <c:v>87.319180051714099</c:v>
                </c:pt>
                <c:pt idx="70">
                  <c:v>112.99304199929399</c:v>
                </c:pt>
                <c:pt idx="71">
                  <c:v>122.33044240780301</c:v>
                </c:pt>
                <c:pt idx="72">
                  <c:v>115.51264289999401</c:v>
                </c:pt>
                <c:pt idx="73">
                  <c:v>118.476224917647</c:v>
                </c:pt>
                <c:pt idx="74">
                  <c:v>133.93298869946699</c:v>
                </c:pt>
                <c:pt idx="75">
                  <c:v>117.953973972301</c:v>
                </c:pt>
                <c:pt idx="76">
                  <c:v>92.831009133014803</c:v>
                </c:pt>
                <c:pt idx="77">
                  <c:v>105.636692756545</c:v>
                </c:pt>
                <c:pt idx="78">
                  <c:v>90.525543091475797</c:v>
                </c:pt>
              </c:numCache>
            </c:numRef>
          </c:val>
          <c:smooth val="0"/>
          <c:extLst>
            <c:ext xmlns:c16="http://schemas.microsoft.com/office/drawing/2014/chart" uri="{C3380CC4-5D6E-409C-BE32-E72D297353CC}">
              <c16:uniqueId val="{00000007-C0A1-4844-B663-E2763CFD530D}"/>
            </c:ext>
          </c:extLst>
        </c:ser>
        <c:ser>
          <c:idx val="8"/>
          <c:order val="8"/>
          <c:tx>
            <c:strRef>
              <c:f>ETP_43!$D$46</c:f>
              <c:strCache>
                <c:ptCount val="1"/>
                <c:pt idx="0">
                  <c:v>Autres activites de services</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ETP_43!$E$46:$CE$46</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8-C0A1-4844-B663-E2763CFD530D}"/>
            </c:ext>
          </c:extLst>
        </c:ser>
        <c:ser>
          <c:idx val="9"/>
          <c:order val="9"/>
          <c:tx>
            <c:strRef>
              <c:f>ETP_43!$D$47</c:f>
              <c:strCache>
                <c:ptCount val="1"/>
                <c:pt idx="0">
                  <c:v>TOTAL</c:v>
                </c:pt>
              </c:strCache>
            </c:strRef>
          </c:tx>
          <c:marker>
            <c:symbol val="none"/>
          </c:marker>
          <c:cat>
            <c:strRef>
              <c:f>ETP_43!$E$29:$CE$29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ETP_43!$E$47:$CE$47</c:f>
              <c:numCache>
                <c:formatCode>#,##0</c:formatCode>
                <c:ptCount val="79"/>
                <c:pt idx="0">
                  <c:v>2107.32908445463</c:v>
                </c:pt>
                <c:pt idx="1">
                  <c:v>2188.4081247693834</c:v>
                </c:pt>
                <c:pt idx="2">
                  <c:v>2241.6364649685761</c:v>
                </c:pt>
                <c:pt idx="3">
                  <c:v>2250.633110955227</c:v>
                </c:pt>
                <c:pt idx="4">
                  <c:v>2124.3151371217327</c:v>
                </c:pt>
                <c:pt idx="5">
                  <c:v>2238.211298977335</c:v>
                </c:pt>
                <c:pt idx="6">
                  <c:v>2126.9289341568769</c:v>
                </c:pt>
                <c:pt idx="7">
                  <c:v>2180.0345366112188</c:v>
                </c:pt>
                <c:pt idx="8">
                  <c:v>2178.4680059792345</c:v>
                </c:pt>
                <c:pt idx="9">
                  <c:v>2190.5478213940128</c:v>
                </c:pt>
                <c:pt idx="10">
                  <c:v>2041.1379477625142</c:v>
                </c:pt>
                <c:pt idx="11">
                  <c:v>2065.636461839521</c:v>
                </c:pt>
                <c:pt idx="12">
                  <c:v>2158.3499464161878</c:v>
                </c:pt>
                <c:pt idx="13">
                  <c:v>1876.4295240230904</c:v>
                </c:pt>
                <c:pt idx="14">
                  <c:v>1705.9959800653287</c:v>
                </c:pt>
                <c:pt idx="15">
                  <c:v>1458.8906742352281</c:v>
                </c:pt>
                <c:pt idx="16">
                  <c:v>1316.9445412710686</c:v>
                </c:pt>
                <c:pt idx="17">
                  <c:v>1250.3738476382277</c:v>
                </c:pt>
                <c:pt idx="18">
                  <c:v>1484.7991469966958</c:v>
                </c:pt>
                <c:pt idx="19">
                  <c:v>1687.522932586535</c:v>
                </c:pt>
                <c:pt idx="20">
                  <c:v>1739.5432588018703</c:v>
                </c:pt>
                <c:pt idx="21">
                  <c:v>1990.2725610261346</c:v>
                </c:pt>
                <c:pt idx="22">
                  <c:v>1943.030008819916</c:v>
                </c:pt>
                <c:pt idx="23">
                  <c:v>2076.0252068956838</c:v>
                </c:pt>
                <c:pt idx="24">
                  <c:v>2235.6019340589955</c:v>
                </c:pt>
                <c:pt idx="25">
                  <c:v>2180.5475852711406</c:v>
                </c:pt>
                <c:pt idx="26">
                  <c:v>2098.3290818378232</c:v>
                </c:pt>
                <c:pt idx="27">
                  <c:v>2031.4850677745192</c:v>
                </c:pt>
                <c:pt idx="28">
                  <c:v>1901.5023884529287</c:v>
                </c:pt>
                <c:pt idx="29">
                  <c:v>1864.8784006600085</c:v>
                </c:pt>
                <c:pt idx="30">
                  <c:v>1716.1377674085579</c:v>
                </c:pt>
                <c:pt idx="31">
                  <c:v>1651.9111490287237</c:v>
                </c:pt>
                <c:pt idx="32">
                  <c:v>1697.5756995930617</c:v>
                </c:pt>
                <c:pt idx="33">
                  <c:v>1721.3983617952533</c:v>
                </c:pt>
                <c:pt idx="34">
                  <c:v>1752.6774595885352</c:v>
                </c:pt>
                <c:pt idx="35">
                  <c:v>1879.5039982334688</c:v>
                </c:pt>
                <c:pt idx="36">
                  <c:v>1880.7733938940014</c:v>
                </c:pt>
                <c:pt idx="37">
                  <c:v>1813.3310151697206</c:v>
                </c:pt>
                <c:pt idx="38">
                  <c:v>1875.6313420055487</c:v>
                </c:pt>
                <c:pt idx="39">
                  <c:v>1786.9289701992764</c:v>
                </c:pt>
                <c:pt idx="40">
                  <c:v>1867.8144531926803</c:v>
                </c:pt>
                <c:pt idx="41">
                  <c:v>1963.9213976818926</c:v>
                </c:pt>
                <c:pt idx="42">
                  <c:v>2044.9228974508594</c:v>
                </c:pt>
                <c:pt idx="43">
                  <c:v>2035.3763841061339</c:v>
                </c:pt>
                <c:pt idx="44">
                  <c:v>1940.0099760007579</c:v>
                </c:pt>
                <c:pt idx="45">
                  <c:v>2019.2573404170982</c:v>
                </c:pt>
                <c:pt idx="46">
                  <c:v>2114.107610965204</c:v>
                </c:pt>
                <c:pt idx="47">
                  <c:v>2100.7134300954549</c:v>
                </c:pt>
                <c:pt idx="48">
                  <c:v>2170.9610626418676</c:v>
                </c:pt>
                <c:pt idx="49">
                  <c:v>2340.7083300287932</c:v>
                </c:pt>
                <c:pt idx="50">
                  <c:v>2379.5583930232619</c:v>
                </c:pt>
                <c:pt idx="51">
                  <c:v>2443.5460060184055</c:v>
                </c:pt>
                <c:pt idx="52">
                  <c:v>2431.5984851832527</c:v>
                </c:pt>
                <c:pt idx="53">
                  <c:v>2373.5212928941914</c:v>
                </c:pt>
                <c:pt idx="54">
                  <c:v>2380.0398318454027</c:v>
                </c:pt>
                <c:pt idx="55">
                  <c:v>2381.1416140142164</c:v>
                </c:pt>
                <c:pt idx="56">
                  <c:v>2412.4819021278704</c:v>
                </c:pt>
                <c:pt idx="57">
                  <c:v>2309.2602149551549</c:v>
                </c:pt>
                <c:pt idx="58">
                  <c:v>2380.8848562812441</c:v>
                </c:pt>
                <c:pt idx="59">
                  <c:v>2426.0505799193834</c:v>
                </c:pt>
                <c:pt idx="60">
                  <c:v>2372.5729325835377</c:v>
                </c:pt>
                <c:pt idx="61">
                  <c:v>1661.101427501176</c:v>
                </c:pt>
                <c:pt idx="62">
                  <c:v>2252.7758473413187</c:v>
                </c:pt>
                <c:pt idx="63">
                  <c:v>2507.4687683826251</c:v>
                </c:pt>
                <c:pt idx="64">
                  <c:v>2580.5131388164032</c:v>
                </c:pt>
                <c:pt idx="65">
                  <c:v>2692.2972658639264</c:v>
                </c:pt>
                <c:pt idx="66">
                  <c:v>2621.447210790448</c:v>
                </c:pt>
                <c:pt idx="67">
                  <c:v>2658.7129392536881</c:v>
                </c:pt>
                <c:pt idx="68">
                  <c:v>2437.0421028218361</c:v>
                </c:pt>
                <c:pt idx="69">
                  <c:v>2618.6901383689956</c:v>
                </c:pt>
                <c:pt idx="70">
                  <c:v>2575.9953065689788</c:v>
                </c:pt>
                <c:pt idx="71">
                  <c:v>2644.3098050877697</c:v>
                </c:pt>
                <c:pt idx="72">
                  <c:v>2509.168963418052</c:v>
                </c:pt>
                <c:pt idx="73">
                  <c:v>2437.0421028218361</c:v>
                </c:pt>
                <c:pt idx="74">
                  <c:v>2493.2705446800842</c:v>
                </c:pt>
                <c:pt idx="75">
                  <c:v>2451.1933517981392</c:v>
                </c:pt>
                <c:pt idx="76">
                  <c:v>2410.9461295831552</c:v>
                </c:pt>
                <c:pt idx="77">
                  <c:v>2380.5768941558954</c:v>
                </c:pt>
                <c:pt idx="78">
                  <c:v>2379.7109611591068</c:v>
                </c:pt>
              </c:numCache>
            </c:numRef>
          </c:val>
          <c:smooth val="0"/>
          <c:extLst>
            <c:ext xmlns:c16="http://schemas.microsoft.com/office/drawing/2014/chart" uri="{C3380CC4-5D6E-409C-BE32-E72D297353CC}">
              <c16:uniqueId val="{00000000-5C7D-4F4C-9E00-28458BFD9D52}"/>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70084703789858283"/>
          <c:y val="0.14445002234982635"/>
          <c:w val="0.29915297445301797"/>
          <c:h val="0.77019127021670164"/>
        </c:manualLayout>
      </c:layout>
      <c:overlay val="0"/>
    </c:legend>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 le Puy-de-Dome</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ETP_63!$K$5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ETP_63!$C$6:$H$23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ETP_63!$K$6:$K$23</c:f>
              <c:numCache>
                <c:formatCode>0%</c:formatCode>
                <c:ptCount val="18"/>
                <c:pt idx="0">
                  <c:v>1.06</c:v>
                </c:pt>
                <c:pt idx="1">
                  <c:v>4.6813335368379727E-2</c:v>
                </c:pt>
                <c:pt idx="2">
                  <c:v>0</c:v>
                </c:pt>
                <c:pt idx="3">
                  <c:v>-0.12234178836792209</c:v>
                </c:pt>
                <c:pt idx="4">
                  <c:v>3.2485492705678132E-2</c:v>
                </c:pt>
                <c:pt idx="5">
                  <c:v>-7.7275343459873413E-2</c:v>
                </c:pt>
                <c:pt idx="6">
                  <c:v>-4.5666270892308347E-5</c:v>
                </c:pt>
                <c:pt idx="7">
                  <c:v>-9.1574415227991812E-2</c:v>
                </c:pt>
                <c:pt idx="8">
                  <c:v>-0.10871781160703831</c:v>
                </c:pt>
                <c:pt idx="9">
                  <c:v>1.309927385573384E-2</c:v>
                </c:pt>
                <c:pt idx="10">
                  <c:v>-0.15868179261203819</c:v>
                </c:pt>
                <c:pt idx="11">
                  <c:v>-0.24789164324048052</c:v>
                </c:pt>
                <c:pt idx="12">
                  <c:v>-0.25498188405797095</c:v>
                </c:pt>
                <c:pt idx="13">
                  <c:v>-0.15290933694181319</c:v>
                </c:pt>
                <c:pt idx="14">
                  <c:v>-2.7818548756994743E-2</c:v>
                </c:pt>
                <c:pt idx="15">
                  <c:v>-0.12466594438425416</c:v>
                </c:pt>
                <c:pt idx="16">
                  <c:v>-5.3693033001571466E-2</c:v>
                </c:pt>
                <c:pt idx="17">
                  <c:v>-5.9181839912298639E-2</c:v>
                </c:pt>
              </c:numCache>
            </c:numRef>
          </c:val>
          <c:extLst>
            <c:ext xmlns:c16="http://schemas.microsoft.com/office/drawing/2014/chart" uri="{C3380CC4-5D6E-409C-BE32-E72D297353CC}">
              <c16:uniqueId val="{00000001-6C56-438F-AA23-8CEB2AE03E06}"/>
            </c:ext>
          </c:extLst>
        </c:ser>
        <c:dLbls>
          <c:showLegendKey val="0"/>
          <c:showVal val="0"/>
          <c:showCatName val="0"/>
          <c:showSerName val="0"/>
          <c:showPercent val="0"/>
          <c:showBubbleSize val="0"/>
        </c:dLbls>
        <c:gapWidth val="150"/>
        <c:axId val="154641536"/>
        <c:axId val="154643072"/>
      </c:barChart>
      <c:catAx>
        <c:axId val="154641536"/>
        <c:scaling>
          <c:orientation val="minMax"/>
        </c:scaling>
        <c:delete val="0"/>
        <c:axPos val="l"/>
        <c:numFmt formatCode="General" sourceLinked="0"/>
        <c:majorTickMark val="out"/>
        <c:minorTickMark val="none"/>
        <c:tickLblPos val="low"/>
        <c:txPr>
          <a:bodyPr/>
          <a:lstStyle/>
          <a:p>
            <a:pPr>
              <a:defRPr sz="900"/>
            </a:pPr>
            <a:endParaRPr lang="fr-FR"/>
          </a:p>
        </c:txPr>
        <c:crossAx val="154643072"/>
        <c:crosses val="autoZero"/>
        <c:auto val="1"/>
        <c:lblAlgn val="ctr"/>
        <c:lblOffset val="100"/>
        <c:noMultiLvlLbl val="0"/>
      </c:catAx>
      <c:valAx>
        <c:axId val="154643072"/>
        <c:scaling>
          <c:orientation val="minMax"/>
        </c:scaling>
        <c:delete val="1"/>
        <c:axPos val="b"/>
        <c:numFmt formatCode="0%" sourceLinked="1"/>
        <c:majorTickMark val="out"/>
        <c:minorTickMark val="none"/>
        <c:tickLblPos val="nextTo"/>
        <c:crossAx val="154641536"/>
        <c:crosses val="autoZero"/>
        <c:crossBetween val="between"/>
      </c:valAx>
    </c:plotArea>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le Puy-de-Dôme</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ETP_63!$D$32</c:f>
              <c:strCache>
                <c:ptCount val="1"/>
                <c:pt idx="0">
                  <c:v>Fabrication de denrees alimentaires, de boissons et  de produits a base de tabac</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ETP_63!$E$32:$CE$32</c:f>
              <c:numCache>
                <c:formatCode>#,##0</c:formatCode>
                <c:ptCount val="79"/>
                <c:pt idx="0">
                  <c:v>546.69906321063195</c:v>
                </c:pt>
                <c:pt idx="1">
                  <c:v>573.67216457108702</c:v>
                </c:pt>
                <c:pt idx="2">
                  <c:v>598.75600480801404</c:v>
                </c:pt>
                <c:pt idx="3">
                  <c:v>521.26637477906002</c:v>
                </c:pt>
                <c:pt idx="4">
                  <c:v>443.18928532124102</c:v>
                </c:pt>
                <c:pt idx="5">
                  <c:v>505.20671609582303</c:v>
                </c:pt>
                <c:pt idx="6">
                  <c:v>548.60849025453501</c:v>
                </c:pt>
                <c:pt idx="7">
                  <c:v>460.47640289709</c:v>
                </c:pt>
                <c:pt idx="8">
                  <c:v>544.19671480377099</c:v>
                </c:pt>
                <c:pt idx="9">
                  <c:v>501.736170445445</c:v>
                </c:pt>
                <c:pt idx="10">
                  <c:v>464.27027161200999</c:v>
                </c:pt>
                <c:pt idx="11">
                  <c:v>486.08581153940003</c:v>
                </c:pt>
                <c:pt idx="12">
                  <c:v>495.31412264068399</c:v>
                </c:pt>
                <c:pt idx="13">
                  <c:v>466.00751918635501</c:v>
                </c:pt>
                <c:pt idx="14">
                  <c:v>349.03371710629301</c:v>
                </c:pt>
                <c:pt idx="15">
                  <c:v>352.726389613501</c:v>
                </c:pt>
                <c:pt idx="16">
                  <c:v>353.77969326664697</c:v>
                </c:pt>
                <c:pt idx="17">
                  <c:v>357.873953011232</c:v>
                </c:pt>
                <c:pt idx="18">
                  <c:v>359.82327552235301</c:v>
                </c:pt>
                <c:pt idx="19">
                  <c:v>335.86718003005899</c:v>
                </c:pt>
                <c:pt idx="20">
                  <c:v>296.74114100064003</c:v>
                </c:pt>
                <c:pt idx="21">
                  <c:v>315.85300907056597</c:v>
                </c:pt>
                <c:pt idx="22">
                  <c:v>409.373046122993</c:v>
                </c:pt>
                <c:pt idx="23">
                  <c:v>399.24692255084602</c:v>
                </c:pt>
                <c:pt idx="24">
                  <c:v>353.90171413805803</c:v>
                </c:pt>
                <c:pt idx="25">
                  <c:v>372.64619548781798</c:v>
                </c:pt>
                <c:pt idx="26">
                  <c:v>331.40011215932401</c:v>
                </c:pt>
                <c:pt idx="27">
                  <c:v>312.91645013554199</c:v>
                </c:pt>
                <c:pt idx="28">
                  <c:v>311.39869865590902</c:v>
                </c:pt>
                <c:pt idx="29">
                  <c:v>286.608909342554</c:v>
                </c:pt>
                <c:pt idx="30">
                  <c:v>272.33007372275301</c:v>
                </c:pt>
                <c:pt idx="31">
                  <c:v>306.042580144765</c:v>
                </c:pt>
                <c:pt idx="32">
                  <c:v>320.543257043035</c:v>
                </c:pt>
                <c:pt idx="33">
                  <c:v>281.185742102441</c:v>
                </c:pt>
                <c:pt idx="34">
                  <c:v>279.64174671067298</c:v>
                </c:pt>
                <c:pt idx="35">
                  <c:v>291.049038137308</c:v>
                </c:pt>
                <c:pt idx="36">
                  <c:v>331.76846514654301</c:v>
                </c:pt>
                <c:pt idx="37">
                  <c:v>363.11137678284803</c:v>
                </c:pt>
                <c:pt idx="38">
                  <c:v>371.36968586350298</c:v>
                </c:pt>
                <c:pt idx="39">
                  <c:v>392.33712890209699</c:v>
                </c:pt>
                <c:pt idx="40">
                  <c:v>453.45311617106699</c:v>
                </c:pt>
                <c:pt idx="41">
                  <c:v>419.77238744624901</c:v>
                </c:pt>
                <c:pt idx="42">
                  <c:v>427.14214270540901</c:v>
                </c:pt>
                <c:pt idx="43">
                  <c:v>421.77839322689198</c:v>
                </c:pt>
                <c:pt idx="44">
                  <c:v>381.97977838422798</c:v>
                </c:pt>
                <c:pt idx="45">
                  <c:v>407.88093106968898</c:v>
                </c:pt>
                <c:pt idx="46">
                  <c:v>380.251704046084</c:v>
                </c:pt>
                <c:pt idx="47">
                  <c:v>442.06368615703099</c:v>
                </c:pt>
                <c:pt idx="48">
                  <c:v>462.827350796708</c:v>
                </c:pt>
                <c:pt idx="49">
                  <c:v>499.39550617461498</c:v>
                </c:pt>
                <c:pt idx="50">
                  <c:v>565.25308728366997</c:v>
                </c:pt>
                <c:pt idx="51">
                  <c:v>508.30343187246098</c:v>
                </c:pt>
                <c:pt idx="52">
                  <c:v>511.31011685299399</c:v>
                </c:pt>
                <c:pt idx="53">
                  <c:v>482.92612677196001</c:v>
                </c:pt>
                <c:pt idx="54">
                  <c:v>526.19353944222701</c:v>
                </c:pt>
                <c:pt idx="55">
                  <c:v>477.811039528621</c:v>
                </c:pt>
                <c:pt idx="56">
                  <c:v>464.29581221258098</c:v>
                </c:pt>
                <c:pt idx="57">
                  <c:v>473.72967091361397</c:v>
                </c:pt>
                <c:pt idx="58">
                  <c:v>408.94462687693101</c:v>
                </c:pt>
                <c:pt idx="59">
                  <c:v>421.86426832234099</c:v>
                </c:pt>
                <c:pt idx="60">
                  <c:v>420.43779979000197</c:v>
                </c:pt>
                <c:pt idx="61">
                  <c:v>377.12007900232999</c:v>
                </c:pt>
                <c:pt idx="62">
                  <c:v>426.09120183368202</c:v>
                </c:pt>
                <c:pt idx="63">
                  <c:v>439.09339482813101</c:v>
                </c:pt>
                <c:pt idx="64">
                  <c:v>442.06427716531698</c:v>
                </c:pt>
                <c:pt idx="65">
                  <c:v>467.34071292023401</c:v>
                </c:pt>
                <c:pt idx="66">
                  <c:v>462.19666961093401</c:v>
                </c:pt>
                <c:pt idx="67">
                  <c:v>471.27881100008699</c:v>
                </c:pt>
                <c:pt idx="68">
                  <c:v>475.79196077792102</c:v>
                </c:pt>
                <c:pt idx="69">
                  <c:v>437.02019950478399</c:v>
                </c:pt>
                <c:pt idx="70">
                  <c:v>451.25687484541999</c:v>
                </c:pt>
                <c:pt idx="71">
                  <c:v>463.322503632402</c:v>
                </c:pt>
                <c:pt idx="72">
                  <c:v>444.50563419165297</c:v>
                </c:pt>
                <c:pt idx="73">
                  <c:v>451.920361220828</c:v>
                </c:pt>
                <c:pt idx="74">
                  <c:v>445.648937337826</c:v>
                </c:pt>
                <c:pt idx="75">
                  <c:v>470.10319803874899</c:v>
                </c:pt>
                <c:pt idx="76">
                  <c:v>485.642729662862</c:v>
                </c:pt>
                <c:pt idx="77">
                  <c:v>456.83212642849202</c:v>
                </c:pt>
                <c:pt idx="78">
                  <c:v>465.67551009373398</c:v>
                </c:pt>
              </c:numCache>
            </c:numRef>
          </c:val>
          <c:smooth val="0"/>
          <c:extLst>
            <c:ext xmlns:c16="http://schemas.microsoft.com/office/drawing/2014/chart" uri="{C3380CC4-5D6E-409C-BE32-E72D297353CC}">
              <c16:uniqueId val="{00000000-F8F8-4AE7-B98E-3179A2CC8221}"/>
            </c:ext>
          </c:extLst>
        </c:ser>
        <c:ser>
          <c:idx val="1"/>
          <c:order val="1"/>
          <c:tx>
            <c:strRef>
              <c:f>ETP_63!$D$33</c:f>
              <c:strCache>
                <c:ptCount val="1"/>
                <c:pt idx="0">
                  <c:v>Cokéfaction et raffinage. Industries extractives,  énergie, eau, gestion des déchets et dépollution</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ETP_63!$E$33:$CE$33</c:f>
              <c:numCache>
                <c:formatCode>#,##0</c:formatCode>
                <c:ptCount val="79"/>
                <c:pt idx="0">
                  <c:v>158.49644374757801</c:v>
                </c:pt>
                <c:pt idx="1">
                  <c:v>155.36481889514499</c:v>
                </c:pt>
                <c:pt idx="2">
                  <c:v>169.31633125474201</c:v>
                </c:pt>
                <c:pt idx="3">
                  <c:v>133.38479864306501</c:v>
                </c:pt>
                <c:pt idx="4">
                  <c:v>130.47841415210601</c:v>
                </c:pt>
                <c:pt idx="5">
                  <c:v>143.174755324313</c:v>
                </c:pt>
                <c:pt idx="6">
                  <c:v>154.179439587986</c:v>
                </c:pt>
                <c:pt idx="7">
                  <c:v>138.37728096742799</c:v>
                </c:pt>
                <c:pt idx="8">
                  <c:v>156.106557459686</c:v>
                </c:pt>
                <c:pt idx="9">
                  <c:v>155.23911421605499</c:v>
                </c:pt>
                <c:pt idx="10">
                  <c:v>145.923263672937</c:v>
                </c:pt>
                <c:pt idx="11">
                  <c:v>151.93184824542001</c:v>
                </c:pt>
                <c:pt idx="12">
                  <c:v>134.27585441564</c:v>
                </c:pt>
                <c:pt idx="13">
                  <c:v>135.594148735386</c:v>
                </c:pt>
                <c:pt idx="14">
                  <c:v>125.873865967592</c:v>
                </c:pt>
                <c:pt idx="15">
                  <c:v>111.888962002954</c:v>
                </c:pt>
                <c:pt idx="16">
                  <c:v>109.96113849116701</c:v>
                </c:pt>
                <c:pt idx="17">
                  <c:v>84.273391929617603</c:v>
                </c:pt>
                <c:pt idx="18">
                  <c:v>100.411348975145</c:v>
                </c:pt>
                <c:pt idx="19">
                  <c:v>106.106646794366</c:v>
                </c:pt>
                <c:pt idx="20">
                  <c:v>101.958157831259</c:v>
                </c:pt>
                <c:pt idx="21">
                  <c:v>127.92767703227599</c:v>
                </c:pt>
                <c:pt idx="22">
                  <c:v>142.86066788142901</c:v>
                </c:pt>
                <c:pt idx="23">
                  <c:v>169.607542075065</c:v>
                </c:pt>
                <c:pt idx="24">
                  <c:v>160.08114615165999</c:v>
                </c:pt>
                <c:pt idx="25">
                  <c:v>150.60906845962799</c:v>
                </c:pt>
                <c:pt idx="26">
                  <c:v>148.878569103964</c:v>
                </c:pt>
                <c:pt idx="27">
                  <c:v>154.68344997334</c:v>
                </c:pt>
                <c:pt idx="28">
                  <c:v>139.45097086797099</c:v>
                </c:pt>
                <c:pt idx="29">
                  <c:v>150.23323721987899</c:v>
                </c:pt>
                <c:pt idx="30">
                  <c:v>131.61721032177201</c:v>
                </c:pt>
                <c:pt idx="31">
                  <c:v>121.52101728768901</c:v>
                </c:pt>
                <c:pt idx="32">
                  <c:v>121.82018721032399</c:v>
                </c:pt>
                <c:pt idx="33">
                  <c:v>119.43362599819601</c:v>
                </c:pt>
                <c:pt idx="34">
                  <c:v>109.90540866395099</c:v>
                </c:pt>
                <c:pt idx="35">
                  <c:v>97.157660358134706</c:v>
                </c:pt>
                <c:pt idx="36">
                  <c:v>98.375718968401898</c:v>
                </c:pt>
                <c:pt idx="37">
                  <c:v>86.677175039733996</c:v>
                </c:pt>
                <c:pt idx="38">
                  <c:v>100.068142132769</c:v>
                </c:pt>
                <c:pt idx="39">
                  <c:v>108.13300546695601</c:v>
                </c:pt>
                <c:pt idx="40">
                  <c:v>101.432385499899</c:v>
                </c:pt>
                <c:pt idx="41">
                  <c:v>104.945010180019</c:v>
                </c:pt>
                <c:pt idx="42">
                  <c:v>108.647672670601</c:v>
                </c:pt>
                <c:pt idx="43">
                  <c:v>115.05430657905001</c:v>
                </c:pt>
                <c:pt idx="44">
                  <c:v>110.46009221869799</c:v>
                </c:pt>
                <c:pt idx="45">
                  <c:v>149.641729628999</c:v>
                </c:pt>
                <c:pt idx="46">
                  <c:v>166.692504767033</c:v>
                </c:pt>
                <c:pt idx="47">
                  <c:v>179.85031755932701</c:v>
                </c:pt>
                <c:pt idx="48">
                  <c:v>198.35312130904501</c:v>
                </c:pt>
                <c:pt idx="49">
                  <c:v>218.08855770352901</c:v>
                </c:pt>
                <c:pt idx="50">
                  <c:v>247.08063677350501</c:v>
                </c:pt>
                <c:pt idx="51">
                  <c:v>252.23934519259601</c:v>
                </c:pt>
                <c:pt idx="52">
                  <c:v>253.57387057382201</c:v>
                </c:pt>
                <c:pt idx="53">
                  <c:v>289.55794889171199</c:v>
                </c:pt>
                <c:pt idx="54">
                  <c:v>247.92208847815999</c:v>
                </c:pt>
                <c:pt idx="55">
                  <c:v>256.84168189830802</c:v>
                </c:pt>
                <c:pt idx="56">
                  <c:v>233.90351910560699</c:v>
                </c:pt>
                <c:pt idx="57">
                  <c:v>235.23992574386301</c:v>
                </c:pt>
                <c:pt idx="58">
                  <c:v>254.047544838546</c:v>
                </c:pt>
                <c:pt idx="59">
                  <c:v>249.61997824394501</c:v>
                </c:pt>
                <c:pt idx="60">
                  <c:v>228.346856918513</c:v>
                </c:pt>
                <c:pt idx="61">
                  <c:v>121.280271993211</c:v>
                </c:pt>
                <c:pt idx="62">
                  <c:v>171.735109868759</c:v>
                </c:pt>
                <c:pt idx="63">
                  <c:v>196.32626075102999</c:v>
                </c:pt>
                <c:pt idx="64">
                  <c:v>200.311087023581</c:v>
                </c:pt>
                <c:pt idx="65">
                  <c:v>169.898255672461</c:v>
                </c:pt>
                <c:pt idx="66">
                  <c:v>155.96099706585099</c:v>
                </c:pt>
                <c:pt idx="67">
                  <c:v>183.86672518055701</c:v>
                </c:pt>
                <c:pt idx="68">
                  <c:v>201.32269833961399</c:v>
                </c:pt>
                <c:pt idx="69">
                  <c:v>211.67571249849399</c:v>
                </c:pt>
                <c:pt idx="70">
                  <c:v>226.06457103460599</c:v>
                </c:pt>
                <c:pt idx="71">
                  <c:v>227.80357951408999</c:v>
                </c:pt>
                <c:pt idx="72">
                  <c:v>218.94063933017401</c:v>
                </c:pt>
                <c:pt idx="73">
                  <c:v>224.71016309095199</c:v>
                </c:pt>
                <c:pt idx="74">
                  <c:v>203.91927996791799</c:v>
                </c:pt>
                <c:pt idx="75">
                  <c:v>196.51061547342599</c:v>
                </c:pt>
                <c:pt idx="76">
                  <c:v>211.87171949130601</c:v>
                </c:pt>
                <c:pt idx="77">
                  <c:v>223.71038845661801</c:v>
                </c:pt>
                <c:pt idx="78">
                  <c:v>212.01355335937899</c:v>
                </c:pt>
              </c:numCache>
            </c:numRef>
          </c:val>
          <c:smooth val="0"/>
          <c:extLst>
            <c:ext xmlns:c16="http://schemas.microsoft.com/office/drawing/2014/chart" uri="{C3380CC4-5D6E-409C-BE32-E72D297353CC}">
              <c16:uniqueId val="{00000001-F8F8-4AE7-B98E-3179A2CC8221}"/>
            </c:ext>
          </c:extLst>
        </c:ser>
        <c:ser>
          <c:idx val="2"/>
          <c:order val="2"/>
          <c:tx>
            <c:strRef>
              <c:f>ETP_63!$D$34</c:f>
              <c:strCache>
                <c:ptCount val="1"/>
                <c:pt idx="0">
                  <c:v>Fabrication d'equipements electriques, electroniques, informatiques ; fabrication de machine</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ETP_63!$E$34:$CE$34</c:f>
              <c:numCache>
                <c:formatCode>#,##0</c:formatCode>
                <c:ptCount val="79"/>
                <c:pt idx="0">
                  <c:v>293.27407957714001</c:v>
                </c:pt>
                <c:pt idx="1">
                  <c:v>285.86806229235799</c:v>
                </c:pt>
                <c:pt idx="2">
                  <c:v>260.29559005205402</c:v>
                </c:pt>
                <c:pt idx="3">
                  <c:v>198.056099949849</c:v>
                </c:pt>
                <c:pt idx="4">
                  <c:v>177.05593140835899</c:v>
                </c:pt>
                <c:pt idx="5">
                  <c:v>186.89338128556199</c:v>
                </c:pt>
                <c:pt idx="6">
                  <c:v>211.199058023459</c:v>
                </c:pt>
                <c:pt idx="7">
                  <c:v>205.711896954313</c:v>
                </c:pt>
                <c:pt idx="8">
                  <c:v>281.670254375421</c:v>
                </c:pt>
                <c:pt idx="9">
                  <c:v>272.47514582783498</c:v>
                </c:pt>
                <c:pt idx="10">
                  <c:v>208.269170460921</c:v>
                </c:pt>
                <c:pt idx="11">
                  <c:v>269.574722771572</c:v>
                </c:pt>
                <c:pt idx="12">
                  <c:v>244.41181929339001</c:v>
                </c:pt>
                <c:pt idx="13">
                  <c:v>260.48671009958701</c:v>
                </c:pt>
                <c:pt idx="14">
                  <c:v>269.17762541975799</c:v>
                </c:pt>
                <c:pt idx="15">
                  <c:v>220.22001190668101</c:v>
                </c:pt>
                <c:pt idx="16">
                  <c:v>188.94292756797901</c:v>
                </c:pt>
                <c:pt idx="17">
                  <c:v>194.78072139160901</c:v>
                </c:pt>
                <c:pt idx="18">
                  <c:v>127.88039446469899</c:v>
                </c:pt>
                <c:pt idx="19">
                  <c:v>112.54529506412599</c:v>
                </c:pt>
                <c:pt idx="20">
                  <c:v>133.83414797113201</c:v>
                </c:pt>
                <c:pt idx="21">
                  <c:v>156.42845659432601</c:v>
                </c:pt>
                <c:pt idx="22">
                  <c:v>193.25792519349099</c:v>
                </c:pt>
                <c:pt idx="23">
                  <c:v>176.42320943868401</c:v>
                </c:pt>
                <c:pt idx="24">
                  <c:v>155.957765318714</c:v>
                </c:pt>
                <c:pt idx="25">
                  <c:v>149.78743497391201</c:v>
                </c:pt>
                <c:pt idx="26">
                  <c:v>130.22528364451301</c:v>
                </c:pt>
                <c:pt idx="27">
                  <c:v>143.70634641688099</c:v>
                </c:pt>
                <c:pt idx="28">
                  <c:v>117.708510739611</c:v>
                </c:pt>
                <c:pt idx="29">
                  <c:v>105.33266924717999</c:v>
                </c:pt>
                <c:pt idx="30">
                  <c:v>96.111927568351305</c:v>
                </c:pt>
                <c:pt idx="31">
                  <c:v>106.481599246158</c:v>
                </c:pt>
                <c:pt idx="32">
                  <c:v>115.716953984656</c:v>
                </c:pt>
                <c:pt idx="33">
                  <c:v>128.48829885195801</c:v>
                </c:pt>
                <c:pt idx="34">
                  <c:v>130.96059254541399</c:v>
                </c:pt>
                <c:pt idx="35">
                  <c:v>137.366060706826</c:v>
                </c:pt>
                <c:pt idx="36">
                  <c:v>138.31919289650801</c:v>
                </c:pt>
                <c:pt idx="37">
                  <c:v>123.649614370447</c:v>
                </c:pt>
                <c:pt idx="38">
                  <c:v>112.51280729969599</c:v>
                </c:pt>
                <c:pt idx="39">
                  <c:v>117.380395623534</c:v>
                </c:pt>
                <c:pt idx="40">
                  <c:v>121.307025421131</c:v>
                </c:pt>
                <c:pt idx="41">
                  <c:v>120.577282097786</c:v>
                </c:pt>
                <c:pt idx="42">
                  <c:v>124.399933378399</c:v>
                </c:pt>
                <c:pt idx="43">
                  <c:v>127.72497370603</c:v>
                </c:pt>
                <c:pt idx="44">
                  <c:v>113.13674817253001</c:v>
                </c:pt>
                <c:pt idx="45">
                  <c:v>126.64161366568101</c:v>
                </c:pt>
                <c:pt idx="46">
                  <c:v>114.193135838215</c:v>
                </c:pt>
                <c:pt idx="47">
                  <c:v>111.952349604311</c:v>
                </c:pt>
                <c:pt idx="48">
                  <c:v>101.011277441077</c:v>
                </c:pt>
                <c:pt idx="49">
                  <c:v>108.432886428103</c:v>
                </c:pt>
                <c:pt idx="50">
                  <c:v>102.53212634320199</c:v>
                </c:pt>
                <c:pt idx="51">
                  <c:v>97.168729280334006</c:v>
                </c:pt>
                <c:pt idx="52">
                  <c:v>90.298599371762407</c:v>
                </c:pt>
                <c:pt idx="53">
                  <c:v>89.112644304435605</c:v>
                </c:pt>
                <c:pt idx="54">
                  <c:v>82.711035941138903</c:v>
                </c:pt>
                <c:pt idx="55">
                  <c:v>97.918829290715806</c:v>
                </c:pt>
                <c:pt idx="56">
                  <c:v>107.33436037051599</c:v>
                </c:pt>
                <c:pt idx="57">
                  <c:v>102.64610641532499</c:v>
                </c:pt>
                <c:pt idx="58">
                  <c:v>90.941578354290996</c:v>
                </c:pt>
                <c:pt idx="59">
                  <c:v>81.759045750697496</c:v>
                </c:pt>
                <c:pt idx="60">
                  <c:v>69.468672277556706</c:v>
                </c:pt>
                <c:pt idx="61">
                  <c:v>32.690650443399498</c:v>
                </c:pt>
                <c:pt idx="62">
                  <c:v>58.665908576420598</c:v>
                </c:pt>
                <c:pt idx="63">
                  <c:v>70.550376505082497</c:v>
                </c:pt>
                <c:pt idx="64">
                  <c:v>78.165234097782601</c:v>
                </c:pt>
                <c:pt idx="65">
                  <c:v>88.459745775713202</c:v>
                </c:pt>
                <c:pt idx="66">
                  <c:v>83.381972896876505</c:v>
                </c:pt>
                <c:pt idx="67">
                  <c:v>82.384628836235805</c:v>
                </c:pt>
                <c:pt idx="68">
                  <c:v>82.787869944240398</c:v>
                </c:pt>
                <c:pt idx="69">
                  <c:v>62.2228332175657</c:v>
                </c:pt>
                <c:pt idx="70">
                  <c:v>63.381129465672899</c:v>
                </c:pt>
                <c:pt idx="71">
                  <c:v>64.808651696295101</c:v>
                </c:pt>
                <c:pt idx="72">
                  <c:v>65.921602886396698</c:v>
                </c:pt>
                <c:pt idx="73">
                  <c:v>82.764309254821001</c:v>
                </c:pt>
                <c:pt idx="74">
                  <c:v>83.275338706395601</c:v>
                </c:pt>
                <c:pt idx="75">
                  <c:v>79.048253460800495</c:v>
                </c:pt>
                <c:pt idx="76">
                  <c:v>73.103638875628704</c:v>
                </c:pt>
                <c:pt idx="77">
                  <c:v>69.9895312837902</c:v>
                </c:pt>
                <c:pt idx="78">
                  <c:v>65.1210182981374</c:v>
                </c:pt>
              </c:numCache>
            </c:numRef>
          </c:val>
          <c:smooth val="0"/>
          <c:extLst>
            <c:ext xmlns:c16="http://schemas.microsoft.com/office/drawing/2014/chart" uri="{C3380CC4-5D6E-409C-BE32-E72D297353CC}">
              <c16:uniqueId val="{00000002-F8F8-4AE7-B98E-3179A2CC8221}"/>
            </c:ext>
          </c:extLst>
        </c:ser>
        <c:ser>
          <c:idx val="3"/>
          <c:order val="3"/>
          <c:tx>
            <c:strRef>
              <c:f>ETP_63!$D$35</c:f>
              <c:strCache>
                <c:ptCount val="1"/>
                <c:pt idx="0">
                  <c:v>Fabrication de materiels de transport</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ETP_63!$E$35:$CE$35</c:f>
              <c:numCache>
                <c:formatCode>#,##0</c:formatCode>
                <c:ptCount val="79"/>
                <c:pt idx="0">
                  <c:v>290.33023585127899</c:v>
                </c:pt>
                <c:pt idx="1">
                  <c:v>340.47787417010301</c:v>
                </c:pt>
                <c:pt idx="2">
                  <c:v>298.24108994373898</c:v>
                </c:pt>
                <c:pt idx="3">
                  <c:v>232.899834829019</c:v>
                </c:pt>
                <c:pt idx="4">
                  <c:v>254.90744912956899</c:v>
                </c:pt>
                <c:pt idx="5">
                  <c:v>254.416402520372</c:v>
                </c:pt>
                <c:pt idx="6">
                  <c:v>226.995385145227</c:v>
                </c:pt>
                <c:pt idx="7">
                  <c:v>280.92067157763199</c:v>
                </c:pt>
                <c:pt idx="8">
                  <c:v>268.939874420124</c:v>
                </c:pt>
                <c:pt idx="9">
                  <c:v>323.744656153167</c:v>
                </c:pt>
                <c:pt idx="10">
                  <c:v>306.31518755777699</c:v>
                </c:pt>
                <c:pt idx="11">
                  <c:v>221.68486328133699</c:v>
                </c:pt>
                <c:pt idx="12">
                  <c:v>174.04259688163901</c:v>
                </c:pt>
                <c:pt idx="13">
                  <c:v>175.11102998820999</c:v>
                </c:pt>
                <c:pt idx="14">
                  <c:v>214.81871174854501</c:v>
                </c:pt>
                <c:pt idx="15">
                  <c:v>119.027263816207</c:v>
                </c:pt>
                <c:pt idx="16">
                  <c:v>122.696581781907</c:v>
                </c:pt>
                <c:pt idx="17">
                  <c:v>61.742571156595602</c:v>
                </c:pt>
                <c:pt idx="18">
                  <c:v>16.173905286108699</c:v>
                </c:pt>
                <c:pt idx="19">
                  <c:v>50.660097272571399</c:v>
                </c:pt>
                <c:pt idx="20">
                  <c:v>51.677879611297001</c:v>
                </c:pt>
                <c:pt idx="21">
                  <c:v>73.479753168240805</c:v>
                </c:pt>
                <c:pt idx="22">
                  <c:v>102.952771896561</c:v>
                </c:pt>
                <c:pt idx="23">
                  <c:v>116.68162261858799</c:v>
                </c:pt>
                <c:pt idx="24">
                  <c:v>124.434619540702</c:v>
                </c:pt>
                <c:pt idx="25">
                  <c:v>80.589743522224495</c:v>
                </c:pt>
                <c:pt idx="26">
                  <c:v>86.330374265350599</c:v>
                </c:pt>
                <c:pt idx="27">
                  <c:v>83.399861434187599</c:v>
                </c:pt>
                <c:pt idx="28">
                  <c:v>71.099489256549305</c:v>
                </c:pt>
                <c:pt idx="29">
                  <c:v>78.857739711372204</c:v>
                </c:pt>
                <c:pt idx="30">
                  <c:v>75.515648964001898</c:v>
                </c:pt>
                <c:pt idx="31">
                  <c:v>93.690540066394504</c:v>
                </c:pt>
                <c:pt idx="32">
                  <c:v>102.57907209810701</c:v>
                </c:pt>
                <c:pt idx="33">
                  <c:v>123.454680706893</c:v>
                </c:pt>
                <c:pt idx="34">
                  <c:v>112.70289064861799</c:v>
                </c:pt>
                <c:pt idx="35">
                  <c:v>89.967184998936602</c:v>
                </c:pt>
                <c:pt idx="36">
                  <c:v>86.037351184739705</c:v>
                </c:pt>
                <c:pt idx="37">
                  <c:v>74.052715605664602</c:v>
                </c:pt>
                <c:pt idx="38">
                  <c:v>74.354921199923297</c:v>
                </c:pt>
                <c:pt idx="39">
                  <c:v>78.215238864934605</c:v>
                </c:pt>
                <c:pt idx="40">
                  <c:v>88.356190091648898</c:v>
                </c:pt>
                <c:pt idx="41">
                  <c:v>88.341953953888407</c:v>
                </c:pt>
                <c:pt idx="42">
                  <c:v>112.14912917183899</c:v>
                </c:pt>
                <c:pt idx="43">
                  <c:v>125.65154627347999</c:v>
                </c:pt>
                <c:pt idx="44">
                  <c:v>100.144563691177</c:v>
                </c:pt>
                <c:pt idx="45">
                  <c:v>125.855808318456</c:v>
                </c:pt>
                <c:pt idx="46">
                  <c:v>90.535425806672293</c:v>
                </c:pt>
                <c:pt idx="47">
                  <c:v>88.985442910171898</c:v>
                </c:pt>
                <c:pt idx="48">
                  <c:v>77.166638291094401</c:v>
                </c:pt>
                <c:pt idx="49">
                  <c:v>83.908949890170902</c:v>
                </c:pt>
                <c:pt idx="50">
                  <c:v>100.042987159023</c:v>
                </c:pt>
                <c:pt idx="51">
                  <c:v>89.487309710600897</c:v>
                </c:pt>
                <c:pt idx="52">
                  <c:v>115.645630246793</c:v>
                </c:pt>
                <c:pt idx="53">
                  <c:v>125.49736767486399</c:v>
                </c:pt>
                <c:pt idx="54">
                  <c:v>149.62523170821601</c:v>
                </c:pt>
                <c:pt idx="55">
                  <c:v>114.99112783021199</c:v>
                </c:pt>
                <c:pt idx="56">
                  <c:v>145.00949906078401</c:v>
                </c:pt>
                <c:pt idx="57">
                  <c:v>152.58963492372399</c:v>
                </c:pt>
                <c:pt idx="58">
                  <c:v>149.179128149288</c:v>
                </c:pt>
                <c:pt idx="59">
                  <c:v>173.55557829397401</c:v>
                </c:pt>
                <c:pt idx="60">
                  <c:v>180.11304987149299</c:v>
                </c:pt>
                <c:pt idx="61">
                  <c:v>72.883443184717507</c:v>
                </c:pt>
                <c:pt idx="62">
                  <c:v>117.49659938210699</c:v>
                </c:pt>
                <c:pt idx="63">
                  <c:v>138.560642595281</c:v>
                </c:pt>
                <c:pt idx="64">
                  <c:v>101.966640932465</c:v>
                </c:pt>
                <c:pt idx="65">
                  <c:v>108.235223342978</c:v>
                </c:pt>
                <c:pt idx="66">
                  <c:v>125.67934212204401</c:v>
                </c:pt>
                <c:pt idx="67">
                  <c:v>139.67158629906001</c:v>
                </c:pt>
                <c:pt idx="68">
                  <c:v>152.68042506048801</c:v>
                </c:pt>
                <c:pt idx="69">
                  <c:v>143.34924280433199</c:v>
                </c:pt>
                <c:pt idx="70">
                  <c:v>159.45522835975001</c:v>
                </c:pt>
                <c:pt idx="71">
                  <c:v>167.303827144206</c:v>
                </c:pt>
                <c:pt idx="72">
                  <c:v>178.41541224650999</c:v>
                </c:pt>
                <c:pt idx="73">
                  <c:v>193.584336492885</c:v>
                </c:pt>
                <c:pt idx="74">
                  <c:v>190.94235601540001</c:v>
                </c:pt>
                <c:pt idx="75">
                  <c:v>183.970205560138</c:v>
                </c:pt>
                <c:pt idx="76">
                  <c:v>183.038732994763</c:v>
                </c:pt>
                <c:pt idx="77">
                  <c:v>202.22353692536399</c:v>
                </c:pt>
                <c:pt idx="78">
                  <c:v>196.98555478331201</c:v>
                </c:pt>
              </c:numCache>
            </c:numRef>
          </c:val>
          <c:smooth val="0"/>
          <c:extLst>
            <c:ext xmlns:c16="http://schemas.microsoft.com/office/drawing/2014/chart" uri="{C3380CC4-5D6E-409C-BE32-E72D297353CC}">
              <c16:uniqueId val="{00000003-F8F8-4AE7-B98E-3179A2CC8221}"/>
            </c:ext>
          </c:extLst>
        </c:ser>
        <c:ser>
          <c:idx val="4"/>
          <c:order val="4"/>
          <c:tx>
            <c:strRef>
              <c:f>ETP_63!$D$36</c:f>
              <c:strCache>
                <c:ptCount val="1"/>
                <c:pt idx="0">
                  <c:v>Fabrication d'autres produits industriels</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ETP_63!$E$36:$CE$36</c:f>
              <c:numCache>
                <c:formatCode>#,##0</c:formatCode>
                <c:ptCount val="79"/>
                <c:pt idx="0">
                  <c:v>1647.5187834671999</c:v>
                </c:pt>
                <c:pt idx="1">
                  <c:v>1570.38676631101</c:v>
                </c:pt>
                <c:pt idx="2">
                  <c:v>1608.4765267662201</c:v>
                </c:pt>
                <c:pt idx="3">
                  <c:v>1614.98267955388</c:v>
                </c:pt>
                <c:pt idx="4">
                  <c:v>1649.59002081321</c:v>
                </c:pt>
                <c:pt idx="5">
                  <c:v>1738.5355886197201</c:v>
                </c:pt>
                <c:pt idx="6">
                  <c:v>1717.7490846163701</c:v>
                </c:pt>
                <c:pt idx="7">
                  <c:v>1808.5213063912099</c:v>
                </c:pt>
                <c:pt idx="8">
                  <c:v>1880.5850365363999</c:v>
                </c:pt>
                <c:pt idx="9">
                  <c:v>1931.4624273382799</c:v>
                </c:pt>
                <c:pt idx="10">
                  <c:v>1835.5769449961599</c:v>
                </c:pt>
                <c:pt idx="11">
                  <c:v>1784.71998400332</c:v>
                </c:pt>
                <c:pt idx="12">
                  <c:v>2046.1337762051101</c:v>
                </c:pt>
                <c:pt idx="13">
                  <c:v>1788.74180671047</c:v>
                </c:pt>
                <c:pt idx="14">
                  <c:v>1587.60585813746</c:v>
                </c:pt>
                <c:pt idx="15">
                  <c:v>1277.57767957601</c:v>
                </c:pt>
                <c:pt idx="16">
                  <c:v>943.86500839699704</c:v>
                </c:pt>
                <c:pt idx="17">
                  <c:v>679.08232310346398</c:v>
                </c:pt>
                <c:pt idx="18">
                  <c:v>722.52773229072602</c:v>
                </c:pt>
                <c:pt idx="19">
                  <c:v>719.386832905152</c:v>
                </c:pt>
                <c:pt idx="20">
                  <c:v>763.34933814498004</c:v>
                </c:pt>
                <c:pt idx="21">
                  <c:v>960.05295405982599</c:v>
                </c:pt>
                <c:pt idx="22">
                  <c:v>1189.7276916614901</c:v>
                </c:pt>
                <c:pt idx="23">
                  <c:v>1291.49694800917</c:v>
                </c:pt>
                <c:pt idx="24">
                  <c:v>1481.1466507268699</c:v>
                </c:pt>
                <c:pt idx="25">
                  <c:v>1576.72423669462</c:v>
                </c:pt>
                <c:pt idx="26">
                  <c:v>1568.18746595209</c:v>
                </c:pt>
                <c:pt idx="27">
                  <c:v>1538.9827234240499</c:v>
                </c:pt>
                <c:pt idx="28">
                  <c:v>1461.13404977337</c:v>
                </c:pt>
                <c:pt idx="29">
                  <c:v>1410.7593445513801</c:v>
                </c:pt>
                <c:pt idx="30">
                  <c:v>1324.44630086284</c:v>
                </c:pt>
                <c:pt idx="31">
                  <c:v>1237.5122727466201</c:v>
                </c:pt>
                <c:pt idx="32">
                  <c:v>1247.49843022347</c:v>
                </c:pt>
                <c:pt idx="33">
                  <c:v>1361.36451693143</c:v>
                </c:pt>
                <c:pt idx="34">
                  <c:v>1427.8413097539501</c:v>
                </c:pt>
                <c:pt idx="35">
                  <c:v>1411.4132195883501</c:v>
                </c:pt>
                <c:pt idx="36">
                  <c:v>1466.58854957928</c:v>
                </c:pt>
                <c:pt idx="37">
                  <c:v>1434.5365298248701</c:v>
                </c:pt>
                <c:pt idx="38">
                  <c:v>1470.1819799099501</c:v>
                </c:pt>
                <c:pt idx="39">
                  <c:v>1508.5431542358799</c:v>
                </c:pt>
                <c:pt idx="40">
                  <c:v>1451.90001434894</c:v>
                </c:pt>
                <c:pt idx="41">
                  <c:v>1379.1153542038801</c:v>
                </c:pt>
                <c:pt idx="42">
                  <c:v>1477.6254998924101</c:v>
                </c:pt>
                <c:pt idx="43">
                  <c:v>1523.2842129885501</c:v>
                </c:pt>
                <c:pt idx="44">
                  <c:v>1566.2681157909699</c:v>
                </c:pt>
                <c:pt idx="45">
                  <c:v>1636.31176095865</c:v>
                </c:pt>
                <c:pt idx="46">
                  <c:v>1566.9530410499499</c:v>
                </c:pt>
                <c:pt idx="47">
                  <c:v>1587.90095135622</c:v>
                </c:pt>
                <c:pt idx="48">
                  <c:v>1711.27722048226</c:v>
                </c:pt>
                <c:pt idx="49">
                  <c:v>1789.62914818592</c:v>
                </c:pt>
                <c:pt idx="50">
                  <c:v>1883.1512537009201</c:v>
                </c:pt>
                <c:pt idx="51">
                  <c:v>1984.53135811166</c:v>
                </c:pt>
                <c:pt idx="52">
                  <c:v>1999.2022374753401</c:v>
                </c:pt>
                <c:pt idx="53">
                  <c:v>1935.0190453274199</c:v>
                </c:pt>
                <c:pt idx="54">
                  <c:v>1961.9818700498699</c:v>
                </c:pt>
                <c:pt idx="55">
                  <c:v>1954.4399877593501</c:v>
                </c:pt>
                <c:pt idx="56">
                  <c:v>1971.3079650658999</c:v>
                </c:pt>
                <c:pt idx="57">
                  <c:v>1911.05983517359</c:v>
                </c:pt>
                <c:pt idx="58">
                  <c:v>1922.6230419677499</c:v>
                </c:pt>
                <c:pt idx="59">
                  <c:v>1826.9949716818501</c:v>
                </c:pt>
                <c:pt idx="60">
                  <c:v>1658.1620114736299</c:v>
                </c:pt>
                <c:pt idx="61">
                  <c:v>847.64141081166304</c:v>
                </c:pt>
                <c:pt idx="62">
                  <c:v>1187.06136795833</c:v>
                </c:pt>
                <c:pt idx="63">
                  <c:v>1366.57103066325</c:v>
                </c:pt>
                <c:pt idx="64">
                  <c:v>1396.04052529661</c:v>
                </c:pt>
                <c:pt idx="65">
                  <c:v>1463.7615007184399</c:v>
                </c:pt>
                <c:pt idx="66">
                  <c:v>1488.2600966897601</c:v>
                </c:pt>
                <c:pt idx="67">
                  <c:v>1590.80195626204</c:v>
                </c:pt>
                <c:pt idx="68">
                  <c:v>1782.8677698896799</c:v>
                </c:pt>
                <c:pt idx="69">
                  <c:v>1731.64729643131</c:v>
                </c:pt>
                <c:pt idx="70">
                  <c:v>1679.2183642853299</c:v>
                </c:pt>
                <c:pt idx="71">
                  <c:v>1685.9372699957</c:v>
                </c:pt>
                <c:pt idx="72">
                  <c:v>1626.42407761699</c:v>
                </c:pt>
                <c:pt idx="73">
                  <c:v>1587.7836298985001</c:v>
                </c:pt>
                <c:pt idx="74">
                  <c:v>1557.7290573679099</c:v>
                </c:pt>
                <c:pt idx="75">
                  <c:v>1542.0659955912699</c:v>
                </c:pt>
                <c:pt idx="76">
                  <c:v>1490.1735176335601</c:v>
                </c:pt>
                <c:pt idx="77">
                  <c:v>1477.8563768082799</c:v>
                </c:pt>
                <c:pt idx="78">
                  <c:v>1434.8605646723699</c:v>
                </c:pt>
              </c:numCache>
            </c:numRef>
          </c:val>
          <c:smooth val="0"/>
          <c:extLst>
            <c:ext xmlns:c16="http://schemas.microsoft.com/office/drawing/2014/chart" uri="{C3380CC4-5D6E-409C-BE32-E72D297353CC}">
              <c16:uniqueId val="{00000004-F8F8-4AE7-B98E-3179A2CC8221}"/>
            </c:ext>
          </c:extLst>
        </c:ser>
        <c:ser>
          <c:idx val="6"/>
          <c:order val="5"/>
          <c:tx>
            <c:strRef>
              <c:f>ETP_63!$D$37</c:f>
              <c:strCache>
                <c:ptCount val="1"/>
                <c:pt idx="0">
                  <c:v>Construction</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ETP_63!$E$37:$CE$37</c:f>
              <c:numCache>
                <c:formatCode>#,##0</c:formatCode>
                <c:ptCount val="79"/>
                <c:pt idx="0">
                  <c:v>1132.41092607973</c:v>
                </c:pt>
                <c:pt idx="1">
                  <c:v>1336.7695988288399</c:v>
                </c:pt>
                <c:pt idx="2">
                  <c:v>1298.59702602995</c:v>
                </c:pt>
                <c:pt idx="3">
                  <c:v>1220.3790690487101</c:v>
                </c:pt>
                <c:pt idx="4">
                  <c:v>1178.90979342845</c:v>
                </c:pt>
                <c:pt idx="5">
                  <c:v>1211.14512550428</c:v>
                </c:pt>
                <c:pt idx="6">
                  <c:v>1215.93243014375</c:v>
                </c:pt>
                <c:pt idx="7">
                  <c:v>1290.5366708286101</c:v>
                </c:pt>
                <c:pt idx="8">
                  <c:v>1276.33180680231</c:v>
                </c:pt>
                <c:pt idx="9">
                  <c:v>1234.1901305255601</c:v>
                </c:pt>
                <c:pt idx="10">
                  <c:v>1088.57001583856</c:v>
                </c:pt>
                <c:pt idx="11">
                  <c:v>1260.65711261775</c:v>
                </c:pt>
                <c:pt idx="12">
                  <c:v>1362.26020698095</c:v>
                </c:pt>
                <c:pt idx="13">
                  <c:v>1252.42656045632</c:v>
                </c:pt>
                <c:pt idx="14">
                  <c:v>1116.99503475658</c:v>
                </c:pt>
                <c:pt idx="15">
                  <c:v>1031.47007143321</c:v>
                </c:pt>
                <c:pt idx="16">
                  <c:v>972.28363409937504</c:v>
                </c:pt>
                <c:pt idx="17">
                  <c:v>975.36299347760303</c:v>
                </c:pt>
                <c:pt idx="18">
                  <c:v>1040.93399737752</c:v>
                </c:pt>
                <c:pt idx="19">
                  <c:v>960.80923546368297</c:v>
                </c:pt>
                <c:pt idx="20">
                  <c:v>835.58229804125597</c:v>
                </c:pt>
                <c:pt idx="21">
                  <c:v>973.16844491683196</c:v>
                </c:pt>
                <c:pt idx="22">
                  <c:v>986.95508095104901</c:v>
                </c:pt>
                <c:pt idx="23">
                  <c:v>977.63045236850201</c:v>
                </c:pt>
                <c:pt idx="24">
                  <c:v>1065.6889486779</c:v>
                </c:pt>
                <c:pt idx="25">
                  <c:v>1090.48191392033</c:v>
                </c:pt>
                <c:pt idx="26">
                  <c:v>1081.5429228640501</c:v>
                </c:pt>
                <c:pt idx="27">
                  <c:v>1137.3880905626299</c:v>
                </c:pt>
                <c:pt idx="28">
                  <c:v>1041.3231571767001</c:v>
                </c:pt>
                <c:pt idx="29">
                  <c:v>1087.1874489535701</c:v>
                </c:pt>
                <c:pt idx="30">
                  <c:v>1030.0910707458099</c:v>
                </c:pt>
                <c:pt idx="31">
                  <c:v>1024.97316601126</c:v>
                </c:pt>
                <c:pt idx="32">
                  <c:v>971.36001218266199</c:v>
                </c:pt>
                <c:pt idx="33">
                  <c:v>991.69993283589702</c:v>
                </c:pt>
                <c:pt idx="34">
                  <c:v>1027.59036048796</c:v>
                </c:pt>
                <c:pt idx="35">
                  <c:v>972.66066867391601</c:v>
                </c:pt>
                <c:pt idx="36">
                  <c:v>947.62494224451996</c:v>
                </c:pt>
                <c:pt idx="37">
                  <c:v>893.86860855141799</c:v>
                </c:pt>
                <c:pt idx="38">
                  <c:v>861.34630667747001</c:v>
                </c:pt>
                <c:pt idx="39">
                  <c:v>836.14579601019204</c:v>
                </c:pt>
                <c:pt idx="40">
                  <c:v>843.89505647127305</c:v>
                </c:pt>
                <c:pt idx="41">
                  <c:v>854.30798039716694</c:v>
                </c:pt>
                <c:pt idx="42">
                  <c:v>836.28940063595098</c:v>
                </c:pt>
                <c:pt idx="43">
                  <c:v>887.87162441551698</c:v>
                </c:pt>
                <c:pt idx="44">
                  <c:v>798.99718605994804</c:v>
                </c:pt>
                <c:pt idx="45">
                  <c:v>836.32941853070599</c:v>
                </c:pt>
                <c:pt idx="46">
                  <c:v>1034.5318523324399</c:v>
                </c:pt>
                <c:pt idx="47">
                  <c:v>1106.3090347589</c:v>
                </c:pt>
                <c:pt idx="48">
                  <c:v>1147.3382291647999</c:v>
                </c:pt>
                <c:pt idx="49">
                  <c:v>1152.39109104359</c:v>
                </c:pt>
                <c:pt idx="50">
                  <c:v>1125.90868644794</c:v>
                </c:pt>
                <c:pt idx="51">
                  <c:v>1173.4912584706001</c:v>
                </c:pt>
                <c:pt idx="52">
                  <c:v>1207.6528005800701</c:v>
                </c:pt>
                <c:pt idx="53">
                  <c:v>1143.0104002201299</c:v>
                </c:pt>
                <c:pt idx="54">
                  <c:v>1183.20011299775</c:v>
                </c:pt>
                <c:pt idx="55">
                  <c:v>1272.7514181849799</c:v>
                </c:pt>
                <c:pt idx="56">
                  <c:v>1275.35037444317</c:v>
                </c:pt>
                <c:pt idx="57">
                  <c:v>1236.88297731234</c:v>
                </c:pt>
                <c:pt idx="58">
                  <c:v>1206.9516807550899</c:v>
                </c:pt>
                <c:pt idx="59">
                  <c:v>1289.04721624082</c:v>
                </c:pt>
                <c:pt idx="60">
                  <c:v>1191.6804117832901</c:v>
                </c:pt>
                <c:pt idx="61">
                  <c:v>442.83622761160899</c:v>
                </c:pt>
                <c:pt idx="62">
                  <c:v>1088.64023033033</c:v>
                </c:pt>
                <c:pt idx="63">
                  <c:v>1186.4304135509501</c:v>
                </c:pt>
                <c:pt idx="64">
                  <c:v>1224.45714722259</c:v>
                </c:pt>
                <c:pt idx="65">
                  <c:v>1266.77000127467</c:v>
                </c:pt>
                <c:pt idx="66">
                  <c:v>1325.3333985327299</c:v>
                </c:pt>
                <c:pt idx="67">
                  <c:v>1319.52170460003</c:v>
                </c:pt>
                <c:pt idx="68">
                  <c:v>1341.70198621692</c:v>
                </c:pt>
                <c:pt idx="69">
                  <c:v>1206.97783697312</c:v>
                </c:pt>
                <c:pt idx="70">
                  <c:v>1192.0344048642201</c:v>
                </c:pt>
                <c:pt idx="71">
                  <c:v>1305.1643737557599</c:v>
                </c:pt>
                <c:pt idx="72">
                  <c:v>1284.56458122459</c:v>
                </c:pt>
                <c:pt idx="73">
                  <c:v>1196.83941526786</c:v>
                </c:pt>
                <c:pt idx="74">
                  <c:v>1103.7820671127099</c:v>
                </c:pt>
                <c:pt idx="75">
                  <c:v>1092.14849454913</c:v>
                </c:pt>
                <c:pt idx="76">
                  <c:v>1098.1009732344501</c:v>
                </c:pt>
                <c:pt idx="77">
                  <c:v>1058.7222228907001</c:v>
                </c:pt>
                <c:pt idx="78">
                  <c:v>1102.06531511456</c:v>
                </c:pt>
              </c:numCache>
            </c:numRef>
          </c:val>
          <c:smooth val="0"/>
          <c:extLst>
            <c:ext xmlns:c16="http://schemas.microsoft.com/office/drawing/2014/chart" uri="{C3380CC4-5D6E-409C-BE32-E72D297353CC}">
              <c16:uniqueId val="{00000005-F8F8-4AE7-B98E-3179A2CC8221}"/>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le Puy-de-Dôme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ETP_63!$D$38</c:f>
              <c:strCache>
                <c:ptCount val="1"/>
                <c:pt idx="0">
                  <c:v>Commerce ; reparation d'automobiles et de motocycles</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ETP_63!$E$38:$CE$38</c:f>
              <c:numCache>
                <c:formatCode>#,##0</c:formatCode>
                <c:ptCount val="79"/>
                <c:pt idx="0">
                  <c:v>475.77060810797099</c:v>
                </c:pt>
                <c:pt idx="1">
                  <c:v>427.90357867678199</c:v>
                </c:pt>
                <c:pt idx="2">
                  <c:v>449.426823737257</c:v>
                </c:pt>
                <c:pt idx="3">
                  <c:v>453.56195232012601</c:v>
                </c:pt>
                <c:pt idx="4">
                  <c:v>421.81089443010501</c:v>
                </c:pt>
                <c:pt idx="5">
                  <c:v>449.24235009636902</c:v>
                </c:pt>
                <c:pt idx="6">
                  <c:v>442.64052516960697</c:v>
                </c:pt>
                <c:pt idx="7">
                  <c:v>463.63652731982</c:v>
                </c:pt>
                <c:pt idx="8">
                  <c:v>454.47378417332999</c:v>
                </c:pt>
                <c:pt idx="9">
                  <c:v>469.94732451963199</c:v>
                </c:pt>
                <c:pt idx="10">
                  <c:v>413.69271406533198</c:v>
                </c:pt>
                <c:pt idx="11">
                  <c:v>390.05041717053598</c:v>
                </c:pt>
                <c:pt idx="12">
                  <c:v>385.92874303279899</c:v>
                </c:pt>
                <c:pt idx="13">
                  <c:v>410.39425157870102</c:v>
                </c:pt>
                <c:pt idx="14">
                  <c:v>361.149054316226</c:v>
                </c:pt>
                <c:pt idx="15">
                  <c:v>351.55561318776603</c:v>
                </c:pt>
                <c:pt idx="16">
                  <c:v>304.06022405633098</c:v>
                </c:pt>
                <c:pt idx="17">
                  <c:v>264.921231671768</c:v>
                </c:pt>
                <c:pt idx="18">
                  <c:v>288.49890300249899</c:v>
                </c:pt>
                <c:pt idx="19">
                  <c:v>289.35472088655899</c:v>
                </c:pt>
                <c:pt idx="20">
                  <c:v>306.061291319661</c:v>
                </c:pt>
                <c:pt idx="21">
                  <c:v>318.55022380761102</c:v>
                </c:pt>
                <c:pt idx="22">
                  <c:v>310.42588791248801</c:v>
                </c:pt>
                <c:pt idx="23">
                  <c:v>340.03715110528702</c:v>
                </c:pt>
                <c:pt idx="24">
                  <c:v>328.45458751309701</c:v>
                </c:pt>
                <c:pt idx="25">
                  <c:v>302.262951994547</c:v>
                </c:pt>
                <c:pt idx="26">
                  <c:v>298.704452498222</c:v>
                </c:pt>
                <c:pt idx="27">
                  <c:v>276.33012957784598</c:v>
                </c:pt>
                <c:pt idx="28">
                  <c:v>341.44602912039898</c:v>
                </c:pt>
                <c:pt idx="29">
                  <c:v>336.02500368449302</c:v>
                </c:pt>
                <c:pt idx="30">
                  <c:v>338.62534953211201</c:v>
                </c:pt>
                <c:pt idx="31">
                  <c:v>346.10566791175597</c:v>
                </c:pt>
                <c:pt idx="32">
                  <c:v>341.18017026844001</c:v>
                </c:pt>
                <c:pt idx="33">
                  <c:v>335.16128945579698</c:v>
                </c:pt>
                <c:pt idx="34">
                  <c:v>343.27824292649598</c:v>
                </c:pt>
                <c:pt idx="35">
                  <c:v>347.11908580749002</c:v>
                </c:pt>
                <c:pt idx="36">
                  <c:v>372.461040935445</c:v>
                </c:pt>
                <c:pt idx="37">
                  <c:v>365.27351410958897</c:v>
                </c:pt>
                <c:pt idx="38">
                  <c:v>361.44707525424502</c:v>
                </c:pt>
                <c:pt idx="39">
                  <c:v>360.59462781948298</c:v>
                </c:pt>
                <c:pt idx="40">
                  <c:v>387.73706545532002</c:v>
                </c:pt>
                <c:pt idx="41">
                  <c:v>396.61056124750297</c:v>
                </c:pt>
                <c:pt idx="42">
                  <c:v>430.98246515742198</c:v>
                </c:pt>
                <c:pt idx="43">
                  <c:v>393.59446753182903</c:v>
                </c:pt>
                <c:pt idx="44">
                  <c:v>385.53630883138999</c:v>
                </c:pt>
                <c:pt idx="45">
                  <c:v>391.95697605586798</c:v>
                </c:pt>
                <c:pt idx="46">
                  <c:v>387.682704663354</c:v>
                </c:pt>
                <c:pt idx="47">
                  <c:v>415.94632792166902</c:v>
                </c:pt>
                <c:pt idx="48">
                  <c:v>412.35527959350998</c:v>
                </c:pt>
                <c:pt idx="49">
                  <c:v>455.57950100664698</c:v>
                </c:pt>
                <c:pt idx="50">
                  <c:v>425.94167093546298</c:v>
                </c:pt>
                <c:pt idx="51">
                  <c:v>459.90963507168101</c:v>
                </c:pt>
                <c:pt idx="52">
                  <c:v>499.16163229405799</c:v>
                </c:pt>
                <c:pt idx="53">
                  <c:v>491.097983695729</c:v>
                </c:pt>
                <c:pt idx="54">
                  <c:v>481.42901782088597</c:v>
                </c:pt>
                <c:pt idx="55">
                  <c:v>516.64119091400005</c:v>
                </c:pt>
                <c:pt idx="56">
                  <c:v>550.72347467306497</c:v>
                </c:pt>
                <c:pt idx="57">
                  <c:v>596.554554009051</c:v>
                </c:pt>
                <c:pt idx="58">
                  <c:v>613.44637017574598</c:v>
                </c:pt>
                <c:pt idx="59">
                  <c:v>579.05084857255395</c:v>
                </c:pt>
                <c:pt idx="60">
                  <c:v>550.75807016060605</c:v>
                </c:pt>
                <c:pt idx="61">
                  <c:v>290.13240502638001</c:v>
                </c:pt>
                <c:pt idx="62">
                  <c:v>488.59020479979802</c:v>
                </c:pt>
                <c:pt idx="63">
                  <c:v>470.260034489166</c:v>
                </c:pt>
                <c:pt idx="64">
                  <c:v>496.75490348861302</c:v>
                </c:pt>
                <c:pt idx="65">
                  <c:v>508.65557272499899</c:v>
                </c:pt>
                <c:pt idx="66">
                  <c:v>572.56139622229705</c:v>
                </c:pt>
                <c:pt idx="67">
                  <c:v>641.87138126079503</c:v>
                </c:pt>
                <c:pt idx="68">
                  <c:v>651.59800285889298</c:v>
                </c:pt>
                <c:pt idx="69">
                  <c:v>635.95870784471003</c:v>
                </c:pt>
                <c:pt idx="70">
                  <c:v>674.00477378972903</c:v>
                </c:pt>
                <c:pt idx="71">
                  <c:v>684.70193353639195</c:v>
                </c:pt>
                <c:pt idx="72">
                  <c:v>656.09224235615602</c:v>
                </c:pt>
                <c:pt idx="73">
                  <c:v>600.82522714813797</c:v>
                </c:pt>
                <c:pt idx="74">
                  <c:v>576.70384984001703</c:v>
                </c:pt>
                <c:pt idx="75">
                  <c:v>537.76920672141296</c:v>
                </c:pt>
                <c:pt idx="76">
                  <c:v>556.43198404732698</c:v>
                </c:pt>
                <c:pt idx="77">
                  <c:v>547.92819279225603</c:v>
                </c:pt>
                <c:pt idx="78">
                  <c:v>534.31982389630605</c:v>
                </c:pt>
              </c:numCache>
            </c:numRef>
          </c:val>
          <c:smooth val="0"/>
          <c:extLst>
            <c:ext xmlns:c16="http://schemas.microsoft.com/office/drawing/2014/chart" uri="{C3380CC4-5D6E-409C-BE32-E72D297353CC}">
              <c16:uniqueId val="{00000000-C9DD-4718-9C03-E495A3653BEF}"/>
            </c:ext>
          </c:extLst>
        </c:ser>
        <c:ser>
          <c:idx val="1"/>
          <c:order val="1"/>
          <c:tx>
            <c:strRef>
              <c:f>ETP_63!$D$39</c:f>
              <c:strCache>
                <c:ptCount val="1"/>
                <c:pt idx="0">
                  <c:v>Transports et entreposage</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ETP_63!$E$39:$CE$39</c:f>
              <c:numCache>
                <c:formatCode>#,##0</c:formatCode>
                <c:ptCount val="79"/>
                <c:pt idx="0">
                  <c:v>485.10027360796198</c:v>
                </c:pt>
                <c:pt idx="1">
                  <c:v>477.47624245351199</c:v>
                </c:pt>
                <c:pt idx="2">
                  <c:v>460.76029860363298</c:v>
                </c:pt>
                <c:pt idx="3">
                  <c:v>440.09020115694801</c:v>
                </c:pt>
                <c:pt idx="4">
                  <c:v>422.25972605770602</c:v>
                </c:pt>
                <c:pt idx="5">
                  <c:v>445.63088174243001</c:v>
                </c:pt>
                <c:pt idx="6">
                  <c:v>464.541904941685</c:v>
                </c:pt>
                <c:pt idx="7">
                  <c:v>478.31919161282599</c:v>
                </c:pt>
                <c:pt idx="8">
                  <c:v>543.46904271406697</c:v>
                </c:pt>
                <c:pt idx="9">
                  <c:v>656.32716807739496</c:v>
                </c:pt>
                <c:pt idx="10">
                  <c:v>560.56527634983001</c:v>
                </c:pt>
                <c:pt idx="11">
                  <c:v>639.751325457912</c:v>
                </c:pt>
                <c:pt idx="12">
                  <c:v>624.43264353405095</c:v>
                </c:pt>
                <c:pt idx="13">
                  <c:v>608.76594697443795</c:v>
                </c:pt>
                <c:pt idx="14">
                  <c:v>628.32392201999005</c:v>
                </c:pt>
                <c:pt idx="15">
                  <c:v>517.53060139649199</c:v>
                </c:pt>
                <c:pt idx="16">
                  <c:v>480.52954612194901</c:v>
                </c:pt>
                <c:pt idx="17">
                  <c:v>464.31684386055201</c:v>
                </c:pt>
                <c:pt idx="18">
                  <c:v>470.05492728805802</c:v>
                </c:pt>
                <c:pt idx="19">
                  <c:v>460.53429021008202</c:v>
                </c:pt>
                <c:pt idx="20">
                  <c:v>516.10642872596202</c:v>
                </c:pt>
                <c:pt idx="21">
                  <c:v>516.63396944695103</c:v>
                </c:pt>
                <c:pt idx="22">
                  <c:v>591.02969489884003</c:v>
                </c:pt>
                <c:pt idx="23">
                  <c:v>616.18638056663701</c:v>
                </c:pt>
                <c:pt idx="24">
                  <c:v>628.08361077634197</c:v>
                </c:pt>
                <c:pt idx="25">
                  <c:v>601.104125248424</c:v>
                </c:pt>
                <c:pt idx="26">
                  <c:v>568.79772410789997</c:v>
                </c:pt>
                <c:pt idx="27">
                  <c:v>543.58802963944299</c:v>
                </c:pt>
                <c:pt idx="28">
                  <c:v>461.97367073113799</c:v>
                </c:pt>
                <c:pt idx="29">
                  <c:v>448.97039474993898</c:v>
                </c:pt>
                <c:pt idx="30">
                  <c:v>423.32374034203502</c:v>
                </c:pt>
                <c:pt idx="31">
                  <c:v>445.127157711998</c:v>
                </c:pt>
                <c:pt idx="32">
                  <c:v>536.51760104281198</c:v>
                </c:pt>
                <c:pt idx="33">
                  <c:v>546.10075092270404</c:v>
                </c:pt>
                <c:pt idx="34">
                  <c:v>521.870192348356</c:v>
                </c:pt>
                <c:pt idx="35">
                  <c:v>565.57396228154403</c:v>
                </c:pt>
                <c:pt idx="36">
                  <c:v>558.61030808195596</c:v>
                </c:pt>
                <c:pt idx="37">
                  <c:v>560.37910754617599</c:v>
                </c:pt>
                <c:pt idx="38">
                  <c:v>598.02655030187202</c:v>
                </c:pt>
                <c:pt idx="39">
                  <c:v>577.021180020629</c:v>
                </c:pt>
                <c:pt idx="40">
                  <c:v>596.36059859671195</c:v>
                </c:pt>
                <c:pt idx="41">
                  <c:v>633.18882850924695</c:v>
                </c:pt>
                <c:pt idx="42">
                  <c:v>668.74714099758398</c:v>
                </c:pt>
                <c:pt idx="43">
                  <c:v>582.53683624443897</c:v>
                </c:pt>
                <c:pt idx="44">
                  <c:v>685.37434677380202</c:v>
                </c:pt>
                <c:pt idx="45">
                  <c:v>764.91507757994202</c:v>
                </c:pt>
                <c:pt idx="46">
                  <c:v>836.62777153524701</c:v>
                </c:pt>
                <c:pt idx="47">
                  <c:v>937.51838852048002</c:v>
                </c:pt>
                <c:pt idx="48">
                  <c:v>978.40436910148003</c:v>
                </c:pt>
                <c:pt idx="49">
                  <c:v>972.33110570011195</c:v>
                </c:pt>
                <c:pt idx="50">
                  <c:v>979.32662852634496</c:v>
                </c:pt>
                <c:pt idx="51">
                  <c:v>1003.9299392437</c:v>
                </c:pt>
                <c:pt idx="52">
                  <c:v>1015.46137132275</c:v>
                </c:pt>
                <c:pt idx="53">
                  <c:v>980.32328084215499</c:v>
                </c:pt>
                <c:pt idx="54">
                  <c:v>949.105737947433</c:v>
                </c:pt>
                <c:pt idx="55">
                  <c:v>857.16098749839398</c:v>
                </c:pt>
                <c:pt idx="56">
                  <c:v>862.69172625369401</c:v>
                </c:pt>
                <c:pt idx="57">
                  <c:v>811.59013307657403</c:v>
                </c:pt>
                <c:pt idx="58">
                  <c:v>806.47187965898695</c:v>
                </c:pt>
                <c:pt idx="59">
                  <c:v>827.95167818267203</c:v>
                </c:pt>
                <c:pt idx="60">
                  <c:v>818.55227326521401</c:v>
                </c:pt>
                <c:pt idx="61">
                  <c:v>632.84151469463097</c:v>
                </c:pt>
                <c:pt idx="62">
                  <c:v>847.99015161237298</c:v>
                </c:pt>
                <c:pt idx="63">
                  <c:v>944.80598679640502</c:v>
                </c:pt>
                <c:pt idx="64">
                  <c:v>970.02958307568395</c:v>
                </c:pt>
                <c:pt idx="65">
                  <c:v>1028.8413532525201</c:v>
                </c:pt>
                <c:pt idx="66">
                  <c:v>1020.31277381527</c:v>
                </c:pt>
                <c:pt idx="67">
                  <c:v>1041.0954111306801</c:v>
                </c:pt>
                <c:pt idx="68">
                  <c:v>1039.6327474971199</c:v>
                </c:pt>
                <c:pt idx="69">
                  <c:v>1015.9450397030899</c:v>
                </c:pt>
                <c:pt idx="70">
                  <c:v>1061.93804476422</c:v>
                </c:pt>
                <c:pt idx="71">
                  <c:v>1088.7484501387801</c:v>
                </c:pt>
                <c:pt idx="72">
                  <c:v>1037.0197260500599</c:v>
                </c:pt>
                <c:pt idx="73">
                  <c:v>982.21758813269605</c:v>
                </c:pt>
                <c:pt idx="74">
                  <c:v>1000.99929744816</c:v>
                </c:pt>
                <c:pt idx="75">
                  <c:v>982.83451341266004</c:v>
                </c:pt>
                <c:pt idx="76">
                  <c:v>1018.3308058062</c:v>
                </c:pt>
                <c:pt idx="77">
                  <c:v>1024.4636006896201</c:v>
                </c:pt>
                <c:pt idx="78">
                  <c:v>1017.80955833191</c:v>
                </c:pt>
              </c:numCache>
            </c:numRef>
          </c:val>
          <c:smooth val="0"/>
          <c:extLst>
            <c:ext xmlns:c16="http://schemas.microsoft.com/office/drawing/2014/chart" uri="{C3380CC4-5D6E-409C-BE32-E72D297353CC}">
              <c16:uniqueId val="{00000001-C9DD-4718-9C03-E495A3653BEF}"/>
            </c:ext>
          </c:extLst>
        </c:ser>
        <c:ser>
          <c:idx val="2"/>
          <c:order val="2"/>
          <c:tx>
            <c:strRef>
              <c:f>ETP_63!$D$40</c:f>
              <c:strCache>
                <c:ptCount val="1"/>
                <c:pt idx="0">
                  <c:v>Hébergement et restauration</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ETP_63!$E$40:$CE$40</c:f>
              <c:numCache>
                <c:formatCode>#,##0</c:formatCode>
                <c:ptCount val="79"/>
                <c:pt idx="0">
                  <c:v>93.427211856122597</c:v>
                </c:pt>
                <c:pt idx="1">
                  <c:v>74.499564983015105</c:v>
                </c:pt>
                <c:pt idx="2">
                  <c:v>82.755006301665603</c:v>
                </c:pt>
                <c:pt idx="3">
                  <c:v>80.259802178907194</c:v>
                </c:pt>
                <c:pt idx="4">
                  <c:v>76.014022425298606</c:v>
                </c:pt>
                <c:pt idx="5">
                  <c:v>71.540764568270006</c:v>
                </c:pt>
                <c:pt idx="6">
                  <c:v>61.071524218535401</c:v>
                </c:pt>
                <c:pt idx="7">
                  <c:v>72.273262985413893</c:v>
                </c:pt>
                <c:pt idx="8">
                  <c:v>73.626768163362101</c:v>
                </c:pt>
                <c:pt idx="9">
                  <c:v>84.700874391339497</c:v>
                </c:pt>
                <c:pt idx="10">
                  <c:v>74.089645605248293</c:v>
                </c:pt>
                <c:pt idx="11">
                  <c:v>89.573115788213798</c:v>
                </c:pt>
                <c:pt idx="12">
                  <c:v>118.484803193434</c:v>
                </c:pt>
                <c:pt idx="13">
                  <c:v>115.914209124826</c:v>
                </c:pt>
                <c:pt idx="14">
                  <c:v>88.979659622598007</c:v>
                </c:pt>
                <c:pt idx="15">
                  <c:v>76.630029796028097</c:v>
                </c:pt>
                <c:pt idx="16">
                  <c:v>69.010237596242604</c:v>
                </c:pt>
                <c:pt idx="17">
                  <c:v>60.0914217508641</c:v>
                </c:pt>
                <c:pt idx="18">
                  <c:v>72.135389766198898</c:v>
                </c:pt>
                <c:pt idx="19">
                  <c:v>69.288082955789207</c:v>
                </c:pt>
                <c:pt idx="20">
                  <c:v>74.6204747140808</c:v>
                </c:pt>
                <c:pt idx="21">
                  <c:v>88.637685985321298</c:v>
                </c:pt>
                <c:pt idx="22">
                  <c:v>108.30419582602499</c:v>
                </c:pt>
                <c:pt idx="23">
                  <c:v>96.392210952941497</c:v>
                </c:pt>
                <c:pt idx="24">
                  <c:v>95.899583429116205</c:v>
                </c:pt>
                <c:pt idx="25">
                  <c:v>97.532747495876094</c:v>
                </c:pt>
                <c:pt idx="26">
                  <c:v>97.3355059791473</c:v>
                </c:pt>
                <c:pt idx="27">
                  <c:v>90.287522831032703</c:v>
                </c:pt>
                <c:pt idx="28">
                  <c:v>92.620169796806493</c:v>
                </c:pt>
                <c:pt idx="29">
                  <c:v>96.678952325836207</c:v>
                </c:pt>
                <c:pt idx="30">
                  <c:v>104.90963959798199</c:v>
                </c:pt>
                <c:pt idx="31">
                  <c:v>95.275786727446601</c:v>
                </c:pt>
                <c:pt idx="32">
                  <c:v>81.325855122564704</c:v>
                </c:pt>
                <c:pt idx="33">
                  <c:v>91.631432193545606</c:v>
                </c:pt>
                <c:pt idx="34">
                  <c:v>101.06607911022</c:v>
                </c:pt>
                <c:pt idx="35">
                  <c:v>121.161374589159</c:v>
                </c:pt>
                <c:pt idx="36">
                  <c:v>119.017802886757</c:v>
                </c:pt>
                <c:pt idx="37">
                  <c:v>121.91542704018499</c:v>
                </c:pt>
                <c:pt idx="38">
                  <c:v>108.91420673613599</c:v>
                </c:pt>
                <c:pt idx="39">
                  <c:v>110.810601588864</c:v>
                </c:pt>
                <c:pt idx="40">
                  <c:v>115.383759258811</c:v>
                </c:pt>
                <c:pt idx="41">
                  <c:v>114.347861181365</c:v>
                </c:pt>
                <c:pt idx="42">
                  <c:v>134.399883432537</c:v>
                </c:pt>
                <c:pt idx="43">
                  <c:v>141.89059784398199</c:v>
                </c:pt>
                <c:pt idx="44">
                  <c:v>149.942002341711</c:v>
                </c:pt>
                <c:pt idx="45">
                  <c:v>163.39442910949001</c:v>
                </c:pt>
                <c:pt idx="46">
                  <c:v>140.96082513227199</c:v>
                </c:pt>
                <c:pt idx="47">
                  <c:v>153.19274003735299</c:v>
                </c:pt>
                <c:pt idx="48">
                  <c:v>173.13582906900899</c:v>
                </c:pt>
                <c:pt idx="49">
                  <c:v>172.27281960541401</c:v>
                </c:pt>
                <c:pt idx="50">
                  <c:v>181.62120822533001</c:v>
                </c:pt>
                <c:pt idx="51">
                  <c:v>187.10117097762199</c:v>
                </c:pt>
                <c:pt idx="52">
                  <c:v>183.10822123344201</c:v>
                </c:pt>
                <c:pt idx="53">
                  <c:v>178.51055580333599</c:v>
                </c:pt>
                <c:pt idx="54">
                  <c:v>187.139444466074</c:v>
                </c:pt>
                <c:pt idx="55">
                  <c:v>192.71151616100599</c:v>
                </c:pt>
                <c:pt idx="56">
                  <c:v>210.87175388588699</c:v>
                </c:pt>
                <c:pt idx="57">
                  <c:v>225.79466649884</c:v>
                </c:pt>
                <c:pt idx="58">
                  <c:v>221.36591977929899</c:v>
                </c:pt>
                <c:pt idx="59">
                  <c:v>220.647022956657</c:v>
                </c:pt>
                <c:pt idx="60">
                  <c:v>176.58292705144601</c:v>
                </c:pt>
                <c:pt idx="61">
                  <c:v>17.271015224632301</c:v>
                </c:pt>
                <c:pt idx="62">
                  <c:v>112.83296295255801</c:v>
                </c:pt>
                <c:pt idx="63">
                  <c:v>72.039846840975699</c:v>
                </c:pt>
                <c:pt idx="64">
                  <c:v>67.234205402210506</c:v>
                </c:pt>
                <c:pt idx="65">
                  <c:v>85.025855661542195</c:v>
                </c:pt>
                <c:pt idx="66">
                  <c:v>213.42332255648699</c:v>
                </c:pt>
                <c:pt idx="67">
                  <c:v>222.85011304198099</c:v>
                </c:pt>
                <c:pt idx="68">
                  <c:v>195.82304919016801</c:v>
                </c:pt>
                <c:pt idx="69">
                  <c:v>211.94463944881099</c:v>
                </c:pt>
                <c:pt idx="70">
                  <c:v>222.43313490421701</c:v>
                </c:pt>
                <c:pt idx="71">
                  <c:v>217.01317891779601</c:v>
                </c:pt>
                <c:pt idx="72">
                  <c:v>239.54592174398201</c:v>
                </c:pt>
                <c:pt idx="73">
                  <c:v>197.761793124701</c:v>
                </c:pt>
                <c:pt idx="74">
                  <c:v>191.44459138220699</c:v>
                </c:pt>
                <c:pt idx="75">
                  <c:v>200.09253205005601</c:v>
                </c:pt>
                <c:pt idx="76">
                  <c:v>173.56289975674801</c:v>
                </c:pt>
                <c:pt idx="77">
                  <c:v>186.067369772837</c:v>
                </c:pt>
                <c:pt idx="78">
                  <c:v>168.176133196282</c:v>
                </c:pt>
              </c:numCache>
            </c:numRef>
          </c:val>
          <c:smooth val="0"/>
          <c:extLst>
            <c:ext xmlns:c16="http://schemas.microsoft.com/office/drawing/2014/chart" uri="{C3380CC4-5D6E-409C-BE32-E72D297353CC}">
              <c16:uniqueId val="{00000002-C9DD-4718-9C03-E495A3653BEF}"/>
            </c:ext>
          </c:extLst>
        </c:ser>
        <c:ser>
          <c:idx val="3"/>
          <c:order val="3"/>
          <c:tx>
            <c:strRef>
              <c:f>ETP_63!$D$41</c:f>
              <c:strCache>
                <c:ptCount val="1"/>
                <c:pt idx="0">
                  <c:v>Information et communication</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ETP_63!$E$41:$CE$41</c:f>
              <c:numCache>
                <c:formatCode>#,##0</c:formatCode>
                <c:ptCount val="79"/>
                <c:pt idx="0">
                  <c:v>0</c:v>
                </c:pt>
                <c:pt idx="1">
                  <c:v>0</c:v>
                </c:pt>
                <c:pt idx="2">
                  <c:v>40.128482618803297</c:v>
                </c:pt>
                <c:pt idx="3">
                  <c:v>73.088460367873196</c:v>
                </c:pt>
                <c:pt idx="4">
                  <c:v>40.913933108136803</c:v>
                </c:pt>
                <c:pt idx="5">
                  <c:v>7.3814997981023502</c:v>
                </c:pt>
                <c:pt idx="6">
                  <c:v>0</c:v>
                </c:pt>
                <c:pt idx="7">
                  <c:v>20.131547137716801</c:v>
                </c:pt>
                <c:pt idx="8">
                  <c:v>0</c:v>
                </c:pt>
                <c:pt idx="9">
                  <c:v>13.5057268263726</c:v>
                </c:pt>
                <c:pt idx="10">
                  <c:v>0</c:v>
                </c:pt>
                <c:pt idx="11">
                  <c:v>28.5213725308232</c:v>
                </c:pt>
                <c:pt idx="12">
                  <c:v>21.941001067963999</c:v>
                </c:pt>
                <c:pt idx="13">
                  <c:v>24.328002608413801</c:v>
                </c:pt>
                <c:pt idx="14">
                  <c:v>34.333039054170598</c:v>
                </c:pt>
                <c:pt idx="15">
                  <c:v>37.186056350830803</c:v>
                </c:pt>
                <c:pt idx="16">
                  <c:v>54.929945528382497</c:v>
                </c:pt>
                <c:pt idx="17">
                  <c:v>49.953636021034498</c:v>
                </c:pt>
                <c:pt idx="18">
                  <c:v>47.435295223225303</c:v>
                </c:pt>
                <c:pt idx="19">
                  <c:v>42.551259944937897</c:v>
                </c:pt>
                <c:pt idx="20">
                  <c:v>42.561336037284498</c:v>
                </c:pt>
                <c:pt idx="21">
                  <c:v>47.954210714635998</c:v>
                </c:pt>
                <c:pt idx="22">
                  <c:v>60.632295906248402</c:v>
                </c:pt>
                <c:pt idx="23">
                  <c:v>70.098630505282202</c:v>
                </c:pt>
                <c:pt idx="24">
                  <c:v>79.635540467455399</c:v>
                </c:pt>
                <c:pt idx="25">
                  <c:v>66.688583472934496</c:v>
                </c:pt>
                <c:pt idx="26">
                  <c:v>65.1540270175758</c:v>
                </c:pt>
                <c:pt idx="27">
                  <c:v>68.377036257200402</c:v>
                </c:pt>
                <c:pt idx="28">
                  <c:v>69.2670584588802</c:v>
                </c:pt>
                <c:pt idx="29">
                  <c:v>64.976190294155103</c:v>
                </c:pt>
                <c:pt idx="30">
                  <c:v>70.951887740325304</c:v>
                </c:pt>
                <c:pt idx="31">
                  <c:v>74.043715204714701</c:v>
                </c:pt>
                <c:pt idx="32">
                  <c:v>64.201220417452006</c:v>
                </c:pt>
                <c:pt idx="33">
                  <c:v>67.249439133663401</c:v>
                </c:pt>
                <c:pt idx="34">
                  <c:v>81.458596058643394</c:v>
                </c:pt>
                <c:pt idx="35">
                  <c:v>85.129999165789698</c:v>
                </c:pt>
                <c:pt idx="36">
                  <c:v>78.775137324730395</c:v>
                </c:pt>
                <c:pt idx="37">
                  <c:v>86.083279281606394</c:v>
                </c:pt>
                <c:pt idx="38">
                  <c:v>69.621157162602501</c:v>
                </c:pt>
                <c:pt idx="39">
                  <c:v>39.286456398403601</c:v>
                </c:pt>
                <c:pt idx="40">
                  <c:v>37.0529544208689</c:v>
                </c:pt>
                <c:pt idx="41">
                  <c:v>35.572482072428798</c:v>
                </c:pt>
                <c:pt idx="42">
                  <c:v>37.033975068851198</c:v>
                </c:pt>
                <c:pt idx="43">
                  <c:v>49.256770551603601</c:v>
                </c:pt>
                <c:pt idx="44">
                  <c:v>31.486185035759899</c:v>
                </c:pt>
                <c:pt idx="45">
                  <c:v>41.756154152141796</c:v>
                </c:pt>
                <c:pt idx="46">
                  <c:v>29.697783251161798</c:v>
                </c:pt>
                <c:pt idx="47">
                  <c:v>24.471664486130202</c:v>
                </c:pt>
                <c:pt idx="48">
                  <c:v>19.5417136468878</c:v>
                </c:pt>
                <c:pt idx="49">
                  <c:v>14.850445000954601</c:v>
                </c:pt>
                <c:pt idx="50">
                  <c:v>25.4468347494897</c:v>
                </c:pt>
                <c:pt idx="51">
                  <c:v>17.012605914292699</c:v>
                </c:pt>
                <c:pt idx="52">
                  <c:v>17.426015076607001</c:v>
                </c:pt>
                <c:pt idx="53">
                  <c:v>22.373368716295499</c:v>
                </c:pt>
                <c:pt idx="54">
                  <c:v>27.267652693380601</c:v>
                </c:pt>
                <c:pt idx="55">
                  <c:v>22.241894372778098</c:v>
                </c:pt>
                <c:pt idx="56">
                  <c:v>21.2186664260912</c:v>
                </c:pt>
                <c:pt idx="57">
                  <c:v>32.098213770121802</c:v>
                </c:pt>
                <c:pt idx="58">
                  <c:v>27.0738755863335</c:v>
                </c:pt>
                <c:pt idx="59">
                  <c:v>30.162103518601501</c:v>
                </c:pt>
                <c:pt idx="60">
                  <c:v>31.2066700088949</c:v>
                </c:pt>
                <c:pt idx="61">
                  <c:v>33.947184829373498</c:v>
                </c:pt>
                <c:pt idx="62">
                  <c:v>44.532571228715298</c:v>
                </c:pt>
                <c:pt idx="63">
                  <c:v>42.329126635867702</c:v>
                </c:pt>
                <c:pt idx="64">
                  <c:v>40.820321727064197</c:v>
                </c:pt>
                <c:pt idx="65">
                  <c:v>45.366148919298197</c:v>
                </c:pt>
                <c:pt idx="66">
                  <c:v>59.383956423789797</c:v>
                </c:pt>
                <c:pt idx="67">
                  <c:v>50.239324309626902</c:v>
                </c:pt>
                <c:pt idx="68">
                  <c:v>48.550749998592103</c:v>
                </c:pt>
                <c:pt idx="69">
                  <c:v>46.823128917737002</c:v>
                </c:pt>
                <c:pt idx="70">
                  <c:v>47.714617027334299</c:v>
                </c:pt>
                <c:pt idx="71">
                  <c:v>43.186002694957402</c:v>
                </c:pt>
                <c:pt idx="72">
                  <c:v>35.9952831142704</c:v>
                </c:pt>
                <c:pt idx="73">
                  <c:v>38.407799396249402</c:v>
                </c:pt>
                <c:pt idx="74">
                  <c:v>42.669543646999003</c:v>
                </c:pt>
                <c:pt idx="75">
                  <c:v>33.445216786939497</c:v>
                </c:pt>
                <c:pt idx="76">
                  <c:v>32.513381877579398</c:v>
                </c:pt>
                <c:pt idx="77">
                  <c:v>29.776403448857302</c:v>
                </c:pt>
                <c:pt idx="78">
                  <c:v>26.022222373645899</c:v>
                </c:pt>
              </c:numCache>
            </c:numRef>
          </c:val>
          <c:smooth val="0"/>
          <c:extLst>
            <c:ext xmlns:c16="http://schemas.microsoft.com/office/drawing/2014/chart" uri="{C3380CC4-5D6E-409C-BE32-E72D297353CC}">
              <c16:uniqueId val="{00000003-C9DD-4718-9C03-E495A3653BEF}"/>
            </c:ext>
          </c:extLst>
        </c:ser>
        <c:ser>
          <c:idx val="4"/>
          <c:order val="4"/>
          <c:tx>
            <c:strRef>
              <c:f>ETP_63!$D$42</c:f>
              <c:strCache>
                <c:ptCount val="1"/>
                <c:pt idx="0">
                  <c:v>Activites financieres et d'assurance</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ETP_63!$E$42:$CE$42</c:f>
              <c:numCache>
                <c:formatCode>#,##0</c:formatCode>
                <c:ptCount val="79"/>
                <c:pt idx="0">
                  <c:v>77.373065396989603</c:v>
                </c:pt>
                <c:pt idx="1">
                  <c:v>79.741118703591994</c:v>
                </c:pt>
                <c:pt idx="2">
                  <c:v>83.481662423819202</c:v>
                </c:pt>
                <c:pt idx="3">
                  <c:v>64.621042440286899</c:v>
                </c:pt>
                <c:pt idx="4">
                  <c:v>42.020356510128003</c:v>
                </c:pt>
                <c:pt idx="5">
                  <c:v>54.575915147428901</c:v>
                </c:pt>
                <c:pt idx="6">
                  <c:v>64.152298952949096</c:v>
                </c:pt>
                <c:pt idx="7">
                  <c:v>90.8926955434696</c:v>
                </c:pt>
                <c:pt idx="8">
                  <c:v>92.773407669978596</c:v>
                </c:pt>
                <c:pt idx="9">
                  <c:v>108.905993518486</c:v>
                </c:pt>
                <c:pt idx="10">
                  <c:v>167.88244502201201</c:v>
                </c:pt>
                <c:pt idx="11">
                  <c:v>217.66006591355301</c:v>
                </c:pt>
                <c:pt idx="12">
                  <c:v>95.390664847753797</c:v>
                </c:pt>
                <c:pt idx="13">
                  <c:v>85.932640068802201</c:v>
                </c:pt>
                <c:pt idx="14">
                  <c:v>67.904094138615093</c:v>
                </c:pt>
                <c:pt idx="15">
                  <c:v>120.337974340355</c:v>
                </c:pt>
                <c:pt idx="16">
                  <c:v>101.021753703024</c:v>
                </c:pt>
                <c:pt idx="17">
                  <c:v>78.4884101704953</c:v>
                </c:pt>
                <c:pt idx="18">
                  <c:v>53.488277354824497</c:v>
                </c:pt>
                <c:pt idx="19">
                  <c:v>67.181926084208598</c:v>
                </c:pt>
                <c:pt idx="20">
                  <c:v>59.621468660372997</c:v>
                </c:pt>
                <c:pt idx="21">
                  <c:v>60.591306656860297</c:v>
                </c:pt>
                <c:pt idx="22">
                  <c:v>53.782592323496402</c:v>
                </c:pt>
                <c:pt idx="23">
                  <c:v>63.159114106007699</c:v>
                </c:pt>
                <c:pt idx="24">
                  <c:v>56.069748623979201</c:v>
                </c:pt>
                <c:pt idx="25">
                  <c:v>47.091529867334302</c:v>
                </c:pt>
                <c:pt idx="26">
                  <c:v>48.902089909299598</c:v>
                </c:pt>
                <c:pt idx="27">
                  <c:v>42.591108271041897</c:v>
                </c:pt>
                <c:pt idx="28">
                  <c:v>44.240033250437797</c:v>
                </c:pt>
                <c:pt idx="29">
                  <c:v>41.647950550512597</c:v>
                </c:pt>
                <c:pt idx="30">
                  <c:v>33.2365607928119</c:v>
                </c:pt>
                <c:pt idx="31">
                  <c:v>30.279450999928201</c:v>
                </c:pt>
                <c:pt idx="32">
                  <c:v>43.477087687178297</c:v>
                </c:pt>
                <c:pt idx="33">
                  <c:v>44.811860936984097</c:v>
                </c:pt>
                <c:pt idx="34">
                  <c:v>48.036133059629201</c:v>
                </c:pt>
                <c:pt idx="35">
                  <c:v>42.539405848510498</c:v>
                </c:pt>
                <c:pt idx="36">
                  <c:v>26.265301131393599</c:v>
                </c:pt>
                <c:pt idx="37">
                  <c:v>25.4349953811248</c:v>
                </c:pt>
                <c:pt idx="38">
                  <c:v>18.705017858485899</c:v>
                </c:pt>
                <c:pt idx="39">
                  <c:v>22.8545430331863</c:v>
                </c:pt>
                <c:pt idx="40">
                  <c:v>29.8666925052995</c:v>
                </c:pt>
                <c:pt idx="41">
                  <c:v>40.3109348856472</c:v>
                </c:pt>
                <c:pt idx="42">
                  <c:v>31.2687770115649</c:v>
                </c:pt>
                <c:pt idx="43">
                  <c:v>45.018784097083902</c:v>
                </c:pt>
                <c:pt idx="44">
                  <c:v>34.870074364763902</c:v>
                </c:pt>
                <c:pt idx="45">
                  <c:v>36.213526946164102</c:v>
                </c:pt>
                <c:pt idx="46">
                  <c:v>26.763303212386798</c:v>
                </c:pt>
                <c:pt idx="47">
                  <c:v>48.3365229661865</c:v>
                </c:pt>
                <c:pt idx="48">
                  <c:v>23.469150977034101</c:v>
                </c:pt>
                <c:pt idx="49">
                  <c:v>30.066130339863399</c:v>
                </c:pt>
                <c:pt idx="50">
                  <c:v>27.993076241223701</c:v>
                </c:pt>
                <c:pt idx="51">
                  <c:v>33.093041358801599</c:v>
                </c:pt>
                <c:pt idx="52">
                  <c:v>30.685163653732701</c:v>
                </c:pt>
                <c:pt idx="53">
                  <c:v>68.953267602791399</c:v>
                </c:pt>
                <c:pt idx="54">
                  <c:v>69.336232604124106</c:v>
                </c:pt>
                <c:pt idx="55">
                  <c:v>31.865901377206601</c:v>
                </c:pt>
                <c:pt idx="56">
                  <c:v>25.4165644517971</c:v>
                </c:pt>
                <c:pt idx="57">
                  <c:v>16.852055673195</c:v>
                </c:pt>
                <c:pt idx="58">
                  <c:v>23.514337889122601</c:v>
                </c:pt>
                <c:pt idx="59">
                  <c:v>24.393928567347899</c:v>
                </c:pt>
                <c:pt idx="60">
                  <c:v>38.029307160837902</c:v>
                </c:pt>
                <c:pt idx="61">
                  <c:v>16.178119984826001</c:v>
                </c:pt>
                <c:pt idx="62">
                  <c:v>22.620939880960002</c:v>
                </c:pt>
                <c:pt idx="63">
                  <c:v>27.409588096253302</c:v>
                </c:pt>
                <c:pt idx="64">
                  <c:v>24.043604942583801</c:v>
                </c:pt>
                <c:pt idx="65">
                  <c:v>22.716602667998998</c:v>
                </c:pt>
                <c:pt idx="66">
                  <c:v>24.456049879231902</c:v>
                </c:pt>
                <c:pt idx="67">
                  <c:v>18.830484866138299</c:v>
                </c:pt>
                <c:pt idx="68">
                  <c:v>19.634284729449799</c:v>
                </c:pt>
                <c:pt idx="69">
                  <c:v>19.950908674586699</c:v>
                </c:pt>
                <c:pt idx="70">
                  <c:v>27.8497922107255</c:v>
                </c:pt>
                <c:pt idx="71">
                  <c:v>27.547484373164099</c:v>
                </c:pt>
                <c:pt idx="72">
                  <c:v>22.8193611548494</c:v>
                </c:pt>
                <c:pt idx="73">
                  <c:v>18.635428820632701</c:v>
                </c:pt>
                <c:pt idx="74">
                  <c:v>24.449921353786898</c:v>
                </c:pt>
                <c:pt idx="75">
                  <c:v>17.973503532126902</c:v>
                </c:pt>
                <c:pt idx="76">
                  <c:v>9.3887010121457699</c:v>
                </c:pt>
                <c:pt idx="77">
                  <c:v>13.803012195477701</c:v>
                </c:pt>
                <c:pt idx="78">
                  <c:v>25.663211223638299</c:v>
                </c:pt>
              </c:numCache>
            </c:numRef>
          </c:val>
          <c:smooth val="0"/>
          <c:extLst>
            <c:ext xmlns:c16="http://schemas.microsoft.com/office/drawing/2014/chart" uri="{C3380CC4-5D6E-409C-BE32-E72D297353CC}">
              <c16:uniqueId val="{00000004-C9DD-4718-9C03-E495A3653BEF}"/>
            </c:ext>
          </c:extLst>
        </c:ser>
        <c:ser>
          <c:idx val="5"/>
          <c:order val="5"/>
          <c:tx>
            <c:strRef>
              <c:f>ETP_63!$D$43</c:f>
              <c:strCache>
                <c:ptCount val="1"/>
                <c:pt idx="0">
                  <c:v>Activites immobilieres</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ETP_63!$E$43:$CE$43</c:f>
              <c:numCache>
                <c:formatCode>#,##0</c:formatCode>
                <c:ptCount val="79"/>
                <c:pt idx="0">
                  <c:v>38.0635016212427</c:v>
                </c:pt>
                <c:pt idx="1">
                  <c:v>38.200106225690099</c:v>
                </c:pt>
                <c:pt idx="2">
                  <c:v>0</c:v>
                </c:pt>
                <c:pt idx="3">
                  <c:v>44.752005561490598</c:v>
                </c:pt>
                <c:pt idx="4">
                  <c:v>34.775445145710499</c:v>
                </c:pt>
                <c:pt idx="5">
                  <c:v>39.078968626968603</c:v>
                </c:pt>
                <c:pt idx="6">
                  <c:v>39.260037435241699</c:v>
                </c:pt>
                <c:pt idx="7">
                  <c:v>42.805124281596299</c:v>
                </c:pt>
                <c:pt idx="8">
                  <c:v>41.266950901010198</c:v>
                </c:pt>
                <c:pt idx="9">
                  <c:v>38.883619505351</c:v>
                </c:pt>
                <c:pt idx="10">
                  <c:v>43.509273247997498</c:v>
                </c:pt>
                <c:pt idx="11">
                  <c:v>40.125885582614202</c:v>
                </c:pt>
                <c:pt idx="12">
                  <c:v>41.56745926448</c:v>
                </c:pt>
                <c:pt idx="13">
                  <c:v>33.912802219101998</c:v>
                </c:pt>
                <c:pt idx="14">
                  <c:v>36.099558152372403</c:v>
                </c:pt>
                <c:pt idx="15">
                  <c:v>38.573178345468897</c:v>
                </c:pt>
                <c:pt idx="16">
                  <c:v>40.896238005586603</c:v>
                </c:pt>
                <c:pt idx="17">
                  <c:v>43.718837548487102</c:v>
                </c:pt>
                <c:pt idx="18">
                  <c:v>40.961363622008797</c:v>
                </c:pt>
                <c:pt idx="19">
                  <c:v>36.2988878122123</c:v>
                </c:pt>
                <c:pt idx="20">
                  <c:v>34.2900226770697</c:v>
                </c:pt>
                <c:pt idx="21">
                  <c:v>37.5443328826629</c:v>
                </c:pt>
                <c:pt idx="22">
                  <c:v>39.722639637070898</c:v>
                </c:pt>
                <c:pt idx="23">
                  <c:v>42.668014853930103</c:v>
                </c:pt>
                <c:pt idx="24">
                  <c:v>33.809036989531698</c:v>
                </c:pt>
                <c:pt idx="25">
                  <c:v>29.554556799855401</c:v>
                </c:pt>
                <c:pt idx="26">
                  <c:v>30.676355208879301</c:v>
                </c:pt>
                <c:pt idx="27">
                  <c:v>33.740638858131703</c:v>
                </c:pt>
                <c:pt idx="28">
                  <c:v>35.462915783747803</c:v>
                </c:pt>
                <c:pt idx="29">
                  <c:v>33.655420792545101</c:v>
                </c:pt>
                <c:pt idx="30">
                  <c:v>32.355817131987401</c:v>
                </c:pt>
                <c:pt idx="31">
                  <c:v>36.724900639153503</c:v>
                </c:pt>
                <c:pt idx="32">
                  <c:v>37.449027861732397</c:v>
                </c:pt>
                <c:pt idx="33">
                  <c:v>40.893183398869098</c:v>
                </c:pt>
                <c:pt idx="34">
                  <c:v>42.305473403450101</c:v>
                </c:pt>
                <c:pt idx="35">
                  <c:v>40.7482239570639</c:v>
                </c:pt>
                <c:pt idx="36">
                  <c:v>38.057439069063797</c:v>
                </c:pt>
                <c:pt idx="37">
                  <c:v>38.499569617709099</c:v>
                </c:pt>
                <c:pt idx="38">
                  <c:v>43.919450534102097</c:v>
                </c:pt>
                <c:pt idx="39">
                  <c:v>45.9905727854768</c:v>
                </c:pt>
                <c:pt idx="40">
                  <c:v>45.3748970939521</c:v>
                </c:pt>
                <c:pt idx="41">
                  <c:v>42.241919459807598</c:v>
                </c:pt>
                <c:pt idx="42">
                  <c:v>45.947040997102903</c:v>
                </c:pt>
                <c:pt idx="43">
                  <c:v>45.077203421764203</c:v>
                </c:pt>
                <c:pt idx="44">
                  <c:v>43.962314982324799</c:v>
                </c:pt>
                <c:pt idx="45">
                  <c:v>40.971729590768398</c:v>
                </c:pt>
                <c:pt idx="46">
                  <c:v>48.050878702742096</c:v>
                </c:pt>
                <c:pt idx="47">
                  <c:v>53.2714663353578</c:v>
                </c:pt>
                <c:pt idx="48">
                  <c:v>59.7444579903907</c:v>
                </c:pt>
                <c:pt idx="49">
                  <c:v>63.838462354609902</c:v>
                </c:pt>
                <c:pt idx="50">
                  <c:v>60.075005712245897</c:v>
                </c:pt>
                <c:pt idx="51">
                  <c:v>57.684981877343503</c:v>
                </c:pt>
                <c:pt idx="52">
                  <c:v>67.496174380099106</c:v>
                </c:pt>
                <c:pt idx="53">
                  <c:v>66.4748538466458</c:v>
                </c:pt>
                <c:pt idx="54">
                  <c:v>63.884050287228902</c:v>
                </c:pt>
                <c:pt idx="55">
                  <c:v>58.082280154226297</c:v>
                </c:pt>
                <c:pt idx="56">
                  <c:v>56.506095226836102</c:v>
                </c:pt>
                <c:pt idx="57">
                  <c:v>58.028650569631097</c:v>
                </c:pt>
                <c:pt idx="58">
                  <c:v>58.3440203757064</c:v>
                </c:pt>
                <c:pt idx="59">
                  <c:v>62.263455266770102</c:v>
                </c:pt>
                <c:pt idx="60">
                  <c:v>46.518582026321099</c:v>
                </c:pt>
                <c:pt idx="61">
                  <c:v>36.381864291297703</c:v>
                </c:pt>
                <c:pt idx="62">
                  <c:v>46.412361488901198</c:v>
                </c:pt>
                <c:pt idx="63">
                  <c:v>44.344515111290399</c:v>
                </c:pt>
                <c:pt idx="64">
                  <c:v>46.833884720734297</c:v>
                </c:pt>
                <c:pt idx="65">
                  <c:v>40.956390187180602</c:v>
                </c:pt>
                <c:pt idx="66">
                  <c:v>44.570769927278498</c:v>
                </c:pt>
                <c:pt idx="67">
                  <c:v>48.044977632217403</c:v>
                </c:pt>
                <c:pt idx="68">
                  <c:v>53.016632659294899</c:v>
                </c:pt>
                <c:pt idx="69">
                  <c:v>49.505625682553003</c:v>
                </c:pt>
                <c:pt idx="70">
                  <c:v>45.881967075612501</c:v>
                </c:pt>
                <c:pt idx="71">
                  <c:v>47.934004330076299</c:v>
                </c:pt>
                <c:pt idx="72">
                  <c:v>49.325368091247398</c:v>
                </c:pt>
                <c:pt idx="73">
                  <c:v>52.330615066124999</c:v>
                </c:pt>
                <c:pt idx="74">
                  <c:v>51.716675082592602</c:v>
                </c:pt>
                <c:pt idx="75">
                  <c:v>52.392630388673197</c:v>
                </c:pt>
                <c:pt idx="76">
                  <c:v>46.9873541665361</c:v>
                </c:pt>
                <c:pt idx="77">
                  <c:v>45.449253885655203</c:v>
                </c:pt>
                <c:pt idx="78">
                  <c:v>39.5930208914926</c:v>
                </c:pt>
              </c:numCache>
            </c:numRef>
          </c:val>
          <c:smooth val="0"/>
          <c:extLst>
            <c:ext xmlns:c16="http://schemas.microsoft.com/office/drawing/2014/chart" uri="{C3380CC4-5D6E-409C-BE32-E72D297353CC}">
              <c16:uniqueId val="{00000005-C9DD-4718-9C03-E495A3653BEF}"/>
            </c:ext>
          </c:extLst>
        </c:ser>
        <c:ser>
          <c:idx val="6"/>
          <c:order val="6"/>
          <c:tx>
            <c:strRef>
              <c:f>ETP_63!$D$44</c:f>
              <c:strCache>
                <c:ptCount val="1"/>
                <c:pt idx="0">
                  <c:v>Activités scientifiques et techniques ; services administratifs et de soutien</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ETP_63!$E$44:$CE$44</c:f>
              <c:numCache>
                <c:formatCode>#,##0</c:formatCode>
                <c:ptCount val="79"/>
                <c:pt idx="0">
                  <c:v>247.386414504302</c:v>
                </c:pt>
                <c:pt idx="1">
                  <c:v>244.942910477731</c:v>
                </c:pt>
                <c:pt idx="2">
                  <c:v>248.47803834826499</c:v>
                </c:pt>
                <c:pt idx="3">
                  <c:v>243.12689804963</c:v>
                </c:pt>
                <c:pt idx="4">
                  <c:v>254.461397739239</c:v>
                </c:pt>
                <c:pt idx="5">
                  <c:v>307.75027564362</c:v>
                </c:pt>
                <c:pt idx="6">
                  <c:v>333.02469111835501</c:v>
                </c:pt>
                <c:pt idx="7">
                  <c:v>321.03597718620301</c:v>
                </c:pt>
                <c:pt idx="8">
                  <c:v>301.684772184042</c:v>
                </c:pt>
                <c:pt idx="9">
                  <c:v>282.19360657824899</c:v>
                </c:pt>
                <c:pt idx="10">
                  <c:v>318.08519083645899</c:v>
                </c:pt>
                <c:pt idx="11">
                  <c:v>351.94942858559102</c:v>
                </c:pt>
                <c:pt idx="12">
                  <c:v>378.56204089077403</c:v>
                </c:pt>
                <c:pt idx="13">
                  <c:v>326.38527546005201</c:v>
                </c:pt>
                <c:pt idx="14">
                  <c:v>209.55267612934901</c:v>
                </c:pt>
                <c:pt idx="15">
                  <c:v>203.59301708758301</c:v>
                </c:pt>
                <c:pt idx="16">
                  <c:v>202.14354776565301</c:v>
                </c:pt>
                <c:pt idx="17">
                  <c:v>192.700255782596</c:v>
                </c:pt>
                <c:pt idx="18">
                  <c:v>250.563028307612</c:v>
                </c:pt>
                <c:pt idx="19">
                  <c:v>258.59974385478199</c:v>
                </c:pt>
                <c:pt idx="20">
                  <c:v>265.61478553417601</c:v>
                </c:pt>
                <c:pt idx="21">
                  <c:v>287.267535569107</c:v>
                </c:pt>
                <c:pt idx="22">
                  <c:v>289.95123774213499</c:v>
                </c:pt>
                <c:pt idx="23">
                  <c:v>300.75886995754001</c:v>
                </c:pt>
                <c:pt idx="24">
                  <c:v>298.34103444047298</c:v>
                </c:pt>
                <c:pt idx="25">
                  <c:v>277.54524623730799</c:v>
                </c:pt>
                <c:pt idx="26">
                  <c:v>273.97863321437001</c:v>
                </c:pt>
                <c:pt idx="27">
                  <c:v>256.01539951962002</c:v>
                </c:pt>
                <c:pt idx="28">
                  <c:v>274.724571217262</c:v>
                </c:pt>
                <c:pt idx="29">
                  <c:v>300.71756487960602</c:v>
                </c:pt>
                <c:pt idx="30">
                  <c:v>221.503273695296</c:v>
                </c:pt>
                <c:pt idx="31">
                  <c:v>283.99621297924102</c:v>
                </c:pt>
                <c:pt idx="32">
                  <c:v>234.47131752442499</c:v>
                </c:pt>
                <c:pt idx="33">
                  <c:v>223.194894493026</c:v>
                </c:pt>
                <c:pt idx="34">
                  <c:v>260.15349840711701</c:v>
                </c:pt>
                <c:pt idx="35">
                  <c:v>275.84872039909698</c:v>
                </c:pt>
                <c:pt idx="36">
                  <c:v>278.79135339942098</c:v>
                </c:pt>
                <c:pt idx="37">
                  <c:v>274.61964961591599</c:v>
                </c:pt>
                <c:pt idx="38">
                  <c:v>297.91002405272502</c:v>
                </c:pt>
                <c:pt idx="39">
                  <c:v>286.63910808922799</c:v>
                </c:pt>
                <c:pt idx="40">
                  <c:v>258.06931092629799</c:v>
                </c:pt>
                <c:pt idx="41">
                  <c:v>227.48852243752401</c:v>
                </c:pt>
                <c:pt idx="42">
                  <c:v>278.32065923335801</c:v>
                </c:pt>
                <c:pt idx="43">
                  <c:v>251.289989164757</c:v>
                </c:pt>
                <c:pt idx="44">
                  <c:v>286.967074315128</c:v>
                </c:pt>
                <c:pt idx="45">
                  <c:v>360.23321541023199</c:v>
                </c:pt>
                <c:pt idx="46">
                  <c:v>397.89265225726598</c:v>
                </c:pt>
                <c:pt idx="47">
                  <c:v>502.10618981318498</c:v>
                </c:pt>
                <c:pt idx="48">
                  <c:v>492.74500947356898</c:v>
                </c:pt>
                <c:pt idx="49">
                  <c:v>476.038926162915</c:v>
                </c:pt>
                <c:pt idx="50">
                  <c:v>486.66355773847602</c:v>
                </c:pt>
                <c:pt idx="51">
                  <c:v>506.45387863819798</c:v>
                </c:pt>
                <c:pt idx="52">
                  <c:v>499.202921659487</c:v>
                </c:pt>
                <c:pt idx="53">
                  <c:v>506.99722015702702</c:v>
                </c:pt>
                <c:pt idx="54">
                  <c:v>602.38451943876998</c:v>
                </c:pt>
                <c:pt idx="55">
                  <c:v>691.73580854832903</c:v>
                </c:pt>
                <c:pt idx="56">
                  <c:v>736.55501342647005</c:v>
                </c:pt>
                <c:pt idx="57">
                  <c:v>793.95894909082597</c:v>
                </c:pt>
                <c:pt idx="58">
                  <c:v>824.92125693221794</c:v>
                </c:pt>
                <c:pt idx="59">
                  <c:v>865.20427844193</c:v>
                </c:pt>
                <c:pt idx="60">
                  <c:v>911.474527323948</c:v>
                </c:pt>
                <c:pt idx="61">
                  <c:v>768.963076795132</c:v>
                </c:pt>
                <c:pt idx="62">
                  <c:v>849.81661587099904</c:v>
                </c:pt>
                <c:pt idx="63">
                  <c:v>872.76447715048596</c:v>
                </c:pt>
                <c:pt idx="64">
                  <c:v>883.89705535437201</c:v>
                </c:pt>
                <c:pt idx="65">
                  <c:v>944.047221682177</c:v>
                </c:pt>
                <c:pt idx="66">
                  <c:v>942.47597626681295</c:v>
                </c:pt>
                <c:pt idx="67">
                  <c:v>950.91054332027795</c:v>
                </c:pt>
                <c:pt idx="68">
                  <c:v>928.98837605014796</c:v>
                </c:pt>
                <c:pt idx="69">
                  <c:v>960.89828070561998</c:v>
                </c:pt>
                <c:pt idx="70">
                  <c:v>958.39460463381795</c:v>
                </c:pt>
                <c:pt idx="71">
                  <c:v>982.95140127667003</c:v>
                </c:pt>
                <c:pt idx="72">
                  <c:v>920.64187930259095</c:v>
                </c:pt>
                <c:pt idx="73">
                  <c:v>850.714452269346</c:v>
                </c:pt>
                <c:pt idx="74">
                  <c:v>846.36549811935595</c:v>
                </c:pt>
                <c:pt idx="75">
                  <c:v>861.66127934184601</c:v>
                </c:pt>
                <c:pt idx="76">
                  <c:v>866.91833039554399</c:v>
                </c:pt>
                <c:pt idx="77">
                  <c:v>850.61371052240895</c:v>
                </c:pt>
                <c:pt idx="78">
                  <c:v>827.86945967474298</c:v>
                </c:pt>
              </c:numCache>
            </c:numRef>
          </c:val>
          <c:smooth val="0"/>
          <c:extLst>
            <c:ext xmlns:c16="http://schemas.microsoft.com/office/drawing/2014/chart" uri="{C3380CC4-5D6E-409C-BE32-E72D297353CC}">
              <c16:uniqueId val="{00000006-C9DD-4718-9C03-E495A3653BEF}"/>
            </c:ext>
          </c:extLst>
        </c:ser>
        <c:ser>
          <c:idx val="7"/>
          <c:order val="7"/>
          <c:tx>
            <c:strRef>
              <c:f>ETP_63!$D$45</c:f>
              <c:strCache>
                <c:ptCount val="1"/>
                <c:pt idx="0">
                  <c:v>Administration publique, enseignement, sante humaine et action sociale</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ETP_63!$E$45:$CE$45</c:f>
              <c:numCache>
                <c:formatCode>#,##0</c:formatCode>
                <c:ptCount val="79"/>
                <c:pt idx="0">
                  <c:v>90.445056586012697</c:v>
                </c:pt>
                <c:pt idx="1">
                  <c:v>92.285763696200306</c:v>
                </c:pt>
                <c:pt idx="2">
                  <c:v>99.277282476490498</c:v>
                </c:pt>
                <c:pt idx="3">
                  <c:v>82.990935937241503</c:v>
                </c:pt>
                <c:pt idx="4">
                  <c:v>81.968426918847101</c:v>
                </c:pt>
                <c:pt idx="5">
                  <c:v>84.203307057020893</c:v>
                </c:pt>
                <c:pt idx="6">
                  <c:v>120.127841700875</c:v>
                </c:pt>
                <c:pt idx="7">
                  <c:v>62.405442156096797</c:v>
                </c:pt>
                <c:pt idx="8">
                  <c:v>63.930579733216199</c:v>
                </c:pt>
                <c:pt idx="9">
                  <c:v>64.315681428360406</c:v>
                </c:pt>
                <c:pt idx="10">
                  <c:v>83.330101705898102</c:v>
                </c:pt>
                <c:pt idx="11">
                  <c:v>86.592602955593904</c:v>
                </c:pt>
                <c:pt idx="12">
                  <c:v>78.708369735571793</c:v>
                </c:pt>
                <c:pt idx="13">
                  <c:v>76.1054037286479</c:v>
                </c:pt>
                <c:pt idx="14">
                  <c:v>88.924365826384403</c:v>
                </c:pt>
                <c:pt idx="15">
                  <c:v>95.828750193617594</c:v>
                </c:pt>
                <c:pt idx="16">
                  <c:v>73.066476985010397</c:v>
                </c:pt>
                <c:pt idx="17">
                  <c:v>96.451694646869399</c:v>
                </c:pt>
                <c:pt idx="18">
                  <c:v>116.887166573133</c:v>
                </c:pt>
                <c:pt idx="19">
                  <c:v>118.67855992644201</c:v>
                </c:pt>
                <c:pt idx="20">
                  <c:v>102.94785797922999</c:v>
                </c:pt>
                <c:pt idx="21">
                  <c:v>104.637434567273</c:v>
                </c:pt>
                <c:pt idx="22">
                  <c:v>113.18144225903499</c:v>
                </c:pt>
                <c:pt idx="23">
                  <c:v>114.771020382732</c:v>
                </c:pt>
                <c:pt idx="24">
                  <c:v>120.25437721922199</c:v>
                </c:pt>
                <c:pt idx="25">
                  <c:v>129.11754455561001</c:v>
                </c:pt>
                <c:pt idx="26">
                  <c:v>144.79938314040501</c:v>
                </c:pt>
                <c:pt idx="27">
                  <c:v>129.73470265281301</c:v>
                </c:pt>
                <c:pt idx="28">
                  <c:v>106.453949111323</c:v>
                </c:pt>
                <c:pt idx="29">
                  <c:v>97.843160231817393</c:v>
                </c:pt>
                <c:pt idx="30">
                  <c:v>106.870544439306</c:v>
                </c:pt>
                <c:pt idx="31">
                  <c:v>88.101014346696601</c:v>
                </c:pt>
                <c:pt idx="32">
                  <c:v>85.332868982716704</c:v>
                </c:pt>
                <c:pt idx="33">
                  <c:v>104.53907005991699</c:v>
                </c:pt>
                <c:pt idx="34">
                  <c:v>98.292509354201798</c:v>
                </c:pt>
                <c:pt idx="35">
                  <c:v>78.573827245834394</c:v>
                </c:pt>
                <c:pt idx="36">
                  <c:v>80.549636566878902</c:v>
                </c:pt>
                <c:pt idx="37">
                  <c:v>88.609759356582998</c:v>
                </c:pt>
                <c:pt idx="38">
                  <c:v>87.500953174753107</c:v>
                </c:pt>
                <c:pt idx="39">
                  <c:v>94.727148489759799</c:v>
                </c:pt>
                <c:pt idx="40">
                  <c:v>98.536583580397206</c:v>
                </c:pt>
                <c:pt idx="41">
                  <c:v>92.894556996257094</c:v>
                </c:pt>
                <c:pt idx="42">
                  <c:v>105.789932044925</c:v>
                </c:pt>
                <c:pt idx="43">
                  <c:v>93.628828175212206</c:v>
                </c:pt>
                <c:pt idx="44">
                  <c:v>97.551285507963399</c:v>
                </c:pt>
                <c:pt idx="45">
                  <c:v>112.266453093132</c:v>
                </c:pt>
                <c:pt idx="46">
                  <c:v>113.405977642523</c:v>
                </c:pt>
                <c:pt idx="47">
                  <c:v>113.78911724666</c:v>
                </c:pt>
                <c:pt idx="48">
                  <c:v>124.90505554422001</c:v>
                </c:pt>
                <c:pt idx="49">
                  <c:v>123.954936814365</c:v>
                </c:pt>
                <c:pt idx="50">
                  <c:v>146.813920058061</c:v>
                </c:pt>
                <c:pt idx="51">
                  <c:v>123.898101515037</c:v>
                </c:pt>
                <c:pt idx="52">
                  <c:v>114.556928369169</c:v>
                </c:pt>
                <c:pt idx="53">
                  <c:v>192.82067708854601</c:v>
                </c:pt>
                <c:pt idx="54">
                  <c:v>220.249492076482</c:v>
                </c:pt>
                <c:pt idx="55">
                  <c:v>261.34562584235999</c:v>
                </c:pt>
                <c:pt idx="56">
                  <c:v>302.78189233706098</c:v>
                </c:pt>
                <c:pt idx="57">
                  <c:v>266.201208318792</c:v>
                </c:pt>
                <c:pt idx="58">
                  <c:v>297.05834286454598</c:v>
                </c:pt>
                <c:pt idx="59">
                  <c:v>306.618938494536</c:v>
                </c:pt>
                <c:pt idx="60">
                  <c:v>324.74649541808702</c:v>
                </c:pt>
                <c:pt idx="61">
                  <c:v>288.34536086137803</c:v>
                </c:pt>
                <c:pt idx="62">
                  <c:v>393.92326181982497</c:v>
                </c:pt>
                <c:pt idx="63">
                  <c:v>468.39013034815298</c:v>
                </c:pt>
                <c:pt idx="64">
                  <c:v>506.87124983543703</c:v>
                </c:pt>
                <c:pt idx="65">
                  <c:v>573.97329125875899</c:v>
                </c:pt>
                <c:pt idx="66">
                  <c:v>601.55457384513704</c:v>
                </c:pt>
                <c:pt idx="67">
                  <c:v>623.25091664197998</c:v>
                </c:pt>
                <c:pt idx="68">
                  <c:v>700.81047252306405</c:v>
                </c:pt>
                <c:pt idx="69">
                  <c:v>659.82248808118095</c:v>
                </c:pt>
                <c:pt idx="70">
                  <c:v>691.65970612838601</c:v>
                </c:pt>
                <c:pt idx="71">
                  <c:v>685.70256859735196</c:v>
                </c:pt>
                <c:pt idx="72">
                  <c:v>677.18203022309297</c:v>
                </c:pt>
                <c:pt idx="73">
                  <c:v>687.15930319035101</c:v>
                </c:pt>
                <c:pt idx="74">
                  <c:v>704.21729763911901</c:v>
                </c:pt>
                <c:pt idx="75">
                  <c:v>680.15968253058099</c:v>
                </c:pt>
                <c:pt idx="76">
                  <c:v>624.68503907870195</c:v>
                </c:pt>
                <c:pt idx="77">
                  <c:v>606.56834902740502</c:v>
                </c:pt>
                <c:pt idx="78">
                  <c:v>581.54951535375096</c:v>
                </c:pt>
              </c:numCache>
            </c:numRef>
          </c:val>
          <c:smooth val="0"/>
          <c:extLst>
            <c:ext xmlns:c16="http://schemas.microsoft.com/office/drawing/2014/chart" uri="{C3380CC4-5D6E-409C-BE32-E72D297353CC}">
              <c16:uniqueId val="{00000007-C9DD-4718-9C03-E495A3653BEF}"/>
            </c:ext>
          </c:extLst>
        </c:ser>
        <c:ser>
          <c:idx val="8"/>
          <c:order val="8"/>
          <c:tx>
            <c:strRef>
              <c:f>ETP_63!$D$46</c:f>
              <c:strCache>
                <c:ptCount val="1"/>
                <c:pt idx="0">
                  <c:v>Autres activites de services</c:v>
                </c:pt>
              </c:strCache>
            </c:strRef>
          </c:tx>
          <c:marker>
            <c:symbol val="none"/>
          </c:marker>
          <c:cat>
            <c:strRef>
              <c:f>ETP_63!$E$29:$CE$29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ETP_63!$E$46:$CE$46</c:f>
              <c:numCache>
                <c:formatCode>#,##0</c:formatCode>
                <c:ptCount val="79"/>
                <c:pt idx="0">
                  <c:v>29.893801318017399</c:v>
                </c:pt>
                <c:pt idx="1">
                  <c:v>35.916114898048797</c:v>
                </c:pt>
                <c:pt idx="2">
                  <c:v>45.840579089422299</c:v>
                </c:pt>
                <c:pt idx="3">
                  <c:v>0</c:v>
                </c:pt>
                <c:pt idx="4">
                  <c:v>31.9707828638238</c:v>
                </c:pt>
                <c:pt idx="5">
                  <c:v>32.517060323918798</c:v>
                </c:pt>
                <c:pt idx="6">
                  <c:v>40.649449863335803</c:v>
                </c:pt>
                <c:pt idx="7">
                  <c:v>38.482320022065203</c:v>
                </c:pt>
                <c:pt idx="8">
                  <c:v>35.185077113875302</c:v>
                </c:pt>
                <c:pt idx="9">
                  <c:v>36.2221521827842</c:v>
                </c:pt>
                <c:pt idx="10">
                  <c:v>33.921159942422598</c:v>
                </c:pt>
                <c:pt idx="11">
                  <c:v>36.075042924055602</c:v>
                </c:pt>
                <c:pt idx="12">
                  <c:v>28.104318982994901</c:v>
                </c:pt>
                <c:pt idx="13">
                  <c:v>25.657875640384098</c:v>
                </c:pt>
                <c:pt idx="14">
                  <c:v>21.422161705249799</c:v>
                </c:pt>
                <c:pt idx="15">
                  <c:v>22.987190903782</c:v>
                </c:pt>
                <c:pt idx="16">
                  <c:v>22.318831298717502</c:v>
                </c:pt>
                <c:pt idx="17">
                  <c:v>19.014200010694001</c:v>
                </c:pt>
                <c:pt idx="18">
                  <c:v>20.7856267402302</c:v>
                </c:pt>
                <c:pt idx="19">
                  <c:v>22.451468746783799</c:v>
                </c:pt>
                <c:pt idx="20">
                  <c:v>23.6676581756019</c:v>
                </c:pt>
                <c:pt idx="21">
                  <c:v>26.903689905357201</c:v>
                </c:pt>
                <c:pt idx="22">
                  <c:v>25.967253104408702</c:v>
                </c:pt>
                <c:pt idx="23">
                  <c:v>33.878866728775797</c:v>
                </c:pt>
                <c:pt idx="24">
                  <c:v>35.0404652404522</c:v>
                </c:pt>
                <c:pt idx="25">
                  <c:v>36.6370877675608</c:v>
                </c:pt>
                <c:pt idx="26">
                  <c:v>23.910055249848799</c:v>
                </c:pt>
                <c:pt idx="27">
                  <c:v>29.851464089641102</c:v>
                </c:pt>
                <c:pt idx="28">
                  <c:v>18.301929585598899</c:v>
                </c:pt>
                <c:pt idx="29">
                  <c:v>14.468110144560001</c:v>
                </c:pt>
                <c:pt idx="30">
                  <c:v>23.123572404052901</c:v>
                </c:pt>
                <c:pt idx="31">
                  <c:v>31.7505785965648</c:v>
                </c:pt>
                <c:pt idx="32">
                  <c:v>37.811232576913604</c:v>
                </c:pt>
                <c:pt idx="33">
                  <c:v>30.922119626267499</c:v>
                </c:pt>
                <c:pt idx="34">
                  <c:v>23.856379126778901</c:v>
                </c:pt>
                <c:pt idx="35">
                  <c:v>31.554627701980198</c:v>
                </c:pt>
                <c:pt idx="36">
                  <c:v>24.9044176668341</c:v>
                </c:pt>
                <c:pt idx="37">
                  <c:v>24.3375384299422</c:v>
                </c:pt>
                <c:pt idx="38">
                  <c:v>30.623847910199601</c:v>
                </c:pt>
                <c:pt idx="39">
                  <c:v>33.479155945817098</c:v>
                </c:pt>
                <c:pt idx="40">
                  <c:v>35.055721724814603</c:v>
                </c:pt>
                <c:pt idx="41">
                  <c:v>36.702856740881501</c:v>
                </c:pt>
                <c:pt idx="42">
                  <c:v>37.404750180120999</c:v>
                </c:pt>
                <c:pt idx="43">
                  <c:v>68.695409297819694</c:v>
                </c:pt>
                <c:pt idx="44">
                  <c:v>42.080169265244798</c:v>
                </c:pt>
                <c:pt idx="45">
                  <c:v>45.038030167429298</c:v>
                </c:pt>
                <c:pt idx="46">
                  <c:v>39.163678194550499</c:v>
                </c:pt>
                <c:pt idx="47">
                  <c:v>48.0244465335416</c:v>
                </c:pt>
                <c:pt idx="48">
                  <c:v>60.6361714182271</c:v>
                </c:pt>
                <c:pt idx="49">
                  <c:v>57.1776933202488</c:v>
                </c:pt>
                <c:pt idx="50">
                  <c:v>57.710120283975101</c:v>
                </c:pt>
                <c:pt idx="51">
                  <c:v>74.903440116228595</c:v>
                </c:pt>
                <c:pt idx="52">
                  <c:v>80.789931845541403</c:v>
                </c:pt>
                <c:pt idx="53">
                  <c:v>68.410995355978997</c:v>
                </c:pt>
                <c:pt idx="54">
                  <c:v>58.215365784177401</c:v>
                </c:pt>
                <c:pt idx="55">
                  <c:v>63.368342301342501</c:v>
                </c:pt>
                <c:pt idx="56">
                  <c:v>74.110113917822602</c:v>
                </c:pt>
                <c:pt idx="57">
                  <c:v>64.713930200176904</c:v>
                </c:pt>
                <c:pt idx="58">
                  <c:v>63.222263064607901</c:v>
                </c:pt>
                <c:pt idx="59">
                  <c:v>74.053126081905006</c:v>
                </c:pt>
                <c:pt idx="60">
                  <c:v>58.336672870356502</c:v>
                </c:pt>
                <c:pt idx="61">
                  <c:v>23.4163515432409</c:v>
                </c:pt>
                <c:pt idx="62">
                  <c:v>46.311469626225403</c:v>
                </c:pt>
                <c:pt idx="63">
                  <c:v>39.346603428000897</c:v>
                </c:pt>
                <c:pt idx="64">
                  <c:v>37.9378925169609</c:v>
                </c:pt>
                <c:pt idx="65">
                  <c:v>39.237905855886297</c:v>
                </c:pt>
                <c:pt idx="66">
                  <c:v>60.322671147997802</c:v>
                </c:pt>
                <c:pt idx="67">
                  <c:v>78.351122496331001</c:v>
                </c:pt>
                <c:pt idx="68">
                  <c:v>71.040870220948904</c:v>
                </c:pt>
                <c:pt idx="69">
                  <c:v>92.993192499379902</c:v>
                </c:pt>
                <c:pt idx="70">
                  <c:v>82.914439707557506</c:v>
                </c:pt>
                <c:pt idx="71">
                  <c:v>95.943655766427895</c:v>
                </c:pt>
                <c:pt idx="72">
                  <c:v>80.351576975619096</c:v>
                </c:pt>
                <c:pt idx="73">
                  <c:v>72.971667207190293</c:v>
                </c:pt>
                <c:pt idx="74">
                  <c:v>75.596931098252298</c:v>
                </c:pt>
                <c:pt idx="75">
                  <c:v>80.125798202275305</c:v>
                </c:pt>
                <c:pt idx="76">
                  <c:v>70.09626008027</c:v>
                </c:pt>
                <c:pt idx="77">
                  <c:v>73.629546035543896</c:v>
                </c:pt>
                <c:pt idx="78">
                  <c:v>71.121334282045694</c:v>
                </c:pt>
              </c:numCache>
            </c:numRef>
          </c:val>
          <c:smooth val="0"/>
          <c:extLst>
            <c:ext xmlns:c16="http://schemas.microsoft.com/office/drawing/2014/chart" uri="{C3380CC4-5D6E-409C-BE32-E72D297353CC}">
              <c16:uniqueId val="{00000008-C9DD-4718-9C03-E495A3653BEF}"/>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 le Rhône</a:t>
            </a:r>
            <a:r>
              <a:rPr lang="en-US" sz="1400" baseline="0"/>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ETP_69!$K$5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ETP_69!$C$6:$H$23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ETP_69!$K$6:$K$23</c:f>
              <c:numCache>
                <c:formatCode>0%</c:formatCode>
                <c:ptCount val="18"/>
                <c:pt idx="0">
                  <c:v>-0.40857273141814865</c:v>
                </c:pt>
                <c:pt idx="1">
                  <c:v>3.4261702615878908E-2</c:v>
                </c:pt>
                <c:pt idx="2">
                  <c:v>7.1457326892109485E-2</c:v>
                </c:pt>
                <c:pt idx="3">
                  <c:v>-0.14886186605237717</c:v>
                </c:pt>
                <c:pt idx="4">
                  <c:v>-3.9396073598028103E-3</c:v>
                </c:pt>
                <c:pt idx="5">
                  <c:v>-1.7972225195466152E-3</c:v>
                </c:pt>
                <c:pt idx="6">
                  <c:v>7.9049164599855226E-2</c:v>
                </c:pt>
                <c:pt idx="7">
                  <c:v>-9.6113392862196223E-2</c:v>
                </c:pt>
                <c:pt idx="8">
                  <c:v>-8.0904021612985488E-2</c:v>
                </c:pt>
                <c:pt idx="9">
                  <c:v>3.4161647346064861E-3</c:v>
                </c:pt>
                <c:pt idx="10">
                  <c:v>8.0305783435655309E-2</c:v>
                </c:pt>
                <c:pt idx="11">
                  <c:v>-0.11376809079235073</c:v>
                </c:pt>
                <c:pt idx="12">
                  <c:v>-1.270691150409109E-2</c:v>
                </c:pt>
                <c:pt idx="13">
                  <c:v>2.1881838074398141E-2</c:v>
                </c:pt>
                <c:pt idx="14">
                  <c:v>-0.11923251504121324</c:v>
                </c:pt>
                <c:pt idx="15">
                  <c:v>-5.0484535188124124E-2</c:v>
                </c:pt>
                <c:pt idx="16">
                  <c:v>9.3802609427609429E-2</c:v>
                </c:pt>
                <c:pt idx="17">
                  <c:v>-5.5006060881986452E-2</c:v>
                </c:pt>
              </c:numCache>
            </c:numRef>
          </c:val>
          <c:extLst>
            <c:ext xmlns:c16="http://schemas.microsoft.com/office/drawing/2014/chart" uri="{C3380CC4-5D6E-409C-BE32-E72D297353CC}">
              <c16:uniqueId val="{00000001-05F6-4C99-8993-86C8EA4B89A6}"/>
            </c:ext>
          </c:extLst>
        </c:ser>
        <c:dLbls>
          <c:showLegendKey val="0"/>
          <c:showVal val="0"/>
          <c:showCatName val="0"/>
          <c:showSerName val="0"/>
          <c:showPercent val="0"/>
          <c:showBubbleSize val="0"/>
        </c:dLbls>
        <c:gapWidth val="150"/>
        <c:axId val="155695360"/>
        <c:axId val="155385856"/>
      </c:barChart>
      <c:catAx>
        <c:axId val="155695360"/>
        <c:scaling>
          <c:orientation val="minMax"/>
        </c:scaling>
        <c:delete val="0"/>
        <c:axPos val="l"/>
        <c:numFmt formatCode="General" sourceLinked="0"/>
        <c:majorTickMark val="out"/>
        <c:minorTickMark val="none"/>
        <c:tickLblPos val="low"/>
        <c:txPr>
          <a:bodyPr/>
          <a:lstStyle/>
          <a:p>
            <a:pPr>
              <a:defRPr sz="900"/>
            </a:pPr>
            <a:endParaRPr lang="fr-FR"/>
          </a:p>
        </c:txPr>
        <c:crossAx val="155385856"/>
        <c:crosses val="autoZero"/>
        <c:auto val="1"/>
        <c:lblAlgn val="ctr"/>
        <c:lblOffset val="100"/>
        <c:noMultiLvlLbl val="0"/>
      </c:catAx>
      <c:valAx>
        <c:axId val="155385856"/>
        <c:scaling>
          <c:orientation val="minMax"/>
        </c:scaling>
        <c:delete val="1"/>
        <c:axPos val="b"/>
        <c:numFmt formatCode="0%" sourceLinked="1"/>
        <c:majorTickMark val="out"/>
        <c:minorTickMark val="none"/>
        <c:tickLblPos val="nextTo"/>
        <c:crossAx val="155695360"/>
        <c:crosses val="autoZero"/>
        <c:crossBetween val="between"/>
      </c:valAx>
    </c:plotArea>
    <c:plotVisOnly val="1"/>
    <c:dispBlanksAs val="gap"/>
    <c:showDLblsOverMax val="0"/>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le Rhône</a:t>
            </a:r>
            <a:r>
              <a:rPr lang="en-US"/>
              <a:t> </a:t>
            </a:r>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ETP_69!$D$32</c:f>
              <c:strCache>
                <c:ptCount val="1"/>
                <c:pt idx="0">
                  <c:v>Fabrication de denrees alimentaires, de boissons et  de produits a base de tabac</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ETP_69!$E$32:$CE$32</c:f>
              <c:numCache>
                <c:formatCode>#,##0</c:formatCode>
                <c:ptCount val="79"/>
                <c:pt idx="0">
                  <c:v>779.77267664655903</c:v>
                </c:pt>
                <c:pt idx="1">
                  <c:v>769.69015814675004</c:v>
                </c:pt>
                <c:pt idx="2">
                  <c:v>727.22852323305494</c:v>
                </c:pt>
                <c:pt idx="3">
                  <c:v>770.25328387762602</c:v>
                </c:pt>
                <c:pt idx="4">
                  <c:v>805.931981978566</c:v>
                </c:pt>
                <c:pt idx="5">
                  <c:v>861.395387169174</c:v>
                </c:pt>
                <c:pt idx="6">
                  <c:v>814.58329605294796</c:v>
                </c:pt>
                <c:pt idx="7">
                  <c:v>805.04434796384896</c:v>
                </c:pt>
                <c:pt idx="8">
                  <c:v>891.60327299028597</c:v>
                </c:pt>
                <c:pt idx="9">
                  <c:v>886.77110941412104</c:v>
                </c:pt>
                <c:pt idx="10">
                  <c:v>934.29434098012098</c:v>
                </c:pt>
                <c:pt idx="11">
                  <c:v>880.15455047538796</c:v>
                </c:pt>
                <c:pt idx="12">
                  <c:v>844.34976709583202</c:v>
                </c:pt>
                <c:pt idx="13">
                  <c:v>793.46527504670905</c:v>
                </c:pt>
                <c:pt idx="14">
                  <c:v>858.20757647235996</c:v>
                </c:pt>
                <c:pt idx="15">
                  <c:v>878.96661123963497</c:v>
                </c:pt>
                <c:pt idx="16">
                  <c:v>839.39176418200896</c:v>
                </c:pt>
                <c:pt idx="17">
                  <c:v>879.49753854012897</c:v>
                </c:pt>
                <c:pt idx="18">
                  <c:v>878.59683866892306</c:v>
                </c:pt>
                <c:pt idx="19">
                  <c:v>832.11464603095499</c:v>
                </c:pt>
                <c:pt idx="20">
                  <c:v>889.86868874576101</c:v>
                </c:pt>
                <c:pt idx="21">
                  <c:v>916.718141994848</c:v>
                </c:pt>
                <c:pt idx="22">
                  <c:v>969.04544916417296</c:v>
                </c:pt>
                <c:pt idx="23">
                  <c:v>1001.0960080236</c:v>
                </c:pt>
                <c:pt idx="24">
                  <c:v>997.68820327546496</c:v>
                </c:pt>
                <c:pt idx="25">
                  <c:v>1037.08214658364</c:v>
                </c:pt>
                <c:pt idx="26">
                  <c:v>959.82949087853797</c:v>
                </c:pt>
                <c:pt idx="27">
                  <c:v>956.74030113357901</c:v>
                </c:pt>
                <c:pt idx="28">
                  <c:v>976.47669902183998</c:v>
                </c:pt>
                <c:pt idx="29">
                  <c:v>1055.38653185676</c:v>
                </c:pt>
                <c:pt idx="30">
                  <c:v>991.75392186833403</c:v>
                </c:pt>
                <c:pt idx="31">
                  <c:v>1001.97732906537</c:v>
                </c:pt>
                <c:pt idx="32">
                  <c:v>1049.7427774298101</c:v>
                </c:pt>
                <c:pt idx="33">
                  <c:v>1063.85805976091</c:v>
                </c:pt>
                <c:pt idx="34">
                  <c:v>1052.87424163734</c:v>
                </c:pt>
                <c:pt idx="35">
                  <c:v>1065.1636963186099</c:v>
                </c:pt>
                <c:pt idx="36">
                  <c:v>1001.89530214221</c:v>
                </c:pt>
                <c:pt idx="37">
                  <c:v>948.04526128483803</c:v>
                </c:pt>
                <c:pt idx="38">
                  <c:v>992.13204725002402</c:v>
                </c:pt>
                <c:pt idx="39">
                  <c:v>940.37713864051796</c:v>
                </c:pt>
                <c:pt idx="40">
                  <c:v>1050.2719621174001</c:v>
                </c:pt>
                <c:pt idx="41">
                  <c:v>1057.8457651707699</c:v>
                </c:pt>
                <c:pt idx="42">
                  <c:v>1100.14339155567</c:v>
                </c:pt>
                <c:pt idx="43">
                  <c:v>1077.7586277794101</c:v>
                </c:pt>
                <c:pt idx="44">
                  <c:v>1033.68828174699</c:v>
                </c:pt>
                <c:pt idx="45">
                  <c:v>861.77109323733396</c:v>
                </c:pt>
                <c:pt idx="46">
                  <c:v>768.17394050534995</c:v>
                </c:pt>
                <c:pt idx="47">
                  <c:v>754.08427089511804</c:v>
                </c:pt>
                <c:pt idx="48">
                  <c:v>654.40313472452999</c:v>
                </c:pt>
                <c:pt idx="49">
                  <c:v>658.96860449543703</c:v>
                </c:pt>
                <c:pt idx="50">
                  <c:v>681.51693725041105</c:v>
                </c:pt>
                <c:pt idx="51">
                  <c:v>653.16076189711703</c:v>
                </c:pt>
                <c:pt idx="52">
                  <c:v>636.57184223698198</c:v>
                </c:pt>
                <c:pt idx="53">
                  <c:v>636.13716489090098</c:v>
                </c:pt>
                <c:pt idx="54">
                  <c:v>621.22641986903204</c:v>
                </c:pt>
                <c:pt idx="55">
                  <c:v>645.80694431377196</c:v>
                </c:pt>
                <c:pt idx="56">
                  <c:v>666.85838752345296</c:v>
                </c:pt>
                <c:pt idx="57">
                  <c:v>647.59052887267899</c:v>
                </c:pt>
                <c:pt idx="58">
                  <c:v>605.02760759624095</c:v>
                </c:pt>
                <c:pt idx="59">
                  <c:v>714.75173805821896</c:v>
                </c:pt>
                <c:pt idx="60">
                  <c:v>651.02946490758495</c:v>
                </c:pt>
                <c:pt idx="61">
                  <c:v>552.96741734836598</c:v>
                </c:pt>
                <c:pt idx="62">
                  <c:v>635.89594763887703</c:v>
                </c:pt>
                <c:pt idx="63">
                  <c:v>552.801186884358</c:v>
                </c:pt>
                <c:pt idx="64">
                  <c:v>580.56884781757299</c:v>
                </c:pt>
                <c:pt idx="65">
                  <c:v>634.01419789524903</c:v>
                </c:pt>
                <c:pt idx="66">
                  <c:v>663.36372577767497</c:v>
                </c:pt>
                <c:pt idx="67">
                  <c:v>679.76300619190295</c:v>
                </c:pt>
                <c:pt idx="68">
                  <c:v>695.71674403955899</c:v>
                </c:pt>
                <c:pt idx="69">
                  <c:v>681.79137597375097</c:v>
                </c:pt>
                <c:pt idx="70">
                  <c:v>706.08134576751195</c:v>
                </c:pt>
                <c:pt idx="71">
                  <c:v>736.15732075102801</c:v>
                </c:pt>
                <c:pt idx="72">
                  <c:v>707.86733436402903</c:v>
                </c:pt>
                <c:pt idx="73">
                  <c:v>721.71920194535301</c:v>
                </c:pt>
                <c:pt idx="74">
                  <c:v>712.06163975938</c:v>
                </c:pt>
                <c:pt idx="75">
                  <c:v>708.29231950557096</c:v>
                </c:pt>
                <c:pt idx="76">
                  <c:v>764.842535683081</c:v>
                </c:pt>
                <c:pt idx="77">
                  <c:v>723.91706946988904</c:v>
                </c:pt>
                <c:pt idx="78">
                  <c:v>732.44333622007503</c:v>
                </c:pt>
              </c:numCache>
            </c:numRef>
          </c:val>
          <c:smooth val="0"/>
          <c:extLst>
            <c:ext xmlns:c16="http://schemas.microsoft.com/office/drawing/2014/chart" uri="{C3380CC4-5D6E-409C-BE32-E72D297353CC}">
              <c16:uniqueId val="{00000000-BE3C-4AE0-8AB4-43F264CD3EB5}"/>
            </c:ext>
          </c:extLst>
        </c:ser>
        <c:ser>
          <c:idx val="1"/>
          <c:order val="1"/>
          <c:tx>
            <c:strRef>
              <c:f>ETP_69!$D$33</c:f>
              <c:strCache>
                <c:ptCount val="1"/>
                <c:pt idx="0">
                  <c:v>Cokéfaction et raffinage. Industries extractives,  énergie, eau, gestion des déchets et dépollution</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ETP_69!$E$33:$CE$33</c:f>
              <c:numCache>
                <c:formatCode>#,##0</c:formatCode>
                <c:ptCount val="79"/>
                <c:pt idx="0">
                  <c:v>813.35723552092497</c:v>
                </c:pt>
                <c:pt idx="1">
                  <c:v>797.91218160741198</c:v>
                </c:pt>
                <c:pt idx="2">
                  <c:v>834.73513000444495</c:v>
                </c:pt>
                <c:pt idx="3">
                  <c:v>890.08092876363401</c:v>
                </c:pt>
                <c:pt idx="4">
                  <c:v>945.92574715545095</c:v>
                </c:pt>
                <c:pt idx="5">
                  <c:v>983.66826538375005</c:v>
                </c:pt>
                <c:pt idx="6">
                  <c:v>1036.5556764851401</c:v>
                </c:pt>
                <c:pt idx="7">
                  <c:v>934.85668787031102</c:v>
                </c:pt>
                <c:pt idx="8">
                  <c:v>985.66358457938895</c:v>
                </c:pt>
                <c:pt idx="9">
                  <c:v>972.56140691620203</c:v>
                </c:pt>
                <c:pt idx="10">
                  <c:v>1057.3098796628999</c:v>
                </c:pt>
                <c:pt idx="11">
                  <c:v>1069.55900050372</c:v>
                </c:pt>
                <c:pt idx="12">
                  <c:v>1055.29002845541</c:v>
                </c:pt>
                <c:pt idx="13">
                  <c:v>1027.53132324581</c:v>
                </c:pt>
                <c:pt idx="14">
                  <c:v>1142.78301744084</c:v>
                </c:pt>
                <c:pt idx="15">
                  <c:v>1122.8205454885201</c:v>
                </c:pt>
                <c:pt idx="16">
                  <c:v>1011.72471528577</c:v>
                </c:pt>
                <c:pt idx="17">
                  <c:v>872.46064373609602</c:v>
                </c:pt>
                <c:pt idx="18">
                  <c:v>763.37474174145996</c:v>
                </c:pt>
                <c:pt idx="19">
                  <c:v>716.65419781456899</c:v>
                </c:pt>
                <c:pt idx="20">
                  <c:v>755.79673879529003</c:v>
                </c:pt>
                <c:pt idx="21">
                  <c:v>814.51892913822599</c:v>
                </c:pt>
                <c:pt idx="22">
                  <c:v>753.82089725670403</c:v>
                </c:pt>
                <c:pt idx="23">
                  <c:v>785.51262123507797</c:v>
                </c:pt>
                <c:pt idx="24">
                  <c:v>797.242117415076</c:v>
                </c:pt>
                <c:pt idx="25">
                  <c:v>787.200933865244</c:v>
                </c:pt>
                <c:pt idx="26">
                  <c:v>727.70949997975197</c:v>
                </c:pt>
                <c:pt idx="27">
                  <c:v>736.83937677080303</c:v>
                </c:pt>
                <c:pt idx="28">
                  <c:v>747.37866538962896</c:v>
                </c:pt>
                <c:pt idx="29">
                  <c:v>761.80637327240402</c:v>
                </c:pt>
                <c:pt idx="30">
                  <c:v>727.73411092298102</c:v>
                </c:pt>
                <c:pt idx="31">
                  <c:v>718.94807630463697</c:v>
                </c:pt>
                <c:pt idx="32">
                  <c:v>682.15029666230805</c:v>
                </c:pt>
                <c:pt idx="33">
                  <c:v>664.10677388065403</c:v>
                </c:pt>
                <c:pt idx="34">
                  <c:v>668.259544431476</c:v>
                </c:pt>
                <c:pt idx="35">
                  <c:v>694.53897184419998</c:v>
                </c:pt>
                <c:pt idx="36">
                  <c:v>656.46370214217097</c:v>
                </c:pt>
                <c:pt idx="37">
                  <c:v>679.82321954924896</c:v>
                </c:pt>
                <c:pt idx="38">
                  <c:v>682.29916315347305</c:v>
                </c:pt>
                <c:pt idx="39">
                  <c:v>679.90161692325296</c:v>
                </c:pt>
                <c:pt idx="40">
                  <c:v>701.057413830315</c:v>
                </c:pt>
                <c:pt idx="41">
                  <c:v>729.03326581849899</c:v>
                </c:pt>
                <c:pt idx="42">
                  <c:v>752.77640134522801</c:v>
                </c:pt>
                <c:pt idx="43">
                  <c:v>720.98874066455301</c:v>
                </c:pt>
                <c:pt idx="44">
                  <c:v>701.35115924532397</c:v>
                </c:pt>
                <c:pt idx="45">
                  <c:v>801.80737068418205</c:v>
                </c:pt>
                <c:pt idx="46">
                  <c:v>870.01601608529995</c:v>
                </c:pt>
                <c:pt idx="47">
                  <c:v>894.81526778703005</c:v>
                </c:pt>
                <c:pt idx="48">
                  <c:v>1010.5492758730001</c:v>
                </c:pt>
                <c:pt idx="49">
                  <c:v>1031.7028350561</c:v>
                </c:pt>
                <c:pt idx="50">
                  <c:v>1081.8484475723101</c:v>
                </c:pt>
                <c:pt idx="51">
                  <c:v>1212.6714914434001</c:v>
                </c:pt>
                <c:pt idx="52">
                  <c:v>1240.7780106929299</c:v>
                </c:pt>
                <c:pt idx="53">
                  <c:v>1212.86447798773</c:v>
                </c:pt>
                <c:pt idx="54">
                  <c:v>1226.91620057251</c:v>
                </c:pt>
                <c:pt idx="55">
                  <c:v>1242.4433761518001</c:v>
                </c:pt>
                <c:pt idx="56">
                  <c:v>1267.5268683981899</c:v>
                </c:pt>
                <c:pt idx="57">
                  <c:v>1228.3219928487399</c:v>
                </c:pt>
                <c:pt idx="58">
                  <c:v>1258.0102568432201</c:v>
                </c:pt>
                <c:pt idx="59">
                  <c:v>1233.4218204425999</c:v>
                </c:pt>
                <c:pt idx="60">
                  <c:v>1168.62189381847</c:v>
                </c:pt>
                <c:pt idx="61">
                  <c:v>793.56904341717802</c:v>
                </c:pt>
                <c:pt idx="62">
                  <c:v>982.47992762443403</c:v>
                </c:pt>
                <c:pt idx="63">
                  <c:v>966.20888159818196</c:v>
                </c:pt>
                <c:pt idx="64">
                  <c:v>972.69782472346901</c:v>
                </c:pt>
                <c:pt idx="65">
                  <c:v>1010.03889965986</c:v>
                </c:pt>
                <c:pt idx="66">
                  <c:v>996.75863943699301</c:v>
                </c:pt>
                <c:pt idx="67">
                  <c:v>1106.0386049266999</c:v>
                </c:pt>
                <c:pt idx="68">
                  <c:v>1138.0346332040799</c:v>
                </c:pt>
                <c:pt idx="69">
                  <c:v>1116.49764343023</c:v>
                </c:pt>
                <c:pt idx="70">
                  <c:v>1058.18542915481</c:v>
                </c:pt>
                <c:pt idx="71">
                  <c:v>1013.55741680363</c:v>
                </c:pt>
                <c:pt idx="72">
                  <c:v>996.68015528929902</c:v>
                </c:pt>
                <c:pt idx="73">
                  <c:v>1009.77152727292</c:v>
                </c:pt>
                <c:pt idx="74">
                  <c:v>1048.5067832209199</c:v>
                </c:pt>
                <c:pt idx="75">
                  <c:v>1072.40863765168</c:v>
                </c:pt>
                <c:pt idx="76">
                  <c:v>1106.5590221053901</c:v>
                </c:pt>
                <c:pt idx="77">
                  <c:v>1090.0516046861401</c:v>
                </c:pt>
                <c:pt idx="78">
                  <c:v>1106.77731070615</c:v>
                </c:pt>
              </c:numCache>
            </c:numRef>
          </c:val>
          <c:smooth val="0"/>
          <c:extLst>
            <c:ext xmlns:c16="http://schemas.microsoft.com/office/drawing/2014/chart" uri="{C3380CC4-5D6E-409C-BE32-E72D297353CC}">
              <c16:uniqueId val="{00000001-BE3C-4AE0-8AB4-43F264CD3EB5}"/>
            </c:ext>
          </c:extLst>
        </c:ser>
        <c:ser>
          <c:idx val="2"/>
          <c:order val="2"/>
          <c:tx>
            <c:strRef>
              <c:f>ETP_69!$D$34</c:f>
              <c:strCache>
                <c:ptCount val="1"/>
                <c:pt idx="0">
                  <c:v>Fabrication d'equipements electriques, electroniques, informatiques ; fabrication de machine</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ETP_69!$E$34:$CE$34</c:f>
              <c:numCache>
                <c:formatCode>#,##0</c:formatCode>
                <c:ptCount val="79"/>
                <c:pt idx="0">
                  <c:v>2158.7848608587401</c:v>
                </c:pt>
                <c:pt idx="1">
                  <c:v>1987.0726978974999</c:v>
                </c:pt>
                <c:pt idx="2">
                  <c:v>2146.5415337449399</c:v>
                </c:pt>
                <c:pt idx="3">
                  <c:v>2216.2621084867601</c:v>
                </c:pt>
                <c:pt idx="4">
                  <c:v>2443.9758186869999</c:v>
                </c:pt>
                <c:pt idx="5">
                  <c:v>2339.3661245746298</c:v>
                </c:pt>
                <c:pt idx="6">
                  <c:v>2293.6718369046898</c:v>
                </c:pt>
                <c:pt idx="7">
                  <c:v>2398.6383918240399</c:v>
                </c:pt>
                <c:pt idx="8">
                  <c:v>2448.6577549067201</c:v>
                </c:pt>
                <c:pt idx="9">
                  <c:v>2291.2725173572799</c:v>
                </c:pt>
                <c:pt idx="10">
                  <c:v>2398.4139933803799</c:v>
                </c:pt>
                <c:pt idx="11">
                  <c:v>2290.80892494715</c:v>
                </c:pt>
                <c:pt idx="12">
                  <c:v>2279.7964199531302</c:v>
                </c:pt>
                <c:pt idx="13">
                  <c:v>2465.0501431986099</c:v>
                </c:pt>
                <c:pt idx="14">
                  <c:v>2431.16290736986</c:v>
                </c:pt>
                <c:pt idx="15">
                  <c:v>1781.7779177698401</c:v>
                </c:pt>
                <c:pt idx="16">
                  <c:v>1295.88818976278</c:v>
                </c:pt>
                <c:pt idx="17">
                  <c:v>886.84425200225303</c:v>
                </c:pt>
                <c:pt idx="18">
                  <c:v>988.21091619873096</c:v>
                </c:pt>
                <c:pt idx="19">
                  <c:v>1204.47253487997</c:v>
                </c:pt>
                <c:pt idx="20">
                  <c:v>1374.1963624631301</c:v>
                </c:pt>
                <c:pt idx="21">
                  <c:v>1656.8403411813999</c:v>
                </c:pt>
                <c:pt idx="22">
                  <c:v>1789.97304501751</c:v>
                </c:pt>
                <c:pt idx="23">
                  <c:v>1984.7963405411699</c:v>
                </c:pt>
                <c:pt idx="24">
                  <c:v>2145.7451674526601</c:v>
                </c:pt>
                <c:pt idx="25">
                  <c:v>2059.83574415167</c:v>
                </c:pt>
                <c:pt idx="26">
                  <c:v>1804.1511237497</c:v>
                </c:pt>
                <c:pt idx="27">
                  <c:v>1831.5911755644399</c:v>
                </c:pt>
                <c:pt idx="28">
                  <c:v>1644.7978696519699</c:v>
                </c:pt>
                <c:pt idx="29">
                  <c:v>1604.3454947314599</c:v>
                </c:pt>
                <c:pt idx="30">
                  <c:v>1596.6802370749001</c:v>
                </c:pt>
                <c:pt idx="31">
                  <c:v>1412.8832122818201</c:v>
                </c:pt>
                <c:pt idx="32">
                  <c:v>1390.8367720916599</c:v>
                </c:pt>
                <c:pt idx="33">
                  <c:v>1413.83565037014</c:v>
                </c:pt>
                <c:pt idx="34">
                  <c:v>1471.00995668671</c:v>
                </c:pt>
                <c:pt idx="35">
                  <c:v>1490.35934510938</c:v>
                </c:pt>
                <c:pt idx="36">
                  <c:v>1388.95043015903</c:v>
                </c:pt>
                <c:pt idx="37">
                  <c:v>1392.22239881935</c:v>
                </c:pt>
                <c:pt idx="38">
                  <c:v>1397.71876557562</c:v>
                </c:pt>
                <c:pt idx="39">
                  <c:v>1376.19092904899</c:v>
                </c:pt>
                <c:pt idx="40">
                  <c:v>1367.8307420814499</c:v>
                </c:pt>
                <c:pt idx="41">
                  <c:v>1423.67279573682</c:v>
                </c:pt>
                <c:pt idx="42">
                  <c:v>1562.6977262602099</c:v>
                </c:pt>
                <c:pt idx="43">
                  <c:v>1606.25215868687</c:v>
                </c:pt>
                <c:pt idx="44">
                  <c:v>1595.93125612621</c:v>
                </c:pt>
                <c:pt idx="45">
                  <c:v>1647.9446136718</c:v>
                </c:pt>
                <c:pt idx="46">
                  <c:v>1654.35947922831</c:v>
                </c:pt>
                <c:pt idx="47">
                  <c:v>1625.60804387745</c:v>
                </c:pt>
                <c:pt idx="48">
                  <c:v>1461.0999945317601</c:v>
                </c:pt>
                <c:pt idx="49">
                  <c:v>1489.13242076958</c:v>
                </c:pt>
                <c:pt idx="50">
                  <c:v>1538.89992849892</c:v>
                </c:pt>
                <c:pt idx="51">
                  <c:v>1595.5954392777301</c:v>
                </c:pt>
                <c:pt idx="52">
                  <c:v>1542.57504149687</c:v>
                </c:pt>
                <c:pt idx="53">
                  <c:v>1501.84764004822</c:v>
                </c:pt>
                <c:pt idx="54">
                  <c:v>1474.2756853595999</c:v>
                </c:pt>
                <c:pt idx="55">
                  <c:v>1387.33935732741</c:v>
                </c:pt>
                <c:pt idx="56">
                  <c:v>1270.7143895167201</c:v>
                </c:pt>
                <c:pt idx="57">
                  <c:v>1193.0141201177</c:v>
                </c:pt>
                <c:pt idx="58">
                  <c:v>1190.90020614178</c:v>
                </c:pt>
                <c:pt idx="59">
                  <c:v>1133.1767937534401</c:v>
                </c:pt>
                <c:pt idx="60">
                  <c:v>1052.2750910383199</c:v>
                </c:pt>
                <c:pt idx="61">
                  <c:v>565.26363215027197</c:v>
                </c:pt>
                <c:pt idx="62">
                  <c:v>864.274134678358</c:v>
                </c:pt>
                <c:pt idx="63">
                  <c:v>1047.98662324833</c:v>
                </c:pt>
                <c:pt idx="64">
                  <c:v>1183.4252142964599</c:v>
                </c:pt>
                <c:pt idx="65">
                  <c:v>1244.1407867774701</c:v>
                </c:pt>
                <c:pt idx="66">
                  <c:v>1261.05754700835</c:v>
                </c:pt>
                <c:pt idx="67">
                  <c:v>1290.6884265026499</c:v>
                </c:pt>
                <c:pt idx="68">
                  <c:v>1359.20155816078</c:v>
                </c:pt>
                <c:pt idx="69">
                  <c:v>1275.6532794796899</c:v>
                </c:pt>
                <c:pt idx="70">
                  <c:v>1287.77326878132</c:v>
                </c:pt>
                <c:pt idx="71">
                  <c:v>1383.9958376643201</c:v>
                </c:pt>
                <c:pt idx="72">
                  <c:v>1384.8245746493001</c:v>
                </c:pt>
                <c:pt idx="73">
                  <c:v>1363.89377872873</c:v>
                </c:pt>
                <c:pt idx="74">
                  <c:v>1287.86499904941</c:v>
                </c:pt>
                <c:pt idx="75">
                  <c:v>1266.42718368838</c:v>
                </c:pt>
                <c:pt idx="76">
                  <c:v>1233.9998478222899</c:v>
                </c:pt>
                <c:pt idx="77">
                  <c:v>1139.49224013959</c:v>
                </c:pt>
                <c:pt idx="78">
                  <c:v>1054.4286372623101</c:v>
                </c:pt>
              </c:numCache>
            </c:numRef>
          </c:val>
          <c:smooth val="0"/>
          <c:extLst>
            <c:ext xmlns:c16="http://schemas.microsoft.com/office/drawing/2014/chart" uri="{C3380CC4-5D6E-409C-BE32-E72D297353CC}">
              <c16:uniqueId val="{00000002-BE3C-4AE0-8AB4-43F264CD3EB5}"/>
            </c:ext>
          </c:extLst>
        </c:ser>
        <c:ser>
          <c:idx val="3"/>
          <c:order val="3"/>
          <c:tx>
            <c:strRef>
              <c:f>ETP_69!$D$35</c:f>
              <c:strCache>
                <c:ptCount val="1"/>
                <c:pt idx="0">
                  <c:v>Fabrication de materiels de transport</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ETP_69!$E$35:$CE$35</c:f>
              <c:numCache>
                <c:formatCode>#,##0</c:formatCode>
                <c:ptCount val="79"/>
                <c:pt idx="0">
                  <c:v>1618.7366406629801</c:v>
                </c:pt>
                <c:pt idx="1">
                  <c:v>1589.4497538851999</c:v>
                </c:pt>
                <c:pt idx="2">
                  <c:v>1728.43593960361</c:v>
                </c:pt>
                <c:pt idx="3">
                  <c:v>1819.6561215210199</c:v>
                </c:pt>
                <c:pt idx="4">
                  <c:v>1906.5870157509601</c:v>
                </c:pt>
                <c:pt idx="5">
                  <c:v>1835.19015590444</c:v>
                </c:pt>
                <c:pt idx="6">
                  <c:v>1743.71937172343</c:v>
                </c:pt>
                <c:pt idx="7">
                  <c:v>1711.7999339545099</c:v>
                </c:pt>
                <c:pt idx="8">
                  <c:v>1734.2895157835101</c:v>
                </c:pt>
                <c:pt idx="9">
                  <c:v>1821.29894646873</c:v>
                </c:pt>
                <c:pt idx="10">
                  <c:v>1700.9031796561401</c:v>
                </c:pt>
                <c:pt idx="11">
                  <c:v>1847.34940270467</c:v>
                </c:pt>
                <c:pt idx="12">
                  <c:v>1829.74416463951</c:v>
                </c:pt>
                <c:pt idx="13">
                  <c:v>1508.88947009355</c:v>
                </c:pt>
                <c:pt idx="14">
                  <c:v>1294.4353307676099</c:v>
                </c:pt>
                <c:pt idx="15">
                  <c:v>793.60348216468299</c:v>
                </c:pt>
                <c:pt idx="16">
                  <c:v>382.318666363256</c:v>
                </c:pt>
                <c:pt idx="17">
                  <c:v>267.42482854366102</c:v>
                </c:pt>
                <c:pt idx="18">
                  <c:v>318.83795744055999</c:v>
                </c:pt>
                <c:pt idx="19">
                  <c:v>399.12175452550099</c:v>
                </c:pt>
                <c:pt idx="20">
                  <c:v>525.95325190774702</c:v>
                </c:pt>
                <c:pt idx="21">
                  <c:v>656.28146063680697</c:v>
                </c:pt>
                <c:pt idx="22">
                  <c:v>743.00470742751395</c:v>
                </c:pt>
                <c:pt idx="23">
                  <c:v>926.44613165291901</c:v>
                </c:pt>
                <c:pt idx="24">
                  <c:v>989.76999736633695</c:v>
                </c:pt>
                <c:pt idx="25">
                  <c:v>984.624035186436</c:v>
                </c:pt>
                <c:pt idx="26">
                  <c:v>909.079470603088</c:v>
                </c:pt>
                <c:pt idx="27">
                  <c:v>940.83698270001298</c:v>
                </c:pt>
                <c:pt idx="28">
                  <c:v>794.90187040524097</c:v>
                </c:pt>
                <c:pt idx="29">
                  <c:v>786.785111087411</c:v>
                </c:pt>
                <c:pt idx="30">
                  <c:v>772.61340416500002</c:v>
                </c:pt>
                <c:pt idx="31">
                  <c:v>731.04992719782297</c:v>
                </c:pt>
                <c:pt idx="32">
                  <c:v>738.65610715606397</c:v>
                </c:pt>
                <c:pt idx="33">
                  <c:v>773.01469887699295</c:v>
                </c:pt>
                <c:pt idx="34">
                  <c:v>820.48989687721701</c:v>
                </c:pt>
                <c:pt idx="35">
                  <c:v>841.03328672633904</c:v>
                </c:pt>
                <c:pt idx="36">
                  <c:v>858.33486701604295</c:v>
                </c:pt>
                <c:pt idx="37">
                  <c:v>926.81226338642898</c:v>
                </c:pt>
                <c:pt idx="38">
                  <c:v>884.36322406190595</c:v>
                </c:pt>
                <c:pt idx="39">
                  <c:v>814.18351121942601</c:v>
                </c:pt>
                <c:pt idx="40">
                  <c:v>865.85773244043196</c:v>
                </c:pt>
                <c:pt idx="41">
                  <c:v>792.40571536346397</c:v>
                </c:pt>
                <c:pt idx="42">
                  <c:v>786.15697709675806</c:v>
                </c:pt>
                <c:pt idx="43">
                  <c:v>809.91329427974199</c:v>
                </c:pt>
                <c:pt idx="44">
                  <c:v>768.06618072082904</c:v>
                </c:pt>
                <c:pt idx="45">
                  <c:v>723.42948646278705</c:v>
                </c:pt>
                <c:pt idx="46">
                  <c:v>690.52697973666204</c:v>
                </c:pt>
                <c:pt idx="47">
                  <c:v>710.49769062518999</c:v>
                </c:pt>
                <c:pt idx="48">
                  <c:v>1127.8951503144599</c:v>
                </c:pt>
                <c:pt idx="49">
                  <c:v>1117.1475595767299</c:v>
                </c:pt>
                <c:pt idx="50">
                  <c:v>1135.2205083114</c:v>
                </c:pt>
                <c:pt idx="51">
                  <c:v>1151.8500273147499</c:v>
                </c:pt>
                <c:pt idx="52">
                  <c:v>1151.37045512145</c:v>
                </c:pt>
                <c:pt idx="53">
                  <c:v>1230.3860342369001</c:v>
                </c:pt>
                <c:pt idx="54">
                  <c:v>1200.23325187154</c:v>
                </c:pt>
                <c:pt idx="55">
                  <c:v>1190.8768707608699</c:v>
                </c:pt>
                <c:pt idx="56">
                  <c:v>1121.4963376800699</c:v>
                </c:pt>
                <c:pt idx="57">
                  <c:v>1108.33518274228</c:v>
                </c:pt>
                <c:pt idx="58">
                  <c:v>923.51898547357996</c:v>
                </c:pt>
                <c:pt idx="59">
                  <c:v>679.51683036739405</c:v>
                </c:pt>
                <c:pt idx="60">
                  <c:v>615.32564052487703</c:v>
                </c:pt>
                <c:pt idx="61">
                  <c:v>262.57661862143402</c:v>
                </c:pt>
                <c:pt idx="62">
                  <c:v>454.24115712891899</c:v>
                </c:pt>
                <c:pt idx="63">
                  <c:v>515.16046970932803</c:v>
                </c:pt>
                <c:pt idx="64">
                  <c:v>509.20185579334498</c:v>
                </c:pt>
                <c:pt idx="65">
                  <c:v>527.38070459869596</c:v>
                </c:pt>
                <c:pt idx="66">
                  <c:v>494.280850048861</c:v>
                </c:pt>
                <c:pt idx="67">
                  <c:v>430.38190948339502</c:v>
                </c:pt>
                <c:pt idx="68">
                  <c:v>424.37456192184902</c:v>
                </c:pt>
                <c:pt idx="69">
                  <c:v>246.84488047713199</c:v>
                </c:pt>
                <c:pt idx="70">
                  <c:v>285.71703542951298</c:v>
                </c:pt>
                <c:pt idx="71">
                  <c:v>327.54375938431798</c:v>
                </c:pt>
                <c:pt idx="72">
                  <c:v>435.20528132824802</c:v>
                </c:pt>
                <c:pt idx="73">
                  <c:v>457.25543810539</c:v>
                </c:pt>
                <c:pt idx="74">
                  <c:v>476.82408819579098</c:v>
                </c:pt>
                <c:pt idx="75">
                  <c:v>523.78633289040295</c:v>
                </c:pt>
                <c:pt idx="76">
                  <c:v>493.216925282376</c:v>
                </c:pt>
                <c:pt idx="77">
                  <c:v>477.63639474152001</c:v>
                </c:pt>
                <c:pt idx="78">
                  <c:v>393.60418945658898</c:v>
                </c:pt>
              </c:numCache>
            </c:numRef>
          </c:val>
          <c:smooth val="0"/>
          <c:extLst>
            <c:ext xmlns:c16="http://schemas.microsoft.com/office/drawing/2014/chart" uri="{C3380CC4-5D6E-409C-BE32-E72D297353CC}">
              <c16:uniqueId val="{00000003-BE3C-4AE0-8AB4-43F264CD3EB5}"/>
            </c:ext>
          </c:extLst>
        </c:ser>
        <c:ser>
          <c:idx val="4"/>
          <c:order val="4"/>
          <c:tx>
            <c:strRef>
              <c:f>ETP_69!$D$36</c:f>
              <c:strCache>
                <c:ptCount val="1"/>
                <c:pt idx="0">
                  <c:v>Fabrication d'autres produits industriels</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ETP_69!$E$36:$CE$36</c:f>
              <c:numCache>
                <c:formatCode>#,##0</c:formatCode>
                <c:ptCount val="79"/>
                <c:pt idx="0">
                  <c:v>5500.0865741302896</c:v>
                </c:pt>
                <c:pt idx="1">
                  <c:v>5561.8996665262803</c:v>
                </c:pt>
                <c:pt idx="2">
                  <c:v>5411.4057503857903</c:v>
                </c:pt>
                <c:pt idx="3">
                  <c:v>5330.3530352811604</c:v>
                </c:pt>
                <c:pt idx="4">
                  <c:v>5396.9960910461796</c:v>
                </c:pt>
                <c:pt idx="5">
                  <c:v>5424.2836269277605</c:v>
                </c:pt>
                <c:pt idx="6">
                  <c:v>5580.4034578088103</c:v>
                </c:pt>
                <c:pt idx="7">
                  <c:v>5693.4806324033298</c:v>
                </c:pt>
                <c:pt idx="8">
                  <c:v>5607.5517808628401</c:v>
                </c:pt>
                <c:pt idx="9">
                  <c:v>5589.2271033664201</c:v>
                </c:pt>
                <c:pt idx="10">
                  <c:v>5433.54916127255</c:v>
                </c:pt>
                <c:pt idx="11">
                  <c:v>5418.30202436124</c:v>
                </c:pt>
                <c:pt idx="12">
                  <c:v>5919.4517540879297</c:v>
                </c:pt>
                <c:pt idx="13">
                  <c:v>5324.8480925850199</c:v>
                </c:pt>
                <c:pt idx="14">
                  <c:v>5069.1563043217202</c:v>
                </c:pt>
                <c:pt idx="15">
                  <c:v>4170.34140792382</c:v>
                </c:pt>
                <c:pt idx="16">
                  <c:v>3254.6558936741499</c:v>
                </c:pt>
                <c:pt idx="17">
                  <c:v>2840.1123362395401</c:v>
                </c:pt>
                <c:pt idx="18">
                  <c:v>3203.5889420650201</c:v>
                </c:pt>
                <c:pt idx="19">
                  <c:v>3257.4294455623399</c:v>
                </c:pt>
                <c:pt idx="20">
                  <c:v>3640.4509785487799</c:v>
                </c:pt>
                <c:pt idx="21">
                  <c:v>4053.8303595386201</c:v>
                </c:pt>
                <c:pt idx="22">
                  <c:v>4333.8037819201199</c:v>
                </c:pt>
                <c:pt idx="23">
                  <c:v>4485.5020456845104</c:v>
                </c:pt>
                <c:pt idx="24">
                  <c:v>4772.8011061096104</c:v>
                </c:pt>
                <c:pt idx="25">
                  <c:v>4807.1536112739996</c:v>
                </c:pt>
                <c:pt idx="26">
                  <c:v>4488.1930015319103</c:v>
                </c:pt>
                <c:pt idx="27">
                  <c:v>4473.9739339939297</c:v>
                </c:pt>
                <c:pt idx="28">
                  <c:v>4347.52868265099</c:v>
                </c:pt>
                <c:pt idx="29">
                  <c:v>4224.2722206636099</c:v>
                </c:pt>
                <c:pt idx="30">
                  <c:v>4102.3548705250196</c:v>
                </c:pt>
                <c:pt idx="31">
                  <c:v>3988.7115874452802</c:v>
                </c:pt>
                <c:pt idx="32">
                  <c:v>4002.44916767634</c:v>
                </c:pt>
                <c:pt idx="33">
                  <c:v>4088.8858416704202</c:v>
                </c:pt>
                <c:pt idx="34">
                  <c:v>4173.7800394789901</c:v>
                </c:pt>
                <c:pt idx="35">
                  <c:v>4198.7731082816499</c:v>
                </c:pt>
                <c:pt idx="36">
                  <c:v>4105.8194367410497</c:v>
                </c:pt>
                <c:pt idx="37">
                  <c:v>4008.9418325404499</c:v>
                </c:pt>
                <c:pt idx="38">
                  <c:v>4095.87273725662</c:v>
                </c:pt>
                <c:pt idx="39">
                  <c:v>3948.8553486843798</c:v>
                </c:pt>
                <c:pt idx="40">
                  <c:v>4043.59104443979</c:v>
                </c:pt>
                <c:pt idx="41">
                  <c:v>4227.1174987826998</c:v>
                </c:pt>
                <c:pt idx="42">
                  <c:v>4321.3893117691896</c:v>
                </c:pt>
                <c:pt idx="43">
                  <c:v>4243.9150088940396</c:v>
                </c:pt>
                <c:pt idx="44">
                  <c:v>4192.41843436214</c:v>
                </c:pt>
                <c:pt idx="45">
                  <c:v>4307.8515978618598</c:v>
                </c:pt>
                <c:pt idx="46">
                  <c:v>4357.6560435981501</c:v>
                </c:pt>
                <c:pt idx="47">
                  <c:v>4557.7410061219698</c:v>
                </c:pt>
                <c:pt idx="48">
                  <c:v>4449.5349285087896</c:v>
                </c:pt>
                <c:pt idx="49">
                  <c:v>4554.5496211764103</c:v>
                </c:pt>
                <c:pt idx="50">
                  <c:v>4693.7683566167498</c:v>
                </c:pt>
                <c:pt idx="51">
                  <c:v>4886.9023591552304</c:v>
                </c:pt>
                <c:pt idx="52">
                  <c:v>4746.5002446692797</c:v>
                </c:pt>
                <c:pt idx="53">
                  <c:v>4654.6958847945598</c:v>
                </c:pt>
                <c:pt idx="54">
                  <c:v>4634.6356749817296</c:v>
                </c:pt>
                <c:pt idx="55">
                  <c:v>4641.9408748384303</c:v>
                </c:pt>
                <c:pt idx="56">
                  <c:v>4693.3891006308804</c:v>
                </c:pt>
                <c:pt idx="57">
                  <c:v>4499.42387672927</c:v>
                </c:pt>
                <c:pt idx="58">
                  <c:v>4430.1454501178396</c:v>
                </c:pt>
                <c:pt idx="59">
                  <c:v>4472.9482257348</c:v>
                </c:pt>
                <c:pt idx="60">
                  <c:v>4080.16345225436</c:v>
                </c:pt>
                <c:pt idx="61">
                  <c:v>2687.5835713661099</c:v>
                </c:pt>
                <c:pt idx="62">
                  <c:v>3522.4325568274899</c:v>
                </c:pt>
                <c:pt idx="63">
                  <c:v>3708.0892925773301</c:v>
                </c:pt>
                <c:pt idx="64">
                  <c:v>3877.5662645553998</c:v>
                </c:pt>
                <c:pt idx="65">
                  <c:v>4064.2177377151402</c:v>
                </c:pt>
                <c:pt idx="66">
                  <c:v>4049.1669503334101</c:v>
                </c:pt>
                <c:pt idx="67">
                  <c:v>4201.3884097603795</c:v>
                </c:pt>
                <c:pt idx="68">
                  <c:v>4268.4421618117103</c:v>
                </c:pt>
                <c:pt idx="69">
                  <c:v>4093.9224641538699</c:v>
                </c:pt>
                <c:pt idx="70">
                  <c:v>4185.4037097288301</c:v>
                </c:pt>
                <c:pt idx="71">
                  <c:v>4194.8146942396897</c:v>
                </c:pt>
                <c:pt idx="72">
                  <c:v>4154.4745551594197</c:v>
                </c:pt>
                <c:pt idx="73">
                  <c:v>3945.58366880222</c:v>
                </c:pt>
                <c:pt idx="74">
                  <c:v>3908.1088136073899</c:v>
                </c:pt>
                <c:pt idx="75">
                  <c:v>3976.0226208824602</c:v>
                </c:pt>
                <c:pt idx="76">
                  <c:v>4030.9391852167901</c:v>
                </c:pt>
                <c:pt idx="77">
                  <c:v>3981.3784609107101</c:v>
                </c:pt>
                <c:pt idx="78">
                  <c:v>3987.1827856589698</c:v>
                </c:pt>
              </c:numCache>
            </c:numRef>
          </c:val>
          <c:smooth val="0"/>
          <c:extLst>
            <c:ext xmlns:c16="http://schemas.microsoft.com/office/drawing/2014/chart" uri="{C3380CC4-5D6E-409C-BE32-E72D297353CC}">
              <c16:uniqueId val="{00000004-BE3C-4AE0-8AB4-43F264CD3EB5}"/>
            </c:ext>
          </c:extLst>
        </c:ser>
        <c:ser>
          <c:idx val="6"/>
          <c:order val="5"/>
          <c:tx>
            <c:strRef>
              <c:f>ETP_69!$D$37</c:f>
              <c:strCache>
                <c:ptCount val="1"/>
                <c:pt idx="0">
                  <c:v>Construction</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ETP_69!$E$37:$CE$37</c:f>
              <c:numCache>
                <c:formatCode>#,##0</c:formatCode>
                <c:ptCount val="79"/>
                <c:pt idx="0">
                  <c:v>5241.5427523626204</c:v>
                </c:pt>
                <c:pt idx="1">
                  <c:v>5146.9342365284601</c:v>
                </c:pt>
                <c:pt idx="2">
                  <c:v>5142.5189546474903</c:v>
                </c:pt>
                <c:pt idx="3">
                  <c:v>4591.2551655370398</c:v>
                </c:pt>
                <c:pt idx="4">
                  <c:v>5093.4853729123597</c:v>
                </c:pt>
                <c:pt idx="5">
                  <c:v>5460.4277270893099</c:v>
                </c:pt>
                <c:pt idx="6">
                  <c:v>5087.4837867759597</c:v>
                </c:pt>
                <c:pt idx="7">
                  <c:v>5684.1030462265198</c:v>
                </c:pt>
                <c:pt idx="8">
                  <c:v>5997.8998797367403</c:v>
                </c:pt>
                <c:pt idx="9">
                  <c:v>5792.2893677806296</c:v>
                </c:pt>
                <c:pt idx="10">
                  <c:v>6292.7609514779297</c:v>
                </c:pt>
                <c:pt idx="11">
                  <c:v>6042.7758707497496</c:v>
                </c:pt>
                <c:pt idx="12">
                  <c:v>6622.9313190082903</c:v>
                </c:pt>
                <c:pt idx="13">
                  <c:v>5948.04342834617</c:v>
                </c:pt>
                <c:pt idx="14">
                  <c:v>5995.4090850797002</c:v>
                </c:pt>
                <c:pt idx="15">
                  <c:v>5611.0661792001201</c:v>
                </c:pt>
                <c:pt idx="16">
                  <c:v>5156.76702068553</c:v>
                </c:pt>
                <c:pt idx="17">
                  <c:v>4807.9741658139701</c:v>
                </c:pt>
                <c:pt idx="18">
                  <c:v>4974.2913861693496</c:v>
                </c:pt>
                <c:pt idx="19">
                  <c:v>4767.7047509315798</c:v>
                </c:pt>
                <c:pt idx="20">
                  <c:v>4565.8745999674802</c:v>
                </c:pt>
                <c:pt idx="21">
                  <c:v>4844.5731265170198</c:v>
                </c:pt>
                <c:pt idx="22">
                  <c:v>4944.0330379002799</c:v>
                </c:pt>
                <c:pt idx="23">
                  <c:v>4753.8716252480599</c:v>
                </c:pt>
                <c:pt idx="24">
                  <c:v>5271.85417595331</c:v>
                </c:pt>
                <c:pt idx="25">
                  <c:v>5279.5431496807796</c:v>
                </c:pt>
                <c:pt idx="26">
                  <c:v>5133.63388785803</c:v>
                </c:pt>
                <c:pt idx="27">
                  <c:v>5509.3433529930899</c:v>
                </c:pt>
                <c:pt idx="28">
                  <c:v>5154.0844382066398</c:v>
                </c:pt>
                <c:pt idx="29">
                  <c:v>5031.3643638960302</c:v>
                </c:pt>
                <c:pt idx="30">
                  <c:v>4863.5523973562404</c:v>
                </c:pt>
                <c:pt idx="31">
                  <c:v>4675.4524422518298</c:v>
                </c:pt>
                <c:pt idx="32">
                  <c:v>4634.5743960053096</c:v>
                </c:pt>
                <c:pt idx="33">
                  <c:v>4955.7670569427701</c:v>
                </c:pt>
                <c:pt idx="34">
                  <c:v>5055.4737441201796</c:v>
                </c:pt>
                <c:pt idx="35">
                  <c:v>5044.99879377652</c:v>
                </c:pt>
                <c:pt idx="36">
                  <c:v>4764.2729196340997</c:v>
                </c:pt>
                <c:pt idx="37">
                  <c:v>4405.6646227309602</c:v>
                </c:pt>
                <c:pt idx="38">
                  <c:v>4503.6655696322096</c:v>
                </c:pt>
                <c:pt idx="39">
                  <c:v>4358.51701410643</c:v>
                </c:pt>
                <c:pt idx="40">
                  <c:v>4293.9919706753099</c:v>
                </c:pt>
                <c:pt idx="41">
                  <c:v>4309.8926619593904</c:v>
                </c:pt>
                <c:pt idx="42">
                  <c:v>4534.9035795472</c:v>
                </c:pt>
                <c:pt idx="43">
                  <c:v>4656.5673862369204</c:v>
                </c:pt>
                <c:pt idx="44">
                  <c:v>4673.5132312516898</c:v>
                </c:pt>
                <c:pt idx="45">
                  <c:v>5148.9413080097002</c:v>
                </c:pt>
                <c:pt idx="46">
                  <c:v>5564.7880900608698</c:v>
                </c:pt>
                <c:pt idx="47">
                  <c:v>5741.5202712945902</c:v>
                </c:pt>
                <c:pt idx="48">
                  <c:v>6057.1186651227899</c:v>
                </c:pt>
                <c:pt idx="49">
                  <c:v>6085.1834990225198</c:v>
                </c:pt>
                <c:pt idx="50">
                  <c:v>6091.8679884804196</c:v>
                </c:pt>
                <c:pt idx="51">
                  <c:v>6254.3964420573502</c:v>
                </c:pt>
                <c:pt idx="52">
                  <c:v>6314.4226354775901</c:v>
                </c:pt>
                <c:pt idx="53">
                  <c:v>6231.5505473487501</c:v>
                </c:pt>
                <c:pt idx="54">
                  <c:v>6413.7831394341201</c:v>
                </c:pt>
                <c:pt idx="55">
                  <c:v>6591.1419607794296</c:v>
                </c:pt>
                <c:pt idx="56">
                  <c:v>6567.9119482072501</c:v>
                </c:pt>
                <c:pt idx="57">
                  <c:v>6488.6490432922701</c:v>
                </c:pt>
                <c:pt idx="58">
                  <c:v>6566.6555277735297</c:v>
                </c:pt>
                <c:pt idx="59">
                  <c:v>6668.0431568090498</c:v>
                </c:pt>
                <c:pt idx="60">
                  <c:v>5910.0169441320104</c:v>
                </c:pt>
                <c:pt idx="61">
                  <c:v>2650.88506195942</c:v>
                </c:pt>
                <c:pt idx="62">
                  <c:v>5512.27479208963</c:v>
                </c:pt>
                <c:pt idx="63">
                  <c:v>5764.3992750344596</c:v>
                </c:pt>
                <c:pt idx="64">
                  <c:v>6009.7661642113198</c:v>
                </c:pt>
                <c:pt idx="65">
                  <c:v>5839.7137673826901</c:v>
                </c:pt>
                <c:pt idx="66">
                  <c:v>5522.4875982021904</c:v>
                </c:pt>
                <c:pt idx="67">
                  <c:v>5718.6358266168199</c:v>
                </c:pt>
                <c:pt idx="68">
                  <c:v>5703.0435209874604</c:v>
                </c:pt>
                <c:pt idx="69">
                  <c:v>5472.9707493615397</c:v>
                </c:pt>
                <c:pt idx="70">
                  <c:v>5335.75545838581</c:v>
                </c:pt>
                <c:pt idx="71">
                  <c:v>5400.4967166713504</c:v>
                </c:pt>
                <c:pt idx="72">
                  <c:v>5533.72718136813</c:v>
                </c:pt>
                <c:pt idx="73">
                  <c:v>5199.9883168684</c:v>
                </c:pt>
                <c:pt idx="74">
                  <c:v>5145.9262852143402</c:v>
                </c:pt>
                <c:pt idx="75">
                  <c:v>5156.6555365839704</c:v>
                </c:pt>
                <c:pt idx="76">
                  <c:v>4827.9768596252397</c:v>
                </c:pt>
                <c:pt idx="77">
                  <c:v>4732.4990577951903</c:v>
                </c:pt>
                <c:pt idx="78">
                  <c:v>4817.2807595990298</c:v>
                </c:pt>
              </c:numCache>
            </c:numRef>
          </c:val>
          <c:smooth val="0"/>
          <c:extLst>
            <c:ext xmlns:c16="http://schemas.microsoft.com/office/drawing/2014/chart" uri="{C3380CC4-5D6E-409C-BE32-E72D297353CC}">
              <c16:uniqueId val="{00000005-BE3C-4AE0-8AB4-43F264CD3EB5}"/>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le Rhône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ETP_69!$D$38</c:f>
              <c:strCache>
                <c:ptCount val="1"/>
                <c:pt idx="0">
                  <c:v>Commerce ; reparation d'automobiles et de motocycles</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ETP_69!$E$38:$CE$38</c:f>
              <c:numCache>
                <c:formatCode>#,##0</c:formatCode>
                <c:ptCount val="79"/>
                <c:pt idx="0">
                  <c:v>2660.3463458134202</c:v>
                </c:pt>
                <c:pt idx="1">
                  <c:v>2697.2118085970901</c:v>
                </c:pt>
                <c:pt idx="2">
                  <c:v>2418.18313291813</c:v>
                </c:pt>
                <c:pt idx="3">
                  <c:v>2498.1660030073199</c:v>
                </c:pt>
                <c:pt idx="4">
                  <c:v>2513.3933442894599</c:v>
                </c:pt>
                <c:pt idx="5">
                  <c:v>2538.1191802449898</c:v>
                </c:pt>
                <c:pt idx="6">
                  <c:v>2516.2261928359699</c:v>
                </c:pt>
                <c:pt idx="7">
                  <c:v>2555.8641440735501</c:v>
                </c:pt>
                <c:pt idx="8">
                  <c:v>2719.7839882693402</c:v>
                </c:pt>
                <c:pt idx="9">
                  <c:v>2792.0012699435401</c:v>
                </c:pt>
                <c:pt idx="10">
                  <c:v>2874.3349663302201</c:v>
                </c:pt>
                <c:pt idx="11">
                  <c:v>2822.8893945892701</c:v>
                </c:pt>
                <c:pt idx="12">
                  <c:v>2883.44380183762</c:v>
                </c:pt>
                <c:pt idx="13">
                  <c:v>2869.9069278437501</c:v>
                </c:pt>
                <c:pt idx="14">
                  <c:v>2806.79658953219</c:v>
                </c:pt>
                <c:pt idx="15">
                  <c:v>2650.6204851085099</c:v>
                </c:pt>
                <c:pt idx="16">
                  <c:v>2255.50613891688</c:v>
                </c:pt>
                <c:pt idx="17">
                  <c:v>2030.98148217424</c:v>
                </c:pt>
                <c:pt idx="18">
                  <c:v>2075.2024507965598</c:v>
                </c:pt>
                <c:pt idx="19">
                  <c:v>2339.1117626260602</c:v>
                </c:pt>
                <c:pt idx="20">
                  <c:v>2507.5255014823802</c:v>
                </c:pt>
                <c:pt idx="21">
                  <c:v>2629.24887708499</c:v>
                </c:pt>
                <c:pt idx="22">
                  <c:v>2699.0505309105001</c:v>
                </c:pt>
                <c:pt idx="23">
                  <c:v>2625.3781433442</c:v>
                </c:pt>
                <c:pt idx="24">
                  <c:v>2754.8633335792001</c:v>
                </c:pt>
                <c:pt idx="25">
                  <c:v>2719.65934001906</c:v>
                </c:pt>
                <c:pt idx="26">
                  <c:v>2578.3244112410598</c:v>
                </c:pt>
                <c:pt idx="27">
                  <c:v>2660.22837925667</c:v>
                </c:pt>
                <c:pt idx="28">
                  <c:v>2611.8989138111601</c:v>
                </c:pt>
                <c:pt idx="29">
                  <c:v>2514.9635743296699</c:v>
                </c:pt>
                <c:pt idx="30">
                  <c:v>2432.0222364331398</c:v>
                </c:pt>
                <c:pt idx="31">
                  <c:v>2277.1913521353999</c:v>
                </c:pt>
                <c:pt idx="32">
                  <c:v>2302.7730424944498</c:v>
                </c:pt>
                <c:pt idx="33">
                  <c:v>2347.8856855490499</c:v>
                </c:pt>
                <c:pt idx="34">
                  <c:v>2367.4058738096501</c:v>
                </c:pt>
                <c:pt idx="35">
                  <c:v>2514.5613996581801</c:v>
                </c:pt>
                <c:pt idx="36">
                  <c:v>2559.40893370407</c:v>
                </c:pt>
                <c:pt idx="37">
                  <c:v>2611.9442565683398</c:v>
                </c:pt>
                <c:pt idx="38">
                  <c:v>2548.7471059166401</c:v>
                </c:pt>
                <c:pt idx="39">
                  <c:v>2649.93263007516</c:v>
                </c:pt>
                <c:pt idx="40">
                  <c:v>2529.5463694781802</c:v>
                </c:pt>
                <c:pt idx="41">
                  <c:v>2742.5840966533101</c:v>
                </c:pt>
                <c:pt idx="42">
                  <c:v>3065.3378971386401</c:v>
                </c:pt>
                <c:pt idx="43">
                  <c:v>3017.08391727357</c:v>
                </c:pt>
                <c:pt idx="44">
                  <c:v>2895.6735617197901</c:v>
                </c:pt>
                <c:pt idx="45">
                  <c:v>2742.6272928490798</c:v>
                </c:pt>
                <c:pt idx="46">
                  <c:v>2699.4542400239502</c:v>
                </c:pt>
                <c:pt idx="47">
                  <c:v>2853.94381494248</c:v>
                </c:pt>
                <c:pt idx="48">
                  <c:v>2815.1723768308402</c:v>
                </c:pt>
                <c:pt idx="49">
                  <c:v>2920.1918692386498</c:v>
                </c:pt>
                <c:pt idx="50">
                  <c:v>3129.4937632176402</c:v>
                </c:pt>
                <c:pt idx="51">
                  <c:v>3136.2353049713602</c:v>
                </c:pt>
                <c:pt idx="52">
                  <c:v>3207.0770604399499</c:v>
                </c:pt>
                <c:pt idx="53">
                  <c:v>3154.94767750339</c:v>
                </c:pt>
                <c:pt idx="54">
                  <c:v>3253.6154838313901</c:v>
                </c:pt>
                <c:pt idx="55">
                  <c:v>3209.2711047318198</c:v>
                </c:pt>
                <c:pt idx="56">
                  <c:v>3254.0859134580001</c:v>
                </c:pt>
                <c:pt idx="57">
                  <c:v>3185.93095607958</c:v>
                </c:pt>
                <c:pt idx="58">
                  <c:v>3149.9234207263098</c:v>
                </c:pt>
                <c:pt idx="59">
                  <c:v>3170.5622277120901</c:v>
                </c:pt>
                <c:pt idx="60">
                  <c:v>3077.1039641882298</c:v>
                </c:pt>
                <c:pt idx="61">
                  <c:v>1925.22498682999</c:v>
                </c:pt>
                <c:pt idx="62">
                  <c:v>2920.3839636566399</c:v>
                </c:pt>
                <c:pt idx="63">
                  <c:v>2953.3020771603201</c:v>
                </c:pt>
                <c:pt idx="64">
                  <c:v>2839.6763064195402</c:v>
                </c:pt>
                <c:pt idx="65">
                  <c:v>3105.2240670563701</c:v>
                </c:pt>
                <c:pt idx="66">
                  <c:v>3231.50178929706</c:v>
                </c:pt>
                <c:pt idx="67">
                  <c:v>3360.0185446647702</c:v>
                </c:pt>
                <c:pt idx="68">
                  <c:v>3572.8482161390598</c:v>
                </c:pt>
                <c:pt idx="69">
                  <c:v>3524.2667856256899</c:v>
                </c:pt>
                <c:pt idx="70">
                  <c:v>3595.4682859613499</c:v>
                </c:pt>
                <c:pt idx="71">
                  <c:v>3554.14227099253</c:v>
                </c:pt>
                <c:pt idx="72">
                  <c:v>3356.7347178350601</c:v>
                </c:pt>
                <c:pt idx="73">
                  <c:v>3181.7544306105001</c:v>
                </c:pt>
                <c:pt idx="74">
                  <c:v>3091.1443343914002</c:v>
                </c:pt>
                <c:pt idx="75">
                  <c:v>2968.0826636040802</c:v>
                </c:pt>
                <c:pt idx="76">
                  <c:v>3028.8912184053402</c:v>
                </c:pt>
                <c:pt idx="77">
                  <c:v>2979.6277456139301</c:v>
                </c:pt>
                <c:pt idx="78">
                  <c:v>2858.97794140424</c:v>
                </c:pt>
              </c:numCache>
            </c:numRef>
          </c:val>
          <c:smooth val="0"/>
          <c:extLst>
            <c:ext xmlns:c16="http://schemas.microsoft.com/office/drawing/2014/chart" uri="{C3380CC4-5D6E-409C-BE32-E72D297353CC}">
              <c16:uniqueId val="{00000000-7E3D-42A0-A692-1DA1F9FDB4E7}"/>
            </c:ext>
          </c:extLst>
        </c:ser>
        <c:ser>
          <c:idx val="1"/>
          <c:order val="1"/>
          <c:tx>
            <c:strRef>
              <c:f>ETP_69!$D$39</c:f>
              <c:strCache>
                <c:ptCount val="1"/>
                <c:pt idx="0">
                  <c:v>Transports et entreposage</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ETP_69!$E$39:$CE$39</c:f>
              <c:numCache>
                <c:formatCode>#,##0</c:formatCode>
                <c:ptCount val="79"/>
                <c:pt idx="0">
                  <c:v>2484.8910976798902</c:v>
                </c:pt>
                <c:pt idx="1">
                  <c:v>2528.6336476282399</c:v>
                </c:pt>
                <c:pt idx="2">
                  <c:v>2534.32454239873</c:v>
                </c:pt>
                <c:pt idx="3">
                  <c:v>2573.16568046047</c:v>
                </c:pt>
                <c:pt idx="4">
                  <c:v>2604.5423730826001</c:v>
                </c:pt>
                <c:pt idx="5">
                  <c:v>2757.6991690568002</c:v>
                </c:pt>
                <c:pt idx="6">
                  <c:v>2898.1387201891298</c:v>
                </c:pt>
                <c:pt idx="7">
                  <c:v>3042.11664873368</c:v>
                </c:pt>
                <c:pt idx="8">
                  <c:v>3038.8647009860301</c:v>
                </c:pt>
                <c:pt idx="9">
                  <c:v>3127.2986660165302</c:v>
                </c:pt>
                <c:pt idx="10">
                  <c:v>3024.2647279225898</c:v>
                </c:pt>
                <c:pt idx="11">
                  <c:v>3066.9142843275199</c:v>
                </c:pt>
                <c:pt idx="12">
                  <c:v>3320.9410020435098</c:v>
                </c:pt>
                <c:pt idx="13">
                  <c:v>3151.2246635516199</c:v>
                </c:pt>
                <c:pt idx="14">
                  <c:v>3010.0613184971398</c:v>
                </c:pt>
                <c:pt idx="15">
                  <c:v>2651.7422614089101</c:v>
                </c:pt>
                <c:pt idx="16">
                  <c:v>2493.12725934234</c:v>
                </c:pt>
                <c:pt idx="17">
                  <c:v>2502.42492136394</c:v>
                </c:pt>
                <c:pt idx="18">
                  <c:v>2876.0424387040098</c:v>
                </c:pt>
                <c:pt idx="19">
                  <c:v>2898.5690088944998</c:v>
                </c:pt>
                <c:pt idx="20">
                  <c:v>3068.3075838987802</c:v>
                </c:pt>
                <c:pt idx="21">
                  <c:v>3151.4395968630001</c:v>
                </c:pt>
                <c:pt idx="22">
                  <c:v>3191.5296237520602</c:v>
                </c:pt>
                <c:pt idx="23">
                  <c:v>3456.1492838243698</c:v>
                </c:pt>
                <c:pt idx="24">
                  <c:v>3379.48308605486</c:v>
                </c:pt>
                <c:pt idx="25">
                  <c:v>3435.2711694661598</c:v>
                </c:pt>
                <c:pt idx="26">
                  <c:v>3292.7297501779499</c:v>
                </c:pt>
                <c:pt idx="27">
                  <c:v>3367.2578751013498</c:v>
                </c:pt>
                <c:pt idx="28">
                  <c:v>3343.7037675183901</c:v>
                </c:pt>
                <c:pt idx="29">
                  <c:v>3470.3674119935999</c:v>
                </c:pt>
                <c:pt idx="30">
                  <c:v>3185.75735907648</c:v>
                </c:pt>
                <c:pt idx="31">
                  <c:v>3075.8666611591598</c:v>
                </c:pt>
                <c:pt idx="32">
                  <c:v>3352.8679542567802</c:v>
                </c:pt>
                <c:pt idx="33">
                  <c:v>3343.4070231229998</c:v>
                </c:pt>
                <c:pt idx="34">
                  <c:v>3394.4314915166301</c:v>
                </c:pt>
                <c:pt idx="35">
                  <c:v>3325.7863213190499</c:v>
                </c:pt>
                <c:pt idx="36">
                  <c:v>3277.3115207814599</c:v>
                </c:pt>
                <c:pt idx="37">
                  <c:v>3492.7115617611798</c:v>
                </c:pt>
                <c:pt idx="38">
                  <c:v>3606.7135995418698</c:v>
                </c:pt>
                <c:pt idx="39">
                  <c:v>3541.7298523756099</c:v>
                </c:pt>
                <c:pt idx="40">
                  <c:v>3598.3561588049402</c:v>
                </c:pt>
                <c:pt idx="41">
                  <c:v>3945.62835084468</c:v>
                </c:pt>
                <c:pt idx="42">
                  <c:v>4252.63761335443</c:v>
                </c:pt>
                <c:pt idx="43">
                  <c:v>4524.3601586470404</c:v>
                </c:pt>
                <c:pt idx="44">
                  <c:v>4495.1190550262099</c:v>
                </c:pt>
                <c:pt idx="45">
                  <c:v>4307.8185847640098</c:v>
                </c:pt>
                <c:pt idx="46">
                  <c:v>4321.2741830537598</c:v>
                </c:pt>
                <c:pt idx="47">
                  <c:v>4394.4796532585597</c:v>
                </c:pt>
                <c:pt idx="48">
                  <c:v>4316.8741887885699</c:v>
                </c:pt>
                <c:pt idx="49">
                  <c:v>4377.1433525484899</c:v>
                </c:pt>
                <c:pt idx="50">
                  <c:v>4695.7994890350201</c:v>
                </c:pt>
                <c:pt idx="51">
                  <c:v>4801.2309433377404</c:v>
                </c:pt>
                <c:pt idx="52">
                  <c:v>5189.5723305988904</c:v>
                </c:pt>
                <c:pt idx="53">
                  <c:v>4923.5656602098798</c:v>
                </c:pt>
                <c:pt idx="54">
                  <c:v>4991.7856374972598</c:v>
                </c:pt>
                <c:pt idx="55">
                  <c:v>4792.8973001787499</c:v>
                </c:pt>
                <c:pt idx="56">
                  <c:v>4837.9868343328399</c:v>
                </c:pt>
                <c:pt idx="57">
                  <c:v>4870.8358532218999</c:v>
                </c:pt>
                <c:pt idx="58">
                  <c:v>4863.4088187370598</c:v>
                </c:pt>
                <c:pt idx="59">
                  <c:v>4795.3476549366396</c:v>
                </c:pt>
                <c:pt idx="60">
                  <c:v>4555.0115775413897</c:v>
                </c:pt>
                <c:pt idx="61">
                  <c:v>3521.9914823276699</c:v>
                </c:pt>
                <c:pt idx="62">
                  <c:v>4655.7802337952198</c:v>
                </c:pt>
                <c:pt idx="63">
                  <c:v>5220.7108875323802</c:v>
                </c:pt>
                <c:pt idx="64">
                  <c:v>5230.5351562431097</c:v>
                </c:pt>
                <c:pt idx="65">
                  <c:v>5409.6080528805996</c:v>
                </c:pt>
                <c:pt idx="66">
                  <c:v>5335.39512340496</c:v>
                </c:pt>
                <c:pt idx="67">
                  <c:v>5709.81058280246</c:v>
                </c:pt>
                <c:pt idx="68">
                  <c:v>5847.7965222842804</c:v>
                </c:pt>
                <c:pt idx="69">
                  <c:v>5335.1427831870997</c:v>
                </c:pt>
                <c:pt idx="70">
                  <c:v>5467.7978449881202</c:v>
                </c:pt>
                <c:pt idx="71">
                  <c:v>5379.17245415873</c:v>
                </c:pt>
                <c:pt idx="72">
                  <c:v>5209.0155352931097</c:v>
                </c:pt>
                <c:pt idx="73">
                  <c:v>4956.1959053481596</c:v>
                </c:pt>
                <c:pt idx="74">
                  <c:v>5029.7754305848503</c:v>
                </c:pt>
                <c:pt idx="75">
                  <c:v>4941.81385828784</c:v>
                </c:pt>
                <c:pt idx="76">
                  <c:v>5028.37857336053</c:v>
                </c:pt>
                <c:pt idx="77">
                  <c:v>5159.5807245940196</c:v>
                </c:pt>
                <c:pt idx="78">
                  <c:v>5074.9266621406296</c:v>
                </c:pt>
              </c:numCache>
            </c:numRef>
          </c:val>
          <c:smooth val="0"/>
          <c:extLst>
            <c:ext xmlns:c16="http://schemas.microsoft.com/office/drawing/2014/chart" uri="{C3380CC4-5D6E-409C-BE32-E72D297353CC}">
              <c16:uniqueId val="{00000001-7E3D-42A0-A692-1DA1F9FDB4E7}"/>
            </c:ext>
          </c:extLst>
        </c:ser>
        <c:ser>
          <c:idx val="2"/>
          <c:order val="2"/>
          <c:tx>
            <c:strRef>
              <c:f>ETP_69!$D$40</c:f>
              <c:strCache>
                <c:ptCount val="1"/>
                <c:pt idx="0">
                  <c:v>Hébergement et restauration</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ETP_69!$E$40:$CE$40</c:f>
              <c:numCache>
                <c:formatCode>#,##0</c:formatCode>
                <c:ptCount val="79"/>
                <c:pt idx="0">
                  <c:v>379.73288174803798</c:v>
                </c:pt>
                <c:pt idx="1">
                  <c:v>352.00931548375098</c:v>
                </c:pt>
                <c:pt idx="2">
                  <c:v>358.69418899389001</c:v>
                </c:pt>
                <c:pt idx="3">
                  <c:v>352.79412941556501</c:v>
                </c:pt>
                <c:pt idx="4">
                  <c:v>375.78535273280397</c:v>
                </c:pt>
                <c:pt idx="5">
                  <c:v>390.64393775789301</c:v>
                </c:pt>
                <c:pt idx="6">
                  <c:v>428.29359326720999</c:v>
                </c:pt>
                <c:pt idx="7">
                  <c:v>392.85506810613401</c:v>
                </c:pt>
                <c:pt idx="8">
                  <c:v>378.56993493141903</c:v>
                </c:pt>
                <c:pt idx="9">
                  <c:v>375.58962580634699</c:v>
                </c:pt>
                <c:pt idx="10">
                  <c:v>425.95489118806898</c:v>
                </c:pt>
                <c:pt idx="11">
                  <c:v>407.78451526731402</c:v>
                </c:pt>
                <c:pt idx="12">
                  <c:v>422.40765919426502</c:v>
                </c:pt>
                <c:pt idx="13">
                  <c:v>421.379954785655</c:v>
                </c:pt>
                <c:pt idx="14">
                  <c:v>445.04722908025502</c:v>
                </c:pt>
                <c:pt idx="15">
                  <c:v>454.44752742374197</c:v>
                </c:pt>
                <c:pt idx="16">
                  <c:v>399.38360522818198</c:v>
                </c:pt>
                <c:pt idx="17">
                  <c:v>397.43749999723502</c:v>
                </c:pt>
                <c:pt idx="18">
                  <c:v>413.668789964008</c:v>
                </c:pt>
                <c:pt idx="19">
                  <c:v>428.54896526687799</c:v>
                </c:pt>
                <c:pt idx="20">
                  <c:v>438.05131653811401</c:v>
                </c:pt>
                <c:pt idx="21">
                  <c:v>442.82226251225097</c:v>
                </c:pt>
                <c:pt idx="22">
                  <c:v>432.04247495825899</c:v>
                </c:pt>
                <c:pt idx="23">
                  <c:v>410.71263228494701</c:v>
                </c:pt>
                <c:pt idx="24">
                  <c:v>436.20418804302898</c:v>
                </c:pt>
                <c:pt idx="25">
                  <c:v>415.65238291312897</c:v>
                </c:pt>
                <c:pt idx="26">
                  <c:v>404.63846195368899</c:v>
                </c:pt>
                <c:pt idx="27">
                  <c:v>388.24318572996702</c:v>
                </c:pt>
                <c:pt idx="28">
                  <c:v>393.18083591743903</c:v>
                </c:pt>
                <c:pt idx="29">
                  <c:v>379.62673148797103</c:v>
                </c:pt>
                <c:pt idx="30">
                  <c:v>366.86968363967799</c:v>
                </c:pt>
                <c:pt idx="31">
                  <c:v>368.95882374232599</c:v>
                </c:pt>
                <c:pt idx="32">
                  <c:v>385.68142002611199</c:v>
                </c:pt>
                <c:pt idx="33">
                  <c:v>411.85136582068299</c:v>
                </c:pt>
                <c:pt idx="34">
                  <c:v>407.95842216380402</c:v>
                </c:pt>
                <c:pt idx="35">
                  <c:v>413.62711753681202</c:v>
                </c:pt>
                <c:pt idx="36">
                  <c:v>408.67710230724401</c:v>
                </c:pt>
                <c:pt idx="37">
                  <c:v>421.708812171163</c:v>
                </c:pt>
                <c:pt idx="38">
                  <c:v>464.03675130910102</c:v>
                </c:pt>
                <c:pt idx="39">
                  <c:v>468.13994389452699</c:v>
                </c:pt>
                <c:pt idx="40">
                  <c:v>440.00943518146499</c:v>
                </c:pt>
                <c:pt idx="41">
                  <c:v>433.01910128906502</c:v>
                </c:pt>
                <c:pt idx="42">
                  <c:v>486.492008337291</c:v>
                </c:pt>
                <c:pt idx="43">
                  <c:v>498.02560849158903</c:v>
                </c:pt>
                <c:pt idx="44">
                  <c:v>532.50318992391601</c:v>
                </c:pt>
                <c:pt idx="45">
                  <c:v>641.24227815833206</c:v>
                </c:pt>
                <c:pt idx="46">
                  <c:v>595.71274672919196</c:v>
                </c:pt>
                <c:pt idx="47">
                  <c:v>584.64822725480997</c:v>
                </c:pt>
                <c:pt idx="48">
                  <c:v>674.92730910743398</c:v>
                </c:pt>
                <c:pt idx="49">
                  <c:v>612.75694641118605</c:v>
                </c:pt>
                <c:pt idx="50">
                  <c:v>631.59177628469104</c:v>
                </c:pt>
                <c:pt idx="51">
                  <c:v>727.52310303398895</c:v>
                </c:pt>
                <c:pt idx="52">
                  <c:v>706.48475936751004</c:v>
                </c:pt>
                <c:pt idx="53">
                  <c:v>768.950112281869</c:v>
                </c:pt>
                <c:pt idx="54">
                  <c:v>786.48145309846598</c:v>
                </c:pt>
                <c:pt idx="55">
                  <c:v>795.37016765014005</c:v>
                </c:pt>
                <c:pt idx="56">
                  <c:v>792.73976657858805</c:v>
                </c:pt>
                <c:pt idx="57">
                  <c:v>814.96312789938895</c:v>
                </c:pt>
                <c:pt idx="58">
                  <c:v>831.93133965319896</c:v>
                </c:pt>
                <c:pt idx="59">
                  <c:v>829.37683241132299</c:v>
                </c:pt>
                <c:pt idx="60">
                  <c:v>716.71354453445394</c:v>
                </c:pt>
                <c:pt idx="61">
                  <c:v>105.266738252897</c:v>
                </c:pt>
                <c:pt idx="62">
                  <c:v>413.50523639381402</c:v>
                </c:pt>
                <c:pt idx="63">
                  <c:v>336.384413831031</c:v>
                </c:pt>
                <c:pt idx="64">
                  <c:v>339.26015560713302</c:v>
                </c:pt>
                <c:pt idx="65">
                  <c:v>330.30147189317</c:v>
                </c:pt>
                <c:pt idx="66">
                  <c:v>775.09014997136501</c:v>
                </c:pt>
                <c:pt idx="67">
                  <c:v>876.19079241582403</c:v>
                </c:pt>
                <c:pt idx="68">
                  <c:v>690.07424920554604</c:v>
                </c:pt>
                <c:pt idx="69">
                  <c:v>892.78141637257295</c:v>
                </c:pt>
                <c:pt idx="70">
                  <c:v>920.75004857755596</c:v>
                </c:pt>
                <c:pt idx="71">
                  <c:v>892.964833675259</c:v>
                </c:pt>
                <c:pt idx="72">
                  <c:v>941.37403855052605</c:v>
                </c:pt>
                <c:pt idx="73">
                  <c:v>930.35793571247996</c:v>
                </c:pt>
                <c:pt idx="74">
                  <c:v>955.73436192425095</c:v>
                </c:pt>
                <c:pt idx="75">
                  <c:v>1005.05873035821</c:v>
                </c:pt>
                <c:pt idx="76">
                  <c:v>955.552890724588</c:v>
                </c:pt>
                <c:pt idx="77">
                  <c:v>1046.61109816063</c:v>
                </c:pt>
                <c:pt idx="78">
                  <c:v>1056.1541435403699</c:v>
                </c:pt>
              </c:numCache>
            </c:numRef>
          </c:val>
          <c:smooth val="0"/>
          <c:extLst>
            <c:ext xmlns:c16="http://schemas.microsoft.com/office/drawing/2014/chart" uri="{C3380CC4-5D6E-409C-BE32-E72D297353CC}">
              <c16:uniqueId val="{00000002-7E3D-42A0-A692-1DA1F9FDB4E7}"/>
            </c:ext>
          </c:extLst>
        </c:ser>
        <c:ser>
          <c:idx val="3"/>
          <c:order val="3"/>
          <c:tx>
            <c:strRef>
              <c:f>ETP_69!$D$41</c:f>
              <c:strCache>
                <c:ptCount val="1"/>
                <c:pt idx="0">
                  <c:v>Information et communication</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ETP_69!$E$41:$CE$41</c:f>
              <c:numCache>
                <c:formatCode>#,##0</c:formatCode>
                <c:ptCount val="79"/>
                <c:pt idx="0">
                  <c:v>497.67793022075</c:v>
                </c:pt>
                <c:pt idx="1">
                  <c:v>557.00265737177097</c:v>
                </c:pt>
                <c:pt idx="2">
                  <c:v>598.05760245572105</c:v>
                </c:pt>
                <c:pt idx="3">
                  <c:v>595.41348742118896</c:v>
                </c:pt>
                <c:pt idx="4">
                  <c:v>511.431121796328</c:v>
                </c:pt>
                <c:pt idx="5">
                  <c:v>479.41963644632801</c:v>
                </c:pt>
                <c:pt idx="6">
                  <c:v>426.56117969744901</c:v>
                </c:pt>
                <c:pt idx="7">
                  <c:v>548.66896182667494</c:v>
                </c:pt>
                <c:pt idx="8">
                  <c:v>567.80649245451605</c:v>
                </c:pt>
                <c:pt idx="9">
                  <c:v>507.71395846726801</c:v>
                </c:pt>
                <c:pt idx="10">
                  <c:v>492.03901153872698</c:v>
                </c:pt>
                <c:pt idx="11">
                  <c:v>493.70610809605103</c:v>
                </c:pt>
                <c:pt idx="12">
                  <c:v>465.85046975254397</c:v>
                </c:pt>
                <c:pt idx="13">
                  <c:v>446.52783564134103</c:v>
                </c:pt>
                <c:pt idx="14">
                  <c:v>457.02454706379802</c:v>
                </c:pt>
                <c:pt idx="15">
                  <c:v>454.26329927660299</c:v>
                </c:pt>
                <c:pt idx="16">
                  <c:v>390.713625615495</c:v>
                </c:pt>
                <c:pt idx="17">
                  <c:v>375.99400090659299</c:v>
                </c:pt>
                <c:pt idx="18">
                  <c:v>338.60907847472401</c:v>
                </c:pt>
                <c:pt idx="19">
                  <c:v>312.19412104569801</c:v>
                </c:pt>
                <c:pt idx="20">
                  <c:v>341.24338255581301</c:v>
                </c:pt>
                <c:pt idx="21">
                  <c:v>381.91861142937501</c:v>
                </c:pt>
                <c:pt idx="22">
                  <c:v>350.92912318163201</c:v>
                </c:pt>
                <c:pt idx="23">
                  <c:v>387.30285394164002</c:v>
                </c:pt>
                <c:pt idx="24">
                  <c:v>385.70502315652499</c:v>
                </c:pt>
                <c:pt idx="25">
                  <c:v>379.38856010097498</c:v>
                </c:pt>
                <c:pt idx="26">
                  <c:v>389.70697001558301</c:v>
                </c:pt>
                <c:pt idx="27">
                  <c:v>357.78883281824199</c:v>
                </c:pt>
                <c:pt idx="28">
                  <c:v>351.63306171512602</c:v>
                </c:pt>
                <c:pt idx="29">
                  <c:v>289.329809392686</c:v>
                </c:pt>
                <c:pt idx="30">
                  <c:v>261.974257000119</c:v>
                </c:pt>
                <c:pt idx="31">
                  <c:v>232.13115994489399</c:v>
                </c:pt>
                <c:pt idx="32">
                  <c:v>233.53923971478599</c:v>
                </c:pt>
                <c:pt idx="33">
                  <c:v>272.60121025248299</c:v>
                </c:pt>
                <c:pt idx="34">
                  <c:v>215.31482866731301</c:v>
                </c:pt>
                <c:pt idx="35">
                  <c:v>202.645721284346</c:v>
                </c:pt>
                <c:pt idx="36">
                  <c:v>188.051646978223</c:v>
                </c:pt>
                <c:pt idx="37">
                  <c:v>206.79282958929201</c:v>
                </c:pt>
                <c:pt idx="38">
                  <c:v>217.211005092237</c:v>
                </c:pt>
                <c:pt idx="39">
                  <c:v>203.36064648179001</c:v>
                </c:pt>
                <c:pt idx="40">
                  <c:v>200.727754064159</c:v>
                </c:pt>
                <c:pt idx="41">
                  <c:v>189.512029249855</c:v>
                </c:pt>
                <c:pt idx="42">
                  <c:v>201.56868401886601</c:v>
                </c:pt>
                <c:pt idx="43">
                  <c:v>202.17394318580801</c:v>
                </c:pt>
                <c:pt idx="44">
                  <c:v>200.47284152607</c:v>
                </c:pt>
                <c:pt idx="45">
                  <c:v>218.368810047838</c:v>
                </c:pt>
                <c:pt idx="46">
                  <c:v>241.68406347181499</c:v>
                </c:pt>
                <c:pt idx="47">
                  <c:v>253.9730147457</c:v>
                </c:pt>
                <c:pt idx="48">
                  <c:v>253.365057319599</c:v>
                </c:pt>
                <c:pt idx="49">
                  <c:v>235.60270966053201</c:v>
                </c:pt>
                <c:pt idx="50">
                  <c:v>248.76547695091301</c:v>
                </c:pt>
                <c:pt idx="51">
                  <c:v>291.96422893272103</c:v>
                </c:pt>
                <c:pt idx="52">
                  <c:v>284.34732804959202</c:v>
                </c:pt>
                <c:pt idx="53">
                  <c:v>295.16460398350398</c:v>
                </c:pt>
                <c:pt idx="54">
                  <c:v>282.88699704680698</c:v>
                </c:pt>
                <c:pt idx="55">
                  <c:v>264.56281750454798</c:v>
                </c:pt>
                <c:pt idx="56">
                  <c:v>272.85649064440503</c:v>
                </c:pt>
                <c:pt idx="57">
                  <c:v>312.237419384269</c:v>
                </c:pt>
                <c:pt idx="58">
                  <c:v>306.53210884768902</c:v>
                </c:pt>
                <c:pt idx="59">
                  <c:v>289.88666175711398</c:v>
                </c:pt>
                <c:pt idx="60">
                  <c:v>275.93292341067701</c:v>
                </c:pt>
                <c:pt idx="61">
                  <c:v>171.05135454648499</c:v>
                </c:pt>
                <c:pt idx="62">
                  <c:v>224.17250753394799</c:v>
                </c:pt>
                <c:pt idx="63">
                  <c:v>262.61784023995301</c:v>
                </c:pt>
                <c:pt idx="64">
                  <c:v>265.37618477851998</c:v>
                </c:pt>
                <c:pt idx="65">
                  <c:v>286.81057123541501</c:v>
                </c:pt>
                <c:pt idx="66">
                  <c:v>398.61700908844603</c:v>
                </c:pt>
                <c:pt idx="67">
                  <c:v>315.99843812908398</c:v>
                </c:pt>
                <c:pt idx="68">
                  <c:v>337.13232016847502</c:v>
                </c:pt>
                <c:pt idx="69">
                  <c:v>332.00852884785701</c:v>
                </c:pt>
                <c:pt idx="70">
                  <c:v>317.66302674568601</c:v>
                </c:pt>
                <c:pt idx="71">
                  <c:v>304.571197270992</c:v>
                </c:pt>
                <c:pt idx="72">
                  <c:v>298.16903915490701</c:v>
                </c:pt>
                <c:pt idx="73">
                  <c:v>289.68181638006803</c:v>
                </c:pt>
                <c:pt idx="74">
                  <c:v>277.21303457672502</c:v>
                </c:pt>
                <c:pt idx="75">
                  <c:v>290.389673568418</c:v>
                </c:pt>
                <c:pt idx="76">
                  <c:v>276.46282012026501</c:v>
                </c:pt>
                <c:pt idx="77">
                  <c:v>252.17642545019399</c:v>
                </c:pt>
                <c:pt idx="78">
                  <c:v>239.71227105874601</c:v>
                </c:pt>
              </c:numCache>
            </c:numRef>
          </c:val>
          <c:smooth val="0"/>
          <c:extLst>
            <c:ext xmlns:c16="http://schemas.microsoft.com/office/drawing/2014/chart" uri="{C3380CC4-5D6E-409C-BE32-E72D297353CC}">
              <c16:uniqueId val="{00000003-7E3D-42A0-A692-1DA1F9FDB4E7}"/>
            </c:ext>
          </c:extLst>
        </c:ser>
        <c:ser>
          <c:idx val="4"/>
          <c:order val="4"/>
          <c:tx>
            <c:strRef>
              <c:f>ETP_69!$D$42</c:f>
              <c:strCache>
                <c:ptCount val="1"/>
                <c:pt idx="0">
                  <c:v>Activites financieres et d'assurance</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ETP_69!$E$42:$CE$42</c:f>
              <c:numCache>
                <c:formatCode>#,##0</c:formatCode>
                <c:ptCount val="79"/>
                <c:pt idx="0">
                  <c:v>517.94623351544601</c:v>
                </c:pt>
                <c:pt idx="1">
                  <c:v>519.49927542863998</c:v>
                </c:pt>
                <c:pt idx="2">
                  <c:v>541.15179914819396</c:v>
                </c:pt>
                <c:pt idx="3">
                  <c:v>462.898152710293</c:v>
                </c:pt>
                <c:pt idx="4">
                  <c:v>469.669112397258</c:v>
                </c:pt>
                <c:pt idx="5">
                  <c:v>482.01521691383402</c:v>
                </c:pt>
                <c:pt idx="6">
                  <c:v>411.02046723758798</c:v>
                </c:pt>
                <c:pt idx="7">
                  <c:v>442.55784293289503</c:v>
                </c:pt>
                <c:pt idx="8">
                  <c:v>470.48989427741202</c:v>
                </c:pt>
                <c:pt idx="9">
                  <c:v>482.28230855865701</c:v>
                </c:pt>
                <c:pt idx="10">
                  <c:v>501.064433249552</c:v>
                </c:pt>
                <c:pt idx="11">
                  <c:v>520.83495084578897</c:v>
                </c:pt>
                <c:pt idx="12">
                  <c:v>513.97876533856402</c:v>
                </c:pt>
                <c:pt idx="13">
                  <c:v>496.00045254379899</c:v>
                </c:pt>
                <c:pt idx="14">
                  <c:v>551.01334130816394</c:v>
                </c:pt>
                <c:pt idx="15">
                  <c:v>471.384454404883</c:v>
                </c:pt>
                <c:pt idx="16">
                  <c:v>460.95082096605</c:v>
                </c:pt>
                <c:pt idx="17">
                  <c:v>396.24920834852901</c:v>
                </c:pt>
                <c:pt idx="18">
                  <c:v>407.54698345014202</c:v>
                </c:pt>
                <c:pt idx="19">
                  <c:v>366.35020703320799</c:v>
                </c:pt>
                <c:pt idx="20">
                  <c:v>364.87806317649603</c:v>
                </c:pt>
                <c:pt idx="21">
                  <c:v>442.56316581013198</c:v>
                </c:pt>
                <c:pt idx="22">
                  <c:v>501.01528404258698</c:v>
                </c:pt>
                <c:pt idx="23">
                  <c:v>562.73432068019895</c:v>
                </c:pt>
                <c:pt idx="24">
                  <c:v>587.37493299942798</c:v>
                </c:pt>
                <c:pt idx="25">
                  <c:v>577.02653381779601</c:v>
                </c:pt>
                <c:pt idx="26">
                  <c:v>567.96258143664704</c:v>
                </c:pt>
                <c:pt idx="27">
                  <c:v>512.44885364186098</c:v>
                </c:pt>
                <c:pt idx="28">
                  <c:v>504.62621710612098</c:v>
                </c:pt>
                <c:pt idx="29">
                  <c:v>444.738379466661</c:v>
                </c:pt>
                <c:pt idx="30">
                  <c:v>396.71740122077</c:v>
                </c:pt>
                <c:pt idx="31">
                  <c:v>364.080910889042</c:v>
                </c:pt>
                <c:pt idx="32">
                  <c:v>355.72628877395698</c:v>
                </c:pt>
                <c:pt idx="33">
                  <c:v>371.11676528202003</c:v>
                </c:pt>
                <c:pt idx="34">
                  <c:v>397.88894161154099</c:v>
                </c:pt>
                <c:pt idx="35">
                  <c:v>377.51867179264002</c:v>
                </c:pt>
                <c:pt idx="36">
                  <c:v>345.04290149168997</c:v>
                </c:pt>
                <c:pt idx="37">
                  <c:v>343.49300751594001</c:v>
                </c:pt>
                <c:pt idx="38">
                  <c:v>377.36658035873302</c:v>
                </c:pt>
                <c:pt idx="39">
                  <c:v>423.72613366687801</c:v>
                </c:pt>
                <c:pt idx="40">
                  <c:v>468.61801199592998</c:v>
                </c:pt>
                <c:pt idx="41">
                  <c:v>470.69503613027399</c:v>
                </c:pt>
                <c:pt idx="42">
                  <c:v>384.41368593905997</c:v>
                </c:pt>
                <c:pt idx="43">
                  <c:v>411.55713112229699</c:v>
                </c:pt>
                <c:pt idx="44">
                  <c:v>395.56468962277199</c:v>
                </c:pt>
                <c:pt idx="45">
                  <c:v>420.70878864226302</c:v>
                </c:pt>
                <c:pt idx="46">
                  <c:v>436.09931457925899</c:v>
                </c:pt>
                <c:pt idx="47">
                  <c:v>410.99187299085202</c:v>
                </c:pt>
                <c:pt idx="48">
                  <c:v>395.84145601509499</c:v>
                </c:pt>
                <c:pt idx="49">
                  <c:v>385.36420553410898</c:v>
                </c:pt>
                <c:pt idx="50">
                  <c:v>412.697742195373</c:v>
                </c:pt>
                <c:pt idx="51">
                  <c:v>439.79076552529301</c:v>
                </c:pt>
                <c:pt idx="52">
                  <c:v>471.426049835855</c:v>
                </c:pt>
                <c:pt idx="53">
                  <c:v>462.53994341898101</c:v>
                </c:pt>
                <c:pt idx="54">
                  <c:v>441.79197768950002</c:v>
                </c:pt>
                <c:pt idx="55">
                  <c:v>486.09394220525297</c:v>
                </c:pt>
                <c:pt idx="56">
                  <c:v>490.10347633363398</c:v>
                </c:pt>
                <c:pt idx="57">
                  <c:v>470.51190918632301</c:v>
                </c:pt>
                <c:pt idx="58">
                  <c:v>455.67589310552</c:v>
                </c:pt>
                <c:pt idx="59">
                  <c:v>436.28041911720499</c:v>
                </c:pt>
                <c:pt idx="60">
                  <c:v>426.168600188472</c:v>
                </c:pt>
                <c:pt idx="61">
                  <c:v>284.58825579837799</c:v>
                </c:pt>
                <c:pt idx="62">
                  <c:v>293.874811296985</c:v>
                </c:pt>
                <c:pt idx="63">
                  <c:v>299.057407310342</c:v>
                </c:pt>
                <c:pt idx="64">
                  <c:v>274.77369178011702</c:v>
                </c:pt>
                <c:pt idx="65">
                  <c:v>302.19086461869199</c:v>
                </c:pt>
                <c:pt idx="66">
                  <c:v>301.00742158024798</c:v>
                </c:pt>
                <c:pt idx="67">
                  <c:v>310.58592019546302</c:v>
                </c:pt>
                <c:pt idx="68">
                  <c:v>326.93173331982598</c:v>
                </c:pt>
                <c:pt idx="69">
                  <c:v>321.17292485747799</c:v>
                </c:pt>
                <c:pt idx="70">
                  <c:v>306.07136617320401</c:v>
                </c:pt>
                <c:pt idx="71">
                  <c:v>297.95170262021901</c:v>
                </c:pt>
                <c:pt idx="72">
                  <c:v>282.88051578854902</c:v>
                </c:pt>
                <c:pt idx="73">
                  <c:v>243.206998630165</c:v>
                </c:pt>
                <c:pt idx="74">
                  <c:v>246.02177395619501</c:v>
                </c:pt>
                <c:pt idx="75">
                  <c:v>250.218153620127</c:v>
                </c:pt>
                <c:pt idx="76">
                  <c:v>260.31356165488103</c:v>
                </c:pt>
                <c:pt idx="77">
                  <c:v>262.05688110535198</c:v>
                </c:pt>
                <c:pt idx="78">
                  <c:v>241.01473431841401</c:v>
                </c:pt>
              </c:numCache>
            </c:numRef>
          </c:val>
          <c:smooth val="0"/>
          <c:extLst>
            <c:ext xmlns:c16="http://schemas.microsoft.com/office/drawing/2014/chart" uri="{C3380CC4-5D6E-409C-BE32-E72D297353CC}">
              <c16:uniqueId val="{00000004-7E3D-42A0-A692-1DA1F9FDB4E7}"/>
            </c:ext>
          </c:extLst>
        </c:ser>
        <c:ser>
          <c:idx val="5"/>
          <c:order val="5"/>
          <c:tx>
            <c:strRef>
              <c:f>ETP_69!$D$43</c:f>
              <c:strCache>
                <c:ptCount val="1"/>
                <c:pt idx="0">
                  <c:v>Activites immobilieres</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ETP_69!$E$43:$CE$43</c:f>
              <c:numCache>
                <c:formatCode>#,##0</c:formatCode>
                <c:ptCount val="79"/>
                <c:pt idx="0">
                  <c:v>149.87626438162999</c:v>
                </c:pt>
                <c:pt idx="1">
                  <c:v>172.91010701479499</c:v>
                </c:pt>
                <c:pt idx="2">
                  <c:v>145.75527009052999</c:v>
                </c:pt>
                <c:pt idx="3">
                  <c:v>139.899329350892</c:v>
                </c:pt>
                <c:pt idx="4">
                  <c:v>129.62065853850601</c:v>
                </c:pt>
                <c:pt idx="5">
                  <c:v>109.506699933744</c:v>
                </c:pt>
                <c:pt idx="6">
                  <c:v>120.97971307154999</c:v>
                </c:pt>
                <c:pt idx="7">
                  <c:v>93.154965980040402</c:v>
                </c:pt>
                <c:pt idx="8">
                  <c:v>89.886862111055393</c:v>
                </c:pt>
                <c:pt idx="9">
                  <c:v>95.362654433451297</c:v>
                </c:pt>
                <c:pt idx="10">
                  <c:v>91.197057452454303</c:v>
                </c:pt>
                <c:pt idx="11">
                  <c:v>91.631598948150298</c:v>
                </c:pt>
                <c:pt idx="12">
                  <c:v>97.936143471385805</c:v>
                </c:pt>
                <c:pt idx="13">
                  <c:v>94.943639207828198</c:v>
                </c:pt>
                <c:pt idx="14">
                  <c:v>103.082576895503</c:v>
                </c:pt>
                <c:pt idx="15">
                  <c:v>100.288037415395</c:v>
                </c:pt>
                <c:pt idx="16">
                  <c:v>110.96149504092</c:v>
                </c:pt>
                <c:pt idx="17">
                  <c:v>86.986870526917301</c:v>
                </c:pt>
                <c:pt idx="18">
                  <c:v>63.256259049427101</c:v>
                </c:pt>
                <c:pt idx="19">
                  <c:v>69.3052291122453</c:v>
                </c:pt>
                <c:pt idx="20">
                  <c:v>68.911463606303002</c:v>
                </c:pt>
                <c:pt idx="21">
                  <c:v>67.403705872263004</c:v>
                </c:pt>
                <c:pt idx="22">
                  <c:v>93.768997490136599</c:v>
                </c:pt>
                <c:pt idx="23">
                  <c:v>100.954209448851</c:v>
                </c:pt>
                <c:pt idx="24">
                  <c:v>89.309730191533404</c:v>
                </c:pt>
                <c:pt idx="25">
                  <c:v>115.39378292633801</c:v>
                </c:pt>
                <c:pt idx="26">
                  <c:v>125.996393929809</c:v>
                </c:pt>
                <c:pt idx="27">
                  <c:v>120.703489275097</c:v>
                </c:pt>
                <c:pt idx="28">
                  <c:v>110.731804292994</c:v>
                </c:pt>
                <c:pt idx="29">
                  <c:v>96.604227692176707</c:v>
                </c:pt>
                <c:pt idx="30">
                  <c:v>70.805605349717297</c:v>
                </c:pt>
                <c:pt idx="31">
                  <c:v>71.567591737384603</c:v>
                </c:pt>
                <c:pt idx="32">
                  <c:v>78.968248375424807</c:v>
                </c:pt>
                <c:pt idx="33">
                  <c:v>84.844331146612305</c:v>
                </c:pt>
                <c:pt idx="34">
                  <c:v>81.268322694357295</c:v>
                </c:pt>
                <c:pt idx="35">
                  <c:v>66.122281064750396</c:v>
                </c:pt>
                <c:pt idx="36">
                  <c:v>64.514786313442599</c:v>
                </c:pt>
                <c:pt idx="37">
                  <c:v>70.505894386246496</c:v>
                </c:pt>
                <c:pt idx="38">
                  <c:v>67.786903154128794</c:v>
                </c:pt>
                <c:pt idx="39">
                  <c:v>56.939691042419199</c:v>
                </c:pt>
                <c:pt idx="40">
                  <c:v>55.877636051181803</c:v>
                </c:pt>
                <c:pt idx="41">
                  <c:v>58.749851495146999</c:v>
                </c:pt>
                <c:pt idx="42">
                  <c:v>58.468709288637903</c:v>
                </c:pt>
                <c:pt idx="43">
                  <c:v>55.877329832028899</c:v>
                </c:pt>
                <c:pt idx="44">
                  <c:v>68.739527587758801</c:v>
                </c:pt>
                <c:pt idx="45">
                  <c:v>53.051449709447603</c:v>
                </c:pt>
                <c:pt idx="46">
                  <c:v>53.803772321735998</c:v>
                </c:pt>
                <c:pt idx="47">
                  <c:v>64.506846361714494</c:v>
                </c:pt>
                <c:pt idx="48">
                  <c:v>66.734537602840803</c:v>
                </c:pt>
                <c:pt idx="49">
                  <c:v>72.5654203649583</c:v>
                </c:pt>
                <c:pt idx="50">
                  <c:v>61.269674461855402</c:v>
                </c:pt>
                <c:pt idx="51">
                  <c:v>66.9665534614427</c:v>
                </c:pt>
                <c:pt idx="52">
                  <c:v>59.150738863313997</c:v>
                </c:pt>
                <c:pt idx="53">
                  <c:v>51.669094897987897</c:v>
                </c:pt>
                <c:pt idx="54">
                  <c:v>57.191723038089698</c:v>
                </c:pt>
                <c:pt idx="55">
                  <c:v>57.785743916845298</c:v>
                </c:pt>
                <c:pt idx="56">
                  <c:v>59.7660294392902</c:v>
                </c:pt>
                <c:pt idx="57">
                  <c:v>64.796352536959304</c:v>
                </c:pt>
                <c:pt idx="58">
                  <c:v>52.549751020657297</c:v>
                </c:pt>
                <c:pt idx="59">
                  <c:v>48.4554036791667</c:v>
                </c:pt>
                <c:pt idx="60">
                  <c:v>45.484438911939201</c:v>
                </c:pt>
                <c:pt idx="61">
                  <c:v>38.616256839720798</c:v>
                </c:pt>
                <c:pt idx="62">
                  <c:v>44.7106638360994</c:v>
                </c:pt>
                <c:pt idx="63">
                  <c:v>40.517441526475302</c:v>
                </c:pt>
                <c:pt idx="64">
                  <c:v>38.225343930491597</c:v>
                </c:pt>
                <c:pt idx="65">
                  <c:v>44.425268998490701</c:v>
                </c:pt>
                <c:pt idx="66">
                  <c:v>61.254063224787402</c:v>
                </c:pt>
                <c:pt idx="67">
                  <c:v>58.667970283429199</c:v>
                </c:pt>
                <c:pt idx="68">
                  <c:v>64.999224678861793</c:v>
                </c:pt>
                <c:pt idx="69">
                  <c:v>55.141817140510703</c:v>
                </c:pt>
                <c:pt idx="70">
                  <c:v>41.707884267035503</c:v>
                </c:pt>
                <c:pt idx="71">
                  <c:v>48.649685479865099</c:v>
                </c:pt>
                <c:pt idx="72">
                  <c:v>47.794450856897399</c:v>
                </c:pt>
                <c:pt idx="73">
                  <c:v>46.115946045687998</c:v>
                </c:pt>
                <c:pt idx="74">
                  <c:v>45.733715421974203</c:v>
                </c:pt>
                <c:pt idx="75">
                  <c:v>56.144211348454697</c:v>
                </c:pt>
                <c:pt idx="76">
                  <c:v>51.602884867381903</c:v>
                </c:pt>
                <c:pt idx="77">
                  <c:v>48.5994325161275</c:v>
                </c:pt>
                <c:pt idx="78">
                  <c:v>42.725950691768602</c:v>
                </c:pt>
              </c:numCache>
            </c:numRef>
          </c:val>
          <c:smooth val="0"/>
          <c:extLst>
            <c:ext xmlns:c16="http://schemas.microsoft.com/office/drawing/2014/chart" uri="{C3380CC4-5D6E-409C-BE32-E72D297353CC}">
              <c16:uniqueId val="{00000005-7E3D-42A0-A692-1DA1F9FDB4E7}"/>
            </c:ext>
          </c:extLst>
        </c:ser>
        <c:ser>
          <c:idx val="6"/>
          <c:order val="6"/>
          <c:tx>
            <c:strRef>
              <c:f>ETP_69!$D$44</c:f>
              <c:strCache>
                <c:ptCount val="1"/>
                <c:pt idx="0">
                  <c:v>Activités scientifiques et techniques ; services administratifs et de soutien</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ETP_69!$E$44:$CE$44</c:f>
              <c:numCache>
                <c:formatCode>#,##0</c:formatCode>
                <c:ptCount val="79"/>
                <c:pt idx="0">
                  <c:v>2982.4228656036198</c:v>
                </c:pt>
                <c:pt idx="1">
                  <c:v>2827.9583130015099</c:v>
                </c:pt>
                <c:pt idx="2">
                  <c:v>2993.6357149197402</c:v>
                </c:pt>
                <c:pt idx="3">
                  <c:v>2895.1842323066198</c:v>
                </c:pt>
                <c:pt idx="4">
                  <c:v>2721.0392045448898</c:v>
                </c:pt>
                <c:pt idx="5">
                  <c:v>2984.73746717517</c:v>
                </c:pt>
                <c:pt idx="6">
                  <c:v>2601.8893378265402</c:v>
                </c:pt>
                <c:pt idx="7">
                  <c:v>2508.39831620523</c:v>
                </c:pt>
                <c:pt idx="8">
                  <c:v>2527.4311949907701</c:v>
                </c:pt>
                <c:pt idx="9">
                  <c:v>2386.1434416106599</c:v>
                </c:pt>
                <c:pt idx="10">
                  <c:v>2671.7403818734701</c:v>
                </c:pt>
                <c:pt idx="11">
                  <c:v>2665.58881461805</c:v>
                </c:pt>
                <c:pt idx="12">
                  <c:v>2905.0397334735999</c:v>
                </c:pt>
                <c:pt idx="13">
                  <c:v>2769.6365642361802</c:v>
                </c:pt>
                <c:pt idx="14">
                  <c:v>2390.0639488991101</c:v>
                </c:pt>
                <c:pt idx="15">
                  <c:v>2398.5220055975201</c:v>
                </c:pt>
                <c:pt idx="16">
                  <c:v>1900.15634675365</c:v>
                </c:pt>
                <c:pt idx="17">
                  <c:v>1767.3354598636799</c:v>
                </c:pt>
                <c:pt idx="18">
                  <c:v>1919.2582381337299</c:v>
                </c:pt>
                <c:pt idx="19">
                  <c:v>1892.8362215725499</c:v>
                </c:pt>
                <c:pt idx="20">
                  <c:v>2032.0369513120199</c:v>
                </c:pt>
                <c:pt idx="21">
                  <c:v>2237.0424638487698</c:v>
                </c:pt>
                <c:pt idx="22">
                  <c:v>2245.06466375637</c:v>
                </c:pt>
                <c:pt idx="23">
                  <c:v>2442.7392581586901</c:v>
                </c:pt>
                <c:pt idx="24">
                  <c:v>2566.7934250652002</c:v>
                </c:pt>
                <c:pt idx="25">
                  <c:v>2401.6892284925302</c:v>
                </c:pt>
                <c:pt idx="26">
                  <c:v>2282.29886068106</c:v>
                </c:pt>
                <c:pt idx="27">
                  <c:v>2256.33893882144</c:v>
                </c:pt>
                <c:pt idx="28">
                  <c:v>2148.1915249892199</c:v>
                </c:pt>
                <c:pt idx="29">
                  <c:v>2094.2508167549599</c:v>
                </c:pt>
                <c:pt idx="30">
                  <c:v>2035.99779511618</c:v>
                </c:pt>
                <c:pt idx="31">
                  <c:v>1916.0113523156599</c:v>
                </c:pt>
                <c:pt idx="32">
                  <c:v>1878.72219833792</c:v>
                </c:pt>
                <c:pt idx="33">
                  <c:v>1984.2472995119699</c:v>
                </c:pt>
                <c:pt idx="34">
                  <c:v>2143.5058942876699</c:v>
                </c:pt>
                <c:pt idx="35">
                  <c:v>2281.6859092488498</c:v>
                </c:pt>
                <c:pt idx="36">
                  <c:v>2281.0151893418101</c:v>
                </c:pt>
                <c:pt idx="37">
                  <c:v>2310.36444005967</c:v>
                </c:pt>
                <c:pt idx="38">
                  <c:v>2302.7679203192301</c:v>
                </c:pt>
                <c:pt idx="39">
                  <c:v>2222.9018073166899</c:v>
                </c:pt>
                <c:pt idx="40">
                  <c:v>2309.8167131209698</c:v>
                </c:pt>
                <c:pt idx="41">
                  <c:v>2540.3203617727499</c:v>
                </c:pt>
                <c:pt idx="42">
                  <c:v>2925.4536153374502</c:v>
                </c:pt>
                <c:pt idx="43">
                  <c:v>3430.3729859437399</c:v>
                </c:pt>
                <c:pt idx="44">
                  <c:v>3558.2149938031398</c:v>
                </c:pt>
                <c:pt idx="45">
                  <c:v>4012.04300588045</c:v>
                </c:pt>
                <c:pt idx="46">
                  <c:v>4071.2577758060202</c:v>
                </c:pt>
                <c:pt idx="47">
                  <c:v>4192.9905656503197</c:v>
                </c:pt>
                <c:pt idx="48">
                  <c:v>4847.6159637887004</c:v>
                </c:pt>
                <c:pt idx="49">
                  <c:v>5169.69179163236</c:v>
                </c:pt>
                <c:pt idx="50">
                  <c:v>5421.3851100829197</c:v>
                </c:pt>
                <c:pt idx="51">
                  <c:v>5680.6351535373897</c:v>
                </c:pt>
                <c:pt idx="52">
                  <c:v>5805.78821915558</c:v>
                </c:pt>
                <c:pt idx="53">
                  <c:v>5834.6885306180302</c:v>
                </c:pt>
                <c:pt idx="54">
                  <c:v>5981.2560161257898</c:v>
                </c:pt>
                <c:pt idx="55">
                  <c:v>6108.7578196328104</c:v>
                </c:pt>
                <c:pt idx="56">
                  <c:v>6273.8815839255703</c:v>
                </c:pt>
                <c:pt idx="57">
                  <c:v>6301.4492589461897</c:v>
                </c:pt>
                <c:pt idx="58">
                  <c:v>6712.0218484337302</c:v>
                </c:pt>
                <c:pt idx="59">
                  <c:v>7376.7024754999302</c:v>
                </c:pt>
                <c:pt idx="60">
                  <c:v>7662.0886331891998</c:v>
                </c:pt>
                <c:pt idx="61">
                  <c:v>6378.0567004845498</c:v>
                </c:pt>
                <c:pt idx="62">
                  <c:v>7343.81243651565</c:v>
                </c:pt>
                <c:pt idx="63">
                  <c:v>7499.4084592209801</c:v>
                </c:pt>
                <c:pt idx="64">
                  <c:v>7721.8491638985397</c:v>
                </c:pt>
                <c:pt idx="65">
                  <c:v>8396.2268254090595</c:v>
                </c:pt>
                <c:pt idx="66">
                  <c:v>9000.8769574933704</c:v>
                </c:pt>
                <c:pt idx="67">
                  <c:v>9163.8482684484497</c:v>
                </c:pt>
                <c:pt idx="68">
                  <c:v>8957.6961477478908</c:v>
                </c:pt>
                <c:pt idx="69">
                  <c:v>8299.2138896198503</c:v>
                </c:pt>
                <c:pt idx="70">
                  <c:v>7696.62345869207</c:v>
                </c:pt>
                <c:pt idx="71">
                  <c:v>7345.8556921197096</c:v>
                </c:pt>
                <c:pt idx="72">
                  <c:v>7254.8267142360301</c:v>
                </c:pt>
                <c:pt idx="73">
                  <c:v>6837.8114581564096</c:v>
                </c:pt>
                <c:pt idx="74">
                  <c:v>6771.5545542480904</c:v>
                </c:pt>
                <c:pt idx="75">
                  <c:v>6719.2778591001397</c:v>
                </c:pt>
                <c:pt idx="76">
                  <c:v>6274.98946962628</c:v>
                </c:pt>
                <c:pt idx="77">
                  <c:v>6140.7746091565896</c:v>
                </c:pt>
                <c:pt idx="78">
                  <c:v>5964.2867976361504</c:v>
                </c:pt>
              </c:numCache>
            </c:numRef>
          </c:val>
          <c:smooth val="0"/>
          <c:extLst>
            <c:ext xmlns:c16="http://schemas.microsoft.com/office/drawing/2014/chart" uri="{C3380CC4-5D6E-409C-BE32-E72D297353CC}">
              <c16:uniqueId val="{00000006-7E3D-42A0-A692-1DA1F9FDB4E7}"/>
            </c:ext>
          </c:extLst>
        </c:ser>
        <c:ser>
          <c:idx val="7"/>
          <c:order val="7"/>
          <c:tx>
            <c:strRef>
              <c:f>ETP_69!$D$45</c:f>
              <c:strCache>
                <c:ptCount val="1"/>
                <c:pt idx="0">
                  <c:v>Administration publique, enseignement, sante humaine et action sociale</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ETP_69!$E$45:$CE$45</c:f>
              <c:numCache>
                <c:formatCode>#,##0</c:formatCode>
                <c:ptCount val="79"/>
                <c:pt idx="0">
                  <c:v>577.14655220430996</c:v>
                </c:pt>
                <c:pt idx="1">
                  <c:v>649.44122095235105</c:v>
                </c:pt>
                <c:pt idx="2">
                  <c:v>604.65735910992896</c:v>
                </c:pt>
                <c:pt idx="3">
                  <c:v>590.40561754444695</c:v>
                </c:pt>
                <c:pt idx="4">
                  <c:v>566.53086488833299</c:v>
                </c:pt>
                <c:pt idx="5">
                  <c:v>556.82370019121799</c:v>
                </c:pt>
                <c:pt idx="6">
                  <c:v>508.202537698919</c:v>
                </c:pt>
                <c:pt idx="7">
                  <c:v>479.721354961305</c:v>
                </c:pt>
                <c:pt idx="8">
                  <c:v>481.69075962414098</c:v>
                </c:pt>
                <c:pt idx="9">
                  <c:v>490.791760609167</c:v>
                </c:pt>
                <c:pt idx="10">
                  <c:v>517.09124106040997</c:v>
                </c:pt>
                <c:pt idx="11">
                  <c:v>558.59885406220099</c:v>
                </c:pt>
                <c:pt idx="12">
                  <c:v>524.11339731608803</c:v>
                </c:pt>
                <c:pt idx="13">
                  <c:v>570.52046775717099</c:v>
                </c:pt>
                <c:pt idx="14">
                  <c:v>601.15306593775597</c:v>
                </c:pt>
                <c:pt idx="15">
                  <c:v>617.69873949984105</c:v>
                </c:pt>
                <c:pt idx="16">
                  <c:v>627.50525170536002</c:v>
                </c:pt>
                <c:pt idx="17">
                  <c:v>599.64188335929202</c:v>
                </c:pt>
                <c:pt idx="18">
                  <c:v>581.53244351742796</c:v>
                </c:pt>
                <c:pt idx="19">
                  <c:v>593.776192810834</c:v>
                </c:pt>
                <c:pt idx="20">
                  <c:v>606.60725142508602</c:v>
                </c:pt>
                <c:pt idx="21">
                  <c:v>680.10435258718599</c:v>
                </c:pt>
                <c:pt idx="22">
                  <c:v>664.49340726714195</c:v>
                </c:pt>
                <c:pt idx="23">
                  <c:v>652.62981506585004</c:v>
                </c:pt>
                <c:pt idx="24">
                  <c:v>626.82611213812402</c:v>
                </c:pt>
                <c:pt idx="25">
                  <c:v>698.75802138360098</c:v>
                </c:pt>
                <c:pt idx="26">
                  <c:v>716.96835360248303</c:v>
                </c:pt>
                <c:pt idx="27">
                  <c:v>710.15287868124994</c:v>
                </c:pt>
                <c:pt idx="28">
                  <c:v>670.64320544716395</c:v>
                </c:pt>
                <c:pt idx="29">
                  <c:v>644.28297596737798</c:v>
                </c:pt>
                <c:pt idx="30">
                  <c:v>606.16130780274898</c:v>
                </c:pt>
                <c:pt idx="31">
                  <c:v>546.54095372964002</c:v>
                </c:pt>
                <c:pt idx="32">
                  <c:v>571.88550393419996</c:v>
                </c:pt>
                <c:pt idx="33">
                  <c:v>559.21045981769396</c:v>
                </c:pt>
                <c:pt idx="34">
                  <c:v>566.35907758643395</c:v>
                </c:pt>
                <c:pt idx="35">
                  <c:v>565.40715198018404</c:v>
                </c:pt>
                <c:pt idx="36">
                  <c:v>590.31678706687296</c:v>
                </c:pt>
                <c:pt idx="37">
                  <c:v>581.79851660844895</c:v>
                </c:pt>
                <c:pt idx="38">
                  <c:v>590.76512458796697</c:v>
                </c:pt>
                <c:pt idx="39">
                  <c:v>641.57643409162404</c:v>
                </c:pt>
                <c:pt idx="40">
                  <c:v>574.52955526024903</c:v>
                </c:pt>
                <c:pt idx="41">
                  <c:v>663.84916673717601</c:v>
                </c:pt>
                <c:pt idx="42">
                  <c:v>577.49198215954596</c:v>
                </c:pt>
                <c:pt idx="43">
                  <c:v>659.39609348900399</c:v>
                </c:pt>
                <c:pt idx="44">
                  <c:v>700.19596560786397</c:v>
                </c:pt>
                <c:pt idx="45">
                  <c:v>705.23976270128605</c:v>
                </c:pt>
                <c:pt idx="46">
                  <c:v>657.08436996116995</c:v>
                </c:pt>
                <c:pt idx="47">
                  <c:v>695.702025003318</c:v>
                </c:pt>
                <c:pt idx="48">
                  <c:v>1215.0519737545801</c:v>
                </c:pt>
                <c:pt idx="49">
                  <c:v>1147.7057453841001</c:v>
                </c:pt>
                <c:pt idx="50">
                  <c:v>1164.9537927972599</c:v>
                </c:pt>
                <c:pt idx="51">
                  <c:v>1235.01966606685</c:v>
                </c:pt>
                <c:pt idx="52">
                  <c:v>1183.69836418311</c:v>
                </c:pt>
                <c:pt idx="53">
                  <c:v>1214.9071313552899</c:v>
                </c:pt>
                <c:pt idx="54">
                  <c:v>1240.9614322817399</c:v>
                </c:pt>
                <c:pt idx="55">
                  <c:v>1177.3007461372699</c:v>
                </c:pt>
                <c:pt idx="56">
                  <c:v>1304.62344575561</c:v>
                </c:pt>
                <c:pt idx="57">
                  <c:v>1454.00565670382</c:v>
                </c:pt>
                <c:pt idx="58">
                  <c:v>1483.3096812035401</c:v>
                </c:pt>
                <c:pt idx="59">
                  <c:v>1459.49672526316</c:v>
                </c:pt>
                <c:pt idx="60">
                  <c:v>1451.58262337269</c:v>
                </c:pt>
                <c:pt idx="61">
                  <c:v>1114.53594723179</c:v>
                </c:pt>
                <c:pt idx="62">
                  <c:v>1493.29749188343</c:v>
                </c:pt>
                <c:pt idx="63">
                  <c:v>1592.1395324053599</c:v>
                </c:pt>
                <c:pt idx="64">
                  <c:v>1635.0024152988301</c:v>
                </c:pt>
                <c:pt idx="65">
                  <c:v>1723.2189769567501</c:v>
                </c:pt>
                <c:pt idx="66">
                  <c:v>1738.7601732548801</c:v>
                </c:pt>
                <c:pt idx="67">
                  <c:v>1770.0501931963299</c:v>
                </c:pt>
                <c:pt idx="68">
                  <c:v>1864.95201081505</c:v>
                </c:pt>
                <c:pt idx="69">
                  <c:v>1948.5097847992499</c:v>
                </c:pt>
                <c:pt idx="70">
                  <c:v>1953.8246606647799</c:v>
                </c:pt>
                <c:pt idx="71">
                  <c:v>1975.2115542870799</c:v>
                </c:pt>
                <c:pt idx="72">
                  <c:v>1940.8815372691299</c:v>
                </c:pt>
                <c:pt idx="73">
                  <c:v>2015.08669769792</c:v>
                </c:pt>
                <c:pt idx="74">
                  <c:v>1912.4524322919401</c:v>
                </c:pt>
                <c:pt idx="75">
                  <c:v>1903.97049393986</c:v>
                </c:pt>
                <c:pt idx="76">
                  <c:v>1852.0182030127601</c:v>
                </c:pt>
                <c:pt idx="77">
                  <c:v>1888.9519373400699</c:v>
                </c:pt>
                <c:pt idx="78">
                  <c:v>1837.02802341693</c:v>
                </c:pt>
              </c:numCache>
            </c:numRef>
          </c:val>
          <c:smooth val="0"/>
          <c:extLst>
            <c:ext xmlns:c16="http://schemas.microsoft.com/office/drawing/2014/chart" uri="{C3380CC4-5D6E-409C-BE32-E72D297353CC}">
              <c16:uniqueId val="{00000007-7E3D-42A0-A692-1DA1F9FDB4E7}"/>
            </c:ext>
          </c:extLst>
        </c:ser>
        <c:ser>
          <c:idx val="8"/>
          <c:order val="8"/>
          <c:tx>
            <c:strRef>
              <c:f>ETP_69!$D$46</c:f>
              <c:strCache>
                <c:ptCount val="1"/>
                <c:pt idx="0">
                  <c:v>Autres activites de services</c:v>
                </c:pt>
              </c:strCache>
            </c:strRef>
          </c:tx>
          <c:marker>
            <c:symbol val="none"/>
          </c:marker>
          <c:cat>
            <c:strRef>
              <c:f>ETP_69!$E$29:$CE$29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ETP_69!$E$46:$CE$46</c:f>
              <c:numCache>
                <c:formatCode>#,##0</c:formatCode>
                <c:ptCount val="79"/>
                <c:pt idx="0">
                  <c:v>165.50049508527101</c:v>
                </c:pt>
                <c:pt idx="1">
                  <c:v>220.397878898107</c:v>
                </c:pt>
                <c:pt idx="2">
                  <c:v>162.20975093593299</c:v>
                </c:pt>
                <c:pt idx="3">
                  <c:v>157.69583554111</c:v>
                </c:pt>
                <c:pt idx="4">
                  <c:v>156.93265201686299</c:v>
                </c:pt>
                <c:pt idx="5">
                  <c:v>165.16427750461199</c:v>
                </c:pt>
                <c:pt idx="6">
                  <c:v>173.16591865944901</c:v>
                </c:pt>
                <c:pt idx="7">
                  <c:v>172.304516194184</c:v>
                </c:pt>
                <c:pt idx="8">
                  <c:v>171.878127267612</c:v>
                </c:pt>
                <c:pt idx="9">
                  <c:v>197.71448489206199</c:v>
                </c:pt>
                <c:pt idx="10">
                  <c:v>226.493761555411</c:v>
                </c:pt>
                <c:pt idx="11">
                  <c:v>187.415439884515</c:v>
                </c:pt>
                <c:pt idx="12">
                  <c:v>223.876233283397</c:v>
                </c:pt>
                <c:pt idx="13">
                  <c:v>252.76982178869801</c:v>
                </c:pt>
                <c:pt idx="14">
                  <c:v>248.26508722008199</c:v>
                </c:pt>
                <c:pt idx="15">
                  <c:v>305.37488167455098</c:v>
                </c:pt>
                <c:pt idx="16">
                  <c:v>300.79102028931698</c:v>
                </c:pt>
                <c:pt idx="17">
                  <c:v>279.19329237962302</c:v>
                </c:pt>
                <c:pt idx="18">
                  <c:v>265.63078000651501</c:v>
                </c:pt>
                <c:pt idx="19">
                  <c:v>281.09333726957902</c:v>
                </c:pt>
                <c:pt idx="20">
                  <c:v>282.01227695838998</c:v>
                </c:pt>
                <c:pt idx="21">
                  <c:v>279.10048163630302</c:v>
                </c:pt>
                <c:pt idx="22">
                  <c:v>258.690067127926</c:v>
                </c:pt>
                <c:pt idx="23">
                  <c:v>280.95774227765497</c:v>
                </c:pt>
                <c:pt idx="24">
                  <c:v>292.62901433928403</c:v>
                </c:pt>
                <c:pt idx="25">
                  <c:v>305.386404593934</c:v>
                </c:pt>
                <c:pt idx="26">
                  <c:v>266.708956597694</c:v>
                </c:pt>
                <c:pt idx="27">
                  <c:v>282.63642367047203</c:v>
                </c:pt>
                <c:pt idx="28">
                  <c:v>146.00714332944901</c:v>
                </c:pt>
                <c:pt idx="29">
                  <c:v>152.972634679762</c:v>
                </c:pt>
                <c:pt idx="30">
                  <c:v>155.86027930672901</c:v>
                </c:pt>
                <c:pt idx="31">
                  <c:v>166.18688422362601</c:v>
                </c:pt>
                <c:pt idx="32">
                  <c:v>201.98388062810301</c:v>
                </c:pt>
                <c:pt idx="33">
                  <c:v>180.55473776403099</c:v>
                </c:pt>
                <c:pt idx="34">
                  <c:v>185.52086638706899</c:v>
                </c:pt>
                <c:pt idx="35">
                  <c:v>203.56649121950301</c:v>
                </c:pt>
                <c:pt idx="36">
                  <c:v>163.27720700985699</c:v>
                </c:pt>
                <c:pt idx="37">
                  <c:v>185.90869692583399</c:v>
                </c:pt>
                <c:pt idx="38">
                  <c:v>192.40943432704</c:v>
                </c:pt>
                <c:pt idx="39">
                  <c:v>256.62967169691802</c:v>
                </c:pt>
                <c:pt idx="40">
                  <c:v>336.384784870163</c:v>
                </c:pt>
                <c:pt idx="41">
                  <c:v>260.43296621091002</c:v>
                </c:pt>
                <c:pt idx="42">
                  <c:v>180.64544876340199</c:v>
                </c:pt>
                <c:pt idx="43">
                  <c:v>213.48144844824299</c:v>
                </c:pt>
                <c:pt idx="44">
                  <c:v>237.102112487299</c:v>
                </c:pt>
                <c:pt idx="45">
                  <c:v>248.222456594264</c:v>
                </c:pt>
                <c:pt idx="46">
                  <c:v>254.54468321738599</c:v>
                </c:pt>
                <c:pt idx="47">
                  <c:v>248.78843207968299</c:v>
                </c:pt>
                <c:pt idx="48">
                  <c:v>242.416267577832</c:v>
                </c:pt>
                <c:pt idx="49">
                  <c:v>249.039915128085</c:v>
                </c:pt>
                <c:pt idx="50">
                  <c:v>224.391033581351</c:v>
                </c:pt>
                <c:pt idx="51">
                  <c:v>225.90528150110899</c:v>
                </c:pt>
                <c:pt idx="52">
                  <c:v>282.354445499848</c:v>
                </c:pt>
                <c:pt idx="53">
                  <c:v>306.47963746556297</c:v>
                </c:pt>
                <c:pt idx="54">
                  <c:v>301.13066541841198</c:v>
                </c:pt>
                <c:pt idx="55">
                  <c:v>294.85982973184298</c:v>
                </c:pt>
                <c:pt idx="56">
                  <c:v>298.31276843664898</c:v>
                </c:pt>
                <c:pt idx="57">
                  <c:v>319.176870294266</c:v>
                </c:pt>
                <c:pt idx="58">
                  <c:v>243.665392798879</c:v>
                </c:pt>
                <c:pt idx="59">
                  <c:v>256.319484924498</c:v>
                </c:pt>
                <c:pt idx="60">
                  <c:v>259.96444616733402</c:v>
                </c:pt>
                <c:pt idx="61">
                  <c:v>109.594233362282</c:v>
                </c:pt>
                <c:pt idx="62">
                  <c:v>165.18259567996799</c:v>
                </c:pt>
                <c:pt idx="63">
                  <c:v>155.742925992767</c:v>
                </c:pt>
                <c:pt idx="64">
                  <c:v>156.38156630301901</c:v>
                </c:pt>
                <c:pt idx="65">
                  <c:v>181.512404345634</c:v>
                </c:pt>
                <c:pt idx="66">
                  <c:v>212.11403104256399</c:v>
                </c:pt>
                <c:pt idx="67">
                  <c:v>234.736182820984</c:v>
                </c:pt>
                <c:pt idx="68">
                  <c:v>217.667344697066</c:v>
                </c:pt>
                <c:pt idx="69">
                  <c:v>238.385703737754</c:v>
                </c:pt>
                <c:pt idx="70">
                  <c:v>211.32556764911999</c:v>
                </c:pt>
                <c:pt idx="71">
                  <c:v>213.46169198423101</c:v>
                </c:pt>
                <c:pt idx="72">
                  <c:v>225.12617662865401</c:v>
                </c:pt>
                <c:pt idx="73">
                  <c:v>195.56866382473299</c:v>
                </c:pt>
                <c:pt idx="74">
                  <c:v>169.41260089643001</c:v>
                </c:pt>
                <c:pt idx="75">
                  <c:v>185.58155697893801</c:v>
                </c:pt>
                <c:pt idx="76">
                  <c:v>194.69147440406601</c:v>
                </c:pt>
                <c:pt idx="77">
                  <c:v>221.14911810984799</c:v>
                </c:pt>
                <c:pt idx="78">
                  <c:v>216.33960559901001</c:v>
                </c:pt>
              </c:numCache>
            </c:numRef>
          </c:val>
          <c:smooth val="0"/>
          <c:extLst>
            <c:ext xmlns:c16="http://schemas.microsoft.com/office/drawing/2014/chart" uri="{C3380CC4-5D6E-409C-BE32-E72D297353CC}">
              <c16:uniqueId val="{00000008-7E3D-42A0-A692-1DA1F9FDB4E7}"/>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Savoie</a:t>
            </a:r>
            <a:endParaRPr lang="en-US" sz="1400" baseline="0"/>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ETP_73!$K$5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ETP_73!$C$6:$H$23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ETP_73!$K$6:$K$23</c:f>
              <c:numCache>
                <c:formatCode>0%</c:formatCode>
                <c:ptCount val="18"/>
                <c:pt idx="0">
                  <c:v>-0.22589753933037504</c:v>
                </c:pt>
                <c:pt idx="1">
                  <c:v>8.549321785646069E-2</c:v>
                </c:pt>
                <c:pt idx="2">
                  <c:v>0</c:v>
                </c:pt>
                <c:pt idx="3">
                  <c:v>-8.1958828794271854E-2</c:v>
                </c:pt>
                <c:pt idx="4">
                  <c:v>-4.5267489711934172E-2</c:v>
                </c:pt>
                <c:pt idx="5">
                  <c:v>-0.13733198746214736</c:v>
                </c:pt>
                <c:pt idx="6">
                  <c:v>-3.5292380389840505E-2</c:v>
                </c:pt>
                <c:pt idx="7">
                  <c:v>-7.5633848228155998E-2</c:v>
                </c:pt>
                <c:pt idx="8">
                  <c:v>-3.8384058365545926E-3</c:v>
                </c:pt>
                <c:pt idx="9">
                  <c:v>-7.7317589002467435E-2</c:v>
                </c:pt>
                <c:pt idx="10">
                  <c:v>-0.16866875102846801</c:v>
                </c:pt>
                <c:pt idx="11">
                  <c:v>-0.44133822181484883</c:v>
                </c:pt>
                <c:pt idx="12">
                  <c:v>0.12261806130903063</c:v>
                </c:pt>
                <c:pt idx="13">
                  <c:v>0.23522791221159256</c:v>
                </c:pt>
                <c:pt idx="14">
                  <c:v>6.2363011328242068E-2</c:v>
                </c:pt>
                <c:pt idx="15">
                  <c:v>-7.0956118903615972E-2</c:v>
                </c:pt>
                <c:pt idx="16">
                  <c:v>-0.20736971939562143</c:v>
                </c:pt>
                <c:pt idx="17">
                  <c:v>-6.1654756874919836E-2</c:v>
                </c:pt>
              </c:numCache>
            </c:numRef>
          </c:val>
          <c:extLst>
            <c:ext xmlns:c16="http://schemas.microsoft.com/office/drawing/2014/chart" uri="{C3380CC4-5D6E-409C-BE32-E72D297353CC}">
              <c16:uniqueId val="{00000001-4635-4094-9002-5152F6959B87}"/>
            </c:ext>
          </c:extLst>
        </c:ser>
        <c:dLbls>
          <c:showLegendKey val="0"/>
          <c:showVal val="0"/>
          <c:showCatName val="0"/>
          <c:showSerName val="0"/>
          <c:showPercent val="0"/>
          <c:showBubbleSize val="0"/>
        </c:dLbls>
        <c:gapWidth val="150"/>
        <c:axId val="156081536"/>
        <c:axId val="156099712"/>
      </c:barChart>
      <c:catAx>
        <c:axId val="156081536"/>
        <c:scaling>
          <c:orientation val="minMax"/>
        </c:scaling>
        <c:delete val="0"/>
        <c:axPos val="l"/>
        <c:numFmt formatCode="General" sourceLinked="0"/>
        <c:majorTickMark val="out"/>
        <c:minorTickMark val="none"/>
        <c:tickLblPos val="low"/>
        <c:txPr>
          <a:bodyPr/>
          <a:lstStyle/>
          <a:p>
            <a:pPr>
              <a:defRPr sz="900"/>
            </a:pPr>
            <a:endParaRPr lang="fr-FR"/>
          </a:p>
        </c:txPr>
        <c:crossAx val="156099712"/>
        <c:crosses val="autoZero"/>
        <c:auto val="1"/>
        <c:lblAlgn val="ctr"/>
        <c:lblOffset val="100"/>
        <c:noMultiLvlLbl val="0"/>
      </c:catAx>
      <c:valAx>
        <c:axId val="156099712"/>
        <c:scaling>
          <c:orientation val="minMax"/>
        </c:scaling>
        <c:delete val="1"/>
        <c:axPos val="b"/>
        <c:numFmt formatCode="0%" sourceLinked="1"/>
        <c:majorTickMark val="out"/>
        <c:minorTickMark val="none"/>
        <c:tickLblPos val="nextTo"/>
        <c:crossAx val="156081536"/>
        <c:crosses val="autoZero"/>
        <c:crossBetween val="between"/>
      </c:valAx>
    </c:plotArea>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mensuelle des ETP intérimaires dans l'industrie </a:t>
            </a:r>
            <a:r>
              <a:rPr lang="en-US" sz="1200"/>
              <a:t>(hors cokéfaction</a:t>
            </a:r>
            <a:r>
              <a:rPr lang="en-US" sz="1500"/>
              <a:t>) et la construction en</a:t>
            </a:r>
            <a:r>
              <a:rPr lang="en-US" sz="1500" baseline="0"/>
              <a:t> Savoie</a:t>
            </a:r>
            <a:r>
              <a:rPr lang="en-US"/>
              <a:t> </a:t>
            </a:r>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ETP_73!$D$32</c:f>
              <c:strCache>
                <c:ptCount val="1"/>
                <c:pt idx="0">
                  <c:v>Fabrication de denrees alimentaires, de boissons et  de produits a base de tabac</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ETP_73!$E$32:$CE$32</c:f>
              <c:numCache>
                <c:formatCode>#,##0</c:formatCode>
                <c:ptCount val="79"/>
                <c:pt idx="0">
                  <c:v>157.81640865670499</c:v>
                </c:pt>
                <c:pt idx="1">
                  <c:v>150.78327984753</c:v>
                </c:pt>
                <c:pt idx="2">
                  <c:v>189.209103532564</c:v>
                </c:pt>
                <c:pt idx="3">
                  <c:v>147.33355032824301</c:v>
                </c:pt>
                <c:pt idx="4">
                  <c:v>182.488268437882</c:v>
                </c:pt>
                <c:pt idx="5">
                  <c:v>163.479341702878</c:v>
                </c:pt>
                <c:pt idx="6">
                  <c:v>172.81652721799</c:v>
                </c:pt>
                <c:pt idx="7">
                  <c:v>129.00071500242299</c:v>
                </c:pt>
                <c:pt idx="8">
                  <c:v>166.00411242561199</c:v>
                </c:pt>
                <c:pt idx="9">
                  <c:v>169.348741532731</c:v>
                </c:pt>
                <c:pt idx="10">
                  <c:v>158.286516018724</c:v>
                </c:pt>
                <c:pt idx="11">
                  <c:v>147.65767554337799</c:v>
                </c:pt>
                <c:pt idx="12">
                  <c:v>134.66856286649201</c:v>
                </c:pt>
                <c:pt idx="13">
                  <c:v>152.619055120518</c:v>
                </c:pt>
                <c:pt idx="14">
                  <c:v>143.593855795553</c:v>
                </c:pt>
                <c:pt idx="15">
                  <c:v>122.166140615679</c:v>
                </c:pt>
                <c:pt idx="16">
                  <c:v>127.57304087096099</c:v>
                </c:pt>
                <c:pt idx="17">
                  <c:v>127.483160419876</c:v>
                </c:pt>
                <c:pt idx="18">
                  <c:v>132.590061234655</c:v>
                </c:pt>
                <c:pt idx="19">
                  <c:v>135.04212211215801</c:v>
                </c:pt>
                <c:pt idx="20">
                  <c:v>144.40195766104401</c:v>
                </c:pt>
                <c:pt idx="21">
                  <c:v>135.24306661390401</c:v>
                </c:pt>
                <c:pt idx="22">
                  <c:v>156.51069783963101</c:v>
                </c:pt>
                <c:pt idx="23">
                  <c:v>176.562961241094</c:v>
                </c:pt>
                <c:pt idx="24">
                  <c:v>196.41647078883199</c:v>
                </c:pt>
                <c:pt idx="25">
                  <c:v>136.42885240250499</c:v>
                </c:pt>
                <c:pt idx="26">
                  <c:v>137.98664054330899</c:v>
                </c:pt>
                <c:pt idx="27">
                  <c:v>134.76543265875799</c:v>
                </c:pt>
                <c:pt idx="28">
                  <c:v>136.40022005283799</c:v>
                </c:pt>
                <c:pt idx="29">
                  <c:v>113.646420142823</c:v>
                </c:pt>
                <c:pt idx="30">
                  <c:v>122.19812511360701</c:v>
                </c:pt>
                <c:pt idx="31">
                  <c:v>117.27960882140501</c:v>
                </c:pt>
                <c:pt idx="32">
                  <c:v>125.314000383718</c:v>
                </c:pt>
                <c:pt idx="33">
                  <c:v>109.651785737483</c:v>
                </c:pt>
                <c:pt idx="34">
                  <c:v>113.729889624199</c:v>
                </c:pt>
                <c:pt idx="35">
                  <c:v>123.58681990103599</c:v>
                </c:pt>
                <c:pt idx="36">
                  <c:v>118.31563457931399</c:v>
                </c:pt>
                <c:pt idx="37">
                  <c:v>105.069847096967</c:v>
                </c:pt>
                <c:pt idx="38">
                  <c:v>129.874648078012</c:v>
                </c:pt>
                <c:pt idx="39">
                  <c:v>135.27604337650601</c:v>
                </c:pt>
                <c:pt idx="40">
                  <c:v>129.25742488578101</c:v>
                </c:pt>
                <c:pt idx="41">
                  <c:v>127.07890315446799</c:v>
                </c:pt>
                <c:pt idx="42">
                  <c:v>151.38982591586799</c:v>
                </c:pt>
                <c:pt idx="43">
                  <c:v>142.92012772324199</c:v>
                </c:pt>
                <c:pt idx="44">
                  <c:v>155.80638478297101</c:v>
                </c:pt>
                <c:pt idx="45">
                  <c:v>165.290899789614</c:v>
                </c:pt>
                <c:pt idx="46">
                  <c:v>185.18451099091999</c:v>
                </c:pt>
                <c:pt idx="47">
                  <c:v>199.54045218951401</c:v>
                </c:pt>
                <c:pt idx="48">
                  <c:v>201.44115138384299</c:v>
                </c:pt>
                <c:pt idx="49">
                  <c:v>207.747938716709</c:v>
                </c:pt>
                <c:pt idx="50">
                  <c:v>250.883405722102</c:v>
                </c:pt>
                <c:pt idx="51">
                  <c:v>222.613584559336</c:v>
                </c:pt>
                <c:pt idx="52">
                  <c:v>224.01088935288499</c:v>
                </c:pt>
                <c:pt idx="53">
                  <c:v>233.166540239879</c:v>
                </c:pt>
                <c:pt idx="54">
                  <c:v>237.93411911823799</c:v>
                </c:pt>
                <c:pt idx="55">
                  <c:v>226.90481780731201</c:v>
                </c:pt>
                <c:pt idx="56">
                  <c:v>233.667729470707</c:v>
                </c:pt>
                <c:pt idx="57">
                  <c:v>252.234816682158</c:v>
                </c:pt>
                <c:pt idx="58">
                  <c:v>305.99894270948198</c:v>
                </c:pt>
                <c:pt idx="59">
                  <c:v>302.01572586798397</c:v>
                </c:pt>
                <c:pt idx="60">
                  <c:v>286.09786623269002</c:v>
                </c:pt>
                <c:pt idx="61">
                  <c:v>239.168761635604</c:v>
                </c:pt>
                <c:pt idx="62">
                  <c:v>292.03884996994901</c:v>
                </c:pt>
                <c:pt idx="63">
                  <c:v>278.51227107055701</c:v>
                </c:pt>
                <c:pt idx="64">
                  <c:v>258.87896159159902</c:v>
                </c:pt>
                <c:pt idx="65">
                  <c:v>271.207426757539</c:v>
                </c:pt>
                <c:pt idx="66">
                  <c:v>302.67371115808999</c:v>
                </c:pt>
                <c:pt idx="67">
                  <c:v>337.067383994257</c:v>
                </c:pt>
                <c:pt idx="68">
                  <c:v>350.652583491695</c:v>
                </c:pt>
                <c:pt idx="69">
                  <c:v>269.15076069573399</c:v>
                </c:pt>
                <c:pt idx="70">
                  <c:v>284.00668425090203</c:v>
                </c:pt>
                <c:pt idx="71">
                  <c:v>325.10141834743803</c:v>
                </c:pt>
                <c:pt idx="72">
                  <c:v>293.231954656737</c:v>
                </c:pt>
                <c:pt idx="73">
                  <c:v>297.32791697212599</c:v>
                </c:pt>
                <c:pt idx="74">
                  <c:v>350.98172841120402</c:v>
                </c:pt>
                <c:pt idx="75">
                  <c:v>354.27040620146698</c:v>
                </c:pt>
                <c:pt idx="76">
                  <c:v>351.26550042458302</c:v>
                </c:pt>
                <c:pt idx="77">
                  <c:v>321.88247960797901</c:v>
                </c:pt>
                <c:pt idx="78">
                  <c:v>350.83705323228003</c:v>
                </c:pt>
              </c:numCache>
            </c:numRef>
          </c:val>
          <c:smooth val="0"/>
          <c:extLst>
            <c:ext xmlns:c16="http://schemas.microsoft.com/office/drawing/2014/chart" uri="{C3380CC4-5D6E-409C-BE32-E72D297353CC}">
              <c16:uniqueId val="{00000000-BDE1-4BD4-A119-BC7E70A3311E}"/>
            </c:ext>
          </c:extLst>
        </c:ser>
        <c:ser>
          <c:idx val="1"/>
          <c:order val="1"/>
          <c:tx>
            <c:strRef>
              <c:f>ETP_73!$D$33</c:f>
              <c:strCache>
                <c:ptCount val="1"/>
                <c:pt idx="0">
                  <c:v>Cokéfaction et raffinage. Industries extractives,  énergie, eau, gestion des déchets et dépollution</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ETP_73!$E$33:$CE$33</c:f>
              <c:numCache>
                <c:formatCode>#,##0</c:formatCode>
                <c:ptCount val="79"/>
                <c:pt idx="0">
                  <c:v>108.617613338577</c:v>
                </c:pt>
                <c:pt idx="1">
                  <c:v>108.413538066889</c:v>
                </c:pt>
                <c:pt idx="2">
                  <c:v>103.419237983404</c:v>
                </c:pt>
                <c:pt idx="3">
                  <c:v>108.976763207524</c:v>
                </c:pt>
                <c:pt idx="4">
                  <c:v>109.407224522983</c:v>
                </c:pt>
                <c:pt idx="5">
                  <c:v>120.516732903256</c:v>
                </c:pt>
                <c:pt idx="6">
                  <c:v>113.730158298712</c:v>
                </c:pt>
                <c:pt idx="7">
                  <c:v>130.48068843329199</c:v>
                </c:pt>
                <c:pt idx="8">
                  <c:v>101.70945688161601</c:v>
                </c:pt>
                <c:pt idx="9">
                  <c:v>115.525501378123</c:v>
                </c:pt>
                <c:pt idx="10">
                  <c:v>147.73425104010599</c:v>
                </c:pt>
                <c:pt idx="11">
                  <c:v>134.14176284637901</c:v>
                </c:pt>
                <c:pt idx="12">
                  <c:v>151.059536475253</c:v>
                </c:pt>
                <c:pt idx="13">
                  <c:v>143.493224738387</c:v>
                </c:pt>
                <c:pt idx="14">
                  <c:v>110.848379247973</c:v>
                </c:pt>
                <c:pt idx="15">
                  <c:v>98.069444255095704</c:v>
                </c:pt>
                <c:pt idx="16">
                  <c:v>101.194812434277</c:v>
                </c:pt>
                <c:pt idx="17">
                  <c:v>114.101234506029</c:v>
                </c:pt>
                <c:pt idx="18">
                  <c:v>120.814194698549</c:v>
                </c:pt>
                <c:pt idx="19">
                  <c:v>116.243722551536</c:v>
                </c:pt>
                <c:pt idx="20">
                  <c:v>111.533314774744</c:v>
                </c:pt>
                <c:pt idx="21">
                  <c:v>111.176887364072</c:v>
                </c:pt>
                <c:pt idx="22">
                  <c:v>118.60140908606</c:v>
                </c:pt>
                <c:pt idx="23">
                  <c:v>141.33554932846201</c:v>
                </c:pt>
                <c:pt idx="24">
                  <c:v>153.43898174086701</c:v>
                </c:pt>
                <c:pt idx="25">
                  <c:v>145.43384421715299</c:v>
                </c:pt>
                <c:pt idx="26">
                  <c:v>142.047485097818</c:v>
                </c:pt>
                <c:pt idx="27">
                  <c:v>141.24230043124399</c:v>
                </c:pt>
                <c:pt idx="28">
                  <c:v>142.20484043483</c:v>
                </c:pt>
                <c:pt idx="29">
                  <c:v>148.78335943105</c:v>
                </c:pt>
                <c:pt idx="30">
                  <c:v>143.774542929055</c:v>
                </c:pt>
                <c:pt idx="31">
                  <c:v>135.20055983045401</c:v>
                </c:pt>
                <c:pt idx="32">
                  <c:v>128.52879003917499</c:v>
                </c:pt>
                <c:pt idx="33">
                  <c:v>119.24837831431201</c:v>
                </c:pt>
                <c:pt idx="34">
                  <c:v>124.296223958721</c:v>
                </c:pt>
                <c:pt idx="35">
                  <c:v>121.17421702481801</c:v>
                </c:pt>
                <c:pt idx="36">
                  <c:v>107.46918953500099</c:v>
                </c:pt>
                <c:pt idx="37">
                  <c:v>103.427688910659</c:v>
                </c:pt>
                <c:pt idx="38">
                  <c:v>88.548435218486603</c:v>
                </c:pt>
                <c:pt idx="39">
                  <c:v>97.410791288894899</c:v>
                </c:pt>
                <c:pt idx="40">
                  <c:v>80.465571376262503</c:v>
                </c:pt>
                <c:pt idx="41">
                  <c:v>74.386579436306306</c:v>
                </c:pt>
                <c:pt idx="42">
                  <c:v>79.866478130529202</c:v>
                </c:pt>
                <c:pt idx="43">
                  <c:v>82.039813330750505</c:v>
                </c:pt>
                <c:pt idx="44">
                  <c:v>95.428496518377202</c:v>
                </c:pt>
                <c:pt idx="45">
                  <c:v>123.67573007414801</c:v>
                </c:pt>
                <c:pt idx="46">
                  <c:v>133.06631031567301</c:v>
                </c:pt>
                <c:pt idx="47">
                  <c:v>143.28692526201201</c:v>
                </c:pt>
                <c:pt idx="48">
                  <c:v>154.246173390851</c:v>
                </c:pt>
                <c:pt idx="49">
                  <c:v>161.11765225275201</c:v>
                </c:pt>
                <c:pt idx="50">
                  <c:v>169.42386057988</c:v>
                </c:pt>
                <c:pt idx="51">
                  <c:v>183.84678923294399</c:v>
                </c:pt>
                <c:pt idx="52">
                  <c:v>187.95105519060999</c:v>
                </c:pt>
                <c:pt idx="53">
                  <c:v>193.27941247426901</c:v>
                </c:pt>
                <c:pt idx="54">
                  <c:v>184.74425777075501</c:v>
                </c:pt>
                <c:pt idx="55">
                  <c:v>192.21804486062899</c:v>
                </c:pt>
                <c:pt idx="56">
                  <c:v>178.66683558807199</c:v>
                </c:pt>
                <c:pt idx="57">
                  <c:v>183.51710675472199</c:v>
                </c:pt>
                <c:pt idx="58">
                  <c:v>187.25110234464199</c:v>
                </c:pt>
                <c:pt idx="59">
                  <c:v>178.159506363171</c:v>
                </c:pt>
                <c:pt idx="60">
                  <c:v>167.86697032775601</c:v>
                </c:pt>
                <c:pt idx="61">
                  <c:v>97.251926353283196</c:v>
                </c:pt>
                <c:pt idx="62">
                  <c:v>146.108337388271</c:v>
                </c:pt>
                <c:pt idx="63">
                  <c:v>145.513537920462</c:v>
                </c:pt>
                <c:pt idx="64">
                  <c:v>156.98503156362401</c:v>
                </c:pt>
                <c:pt idx="65">
                  <c:v>139.87230229031999</c:v>
                </c:pt>
                <c:pt idx="66">
                  <c:v>135.172751813915</c:v>
                </c:pt>
                <c:pt idx="67">
                  <c:v>151.14559939148799</c:v>
                </c:pt>
                <c:pt idx="68">
                  <c:v>141.93231883013999</c:v>
                </c:pt>
                <c:pt idx="69">
                  <c:v>129.13296272037701</c:v>
                </c:pt>
                <c:pt idx="70">
                  <c:v>123.222621334293</c:v>
                </c:pt>
                <c:pt idx="71">
                  <c:v>135.56800484409001</c:v>
                </c:pt>
                <c:pt idx="72">
                  <c:v>134.927586463962</c:v>
                </c:pt>
                <c:pt idx="73">
                  <c:v>132.45414654520701</c:v>
                </c:pt>
                <c:pt idx="74">
                  <c:v>137.22413179009999</c:v>
                </c:pt>
                <c:pt idx="75">
                  <c:v>132.931715693516</c:v>
                </c:pt>
                <c:pt idx="76">
                  <c:v>128.45587865384201</c:v>
                </c:pt>
                <c:pt idx="77">
                  <c:v>135.37188452436899</c:v>
                </c:pt>
                <c:pt idx="78">
                  <c:v>127.318861531894</c:v>
                </c:pt>
              </c:numCache>
            </c:numRef>
          </c:val>
          <c:smooth val="0"/>
          <c:extLst>
            <c:ext xmlns:c16="http://schemas.microsoft.com/office/drawing/2014/chart" uri="{C3380CC4-5D6E-409C-BE32-E72D297353CC}">
              <c16:uniqueId val="{00000001-BDE1-4BD4-A119-BC7E70A3311E}"/>
            </c:ext>
          </c:extLst>
        </c:ser>
        <c:ser>
          <c:idx val="2"/>
          <c:order val="2"/>
          <c:tx>
            <c:strRef>
              <c:f>ETP_73!$D$34</c:f>
              <c:strCache>
                <c:ptCount val="1"/>
                <c:pt idx="0">
                  <c:v>Fabrication d'equipements electriques, electroniques, informatiques ; fabrication de machine</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ETP_73!$E$34:$CE$34</c:f>
              <c:numCache>
                <c:formatCode>#,##0</c:formatCode>
                <c:ptCount val="79"/>
                <c:pt idx="0">
                  <c:v>539.00196849484803</c:v>
                </c:pt>
                <c:pt idx="1">
                  <c:v>580.39187485774403</c:v>
                </c:pt>
                <c:pt idx="2">
                  <c:v>595.66164656549495</c:v>
                </c:pt>
                <c:pt idx="3">
                  <c:v>532.12344617167798</c:v>
                </c:pt>
                <c:pt idx="4">
                  <c:v>522.48680133215601</c:v>
                </c:pt>
                <c:pt idx="5">
                  <c:v>549.41556549663699</c:v>
                </c:pt>
                <c:pt idx="6">
                  <c:v>509.09483913514401</c:v>
                </c:pt>
                <c:pt idx="7">
                  <c:v>543.01033200793404</c:v>
                </c:pt>
                <c:pt idx="8">
                  <c:v>538.13119455208403</c:v>
                </c:pt>
                <c:pt idx="9">
                  <c:v>580.16231586723097</c:v>
                </c:pt>
                <c:pt idx="10">
                  <c:v>488.99298120697301</c:v>
                </c:pt>
                <c:pt idx="11">
                  <c:v>447.66685042596703</c:v>
                </c:pt>
                <c:pt idx="12">
                  <c:v>501.05460658183102</c:v>
                </c:pt>
                <c:pt idx="13">
                  <c:v>513.73067244814399</c:v>
                </c:pt>
                <c:pt idx="14">
                  <c:v>503.60202196387701</c:v>
                </c:pt>
                <c:pt idx="15">
                  <c:v>437.72277063125699</c:v>
                </c:pt>
                <c:pt idx="16">
                  <c:v>372.60778445000801</c:v>
                </c:pt>
                <c:pt idx="17">
                  <c:v>360.09133572135801</c:v>
                </c:pt>
                <c:pt idx="18">
                  <c:v>392.37798763611403</c:v>
                </c:pt>
                <c:pt idx="19">
                  <c:v>266.64417249995302</c:v>
                </c:pt>
                <c:pt idx="20">
                  <c:v>223.141747292259</c:v>
                </c:pt>
                <c:pt idx="21">
                  <c:v>340.78558145946801</c:v>
                </c:pt>
                <c:pt idx="22">
                  <c:v>351.60831357702301</c:v>
                </c:pt>
                <c:pt idx="23">
                  <c:v>416.294091696794</c:v>
                </c:pt>
                <c:pt idx="24">
                  <c:v>356.12012997164101</c:v>
                </c:pt>
                <c:pt idx="25">
                  <c:v>453.18481577953202</c:v>
                </c:pt>
                <c:pt idx="26">
                  <c:v>460.38375684819403</c:v>
                </c:pt>
                <c:pt idx="27">
                  <c:v>471.07654799212202</c:v>
                </c:pt>
                <c:pt idx="28">
                  <c:v>453.70613420742501</c:v>
                </c:pt>
                <c:pt idx="29">
                  <c:v>387.29449987014198</c:v>
                </c:pt>
                <c:pt idx="30">
                  <c:v>365.56347431510801</c:v>
                </c:pt>
                <c:pt idx="31">
                  <c:v>363.22626405579399</c:v>
                </c:pt>
                <c:pt idx="32">
                  <c:v>363.188584919748</c:v>
                </c:pt>
                <c:pt idx="33">
                  <c:v>356.61082171684899</c:v>
                </c:pt>
                <c:pt idx="34">
                  <c:v>413.90321196793502</c:v>
                </c:pt>
                <c:pt idx="35">
                  <c:v>422.31727051493402</c:v>
                </c:pt>
                <c:pt idx="36">
                  <c:v>389.90534198300401</c:v>
                </c:pt>
                <c:pt idx="37">
                  <c:v>361.68006098373701</c:v>
                </c:pt>
                <c:pt idx="38">
                  <c:v>315.10400265216902</c:v>
                </c:pt>
                <c:pt idx="39">
                  <c:v>269.96163310686597</c:v>
                </c:pt>
                <c:pt idx="40">
                  <c:v>249.62888290330201</c:v>
                </c:pt>
                <c:pt idx="41">
                  <c:v>300.96876316299699</c:v>
                </c:pt>
                <c:pt idx="42">
                  <c:v>283.04577410282002</c:v>
                </c:pt>
                <c:pt idx="43">
                  <c:v>235.78352788903601</c:v>
                </c:pt>
                <c:pt idx="44">
                  <c:v>280.25013352369803</c:v>
                </c:pt>
                <c:pt idx="45">
                  <c:v>316.141487136504</c:v>
                </c:pt>
                <c:pt idx="46">
                  <c:v>385.52100955130499</c:v>
                </c:pt>
                <c:pt idx="47">
                  <c:v>347.24789892656798</c:v>
                </c:pt>
                <c:pt idx="48">
                  <c:v>336.79380576004303</c:v>
                </c:pt>
                <c:pt idx="49">
                  <c:v>370.61640923132899</c:v>
                </c:pt>
                <c:pt idx="50">
                  <c:v>378.94555646128498</c:v>
                </c:pt>
                <c:pt idx="51">
                  <c:v>397.34397603307502</c:v>
                </c:pt>
                <c:pt idx="52">
                  <c:v>394.81457779268601</c:v>
                </c:pt>
                <c:pt idx="53">
                  <c:v>409.40633593766302</c:v>
                </c:pt>
                <c:pt idx="54">
                  <c:v>427.989157550377</c:v>
                </c:pt>
                <c:pt idx="55">
                  <c:v>457.87343035470599</c:v>
                </c:pt>
                <c:pt idx="56">
                  <c:v>462.95699334223099</c:v>
                </c:pt>
                <c:pt idx="57">
                  <c:v>482.68469566894299</c:v>
                </c:pt>
                <c:pt idx="58">
                  <c:v>506.630106867515</c:v>
                </c:pt>
                <c:pt idx="59">
                  <c:v>539.29861935635597</c:v>
                </c:pt>
                <c:pt idx="60">
                  <c:v>532.77537959430003</c:v>
                </c:pt>
                <c:pt idx="61">
                  <c:v>381.60067297894102</c:v>
                </c:pt>
                <c:pt idx="62">
                  <c:v>415.22523061375199</c:v>
                </c:pt>
                <c:pt idx="63">
                  <c:v>432.13280426105598</c:v>
                </c:pt>
                <c:pt idx="64">
                  <c:v>390.27825569215099</c:v>
                </c:pt>
                <c:pt idx="65">
                  <c:v>357.41579128993902</c:v>
                </c:pt>
                <c:pt idx="66">
                  <c:v>350.91597190111099</c:v>
                </c:pt>
                <c:pt idx="67">
                  <c:v>367.520604577244</c:v>
                </c:pt>
                <c:pt idx="68">
                  <c:v>422.32662172523402</c:v>
                </c:pt>
                <c:pt idx="69">
                  <c:v>419.97661313841297</c:v>
                </c:pt>
                <c:pt idx="70">
                  <c:v>450.216756758202</c:v>
                </c:pt>
                <c:pt idx="71">
                  <c:v>494.50304140026202</c:v>
                </c:pt>
                <c:pt idx="72">
                  <c:v>531.07540352381295</c:v>
                </c:pt>
                <c:pt idx="73">
                  <c:v>557.07782637419302</c:v>
                </c:pt>
                <c:pt idx="74">
                  <c:v>554.78629348101799</c:v>
                </c:pt>
                <c:pt idx="75">
                  <c:v>567.88123615138602</c:v>
                </c:pt>
                <c:pt idx="76">
                  <c:v>562.52578377696796</c:v>
                </c:pt>
                <c:pt idx="77">
                  <c:v>500.92361776118997</c:v>
                </c:pt>
                <c:pt idx="78">
                  <c:v>444.697352132388</c:v>
                </c:pt>
              </c:numCache>
            </c:numRef>
          </c:val>
          <c:smooth val="0"/>
          <c:extLst>
            <c:ext xmlns:c16="http://schemas.microsoft.com/office/drawing/2014/chart" uri="{C3380CC4-5D6E-409C-BE32-E72D297353CC}">
              <c16:uniqueId val="{00000002-BDE1-4BD4-A119-BC7E70A3311E}"/>
            </c:ext>
          </c:extLst>
        </c:ser>
        <c:ser>
          <c:idx val="3"/>
          <c:order val="3"/>
          <c:tx>
            <c:strRef>
              <c:f>ETP_73!$D$35</c:f>
              <c:strCache>
                <c:ptCount val="1"/>
                <c:pt idx="0">
                  <c:v>Fabrication de materiels de transport</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ETP_73!$E$35:$CE$35</c:f>
              <c:numCache>
                <c:formatCode>#,##0</c:formatCode>
                <c:ptCount val="79"/>
                <c:pt idx="0">
                  <c:v>48.666728925333501</c:v>
                </c:pt>
                <c:pt idx="1">
                  <c:v>43.290045964726197</c:v>
                </c:pt>
                <c:pt idx="2">
                  <c:v>65.850075782528705</c:v>
                </c:pt>
                <c:pt idx="3">
                  <c:v>73.173651779125905</c:v>
                </c:pt>
                <c:pt idx="4">
                  <c:v>86.804366654802095</c:v>
                </c:pt>
                <c:pt idx="5">
                  <c:v>123.391953353375</c:v>
                </c:pt>
                <c:pt idx="6">
                  <c:v>97.2064754366003</c:v>
                </c:pt>
                <c:pt idx="7">
                  <c:v>88.551861297103898</c:v>
                </c:pt>
                <c:pt idx="8">
                  <c:v>88.282962003010397</c:v>
                </c:pt>
                <c:pt idx="9">
                  <c:v>78.217645453886007</c:v>
                </c:pt>
                <c:pt idx="10">
                  <c:v>75.646031764825196</c:v>
                </c:pt>
                <c:pt idx="11">
                  <c:v>60.893569549331403</c:v>
                </c:pt>
                <c:pt idx="12">
                  <c:v>67.328025879627802</c:v>
                </c:pt>
                <c:pt idx="13">
                  <c:v>44.823559262375603</c:v>
                </c:pt>
                <c:pt idx="14">
                  <c:v>33.721944209367599</c:v>
                </c:pt>
                <c:pt idx="15">
                  <c:v>46.168521729504299</c:v>
                </c:pt>
                <c:pt idx="16">
                  <c:v>53.768298357130803</c:v>
                </c:pt>
                <c:pt idx="17">
                  <c:v>54.1816262975466</c:v>
                </c:pt>
                <c:pt idx="18">
                  <c:v>46.1833141430739</c:v>
                </c:pt>
                <c:pt idx="19">
                  <c:v>30.690820983492799</c:v>
                </c:pt>
                <c:pt idx="20">
                  <c:v>23.8655322813648</c:v>
                </c:pt>
                <c:pt idx="21">
                  <c:v>34.052418427872198</c:v>
                </c:pt>
                <c:pt idx="22">
                  <c:v>29.4505773457992</c:v>
                </c:pt>
                <c:pt idx="23">
                  <c:v>21.698746347877201</c:v>
                </c:pt>
                <c:pt idx="24">
                  <c:v>12.2046457068483</c:v>
                </c:pt>
                <c:pt idx="25">
                  <c:v>8.8054982734818505</c:v>
                </c:pt>
                <c:pt idx="26">
                  <c:v>16.262331703205099</c:v>
                </c:pt>
                <c:pt idx="27">
                  <c:v>30.010494556372201</c:v>
                </c:pt>
                <c:pt idx="28">
                  <c:v>15.369296564549</c:v>
                </c:pt>
                <c:pt idx="29">
                  <c:v>11.590348604135601</c:v>
                </c:pt>
                <c:pt idx="30">
                  <c:v>6.4119133061056299</c:v>
                </c:pt>
                <c:pt idx="31">
                  <c:v>5.2403186511141397</c:v>
                </c:pt>
                <c:pt idx="32">
                  <c:v>6.2265426025381103</c:v>
                </c:pt>
                <c:pt idx="33">
                  <c:v>7.4945414790910103</c:v>
                </c:pt>
                <c:pt idx="34">
                  <c:v>9.5191962537513604</c:v>
                </c:pt>
                <c:pt idx="35">
                  <c:v>8.9663000565843696</c:v>
                </c:pt>
                <c:pt idx="36">
                  <c:v>12.2034833524496</c:v>
                </c:pt>
                <c:pt idx="37">
                  <c:v>11.947942190570201</c:v>
                </c:pt>
                <c:pt idx="38">
                  <c:v>11.1533906698397</c:v>
                </c:pt>
                <c:pt idx="39">
                  <c:v>8.9341023326093403</c:v>
                </c:pt>
                <c:pt idx="40">
                  <c:v>19.073506252748</c:v>
                </c:pt>
                <c:pt idx="41">
                  <c:v>18.0197443838201</c:v>
                </c:pt>
                <c:pt idx="42">
                  <c:v>13.929352172967</c:v>
                </c:pt>
                <c:pt idx="43">
                  <c:v>12.773725652102801</c:v>
                </c:pt>
                <c:pt idx="44">
                  <c:v>8.1734844061534702</c:v>
                </c:pt>
                <c:pt idx="45">
                  <c:v>8.2140867773441695</c:v>
                </c:pt>
                <c:pt idx="46">
                  <c:v>10.3389189245358</c:v>
                </c:pt>
                <c:pt idx="47">
                  <c:v>16.127684805147201</c:v>
                </c:pt>
                <c:pt idx="48">
                  <c:v>24.626476139598701</c:v>
                </c:pt>
                <c:pt idx="49">
                  <c:v>29.2022079129238</c:v>
                </c:pt>
                <c:pt idx="50">
                  <c:v>24.6829108574434</c:v>
                </c:pt>
                <c:pt idx="51">
                  <c:v>25.9365170250049</c:v>
                </c:pt>
                <c:pt idx="52">
                  <c:v>22.262825615844399</c:v>
                </c:pt>
                <c:pt idx="53">
                  <c:v>20.949970785848201</c:v>
                </c:pt>
                <c:pt idx="54">
                  <c:v>18.5043744393315</c:v>
                </c:pt>
                <c:pt idx="55">
                  <c:v>25.3955285098939</c:v>
                </c:pt>
                <c:pt idx="56">
                  <c:v>28.835950743837799</c:v>
                </c:pt>
                <c:pt idx="57">
                  <c:v>28.002742114631499</c:v>
                </c:pt>
                <c:pt idx="58">
                  <c:v>23.2784773073762</c:v>
                </c:pt>
                <c:pt idx="59">
                  <c:v>19.349927292340698</c:v>
                </c:pt>
                <c:pt idx="60">
                  <c:v>19.088035686897999</c:v>
                </c:pt>
                <c:pt idx="61">
                  <c:v>7.5023969021694699</c:v>
                </c:pt>
                <c:pt idx="62">
                  <c:v>32.427674887211801</c:v>
                </c:pt>
                <c:pt idx="63">
                  <c:v>31.392145351666102</c:v>
                </c:pt>
                <c:pt idx="64">
                  <c:v>31.7579113279095</c:v>
                </c:pt>
                <c:pt idx="65">
                  <c:v>36.239979637772997</c:v>
                </c:pt>
                <c:pt idx="66">
                  <c:v>38.897590942689099</c:v>
                </c:pt>
                <c:pt idx="67">
                  <c:v>38.590145507642198</c:v>
                </c:pt>
                <c:pt idx="68">
                  <c:v>40.4914102434889</c:v>
                </c:pt>
                <c:pt idx="69">
                  <c:v>36.190305269485698</c:v>
                </c:pt>
                <c:pt idx="70">
                  <c:v>38.168605792610599</c:v>
                </c:pt>
                <c:pt idx="71">
                  <c:v>35.904683185992504</c:v>
                </c:pt>
                <c:pt idx="72">
                  <c:v>36.896372624536703</c:v>
                </c:pt>
                <c:pt idx="73">
                  <c:v>25.482744786995902</c:v>
                </c:pt>
                <c:pt idx="74">
                  <c:v>26.8931238188439</c:v>
                </c:pt>
                <c:pt idx="75">
                  <c:v>25.620963071243199</c:v>
                </c:pt>
                <c:pt idx="76">
                  <c:v>28.3690286862502</c:v>
                </c:pt>
                <c:pt idx="77">
                  <c:v>31.104827823466501</c:v>
                </c:pt>
                <c:pt idx="78">
                  <c:v>25.2575977931774</c:v>
                </c:pt>
              </c:numCache>
            </c:numRef>
          </c:val>
          <c:smooth val="0"/>
          <c:extLst>
            <c:ext xmlns:c16="http://schemas.microsoft.com/office/drawing/2014/chart" uri="{C3380CC4-5D6E-409C-BE32-E72D297353CC}">
              <c16:uniqueId val="{00000003-BDE1-4BD4-A119-BC7E70A3311E}"/>
            </c:ext>
          </c:extLst>
        </c:ser>
        <c:ser>
          <c:idx val="4"/>
          <c:order val="4"/>
          <c:tx>
            <c:strRef>
              <c:f>ETP_73!$D$36</c:f>
              <c:strCache>
                <c:ptCount val="1"/>
                <c:pt idx="0">
                  <c:v>Fabrication d'autres produits industriels</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ETP_73!$E$36:$CE$36</c:f>
              <c:numCache>
                <c:formatCode>#,##0</c:formatCode>
                <c:ptCount val="79"/>
                <c:pt idx="0">
                  <c:v>998.44086148648796</c:v>
                </c:pt>
                <c:pt idx="1">
                  <c:v>974.83777250169305</c:v>
                </c:pt>
                <c:pt idx="2">
                  <c:v>916.74878018783102</c:v>
                </c:pt>
                <c:pt idx="3">
                  <c:v>954.71115596218897</c:v>
                </c:pt>
                <c:pt idx="4">
                  <c:v>924.61179550162296</c:v>
                </c:pt>
                <c:pt idx="5">
                  <c:v>870.74661718887</c:v>
                </c:pt>
                <c:pt idx="6">
                  <c:v>918.75040002179105</c:v>
                </c:pt>
                <c:pt idx="7">
                  <c:v>994.04725902966902</c:v>
                </c:pt>
                <c:pt idx="8">
                  <c:v>993.10425401660598</c:v>
                </c:pt>
                <c:pt idx="9">
                  <c:v>1050.1983942542299</c:v>
                </c:pt>
                <c:pt idx="10">
                  <c:v>1084.30830913557</c:v>
                </c:pt>
                <c:pt idx="11">
                  <c:v>1091.83767820553</c:v>
                </c:pt>
                <c:pt idx="12">
                  <c:v>1102.61320726042</c:v>
                </c:pt>
                <c:pt idx="13">
                  <c:v>1050.3143122961101</c:v>
                </c:pt>
                <c:pt idx="14">
                  <c:v>961.56389104296397</c:v>
                </c:pt>
                <c:pt idx="15">
                  <c:v>764.992731761242</c:v>
                </c:pt>
                <c:pt idx="16">
                  <c:v>534.88179660109699</c:v>
                </c:pt>
                <c:pt idx="17">
                  <c:v>307.994976019391</c:v>
                </c:pt>
                <c:pt idx="18">
                  <c:v>311.14704080731502</c:v>
                </c:pt>
                <c:pt idx="19">
                  <c:v>401.61172667096002</c:v>
                </c:pt>
                <c:pt idx="20">
                  <c:v>476.07058397257299</c:v>
                </c:pt>
                <c:pt idx="21">
                  <c:v>597.21863426260802</c:v>
                </c:pt>
                <c:pt idx="22">
                  <c:v>677.10763506819603</c:v>
                </c:pt>
                <c:pt idx="23">
                  <c:v>748.49471532009295</c:v>
                </c:pt>
                <c:pt idx="24">
                  <c:v>777.73600107758602</c:v>
                </c:pt>
                <c:pt idx="25">
                  <c:v>795.63770682107895</c:v>
                </c:pt>
                <c:pt idx="26">
                  <c:v>770.38365723047605</c:v>
                </c:pt>
                <c:pt idx="27">
                  <c:v>747.70223584765904</c:v>
                </c:pt>
                <c:pt idx="28">
                  <c:v>740.57627184581804</c:v>
                </c:pt>
                <c:pt idx="29">
                  <c:v>688.00344337095805</c:v>
                </c:pt>
                <c:pt idx="30">
                  <c:v>602.78941175236196</c:v>
                </c:pt>
                <c:pt idx="31">
                  <c:v>615.45025684208895</c:v>
                </c:pt>
                <c:pt idx="32">
                  <c:v>634.69930909193101</c:v>
                </c:pt>
                <c:pt idx="33">
                  <c:v>609.19776327971397</c:v>
                </c:pt>
                <c:pt idx="34">
                  <c:v>586.767575768965</c:v>
                </c:pt>
                <c:pt idx="35">
                  <c:v>637.94369068004596</c:v>
                </c:pt>
                <c:pt idx="36">
                  <c:v>594.36327632976099</c:v>
                </c:pt>
                <c:pt idx="37">
                  <c:v>676.74745710801005</c:v>
                </c:pt>
                <c:pt idx="38">
                  <c:v>678.93326115001901</c:v>
                </c:pt>
                <c:pt idx="39">
                  <c:v>667.98267212385997</c:v>
                </c:pt>
                <c:pt idx="40">
                  <c:v>652.94359778747003</c:v>
                </c:pt>
                <c:pt idx="41">
                  <c:v>673.66322858870797</c:v>
                </c:pt>
                <c:pt idx="42">
                  <c:v>741.65903069607498</c:v>
                </c:pt>
                <c:pt idx="43">
                  <c:v>688.964638606888</c:v>
                </c:pt>
                <c:pt idx="44">
                  <c:v>648.58256299842401</c:v>
                </c:pt>
                <c:pt idx="45">
                  <c:v>677.31781312352405</c:v>
                </c:pt>
                <c:pt idx="46">
                  <c:v>735.77680881311301</c:v>
                </c:pt>
                <c:pt idx="47">
                  <c:v>802.29778879996002</c:v>
                </c:pt>
                <c:pt idx="48">
                  <c:v>864.00784999446398</c:v>
                </c:pt>
                <c:pt idx="49">
                  <c:v>848.52020896819397</c:v>
                </c:pt>
                <c:pt idx="50">
                  <c:v>857.12847638917196</c:v>
                </c:pt>
                <c:pt idx="51">
                  <c:v>936.86506643635903</c:v>
                </c:pt>
                <c:pt idx="52">
                  <c:v>962.14430992454504</c:v>
                </c:pt>
                <c:pt idx="53">
                  <c:v>967.39122083566804</c:v>
                </c:pt>
                <c:pt idx="54">
                  <c:v>960.15723357911702</c:v>
                </c:pt>
                <c:pt idx="55">
                  <c:v>941.04446279512297</c:v>
                </c:pt>
                <c:pt idx="56">
                  <c:v>901.81702987227902</c:v>
                </c:pt>
                <c:pt idx="57">
                  <c:v>854.59880037102403</c:v>
                </c:pt>
                <c:pt idx="58">
                  <c:v>774.16286143579896</c:v>
                </c:pt>
                <c:pt idx="59">
                  <c:v>753.15687295906605</c:v>
                </c:pt>
                <c:pt idx="60">
                  <c:v>702.84939798735104</c:v>
                </c:pt>
                <c:pt idx="61">
                  <c:v>498.33730895908002</c:v>
                </c:pt>
                <c:pt idx="62">
                  <c:v>655.72851305659299</c:v>
                </c:pt>
                <c:pt idx="63">
                  <c:v>710.769054562566</c:v>
                </c:pt>
                <c:pt idx="64">
                  <c:v>742.97406043802198</c:v>
                </c:pt>
                <c:pt idx="65">
                  <c:v>791.17427807146601</c:v>
                </c:pt>
                <c:pt idx="66">
                  <c:v>770.76581702079102</c:v>
                </c:pt>
                <c:pt idx="67">
                  <c:v>811.42975297440603</c:v>
                </c:pt>
                <c:pt idx="68">
                  <c:v>819.75459976131197</c:v>
                </c:pt>
                <c:pt idx="69">
                  <c:v>778.664239134593</c:v>
                </c:pt>
                <c:pt idx="70">
                  <c:v>765.80050177891906</c:v>
                </c:pt>
                <c:pt idx="71">
                  <c:v>807.28134139253405</c:v>
                </c:pt>
                <c:pt idx="72">
                  <c:v>788.15618100233405</c:v>
                </c:pt>
                <c:pt idx="73">
                  <c:v>727.64023271196504</c:v>
                </c:pt>
                <c:pt idx="74">
                  <c:v>716.74416655248899</c:v>
                </c:pt>
                <c:pt idx="75">
                  <c:v>658.248317971348</c:v>
                </c:pt>
                <c:pt idx="76">
                  <c:v>651.45213592758898</c:v>
                </c:pt>
                <c:pt idx="77">
                  <c:v>649.64305216982495</c:v>
                </c:pt>
                <c:pt idx="78">
                  <c:v>618.83674105076102</c:v>
                </c:pt>
              </c:numCache>
            </c:numRef>
          </c:val>
          <c:smooth val="0"/>
          <c:extLst>
            <c:ext xmlns:c16="http://schemas.microsoft.com/office/drawing/2014/chart" uri="{C3380CC4-5D6E-409C-BE32-E72D297353CC}">
              <c16:uniqueId val="{00000004-BDE1-4BD4-A119-BC7E70A3311E}"/>
            </c:ext>
          </c:extLst>
        </c:ser>
        <c:ser>
          <c:idx val="6"/>
          <c:order val="5"/>
          <c:tx>
            <c:strRef>
              <c:f>ETP_73!$D$37</c:f>
              <c:strCache>
                <c:ptCount val="1"/>
                <c:pt idx="0">
                  <c:v>Construction</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ETP_73!$E$37:$CE$37</c:f>
              <c:numCache>
                <c:formatCode>#,##0</c:formatCode>
                <c:ptCount val="79"/>
                <c:pt idx="0">
                  <c:v>1285.54165460841</c:v>
                </c:pt>
                <c:pt idx="1">
                  <c:v>1463.6611334663801</c:v>
                </c:pt>
                <c:pt idx="2">
                  <c:v>1418.28551698878</c:v>
                </c:pt>
                <c:pt idx="3">
                  <c:v>1265.6386234715801</c:v>
                </c:pt>
                <c:pt idx="4">
                  <c:v>1225.95697091333</c:v>
                </c:pt>
                <c:pt idx="5">
                  <c:v>1308.3264862620799</c:v>
                </c:pt>
                <c:pt idx="6">
                  <c:v>1201.06977001116</c:v>
                </c:pt>
                <c:pt idx="7">
                  <c:v>1321.2956466477101</c:v>
                </c:pt>
                <c:pt idx="8">
                  <c:v>1268.7280521913699</c:v>
                </c:pt>
                <c:pt idx="9">
                  <c:v>1110.8753403401399</c:v>
                </c:pt>
                <c:pt idx="10">
                  <c:v>1150.0590743427899</c:v>
                </c:pt>
                <c:pt idx="11">
                  <c:v>1255.03143417451</c:v>
                </c:pt>
                <c:pt idx="12">
                  <c:v>1278.18396960421</c:v>
                </c:pt>
                <c:pt idx="13">
                  <c:v>1178.28368342147</c:v>
                </c:pt>
                <c:pt idx="14">
                  <c:v>1144.4097943725201</c:v>
                </c:pt>
                <c:pt idx="15">
                  <c:v>960.25836404119696</c:v>
                </c:pt>
                <c:pt idx="16">
                  <c:v>946.73683057007497</c:v>
                </c:pt>
                <c:pt idx="17">
                  <c:v>968.73090195583404</c:v>
                </c:pt>
                <c:pt idx="18">
                  <c:v>943.13520994762905</c:v>
                </c:pt>
                <c:pt idx="19">
                  <c:v>943.59179540672301</c:v>
                </c:pt>
                <c:pt idx="20">
                  <c:v>957.423350787902</c:v>
                </c:pt>
                <c:pt idx="21">
                  <c:v>1024.4035043956401</c:v>
                </c:pt>
                <c:pt idx="22">
                  <c:v>1145.7715669470899</c:v>
                </c:pt>
                <c:pt idx="23">
                  <c:v>1252.0073510470099</c:v>
                </c:pt>
                <c:pt idx="24">
                  <c:v>1363.6789493978399</c:v>
                </c:pt>
                <c:pt idx="25">
                  <c:v>1303.6044892966399</c:v>
                </c:pt>
                <c:pt idx="26">
                  <c:v>1136.2014064426</c:v>
                </c:pt>
                <c:pt idx="27">
                  <c:v>1234.78684115703</c:v>
                </c:pt>
                <c:pt idx="28">
                  <c:v>1241.49261086858</c:v>
                </c:pt>
                <c:pt idx="29">
                  <c:v>1299.1432802842</c:v>
                </c:pt>
                <c:pt idx="30">
                  <c:v>1286.75164067535</c:v>
                </c:pt>
                <c:pt idx="31">
                  <c:v>1229.3753684689</c:v>
                </c:pt>
                <c:pt idx="32">
                  <c:v>1158.82810737094</c:v>
                </c:pt>
                <c:pt idx="33">
                  <c:v>1223.0941131268801</c:v>
                </c:pt>
                <c:pt idx="34">
                  <c:v>1233.8122139140401</c:v>
                </c:pt>
                <c:pt idx="35">
                  <c:v>1262.4545346304601</c:v>
                </c:pt>
                <c:pt idx="36">
                  <c:v>1161.06439816341</c:v>
                </c:pt>
                <c:pt idx="37">
                  <c:v>1073.6995246233701</c:v>
                </c:pt>
                <c:pt idx="38">
                  <c:v>937.58780987699004</c:v>
                </c:pt>
                <c:pt idx="39">
                  <c:v>871.02582671974005</c:v>
                </c:pt>
                <c:pt idx="40">
                  <c:v>960.28531689517001</c:v>
                </c:pt>
                <c:pt idx="41">
                  <c:v>931.26273652326097</c:v>
                </c:pt>
                <c:pt idx="42">
                  <c:v>1045.0912074835001</c:v>
                </c:pt>
                <c:pt idx="43">
                  <c:v>1074.9850947170801</c:v>
                </c:pt>
                <c:pt idx="44">
                  <c:v>1181.1986456853101</c:v>
                </c:pt>
                <c:pt idx="45">
                  <c:v>1187.3717311409901</c:v>
                </c:pt>
                <c:pt idx="46">
                  <c:v>1208.3428362022</c:v>
                </c:pt>
                <c:pt idx="47">
                  <c:v>1273.2492472159599</c:v>
                </c:pt>
                <c:pt idx="48">
                  <c:v>1440.13607893058</c:v>
                </c:pt>
                <c:pt idx="49">
                  <c:v>1462.35879919536</c:v>
                </c:pt>
                <c:pt idx="50">
                  <c:v>1537.0371437762799</c:v>
                </c:pt>
                <c:pt idx="51">
                  <c:v>1683.55009119789</c:v>
                </c:pt>
                <c:pt idx="52">
                  <c:v>1731.9672702314699</c:v>
                </c:pt>
                <c:pt idx="53">
                  <c:v>1664.9543599016099</c:v>
                </c:pt>
                <c:pt idx="54">
                  <c:v>1644.9953346673101</c:v>
                </c:pt>
                <c:pt idx="55">
                  <c:v>1682.9607356845399</c:v>
                </c:pt>
                <c:pt idx="56">
                  <c:v>1662.0955348019099</c:v>
                </c:pt>
                <c:pt idx="57">
                  <c:v>1779.4150031362301</c:v>
                </c:pt>
                <c:pt idx="58">
                  <c:v>1712.0608635020401</c:v>
                </c:pt>
                <c:pt idx="59">
                  <c:v>1757.16250825306</c:v>
                </c:pt>
                <c:pt idx="60">
                  <c:v>1523.2921556655101</c:v>
                </c:pt>
                <c:pt idx="61">
                  <c:v>927.14719052146904</c:v>
                </c:pt>
                <c:pt idx="62">
                  <c:v>1535.2968712291899</c:v>
                </c:pt>
                <c:pt idx="63">
                  <c:v>1587.6019035455499</c:v>
                </c:pt>
                <c:pt idx="64">
                  <c:v>1645.62952018637</c:v>
                </c:pt>
                <c:pt idx="65">
                  <c:v>1633.8043057192599</c:v>
                </c:pt>
                <c:pt idx="66">
                  <c:v>1604.07897742724</c:v>
                </c:pt>
                <c:pt idx="67">
                  <c:v>1620.8228096852599</c:v>
                </c:pt>
                <c:pt idx="68">
                  <c:v>1628.0055953566</c:v>
                </c:pt>
                <c:pt idx="69">
                  <c:v>1579.5753605534101</c:v>
                </c:pt>
                <c:pt idx="70">
                  <c:v>1672.7210455724201</c:v>
                </c:pt>
                <c:pt idx="71">
                  <c:v>1752.79672193544</c:v>
                </c:pt>
                <c:pt idx="72">
                  <c:v>1822.5923033890799</c:v>
                </c:pt>
                <c:pt idx="73">
                  <c:v>1737.22379437823</c:v>
                </c:pt>
                <c:pt idx="74">
                  <c:v>1645.60329413607</c:v>
                </c:pt>
                <c:pt idx="75">
                  <c:v>1631.0818128170799</c:v>
                </c:pt>
                <c:pt idx="76">
                  <c:v>1641.2134327220599</c:v>
                </c:pt>
                <c:pt idx="77">
                  <c:v>1600.60837658533</c:v>
                </c:pt>
                <c:pt idx="78">
                  <c:v>1578.9910433149901</c:v>
                </c:pt>
              </c:numCache>
            </c:numRef>
          </c:val>
          <c:smooth val="0"/>
          <c:extLst>
            <c:ext xmlns:c16="http://schemas.microsoft.com/office/drawing/2014/chart" uri="{C3380CC4-5D6E-409C-BE32-E72D297353CC}">
              <c16:uniqueId val="{00000005-BDE1-4BD4-A119-BC7E70A3311E}"/>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mensuelle des ETP intérimaires dans le tertiaire en Savoie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ETP_73!$D$38</c:f>
              <c:strCache>
                <c:ptCount val="1"/>
                <c:pt idx="0">
                  <c:v>Commerce ; reparation d'automobiles et de motocycles</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ETP_73!$E$38:$CE$38</c:f>
              <c:numCache>
                <c:formatCode>#,##0</c:formatCode>
                <c:ptCount val="79"/>
                <c:pt idx="0">
                  <c:v>190.87532012921099</c:v>
                </c:pt>
                <c:pt idx="1">
                  <c:v>205.238345510795</c:v>
                </c:pt>
                <c:pt idx="2">
                  <c:v>221.63799818353101</c:v>
                </c:pt>
                <c:pt idx="3">
                  <c:v>175.46617802471999</c:v>
                </c:pt>
                <c:pt idx="4">
                  <c:v>169.27501087329401</c:v>
                </c:pt>
                <c:pt idx="5">
                  <c:v>183.358626472818</c:v>
                </c:pt>
                <c:pt idx="6">
                  <c:v>167.003022043828</c:v>
                </c:pt>
                <c:pt idx="7">
                  <c:v>202.27720682114199</c:v>
                </c:pt>
                <c:pt idx="8">
                  <c:v>197.361817166224</c:v>
                </c:pt>
                <c:pt idx="9">
                  <c:v>199.665654458202</c:v>
                </c:pt>
                <c:pt idx="10">
                  <c:v>197.357721024868</c:v>
                </c:pt>
                <c:pt idx="11">
                  <c:v>204.852452025063</c:v>
                </c:pt>
                <c:pt idx="12">
                  <c:v>233.16975305734701</c:v>
                </c:pt>
                <c:pt idx="13">
                  <c:v>228.59344250229299</c:v>
                </c:pt>
                <c:pt idx="14">
                  <c:v>224.56881221088901</c:v>
                </c:pt>
                <c:pt idx="15">
                  <c:v>183.76823401772299</c:v>
                </c:pt>
                <c:pt idx="16">
                  <c:v>166.53764193640299</c:v>
                </c:pt>
                <c:pt idx="17">
                  <c:v>161.04822194657399</c:v>
                </c:pt>
                <c:pt idx="18">
                  <c:v>176.569835645285</c:v>
                </c:pt>
                <c:pt idx="19">
                  <c:v>203.373018552291</c:v>
                </c:pt>
                <c:pt idx="20">
                  <c:v>210.633349117113</c:v>
                </c:pt>
                <c:pt idx="21">
                  <c:v>238.060508600905</c:v>
                </c:pt>
                <c:pt idx="22">
                  <c:v>266.182114861912</c:v>
                </c:pt>
                <c:pt idx="23">
                  <c:v>283.74540225392002</c:v>
                </c:pt>
                <c:pt idx="24">
                  <c:v>262.62137298887399</c:v>
                </c:pt>
                <c:pt idx="25">
                  <c:v>265.73124025222</c:v>
                </c:pt>
                <c:pt idx="26">
                  <c:v>272.25838845782698</c:v>
                </c:pt>
                <c:pt idx="27">
                  <c:v>330.73184426234099</c:v>
                </c:pt>
                <c:pt idx="28">
                  <c:v>296.54142337819502</c:v>
                </c:pt>
                <c:pt idx="29">
                  <c:v>284.55405807409102</c:v>
                </c:pt>
                <c:pt idx="30">
                  <c:v>277.924497638258</c:v>
                </c:pt>
                <c:pt idx="31">
                  <c:v>273.41380020417603</c:v>
                </c:pt>
                <c:pt idx="32">
                  <c:v>290.731980700816</c:v>
                </c:pt>
                <c:pt idx="33">
                  <c:v>287.48306648659099</c:v>
                </c:pt>
                <c:pt idx="34">
                  <c:v>297.77201075966502</c:v>
                </c:pt>
                <c:pt idx="35">
                  <c:v>310.21585091406098</c:v>
                </c:pt>
                <c:pt idx="36">
                  <c:v>285.80419175491897</c:v>
                </c:pt>
                <c:pt idx="37">
                  <c:v>251.04901414348001</c:v>
                </c:pt>
                <c:pt idx="38">
                  <c:v>229.810485808431</c:v>
                </c:pt>
                <c:pt idx="39">
                  <c:v>221.19803516342401</c:v>
                </c:pt>
                <c:pt idx="40">
                  <c:v>242.94107312692699</c:v>
                </c:pt>
                <c:pt idx="41">
                  <c:v>310.18556376831901</c:v>
                </c:pt>
                <c:pt idx="42">
                  <c:v>282.99242923868002</c:v>
                </c:pt>
                <c:pt idx="43">
                  <c:v>276.995557579766</c:v>
                </c:pt>
                <c:pt idx="44">
                  <c:v>255.677456162353</c:v>
                </c:pt>
                <c:pt idx="45">
                  <c:v>245.802172295584</c:v>
                </c:pt>
                <c:pt idx="46">
                  <c:v>244.713790005634</c:v>
                </c:pt>
                <c:pt idx="47">
                  <c:v>282.966013426806</c:v>
                </c:pt>
                <c:pt idx="48">
                  <c:v>352.83465190490898</c:v>
                </c:pt>
                <c:pt idx="49">
                  <c:v>341.97430002008701</c:v>
                </c:pt>
                <c:pt idx="50">
                  <c:v>355.81684779735502</c:v>
                </c:pt>
                <c:pt idx="51">
                  <c:v>347.26258872514597</c:v>
                </c:pt>
                <c:pt idx="52">
                  <c:v>331.68211184742103</c:v>
                </c:pt>
                <c:pt idx="53">
                  <c:v>315.11404418075</c:v>
                </c:pt>
                <c:pt idx="54">
                  <c:v>322.18351859432499</c:v>
                </c:pt>
                <c:pt idx="55">
                  <c:v>327.61421328471602</c:v>
                </c:pt>
                <c:pt idx="56">
                  <c:v>355.865387394089</c:v>
                </c:pt>
                <c:pt idx="57">
                  <c:v>353.66056154115699</c:v>
                </c:pt>
                <c:pt idx="58">
                  <c:v>349.93078503858101</c:v>
                </c:pt>
                <c:pt idx="59">
                  <c:v>361.98354084224599</c:v>
                </c:pt>
                <c:pt idx="60">
                  <c:v>292.87574336869898</c:v>
                </c:pt>
                <c:pt idx="61">
                  <c:v>195.31102648691299</c:v>
                </c:pt>
                <c:pt idx="62">
                  <c:v>247.92736827298</c:v>
                </c:pt>
                <c:pt idx="63">
                  <c:v>236.125237512632</c:v>
                </c:pt>
                <c:pt idx="64">
                  <c:v>267.467343655599</c:v>
                </c:pt>
                <c:pt idx="65">
                  <c:v>338.97640561972099</c:v>
                </c:pt>
                <c:pt idx="66">
                  <c:v>387.41173574351001</c:v>
                </c:pt>
                <c:pt idx="67">
                  <c:v>411.24721128004802</c:v>
                </c:pt>
                <c:pt idx="68">
                  <c:v>416.22775577876502</c:v>
                </c:pt>
                <c:pt idx="69">
                  <c:v>423.38674858670697</c:v>
                </c:pt>
                <c:pt idx="70">
                  <c:v>440.05661183758099</c:v>
                </c:pt>
                <c:pt idx="71">
                  <c:v>418.98892004944901</c:v>
                </c:pt>
                <c:pt idx="72">
                  <c:v>405.47386602652398</c:v>
                </c:pt>
                <c:pt idx="73">
                  <c:v>364.35888080834701</c:v>
                </c:pt>
                <c:pt idx="74">
                  <c:v>361.43077002177898</c:v>
                </c:pt>
                <c:pt idx="75">
                  <c:v>364.953143245685</c:v>
                </c:pt>
                <c:pt idx="76">
                  <c:v>393.42505917106598</c:v>
                </c:pt>
                <c:pt idx="77">
                  <c:v>380.51966756439202</c:v>
                </c:pt>
                <c:pt idx="78">
                  <c:v>352.91214995458398</c:v>
                </c:pt>
              </c:numCache>
            </c:numRef>
          </c:val>
          <c:smooth val="0"/>
          <c:extLst>
            <c:ext xmlns:c16="http://schemas.microsoft.com/office/drawing/2014/chart" uri="{C3380CC4-5D6E-409C-BE32-E72D297353CC}">
              <c16:uniqueId val="{00000000-D52A-4EC4-9C36-B342E446CDBE}"/>
            </c:ext>
          </c:extLst>
        </c:ser>
        <c:ser>
          <c:idx val="1"/>
          <c:order val="1"/>
          <c:tx>
            <c:strRef>
              <c:f>ETP_73!$D$39</c:f>
              <c:strCache>
                <c:ptCount val="1"/>
                <c:pt idx="0">
                  <c:v>Transports et entreposage</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ETP_73!$E$39:$CE$39</c:f>
              <c:numCache>
                <c:formatCode>#,##0</c:formatCode>
                <c:ptCount val="79"/>
                <c:pt idx="0">
                  <c:v>270.96487940718498</c:v>
                </c:pt>
                <c:pt idx="1">
                  <c:v>221.70268211705101</c:v>
                </c:pt>
                <c:pt idx="2">
                  <c:v>209.03836460079501</c:v>
                </c:pt>
                <c:pt idx="3">
                  <c:v>242.910487885272</c:v>
                </c:pt>
                <c:pt idx="4">
                  <c:v>226.67582448748999</c:v>
                </c:pt>
                <c:pt idx="5">
                  <c:v>232.26158208791099</c:v>
                </c:pt>
                <c:pt idx="6">
                  <c:v>231.666373282026</c:v>
                </c:pt>
                <c:pt idx="7">
                  <c:v>281.71968134960298</c:v>
                </c:pt>
                <c:pt idx="8">
                  <c:v>351.73368851465</c:v>
                </c:pt>
                <c:pt idx="9">
                  <c:v>335.34520950001098</c:v>
                </c:pt>
                <c:pt idx="10">
                  <c:v>395.21539856245602</c:v>
                </c:pt>
                <c:pt idx="11">
                  <c:v>403.00511309701602</c:v>
                </c:pt>
                <c:pt idx="12">
                  <c:v>390.22152490650899</c:v>
                </c:pt>
                <c:pt idx="13">
                  <c:v>374.49805639169102</c:v>
                </c:pt>
                <c:pt idx="14">
                  <c:v>383.033532431617</c:v>
                </c:pt>
                <c:pt idx="15">
                  <c:v>368.42002268998698</c:v>
                </c:pt>
                <c:pt idx="16">
                  <c:v>373.89084859306701</c:v>
                </c:pt>
                <c:pt idx="17">
                  <c:v>307.47314829988898</c:v>
                </c:pt>
                <c:pt idx="18">
                  <c:v>290.30756950345602</c:v>
                </c:pt>
                <c:pt idx="19">
                  <c:v>299.13417794747198</c:v>
                </c:pt>
                <c:pt idx="20">
                  <c:v>316.59184514478397</c:v>
                </c:pt>
                <c:pt idx="21">
                  <c:v>291.399960218459</c:v>
                </c:pt>
                <c:pt idx="22">
                  <c:v>295.75787322993898</c:v>
                </c:pt>
                <c:pt idx="23">
                  <c:v>302.34240476770401</c:v>
                </c:pt>
                <c:pt idx="24">
                  <c:v>318.51271892073402</c:v>
                </c:pt>
                <c:pt idx="25">
                  <c:v>310.99227385793199</c:v>
                </c:pt>
                <c:pt idx="26">
                  <c:v>265.71950163704503</c:v>
                </c:pt>
                <c:pt idx="27">
                  <c:v>263.242572617034</c:v>
                </c:pt>
                <c:pt idx="28">
                  <c:v>350.54599066461401</c:v>
                </c:pt>
                <c:pt idx="29">
                  <c:v>291.92814789282102</c:v>
                </c:pt>
                <c:pt idx="30">
                  <c:v>257.27169323205101</c:v>
                </c:pt>
                <c:pt idx="31">
                  <c:v>235.17140424330501</c:v>
                </c:pt>
                <c:pt idx="32">
                  <c:v>197.866677561589</c:v>
                </c:pt>
                <c:pt idx="33">
                  <c:v>276.79218371652701</c:v>
                </c:pt>
                <c:pt idx="34">
                  <c:v>295.59896938825602</c:v>
                </c:pt>
                <c:pt idx="35">
                  <c:v>292.37181259820898</c:v>
                </c:pt>
                <c:pt idx="36">
                  <c:v>233.44133489986001</c:v>
                </c:pt>
                <c:pt idx="37">
                  <c:v>288.89803562954398</c:v>
                </c:pt>
                <c:pt idx="38">
                  <c:v>331.81961771295897</c:v>
                </c:pt>
                <c:pt idx="39">
                  <c:v>302.570747726918</c:v>
                </c:pt>
                <c:pt idx="40">
                  <c:v>322.75649750800602</c:v>
                </c:pt>
                <c:pt idx="41">
                  <c:v>376.20212237471799</c:v>
                </c:pt>
                <c:pt idx="42">
                  <c:v>392.04060705784599</c:v>
                </c:pt>
                <c:pt idx="43">
                  <c:v>402.581034053937</c:v>
                </c:pt>
                <c:pt idx="44">
                  <c:v>391.84811278993402</c:v>
                </c:pt>
                <c:pt idx="45">
                  <c:v>380.80418092165303</c:v>
                </c:pt>
                <c:pt idx="46">
                  <c:v>399.59869086441199</c:v>
                </c:pt>
                <c:pt idx="47">
                  <c:v>447.98994672036201</c:v>
                </c:pt>
                <c:pt idx="48">
                  <c:v>419.94689155055602</c:v>
                </c:pt>
                <c:pt idx="49">
                  <c:v>405.715417061305</c:v>
                </c:pt>
                <c:pt idx="50">
                  <c:v>418.67577897305102</c:v>
                </c:pt>
                <c:pt idx="51">
                  <c:v>464.593135523022</c:v>
                </c:pt>
                <c:pt idx="52">
                  <c:v>503.97333078673398</c:v>
                </c:pt>
                <c:pt idx="53">
                  <c:v>489.44901598958302</c:v>
                </c:pt>
                <c:pt idx="54">
                  <c:v>470.789800963706</c:v>
                </c:pt>
                <c:pt idx="55">
                  <c:v>461.65149888400998</c:v>
                </c:pt>
                <c:pt idx="56">
                  <c:v>471.873117007769</c:v>
                </c:pt>
                <c:pt idx="57">
                  <c:v>441.018067670466</c:v>
                </c:pt>
                <c:pt idx="58">
                  <c:v>423.03048938866198</c:v>
                </c:pt>
                <c:pt idx="59">
                  <c:v>461.41586649079198</c:v>
                </c:pt>
                <c:pt idx="60">
                  <c:v>426.883525555137</c:v>
                </c:pt>
                <c:pt idx="61">
                  <c:v>278.785304499353</c:v>
                </c:pt>
                <c:pt idx="62">
                  <c:v>437.56371044952198</c:v>
                </c:pt>
                <c:pt idx="63">
                  <c:v>406.08443383653503</c:v>
                </c:pt>
                <c:pt idx="64">
                  <c:v>290.71618748380803</c:v>
                </c:pt>
                <c:pt idx="65">
                  <c:v>452.77355290261698</c:v>
                </c:pt>
                <c:pt idx="66">
                  <c:v>533.79377088930505</c:v>
                </c:pt>
                <c:pt idx="67">
                  <c:v>584.23314844308004</c:v>
                </c:pt>
                <c:pt idx="68">
                  <c:v>639.87416577668603</c:v>
                </c:pt>
                <c:pt idx="69">
                  <c:v>620.527300736342</c:v>
                </c:pt>
                <c:pt idx="70">
                  <c:v>592.39375868554396</c:v>
                </c:pt>
                <c:pt idx="71">
                  <c:v>644.81064270456102</c:v>
                </c:pt>
                <c:pt idx="72">
                  <c:v>620.42774617839996</c:v>
                </c:pt>
                <c:pt idx="73">
                  <c:v>566.87709867646197</c:v>
                </c:pt>
                <c:pt idx="74">
                  <c:v>549.70133250036997</c:v>
                </c:pt>
                <c:pt idx="75">
                  <c:v>527.11055805557203</c:v>
                </c:pt>
                <c:pt idx="76">
                  <c:v>527.77706810464599</c:v>
                </c:pt>
                <c:pt idx="77">
                  <c:v>530.409545905188</c:v>
                </c:pt>
                <c:pt idx="78">
                  <c:v>549.09230559337402</c:v>
                </c:pt>
              </c:numCache>
            </c:numRef>
          </c:val>
          <c:smooth val="0"/>
          <c:extLst>
            <c:ext xmlns:c16="http://schemas.microsoft.com/office/drawing/2014/chart" uri="{C3380CC4-5D6E-409C-BE32-E72D297353CC}">
              <c16:uniqueId val="{00000001-D52A-4EC4-9C36-B342E446CDBE}"/>
            </c:ext>
          </c:extLst>
        </c:ser>
        <c:ser>
          <c:idx val="2"/>
          <c:order val="2"/>
          <c:tx>
            <c:strRef>
              <c:f>ETP_73!$D$40</c:f>
              <c:strCache>
                <c:ptCount val="1"/>
                <c:pt idx="0">
                  <c:v>Hébergement et restauration</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ETP_73!$E$40:$CE$40</c:f>
              <c:numCache>
                <c:formatCode>#,##0</c:formatCode>
                <c:ptCount val="79"/>
                <c:pt idx="0">
                  <c:v>19.159379605878598</c:v>
                </c:pt>
                <c:pt idx="1">
                  <c:v>17.8361565042118</c:v>
                </c:pt>
                <c:pt idx="2">
                  <c:v>20.2587759972109</c:v>
                </c:pt>
                <c:pt idx="3">
                  <c:v>24.618277716295999</c:v>
                </c:pt>
                <c:pt idx="4">
                  <c:v>23.525912663117801</c:v>
                </c:pt>
                <c:pt idx="5">
                  <c:v>24.7668373407129</c:v>
                </c:pt>
                <c:pt idx="6">
                  <c:v>24.9484084113116</c:v>
                </c:pt>
                <c:pt idx="7">
                  <c:v>19.473841146333498</c:v>
                </c:pt>
                <c:pt idx="8">
                  <c:v>22.260104510823201</c:v>
                </c:pt>
                <c:pt idx="9">
                  <c:v>27.531187376556801</c:v>
                </c:pt>
                <c:pt idx="10">
                  <c:v>34.634046106569599</c:v>
                </c:pt>
                <c:pt idx="11">
                  <c:v>30.4278746173709</c:v>
                </c:pt>
                <c:pt idx="12">
                  <c:v>106.83919883860599</c:v>
                </c:pt>
                <c:pt idx="13">
                  <c:v>32.707199549735698</c:v>
                </c:pt>
                <c:pt idx="14">
                  <c:v>21.2640918201723</c:v>
                </c:pt>
                <c:pt idx="15">
                  <c:v>15.5439982382977</c:v>
                </c:pt>
                <c:pt idx="16">
                  <c:v>0</c:v>
                </c:pt>
                <c:pt idx="17">
                  <c:v>12.7367470949194</c:v>
                </c:pt>
                <c:pt idx="18">
                  <c:v>14.8034685487989</c:v>
                </c:pt>
                <c:pt idx="19">
                  <c:v>15.0465269983328</c:v>
                </c:pt>
                <c:pt idx="20">
                  <c:v>10.9176966444371</c:v>
                </c:pt>
                <c:pt idx="21">
                  <c:v>16.451237502850901</c:v>
                </c:pt>
                <c:pt idx="22">
                  <c:v>19.201887761076499</c:v>
                </c:pt>
                <c:pt idx="23">
                  <c:v>19.1785301580023</c:v>
                </c:pt>
                <c:pt idx="24">
                  <c:v>19.7927972686408</c:v>
                </c:pt>
                <c:pt idx="25">
                  <c:v>21.261077211153701</c:v>
                </c:pt>
                <c:pt idx="26">
                  <c:v>23.145498697386699</c:v>
                </c:pt>
                <c:pt idx="27">
                  <c:v>19.300465720644599</c:v>
                </c:pt>
                <c:pt idx="28">
                  <c:v>24.345222749811398</c:v>
                </c:pt>
                <c:pt idx="29">
                  <c:v>25.191504018865999</c:v>
                </c:pt>
                <c:pt idx="30">
                  <c:v>25.5698541178404</c:v>
                </c:pt>
                <c:pt idx="31">
                  <c:v>23.787385241343799</c:v>
                </c:pt>
                <c:pt idx="32">
                  <c:v>26.752534386193599</c:v>
                </c:pt>
                <c:pt idx="33">
                  <c:v>22.012908769669401</c:v>
                </c:pt>
                <c:pt idx="34">
                  <c:v>25.4299972503464</c:v>
                </c:pt>
                <c:pt idx="35">
                  <c:v>23.9975132887906</c:v>
                </c:pt>
                <c:pt idx="36">
                  <c:v>18.0957244345589</c:v>
                </c:pt>
                <c:pt idx="37">
                  <c:v>19.762213316951701</c:v>
                </c:pt>
                <c:pt idx="38">
                  <c:v>20.5607008519776</c:v>
                </c:pt>
                <c:pt idx="39">
                  <c:v>24.472180453598799</c:v>
                </c:pt>
                <c:pt idx="40">
                  <c:v>17.547903624863299</c:v>
                </c:pt>
                <c:pt idx="41">
                  <c:v>27.629325012882401</c:v>
                </c:pt>
                <c:pt idx="42">
                  <c:v>35.101711719106298</c:v>
                </c:pt>
                <c:pt idx="43">
                  <c:v>33.214613170966601</c:v>
                </c:pt>
                <c:pt idx="44">
                  <c:v>40.274317565513599</c:v>
                </c:pt>
                <c:pt idx="45">
                  <c:v>37.283904452999003</c:v>
                </c:pt>
                <c:pt idx="46">
                  <c:v>37.853235930436099</c:v>
                </c:pt>
                <c:pt idx="47">
                  <c:v>45.732705475954504</c:v>
                </c:pt>
                <c:pt idx="48">
                  <c:v>50.3893187825838</c:v>
                </c:pt>
                <c:pt idx="49">
                  <c:v>46.5579930924143</c:v>
                </c:pt>
                <c:pt idx="50">
                  <c:v>40.7496933504192</c:v>
                </c:pt>
                <c:pt idx="51">
                  <c:v>42.9588801418111</c:v>
                </c:pt>
                <c:pt idx="52">
                  <c:v>49.895431257977997</c:v>
                </c:pt>
                <c:pt idx="53">
                  <c:v>52.960079839667102</c:v>
                </c:pt>
                <c:pt idx="54">
                  <c:v>50.4123050719856</c:v>
                </c:pt>
                <c:pt idx="55">
                  <c:v>50.744068677671599</c:v>
                </c:pt>
                <c:pt idx="56">
                  <c:v>51.149663416118699</c:v>
                </c:pt>
                <c:pt idx="57">
                  <c:v>58.582235274962798</c:v>
                </c:pt>
                <c:pt idx="58">
                  <c:v>51.7272008178658</c:v>
                </c:pt>
                <c:pt idx="59">
                  <c:v>51.753757145692802</c:v>
                </c:pt>
                <c:pt idx="60">
                  <c:v>52.426807778175899</c:v>
                </c:pt>
                <c:pt idx="61">
                  <c:v>15.6751924163853</c:v>
                </c:pt>
                <c:pt idx="62">
                  <c:v>33.538635138538602</c:v>
                </c:pt>
                <c:pt idx="63">
                  <c:v>32.248400654868703</c:v>
                </c:pt>
                <c:pt idx="64">
                  <c:v>16.259667519426401</c:v>
                </c:pt>
                <c:pt idx="65">
                  <c:v>33.683953145277101</c:v>
                </c:pt>
                <c:pt idx="66">
                  <c:v>50.276548917292601</c:v>
                </c:pt>
                <c:pt idx="67">
                  <c:v>56.4187592318561</c:v>
                </c:pt>
                <c:pt idx="68">
                  <c:v>67.2038396119259</c:v>
                </c:pt>
                <c:pt idx="69">
                  <c:v>66.005429567255206</c:v>
                </c:pt>
                <c:pt idx="70">
                  <c:v>55.2490748978027</c:v>
                </c:pt>
                <c:pt idx="71">
                  <c:v>59.925663768053496</c:v>
                </c:pt>
                <c:pt idx="72">
                  <c:v>62.050067482969901</c:v>
                </c:pt>
                <c:pt idx="73">
                  <c:v>57.757803001597402</c:v>
                </c:pt>
                <c:pt idx="74">
                  <c:v>56.521233764633202</c:v>
                </c:pt>
                <c:pt idx="75">
                  <c:v>48.259436595060798</c:v>
                </c:pt>
                <c:pt idx="76">
                  <c:v>41.100868576116802</c:v>
                </c:pt>
                <c:pt idx="77">
                  <c:v>50.479111795782998</c:v>
                </c:pt>
                <c:pt idx="78">
                  <c:v>54.273313560690902</c:v>
                </c:pt>
              </c:numCache>
            </c:numRef>
          </c:val>
          <c:smooth val="0"/>
          <c:extLst>
            <c:ext xmlns:c16="http://schemas.microsoft.com/office/drawing/2014/chart" uri="{C3380CC4-5D6E-409C-BE32-E72D297353CC}">
              <c16:uniqueId val="{00000002-D52A-4EC4-9C36-B342E446CDBE}"/>
            </c:ext>
          </c:extLst>
        </c:ser>
        <c:ser>
          <c:idx val="3"/>
          <c:order val="3"/>
          <c:tx>
            <c:strRef>
              <c:f>ETP_73!$D$41</c:f>
              <c:strCache>
                <c:ptCount val="1"/>
                <c:pt idx="0">
                  <c:v>Information et communication</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ETP_73!$E$41:$CE$41</c:f>
              <c:numCache>
                <c:formatCode>#,##0</c:formatCode>
                <c:ptCount val="7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numCache>
            </c:numRef>
          </c:val>
          <c:smooth val="0"/>
          <c:extLst>
            <c:ext xmlns:c16="http://schemas.microsoft.com/office/drawing/2014/chart" uri="{C3380CC4-5D6E-409C-BE32-E72D297353CC}">
              <c16:uniqueId val="{00000003-D52A-4EC4-9C36-B342E446CDBE}"/>
            </c:ext>
          </c:extLst>
        </c:ser>
        <c:ser>
          <c:idx val="4"/>
          <c:order val="4"/>
          <c:tx>
            <c:strRef>
              <c:f>ETP_73!$D$42</c:f>
              <c:strCache>
                <c:ptCount val="1"/>
                <c:pt idx="0">
                  <c:v>Activites financieres et d'assurance</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ETP_73!$E$42:$CE$42</c:f>
              <c:numCache>
                <c:formatCode>#,##0</c:formatCode>
                <c:ptCount val="79"/>
                <c:pt idx="0">
                  <c:v>12.3848718448206</c:v>
                </c:pt>
                <c:pt idx="1">
                  <c:v>13.7410737379557</c:v>
                </c:pt>
                <c:pt idx="2">
                  <c:v>8.6504104516350502</c:v>
                </c:pt>
                <c:pt idx="3">
                  <c:v>6.7763691020821897</c:v>
                </c:pt>
                <c:pt idx="4">
                  <c:v>13.2210483709244</c:v>
                </c:pt>
                <c:pt idx="5">
                  <c:v>10.085066573332799</c:v>
                </c:pt>
                <c:pt idx="6">
                  <c:v>8.2125632556107107</c:v>
                </c:pt>
                <c:pt idx="7">
                  <c:v>12.015691245901399</c:v>
                </c:pt>
                <c:pt idx="8">
                  <c:v>8.7314652615920707</c:v>
                </c:pt>
                <c:pt idx="9">
                  <c:v>6.0316924448778302</c:v>
                </c:pt>
                <c:pt idx="10">
                  <c:v>8.4914429099030002</c:v>
                </c:pt>
                <c:pt idx="11">
                  <c:v>14.3777694803636</c:v>
                </c:pt>
                <c:pt idx="12">
                  <c:v>8.6315072700527598</c:v>
                </c:pt>
                <c:pt idx="13">
                  <c:v>24.385734344393502</c:v>
                </c:pt>
                <c:pt idx="14">
                  <c:v>21.424476762230299</c:v>
                </c:pt>
                <c:pt idx="15">
                  <c:v>33.441295944072998</c:v>
                </c:pt>
                <c:pt idx="16">
                  <c:v>29.631244944496</c:v>
                </c:pt>
                <c:pt idx="17">
                  <c:v>24.114488172288102</c:v>
                </c:pt>
                <c:pt idx="18">
                  <c:v>16.700860661056101</c:v>
                </c:pt>
                <c:pt idx="19">
                  <c:v>12.7090160093808</c:v>
                </c:pt>
                <c:pt idx="20">
                  <c:v>9.5904938322378399</c:v>
                </c:pt>
                <c:pt idx="21">
                  <c:v>14.7972058797705</c:v>
                </c:pt>
                <c:pt idx="22">
                  <c:v>17.507675199227901</c:v>
                </c:pt>
                <c:pt idx="23">
                  <c:v>11.2473757781092</c:v>
                </c:pt>
                <c:pt idx="24">
                  <c:v>10.310954053595699</c:v>
                </c:pt>
                <c:pt idx="25">
                  <c:v>7.7725758039082704</c:v>
                </c:pt>
                <c:pt idx="26">
                  <c:v>13.6441076300683</c:v>
                </c:pt>
                <c:pt idx="27">
                  <c:v>9.0703890532843197</c:v>
                </c:pt>
                <c:pt idx="28">
                  <c:v>9.3841226010543295</c:v>
                </c:pt>
                <c:pt idx="29">
                  <c:v>8.9968445194893008</c:v>
                </c:pt>
                <c:pt idx="30">
                  <c:v>14.088683784682701</c:v>
                </c:pt>
                <c:pt idx="31">
                  <c:v>9.5446949049037393</c:v>
                </c:pt>
                <c:pt idx="32">
                  <c:v>8.21063553382848</c:v>
                </c:pt>
                <c:pt idx="33">
                  <c:v>8.3010201756188895</c:v>
                </c:pt>
                <c:pt idx="34">
                  <c:v>0</c:v>
                </c:pt>
                <c:pt idx="35">
                  <c:v>11.2656082063578</c:v>
                </c:pt>
                <c:pt idx="36">
                  <c:v>8.2714311911628506</c:v>
                </c:pt>
                <c:pt idx="37">
                  <c:v>8.3048502110119102</c:v>
                </c:pt>
                <c:pt idx="38">
                  <c:v>7.4703286464063297</c:v>
                </c:pt>
                <c:pt idx="39">
                  <c:v>9.2118878716093207</c:v>
                </c:pt>
                <c:pt idx="40">
                  <c:v>9.4637819967471799</c:v>
                </c:pt>
                <c:pt idx="41">
                  <c:v>7.5369005084197003</c:v>
                </c:pt>
                <c:pt idx="42">
                  <c:v>0</c:v>
                </c:pt>
                <c:pt idx="43">
                  <c:v>6.6007330375735496</c:v>
                </c:pt>
                <c:pt idx="44">
                  <c:v>7.0176068580380599</c:v>
                </c:pt>
                <c:pt idx="45">
                  <c:v>11.063603936411999</c:v>
                </c:pt>
                <c:pt idx="46">
                  <c:v>13.134337709135099</c:v>
                </c:pt>
                <c:pt idx="47">
                  <c:v>8.2500699473676509</c:v>
                </c:pt>
                <c:pt idx="48">
                  <c:v>11.8674384740613</c:v>
                </c:pt>
                <c:pt idx="49">
                  <c:v>9.35147415870569</c:v>
                </c:pt>
                <c:pt idx="50">
                  <c:v>9.4485493640185894</c:v>
                </c:pt>
                <c:pt idx="51">
                  <c:v>14.9045953707252</c:v>
                </c:pt>
                <c:pt idx="52">
                  <c:v>52.679879896723101</c:v>
                </c:pt>
                <c:pt idx="53">
                  <c:v>21.6033003670155</c:v>
                </c:pt>
                <c:pt idx="54">
                  <c:v>16.489830830592201</c:v>
                </c:pt>
                <c:pt idx="55">
                  <c:v>14.336642075852399</c:v>
                </c:pt>
                <c:pt idx="56">
                  <c:v>18.585308501226201</c:v>
                </c:pt>
                <c:pt idx="57">
                  <c:v>20.517157578082202</c:v>
                </c:pt>
                <c:pt idx="58">
                  <c:v>19.828504832687599</c:v>
                </c:pt>
                <c:pt idx="59">
                  <c:v>20.7590359593542</c:v>
                </c:pt>
                <c:pt idx="60">
                  <c:v>19.928270029474898</c:v>
                </c:pt>
                <c:pt idx="61">
                  <c:v>9.5431882247297306</c:v>
                </c:pt>
                <c:pt idx="62">
                  <c:v>14.8996358548304</c:v>
                </c:pt>
                <c:pt idx="63">
                  <c:v>15.5092959311743</c:v>
                </c:pt>
                <c:pt idx="64">
                  <c:v>18.255953229019202</c:v>
                </c:pt>
                <c:pt idx="65">
                  <c:v>22.950597830668698</c:v>
                </c:pt>
                <c:pt idx="66">
                  <c:v>15.3307956305455</c:v>
                </c:pt>
                <c:pt idx="67">
                  <c:v>15.7375673305476</c:v>
                </c:pt>
                <c:pt idx="68">
                  <c:v>12.825179629281999</c:v>
                </c:pt>
                <c:pt idx="69">
                  <c:v>15.0814833374657</c:v>
                </c:pt>
                <c:pt idx="70">
                  <c:v>14.3888946960416</c:v>
                </c:pt>
                <c:pt idx="71">
                  <c:v>12.625975190281901</c:v>
                </c:pt>
                <c:pt idx="72">
                  <c:v>8.0043394458430708</c:v>
                </c:pt>
                <c:pt idx="73">
                  <c:v>10.087363525508801</c:v>
                </c:pt>
                <c:pt idx="74">
                  <c:v>14.4952613065831</c:v>
                </c:pt>
                <c:pt idx="75">
                  <c:v>16.664393834946601</c:v>
                </c:pt>
                <c:pt idx="76">
                  <c:v>17.4889242184043</c:v>
                </c:pt>
                <c:pt idx="77">
                  <c:v>10.0231322697189</c:v>
                </c:pt>
                <c:pt idx="78">
                  <c:v>11.6122027298779</c:v>
                </c:pt>
              </c:numCache>
            </c:numRef>
          </c:val>
          <c:smooth val="0"/>
          <c:extLst>
            <c:ext xmlns:c16="http://schemas.microsoft.com/office/drawing/2014/chart" uri="{C3380CC4-5D6E-409C-BE32-E72D297353CC}">
              <c16:uniqueId val="{00000004-D52A-4EC4-9C36-B342E446CDBE}"/>
            </c:ext>
          </c:extLst>
        </c:ser>
        <c:ser>
          <c:idx val="5"/>
          <c:order val="5"/>
          <c:tx>
            <c:strRef>
              <c:f>ETP_73!$D$43</c:f>
              <c:strCache>
                <c:ptCount val="1"/>
                <c:pt idx="0">
                  <c:v>Activites immobilieres</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ETP_73!$E$43:$CE$43</c:f>
              <c:numCache>
                <c:formatCode>#,##0</c:formatCode>
                <c:ptCount val="79"/>
                <c:pt idx="0">
                  <c:v>38.211100708097703</c:v>
                </c:pt>
                <c:pt idx="1">
                  <c:v>35.347609292229997</c:v>
                </c:pt>
                <c:pt idx="2">
                  <c:v>41.702573299277702</c:v>
                </c:pt>
                <c:pt idx="3">
                  <c:v>35.463937167467201</c:v>
                </c:pt>
                <c:pt idx="4">
                  <c:v>33.870239079926897</c:v>
                </c:pt>
                <c:pt idx="5">
                  <c:v>33.079446067063401</c:v>
                </c:pt>
                <c:pt idx="6">
                  <c:v>18.864868672016499</c:v>
                </c:pt>
                <c:pt idx="7">
                  <c:v>21.650178764602199</c:v>
                </c:pt>
                <c:pt idx="8">
                  <c:v>21.264042188957099</c:v>
                </c:pt>
                <c:pt idx="9">
                  <c:v>24.998662366351901</c:v>
                </c:pt>
                <c:pt idx="10">
                  <c:v>19.547615995091601</c:v>
                </c:pt>
                <c:pt idx="11">
                  <c:v>23.048018753068</c:v>
                </c:pt>
                <c:pt idx="12">
                  <c:v>23.712958002311002</c:v>
                </c:pt>
                <c:pt idx="13">
                  <c:v>18.035579560602301</c:v>
                </c:pt>
                <c:pt idx="14">
                  <c:v>29.947307483934701</c:v>
                </c:pt>
                <c:pt idx="15">
                  <c:v>35.2400490767509</c:v>
                </c:pt>
                <c:pt idx="16">
                  <c:v>40.323468167692198</c:v>
                </c:pt>
                <c:pt idx="17">
                  <c:v>43.345322018200697</c:v>
                </c:pt>
                <c:pt idx="18">
                  <c:v>48.087082831831502</c:v>
                </c:pt>
                <c:pt idx="19">
                  <c:v>44.941033124577402</c:v>
                </c:pt>
                <c:pt idx="20">
                  <c:v>42.839080114800304</c:v>
                </c:pt>
                <c:pt idx="21">
                  <c:v>33.3049327703336</c:v>
                </c:pt>
                <c:pt idx="22">
                  <c:v>26.210625183463399</c:v>
                </c:pt>
                <c:pt idx="23">
                  <c:v>21.6924700503324</c:v>
                </c:pt>
                <c:pt idx="24">
                  <c:v>22.295942577411399</c:v>
                </c:pt>
                <c:pt idx="25">
                  <c:v>32.884421172762202</c:v>
                </c:pt>
                <c:pt idx="26">
                  <c:v>31.008836942343599</c:v>
                </c:pt>
                <c:pt idx="27">
                  <c:v>28.324708539088402</c:v>
                </c:pt>
                <c:pt idx="28">
                  <c:v>22.306974035372001</c:v>
                </c:pt>
                <c:pt idx="29">
                  <c:v>19.489430945640802</c:v>
                </c:pt>
                <c:pt idx="30">
                  <c:v>19.306300257358998</c:v>
                </c:pt>
                <c:pt idx="31">
                  <c:v>20.3671294425539</c:v>
                </c:pt>
                <c:pt idx="32">
                  <c:v>22.971012740422999</c:v>
                </c:pt>
                <c:pt idx="33">
                  <c:v>16.891296289976001</c:v>
                </c:pt>
                <c:pt idx="34">
                  <c:v>20.813451906537502</c:v>
                </c:pt>
                <c:pt idx="35">
                  <c:v>18.251084944628001</c:v>
                </c:pt>
                <c:pt idx="36">
                  <c:v>21.930880683201</c:v>
                </c:pt>
                <c:pt idx="37">
                  <c:v>27.0963597216324</c:v>
                </c:pt>
                <c:pt idx="38">
                  <c:v>25.195408876854501</c:v>
                </c:pt>
                <c:pt idx="39">
                  <c:v>26.0708159888719</c:v>
                </c:pt>
                <c:pt idx="40">
                  <c:v>31.956159768796699</c:v>
                </c:pt>
                <c:pt idx="41">
                  <c:v>33.676824547059901</c:v>
                </c:pt>
                <c:pt idx="42">
                  <c:v>29.738529527289899</c:v>
                </c:pt>
                <c:pt idx="43">
                  <c:v>32.240371290578601</c:v>
                </c:pt>
                <c:pt idx="44">
                  <c:v>28.512352344055799</c:v>
                </c:pt>
                <c:pt idx="45">
                  <c:v>28.089729574159399</c:v>
                </c:pt>
                <c:pt idx="46">
                  <c:v>29.260862216140399</c:v>
                </c:pt>
                <c:pt idx="47">
                  <c:v>30.494446163785199</c:v>
                </c:pt>
                <c:pt idx="48">
                  <c:v>20.303218844588901</c:v>
                </c:pt>
                <c:pt idx="49">
                  <c:v>19.289686008370101</c:v>
                </c:pt>
                <c:pt idx="50">
                  <c:v>24.995105705726001</c:v>
                </c:pt>
                <c:pt idx="51">
                  <c:v>26.8991217446844</c:v>
                </c:pt>
                <c:pt idx="52">
                  <c:v>27.152882686990999</c:v>
                </c:pt>
                <c:pt idx="53">
                  <c:v>26.028469391997501</c:v>
                </c:pt>
                <c:pt idx="54">
                  <c:v>30.962848927644099</c:v>
                </c:pt>
                <c:pt idx="55">
                  <c:v>35.418474810731098</c:v>
                </c:pt>
                <c:pt idx="56">
                  <c:v>29.340827616914499</c:v>
                </c:pt>
                <c:pt idx="57">
                  <c:v>32.6635690674049</c:v>
                </c:pt>
                <c:pt idx="58">
                  <c:v>44.458148039376503</c:v>
                </c:pt>
                <c:pt idx="59">
                  <c:v>35.435355536273399</c:v>
                </c:pt>
                <c:pt idx="60">
                  <c:v>15.700936868384799</c:v>
                </c:pt>
                <c:pt idx="61">
                  <c:v>9.3265015577107402</c:v>
                </c:pt>
                <c:pt idx="62">
                  <c:v>19.8315735642419</c:v>
                </c:pt>
                <c:pt idx="63">
                  <c:v>18.428029977757699</c:v>
                </c:pt>
                <c:pt idx="64">
                  <c:v>15.4063972269152</c:v>
                </c:pt>
                <c:pt idx="65">
                  <c:v>18.789571498290702</c:v>
                </c:pt>
                <c:pt idx="66">
                  <c:v>26.245724160146001</c:v>
                </c:pt>
                <c:pt idx="67">
                  <c:v>36.159315626904302</c:v>
                </c:pt>
                <c:pt idx="68">
                  <c:v>38.176080953500701</c:v>
                </c:pt>
                <c:pt idx="69">
                  <c:v>27.860979003489302</c:v>
                </c:pt>
                <c:pt idx="70">
                  <c:v>24.5996775690435</c:v>
                </c:pt>
                <c:pt idx="71">
                  <c:v>17.877752553731501</c:v>
                </c:pt>
                <c:pt idx="72">
                  <c:v>16.173069975260599</c:v>
                </c:pt>
                <c:pt idx="73">
                  <c:v>17.554721343232899</c:v>
                </c:pt>
                <c:pt idx="74">
                  <c:v>19.570863117567701</c:v>
                </c:pt>
                <c:pt idx="75">
                  <c:v>21.751183331164</c:v>
                </c:pt>
                <c:pt idx="76">
                  <c:v>29.255633561258001</c:v>
                </c:pt>
                <c:pt idx="77">
                  <c:v>19.635541482944401</c:v>
                </c:pt>
                <c:pt idx="78">
                  <c:v>17.3052253154246</c:v>
                </c:pt>
              </c:numCache>
            </c:numRef>
          </c:val>
          <c:smooth val="0"/>
          <c:extLst>
            <c:ext xmlns:c16="http://schemas.microsoft.com/office/drawing/2014/chart" uri="{C3380CC4-5D6E-409C-BE32-E72D297353CC}">
              <c16:uniqueId val="{00000005-D52A-4EC4-9C36-B342E446CDBE}"/>
            </c:ext>
          </c:extLst>
        </c:ser>
        <c:ser>
          <c:idx val="6"/>
          <c:order val="6"/>
          <c:tx>
            <c:strRef>
              <c:f>ETP_73!$D$44</c:f>
              <c:strCache>
                <c:ptCount val="1"/>
                <c:pt idx="0">
                  <c:v>Activités scientifiques et techniques ; services administratifs et de soutien</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ETP_73!$E$44:$CE$44</c:f>
              <c:numCache>
                <c:formatCode>#,##0</c:formatCode>
                <c:ptCount val="79"/>
                <c:pt idx="0">
                  <c:v>157.160504295366</c:v>
                </c:pt>
                <c:pt idx="1">
                  <c:v>199.49623786261401</c:v>
                </c:pt>
                <c:pt idx="2">
                  <c:v>160.55396388424199</c:v>
                </c:pt>
                <c:pt idx="3">
                  <c:v>162.74846052698399</c:v>
                </c:pt>
                <c:pt idx="4">
                  <c:v>154.15232919258801</c:v>
                </c:pt>
                <c:pt idx="5">
                  <c:v>153.02847997782601</c:v>
                </c:pt>
                <c:pt idx="6">
                  <c:v>189.576120801108</c:v>
                </c:pt>
                <c:pt idx="7">
                  <c:v>194.52526324699201</c:v>
                </c:pt>
                <c:pt idx="8">
                  <c:v>193.14443576361299</c:v>
                </c:pt>
                <c:pt idx="9">
                  <c:v>216.976172516715</c:v>
                </c:pt>
                <c:pt idx="10">
                  <c:v>201.30945082987401</c:v>
                </c:pt>
                <c:pt idx="11">
                  <c:v>187.15056532224801</c:v>
                </c:pt>
                <c:pt idx="12">
                  <c:v>149.658172236544</c:v>
                </c:pt>
                <c:pt idx="13">
                  <c:v>145.19704351671501</c:v>
                </c:pt>
                <c:pt idx="14">
                  <c:v>147.99450262178601</c:v>
                </c:pt>
                <c:pt idx="15">
                  <c:v>142.114146693946</c:v>
                </c:pt>
                <c:pt idx="16">
                  <c:v>135.18069007317499</c:v>
                </c:pt>
                <c:pt idx="17">
                  <c:v>153.633510149877</c:v>
                </c:pt>
                <c:pt idx="18">
                  <c:v>134.01651428549101</c:v>
                </c:pt>
                <c:pt idx="19">
                  <c:v>147.27275342595999</c:v>
                </c:pt>
                <c:pt idx="20">
                  <c:v>151.392046856241</c:v>
                </c:pt>
                <c:pt idx="21">
                  <c:v>137.96445014239299</c:v>
                </c:pt>
                <c:pt idx="22">
                  <c:v>135.82679925490899</c:v>
                </c:pt>
                <c:pt idx="23">
                  <c:v>135.957491368387</c:v>
                </c:pt>
                <c:pt idx="24">
                  <c:v>147.44451267493599</c:v>
                </c:pt>
                <c:pt idx="25">
                  <c:v>138.50910690816599</c:v>
                </c:pt>
                <c:pt idx="26">
                  <c:v>123.175961997185</c:v>
                </c:pt>
                <c:pt idx="27">
                  <c:v>124.455524429162</c:v>
                </c:pt>
                <c:pt idx="28">
                  <c:v>127.1678577414</c:v>
                </c:pt>
                <c:pt idx="29">
                  <c:v>108.33212638560499</c:v>
                </c:pt>
                <c:pt idx="30">
                  <c:v>103.523829612873</c:v>
                </c:pt>
                <c:pt idx="31">
                  <c:v>125.696895401643</c:v>
                </c:pt>
                <c:pt idx="32">
                  <c:v>116.596740814626</c:v>
                </c:pt>
                <c:pt idx="33">
                  <c:v>144.97793824713699</c:v>
                </c:pt>
                <c:pt idx="34">
                  <c:v>159.11596162160299</c:v>
                </c:pt>
                <c:pt idx="35">
                  <c:v>142.21108014061201</c:v>
                </c:pt>
                <c:pt idx="36">
                  <c:v>132.39709042317199</c:v>
                </c:pt>
                <c:pt idx="37">
                  <c:v>137.567761293448</c:v>
                </c:pt>
                <c:pt idx="38">
                  <c:v>134.760556039379</c:v>
                </c:pt>
                <c:pt idx="39">
                  <c:v>128.80278309129801</c:v>
                </c:pt>
                <c:pt idx="40">
                  <c:v>135.084026736205</c:v>
                </c:pt>
                <c:pt idx="41">
                  <c:v>148.32114057792501</c:v>
                </c:pt>
                <c:pt idx="42">
                  <c:v>155.58646751402</c:v>
                </c:pt>
                <c:pt idx="43">
                  <c:v>141.92752911186901</c:v>
                </c:pt>
                <c:pt idx="44">
                  <c:v>155.994560657904</c:v>
                </c:pt>
                <c:pt idx="45">
                  <c:v>164.93932845573499</c:v>
                </c:pt>
                <c:pt idx="46">
                  <c:v>180.177255774287</c:v>
                </c:pt>
                <c:pt idx="47">
                  <c:v>224.899301190741</c:v>
                </c:pt>
                <c:pt idx="48">
                  <c:v>267.63673610232797</c:v>
                </c:pt>
                <c:pt idx="49">
                  <c:v>313.31208850524899</c:v>
                </c:pt>
                <c:pt idx="50">
                  <c:v>328.55152590160998</c:v>
                </c:pt>
                <c:pt idx="51">
                  <c:v>351.66274223732103</c:v>
                </c:pt>
                <c:pt idx="52">
                  <c:v>396.79983721992602</c:v>
                </c:pt>
                <c:pt idx="53">
                  <c:v>393.04363365639398</c:v>
                </c:pt>
                <c:pt idx="54">
                  <c:v>403.73847287448399</c:v>
                </c:pt>
                <c:pt idx="55">
                  <c:v>423.08023474383799</c:v>
                </c:pt>
                <c:pt idx="56">
                  <c:v>426.56570823754498</c:v>
                </c:pt>
                <c:pt idx="57">
                  <c:v>413.51123666336503</c:v>
                </c:pt>
                <c:pt idx="58">
                  <c:v>437.00220822640301</c:v>
                </c:pt>
                <c:pt idx="59">
                  <c:v>492.93215457755298</c:v>
                </c:pt>
                <c:pt idx="60">
                  <c:v>439.74534741193901</c:v>
                </c:pt>
                <c:pt idx="61">
                  <c:v>350.03251222101397</c:v>
                </c:pt>
                <c:pt idx="62">
                  <c:v>422.22573223997603</c:v>
                </c:pt>
                <c:pt idx="63">
                  <c:v>390.98225746652798</c:v>
                </c:pt>
                <c:pt idx="64">
                  <c:v>410.09054496062402</c:v>
                </c:pt>
                <c:pt idx="65">
                  <c:v>464.58649660925499</c:v>
                </c:pt>
                <c:pt idx="66">
                  <c:v>467.060256878416</c:v>
                </c:pt>
                <c:pt idx="67">
                  <c:v>472.69687406212398</c:v>
                </c:pt>
                <c:pt idx="68">
                  <c:v>513.11508497867499</c:v>
                </c:pt>
                <c:pt idx="69">
                  <c:v>490.70549153232099</c:v>
                </c:pt>
                <c:pt idx="70">
                  <c:v>493.44694273372198</c:v>
                </c:pt>
                <c:pt idx="71">
                  <c:v>483.12387449110503</c:v>
                </c:pt>
                <c:pt idx="72">
                  <c:v>462.832648252225</c:v>
                </c:pt>
                <c:pt idx="73">
                  <c:v>424.09230917043197</c:v>
                </c:pt>
                <c:pt idx="74">
                  <c:v>428.12884334641501</c:v>
                </c:pt>
                <c:pt idx="75">
                  <c:v>437.23585255609999</c:v>
                </c:pt>
                <c:pt idx="76">
                  <c:v>473.99082849768399</c:v>
                </c:pt>
                <c:pt idx="77">
                  <c:v>479.72725233858102</c:v>
                </c:pt>
                <c:pt idx="78">
                  <c:v>443.05496230076898</c:v>
                </c:pt>
              </c:numCache>
            </c:numRef>
          </c:val>
          <c:smooth val="0"/>
          <c:extLst>
            <c:ext xmlns:c16="http://schemas.microsoft.com/office/drawing/2014/chart" uri="{C3380CC4-5D6E-409C-BE32-E72D297353CC}">
              <c16:uniqueId val="{00000006-D52A-4EC4-9C36-B342E446CDBE}"/>
            </c:ext>
          </c:extLst>
        </c:ser>
        <c:ser>
          <c:idx val="7"/>
          <c:order val="7"/>
          <c:tx>
            <c:strRef>
              <c:f>ETP_73!$D$45</c:f>
              <c:strCache>
                <c:ptCount val="1"/>
                <c:pt idx="0">
                  <c:v>Administration publique, enseignement, sante humaine et action sociale</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ETP_73!$E$45:$CE$45</c:f>
              <c:numCache>
                <c:formatCode>#,##0</c:formatCode>
                <c:ptCount val="79"/>
                <c:pt idx="0">
                  <c:v>57.632159011188399</c:v>
                </c:pt>
                <c:pt idx="1">
                  <c:v>56.586641599699199</c:v>
                </c:pt>
                <c:pt idx="2">
                  <c:v>61.923574702364903</c:v>
                </c:pt>
                <c:pt idx="3">
                  <c:v>42.688071134980902</c:v>
                </c:pt>
                <c:pt idx="4">
                  <c:v>40.036805601953702</c:v>
                </c:pt>
                <c:pt idx="5">
                  <c:v>48.043189536716199</c:v>
                </c:pt>
                <c:pt idx="6">
                  <c:v>51.665417718220702</c:v>
                </c:pt>
                <c:pt idx="7">
                  <c:v>51.2358421588726</c:v>
                </c:pt>
                <c:pt idx="8">
                  <c:v>62.214630191139797</c:v>
                </c:pt>
                <c:pt idx="9">
                  <c:v>55.087999214139401</c:v>
                </c:pt>
                <c:pt idx="10">
                  <c:v>80.4467661439963</c:v>
                </c:pt>
                <c:pt idx="11">
                  <c:v>78.997684002852395</c:v>
                </c:pt>
                <c:pt idx="12">
                  <c:v>70.084859415588994</c:v>
                </c:pt>
                <c:pt idx="13">
                  <c:v>81.976015738622394</c:v>
                </c:pt>
                <c:pt idx="14">
                  <c:v>98.945104835865706</c:v>
                </c:pt>
                <c:pt idx="15">
                  <c:v>86.315949116691201</c:v>
                </c:pt>
                <c:pt idx="16">
                  <c:v>94.193752482044005</c:v>
                </c:pt>
                <c:pt idx="17">
                  <c:v>92.271350217306505</c:v>
                </c:pt>
                <c:pt idx="18">
                  <c:v>102.038086164699</c:v>
                </c:pt>
                <c:pt idx="19">
                  <c:v>118.476445390458</c:v>
                </c:pt>
                <c:pt idx="20">
                  <c:v>100.067769314613</c:v>
                </c:pt>
                <c:pt idx="21">
                  <c:v>107.70723322833101</c:v>
                </c:pt>
                <c:pt idx="22">
                  <c:v>136.94838629517</c:v>
                </c:pt>
                <c:pt idx="23">
                  <c:v>125.83464635331499</c:v>
                </c:pt>
                <c:pt idx="24">
                  <c:v>99.667482542875604</c:v>
                </c:pt>
                <c:pt idx="25">
                  <c:v>101.93504174057099</c:v>
                </c:pt>
                <c:pt idx="26">
                  <c:v>144.03075773312599</c:v>
                </c:pt>
                <c:pt idx="27">
                  <c:v>136.71308686490099</c:v>
                </c:pt>
                <c:pt idx="28">
                  <c:v>113.920240504049</c:v>
                </c:pt>
                <c:pt idx="29">
                  <c:v>117.225278553335</c:v>
                </c:pt>
                <c:pt idx="30">
                  <c:v>130.11288486553499</c:v>
                </c:pt>
                <c:pt idx="31">
                  <c:v>108.016757893204</c:v>
                </c:pt>
                <c:pt idx="32">
                  <c:v>101.99632895331099</c:v>
                </c:pt>
                <c:pt idx="33">
                  <c:v>91.309616211867294</c:v>
                </c:pt>
                <c:pt idx="34">
                  <c:v>74.4686931885565</c:v>
                </c:pt>
                <c:pt idx="35">
                  <c:v>66.651896643196096</c:v>
                </c:pt>
                <c:pt idx="36">
                  <c:v>70.1681493226599</c:v>
                </c:pt>
                <c:pt idx="37">
                  <c:v>73.696854279671399</c:v>
                </c:pt>
                <c:pt idx="38">
                  <c:v>74.353082633729002</c:v>
                </c:pt>
                <c:pt idx="39">
                  <c:v>67.018382052050896</c:v>
                </c:pt>
                <c:pt idx="40">
                  <c:v>80.723217922974001</c:v>
                </c:pt>
                <c:pt idx="41">
                  <c:v>98.528381492474097</c:v>
                </c:pt>
                <c:pt idx="42">
                  <c:v>102.575501923456</c:v>
                </c:pt>
                <c:pt idx="43">
                  <c:v>107.150863404717</c:v>
                </c:pt>
                <c:pt idx="44">
                  <c:v>99.974904828738005</c:v>
                </c:pt>
                <c:pt idx="45">
                  <c:v>101.899475016388</c:v>
                </c:pt>
                <c:pt idx="46">
                  <c:v>102.623726431527</c:v>
                </c:pt>
                <c:pt idx="47">
                  <c:v>107.008958419918</c:v>
                </c:pt>
                <c:pt idx="48">
                  <c:v>143.864026849927</c:v>
                </c:pt>
                <c:pt idx="49">
                  <c:v>120.41094443503999</c:v>
                </c:pt>
                <c:pt idx="50">
                  <c:v>141.12370765999799</c:v>
                </c:pt>
                <c:pt idx="51">
                  <c:v>125.98631690431699</c:v>
                </c:pt>
                <c:pt idx="52">
                  <c:v>175.40030402822501</c:v>
                </c:pt>
                <c:pt idx="53">
                  <c:v>169.33042065298801</c:v>
                </c:pt>
                <c:pt idx="54">
                  <c:v>184.23429610404901</c:v>
                </c:pt>
                <c:pt idx="55">
                  <c:v>164.39854155005401</c:v>
                </c:pt>
                <c:pt idx="56">
                  <c:v>209.84121375361701</c:v>
                </c:pt>
                <c:pt idx="57">
                  <c:v>250.25380392122301</c:v>
                </c:pt>
                <c:pt idx="58">
                  <c:v>258.42924219544199</c:v>
                </c:pt>
                <c:pt idx="59">
                  <c:v>240.05646352018601</c:v>
                </c:pt>
                <c:pt idx="60">
                  <c:v>257.03483078578</c:v>
                </c:pt>
                <c:pt idx="61">
                  <c:v>209.41756976936301</c:v>
                </c:pt>
                <c:pt idx="62">
                  <c:v>248.86493091959599</c:v>
                </c:pt>
                <c:pt idx="63">
                  <c:v>306.38176196778801</c:v>
                </c:pt>
                <c:pt idx="64">
                  <c:v>247.56317523169801</c:v>
                </c:pt>
                <c:pt idx="65">
                  <c:v>276.79721981795501</c:v>
                </c:pt>
                <c:pt idx="66">
                  <c:v>307.59428551110699</c:v>
                </c:pt>
                <c:pt idx="67">
                  <c:v>343.75916342094501</c:v>
                </c:pt>
                <c:pt idx="68">
                  <c:v>353.13579517311501</c:v>
                </c:pt>
                <c:pt idx="69">
                  <c:v>378.416460377497</c:v>
                </c:pt>
                <c:pt idx="70">
                  <c:v>383.657315600544</c:v>
                </c:pt>
                <c:pt idx="71">
                  <c:v>372.46180811352099</c:v>
                </c:pt>
                <c:pt idx="72">
                  <c:v>344.95445631300601</c:v>
                </c:pt>
                <c:pt idx="73">
                  <c:v>402.45164622307101</c:v>
                </c:pt>
                <c:pt idx="74">
                  <c:v>412.51299472524801</c:v>
                </c:pt>
                <c:pt idx="75">
                  <c:v>378.54172814783698</c:v>
                </c:pt>
                <c:pt idx="76">
                  <c:v>341.04303373876201</c:v>
                </c:pt>
                <c:pt idx="77">
                  <c:v>378.66503908714901</c:v>
                </c:pt>
                <c:pt idx="78">
                  <c:v>357.60748570852201</c:v>
                </c:pt>
              </c:numCache>
            </c:numRef>
          </c:val>
          <c:smooth val="0"/>
          <c:extLst>
            <c:ext xmlns:c16="http://schemas.microsoft.com/office/drawing/2014/chart" uri="{C3380CC4-5D6E-409C-BE32-E72D297353CC}">
              <c16:uniqueId val="{00000007-D52A-4EC4-9C36-B342E446CDBE}"/>
            </c:ext>
          </c:extLst>
        </c:ser>
        <c:ser>
          <c:idx val="8"/>
          <c:order val="8"/>
          <c:tx>
            <c:strRef>
              <c:f>ETP_73!$D$46</c:f>
              <c:strCache>
                <c:ptCount val="1"/>
                <c:pt idx="0">
                  <c:v>Autres activites de services</c:v>
                </c:pt>
              </c:strCache>
            </c:strRef>
          </c:tx>
          <c:marker>
            <c:symbol val="none"/>
          </c:marker>
          <c:cat>
            <c:strRef>
              <c:f>ETP_73!$E$29:$CE$29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ETP_73!$E$46:$CE$46</c:f>
              <c:numCache>
                <c:formatCode>#,##0</c:formatCode>
                <c:ptCount val="79"/>
                <c:pt idx="0">
                  <c:v>25.194942817506298</c:v>
                </c:pt>
                <c:pt idx="1">
                  <c:v>19.3527158186055</c:v>
                </c:pt>
                <c:pt idx="2">
                  <c:v>15.840038863799901</c:v>
                </c:pt>
                <c:pt idx="3">
                  <c:v>25.2001572635169</c:v>
                </c:pt>
                <c:pt idx="4">
                  <c:v>19.621314706559101</c:v>
                </c:pt>
                <c:pt idx="5">
                  <c:v>31.249714961697801</c:v>
                </c:pt>
                <c:pt idx="6">
                  <c:v>18.8509382472079</c:v>
                </c:pt>
                <c:pt idx="7">
                  <c:v>24.162315420485999</c:v>
                </c:pt>
                <c:pt idx="8">
                  <c:v>25.038600887485799</c:v>
                </c:pt>
                <c:pt idx="9">
                  <c:v>18.688922142854999</c:v>
                </c:pt>
                <c:pt idx="10">
                  <c:v>15.6809337870665</c:v>
                </c:pt>
                <c:pt idx="11">
                  <c:v>19.714483438728799</c:v>
                </c:pt>
                <c:pt idx="12">
                  <c:v>15.900096250768501</c:v>
                </c:pt>
                <c:pt idx="13">
                  <c:v>13.5358927678349</c:v>
                </c:pt>
                <c:pt idx="14">
                  <c:v>21.476882963908199</c:v>
                </c:pt>
                <c:pt idx="15">
                  <c:v>43.015263955896302</c:v>
                </c:pt>
                <c:pt idx="16">
                  <c:v>37.653065406566803</c:v>
                </c:pt>
                <c:pt idx="17">
                  <c:v>37.121131226405602</c:v>
                </c:pt>
                <c:pt idx="18">
                  <c:v>28.042873268340401</c:v>
                </c:pt>
                <c:pt idx="19">
                  <c:v>29.277066445835899</c:v>
                </c:pt>
                <c:pt idx="20">
                  <c:v>40.745032801840999</c:v>
                </c:pt>
                <c:pt idx="21">
                  <c:v>31.737397546813298</c:v>
                </c:pt>
                <c:pt idx="22">
                  <c:v>27.9914800883471</c:v>
                </c:pt>
                <c:pt idx="23">
                  <c:v>37.211760389253499</c:v>
                </c:pt>
                <c:pt idx="24">
                  <c:v>25.486269745990299</c:v>
                </c:pt>
                <c:pt idx="25">
                  <c:v>20.012466975629501</c:v>
                </c:pt>
                <c:pt idx="26">
                  <c:v>16.025868346609698</c:v>
                </c:pt>
                <c:pt idx="27">
                  <c:v>23.999086680617701</c:v>
                </c:pt>
                <c:pt idx="28">
                  <c:v>13.2743251113108</c:v>
                </c:pt>
                <c:pt idx="29">
                  <c:v>9.89498486540041</c:v>
                </c:pt>
                <c:pt idx="30">
                  <c:v>6.2178946485842301</c:v>
                </c:pt>
                <c:pt idx="31">
                  <c:v>11.941969151578499</c:v>
                </c:pt>
                <c:pt idx="32">
                  <c:v>14.5255308742358</c:v>
                </c:pt>
                <c:pt idx="33">
                  <c:v>10.117504035071301</c:v>
                </c:pt>
                <c:pt idx="34">
                  <c:v>10.6888165277275</c:v>
                </c:pt>
                <c:pt idx="35">
                  <c:v>16.236855988999501</c:v>
                </c:pt>
                <c:pt idx="36">
                  <c:v>13.2490859980963</c:v>
                </c:pt>
                <c:pt idx="37">
                  <c:v>12.294357945646199</c:v>
                </c:pt>
                <c:pt idx="38">
                  <c:v>12.5767990205114</c:v>
                </c:pt>
                <c:pt idx="39">
                  <c:v>15.3532146719346</c:v>
                </c:pt>
                <c:pt idx="40">
                  <c:v>15.6358651168542</c:v>
                </c:pt>
                <c:pt idx="41">
                  <c:v>20.3444461831822</c:v>
                </c:pt>
                <c:pt idx="42">
                  <c:v>10.611268333493401</c:v>
                </c:pt>
                <c:pt idx="43">
                  <c:v>17.046802794089299</c:v>
                </c:pt>
                <c:pt idx="44">
                  <c:v>23.201123569734001</c:v>
                </c:pt>
                <c:pt idx="45">
                  <c:v>17.1272361402706</c:v>
                </c:pt>
                <c:pt idx="46">
                  <c:v>12.914670059569399</c:v>
                </c:pt>
                <c:pt idx="47">
                  <c:v>11.5890328314392</c:v>
                </c:pt>
                <c:pt idx="48">
                  <c:v>17.412896905068699</c:v>
                </c:pt>
                <c:pt idx="49">
                  <c:v>20.7634523152146</c:v>
                </c:pt>
                <c:pt idx="50">
                  <c:v>39.751196442597497</c:v>
                </c:pt>
                <c:pt idx="51">
                  <c:v>23.140993860278002</c:v>
                </c:pt>
                <c:pt idx="52">
                  <c:v>37.860170061788203</c:v>
                </c:pt>
                <c:pt idx="53">
                  <c:v>33.995911689761499</c:v>
                </c:pt>
                <c:pt idx="54">
                  <c:v>54.847225061947299</c:v>
                </c:pt>
                <c:pt idx="55">
                  <c:v>37.292945854267302</c:v>
                </c:pt>
                <c:pt idx="56">
                  <c:v>34.261381591819003</c:v>
                </c:pt>
                <c:pt idx="57">
                  <c:v>36.201568301730703</c:v>
                </c:pt>
                <c:pt idx="58">
                  <c:v>41.693156829210302</c:v>
                </c:pt>
                <c:pt idx="59">
                  <c:v>21.777649283138999</c:v>
                </c:pt>
                <c:pt idx="60">
                  <c:v>28.452109752347301</c:v>
                </c:pt>
                <c:pt idx="61">
                  <c:v>17.346582662760198</c:v>
                </c:pt>
                <c:pt idx="62">
                  <c:v>33.1729699279106</c:v>
                </c:pt>
                <c:pt idx="63">
                  <c:v>15.8590964508073</c:v>
                </c:pt>
                <c:pt idx="64">
                  <c:v>14.783760588107</c:v>
                </c:pt>
                <c:pt idx="65">
                  <c:v>17.728586482487099</c:v>
                </c:pt>
                <c:pt idx="66">
                  <c:v>45.340890419778098</c:v>
                </c:pt>
                <c:pt idx="67">
                  <c:v>37.637164057435498</c:v>
                </c:pt>
                <c:pt idx="68">
                  <c:v>58.250225028303902</c:v>
                </c:pt>
                <c:pt idx="69">
                  <c:v>59.397907114900299</c:v>
                </c:pt>
                <c:pt idx="70">
                  <c:v>73.564924837054903</c:v>
                </c:pt>
                <c:pt idx="71">
                  <c:v>48.743670222407303</c:v>
                </c:pt>
                <c:pt idx="72">
                  <c:v>59.242443224021002</c:v>
                </c:pt>
                <c:pt idx="73">
                  <c:v>60.0547680297068</c:v>
                </c:pt>
                <c:pt idx="74">
                  <c:v>74.648037117658106</c:v>
                </c:pt>
                <c:pt idx="75">
                  <c:v>60.576209099241403</c:v>
                </c:pt>
                <c:pt idx="76">
                  <c:v>50.258705167098803</c:v>
                </c:pt>
                <c:pt idx="77">
                  <c:v>44.685476440522102</c:v>
                </c:pt>
                <c:pt idx="78">
                  <c:v>57.5213932445821</c:v>
                </c:pt>
              </c:numCache>
            </c:numRef>
          </c:val>
          <c:smooth val="0"/>
          <c:extLst>
            <c:ext xmlns:c16="http://schemas.microsoft.com/office/drawing/2014/chart" uri="{C3380CC4-5D6E-409C-BE32-E72D297353CC}">
              <c16:uniqueId val="{00000008-D52A-4EC4-9C36-B342E446CDBE}"/>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Haute-Savoie</a:t>
            </a:r>
            <a:endParaRPr lang="en-US" sz="1400" baseline="0"/>
          </a:p>
          <a:p>
            <a:pPr>
              <a:defRPr sz="1100"/>
            </a:pPr>
            <a:r>
              <a:rPr lang="en-US" sz="1100" b="0"/>
              <a:t>(source : Dares</a:t>
            </a:r>
            <a:r>
              <a:rPr lang="en-US" sz="1100" b="0" baseline="0"/>
              <a:t> exploitation des DSN</a:t>
            </a:r>
            <a:r>
              <a:rPr lang="en-US" sz="1100" b="0"/>
              <a:t>)</a:t>
            </a:r>
          </a:p>
        </c:rich>
      </c:tx>
      <c:overlay val="0"/>
    </c:title>
    <c:autoTitleDeleted val="0"/>
    <c:plotArea>
      <c:layout/>
      <c:barChart>
        <c:barDir val="bar"/>
        <c:grouping val="clustered"/>
        <c:varyColors val="0"/>
        <c:ser>
          <c:idx val="2"/>
          <c:order val="0"/>
          <c:tx>
            <c:strRef>
              <c:f>ETP_74!$K$5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ETP_74!$C$6:$H$23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ETP_74!$K$6:$K$23</c:f>
              <c:numCache>
                <c:formatCode>0%</c:formatCode>
                <c:ptCount val="18"/>
                <c:pt idx="0">
                  <c:v>0</c:v>
                </c:pt>
                <c:pt idx="1">
                  <c:v>3.8660058812642895E-3</c:v>
                </c:pt>
                <c:pt idx="2">
                  <c:v>0</c:v>
                </c:pt>
                <c:pt idx="3">
                  <c:v>-0.27525740894799966</c:v>
                </c:pt>
                <c:pt idx="4">
                  <c:v>-0.10040376850605648</c:v>
                </c:pt>
                <c:pt idx="5">
                  <c:v>-8.4202739017857575E-2</c:v>
                </c:pt>
                <c:pt idx="6">
                  <c:v>-0.26958563999328977</c:v>
                </c:pt>
                <c:pt idx="7">
                  <c:v>-0.16485722255342183</c:v>
                </c:pt>
                <c:pt idx="8">
                  <c:v>-7.9970549375182776E-2</c:v>
                </c:pt>
                <c:pt idx="9">
                  <c:v>-0.25913090183641108</c:v>
                </c:pt>
                <c:pt idx="10">
                  <c:v>-5.9981021824901282E-2</c:v>
                </c:pt>
                <c:pt idx="11">
                  <c:v>-0.41194828354881852</c:v>
                </c:pt>
                <c:pt idx="12">
                  <c:v>-0.39116564417177913</c:v>
                </c:pt>
                <c:pt idx="13">
                  <c:v>0.11269581482347446</c:v>
                </c:pt>
                <c:pt idx="14">
                  <c:v>-0.12333453909688319</c:v>
                </c:pt>
                <c:pt idx="15">
                  <c:v>8.1238009541434009E-2</c:v>
                </c:pt>
                <c:pt idx="16">
                  <c:v>0.11114360924246869</c:v>
                </c:pt>
                <c:pt idx="17">
                  <c:v>-0.12419966781467651</c:v>
                </c:pt>
              </c:numCache>
            </c:numRef>
          </c:val>
          <c:extLst>
            <c:ext xmlns:c16="http://schemas.microsoft.com/office/drawing/2014/chart" uri="{C3380CC4-5D6E-409C-BE32-E72D297353CC}">
              <c16:uniqueId val="{00000001-207E-4AFE-9C47-648BD0752C89}"/>
            </c:ext>
          </c:extLst>
        </c:ser>
        <c:dLbls>
          <c:showLegendKey val="0"/>
          <c:showVal val="0"/>
          <c:showCatName val="0"/>
          <c:showSerName val="0"/>
          <c:showPercent val="0"/>
          <c:showBubbleSize val="0"/>
        </c:dLbls>
        <c:gapWidth val="150"/>
        <c:axId val="155927296"/>
        <c:axId val="155928832"/>
      </c:barChart>
      <c:catAx>
        <c:axId val="155927296"/>
        <c:scaling>
          <c:orientation val="minMax"/>
        </c:scaling>
        <c:delete val="0"/>
        <c:axPos val="l"/>
        <c:numFmt formatCode="General" sourceLinked="0"/>
        <c:majorTickMark val="out"/>
        <c:minorTickMark val="none"/>
        <c:tickLblPos val="low"/>
        <c:txPr>
          <a:bodyPr/>
          <a:lstStyle/>
          <a:p>
            <a:pPr>
              <a:defRPr sz="900"/>
            </a:pPr>
            <a:endParaRPr lang="fr-FR"/>
          </a:p>
        </c:txPr>
        <c:crossAx val="155928832"/>
        <c:crosses val="autoZero"/>
        <c:auto val="1"/>
        <c:lblAlgn val="ctr"/>
        <c:lblOffset val="100"/>
        <c:noMultiLvlLbl val="0"/>
      </c:catAx>
      <c:valAx>
        <c:axId val="155928832"/>
        <c:scaling>
          <c:orientation val="minMax"/>
        </c:scaling>
        <c:delete val="1"/>
        <c:axPos val="b"/>
        <c:numFmt formatCode="0%" sourceLinked="1"/>
        <c:majorTickMark val="out"/>
        <c:minorTickMark val="none"/>
        <c:tickLblPos val="nextTo"/>
        <c:crossAx val="155927296"/>
        <c:crosses val="autoZero"/>
        <c:crossBetween val="between"/>
      </c:valAx>
    </c:plotArea>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en</a:t>
            </a:r>
            <a:r>
              <a:rPr lang="en-US" sz="1500" baseline="0"/>
              <a:t> Haute-Savoie</a:t>
            </a:r>
            <a:r>
              <a:rPr lang="en-US"/>
              <a:t> </a:t>
            </a:r>
          </a:p>
          <a:p>
            <a:pPr>
              <a:defRPr/>
            </a:pPr>
            <a:r>
              <a:rPr lang="en-US" sz="1050" b="0"/>
              <a:t>(Source : Dares, DSN, Fichiers Pôle-emploi, CVS, lieu de l'entreprise utilisatrice, naf 17)</a:t>
            </a:r>
          </a:p>
        </c:rich>
      </c:tx>
      <c:overlay val="0"/>
    </c:title>
    <c:autoTitleDeleted val="0"/>
    <c:plotArea>
      <c:layout>
        <c:manualLayout>
          <c:layoutTarget val="inner"/>
          <c:xMode val="edge"/>
          <c:yMode val="edge"/>
          <c:x val="4.8097536195072392E-2"/>
          <c:y val="0.12605413626475176"/>
          <c:w val="0.65377563887871137"/>
          <c:h val="0.72447971815259038"/>
        </c:manualLayout>
      </c:layout>
      <c:lineChart>
        <c:grouping val="standard"/>
        <c:varyColors val="0"/>
        <c:ser>
          <c:idx val="0"/>
          <c:order val="0"/>
          <c:tx>
            <c:strRef>
              <c:f>ETP_74!$D$32</c:f>
              <c:strCache>
                <c:ptCount val="1"/>
                <c:pt idx="0">
                  <c:v>Fabrication de denrees alimentaires, de boissons et  de produits a base de tabac</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ETP_74!$E$32:$CE$32</c:f>
              <c:numCache>
                <c:formatCode>#,##0</c:formatCode>
                <c:ptCount val="79"/>
                <c:pt idx="0">
                  <c:v>352.72491859687199</c:v>
                </c:pt>
                <c:pt idx="1">
                  <c:v>355.755696478544</c:v>
                </c:pt>
                <c:pt idx="2">
                  <c:v>389.36072295655799</c:v>
                </c:pt>
                <c:pt idx="3">
                  <c:v>446.866483950408</c:v>
                </c:pt>
                <c:pt idx="4">
                  <c:v>428.61371912110297</c:v>
                </c:pt>
                <c:pt idx="5">
                  <c:v>430.51442141530902</c:v>
                </c:pt>
                <c:pt idx="6">
                  <c:v>443.09446673833702</c:v>
                </c:pt>
                <c:pt idx="7">
                  <c:v>501.60261161757199</c:v>
                </c:pt>
                <c:pt idx="8">
                  <c:v>459.48008180540302</c:v>
                </c:pt>
                <c:pt idx="9">
                  <c:v>430.68107982301598</c:v>
                </c:pt>
                <c:pt idx="10">
                  <c:v>417.48844817224699</c:v>
                </c:pt>
                <c:pt idx="11">
                  <c:v>405.07628466825201</c:v>
                </c:pt>
                <c:pt idx="12">
                  <c:v>399.74124021300202</c:v>
                </c:pt>
                <c:pt idx="13">
                  <c:v>417.423689711902</c:v>
                </c:pt>
                <c:pt idx="14">
                  <c:v>348.43301226974899</c:v>
                </c:pt>
                <c:pt idx="15">
                  <c:v>352.155771083773</c:v>
                </c:pt>
                <c:pt idx="16">
                  <c:v>322.665069915554</c:v>
                </c:pt>
                <c:pt idx="17">
                  <c:v>309.489805521547</c:v>
                </c:pt>
                <c:pt idx="18">
                  <c:v>398.243169060578</c:v>
                </c:pt>
                <c:pt idx="19">
                  <c:v>373.59302964264299</c:v>
                </c:pt>
                <c:pt idx="20">
                  <c:v>353.39043283937798</c:v>
                </c:pt>
                <c:pt idx="21">
                  <c:v>384.87817654185</c:v>
                </c:pt>
                <c:pt idx="22">
                  <c:v>470.08014992270199</c:v>
                </c:pt>
                <c:pt idx="23">
                  <c:v>477.338307032437</c:v>
                </c:pt>
                <c:pt idx="24">
                  <c:v>580.295315530793</c:v>
                </c:pt>
                <c:pt idx="25">
                  <c:v>580.62078565307104</c:v>
                </c:pt>
                <c:pt idx="26">
                  <c:v>526.77609435922295</c:v>
                </c:pt>
                <c:pt idx="27">
                  <c:v>530.55333774122005</c:v>
                </c:pt>
                <c:pt idx="28">
                  <c:v>515.75872383691296</c:v>
                </c:pt>
                <c:pt idx="29">
                  <c:v>541.15261782555399</c:v>
                </c:pt>
                <c:pt idx="30">
                  <c:v>427.07390264116299</c:v>
                </c:pt>
                <c:pt idx="31">
                  <c:v>482.11733716052998</c:v>
                </c:pt>
                <c:pt idx="32">
                  <c:v>480.13675776695499</c:v>
                </c:pt>
                <c:pt idx="33">
                  <c:v>508.06439316102302</c:v>
                </c:pt>
                <c:pt idx="34">
                  <c:v>439.00647800219599</c:v>
                </c:pt>
                <c:pt idx="35">
                  <c:v>425.132051814345</c:v>
                </c:pt>
                <c:pt idx="36">
                  <c:v>398.070347860379</c:v>
                </c:pt>
                <c:pt idx="37">
                  <c:v>436.451217433154</c:v>
                </c:pt>
                <c:pt idx="38">
                  <c:v>461.45942867488299</c:v>
                </c:pt>
                <c:pt idx="39">
                  <c:v>431.71545154749401</c:v>
                </c:pt>
                <c:pt idx="40">
                  <c:v>393.04823615405701</c:v>
                </c:pt>
                <c:pt idx="41">
                  <c:v>443.01828680902202</c:v>
                </c:pt>
                <c:pt idx="42">
                  <c:v>482.87668951689801</c:v>
                </c:pt>
                <c:pt idx="43">
                  <c:v>469.46115678652598</c:v>
                </c:pt>
                <c:pt idx="44">
                  <c:v>457.30808787541503</c:v>
                </c:pt>
                <c:pt idx="45">
                  <c:v>491.94762013295298</c:v>
                </c:pt>
                <c:pt idx="46">
                  <c:v>521.93682659505805</c:v>
                </c:pt>
                <c:pt idx="47">
                  <c:v>505.44658656561199</c:v>
                </c:pt>
                <c:pt idx="48">
                  <c:v>521.11263538497803</c:v>
                </c:pt>
                <c:pt idx="49">
                  <c:v>516.79606593223298</c:v>
                </c:pt>
                <c:pt idx="50">
                  <c:v>527.21706049743204</c:v>
                </c:pt>
                <c:pt idx="51">
                  <c:v>574.24448865670399</c:v>
                </c:pt>
                <c:pt idx="52">
                  <c:v>564.24686974591896</c:v>
                </c:pt>
                <c:pt idx="53">
                  <c:v>540.10152786066499</c:v>
                </c:pt>
                <c:pt idx="54">
                  <c:v>559.25094958477803</c:v>
                </c:pt>
                <c:pt idx="55">
                  <c:v>542.42850631184695</c:v>
                </c:pt>
                <c:pt idx="56">
                  <c:v>545.76559868459299</c:v>
                </c:pt>
                <c:pt idx="57">
                  <c:v>533.12444467086698</c:v>
                </c:pt>
                <c:pt idx="58">
                  <c:v>520.25680045044999</c:v>
                </c:pt>
                <c:pt idx="59">
                  <c:v>536.34192658997597</c:v>
                </c:pt>
                <c:pt idx="60">
                  <c:v>542.64049335504603</c:v>
                </c:pt>
                <c:pt idx="61">
                  <c:v>464.84095034233798</c:v>
                </c:pt>
                <c:pt idx="62">
                  <c:v>479.45948498348503</c:v>
                </c:pt>
                <c:pt idx="63">
                  <c:v>453.51266537079402</c:v>
                </c:pt>
                <c:pt idx="64">
                  <c:v>414.55201784621499</c:v>
                </c:pt>
                <c:pt idx="65">
                  <c:v>485.74037496188203</c:v>
                </c:pt>
                <c:pt idx="66">
                  <c:v>541.76579463746805</c:v>
                </c:pt>
                <c:pt idx="67">
                  <c:v>566.48085295863302</c:v>
                </c:pt>
                <c:pt idx="68">
                  <c:v>565.18871398201895</c:v>
                </c:pt>
                <c:pt idx="69">
                  <c:v>548.12070826095498</c:v>
                </c:pt>
                <c:pt idx="70">
                  <c:v>511.690404221118</c:v>
                </c:pt>
                <c:pt idx="71">
                  <c:v>538.39638963053096</c:v>
                </c:pt>
                <c:pt idx="72">
                  <c:v>496.44928194532503</c:v>
                </c:pt>
                <c:pt idx="73">
                  <c:v>490.40323164736401</c:v>
                </c:pt>
                <c:pt idx="74">
                  <c:v>483.27997353823901</c:v>
                </c:pt>
                <c:pt idx="75">
                  <c:v>488.55724413673499</c:v>
                </c:pt>
                <c:pt idx="76">
                  <c:v>499.71073459284798</c:v>
                </c:pt>
                <c:pt idx="77">
                  <c:v>483.12961771384101</c:v>
                </c:pt>
                <c:pt idx="78">
                  <c:v>496.05924447887901</c:v>
                </c:pt>
              </c:numCache>
            </c:numRef>
          </c:val>
          <c:smooth val="0"/>
          <c:extLst>
            <c:ext xmlns:c16="http://schemas.microsoft.com/office/drawing/2014/chart" uri="{C3380CC4-5D6E-409C-BE32-E72D297353CC}">
              <c16:uniqueId val="{00000000-56AE-4BA6-90D4-6C42B8269B8B}"/>
            </c:ext>
          </c:extLst>
        </c:ser>
        <c:ser>
          <c:idx val="1"/>
          <c:order val="1"/>
          <c:tx>
            <c:strRef>
              <c:f>ETP_74!$D$33</c:f>
              <c:strCache>
                <c:ptCount val="1"/>
                <c:pt idx="0">
                  <c:v>Cokéfaction et raffinage. Industries extractives,  énergie, eau, gestion des déchets et dépollution</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ETP_74!$E$33:$CE$33</c:f>
              <c:numCache>
                <c:formatCode>#,##0</c:formatCode>
                <c:ptCount val="79"/>
                <c:pt idx="0">
                  <c:v>99.077219517002803</c:v>
                </c:pt>
                <c:pt idx="1">
                  <c:v>106.337006935414</c:v>
                </c:pt>
                <c:pt idx="2">
                  <c:v>108.200294028903</c:v>
                </c:pt>
                <c:pt idx="3">
                  <c:v>106.38290399460701</c:v>
                </c:pt>
                <c:pt idx="4">
                  <c:v>128.964531190391</c:v>
                </c:pt>
                <c:pt idx="5">
                  <c:v>139.41510460447799</c:v>
                </c:pt>
                <c:pt idx="6">
                  <c:v>140.23519529789201</c:v>
                </c:pt>
                <c:pt idx="7">
                  <c:v>153.326950852641</c:v>
                </c:pt>
                <c:pt idx="8">
                  <c:v>138.428822560649</c:v>
                </c:pt>
                <c:pt idx="9">
                  <c:v>140.29603370400099</c:v>
                </c:pt>
                <c:pt idx="10">
                  <c:v>163.12831217755499</c:v>
                </c:pt>
                <c:pt idx="11">
                  <c:v>209.67429905460199</c:v>
                </c:pt>
                <c:pt idx="12">
                  <c:v>115.638839812344</c:v>
                </c:pt>
                <c:pt idx="13">
                  <c:v>162.82552117777001</c:v>
                </c:pt>
                <c:pt idx="14">
                  <c:v>148.33854663330499</c:v>
                </c:pt>
                <c:pt idx="15">
                  <c:v>133.85106366458601</c:v>
                </c:pt>
                <c:pt idx="16">
                  <c:v>127.13786919896199</c:v>
                </c:pt>
                <c:pt idx="17">
                  <c:v>119.76026022533701</c:v>
                </c:pt>
                <c:pt idx="18">
                  <c:v>96.367365773429597</c:v>
                </c:pt>
                <c:pt idx="19">
                  <c:v>93.2917351139711</c:v>
                </c:pt>
                <c:pt idx="20">
                  <c:v>97.732555928787207</c:v>
                </c:pt>
                <c:pt idx="21">
                  <c:v>85.739062933789299</c:v>
                </c:pt>
                <c:pt idx="22">
                  <c:v>82.474443704085104</c:v>
                </c:pt>
                <c:pt idx="23">
                  <c:v>86.920895461812606</c:v>
                </c:pt>
                <c:pt idx="24">
                  <c:v>89.060933449395804</c:v>
                </c:pt>
                <c:pt idx="25">
                  <c:v>86.487390228369904</c:v>
                </c:pt>
                <c:pt idx="26">
                  <c:v>81.564030220951693</c:v>
                </c:pt>
                <c:pt idx="27">
                  <c:v>88.625316311727502</c:v>
                </c:pt>
                <c:pt idx="28">
                  <c:v>84.822329936087002</c:v>
                </c:pt>
                <c:pt idx="29">
                  <c:v>86.6897477106005</c:v>
                </c:pt>
                <c:pt idx="30">
                  <c:v>89.987071216526004</c:v>
                </c:pt>
                <c:pt idx="31">
                  <c:v>93.945232749792595</c:v>
                </c:pt>
                <c:pt idx="32">
                  <c:v>85.645733545964404</c:v>
                </c:pt>
                <c:pt idx="33">
                  <c:v>89.428980582708505</c:v>
                </c:pt>
                <c:pt idx="34">
                  <c:v>82.326012239023498</c:v>
                </c:pt>
                <c:pt idx="35">
                  <c:v>86.765723259100994</c:v>
                </c:pt>
                <c:pt idx="36">
                  <c:v>94.185295364945503</c:v>
                </c:pt>
                <c:pt idx="37">
                  <c:v>96.079214624786601</c:v>
                </c:pt>
                <c:pt idx="38">
                  <c:v>106.181405619134</c:v>
                </c:pt>
                <c:pt idx="39">
                  <c:v>94.353972624685994</c:v>
                </c:pt>
                <c:pt idx="40">
                  <c:v>90.708412736846199</c:v>
                </c:pt>
                <c:pt idx="41">
                  <c:v>100.7995379927</c:v>
                </c:pt>
                <c:pt idx="42">
                  <c:v>106.018701716028</c:v>
                </c:pt>
                <c:pt idx="43">
                  <c:v>113.655562198718</c:v>
                </c:pt>
                <c:pt idx="44">
                  <c:v>107.624966056521</c:v>
                </c:pt>
                <c:pt idx="45">
                  <c:v>101.15190334096</c:v>
                </c:pt>
                <c:pt idx="46">
                  <c:v>99.288445189621697</c:v>
                </c:pt>
                <c:pt idx="47">
                  <c:v>102.49684523437401</c:v>
                </c:pt>
                <c:pt idx="48">
                  <c:v>91.945725855781603</c:v>
                </c:pt>
                <c:pt idx="49">
                  <c:v>89.374800454111906</c:v>
                </c:pt>
                <c:pt idx="50">
                  <c:v>103.93642716452101</c:v>
                </c:pt>
                <c:pt idx="51">
                  <c:v>105.584290855338</c:v>
                </c:pt>
                <c:pt idx="52">
                  <c:v>110.410510402686</c:v>
                </c:pt>
                <c:pt idx="53">
                  <c:v>114.06588035489401</c:v>
                </c:pt>
                <c:pt idx="54">
                  <c:v>87.451991215901899</c:v>
                </c:pt>
                <c:pt idx="55">
                  <c:v>89.483746978281403</c:v>
                </c:pt>
                <c:pt idx="56">
                  <c:v>91.844068509879307</c:v>
                </c:pt>
                <c:pt idx="57">
                  <c:v>88.474830852388294</c:v>
                </c:pt>
                <c:pt idx="58">
                  <c:v>96.673207926446096</c:v>
                </c:pt>
                <c:pt idx="59">
                  <c:v>89.1165793129164</c:v>
                </c:pt>
                <c:pt idx="60">
                  <c:v>91.725792383268399</c:v>
                </c:pt>
                <c:pt idx="61">
                  <c:v>64.400350781732001</c:v>
                </c:pt>
                <c:pt idx="62">
                  <c:v>105.99121129372099</c:v>
                </c:pt>
                <c:pt idx="63">
                  <c:v>109.05452487075701</c:v>
                </c:pt>
                <c:pt idx="64">
                  <c:v>119.258390680354</c:v>
                </c:pt>
                <c:pt idx="65">
                  <c:v>113.26643280389</c:v>
                </c:pt>
                <c:pt idx="66">
                  <c:v>104.017034851121</c:v>
                </c:pt>
                <c:pt idx="67">
                  <c:v>110.067340460352</c:v>
                </c:pt>
                <c:pt idx="68">
                  <c:v>105.278914556115</c:v>
                </c:pt>
                <c:pt idx="69">
                  <c:v>112.285026247769</c:v>
                </c:pt>
                <c:pt idx="70">
                  <c:v>103.62069575332499</c:v>
                </c:pt>
                <c:pt idx="71">
                  <c:v>115.80090155419001</c:v>
                </c:pt>
                <c:pt idx="72">
                  <c:v>122.602518389265</c:v>
                </c:pt>
                <c:pt idx="73">
                  <c:v>118.80360388559301</c:v>
                </c:pt>
                <c:pt idx="74">
                  <c:v>116.12601704321</c:v>
                </c:pt>
                <c:pt idx="75">
                  <c:v>90.360916560940694</c:v>
                </c:pt>
                <c:pt idx="76">
                  <c:v>92.475686725408195</c:v>
                </c:pt>
                <c:pt idx="77">
                  <c:v>87.495891000279201</c:v>
                </c:pt>
                <c:pt idx="78">
                  <c:v>81.555194875116001</c:v>
                </c:pt>
              </c:numCache>
            </c:numRef>
          </c:val>
          <c:smooth val="0"/>
          <c:extLst>
            <c:ext xmlns:c16="http://schemas.microsoft.com/office/drawing/2014/chart" uri="{C3380CC4-5D6E-409C-BE32-E72D297353CC}">
              <c16:uniqueId val="{00000001-56AE-4BA6-90D4-6C42B8269B8B}"/>
            </c:ext>
          </c:extLst>
        </c:ser>
        <c:ser>
          <c:idx val="2"/>
          <c:order val="2"/>
          <c:tx>
            <c:strRef>
              <c:f>ETP_74!$D$34</c:f>
              <c:strCache>
                <c:ptCount val="1"/>
                <c:pt idx="0">
                  <c:v>Fabrication d'equipements electriques, electroniques, informatiques ; fabrication de machine</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ETP_74!$E$34:$CE$34</c:f>
              <c:numCache>
                <c:formatCode>#,##0</c:formatCode>
                <c:ptCount val="79"/>
                <c:pt idx="0">
                  <c:v>1295.29459783896</c:v>
                </c:pt>
                <c:pt idx="1">
                  <c:v>1165.01477096432</c:v>
                </c:pt>
                <c:pt idx="2">
                  <c:v>1171.27383978793</c:v>
                </c:pt>
                <c:pt idx="3">
                  <c:v>1251.380221853</c:v>
                </c:pt>
                <c:pt idx="4">
                  <c:v>1209.5781108165399</c:v>
                </c:pt>
                <c:pt idx="5">
                  <c:v>1279.14265040954</c:v>
                </c:pt>
                <c:pt idx="6">
                  <c:v>1337.81526987915</c:v>
                </c:pt>
                <c:pt idx="7">
                  <c:v>1288.34241941495</c:v>
                </c:pt>
                <c:pt idx="8">
                  <c:v>1376.60548053762</c:v>
                </c:pt>
                <c:pt idx="9">
                  <c:v>1434.8640813863101</c:v>
                </c:pt>
                <c:pt idx="10">
                  <c:v>1355.1002958296201</c:v>
                </c:pt>
                <c:pt idx="11">
                  <c:v>1278.6565364216599</c:v>
                </c:pt>
                <c:pt idx="12">
                  <c:v>1289.37813122331</c:v>
                </c:pt>
                <c:pt idx="13">
                  <c:v>1145.7245896699999</c:v>
                </c:pt>
                <c:pt idx="14">
                  <c:v>978.04890914397095</c:v>
                </c:pt>
                <c:pt idx="15">
                  <c:v>744.60771326918098</c:v>
                </c:pt>
                <c:pt idx="16">
                  <c:v>461.50128489975202</c:v>
                </c:pt>
                <c:pt idx="17">
                  <c:v>290.88642655667098</c:v>
                </c:pt>
                <c:pt idx="18">
                  <c:v>403.75335220418799</c:v>
                </c:pt>
                <c:pt idx="19">
                  <c:v>634.782194737081</c:v>
                </c:pt>
                <c:pt idx="20">
                  <c:v>793.94787174002704</c:v>
                </c:pt>
                <c:pt idx="21">
                  <c:v>1092.2740762237399</c:v>
                </c:pt>
                <c:pt idx="22">
                  <c:v>1271.83653144</c:v>
                </c:pt>
                <c:pt idx="23">
                  <c:v>1556.7788782428099</c:v>
                </c:pt>
                <c:pt idx="24">
                  <c:v>1690.7027270461001</c:v>
                </c:pt>
                <c:pt idx="25">
                  <c:v>1658.2494318026299</c:v>
                </c:pt>
                <c:pt idx="26">
                  <c:v>1481.18908002331</c:v>
                </c:pt>
                <c:pt idx="27">
                  <c:v>1202.2641403442401</c:v>
                </c:pt>
                <c:pt idx="28">
                  <c:v>1136.4588137560199</c:v>
                </c:pt>
                <c:pt idx="29">
                  <c:v>1064.95923413167</c:v>
                </c:pt>
                <c:pt idx="30">
                  <c:v>973.85092790605597</c:v>
                </c:pt>
                <c:pt idx="31">
                  <c:v>880.629814100879</c:v>
                </c:pt>
                <c:pt idx="32">
                  <c:v>958.21323275596501</c:v>
                </c:pt>
                <c:pt idx="33">
                  <c:v>1084.8476668324299</c:v>
                </c:pt>
                <c:pt idx="34">
                  <c:v>1121.7190246790101</c:v>
                </c:pt>
                <c:pt idx="35">
                  <c:v>1211.2531153591999</c:v>
                </c:pt>
                <c:pt idx="36">
                  <c:v>1189.99642965368</c:v>
                </c:pt>
                <c:pt idx="37">
                  <c:v>1049.4747890373901</c:v>
                </c:pt>
                <c:pt idx="38">
                  <c:v>950.02059931336396</c:v>
                </c:pt>
                <c:pt idx="39">
                  <c:v>904.87958891634298</c:v>
                </c:pt>
                <c:pt idx="40">
                  <c:v>886.45052519744399</c:v>
                </c:pt>
                <c:pt idx="41">
                  <c:v>873.51334721864396</c:v>
                </c:pt>
                <c:pt idx="42">
                  <c:v>975.24542921706905</c:v>
                </c:pt>
                <c:pt idx="43">
                  <c:v>988.60518233105302</c:v>
                </c:pt>
                <c:pt idx="44">
                  <c:v>977.78873534096601</c:v>
                </c:pt>
                <c:pt idx="45">
                  <c:v>1040.5010791632401</c:v>
                </c:pt>
                <c:pt idx="46">
                  <c:v>1005.80528235115</c:v>
                </c:pt>
                <c:pt idx="47">
                  <c:v>1123.2860168613099</c:v>
                </c:pt>
                <c:pt idx="48">
                  <c:v>1140.2315375903499</c:v>
                </c:pt>
                <c:pt idx="49">
                  <c:v>1243.0286626146001</c:v>
                </c:pt>
                <c:pt idx="50">
                  <c:v>1322.1351120362899</c:v>
                </c:pt>
                <c:pt idx="51">
                  <c:v>1354.4057429295999</c:v>
                </c:pt>
                <c:pt idx="52">
                  <c:v>1328.28060319623</c:v>
                </c:pt>
                <c:pt idx="53">
                  <c:v>1317.7292784418</c:v>
                </c:pt>
                <c:pt idx="54">
                  <c:v>1245.6996566852599</c:v>
                </c:pt>
                <c:pt idx="55">
                  <c:v>1158.1478691529401</c:v>
                </c:pt>
                <c:pt idx="56">
                  <c:v>1114.95098314241</c:v>
                </c:pt>
                <c:pt idx="57">
                  <c:v>1091.6243249515401</c:v>
                </c:pt>
                <c:pt idx="58">
                  <c:v>1030.22195361479</c:v>
                </c:pt>
                <c:pt idx="59">
                  <c:v>857.43224426584095</c:v>
                </c:pt>
                <c:pt idx="60">
                  <c:v>785.90095500229404</c:v>
                </c:pt>
                <c:pt idx="61">
                  <c:v>453.41559247269203</c:v>
                </c:pt>
                <c:pt idx="62">
                  <c:v>858.01881918768197</c:v>
                </c:pt>
                <c:pt idx="63">
                  <c:v>988.28851187724899</c:v>
                </c:pt>
                <c:pt idx="64">
                  <c:v>966.89434238268495</c:v>
                </c:pt>
                <c:pt idx="65">
                  <c:v>919.345935897348</c:v>
                </c:pt>
                <c:pt idx="66">
                  <c:v>928.09638331594203</c:v>
                </c:pt>
                <c:pt idx="67">
                  <c:v>1010.70862494465</c:v>
                </c:pt>
                <c:pt idx="68">
                  <c:v>1016.23950100868</c:v>
                </c:pt>
                <c:pt idx="69">
                  <c:v>1010.52743405653</c:v>
                </c:pt>
                <c:pt idx="70">
                  <c:v>988.03013064714503</c:v>
                </c:pt>
                <c:pt idx="71">
                  <c:v>983.39037392010698</c:v>
                </c:pt>
                <c:pt idx="72">
                  <c:v>970.97041288879905</c:v>
                </c:pt>
                <c:pt idx="73">
                  <c:v>916.99366067172798</c:v>
                </c:pt>
                <c:pt idx="74">
                  <c:v>877.24194124828102</c:v>
                </c:pt>
                <c:pt idx="75">
                  <c:v>790.05187700868703</c:v>
                </c:pt>
                <c:pt idx="76">
                  <c:v>706.78928255178096</c:v>
                </c:pt>
                <c:pt idx="77">
                  <c:v>665.91049750688205</c:v>
                </c:pt>
                <c:pt idx="78">
                  <c:v>634.10746307957004</c:v>
                </c:pt>
              </c:numCache>
            </c:numRef>
          </c:val>
          <c:smooth val="0"/>
          <c:extLst>
            <c:ext xmlns:c16="http://schemas.microsoft.com/office/drawing/2014/chart" uri="{C3380CC4-5D6E-409C-BE32-E72D297353CC}">
              <c16:uniqueId val="{00000002-56AE-4BA6-90D4-6C42B8269B8B}"/>
            </c:ext>
          </c:extLst>
        </c:ser>
        <c:ser>
          <c:idx val="3"/>
          <c:order val="3"/>
          <c:tx>
            <c:strRef>
              <c:f>ETP_74!$D$35</c:f>
              <c:strCache>
                <c:ptCount val="1"/>
                <c:pt idx="0">
                  <c:v>Fabrication de materiels de transport</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ETP_74!$E$35:$CE$35</c:f>
              <c:numCache>
                <c:formatCode>#,##0</c:formatCode>
                <c:ptCount val="79"/>
                <c:pt idx="0">
                  <c:v>128.03164167224901</c:v>
                </c:pt>
                <c:pt idx="1">
                  <c:v>129.88265890755</c:v>
                </c:pt>
                <c:pt idx="2">
                  <c:v>140.97432660061801</c:v>
                </c:pt>
                <c:pt idx="3">
                  <c:v>111.74987052153</c:v>
                </c:pt>
                <c:pt idx="4">
                  <c:v>158.840586861817</c:v>
                </c:pt>
                <c:pt idx="5">
                  <c:v>136.196628654759</c:v>
                </c:pt>
                <c:pt idx="6">
                  <c:v>108.408390254198</c:v>
                </c:pt>
                <c:pt idx="7">
                  <c:v>175.540299240384</c:v>
                </c:pt>
                <c:pt idx="8">
                  <c:v>128.07235246976501</c:v>
                </c:pt>
                <c:pt idx="9">
                  <c:v>125.143266622865</c:v>
                </c:pt>
                <c:pt idx="10">
                  <c:v>162.60529972785</c:v>
                </c:pt>
                <c:pt idx="11">
                  <c:v>168.67759546555101</c:v>
                </c:pt>
                <c:pt idx="12">
                  <c:v>127.334061109629</c:v>
                </c:pt>
                <c:pt idx="13">
                  <c:v>144.445156044198</c:v>
                </c:pt>
                <c:pt idx="14">
                  <c:v>124.09025843271</c:v>
                </c:pt>
                <c:pt idx="15">
                  <c:v>66.655920660791395</c:v>
                </c:pt>
                <c:pt idx="16">
                  <c:v>48.2229525866261</c:v>
                </c:pt>
                <c:pt idx="17">
                  <c:v>48.016428268698803</c:v>
                </c:pt>
                <c:pt idx="18">
                  <c:v>65.117880358846605</c:v>
                </c:pt>
                <c:pt idx="19">
                  <c:v>80.068584408829096</c:v>
                </c:pt>
                <c:pt idx="20">
                  <c:v>90.771626279648004</c:v>
                </c:pt>
                <c:pt idx="21">
                  <c:v>82.399192601946794</c:v>
                </c:pt>
                <c:pt idx="22">
                  <c:v>84.840557032405698</c:v>
                </c:pt>
                <c:pt idx="23">
                  <c:v>124.60608741949601</c:v>
                </c:pt>
                <c:pt idx="24">
                  <c:v>159.23801661343401</c:v>
                </c:pt>
                <c:pt idx="25">
                  <c:v>164.83649448205401</c:v>
                </c:pt>
                <c:pt idx="26">
                  <c:v>184.176946465349</c:v>
                </c:pt>
                <c:pt idx="27">
                  <c:v>193.85583482076501</c:v>
                </c:pt>
                <c:pt idx="28">
                  <c:v>205.217106043309</c:v>
                </c:pt>
                <c:pt idx="29">
                  <c:v>176.219944615657</c:v>
                </c:pt>
                <c:pt idx="30">
                  <c:v>149.98805042302001</c:v>
                </c:pt>
                <c:pt idx="31">
                  <c:v>135.34241342840301</c:v>
                </c:pt>
                <c:pt idx="32">
                  <c:v>126.19580729034899</c:v>
                </c:pt>
                <c:pt idx="33">
                  <c:v>123.079262022517</c:v>
                </c:pt>
                <c:pt idx="34">
                  <c:v>149.50903523856201</c:v>
                </c:pt>
                <c:pt idx="35">
                  <c:v>158.460103559792</c:v>
                </c:pt>
                <c:pt idx="36">
                  <c:v>167.29015082127901</c:v>
                </c:pt>
                <c:pt idx="37">
                  <c:v>180.27319137560499</c:v>
                </c:pt>
                <c:pt idx="38">
                  <c:v>166.496279098065</c:v>
                </c:pt>
                <c:pt idx="39">
                  <c:v>168.09564619974199</c:v>
                </c:pt>
                <c:pt idx="40">
                  <c:v>197.613123362864</c:v>
                </c:pt>
                <c:pt idx="41">
                  <c:v>208.88491452328401</c:v>
                </c:pt>
                <c:pt idx="42">
                  <c:v>186.848801180322</c:v>
                </c:pt>
                <c:pt idx="43">
                  <c:v>156.40413837988999</c:v>
                </c:pt>
                <c:pt idx="44">
                  <c:v>135.16890496843999</c:v>
                </c:pt>
                <c:pt idx="45">
                  <c:v>142.679714222239</c:v>
                </c:pt>
                <c:pt idx="46">
                  <c:v>159.016091087794</c:v>
                </c:pt>
                <c:pt idx="47">
                  <c:v>189.30932832650399</c:v>
                </c:pt>
                <c:pt idx="48">
                  <c:v>209.43685637515301</c:v>
                </c:pt>
                <c:pt idx="49">
                  <c:v>196.93677641008</c:v>
                </c:pt>
                <c:pt idx="50">
                  <c:v>201.244906197918</c:v>
                </c:pt>
                <c:pt idx="51">
                  <c:v>214.78364438337701</c:v>
                </c:pt>
                <c:pt idx="52">
                  <c:v>210.72039925654201</c:v>
                </c:pt>
                <c:pt idx="53">
                  <c:v>227.90822677462</c:v>
                </c:pt>
                <c:pt idx="54">
                  <c:v>224.14509518954401</c:v>
                </c:pt>
                <c:pt idx="55">
                  <c:v>180.02880850616401</c:v>
                </c:pt>
                <c:pt idx="56">
                  <c:v>177.307790582791</c:v>
                </c:pt>
                <c:pt idx="57">
                  <c:v>191.16719341354499</c:v>
                </c:pt>
                <c:pt idx="58">
                  <c:v>175.53571896358599</c:v>
                </c:pt>
                <c:pt idx="59">
                  <c:v>200.72224910096099</c:v>
                </c:pt>
                <c:pt idx="60">
                  <c:v>170.382715240056</c:v>
                </c:pt>
                <c:pt idx="61">
                  <c:v>25.443197594463701</c:v>
                </c:pt>
                <c:pt idx="62">
                  <c:v>113.541008278916</c:v>
                </c:pt>
                <c:pt idx="63">
                  <c:v>122.92035368377201</c:v>
                </c:pt>
                <c:pt idx="64">
                  <c:v>95.672125552466895</c:v>
                </c:pt>
                <c:pt idx="65">
                  <c:v>78.373852600032293</c:v>
                </c:pt>
                <c:pt idx="66">
                  <c:v>68.370846982916206</c:v>
                </c:pt>
                <c:pt idx="67">
                  <c:v>72.049918630480803</c:v>
                </c:pt>
                <c:pt idx="68">
                  <c:v>93.297442054899605</c:v>
                </c:pt>
                <c:pt idx="69">
                  <c:v>80.144846843846594</c:v>
                </c:pt>
                <c:pt idx="70">
                  <c:v>100.669314034434</c:v>
                </c:pt>
                <c:pt idx="71">
                  <c:v>108.205884593389</c:v>
                </c:pt>
                <c:pt idx="72">
                  <c:v>125.145270531639</c:v>
                </c:pt>
                <c:pt idx="73">
                  <c:v>104.867199017153</c:v>
                </c:pt>
                <c:pt idx="74">
                  <c:v>102.424996108345</c:v>
                </c:pt>
                <c:pt idx="75">
                  <c:v>92.278397130051303</c:v>
                </c:pt>
                <c:pt idx="76">
                  <c:v>95.107551988148302</c:v>
                </c:pt>
                <c:pt idx="77">
                  <c:v>113.003581357434</c:v>
                </c:pt>
                <c:pt idx="78">
                  <c:v>89.275605515655201</c:v>
                </c:pt>
              </c:numCache>
            </c:numRef>
          </c:val>
          <c:smooth val="0"/>
          <c:extLst>
            <c:ext xmlns:c16="http://schemas.microsoft.com/office/drawing/2014/chart" uri="{C3380CC4-5D6E-409C-BE32-E72D297353CC}">
              <c16:uniqueId val="{00000003-56AE-4BA6-90D4-6C42B8269B8B}"/>
            </c:ext>
          </c:extLst>
        </c:ser>
        <c:ser>
          <c:idx val="4"/>
          <c:order val="4"/>
          <c:tx>
            <c:strRef>
              <c:f>ETP_74!$D$36</c:f>
              <c:strCache>
                <c:ptCount val="1"/>
                <c:pt idx="0">
                  <c:v>Fabrication d'autres produits industriels</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ETP_74!$E$36:$CE$36</c:f>
              <c:numCache>
                <c:formatCode>#,##0</c:formatCode>
                <c:ptCount val="79"/>
                <c:pt idx="0">
                  <c:v>3954.6825369127801</c:v>
                </c:pt>
                <c:pt idx="1">
                  <c:v>3660.43873972136</c:v>
                </c:pt>
                <c:pt idx="2">
                  <c:v>3541.7511332592999</c:v>
                </c:pt>
                <c:pt idx="3">
                  <c:v>3262.21716440205</c:v>
                </c:pt>
                <c:pt idx="4">
                  <c:v>3368.4728471652502</c:v>
                </c:pt>
                <c:pt idx="5">
                  <c:v>3442.7770640838198</c:v>
                </c:pt>
                <c:pt idx="6">
                  <c:v>3401.23915397569</c:v>
                </c:pt>
                <c:pt idx="7">
                  <c:v>3616.2476765910801</c:v>
                </c:pt>
                <c:pt idx="8">
                  <c:v>3602.8827785046601</c:v>
                </c:pt>
                <c:pt idx="9">
                  <c:v>3622.9527370816199</c:v>
                </c:pt>
                <c:pt idx="10">
                  <c:v>3525.7539927611501</c:v>
                </c:pt>
                <c:pt idx="11">
                  <c:v>3620.5203750477299</c:v>
                </c:pt>
                <c:pt idx="12">
                  <c:v>3581.5139776262599</c:v>
                </c:pt>
                <c:pt idx="13">
                  <c:v>3312.0733880452999</c:v>
                </c:pt>
                <c:pt idx="14">
                  <c:v>2886.5591290659199</c:v>
                </c:pt>
                <c:pt idx="15">
                  <c:v>1854.67356961975</c:v>
                </c:pt>
                <c:pt idx="16">
                  <c:v>1016.6845088381</c:v>
                </c:pt>
                <c:pt idx="17">
                  <c:v>713.11866547593797</c:v>
                </c:pt>
                <c:pt idx="18">
                  <c:v>1261.5710605781401</c:v>
                </c:pt>
                <c:pt idx="19">
                  <c:v>1565.78499377199</c:v>
                </c:pt>
                <c:pt idx="20">
                  <c:v>1840.4057318641701</c:v>
                </c:pt>
                <c:pt idx="21">
                  <c:v>2212.4877932295799</c:v>
                </c:pt>
                <c:pt idx="22">
                  <c:v>2474.5420378184599</c:v>
                </c:pt>
                <c:pt idx="23">
                  <c:v>2802.2620019893102</c:v>
                </c:pt>
                <c:pt idx="24">
                  <c:v>3045.2111315607199</c:v>
                </c:pt>
                <c:pt idx="25">
                  <c:v>2984.5819175689699</c:v>
                </c:pt>
                <c:pt idx="26">
                  <c:v>2707.3123406276</c:v>
                </c:pt>
                <c:pt idx="27">
                  <c:v>2582.6274512640298</c:v>
                </c:pt>
                <c:pt idx="28">
                  <c:v>2505.7715868006699</c:v>
                </c:pt>
                <c:pt idx="29">
                  <c:v>2226.6758266649599</c:v>
                </c:pt>
                <c:pt idx="30">
                  <c:v>2219.2120483997301</c:v>
                </c:pt>
                <c:pt idx="31">
                  <c:v>1916.21980817027</c:v>
                </c:pt>
                <c:pt idx="32">
                  <c:v>1952.24685542776</c:v>
                </c:pt>
                <c:pt idx="33">
                  <c:v>2034.57491169333</c:v>
                </c:pt>
                <c:pt idx="34">
                  <c:v>2107.9584336035</c:v>
                </c:pt>
                <c:pt idx="35">
                  <c:v>2232.6563379742302</c:v>
                </c:pt>
                <c:pt idx="36">
                  <c:v>2158.5148329406702</c:v>
                </c:pt>
                <c:pt idx="37">
                  <c:v>2147.0245867583199</c:v>
                </c:pt>
                <c:pt idx="38">
                  <c:v>2103.8051025790101</c:v>
                </c:pt>
                <c:pt idx="39">
                  <c:v>2056.0962548346502</c:v>
                </c:pt>
                <c:pt idx="40">
                  <c:v>2153.58342255452</c:v>
                </c:pt>
                <c:pt idx="41">
                  <c:v>2133.2499144973899</c:v>
                </c:pt>
                <c:pt idx="42">
                  <c:v>2272.8726287173399</c:v>
                </c:pt>
                <c:pt idx="43">
                  <c:v>2274.4565291593799</c:v>
                </c:pt>
                <c:pt idx="44">
                  <c:v>2241.4728031282302</c:v>
                </c:pt>
                <c:pt idx="45">
                  <c:v>2243.2825527169098</c:v>
                </c:pt>
                <c:pt idx="46">
                  <c:v>2454.8838231116601</c:v>
                </c:pt>
                <c:pt idx="47">
                  <c:v>2603.6370411426101</c:v>
                </c:pt>
                <c:pt idx="48">
                  <c:v>2714.1324355974798</c:v>
                </c:pt>
                <c:pt idx="49">
                  <c:v>2903.0576635113798</c:v>
                </c:pt>
                <c:pt idx="50">
                  <c:v>2971.5757674112501</c:v>
                </c:pt>
                <c:pt idx="51">
                  <c:v>3241.7309320313898</c:v>
                </c:pt>
                <c:pt idx="52">
                  <c:v>3341.4366857861901</c:v>
                </c:pt>
                <c:pt idx="53">
                  <c:v>3176.7969890693198</c:v>
                </c:pt>
                <c:pt idx="54">
                  <c:v>2922.8428657475101</c:v>
                </c:pt>
                <c:pt idx="55">
                  <c:v>2819.1926964623999</c:v>
                </c:pt>
                <c:pt idx="56">
                  <c:v>2624.7421385543798</c:v>
                </c:pt>
                <c:pt idx="57">
                  <c:v>2439.7325084722102</c:v>
                </c:pt>
                <c:pt idx="58">
                  <c:v>2420.9129391107999</c:v>
                </c:pt>
                <c:pt idx="59">
                  <c:v>2300.9361430835202</c:v>
                </c:pt>
                <c:pt idx="60">
                  <c:v>2020.2495322688401</c:v>
                </c:pt>
                <c:pt idx="61">
                  <c:v>807.58321477423704</c:v>
                </c:pt>
                <c:pt idx="62">
                  <c:v>1574.1341238417899</c:v>
                </c:pt>
                <c:pt idx="63">
                  <c:v>2044.5666579688</c:v>
                </c:pt>
                <c:pt idx="64">
                  <c:v>2353.29884353742</c:v>
                </c:pt>
                <c:pt idx="65">
                  <c:v>2514.4494695673302</c:v>
                </c:pt>
                <c:pt idx="66">
                  <c:v>2435.6738711131402</c:v>
                </c:pt>
                <c:pt idx="67">
                  <c:v>2249.8333136732499</c:v>
                </c:pt>
                <c:pt idx="68">
                  <c:v>2448.4548685995201</c:v>
                </c:pt>
                <c:pt idx="69">
                  <c:v>2188.7626234653499</c:v>
                </c:pt>
                <c:pt idx="70">
                  <c:v>2204.3394932882102</c:v>
                </c:pt>
                <c:pt idx="71">
                  <c:v>2282.98030327468</c:v>
                </c:pt>
                <c:pt idx="72">
                  <c:v>2302.7312544593801</c:v>
                </c:pt>
                <c:pt idx="73">
                  <c:v>2186.58268923266</c:v>
                </c:pt>
                <c:pt idx="74">
                  <c:v>2211.40733372979</c:v>
                </c:pt>
                <c:pt idx="75">
                  <c:v>2155.4892746999399</c:v>
                </c:pt>
                <c:pt idx="76">
                  <c:v>2081.6735607536798</c:v>
                </c:pt>
                <c:pt idx="77">
                  <c:v>2039.4291390329799</c:v>
                </c:pt>
                <c:pt idx="78">
                  <c:v>2021.7412055183099</c:v>
                </c:pt>
              </c:numCache>
            </c:numRef>
          </c:val>
          <c:smooth val="0"/>
          <c:extLst>
            <c:ext xmlns:c16="http://schemas.microsoft.com/office/drawing/2014/chart" uri="{C3380CC4-5D6E-409C-BE32-E72D297353CC}">
              <c16:uniqueId val="{00000004-56AE-4BA6-90D4-6C42B8269B8B}"/>
            </c:ext>
          </c:extLst>
        </c:ser>
        <c:ser>
          <c:idx val="6"/>
          <c:order val="5"/>
          <c:tx>
            <c:strRef>
              <c:f>ETP_74!$D$37</c:f>
              <c:strCache>
                <c:ptCount val="1"/>
                <c:pt idx="0">
                  <c:v>Construction</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ETP_74!$E$37:$CE$37</c:f>
              <c:numCache>
                <c:formatCode>#,##0</c:formatCode>
                <c:ptCount val="79"/>
                <c:pt idx="0">
                  <c:v>1517.4751230804</c:v>
                </c:pt>
                <c:pt idx="1">
                  <c:v>1766.93332879277</c:v>
                </c:pt>
                <c:pt idx="2">
                  <c:v>1701.9149411460501</c:v>
                </c:pt>
                <c:pt idx="3">
                  <c:v>1529.1899500351301</c:v>
                </c:pt>
                <c:pt idx="4">
                  <c:v>1590.8360198457499</c:v>
                </c:pt>
                <c:pt idx="5">
                  <c:v>1657.40532167079</c:v>
                </c:pt>
                <c:pt idx="6">
                  <c:v>1652.50189805628</c:v>
                </c:pt>
                <c:pt idx="7">
                  <c:v>1791.7789386403699</c:v>
                </c:pt>
                <c:pt idx="8">
                  <c:v>1602.8233962698901</c:v>
                </c:pt>
                <c:pt idx="9">
                  <c:v>1517.82722020296</c:v>
                </c:pt>
                <c:pt idx="10">
                  <c:v>1486.5080563700601</c:v>
                </c:pt>
                <c:pt idx="11">
                  <c:v>1529.9405859338401</c:v>
                </c:pt>
                <c:pt idx="12">
                  <c:v>1514.8267454248901</c:v>
                </c:pt>
                <c:pt idx="13">
                  <c:v>1446.6657608626299</c:v>
                </c:pt>
                <c:pt idx="14">
                  <c:v>1333.04416999197</c:v>
                </c:pt>
                <c:pt idx="15">
                  <c:v>1227.9373400571501</c:v>
                </c:pt>
                <c:pt idx="16">
                  <c:v>1044.7056072453099</c:v>
                </c:pt>
                <c:pt idx="17">
                  <c:v>981.97795330914005</c:v>
                </c:pt>
                <c:pt idx="18">
                  <c:v>1059.6680728373001</c:v>
                </c:pt>
                <c:pt idx="19">
                  <c:v>1041.7924956987199</c:v>
                </c:pt>
                <c:pt idx="20">
                  <c:v>988.11074875023098</c:v>
                </c:pt>
                <c:pt idx="21">
                  <c:v>1136.6804830823201</c:v>
                </c:pt>
                <c:pt idx="22">
                  <c:v>1190.85002894748</c:v>
                </c:pt>
                <c:pt idx="23">
                  <c:v>1192.19890955236</c:v>
                </c:pt>
                <c:pt idx="24">
                  <c:v>1261.3029767584101</c:v>
                </c:pt>
                <c:pt idx="25">
                  <c:v>1227.5383212940301</c:v>
                </c:pt>
                <c:pt idx="26">
                  <c:v>1213.7571360838299</c:v>
                </c:pt>
                <c:pt idx="27">
                  <c:v>1259.89470720753</c:v>
                </c:pt>
                <c:pt idx="28">
                  <c:v>1154.21888346899</c:v>
                </c:pt>
                <c:pt idx="29">
                  <c:v>1172.28258183142</c:v>
                </c:pt>
                <c:pt idx="30">
                  <c:v>1144.0679788606899</c:v>
                </c:pt>
                <c:pt idx="31">
                  <c:v>1219.37473135542</c:v>
                </c:pt>
                <c:pt idx="32">
                  <c:v>1194.87188475062</c:v>
                </c:pt>
                <c:pt idx="33">
                  <c:v>1234.68031442708</c:v>
                </c:pt>
                <c:pt idx="34">
                  <c:v>1190.2364191146601</c:v>
                </c:pt>
                <c:pt idx="35">
                  <c:v>1226.9893705444599</c:v>
                </c:pt>
                <c:pt idx="36">
                  <c:v>1185.6668912140999</c:v>
                </c:pt>
                <c:pt idx="37">
                  <c:v>1094.9380576902199</c:v>
                </c:pt>
                <c:pt idx="38">
                  <c:v>1083.11513626295</c:v>
                </c:pt>
                <c:pt idx="39">
                  <c:v>1034.57075189697</c:v>
                </c:pt>
                <c:pt idx="40">
                  <c:v>1038.72275030422</c:v>
                </c:pt>
                <c:pt idx="41">
                  <c:v>1027.53904220862</c:v>
                </c:pt>
                <c:pt idx="42">
                  <c:v>1146.77738777115</c:v>
                </c:pt>
                <c:pt idx="43">
                  <c:v>1164.95287293413</c:v>
                </c:pt>
                <c:pt idx="44">
                  <c:v>1204.6903880725099</c:v>
                </c:pt>
                <c:pt idx="45">
                  <c:v>1261.36776329483</c:v>
                </c:pt>
                <c:pt idx="46">
                  <c:v>1466.65155401314</c:v>
                </c:pt>
                <c:pt idx="47">
                  <c:v>1523.82541853988</c:v>
                </c:pt>
                <c:pt idx="48">
                  <c:v>1720.0754654052901</c:v>
                </c:pt>
                <c:pt idx="49">
                  <c:v>1743.69909622709</c:v>
                </c:pt>
                <c:pt idx="50">
                  <c:v>1670.4446272934799</c:v>
                </c:pt>
                <c:pt idx="51">
                  <c:v>1765.8640364694199</c:v>
                </c:pt>
                <c:pt idx="52">
                  <c:v>1786.8081901172</c:v>
                </c:pt>
                <c:pt idx="53">
                  <c:v>1773.1141323783199</c:v>
                </c:pt>
                <c:pt idx="54">
                  <c:v>1897.50758162599</c:v>
                </c:pt>
                <c:pt idx="55">
                  <c:v>2015.0899227653999</c:v>
                </c:pt>
                <c:pt idx="56">
                  <c:v>2042.28542294516</c:v>
                </c:pt>
                <c:pt idx="57">
                  <c:v>2134.4752111753401</c:v>
                </c:pt>
                <c:pt idx="58">
                  <c:v>2243.5331369290202</c:v>
                </c:pt>
                <c:pt idx="59">
                  <c:v>2262.3856760991898</c:v>
                </c:pt>
                <c:pt idx="60">
                  <c:v>2081.3250459404499</c:v>
                </c:pt>
                <c:pt idx="61">
                  <c:v>1176.5083840141399</c:v>
                </c:pt>
                <c:pt idx="62">
                  <c:v>2123.2017178707201</c:v>
                </c:pt>
                <c:pt idx="63">
                  <c:v>2111.2390824048398</c:v>
                </c:pt>
                <c:pt idx="64">
                  <c:v>2024.0087235875901</c:v>
                </c:pt>
                <c:pt idx="65">
                  <c:v>1903.38473249303</c:v>
                </c:pt>
                <c:pt idx="66">
                  <c:v>1833.19532255016</c:v>
                </c:pt>
                <c:pt idx="67">
                  <c:v>1908.4396173038199</c:v>
                </c:pt>
                <c:pt idx="68">
                  <c:v>2036.7666086817201</c:v>
                </c:pt>
                <c:pt idx="69">
                  <c:v>1944.8338050940599</c:v>
                </c:pt>
                <c:pt idx="70">
                  <c:v>1961.2718268071001</c:v>
                </c:pt>
                <c:pt idx="71">
                  <c:v>1999.8022542573599</c:v>
                </c:pt>
                <c:pt idx="72">
                  <c:v>1949.91085216537</c:v>
                </c:pt>
                <c:pt idx="73">
                  <c:v>1816.2025955448601</c:v>
                </c:pt>
                <c:pt idx="74">
                  <c:v>1732.83433703847</c:v>
                </c:pt>
                <c:pt idx="75">
                  <c:v>1683.2779970419299</c:v>
                </c:pt>
                <c:pt idx="76">
                  <c:v>1640.3661362187299</c:v>
                </c:pt>
                <c:pt idx="77">
                  <c:v>1472.12358971413</c:v>
                </c:pt>
                <c:pt idx="78">
                  <c:v>1488.53103430851</c:v>
                </c:pt>
              </c:numCache>
            </c:numRef>
          </c:val>
          <c:smooth val="0"/>
          <c:extLst>
            <c:ext xmlns:c16="http://schemas.microsoft.com/office/drawing/2014/chart" uri="{C3380CC4-5D6E-409C-BE32-E72D297353CC}">
              <c16:uniqueId val="{00000005-56AE-4BA6-90D4-6C42B8269B8B}"/>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layout>
        <c:manualLayout>
          <c:xMode val="edge"/>
          <c:yMode val="edge"/>
          <c:x val="0.71327072488032028"/>
          <c:y val="0.1849791487015649"/>
          <c:w val="0.28008475684725453"/>
          <c:h val="0.5840693252661191"/>
        </c:manualLayout>
      </c:layout>
      <c:overlay val="0"/>
    </c:legend>
    <c:plotVisOnly val="1"/>
    <c:dispBlanksAs val="gap"/>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en Haute-Savoie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ETP_74!$D$38</c:f>
              <c:strCache>
                <c:ptCount val="1"/>
                <c:pt idx="0">
                  <c:v>Commerce ; reparation d'automobiles et de motocycles</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ETP_74!$E$38:$CE$38</c:f>
              <c:numCache>
                <c:formatCode>#,##0</c:formatCode>
                <c:ptCount val="79"/>
                <c:pt idx="0">
                  <c:v>566.76742125750002</c:v>
                </c:pt>
                <c:pt idx="1">
                  <c:v>595.61234115223499</c:v>
                </c:pt>
                <c:pt idx="2">
                  <c:v>594.18176305554505</c:v>
                </c:pt>
                <c:pt idx="3">
                  <c:v>458.06066419026399</c:v>
                </c:pt>
                <c:pt idx="4">
                  <c:v>529.39062035558698</c:v>
                </c:pt>
                <c:pt idx="5">
                  <c:v>517.40419759074996</c:v>
                </c:pt>
                <c:pt idx="6">
                  <c:v>535.47780418546097</c:v>
                </c:pt>
                <c:pt idx="7">
                  <c:v>607.10680773093202</c:v>
                </c:pt>
                <c:pt idx="8">
                  <c:v>568.49279061819004</c:v>
                </c:pt>
                <c:pt idx="9">
                  <c:v>564.47811890880303</c:v>
                </c:pt>
                <c:pt idx="10">
                  <c:v>589.28171269170605</c:v>
                </c:pt>
                <c:pt idx="11">
                  <c:v>571.59323588262305</c:v>
                </c:pt>
                <c:pt idx="12">
                  <c:v>587.08919840030796</c:v>
                </c:pt>
                <c:pt idx="13">
                  <c:v>541.37982488002103</c:v>
                </c:pt>
                <c:pt idx="14">
                  <c:v>469.33801696974501</c:v>
                </c:pt>
                <c:pt idx="15">
                  <c:v>454.282371271768</c:v>
                </c:pt>
                <c:pt idx="16">
                  <c:v>411.85322409718401</c:v>
                </c:pt>
                <c:pt idx="17">
                  <c:v>407.44233549634799</c:v>
                </c:pt>
                <c:pt idx="18">
                  <c:v>409.81361165462403</c:v>
                </c:pt>
                <c:pt idx="19">
                  <c:v>427.85436657661</c:v>
                </c:pt>
                <c:pt idx="20">
                  <c:v>472.66016780046903</c:v>
                </c:pt>
                <c:pt idx="21">
                  <c:v>479.68177718065903</c:v>
                </c:pt>
                <c:pt idx="22">
                  <c:v>505.641645845178</c:v>
                </c:pt>
                <c:pt idx="23">
                  <c:v>540.452473040467</c:v>
                </c:pt>
                <c:pt idx="24">
                  <c:v>527.24592437626802</c:v>
                </c:pt>
                <c:pt idx="25">
                  <c:v>540.27180129501198</c:v>
                </c:pt>
                <c:pt idx="26">
                  <c:v>591.84141889090097</c:v>
                </c:pt>
                <c:pt idx="27">
                  <c:v>605.401444821072</c:v>
                </c:pt>
                <c:pt idx="28">
                  <c:v>603.55429740086697</c:v>
                </c:pt>
                <c:pt idx="29">
                  <c:v>555.60527413119496</c:v>
                </c:pt>
                <c:pt idx="30">
                  <c:v>561.16377078488495</c:v>
                </c:pt>
                <c:pt idx="31">
                  <c:v>521.87556257884899</c:v>
                </c:pt>
                <c:pt idx="32">
                  <c:v>569.34666571461298</c:v>
                </c:pt>
                <c:pt idx="33">
                  <c:v>565.17874670802098</c:v>
                </c:pt>
                <c:pt idx="34">
                  <c:v>547.81253389456401</c:v>
                </c:pt>
                <c:pt idx="35">
                  <c:v>632.99459648805305</c:v>
                </c:pt>
                <c:pt idx="36">
                  <c:v>605.29574828318698</c:v>
                </c:pt>
                <c:pt idx="37">
                  <c:v>603.04571388792499</c:v>
                </c:pt>
                <c:pt idx="38">
                  <c:v>576.61128875855604</c:v>
                </c:pt>
                <c:pt idx="39">
                  <c:v>598.60074028784504</c:v>
                </c:pt>
                <c:pt idx="40">
                  <c:v>601.04828947907504</c:v>
                </c:pt>
                <c:pt idx="41">
                  <c:v>667.77151871434705</c:v>
                </c:pt>
                <c:pt idx="42">
                  <c:v>751.03441139651704</c:v>
                </c:pt>
                <c:pt idx="43">
                  <c:v>722.58312015387503</c:v>
                </c:pt>
                <c:pt idx="44">
                  <c:v>717.99868304580298</c:v>
                </c:pt>
                <c:pt idx="45">
                  <c:v>674.75269598880004</c:v>
                </c:pt>
                <c:pt idx="46">
                  <c:v>766.277596270407</c:v>
                </c:pt>
                <c:pt idx="47">
                  <c:v>783.15764975317404</c:v>
                </c:pt>
                <c:pt idx="48">
                  <c:v>828.78557495648499</c:v>
                </c:pt>
                <c:pt idx="49">
                  <c:v>847.61803926441598</c:v>
                </c:pt>
                <c:pt idx="50">
                  <c:v>827.03951636408794</c:v>
                </c:pt>
                <c:pt idx="51">
                  <c:v>845.39769479684105</c:v>
                </c:pt>
                <c:pt idx="52">
                  <c:v>820.68445883304105</c:v>
                </c:pt>
                <c:pt idx="53">
                  <c:v>860.60932958240005</c:v>
                </c:pt>
                <c:pt idx="54">
                  <c:v>843.52138169020498</c:v>
                </c:pt>
                <c:pt idx="55">
                  <c:v>835.74611433892301</c:v>
                </c:pt>
                <c:pt idx="56">
                  <c:v>890.91416223141596</c:v>
                </c:pt>
                <c:pt idx="57">
                  <c:v>882.66591860226094</c:v>
                </c:pt>
                <c:pt idx="58">
                  <c:v>877.37230005008996</c:v>
                </c:pt>
                <c:pt idx="59">
                  <c:v>906.40634089474895</c:v>
                </c:pt>
                <c:pt idx="60">
                  <c:v>898.45263793497497</c:v>
                </c:pt>
                <c:pt idx="61">
                  <c:v>545.149999320897</c:v>
                </c:pt>
                <c:pt idx="62">
                  <c:v>767.48629251412797</c:v>
                </c:pt>
                <c:pt idx="63">
                  <c:v>698.30385144789204</c:v>
                </c:pt>
                <c:pt idx="64">
                  <c:v>621.36004391700499</c:v>
                </c:pt>
                <c:pt idx="65">
                  <c:v>730.586214833746</c:v>
                </c:pt>
                <c:pt idx="66">
                  <c:v>835.29000010919901</c:v>
                </c:pt>
                <c:pt idx="67">
                  <c:v>914.28383373631095</c:v>
                </c:pt>
                <c:pt idx="68">
                  <c:v>962.70405349761597</c:v>
                </c:pt>
                <c:pt idx="69">
                  <c:v>938.54781971475404</c:v>
                </c:pt>
                <c:pt idx="70">
                  <c:v>992.77713970088996</c:v>
                </c:pt>
                <c:pt idx="71">
                  <c:v>1042.6213069416999</c:v>
                </c:pt>
                <c:pt idx="72">
                  <c:v>1019.28727672445</c:v>
                </c:pt>
                <c:pt idx="73">
                  <c:v>1004.47165256837</c:v>
                </c:pt>
                <c:pt idx="74">
                  <c:v>986.85515980598996</c:v>
                </c:pt>
                <c:pt idx="75">
                  <c:v>967.83860700042101</c:v>
                </c:pt>
                <c:pt idx="76">
                  <c:v>950.97236125627796</c:v>
                </c:pt>
                <c:pt idx="77">
                  <c:v>930.48536284092495</c:v>
                </c:pt>
                <c:pt idx="78">
                  <c:v>900.000040404483</c:v>
                </c:pt>
              </c:numCache>
            </c:numRef>
          </c:val>
          <c:smooth val="0"/>
          <c:extLst>
            <c:ext xmlns:c16="http://schemas.microsoft.com/office/drawing/2014/chart" uri="{C3380CC4-5D6E-409C-BE32-E72D297353CC}">
              <c16:uniqueId val="{00000000-426B-4EF8-BF8C-1049B67DDC8C}"/>
            </c:ext>
          </c:extLst>
        </c:ser>
        <c:ser>
          <c:idx val="1"/>
          <c:order val="1"/>
          <c:tx>
            <c:strRef>
              <c:f>ETP_74!$D$39</c:f>
              <c:strCache>
                <c:ptCount val="1"/>
                <c:pt idx="0">
                  <c:v>Transports et entreposage</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ETP_74!$E$39:$CE$39</c:f>
              <c:numCache>
                <c:formatCode>#,##0</c:formatCode>
                <c:ptCount val="79"/>
                <c:pt idx="0">
                  <c:v>237.540816440903</c:v>
                </c:pt>
                <c:pt idx="1">
                  <c:v>201.90701647467699</c:v>
                </c:pt>
                <c:pt idx="2">
                  <c:v>180.48314082370399</c:v>
                </c:pt>
                <c:pt idx="3">
                  <c:v>168.162082260521</c:v>
                </c:pt>
                <c:pt idx="4">
                  <c:v>162.36771863315099</c:v>
                </c:pt>
                <c:pt idx="5">
                  <c:v>162.90964271035</c:v>
                </c:pt>
                <c:pt idx="6">
                  <c:v>181.35554369319999</c:v>
                </c:pt>
                <c:pt idx="7">
                  <c:v>212.02956768147999</c:v>
                </c:pt>
                <c:pt idx="8">
                  <c:v>191.38171540027699</c:v>
                </c:pt>
                <c:pt idx="9">
                  <c:v>203.37289588877201</c:v>
                </c:pt>
                <c:pt idx="10">
                  <c:v>217.189861897518</c:v>
                </c:pt>
                <c:pt idx="11">
                  <c:v>247.89803407002299</c:v>
                </c:pt>
                <c:pt idx="12">
                  <c:v>231.791709462412</c:v>
                </c:pt>
                <c:pt idx="13">
                  <c:v>233.467190655308</c:v>
                </c:pt>
                <c:pt idx="14">
                  <c:v>190.076990137157</c:v>
                </c:pt>
                <c:pt idx="15">
                  <c:v>160.78586303925499</c:v>
                </c:pt>
                <c:pt idx="16">
                  <c:v>160.68232560698399</c:v>
                </c:pt>
                <c:pt idx="17">
                  <c:v>157.260056443472</c:v>
                </c:pt>
                <c:pt idx="18">
                  <c:v>159.476707433966</c:v>
                </c:pt>
                <c:pt idx="19">
                  <c:v>173.88477586512801</c:v>
                </c:pt>
                <c:pt idx="20">
                  <c:v>187.734351550339</c:v>
                </c:pt>
                <c:pt idx="21">
                  <c:v>193.89293039771201</c:v>
                </c:pt>
                <c:pt idx="22">
                  <c:v>202.05085740301899</c:v>
                </c:pt>
                <c:pt idx="23">
                  <c:v>188.05123087610099</c:v>
                </c:pt>
                <c:pt idx="24">
                  <c:v>209.02219318485999</c:v>
                </c:pt>
                <c:pt idx="25">
                  <c:v>223.41069433700201</c:v>
                </c:pt>
                <c:pt idx="26">
                  <c:v>212.52101934711101</c:v>
                </c:pt>
                <c:pt idx="27">
                  <c:v>214.72566954355</c:v>
                </c:pt>
                <c:pt idx="28">
                  <c:v>193.03808026749201</c:v>
                </c:pt>
                <c:pt idx="29">
                  <c:v>182.63950090481401</c:v>
                </c:pt>
                <c:pt idx="30">
                  <c:v>177.139152487963</c:v>
                </c:pt>
                <c:pt idx="31">
                  <c:v>174.945839499545</c:v>
                </c:pt>
                <c:pt idx="32">
                  <c:v>199.66746669597401</c:v>
                </c:pt>
                <c:pt idx="33">
                  <c:v>187.160494449162</c:v>
                </c:pt>
                <c:pt idx="34">
                  <c:v>205.58895115867901</c:v>
                </c:pt>
                <c:pt idx="35">
                  <c:v>223.28712322413301</c:v>
                </c:pt>
                <c:pt idx="36">
                  <c:v>204.01260305398699</c:v>
                </c:pt>
                <c:pt idx="37">
                  <c:v>209.67367669434699</c:v>
                </c:pt>
                <c:pt idx="38">
                  <c:v>213.475580834353</c:v>
                </c:pt>
                <c:pt idx="39">
                  <c:v>235.03271013334401</c:v>
                </c:pt>
                <c:pt idx="40">
                  <c:v>228.21262208037999</c:v>
                </c:pt>
                <c:pt idx="41">
                  <c:v>256.47713419581697</c:v>
                </c:pt>
                <c:pt idx="42">
                  <c:v>275.25937192309601</c:v>
                </c:pt>
                <c:pt idx="43">
                  <c:v>271.47867449764902</c:v>
                </c:pt>
                <c:pt idx="44">
                  <c:v>268.13112197808698</c:v>
                </c:pt>
                <c:pt idx="45">
                  <c:v>295.89924489153702</c:v>
                </c:pt>
                <c:pt idx="46">
                  <c:v>323.00348721141103</c:v>
                </c:pt>
                <c:pt idx="47">
                  <c:v>376.75556589431801</c:v>
                </c:pt>
                <c:pt idx="48">
                  <c:v>417.36606823422301</c:v>
                </c:pt>
                <c:pt idx="49">
                  <c:v>465.78178147486801</c:v>
                </c:pt>
                <c:pt idx="50">
                  <c:v>472.126501197273</c:v>
                </c:pt>
                <c:pt idx="51">
                  <c:v>458.07792438964901</c:v>
                </c:pt>
                <c:pt idx="52">
                  <c:v>497.19510578045703</c:v>
                </c:pt>
                <c:pt idx="53">
                  <c:v>474.569283792384</c:v>
                </c:pt>
                <c:pt idx="54">
                  <c:v>471.05846620809001</c:v>
                </c:pt>
                <c:pt idx="55">
                  <c:v>451.09016703650798</c:v>
                </c:pt>
                <c:pt idx="56">
                  <c:v>465.62171153292502</c:v>
                </c:pt>
                <c:pt idx="57">
                  <c:v>467.088857977732</c:v>
                </c:pt>
                <c:pt idx="58">
                  <c:v>461.51398496474002</c:v>
                </c:pt>
                <c:pt idx="59">
                  <c:v>457.87914390546598</c:v>
                </c:pt>
                <c:pt idx="60">
                  <c:v>470.60008396646401</c:v>
                </c:pt>
                <c:pt idx="61">
                  <c:v>343.62639192144297</c:v>
                </c:pt>
                <c:pt idx="62">
                  <c:v>543.93717349493897</c:v>
                </c:pt>
                <c:pt idx="63">
                  <c:v>753.05165665842503</c:v>
                </c:pt>
                <c:pt idx="64">
                  <c:v>698.90000138238395</c:v>
                </c:pt>
                <c:pt idx="65">
                  <c:v>675.99468701395301</c:v>
                </c:pt>
                <c:pt idx="66">
                  <c:v>729.13661842705096</c:v>
                </c:pt>
                <c:pt idx="67">
                  <c:v>703.38937688355304</c:v>
                </c:pt>
                <c:pt idx="68">
                  <c:v>775.04623782785995</c:v>
                </c:pt>
                <c:pt idx="69">
                  <c:v>740.69318902675798</c:v>
                </c:pt>
                <c:pt idx="70">
                  <c:v>749.18683093278696</c:v>
                </c:pt>
                <c:pt idx="71">
                  <c:v>809.47677894093101</c:v>
                </c:pt>
                <c:pt idx="72">
                  <c:v>838.47141408891696</c:v>
                </c:pt>
                <c:pt idx="73">
                  <c:v>819.461960020898</c:v>
                </c:pt>
                <c:pt idx="74">
                  <c:v>766.13858347805501</c:v>
                </c:pt>
                <c:pt idx="75">
                  <c:v>671.61570385714504</c:v>
                </c:pt>
                <c:pt idx="76">
                  <c:v>617.93224666639298</c:v>
                </c:pt>
                <c:pt idx="77">
                  <c:v>592.041462289886</c:v>
                </c:pt>
                <c:pt idx="78">
                  <c:v>587.29916226920398</c:v>
                </c:pt>
              </c:numCache>
            </c:numRef>
          </c:val>
          <c:smooth val="0"/>
          <c:extLst>
            <c:ext xmlns:c16="http://schemas.microsoft.com/office/drawing/2014/chart" uri="{C3380CC4-5D6E-409C-BE32-E72D297353CC}">
              <c16:uniqueId val="{00000001-426B-4EF8-BF8C-1049B67DDC8C}"/>
            </c:ext>
          </c:extLst>
        </c:ser>
        <c:ser>
          <c:idx val="2"/>
          <c:order val="2"/>
          <c:tx>
            <c:strRef>
              <c:f>ETP_74!$D$40</c:f>
              <c:strCache>
                <c:ptCount val="1"/>
                <c:pt idx="0">
                  <c:v>Hébergement et restauration</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ETP_74!$E$40:$CE$40</c:f>
              <c:numCache>
                <c:formatCode>#,##0</c:formatCode>
                <c:ptCount val="79"/>
                <c:pt idx="0">
                  <c:v>60.602319148229803</c:v>
                </c:pt>
                <c:pt idx="1">
                  <c:v>68.447888579951993</c:v>
                </c:pt>
                <c:pt idx="2">
                  <c:v>69.099472287122097</c:v>
                </c:pt>
                <c:pt idx="3">
                  <c:v>70.516162542121705</c:v>
                </c:pt>
                <c:pt idx="4">
                  <c:v>84.9992201504664</c:v>
                </c:pt>
                <c:pt idx="5">
                  <c:v>62.454313001274102</c:v>
                </c:pt>
                <c:pt idx="6">
                  <c:v>54.793728954527602</c:v>
                </c:pt>
                <c:pt idx="7">
                  <c:v>76.762627034964794</c:v>
                </c:pt>
                <c:pt idx="8">
                  <c:v>68.329348926334106</c:v>
                </c:pt>
                <c:pt idx="9">
                  <c:v>85.917260518220004</c:v>
                </c:pt>
                <c:pt idx="10">
                  <c:v>89.132226276192597</c:v>
                </c:pt>
                <c:pt idx="11">
                  <c:v>87.861288137200802</c:v>
                </c:pt>
                <c:pt idx="12">
                  <c:v>100.70869983494001</c:v>
                </c:pt>
                <c:pt idx="13">
                  <c:v>116.38634171464101</c:v>
                </c:pt>
                <c:pt idx="14">
                  <c:v>126.70070569091099</c:v>
                </c:pt>
                <c:pt idx="15">
                  <c:v>96.174063172391598</c:v>
                </c:pt>
                <c:pt idx="16">
                  <c:v>70.005393913261301</c:v>
                </c:pt>
                <c:pt idx="17">
                  <c:v>80.038107356074903</c:v>
                </c:pt>
                <c:pt idx="18">
                  <c:v>87.533127329719903</c:v>
                </c:pt>
                <c:pt idx="19">
                  <c:v>91.278866563841504</c:v>
                </c:pt>
                <c:pt idx="20">
                  <c:v>108.058827011284</c:v>
                </c:pt>
                <c:pt idx="21">
                  <c:v>111.32835511235299</c:v>
                </c:pt>
                <c:pt idx="22">
                  <c:v>105.5549196155</c:v>
                </c:pt>
                <c:pt idx="23">
                  <c:v>108.776083854413</c:v>
                </c:pt>
                <c:pt idx="24">
                  <c:v>102.662880776329</c:v>
                </c:pt>
                <c:pt idx="25">
                  <c:v>109.67840843139599</c:v>
                </c:pt>
                <c:pt idx="26">
                  <c:v>157.66226571070601</c:v>
                </c:pt>
                <c:pt idx="27">
                  <c:v>126.10372669604401</c:v>
                </c:pt>
                <c:pt idx="28">
                  <c:v>119.14258458975</c:v>
                </c:pt>
                <c:pt idx="29">
                  <c:v>118.324194363524</c:v>
                </c:pt>
                <c:pt idx="30">
                  <c:v>142.718490527623</c:v>
                </c:pt>
                <c:pt idx="31">
                  <c:v>117.047361216125</c:v>
                </c:pt>
                <c:pt idx="32">
                  <c:v>125.252436688418</c:v>
                </c:pt>
                <c:pt idx="33">
                  <c:v>120.31885153939901</c:v>
                </c:pt>
                <c:pt idx="34">
                  <c:v>122.27010587429</c:v>
                </c:pt>
                <c:pt idx="35">
                  <c:v>113.55940240274801</c:v>
                </c:pt>
                <c:pt idx="36">
                  <c:v>108.275573057901</c:v>
                </c:pt>
                <c:pt idx="37">
                  <c:v>130.14930926955799</c:v>
                </c:pt>
                <c:pt idx="38">
                  <c:v>109.407207152677</c:v>
                </c:pt>
                <c:pt idx="39">
                  <c:v>132.15347187274401</c:v>
                </c:pt>
                <c:pt idx="40">
                  <c:v>152.98980934565699</c:v>
                </c:pt>
                <c:pt idx="41">
                  <c:v>143.54242420705501</c:v>
                </c:pt>
                <c:pt idx="42">
                  <c:v>137.07894251516001</c:v>
                </c:pt>
                <c:pt idx="43">
                  <c:v>159.87434437525599</c:v>
                </c:pt>
                <c:pt idx="44">
                  <c:v>173.95591658076901</c:v>
                </c:pt>
                <c:pt idx="45">
                  <c:v>166.257187459726</c:v>
                </c:pt>
                <c:pt idx="46">
                  <c:v>184.98848675843999</c:v>
                </c:pt>
                <c:pt idx="47">
                  <c:v>170.42350964597699</c:v>
                </c:pt>
                <c:pt idx="48">
                  <c:v>171.580129904068</c:v>
                </c:pt>
                <c:pt idx="49">
                  <c:v>193.73298056656</c:v>
                </c:pt>
                <c:pt idx="50">
                  <c:v>196.34544504967701</c:v>
                </c:pt>
                <c:pt idx="51">
                  <c:v>183.509574559871</c:v>
                </c:pt>
                <c:pt idx="52">
                  <c:v>191.52374921370401</c:v>
                </c:pt>
                <c:pt idx="53">
                  <c:v>192.47950829392201</c:v>
                </c:pt>
                <c:pt idx="54">
                  <c:v>213.370198076506</c:v>
                </c:pt>
                <c:pt idx="55">
                  <c:v>183.14056568809599</c:v>
                </c:pt>
                <c:pt idx="56">
                  <c:v>200.813922282813</c:v>
                </c:pt>
                <c:pt idx="57">
                  <c:v>204.86608726835601</c:v>
                </c:pt>
                <c:pt idx="58">
                  <c:v>194.26034899549501</c:v>
                </c:pt>
                <c:pt idx="59">
                  <c:v>185.939528472814</c:v>
                </c:pt>
                <c:pt idx="60">
                  <c:v>172.478028905109</c:v>
                </c:pt>
                <c:pt idx="61">
                  <c:v>47.035592490541099</c:v>
                </c:pt>
                <c:pt idx="62">
                  <c:v>48.055450909860902</c:v>
                </c:pt>
                <c:pt idx="63">
                  <c:v>74.031903764841402</c:v>
                </c:pt>
                <c:pt idx="64">
                  <c:v>62.682091497918499</c:v>
                </c:pt>
                <c:pt idx="65">
                  <c:v>84.924586308613897</c:v>
                </c:pt>
                <c:pt idx="66">
                  <c:v>145.52810814693399</c:v>
                </c:pt>
                <c:pt idx="67">
                  <c:v>183.343037217317</c:v>
                </c:pt>
                <c:pt idx="68">
                  <c:v>208.97443812440599</c:v>
                </c:pt>
                <c:pt idx="69">
                  <c:v>207.78607139926899</c:v>
                </c:pt>
                <c:pt idx="70">
                  <c:v>195.54062360088699</c:v>
                </c:pt>
                <c:pt idx="71">
                  <c:v>179.02302267008699</c:v>
                </c:pt>
                <c:pt idx="72">
                  <c:v>198.24364174434101</c:v>
                </c:pt>
                <c:pt idx="73">
                  <c:v>195.54139850388</c:v>
                </c:pt>
                <c:pt idx="74">
                  <c:v>179.910027444706</c:v>
                </c:pt>
                <c:pt idx="75">
                  <c:v>179.89289822162101</c:v>
                </c:pt>
                <c:pt idx="76">
                  <c:v>177.315849452283</c:v>
                </c:pt>
                <c:pt idx="77">
                  <c:v>180.43507880735299</c:v>
                </c:pt>
                <c:pt idx="78">
                  <c:v>178.94064484341499</c:v>
                </c:pt>
              </c:numCache>
            </c:numRef>
          </c:val>
          <c:smooth val="0"/>
          <c:extLst>
            <c:ext xmlns:c16="http://schemas.microsoft.com/office/drawing/2014/chart" uri="{C3380CC4-5D6E-409C-BE32-E72D297353CC}">
              <c16:uniqueId val="{00000002-426B-4EF8-BF8C-1049B67DDC8C}"/>
            </c:ext>
          </c:extLst>
        </c:ser>
        <c:ser>
          <c:idx val="3"/>
          <c:order val="3"/>
          <c:tx>
            <c:strRef>
              <c:f>ETP_74!$D$41</c:f>
              <c:strCache>
                <c:ptCount val="1"/>
                <c:pt idx="0">
                  <c:v>Information et communication</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ETP_74!$E$41:$CE$41</c:f>
              <c:numCache>
                <c:formatCode>#,##0</c:formatCode>
                <c:ptCount val="79"/>
                <c:pt idx="0">
                  <c:v>99.123834740819902</c:v>
                </c:pt>
                <c:pt idx="1">
                  <c:v>91.184724165036599</c:v>
                </c:pt>
                <c:pt idx="2">
                  <c:v>94.122131089435499</c:v>
                </c:pt>
                <c:pt idx="3">
                  <c:v>111.098734351362</c:v>
                </c:pt>
                <c:pt idx="4">
                  <c:v>82.393030791077194</c:v>
                </c:pt>
                <c:pt idx="5">
                  <c:v>49.507870549462901</c:v>
                </c:pt>
                <c:pt idx="6">
                  <c:v>20.2909642799358</c:v>
                </c:pt>
                <c:pt idx="7">
                  <c:v>25.922745599057901</c:v>
                </c:pt>
                <c:pt idx="8">
                  <c:v>28.467766137477099</c:v>
                </c:pt>
                <c:pt idx="9">
                  <c:v>22.064548079065599</c:v>
                </c:pt>
                <c:pt idx="10">
                  <c:v>26.3826476771969</c:v>
                </c:pt>
                <c:pt idx="11">
                  <c:v>22.331752217115799</c:v>
                </c:pt>
                <c:pt idx="12">
                  <c:v>18.4663694437081</c:v>
                </c:pt>
                <c:pt idx="13">
                  <c:v>17.195480609751201</c:v>
                </c:pt>
                <c:pt idx="14">
                  <c:v>13.6537735541022</c:v>
                </c:pt>
                <c:pt idx="15">
                  <c:v>13.046380312211999</c:v>
                </c:pt>
                <c:pt idx="16">
                  <c:v>15.758116939631</c:v>
                </c:pt>
                <c:pt idx="17">
                  <c:v>12.7121455103496</c:v>
                </c:pt>
                <c:pt idx="18">
                  <c:v>14.808861569433599</c:v>
                </c:pt>
                <c:pt idx="19">
                  <c:v>14.771662018022599</c:v>
                </c:pt>
                <c:pt idx="20">
                  <c:v>22.741842157828501</c:v>
                </c:pt>
                <c:pt idx="21">
                  <c:v>28.2170288259661</c:v>
                </c:pt>
                <c:pt idx="22">
                  <c:v>21.1756630658201</c:v>
                </c:pt>
                <c:pt idx="23">
                  <c:v>0</c:v>
                </c:pt>
                <c:pt idx="24">
                  <c:v>23.365647855972199</c:v>
                </c:pt>
                <c:pt idx="25">
                  <c:v>25.587508186858098</c:v>
                </c:pt>
                <c:pt idx="26">
                  <c:v>0</c:v>
                </c:pt>
                <c:pt idx="27">
                  <c:v>18.6332452832198</c:v>
                </c:pt>
                <c:pt idx="28">
                  <c:v>20.974037643413102</c:v>
                </c:pt>
                <c:pt idx="29">
                  <c:v>20.407148645598902</c:v>
                </c:pt>
                <c:pt idx="30">
                  <c:v>18.445870361587399</c:v>
                </c:pt>
                <c:pt idx="31">
                  <c:v>23.206876590634199</c:v>
                </c:pt>
                <c:pt idx="32">
                  <c:v>15.1199694929579</c:v>
                </c:pt>
                <c:pt idx="33">
                  <c:v>10.628751798256699</c:v>
                </c:pt>
                <c:pt idx="34">
                  <c:v>10.343965080182199</c:v>
                </c:pt>
                <c:pt idx="35">
                  <c:v>10.9187515091542</c:v>
                </c:pt>
                <c:pt idx="36">
                  <c:v>0</c:v>
                </c:pt>
                <c:pt idx="37">
                  <c:v>5.7827175694183603</c:v>
                </c:pt>
                <c:pt idx="38">
                  <c:v>9.5632194188092701</c:v>
                </c:pt>
                <c:pt idx="39">
                  <c:v>14.503124427061699</c:v>
                </c:pt>
                <c:pt idx="40">
                  <c:v>0</c:v>
                </c:pt>
                <c:pt idx="41">
                  <c:v>13.265204713026201</c:v>
                </c:pt>
                <c:pt idx="42">
                  <c:v>10.125812274275299</c:v>
                </c:pt>
                <c:pt idx="43">
                  <c:v>8.1529553693594394</c:v>
                </c:pt>
                <c:pt idx="44">
                  <c:v>7.5554265428286804</c:v>
                </c:pt>
                <c:pt idx="45">
                  <c:v>11.7142764748061</c:v>
                </c:pt>
                <c:pt idx="46">
                  <c:v>9.2984579970916101</c:v>
                </c:pt>
                <c:pt idx="47">
                  <c:v>16.413349341508901</c:v>
                </c:pt>
                <c:pt idx="48">
                  <c:v>0</c:v>
                </c:pt>
                <c:pt idx="49">
                  <c:v>0</c:v>
                </c:pt>
                <c:pt idx="50">
                  <c:v>0</c:v>
                </c:pt>
                <c:pt idx="51">
                  <c:v>0</c:v>
                </c:pt>
                <c:pt idx="52">
                  <c:v>0</c:v>
                </c:pt>
                <c:pt idx="53">
                  <c:v>23.211746185926501</c:v>
                </c:pt>
                <c:pt idx="54">
                  <c:v>25.620123634771801</c:v>
                </c:pt>
                <c:pt idx="55">
                  <c:v>25.240426736550798</c:v>
                </c:pt>
                <c:pt idx="56">
                  <c:v>0</c:v>
                </c:pt>
                <c:pt idx="57">
                  <c:v>17.115425105338399</c:v>
                </c:pt>
                <c:pt idx="58">
                  <c:v>15.6589201474077</c:v>
                </c:pt>
                <c:pt idx="59">
                  <c:v>21.215186573943502</c:v>
                </c:pt>
                <c:pt idx="60">
                  <c:v>15.700281409756601</c:v>
                </c:pt>
                <c:pt idx="61">
                  <c:v>11.008816582714701</c:v>
                </c:pt>
                <c:pt idx="62">
                  <c:v>0</c:v>
                </c:pt>
                <c:pt idx="63">
                  <c:v>0</c:v>
                </c:pt>
                <c:pt idx="64">
                  <c:v>0</c:v>
                </c:pt>
                <c:pt idx="65">
                  <c:v>0</c:v>
                </c:pt>
                <c:pt idx="66">
                  <c:v>0</c:v>
                </c:pt>
                <c:pt idx="67">
                  <c:v>0</c:v>
                </c:pt>
                <c:pt idx="68">
                  <c:v>16.189031635410799</c:v>
                </c:pt>
                <c:pt idx="69">
                  <c:v>18.945253454946499</c:v>
                </c:pt>
                <c:pt idx="70">
                  <c:v>19.467734930043399</c:v>
                </c:pt>
                <c:pt idx="71">
                  <c:v>22.411559400301101</c:v>
                </c:pt>
                <c:pt idx="72">
                  <c:v>0</c:v>
                </c:pt>
                <c:pt idx="73">
                  <c:v>0</c:v>
                </c:pt>
                <c:pt idx="74">
                  <c:v>0</c:v>
                </c:pt>
                <c:pt idx="75">
                  <c:v>17.240134816582099</c:v>
                </c:pt>
                <c:pt idx="76">
                  <c:v>15.2145911887363</c:v>
                </c:pt>
                <c:pt idx="77">
                  <c:v>16.049950128379599</c:v>
                </c:pt>
                <c:pt idx="78">
                  <c:v>8.2266548375502406</c:v>
                </c:pt>
              </c:numCache>
            </c:numRef>
          </c:val>
          <c:smooth val="0"/>
          <c:extLst>
            <c:ext xmlns:c16="http://schemas.microsoft.com/office/drawing/2014/chart" uri="{C3380CC4-5D6E-409C-BE32-E72D297353CC}">
              <c16:uniqueId val="{00000003-426B-4EF8-BF8C-1049B67DDC8C}"/>
            </c:ext>
          </c:extLst>
        </c:ser>
        <c:ser>
          <c:idx val="4"/>
          <c:order val="4"/>
          <c:tx>
            <c:strRef>
              <c:f>ETP_74!$D$42</c:f>
              <c:strCache>
                <c:ptCount val="1"/>
                <c:pt idx="0">
                  <c:v>Activites financieres et d'assurance</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ETP_74!$E$42:$CE$42</c:f>
              <c:numCache>
                <c:formatCode>#,##0</c:formatCode>
                <c:ptCount val="79"/>
                <c:pt idx="0">
                  <c:v>37.822400008468797</c:v>
                </c:pt>
                <c:pt idx="1">
                  <c:v>51.6943302668762</c:v>
                </c:pt>
                <c:pt idx="2">
                  <c:v>49.132901884208003</c:v>
                </c:pt>
                <c:pt idx="3">
                  <c:v>35.308409422484097</c:v>
                </c:pt>
                <c:pt idx="4">
                  <c:v>39.053195553471703</c:v>
                </c:pt>
                <c:pt idx="5">
                  <c:v>33.0873171287367</c:v>
                </c:pt>
                <c:pt idx="6">
                  <c:v>30.300628700729099</c:v>
                </c:pt>
                <c:pt idx="7">
                  <c:v>44.755725205831197</c:v>
                </c:pt>
                <c:pt idx="8">
                  <c:v>35.710792178182899</c:v>
                </c:pt>
                <c:pt idx="9">
                  <c:v>26.965024176568601</c:v>
                </c:pt>
                <c:pt idx="10">
                  <c:v>36.898927303767401</c:v>
                </c:pt>
                <c:pt idx="11">
                  <c:v>36.454638326170901</c:v>
                </c:pt>
                <c:pt idx="12">
                  <c:v>39.037544378497003</c:v>
                </c:pt>
                <c:pt idx="13">
                  <c:v>32.581022734365</c:v>
                </c:pt>
                <c:pt idx="14">
                  <c:v>35.304728419959197</c:v>
                </c:pt>
                <c:pt idx="15">
                  <c:v>21.998999879456001</c:v>
                </c:pt>
                <c:pt idx="16">
                  <c:v>26.086161455942499</c:v>
                </c:pt>
                <c:pt idx="17">
                  <c:v>31.372549997866699</c:v>
                </c:pt>
                <c:pt idx="18">
                  <c:v>28.5843607522749</c:v>
                </c:pt>
                <c:pt idx="19">
                  <c:v>27.0125643941786</c:v>
                </c:pt>
                <c:pt idx="20">
                  <c:v>22.889751547194798</c:v>
                </c:pt>
                <c:pt idx="21">
                  <c:v>36.128326081462902</c:v>
                </c:pt>
                <c:pt idx="22">
                  <c:v>39.411389026665802</c:v>
                </c:pt>
                <c:pt idx="23">
                  <c:v>29.1476479182048</c:v>
                </c:pt>
                <c:pt idx="24">
                  <c:v>28.806228776698401</c:v>
                </c:pt>
                <c:pt idx="25">
                  <c:v>23.619043604257701</c:v>
                </c:pt>
                <c:pt idx="26">
                  <c:v>22.693919102995199</c:v>
                </c:pt>
                <c:pt idx="27">
                  <c:v>26.396028606334401</c:v>
                </c:pt>
                <c:pt idx="28">
                  <c:v>21.207652994873701</c:v>
                </c:pt>
                <c:pt idx="29">
                  <c:v>18.755242355946901</c:v>
                </c:pt>
                <c:pt idx="30">
                  <c:v>0</c:v>
                </c:pt>
                <c:pt idx="31">
                  <c:v>14.233866378970101</c:v>
                </c:pt>
                <c:pt idx="32">
                  <c:v>11.620814782805001</c:v>
                </c:pt>
                <c:pt idx="33">
                  <c:v>20.802053629743</c:v>
                </c:pt>
                <c:pt idx="34">
                  <c:v>28.3076568793715</c:v>
                </c:pt>
                <c:pt idx="35">
                  <c:v>28.343271089924301</c:v>
                </c:pt>
                <c:pt idx="36">
                  <c:v>34.669771057770099</c:v>
                </c:pt>
                <c:pt idx="37">
                  <c:v>31.373206206174899</c:v>
                </c:pt>
                <c:pt idx="38">
                  <c:v>44.201501846057802</c:v>
                </c:pt>
                <c:pt idx="39">
                  <c:v>30.5394354680374</c:v>
                </c:pt>
                <c:pt idx="40">
                  <c:v>36.044494726421803</c:v>
                </c:pt>
                <c:pt idx="41">
                  <c:v>32.754977483965398</c:v>
                </c:pt>
                <c:pt idx="42">
                  <c:v>41.962440252430902</c:v>
                </c:pt>
                <c:pt idx="43">
                  <c:v>33.928881398001103</c:v>
                </c:pt>
                <c:pt idx="44">
                  <c:v>30.6738429292779</c:v>
                </c:pt>
                <c:pt idx="45">
                  <c:v>26.836422857465902</c:v>
                </c:pt>
                <c:pt idx="46">
                  <c:v>30.968729767029</c:v>
                </c:pt>
                <c:pt idx="47">
                  <c:v>35.3849731320594</c:v>
                </c:pt>
                <c:pt idx="48">
                  <c:v>44.4410428993286</c:v>
                </c:pt>
                <c:pt idx="49">
                  <c:v>43.088240771391398</c:v>
                </c:pt>
                <c:pt idx="50">
                  <c:v>36.160457642865701</c:v>
                </c:pt>
                <c:pt idx="51">
                  <c:v>40.199828217860798</c:v>
                </c:pt>
                <c:pt idx="52">
                  <c:v>45.520486617147697</c:v>
                </c:pt>
                <c:pt idx="53">
                  <c:v>55.042044326276901</c:v>
                </c:pt>
                <c:pt idx="54">
                  <c:v>35.433878630819102</c:v>
                </c:pt>
                <c:pt idx="55">
                  <c:v>45.810931383775099</c:v>
                </c:pt>
                <c:pt idx="56">
                  <c:v>86.009415582445996</c:v>
                </c:pt>
                <c:pt idx="57">
                  <c:v>46.995170345132799</c:v>
                </c:pt>
                <c:pt idx="58">
                  <c:v>65.893957494819603</c:v>
                </c:pt>
                <c:pt idx="59">
                  <c:v>49.331709892901301</c:v>
                </c:pt>
                <c:pt idx="60">
                  <c:v>35.729250005994999</c:v>
                </c:pt>
                <c:pt idx="61">
                  <c:v>23.369543185571999</c:v>
                </c:pt>
                <c:pt idx="62">
                  <c:v>29.402154221123201</c:v>
                </c:pt>
                <c:pt idx="63">
                  <c:v>25.902090109842</c:v>
                </c:pt>
                <c:pt idx="64">
                  <c:v>37.665680903710602</c:v>
                </c:pt>
                <c:pt idx="65">
                  <c:v>52.1372375269491</c:v>
                </c:pt>
                <c:pt idx="66">
                  <c:v>45.388884083762598</c:v>
                </c:pt>
                <c:pt idx="67">
                  <c:v>26.6184530633188</c:v>
                </c:pt>
                <c:pt idx="68">
                  <c:v>34.877022120947501</c:v>
                </c:pt>
                <c:pt idx="69">
                  <c:v>34.613578628790499</c:v>
                </c:pt>
                <c:pt idx="70">
                  <c:v>44.356195650329397</c:v>
                </c:pt>
                <c:pt idx="71">
                  <c:v>36.1050608805946</c:v>
                </c:pt>
                <c:pt idx="72">
                  <c:v>42.238019044543101</c:v>
                </c:pt>
                <c:pt idx="73">
                  <c:v>35.137172234204499</c:v>
                </c:pt>
                <c:pt idx="74">
                  <c:v>44.109722730594001</c:v>
                </c:pt>
                <c:pt idx="75">
                  <c:v>26.343058544615701</c:v>
                </c:pt>
                <c:pt idx="76">
                  <c:v>27.961393590176002</c:v>
                </c:pt>
                <c:pt idx="77">
                  <c:v>18.802179649448</c:v>
                </c:pt>
                <c:pt idx="78">
                  <c:v>27.469657266131801</c:v>
                </c:pt>
              </c:numCache>
            </c:numRef>
          </c:val>
          <c:smooth val="0"/>
          <c:extLst>
            <c:ext xmlns:c16="http://schemas.microsoft.com/office/drawing/2014/chart" uri="{C3380CC4-5D6E-409C-BE32-E72D297353CC}">
              <c16:uniqueId val="{00000004-426B-4EF8-BF8C-1049B67DDC8C}"/>
            </c:ext>
          </c:extLst>
        </c:ser>
        <c:ser>
          <c:idx val="5"/>
          <c:order val="5"/>
          <c:tx>
            <c:strRef>
              <c:f>ETP_74!$D$43</c:f>
              <c:strCache>
                <c:ptCount val="1"/>
                <c:pt idx="0">
                  <c:v>Activites immobilieres</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ETP_74!$E$43:$CE$43</c:f>
              <c:numCache>
                <c:formatCode>#,##0</c:formatCode>
                <c:ptCount val="79"/>
                <c:pt idx="0">
                  <c:v>75.181950085641901</c:v>
                </c:pt>
                <c:pt idx="1">
                  <c:v>68.490059221440404</c:v>
                </c:pt>
                <c:pt idx="2">
                  <c:v>82.528526668571303</c:v>
                </c:pt>
                <c:pt idx="3">
                  <c:v>46.618450482158799</c:v>
                </c:pt>
                <c:pt idx="4">
                  <c:v>62.452389801775297</c:v>
                </c:pt>
                <c:pt idx="5">
                  <c:v>50.407190146066803</c:v>
                </c:pt>
                <c:pt idx="6">
                  <c:v>52.437086395247697</c:v>
                </c:pt>
                <c:pt idx="7">
                  <c:v>55.908940149073999</c:v>
                </c:pt>
                <c:pt idx="8">
                  <c:v>51.523216937708703</c:v>
                </c:pt>
                <c:pt idx="9">
                  <c:v>51.092547188824902</c:v>
                </c:pt>
                <c:pt idx="10">
                  <c:v>53.665116515796598</c:v>
                </c:pt>
                <c:pt idx="11">
                  <c:v>47.558367452922901</c:v>
                </c:pt>
                <c:pt idx="12">
                  <c:v>47.760572055773501</c:v>
                </c:pt>
                <c:pt idx="13">
                  <c:v>32.685693950579299</c:v>
                </c:pt>
                <c:pt idx="14">
                  <c:v>28.823858813076399</c:v>
                </c:pt>
                <c:pt idx="15">
                  <c:v>24.554375005560701</c:v>
                </c:pt>
                <c:pt idx="16">
                  <c:v>35.342295225698699</c:v>
                </c:pt>
                <c:pt idx="17">
                  <c:v>26.364392121892902</c:v>
                </c:pt>
                <c:pt idx="18">
                  <c:v>28.580778100682501</c:v>
                </c:pt>
                <c:pt idx="19">
                  <c:v>26.5299435869034</c:v>
                </c:pt>
                <c:pt idx="20">
                  <c:v>32.096796247834703</c:v>
                </c:pt>
                <c:pt idx="21">
                  <c:v>24.1298067737462</c:v>
                </c:pt>
                <c:pt idx="22">
                  <c:v>34.366589589444899</c:v>
                </c:pt>
                <c:pt idx="23">
                  <c:v>30.249473760915102</c:v>
                </c:pt>
                <c:pt idx="24">
                  <c:v>32.130597897075297</c:v>
                </c:pt>
                <c:pt idx="25">
                  <c:v>32.499703388777398</c:v>
                </c:pt>
                <c:pt idx="26">
                  <c:v>33.338675203098497</c:v>
                </c:pt>
                <c:pt idx="27">
                  <c:v>31.492078416624601</c:v>
                </c:pt>
                <c:pt idx="28">
                  <c:v>30.132840950514598</c:v>
                </c:pt>
                <c:pt idx="29">
                  <c:v>22.139435101082199</c:v>
                </c:pt>
                <c:pt idx="30">
                  <c:v>23.6340759077809</c:v>
                </c:pt>
                <c:pt idx="31">
                  <c:v>34.201698122038003</c:v>
                </c:pt>
                <c:pt idx="32">
                  <c:v>39.6388972829564</c:v>
                </c:pt>
                <c:pt idx="33">
                  <c:v>40.638966320207899</c:v>
                </c:pt>
                <c:pt idx="34">
                  <c:v>39.400152302563797</c:v>
                </c:pt>
                <c:pt idx="35">
                  <c:v>40.607427156557698</c:v>
                </c:pt>
                <c:pt idx="36">
                  <c:v>40.3110725300604</c:v>
                </c:pt>
                <c:pt idx="37">
                  <c:v>33.455545472038203</c:v>
                </c:pt>
                <c:pt idx="38">
                  <c:v>28.395424034295399</c:v>
                </c:pt>
                <c:pt idx="39">
                  <c:v>31.529601843267901</c:v>
                </c:pt>
                <c:pt idx="40">
                  <c:v>42.109062088133904</c:v>
                </c:pt>
                <c:pt idx="41">
                  <c:v>39.499856398039498</c:v>
                </c:pt>
                <c:pt idx="42">
                  <c:v>46.515202740936097</c:v>
                </c:pt>
                <c:pt idx="43">
                  <c:v>40.566214617944297</c:v>
                </c:pt>
                <c:pt idx="44">
                  <c:v>58.151903196551203</c:v>
                </c:pt>
                <c:pt idx="45">
                  <c:v>49.354897878575002</c:v>
                </c:pt>
                <c:pt idx="46">
                  <c:v>56.861273887389601</c:v>
                </c:pt>
                <c:pt idx="47">
                  <c:v>57.3756931356506</c:v>
                </c:pt>
                <c:pt idx="48">
                  <c:v>57.020337682302603</c:v>
                </c:pt>
                <c:pt idx="49">
                  <c:v>51.701579695851898</c:v>
                </c:pt>
                <c:pt idx="50">
                  <c:v>67.879932202145298</c:v>
                </c:pt>
                <c:pt idx="51">
                  <c:v>77.518982610076407</c:v>
                </c:pt>
                <c:pt idx="52">
                  <c:v>83.919808756616504</c:v>
                </c:pt>
                <c:pt idx="53">
                  <c:v>73.177218809235995</c:v>
                </c:pt>
                <c:pt idx="54">
                  <c:v>69.493330319257694</c:v>
                </c:pt>
                <c:pt idx="55">
                  <c:v>63.120914628684702</c:v>
                </c:pt>
                <c:pt idx="56">
                  <c:v>60.230645601046099</c:v>
                </c:pt>
                <c:pt idx="57">
                  <c:v>52.052771026010603</c:v>
                </c:pt>
                <c:pt idx="58">
                  <c:v>58.775199004691103</c:v>
                </c:pt>
                <c:pt idx="59">
                  <c:v>52.268113118772703</c:v>
                </c:pt>
                <c:pt idx="60">
                  <c:v>54.5423109874435</c:v>
                </c:pt>
                <c:pt idx="61">
                  <c:v>29.229927793025201</c:v>
                </c:pt>
                <c:pt idx="62">
                  <c:v>46.549630384809603</c:v>
                </c:pt>
                <c:pt idx="63">
                  <c:v>43.961407958931602</c:v>
                </c:pt>
                <c:pt idx="64">
                  <c:v>44.185178258271399</c:v>
                </c:pt>
                <c:pt idx="65">
                  <c:v>50.104804870619297</c:v>
                </c:pt>
                <c:pt idx="66">
                  <c:v>59.940069983283898</c:v>
                </c:pt>
                <c:pt idx="67">
                  <c:v>52.954954403624001</c:v>
                </c:pt>
                <c:pt idx="68">
                  <c:v>44.846097808426201</c:v>
                </c:pt>
                <c:pt idx="69">
                  <c:v>36.723011974802603</c:v>
                </c:pt>
                <c:pt idx="70">
                  <c:v>46.985423529549898</c:v>
                </c:pt>
                <c:pt idx="71">
                  <c:v>38.732289091538298</c:v>
                </c:pt>
                <c:pt idx="72">
                  <c:v>45.830733481480799</c:v>
                </c:pt>
                <c:pt idx="73">
                  <c:v>39.380756046471298</c:v>
                </c:pt>
                <c:pt idx="74">
                  <c:v>43.091183736229397</c:v>
                </c:pt>
                <c:pt idx="75">
                  <c:v>57.781303513515802</c:v>
                </c:pt>
                <c:pt idx="76">
                  <c:v>51.705373940198498</c:v>
                </c:pt>
                <c:pt idx="77">
                  <c:v>44.967048754842899</c:v>
                </c:pt>
                <c:pt idx="78">
                  <c:v>46.348617015537997</c:v>
                </c:pt>
              </c:numCache>
            </c:numRef>
          </c:val>
          <c:smooth val="0"/>
          <c:extLst>
            <c:ext xmlns:c16="http://schemas.microsoft.com/office/drawing/2014/chart" uri="{C3380CC4-5D6E-409C-BE32-E72D297353CC}">
              <c16:uniqueId val="{00000005-426B-4EF8-BF8C-1049B67DDC8C}"/>
            </c:ext>
          </c:extLst>
        </c:ser>
        <c:ser>
          <c:idx val="6"/>
          <c:order val="6"/>
          <c:tx>
            <c:strRef>
              <c:f>ETP_74!$D$44</c:f>
              <c:strCache>
                <c:ptCount val="1"/>
                <c:pt idx="0">
                  <c:v>Activités scientifiques et techniques ; services administratifs et de soutien</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ETP_74!$E$44:$CE$44</c:f>
              <c:numCache>
                <c:formatCode>#,##0</c:formatCode>
                <c:ptCount val="79"/>
                <c:pt idx="0">
                  <c:v>309.33699627148201</c:v>
                </c:pt>
                <c:pt idx="1">
                  <c:v>341.79322187234499</c:v>
                </c:pt>
                <c:pt idx="2">
                  <c:v>351.260077530415</c:v>
                </c:pt>
                <c:pt idx="3">
                  <c:v>315.85102004826098</c:v>
                </c:pt>
                <c:pt idx="4">
                  <c:v>317.46176202243402</c:v>
                </c:pt>
                <c:pt idx="5">
                  <c:v>314.17604624180501</c:v>
                </c:pt>
                <c:pt idx="6">
                  <c:v>330.89868395938498</c:v>
                </c:pt>
                <c:pt idx="7">
                  <c:v>330.67768824018799</c:v>
                </c:pt>
                <c:pt idx="8">
                  <c:v>395.38462129812098</c:v>
                </c:pt>
                <c:pt idx="9">
                  <c:v>309.31247859437701</c:v>
                </c:pt>
                <c:pt idx="10">
                  <c:v>310.46245356836999</c:v>
                </c:pt>
                <c:pt idx="11">
                  <c:v>294.31449747267197</c:v>
                </c:pt>
                <c:pt idx="12">
                  <c:v>430.49835959620202</c:v>
                </c:pt>
                <c:pt idx="13">
                  <c:v>337.79963099023797</c:v>
                </c:pt>
                <c:pt idx="14">
                  <c:v>299.78817381940502</c:v>
                </c:pt>
                <c:pt idx="15">
                  <c:v>273.77643046151701</c:v>
                </c:pt>
                <c:pt idx="16">
                  <c:v>252.402415857048</c:v>
                </c:pt>
                <c:pt idx="17">
                  <c:v>200.18887393162001</c:v>
                </c:pt>
                <c:pt idx="18">
                  <c:v>208.08850831014101</c:v>
                </c:pt>
                <c:pt idx="19">
                  <c:v>240.20826262273999</c:v>
                </c:pt>
                <c:pt idx="20">
                  <c:v>242.183800310294</c:v>
                </c:pt>
                <c:pt idx="21">
                  <c:v>231.70083672281501</c:v>
                </c:pt>
                <c:pt idx="22">
                  <c:v>239.43027670679001</c:v>
                </c:pt>
                <c:pt idx="23">
                  <c:v>248.678887107603</c:v>
                </c:pt>
                <c:pt idx="24">
                  <c:v>273.89735287288698</c:v>
                </c:pt>
                <c:pt idx="25">
                  <c:v>298.289035871316</c:v>
                </c:pt>
                <c:pt idx="26">
                  <c:v>265.88843672442499</c:v>
                </c:pt>
                <c:pt idx="27">
                  <c:v>305.47608836365998</c:v>
                </c:pt>
                <c:pt idx="28">
                  <c:v>284.62664094494698</c:v>
                </c:pt>
                <c:pt idx="29">
                  <c:v>312.55037802363302</c:v>
                </c:pt>
                <c:pt idx="30">
                  <c:v>223.60254153354401</c:v>
                </c:pt>
                <c:pt idx="31">
                  <c:v>206.92347748411601</c:v>
                </c:pt>
                <c:pt idx="32">
                  <c:v>185.15446312910001</c:v>
                </c:pt>
                <c:pt idx="33">
                  <c:v>212.43242253526901</c:v>
                </c:pt>
                <c:pt idx="34">
                  <c:v>197.3588091604</c:v>
                </c:pt>
                <c:pt idx="35">
                  <c:v>187.27252306468301</c:v>
                </c:pt>
                <c:pt idx="36">
                  <c:v>177.56571425804401</c:v>
                </c:pt>
                <c:pt idx="37">
                  <c:v>204.26300049449699</c:v>
                </c:pt>
                <c:pt idx="38">
                  <c:v>221.71630163883199</c:v>
                </c:pt>
                <c:pt idx="39">
                  <c:v>229.41987923920701</c:v>
                </c:pt>
                <c:pt idx="40">
                  <c:v>198.76429610762801</c:v>
                </c:pt>
                <c:pt idx="41">
                  <c:v>230.27577355427201</c:v>
                </c:pt>
                <c:pt idx="42">
                  <c:v>246.21406615788001</c:v>
                </c:pt>
                <c:pt idx="43">
                  <c:v>266.96438687451399</c:v>
                </c:pt>
                <c:pt idx="44">
                  <c:v>248.20223145637601</c:v>
                </c:pt>
                <c:pt idx="45">
                  <c:v>294.57887802049498</c:v>
                </c:pt>
                <c:pt idx="46">
                  <c:v>268.94601105086798</c:v>
                </c:pt>
                <c:pt idx="47">
                  <c:v>303.13490025712503</c:v>
                </c:pt>
                <c:pt idx="48">
                  <c:v>356.268669424493</c:v>
                </c:pt>
                <c:pt idx="49">
                  <c:v>443.45808943304201</c:v>
                </c:pt>
                <c:pt idx="50">
                  <c:v>443.93698680213902</c:v>
                </c:pt>
                <c:pt idx="51">
                  <c:v>464.767963448513</c:v>
                </c:pt>
                <c:pt idx="52">
                  <c:v>523.88332627265095</c:v>
                </c:pt>
                <c:pt idx="53">
                  <c:v>543.32568025561795</c:v>
                </c:pt>
                <c:pt idx="54">
                  <c:v>599.05390321848097</c:v>
                </c:pt>
                <c:pt idx="55">
                  <c:v>667.10259085408802</c:v>
                </c:pt>
                <c:pt idx="56">
                  <c:v>646.204049931947</c:v>
                </c:pt>
                <c:pt idx="57">
                  <c:v>689.08430052765698</c:v>
                </c:pt>
                <c:pt idx="58">
                  <c:v>750.47093614380901</c:v>
                </c:pt>
                <c:pt idx="59">
                  <c:v>737.20620146917997</c:v>
                </c:pt>
                <c:pt idx="60">
                  <c:v>718.53797663203397</c:v>
                </c:pt>
                <c:pt idx="61">
                  <c:v>616.29175460780402</c:v>
                </c:pt>
                <c:pt idx="62">
                  <c:v>675.79550368608795</c:v>
                </c:pt>
                <c:pt idx="63">
                  <c:v>722.884410282104</c:v>
                </c:pt>
                <c:pt idx="64">
                  <c:v>701.45376793239302</c:v>
                </c:pt>
                <c:pt idx="65">
                  <c:v>786.52197464301003</c:v>
                </c:pt>
                <c:pt idx="66">
                  <c:v>793.64305977402296</c:v>
                </c:pt>
                <c:pt idx="67">
                  <c:v>793.15247585220402</c:v>
                </c:pt>
                <c:pt idx="68">
                  <c:v>791.59839365698701</c:v>
                </c:pt>
                <c:pt idx="69">
                  <c:v>859.58081509265696</c:v>
                </c:pt>
                <c:pt idx="70">
                  <c:v>813.49244590711703</c:v>
                </c:pt>
                <c:pt idx="71">
                  <c:v>750.83095828926605</c:v>
                </c:pt>
                <c:pt idx="72">
                  <c:v>668.96436279081502</c:v>
                </c:pt>
                <c:pt idx="73">
                  <c:v>664.89412160985603</c:v>
                </c:pt>
                <c:pt idx="74">
                  <c:v>652.80172617776805</c:v>
                </c:pt>
                <c:pt idx="75">
                  <c:v>649.988402363202</c:v>
                </c:pt>
                <c:pt idx="76">
                  <c:v>558.18803177385405</c:v>
                </c:pt>
                <c:pt idx="77">
                  <c:v>591.02101880484395</c:v>
                </c:pt>
                <c:pt idx="78">
                  <c:v>596.25831665625697</c:v>
                </c:pt>
              </c:numCache>
            </c:numRef>
          </c:val>
          <c:smooth val="0"/>
          <c:extLst>
            <c:ext xmlns:c16="http://schemas.microsoft.com/office/drawing/2014/chart" uri="{C3380CC4-5D6E-409C-BE32-E72D297353CC}">
              <c16:uniqueId val="{00000006-426B-4EF8-BF8C-1049B67DDC8C}"/>
            </c:ext>
          </c:extLst>
        </c:ser>
        <c:ser>
          <c:idx val="7"/>
          <c:order val="7"/>
          <c:tx>
            <c:strRef>
              <c:f>ETP_74!$D$45</c:f>
              <c:strCache>
                <c:ptCount val="1"/>
                <c:pt idx="0">
                  <c:v>Administration publique, enseignement, sante humaine et action sociale</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ETP_74!$E$45:$CE$45</c:f>
              <c:numCache>
                <c:formatCode>#,##0</c:formatCode>
                <c:ptCount val="79"/>
                <c:pt idx="0">
                  <c:v>89.085350469715095</c:v>
                </c:pt>
                <c:pt idx="1">
                  <c:v>81.152694346165205</c:v>
                </c:pt>
                <c:pt idx="2">
                  <c:v>85.5938757713445</c:v>
                </c:pt>
                <c:pt idx="3">
                  <c:v>71.827566367266201</c:v>
                </c:pt>
                <c:pt idx="4">
                  <c:v>90.069464922929896</c:v>
                </c:pt>
                <c:pt idx="5">
                  <c:v>97.684148292696094</c:v>
                </c:pt>
                <c:pt idx="6">
                  <c:v>113.64853013605</c:v>
                </c:pt>
                <c:pt idx="7">
                  <c:v>130.09002064105701</c:v>
                </c:pt>
                <c:pt idx="8">
                  <c:v>136.832913318572</c:v>
                </c:pt>
                <c:pt idx="9">
                  <c:v>120.09545533987701</c:v>
                </c:pt>
                <c:pt idx="10">
                  <c:v>139.21346988595201</c:v>
                </c:pt>
                <c:pt idx="11">
                  <c:v>136.95139860441901</c:v>
                </c:pt>
                <c:pt idx="12">
                  <c:v>134.23749951130901</c:v>
                </c:pt>
                <c:pt idx="13">
                  <c:v>126.972971512215</c:v>
                </c:pt>
                <c:pt idx="14">
                  <c:v>131.21982569826801</c:v>
                </c:pt>
                <c:pt idx="15">
                  <c:v>131.251167710598</c:v>
                </c:pt>
                <c:pt idx="16">
                  <c:v>113.74459494306799</c:v>
                </c:pt>
                <c:pt idx="17">
                  <c:v>138.26157117312201</c:v>
                </c:pt>
                <c:pt idx="18">
                  <c:v>150.06960341802301</c:v>
                </c:pt>
                <c:pt idx="19">
                  <c:v>164.41882670356901</c:v>
                </c:pt>
                <c:pt idx="20">
                  <c:v>144.25804058366199</c:v>
                </c:pt>
                <c:pt idx="21">
                  <c:v>142.07749632286601</c:v>
                </c:pt>
                <c:pt idx="22">
                  <c:v>150.54693150121901</c:v>
                </c:pt>
                <c:pt idx="23">
                  <c:v>158.62448704700299</c:v>
                </c:pt>
                <c:pt idx="24">
                  <c:v>245.19171858067199</c:v>
                </c:pt>
                <c:pt idx="25">
                  <c:v>220.860674490983</c:v>
                </c:pt>
                <c:pt idx="26">
                  <c:v>205.62608173793399</c:v>
                </c:pt>
                <c:pt idx="27">
                  <c:v>224.618183046269</c:v>
                </c:pt>
                <c:pt idx="28">
                  <c:v>205.65709934060499</c:v>
                </c:pt>
                <c:pt idx="29">
                  <c:v>200.46364040288401</c:v>
                </c:pt>
                <c:pt idx="30">
                  <c:v>190.73728022918999</c:v>
                </c:pt>
                <c:pt idx="31">
                  <c:v>138.98051288234001</c:v>
                </c:pt>
                <c:pt idx="32">
                  <c:v>160.68058740490301</c:v>
                </c:pt>
                <c:pt idx="33">
                  <c:v>170.920349105159</c:v>
                </c:pt>
                <c:pt idx="34">
                  <c:v>161.15533323962001</c:v>
                </c:pt>
                <c:pt idx="35">
                  <c:v>146.204766318954</c:v>
                </c:pt>
                <c:pt idx="36">
                  <c:v>148.106956669227</c:v>
                </c:pt>
                <c:pt idx="37">
                  <c:v>151.23597448003301</c:v>
                </c:pt>
                <c:pt idx="38">
                  <c:v>149.656764086565</c:v>
                </c:pt>
                <c:pt idx="39">
                  <c:v>145.64801699507299</c:v>
                </c:pt>
                <c:pt idx="40">
                  <c:v>149.609334516346</c:v>
                </c:pt>
                <c:pt idx="41">
                  <c:v>143.492764560029</c:v>
                </c:pt>
                <c:pt idx="42">
                  <c:v>147.83275120927499</c:v>
                </c:pt>
                <c:pt idx="43">
                  <c:v>126.08938343520001</c:v>
                </c:pt>
                <c:pt idx="44">
                  <c:v>158.340679424934</c:v>
                </c:pt>
                <c:pt idx="45">
                  <c:v>191.59528100730299</c:v>
                </c:pt>
                <c:pt idx="46">
                  <c:v>206.28908298191499</c:v>
                </c:pt>
                <c:pt idx="47">
                  <c:v>195.125993604846</c:v>
                </c:pt>
                <c:pt idx="48">
                  <c:v>229.36840002446399</c:v>
                </c:pt>
                <c:pt idx="49">
                  <c:v>248.80746855366701</c:v>
                </c:pt>
                <c:pt idx="50">
                  <c:v>217.19126562232199</c:v>
                </c:pt>
                <c:pt idx="51">
                  <c:v>273.556693339221</c:v>
                </c:pt>
                <c:pt idx="52">
                  <c:v>348.11207872934801</c:v>
                </c:pt>
                <c:pt idx="53">
                  <c:v>401.23824143418</c:v>
                </c:pt>
                <c:pt idx="54">
                  <c:v>406.46665973189403</c:v>
                </c:pt>
                <c:pt idx="55">
                  <c:v>392.48250327815498</c:v>
                </c:pt>
                <c:pt idx="56">
                  <c:v>391.51198789009601</c:v>
                </c:pt>
                <c:pt idx="57">
                  <c:v>419.46081057125502</c:v>
                </c:pt>
                <c:pt idx="58">
                  <c:v>424.34494219780998</c:v>
                </c:pt>
                <c:pt idx="59">
                  <c:v>456.91669772773099</c:v>
                </c:pt>
                <c:pt idx="60">
                  <c:v>470.603951948315</c:v>
                </c:pt>
                <c:pt idx="61">
                  <c:v>379.84782203845799</c:v>
                </c:pt>
                <c:pt idx="62">
                  <c:v>497.65569576236902</c:v>
                </c:pt>
                <c:pt idx="63">
                  <c:v>539.553045769753</c:v>
                </c:pt>
                <c:pt idx="64">
                  <c:v>499.00233925598701</c:v>
                </c:pt>
                <c:pt idx="65">
                  <c:v>542.06783983411299</c:v>
                </c:pt>
                <c:pt idx="66">
                  <c:v>533.09722291964601</c:v>
                </c:pt>
                <c:pt idx="67">
                  <c:v>589.21934912366498</c:v>
                </c:pt>
                <c:pt idx="68">
                  <c:v>593.40412220137603</c:v>
                </c:pt>
                <c:pt idx="69">
                  <c:v>606.35660375234499</c:v>
                </c:pt>
                <c:pt idx="70">
                  <c:v>580.87471480120098</c:v>
                </c:pt>
                <c:pt idx="71">
                  <c:v>595.51781651369402</c:v>
                </c:pt>
                <c:pt idx="72">
                  <c:v>583.58964465288102</c:v>
                </c:pt>
                <c:pt idx="73">
                  <c:v>599.855225122094</c:v>
                </c:pt>
                <c:pt idx="74">
                  <c:v>578.93279622756302</c:v>
                </c:pt>
                <c:pt idx="75">
                  <c:v>627.74396249272604</c:v>
                </c:pt>
                <c:pt idx="76">
                  <c:v>651.71965134338097</c:v>
                </c:pt>
                <c:pt idx="77">
                  <c:v>647.53135714324696</c:v>
                </c:pt>
                <c:pt idx="78">
                  <c:v>608.32274795287697</c:v>
                </c:pt>
              </c:numCache>
            </c:numRef>
          </c:val>
          <c:smooth val="0"/>
          <c:extLst>
            <c:ext xmlns:c16="http://schemas.microsoft.com/office/drawing/2014/chart" uri="{C3380CC4-5D6E-409C-BE32-E72D297353CC}">
              <c16:uniqueId val="{00000007-426B-4EF8-BF8C-1049B67DDC8C}"/>
            </c:ext>
          </c:extLst>
        </c:ser>
        <c:ser>
          <c:idx val="8"/>
          <c:order val="8"/>
          <c:tx>
            <c:strRef>
              <c:f>ETP_74!$D$46</c:f>
              <c:strCache>
                <c:ptCount val="1"/>
                <c:pt idx="0">
                  <c:v>Autres activites de services</c:v>
                </c:pt>
              </c:strCache>
            </c:strRef>
          </c:tx>
          <c:marker>
            <c:symbol val="none"/>
          </c:marker>
          <c:cat>
            <c:strRef>
              <c:f>ETP_74!$E$29:$CE$29</c:f>
              <c:strCache>
                <c:ptCount val="79"/>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pt idx="77">
                  <c:v>2024-T2</c:v>
                </c:pt>
                <c:pt idx="78">
                  <c:v>2024-T3</c:v>
                </c:pt>
              </c:strCache>
            </c:strRef>
          </c:cat>
          <c:val>
            <c:numRef>
              <c:f>ETP_74!$E$46:$CE$46</c:f>
              <c:numCache>
                <c:formatCode>#,##0</c:formatCode>
                <c:ptCount val="79"/>
                <c:pt idx="0">
                  <c:v>71.288559497957195</c:v>
                </c:pt>
                <c:pt idx="1">
                  <c:v>67.054602415067507</c:v>
                </c:pt>
                <c:pt idx="2">
                  <c:v>35.259251787536101</c:v>
                </c:pt>
                <c:pt idx="3">
                  <c:v>33.7296624332376</c:v>
                </c:pt>
                <c:pt idx="4">
                  <c:v>34.897170654047997</c:v>
                </c:pt>
                <c:pt idx="5">
                  <c:v>57.874902930109798</c:v>
                </c:pt>
                <c:pt idx="6">
                  <c:v>44.461626806150598</c:v>
                </c:pt>
                <c:pt idx="7">
                  <c:v>28.1861158198349</c:v>
                </c:pt>
                <c:pt idx="8">
                  <c:v>32.354357420684401</c:v>
                </c:pt>
                <c:pt idx="9">
                  <c:v>37.884387519537903</c:v>
                </c:pt>
                <c:pt idx="10">
                  <c:v>36.744705200535797</c:v>
                </c:pt>
                <c:pt idx="11">
                  <c:v>44.081075987177599</c:v>
                </c:pt>
                <c:pt idx="12">
                  <c:v>44.644492881881</c:v>
                </c:pt>
                <c:pt idx="13">
                  <c:v>45.942608572018798</c:v>
                </c:pt>
                <c:pt idx="14">
                  <c:v>42.946762935144797</c:v>
                </c:pt>
                <c:pt idx="15">
                  <c:v>51.926661530288797</c:v>
                </c:pt>
                <c:pt idx="16">
                  <c:v>42.357540300314497</c:v>
                </c:pt>
                <c:pt idx="17">
                  <c:v>40.735763746839901</c:v>
                </c:pt>
                <c:pt idx="18">
                  <c:v>39.874422596125697</c:v>
                </c:pt>
                <c:pt idx="19">
                  <c:v>43.091655185501502</c:v>
                </c:pt>
                <c:pt idx="20">
                  <c:v>39.1888534160151</c:v>
                </c:pt>
                <c:pt idx="21">
                  <c:v>38.5378568223244</c:v>
                </c:pt>
                <c:pt idx="22">
                  <c:v>42.995679113809601</c:v>
                </c:pt>
                <c:pt idx="23">
                  <c:v>38.585201978550401</c:v>
                </c:pt>
                <c:pt idx="24">
                  <c:v>53.856917652933802</c:v>
                </c:pt>
                <c:pt idx="25">
                  <c:v>69.075646698601304</c:v>
                </c:pt>
                <c:pt idx="26">
                  <c:v>70.947920704925195</c:v>
                </c:pt>
                <c:pt idx="27">
                  <c:v>54.390521599907999</c:v>
                </c:pt>
                <c:pt idx="28">
                  <c:v>33.701308741712701</c:v>
                </c:pt>
                <c:pt idx="29">
                  <c:v>32.830707645790397</c:v>
                </c:pt>
                <c:pt idx="30">
                  <c:v>26.498364411065101</c:v>
                </c:pt>
                <c:pt idx="31">
                  <c:v>20.0613407525707</c:v>
                </c:pt>
                <c:pt idx="32">
                  <c:v>24.539408980453398</c:v>
                </c:pt>
                <c:pt idx="33">
                  <c:v>27.1162228736458</c:v>
                </c:pt>
                <c:pt idx="34">
                  <c:v>31.056701997005899</c:v>
                </c:pt>
                <c:pt idx="35">
                  <c:v>34.129889592394903</c:v>
                </c:pt>
                <c:pt idx="36">
                  <c:v>31.7127962677677</c:v>
                </c:pt>
                <c:pt idx="37">
                  <c:v>30.141264431949899</c:v>
                </c:pt>
                <c:pt idx="38">
                  <c:v>30.638095278739002</c:v>
                </c:pt>
                <c:pt idx="39">
                  <c:v>27.790723193527</c:v>
                </c:pt>
                <c:pt idx="40">
                  <c:v>29.3229953235704</c:v>
                </c:pt>
                <c:pt idx="41">
                  <c:v>25.4612482305917</c:v>
                </c:pt>
                <c:pt idx="42">
                  <c:v>31.778811175528599</c:v>
                </c:pt>
                <c:pt idx="43">
                  <c:v>28.533567143125399</c:v>
                </c:pt>
                <c:pt idx="44">
                  <c:v>33.2532243719508</c:v>
                </c:pt>
                <c:pt idx="45">
                  <c:v>36.387726152648199</c:v>
                </c:pt>
                <c:pt idx="46">
                  <c:v>30.082442326757199</c:v>
                </c:pt>
                <c:pt idx="47">
                  <c:v>26.667986263756301</c:v>
                </c:pt>
                <c:pt idx="48">
                  <c:v>40.584779963736402</c:v>
                </c:pt>
                <c:pt idx="49">
                  <c:v>35.978442766194803</c:v>
                </c:pt>
                <c:pt idx="50">
                  <c:v>45.3324523569459</c:v>
                </c:pt>
                <c:pt idx="51">
                  <c:v>33.9176993080114</c:v>
                </c:pt>
                <c:pt idx="52">
                  <c:v>52.301341351944302</c:v>
                </c:pt>
                <c:pt idx="53">
                  <c:v>37.539423601955697</c:v>
                </c:pt>
                <c:pt idx="54">
                  <c:v>48.230456426600497</c:v>
                </c:pt>
                <c:pt idx="55">
                  <c:v>38.019428947109397</c:v>
                </c:pt>
                <c:pt idx="56">
                  <c:v>51.816371794406798</c:v>
                </c:pt>
                <c:pt idx="57">
                  <c:v>42.885976329096103</c:v>
                </c:pt>
                <c:pt idx="58">
                  <c:v>49.652887893718997</c:v>
                </c:pt>
                <c:pt idx="59">
                  <c:v>37.2259922236113</c:v>
                </c:pt>
                <c:pt idx="60">
                  <c:v>35.826504487811299</c:v>
                </c:pt>
                <c:pt idx="61">
                  <c:v>20.329109020172002</c:v>
                </c:pt>
                <c:pt idx="62">
                  <c:v>25.573771297714099</c:v>
                </c:pt>
                <c:pt idx="63">
                  <c:v>16.941887697975702</c:v>
                </c:pt>
                <c:pt idx="64">
                  <c:v>15.16061441598</c:v>
                </c:pt>
                <c:pt idx="65">
                  <c:v>13.623500147663799</c:v>
                </c:pt>
                <c:pt idx="66">
                  <c:v>20.658013229548601</c:v>
                </c:pt>
                <c:pt idx="67">
                  <c:v>17.028422032046201</c:v>
                </c:pt>
                <c:pt idx="68">
                  <c:v>23.692002333562399</c:v>
                </c:pt>
                <c:pt idx="69">
                  <c:v>27.140168107375601</c:v>
                </c:pt>
                <c:pt idx="70">
                  <c:v>31.321552359523999</c:v>
                </c:pt>
                <c:pt idx="71">
                  <c:v>22.5623347814537</c:v>
                </c:pt>
                <c:pt idx="72">
                  <c:v>32.6244913962827</c:v>
                </c:pt>
                <c:pt idx="73">
                  <c:v>33.635997181369902</c:v>
                </c:pt>
                <c:pt idx="74">
                  <c:v>36.4747753808197</c:v>
                </c:pt>
                <c:pt idx="75">
                  <c:v>31.3975744841158</c:v>
                </c:pt>
                <c:pt idx="76">
                  <c:v>29.7839075966615</c:v>
                </c:pt>
                <c:pt idx="77">
                  <c:v>37.981207952197103</c:v>
                </c:pt>
                <c:pt idx="78">
                  <c:v>35.484012376496999</c:v>
                </c:pt>
              </c:numCache>
            </c:numRef>
          </c:val>
          <c:smooth val="0"/>
          <c:extLst>
            <c:ext xmlns:c16="http://schemas.microsoft.com/office/drawing/2014/chart" uri="{C3380CC4-5D6E-409C-BE32-E72D297353CC}">
              <c16:uniqueId val="{00000008-426B-4EF8-BF8C-1049B67DDC8C}"/>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TdR_ARA!$B$86</c:f>
              <c:strCache>
                <c:ptCount val="1"/>
                <c:pt idx="0">
                  <c:v>Agriculture</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TdR_ARA!$C$86:$AW$86</c:f>
              <c:numCache>
                <c:formatCode>0.0%</c:formatCode>
                <c:ptCount val="47"/>
                <c:pt idx="0">
                  <c:v>1.1874300839550692E-2</c:v>
                </c:pt>
                <c:pt idx="1">
                  <c:v>1.2286775826551894E-2</c:v>
                </c:pt>
                <c:pt idx="2">
                  <c:v>1.4519685020715819E-2</c:v>
                </c:pt>
                <c:pt idx="3">
                  <c:v>1.4295853351090555E-2</c:v>
                </c:pt>
                <c:pt idx="4">
                  <c:v>1.0517719201747083E-2</c:v>
                </c:pt>
                <c:pt idx="5">
                  <c:v>1.3498227389841603E-2</c:v>
                </c:pt>
                <c:pt idx="6">
                  <c:v>1.0910380266854867E-2</c:v>
                </c:pt>
                <c:pt idx="7">
                  <c:v>9.8843933995978184E-3</c:v>
                </c:pt>
                <c:pt idx="8">
                  <c:v>1.1110498608031406E-2</c:v>
                </c:pt>
                <c:pt idx="9">
                  <c:v>1.2810685938844721E-2</c:v>
                </c:pt>
                <c:pt idx="10">
                  <c:v>1.3914054651956448E-2</c:v>
                </c:pt>
                <c:pt idx="11">
                  <c:v>1.5462911613580805E-2</c:v>
                </c:pt>
                <c:pt idx="12">
                  <c:v>1.5605957153690949E-2</c:v>
                </c:pt>
                <c:pt idx="13">
                  <c:v>1.5980555929372708E-2</c:v>
                </c:pt>
                <c:pt idx="14">
                  <c:v>1.5089997856739739E-2</c:v>
                </c:pt>
                <c:pt idx="15">
                  <c:v>1.3588052240777904E-2</c:v>
                </c:pt>
                <c:pt idx="16">
                  <c:v>1.278941188236048E-2</c:v>
                </c:pt>
                <c:pt idx="17">
                  <c:v>1.6612659434961517E-2</c:v>
                </c:pt>
                <c:pt idx="18">
                  <c:v>1.7170784186540337E-2</c:v>
                </c:pt>
                <c:pt idx="19">
                  <c:v>1.6279683044895386E-2</c:v>
                </c:pt>
                <c:pt idx="20">
                  <c:v>1.3356058385727038E-2</c:v>
                </c:pt>
                <c:pt idx="21">
                  <c:v>1.3128624257169466E-2</c:v>
                </c:pt>
                <c:pt idx="22">
                  <c:v>1.1027703866055746E-2</c:v>
                </c:pt>
                <c:pt idx="23">
                  <c:v>1.2699373653258949E-2</c:v>
                </c:pt>
                <c:pt idx="24">
                  <c:v>1.0049998547480721E-2</c:v>
                </c:pt>
                <c:pt idx="25">
                  <c:v>9.4125743695297037E-3</c:v>
                </c:pt>
                <c:pt idx="26">
                  <c:v>9.1316078909376465E-3</c:v>
                </c:pt>
                <c:pt idx="27">
                  <c:v>9.949034712086682E-3</c:v>
                </c:pt>
                <c:pt idx="28">
                  <c:v>9.8768049740678016E-3</c:v>
                </c:pt>
                <c:pt idx="29">
                  <c:v>9.4435806213226999E-3</c:v>
                </c:pt>
                <c:pt idx="30">
                  <c:v>9.3748816452268111E-3</c:v>
                </c:pt>
                <c:pt idx="31">
                  <c:v>7.2565560481023779E-3</c:v>
                </c:pt>
                <c:pt idx="32">
                  <c:v>9.0122520700193706E-3</c:v>
                </c:pt>
                <c:pt idx="33">
                  <c:v>9.3268193113864514E-3</c:v>
                </c:pt>
                <c:pt idx="34">
                  <c:v>9.2353748114892709E-3</c:v>
                </c:pt>
                <c:pt idx="35">
                  <c:v>9.30529284514728E-3</c:v>
                </c:pt>
                <c:pt idx="36">
                  <c:v>7.5305310401227793E-3</c:v>
                </c:pt>
                <c:pt idx="37">
                  <c:v>9.3505213854830488E-3</c:v>
                </c:pt>
                <c:pt idx="38">
                  <c:v>1.0848458891072745E-2</c:v>
                </c:pt>
                <c:pt idx="39">
                  <c:v>1.0206897937077769E-2</c:v>
                </c:pt>
                <c:pt idx="40">
                  <c:v>1.0630741986793351E-2</c:v>
                </c:pt>
                <c:pt idx="41">
                  <c:v>1.1037608764000142E-2</c:v>
                </c:pt>
                <c:pt idx="42">
                  <c:v>9.2450578175163611E-3</c:v>
                </c:pt>
                <c:pt idx="43">
                  <c:v>8.7211616070597929E-3</c:v>
                </c:pt>
                <c:pt idx="44">
                  <c:v>1.0065528977817453E-2</c:v>
                </c:pt>
                <c:pt idx="45">
                  <c:v>1.2163770008582571E-2</c:v>
                </c:pt>
                <c:pt idx="46">
                  <c:v>8.5107200052578613E-3</c:v>
                </c:pt>
              </c:numCache>
            </c:numRef>
          </c:val>
          <c:smooth val="0"/>
          <c:extLst>
            <c:ext xmlns:c16="http://schemas.microsoft.com/office/drawing/2014/chart" uri="{C3380CC4-5D6E-409C-BE32-E72D297353CC}">
              <c16:uniqueId val="{00000000-2E4B-4635-89DC-CBF43A6ED0FA}"/>
            </c:ext>
          </c:extLst>
        </c:ser>
        <c:ser>
          <c:idx val="1"/>
          <c:order val="1"/>
          <c:tx>
            <c:strRef>
              <c:f>TdR_ARA!$B$87</c:f>
              <c:strCache>
                <c:ptCount val="1"/>
                <c:pt idx="0">
                  <c:v>Industrie</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TdR_ARA!$C$87:$AW$87</c:f>
              <c:numCache>
                <c:formatCode>0.0%</c:formatCode>
                <c:ptCount val="47"/>
                <c:pt idx="0">
                  <c:v>8.3579171100444133E-2</c:v>
                </c:pt>
                <c:pt idx="1">
                  <c:v>8.2836208194519118E-2</c:v>
                </c:pt>
                <c:pt idx="2">
                  <c:v>7.8831775143662325E-2</c:v>
                </c:pt>
                <c:pt idx="3">
                  <c:v>7.6955397060812614E-2</c:v>
                </c:pt>
                <c:pt idx="4">
                  <c:v>7.2888850723724169E-2</c:v>
                </c:pt>
                <c:pt idx="5">
                  <c:v>7.1137628582023049E-2</c:v>
                </c:pt>
                <c:pt idx="6">
                  <c:v>6.7716959075241487E-2</c:v>
                </c:pt>
                <c:pt idx="7">
                  <c:v>6.4246887505006303E-2</c:v>
                </c:pt>
                <c:pt idx="8">
                  <c:v>6.7018403287946449E-2</c:v>
                </c:pt>
                <c:pt idx="9">
                  <c:v>6.8650193893686609E-2</c:v>
                </c:pt>
                <c:pt idx="10">
                  <c:v>7.0351801093708727E-2</c:v>
                </c:pt>
                <c:pt idx="11">
                  <c:v>7.0852141318920883E-2</c:v>
                </c:pt>
                <c:pt idx="12">
                  <c:v>7.0712635708915172E-2</c:v>
                </c:pt>
                <c:pt idx="13">
                  <c:v>7.3195812195197413E-2</c:v>
                </c:pt>
                <c:pt idx="14">
                  <c:v>7.0102948949497632E-2</c:v>
                </c:pt>
                <c:pt idx="15">
                  <c:v>7.0463734810134335E-2</c:v>
                </c:pt>
                <c:pt idx="16">
                  <c:v>7.0380206870165996E-2</c:v>
                </c:pt>
                <c:pt idx="17">
                  <c:v>7.1748572923026235E-2</c:v>
                </c:pt>
                <c:pt idx="18">
                  <c:v>7.6529332077299991E-2</c:v>
                </c:pt>
                <c:pt idx="19">
                  <c:v>7.5299798549160371E-2</c:v>
                </c:pt>
                <c:pt idx="20">
                  <c:v>7.4551091873787417E-2</c:v>
                </c:pt>
                <c:pt idx="21">
                  <c:v>7.6217491657438866E-2</c:v>
                </c:pt>
                <c:pt idx="22">
                  <c:v>7.810565483967985E-2</c:v>
                </c:pt>
                <c:pt idx="23">
                  <c:v>8.0272484864164884E-2</c:v>
                </c:pt>
                <c:pt idx="24">
                  <c:v>8.1774481617855208E-2</c:v>
                </c:pt>
                <c:pt idx="25">
                  <c:v>8.6752400437039148E-2</c:v>
                </c:pt>
                <c:pt idx="26">
                  <c:v>8.9495230191260905E-2</c:v>
                </c:pt>
                <c:pt idx="27">
                  <c:v>9.0775567606208918E-2</c:v>
                </c:pt>
                <c:pt idx="28">
                  <c:v>9.1571676534085031E-2</c:v>
                </c:pt>
                <c:pt idx="29">
                  <c:v>8.948704793085091E-2</c:v>
                </c:pt>
                <c:pt idx="30">
                  <c:v>8.6907408636169386E-2</c:v>
                </c:pt>
                <c:pt idx="31">
                  <c:v>8.3561725214657684E-2</c:v>
                </c:pt>
                <c:pt idx="32">
                  <c:v>8.4109287615407133E-2</c:v>
                </c:pt>
                <c:pt idx="33">
                  <c:v>8.1349778116568003E-2</c:v>
                </c:pt>
                <c:pt idx="34">
                  <c:v>7.9179412026651477E-2</c:v>
                </c:pt>
                <c:pt idx="35">
                  <c:v>7.6959986029078845E-2</c:v>
                </c:pt>
                <c:pt idx="36">
                  <c:v>4.8957643140814612E-2</c:v>
                </c:pt>
                <c:pt idx="37">
                  <c:v>5.524321164825103E-2</c:v>
                </c:pt>
                <c:pt idx="38">
                  <c:v>7.0020697800307785E-2</c:v>
                </c:pt>
                <c:pt idx="39">
                  <c:v>7.2673832111743442E-2</c:v>
                </c:pt>
                <c:pt idx="40">
                  <c:v>7.5968779860977095E-2</c:v>
                </c:pt>
                <c:pt idx="41">
                  <c:v>7.620659654067008E-2</c:v>
                </c:pt>
                <c:pt idx="42">
                  <c:v>7.7806207892606644E-2</c:v>
                </c:pt>
                <c:pt idx="43">
                  <c:v>8.1235162519603277E-2</c:v>
                </c:pt>
                <c:pt idx="44">
                  <c:v>8.0725633797365304E-2</c:v>
                </c:pt>
                <c:pt idx="45">
                  <c:v>7.798813531792026E-2</c:v>
                </c:pt>
                <c:pt idx="46">
                  <c:v>7.960292568982566E-2</c:v>
                </c:pt>
              </c:numCache>
            </c:numRef>
          </c:val>
          <c:smooth val="0"/>
          <c:extLst>
            <c:ext xmlns:c16="http://schemas.microsoft.com/office/drawing/2014/chart" uri="{C3380CC4-5D6E-409C-BE32-E72D297353CC}">
              <c16:uniqueId val="{00000001-2E4B-4635-89DC-CBF43A6ED0FA}"/>
            </c:ext>
          </c:extLst>
        </c:ser>
        <c:ser>
          <c:idx val="2"/>
          <c:order val="2"/>
          <c:tx>
            <c:strRef>
              <c:f>TdR_ARA!$B$88</c:f>
              <c:strCache>
                <c:ptCount val="1"/>
                <c:pt idx="0">
                  <c:v>Construction</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TdR_ARA!$C$88:$AW$88</c:f>
              <c:numCache>
                <c:formatCode>0.0%</c:formatCode>
                <c:ptCount val="47"/>
                <c:pt idx="0">
                  <c:v>8.0678036296699354E-2</c:v>
                </c:pt>
                <c:pt idx="1">
                  <c:v>7.9002844294456281E-2</c:v>
                </c:pt>
                <c:pt idx="2">
                  <c:v>8.116286373647269E-2</c:v>
                </c:pt>
                <c:pt idx="3">
                  <c:v>8.2822198387193041E-2</c:v>
                </c:pt>
                <c:pt idx="4">
                  <c:v>7.8542485371206852E-2</c:v>
                </c:pt>
                <c:pt idx="5">
                  <c:v>7.6841735158750757E-2</c:v>
                </c:pt>
                <c:pt idx="6">
                  <c:v>7.5897349114155993E-2</c:v>
                </c:pt>
                <c:pt idx="7">
                  <c:v>6.9761841881498032E-2</c:v>
                </c:pt>
                <c:pt idx="8">
                  <c:v>7.5211904110508779E-2</c:v>
                </c:pt>
                <c:pt idx="9">
                  <c:v>7.8269463148340199E-2</c:v>
                </c:pt>
                <c:pt idx="10">
                  <c:v>7.9007325457596464E-2</c:v>
                </c:pt>
                <c:pt idx="11">
                  <c:v>7.3513108982325576E-2</c:v>
                </c:pt>
                <c:pt idx="12">
                  <c:v>7.4683292439133256E-2</c:v>
                </c:pt>
                <c:pt idx="13">
                  <c:v>7.0352207217911911E-2</c:v>
                </c:pt>
                <c:pt idx="14">
                  <c:v>6.831863689445232E-2</c:v>
                </c:pt>
                <c:pt idx="15">
                  <c:v>7.0009457036182554E-2</c:v>
                </c:pt>
                <c:pt idx="16">
                  <c:v>6.6647035216116396E-2</c:v>
                </c:pt>
                <c:pt idx="17">
                  <c:v>6.9436687544431303E-2</c:v>
                </c:pt>
                <c:pt idx="18">
                  <c:v>7.5660270635604807E-2</c:v>
                </c:pt>
                <c:pt idx="19">
                  <c:v>7.7839142261867861E-2</c:v>
                </c:pt>
                <c:pt idx="20">
                  <c:v>7.4158055848521087E-2</c:v>
                </c:pt>
                <c:pt idx="21">
                  <c:v>8.0607909001667782E-2</c:v>
                </c:pt>
                <c:pt idx="22">
                  <c:v>8.7482430172405951E-2</c:v>
                </c:pt>
                <c:pt idx="23">
                  <c:v>9.2494467169659436E-2</c:v>
                </c:pt>
                <c:pt idx="24">
                  <c:v>9.534753667553314E-2</c:v>
                </c:pt>
                <c:pt idx="25">
                  <c:v>9.4871254558333493E-2</c:v>
                </c:pt>
                <c:pt idx="26">
                  <c:v>9.7287465660350028E-2</c:v>
                </c:pt>
                <c:pt idx="27">
                  <c:v>0.10188270338992732</c:v>
                </c:pt>
                <c:pt idx="28">
                  <c:v>0.10071564279462927</c:v>
                </c:pt>
                <c:pt idx="29">
                  <c:v>9.9368372717469206E-2</c:v>
                </c:pt>
                <c:pt idx="30">
                  <c:v>0.10211040503756394</c:v>
                </c:pt>
                <c:pt idx="31">
                  <c:v>9.6682324724312513E-2</c:v>
                </c:pt>
                <c:pt idx="32">
                  <c:v>0.10339353184680523</c:v>
                </c:pt>
                <c:pt idx="33">
                  <c:v>0.10368967337059451</c:v>
                </c:pt>
                <c:pt idx="34">
                  <c:v>0.10518468947215606</c:v>
                </c:pt>
                <c:pt idx="35">
                  <c:v>9.7820381519917593E-2</c:v>
                </c:pt>
                <c:pt idx="36">
                  <c:v>4.2179761885324116E-2</c:v>
                </c:pt>
                <c:pt idx="37">
                  <c:v>7.8314170406873773E-2</c:v>
                </c:pt>
                <c:pt idx="38">
                  <c:v>9.0351342396288059E-2</c:v>
                </c:pt>
                <c:pt idx="39">
                  <c:v>9.2083144630579108E-2</c:v>
                </c:pt>
                <c:pt idx="40">
                  <c:v>9.3133181788140187E-2</c:v>
                </c:pt>
                <c:pt idx="41">
                  <c:v>9.0901648867011783E-2</c:v>
                </c:pt>
                <c:pt idx="42">
                  <c:v>9.0526377517963122E-2</c:v>
                </c:pt>
                <c:pt idx="43">
                  <c:v>9.1848938367010483E-2</c:v>
                </c:pt>
                <c:pt idx="44">
                  <c:v>9.298630264465034E-2</c:v>
                </c:pt>
                <c:pt idx="45">
                  <c:v>8.9105115465347218E-2</c:v>
                </c:pt>
                <c:pt idx="46">
                  <c:v>9.0911120440503035E-2</c:v>
                </c:pt>
              </c:numCache>
            </c:numRef>
          </c:val>
          <c:smooth val="0"/>
          <c:extLst>
            <c:ext xmlns:c16="http://schemas.microsoft.com/office/drawing/2014/chart" uri="{C3380CC4-5D6E-409C-BE32-E72D297353CC}">
              <c16:uniqueId val="{00000002-2E4B-4635-89DC-CBF43A6ED0FA}"/>
            </c:ext>
          </c:extLst>
        </c:ser>
        <c:ser>
          <c:idx val="3"/>
          <c:order val="3"/>
          <c:tx>
            <c:strRef>
              <c:f>TdR_ARA!$B$89</c:f>
              <c:strCache>
                <c:ptCount val="1"/>
                <c:pt idx="0">
                  <c:v>Tertiaire marchand</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TdR_ARA!$C$89:$AW$89</c:f>
              <c:numCache>
                <c:formatCode>0.0%</c:formatCode>
                <c:ptCount val="47"/>
                <c:pt idx="0">
                  <c:v>2.1554910296971645E-2</c:v>
                </c:pt>
                <c:pt idx="1">
                  <c:v>2.1096935364357503E-2</c:v>
                </c:pt>
                <c:pt idx="2">
                  <c:v>2.1264613238940366E-2</c:v>
                </c:pt>
                <c:pt idx="3">
                  <c:v>2.0260272706404694E-2</c:v>
                </c:pt>
                <c:pt idx="4">
                  <c:v>2.0283014088338394E-2</c:v>
                </c:pt>
                <c:pt idx="5">
                  <c:v>1.911876687772078E-2</c:v>
                </c:pt>
                <c:pt idx="6">
                  <c:v>1.8606232184030909E-2</c:v>
                </c:pt>
                <c:pt idx="7">
                  <c:v>1.8832989924040637E-2</c:v>
                </c:pt>
                <c:pt idx="8">
                  <c:v>1.9463552746526142E-2</c:v>
                </c:pt>
                <c:pt idx="9">
                  <c:v>1.9649232089919491E-2</c:v>
                </c:pt>
                <c:pt idx="10">
                  <c:v>2.0077682665704488E-2</c:v>
                </c:pt>
                <c:pt idx="11">
                  <c:v>2.0874611591856673E-2</c:v>
                </c:pt>
                <c:pt idx="12">
                  <c:v>2.0568582072890487E-2</c:v>
                </c:pt>
                <c:pt idx="13">
                  <c:v>2.1086192927828061E-2</c:v>
                </c:pt>
                <c:pt idx="14">
                  <c:v>2.0810491834263093E-2</c:v>
                </c:pt>
                <c:pt idx="15">
                  <c:v>2.1230157008571421E-2</c:v>
                </c:pt>
                <c:pt idx="16">
                  <c:v>2.1595257267111582E-2</c:v>
                </c:pt>
                <c:pt idx="17">
                  <c:v>2.3134342120856154E-2</c:v>
                </c:pt>
                <c:pt idx="18">
                  <c:v>2.3777429145206593E-2</c:v>
                </c:pt>
                <c:pt idx="19">
                  <c:v>2.3407344439050758E-2</c:v>
                </c:pt>
                <c:pt idx="20">
                  <c:v>2.4266141489054031E-2</c:v>
                </c:pt>
                <c:pt idx="21">
                  <c:v>2.4790807206476462E-2</c:v>
                </c:pt>
                <c:pt idx="22">
                  <c:v>2.5211064243899194E-2</c:v>
                </c:pt>
                <c:pt idx="23">
                  <c:v>2.7343642269873375E-2</c:v>
                </c:pt>
                <c:pt idx="24">
                  <c:v>2.713048041037093E-2</c:v>
                </c:pt>
                <c:pt idx="25">
                  <c:v>2.8535379124125373E-2</c:v>
                </c:pt>
                <c:pt idx="26">
                  <c:v>2.9077077487611239E-2</c:v>
                </c:pt>
                <c:pt idx="27">
                  <c:v>2.9746028175632294E-2</c:v>
                </c:pt>
                <c:pt idx="28">
                  <c:v>3.1291073221405043E-2</c:v>
                </c:pt>
                <c:pt idx="29">
                  <c:v>3.0563089390640379E-2</c:v>
                </c:pt>
                <c:pt idx="30">
                  <c:v>3.088036642405978E-2</c:v>
                </c:pt>
                <c:pt idx="31">
                  <c:v>2.9910742504863433E-2</c:v>
                </c:pt>
                <c:pt idx="32">
                  <c:v>3.0686675576755747E-2</c:v>
                </c:pt>
                <c:pt idx="33">
                  <c:v>3.1148177637071235E-2</c:v>
                </c:pt>
                <c:pt idx="34">
                  <c:v>3.148851744945752E-2</c:v>
                </c:pt>
                <c:pt idx="35">
                  <c:v>3.1056275871690714E-2</c:v>
                </c:pt>
                <c:pt idx="36">
                  <c:v>2.230260576947073E-2</c:v>
                </c:pt>
                <c:pt idx="37">
                  <c:v>2.5963052986842285E-2</c:v>
                </c:pt>
                <c:pt idx="38">
                  <c:v>2.9270268487675815E-2</c:v>
                </c:pt>
                <c:pt idx="39">
                  <c:v>3.0156894083170172E-2</c:v>
                </c:pt>
                <c:pt idx="40">
                  <c:v>3.0271865075440996E-2</c:v>
                </c:pt>
                <c:pt idx="41">
                  <c:v>3.1412996990799018E-2</c:v>
                </c:pt>
                <c:pt idx="42">
                  <c:v>3.0887912584823006E-2</c:v>
                </c:pt>
                <c:pt idx="43">
                  <c:v>3.1491008939716722E-2</c:v>
                </c:pt>
                <c:pt idx="44">
                  <c:v>3.155981160643128E-2</c:v>
                </c:pt>
                <c:pt idx="45">
                  <c:v>3.0967184235035517E-2</c:v>
                </c:pt>
                <c:pt idx="46">
                  <c:v>3.0743426920359355E-2</c:v>
                </c:pt>
              </c:numCache>
            </c:numRef>
          </c:val>
          <c:smooth val="0"/>
          <c:extLst>
            <c:ext xmlns:c16="http://schemas.microsoft.com/office/drawing/2014/chart" uri="{C3380CC4-5D6E-409C-BE32-E72D297353CC}">
              <c16:uniqueId val="{00000003-2E4B-4635-89DC-CBF43A6ED0FA}"/>
            </c:ext>
          </c:extLst>
        </c:ser>
        <c:ser>
          <c:idx val="4"/>
          <c:order val="4"/>
          <c:tx>
            <c:strRef>
              <c:f>TdR_ARA!$B$90</c:f>
              <c:strCache>
                <c:ptCount val="1"/>
                <c:pt idx="0">
                  <c:v>Tertiaire non marchand</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TdR_ARA!$C$90:$AW$90</c:f>
              <c:numCache>
                <c:formatCode>0.0%</c:formatCode>
                <c:ptCount val="47"/>
                <c:pt idx="0">
                  <c:v>2.2338432819651488E-3</c:v>
                </c:pt>
                <c:pt idx="1">
                  <c:v>2.2960085431039039E-3</c:v>
                </c:pt>
                <c:pt idx="2">
                  <c:v>2.3979226594871995E-3</c:v>
                </c:pt>
                <c:pt idx="3">
                  <c:v>2.5444702892145582E-3</c:v>
                </c:pt>
                <c:pt idx="4">
                  <c:v>2.2831974172269833E-3</c:v>
                </c:pt>
                <c:pt idx="5">
                  <c:v>2.033657929586988E-3</c:v>
                </c:pt>
                <c:pt idx="6">
                  <c:v>1.9468664624466014E-3</c:v>
                </c:pt>
                <c:pt idx="7">
                  <c:v>1.7321729999079693E-3</c:v>
                </c:pt>
                <c:pt idx="8">
                  <c:v>1.7955325280610451E-3</c:v>
                </c:pt>
                <c:pt idx="9">
                  <c:v>1.7079364403973568E-3</c:v>
                </c:pt>
                <c:pt idx="10">
                  <c:v>1.530666578879422E-3</c:v>
                </c:pt>
                <c:pt idx="11">
                  <c:v>1.6033286525187675E-3</c:v>
                </c:pt>
                <c:pt idx="12">
                  <c:v>1.6640007284375962E-3</c:v>
                </c:pt>
                <c:pt idx="13">
                  <c:v>1.7557789279432651E-3</c:v>
                </c:pt>
                <c:pt idx="14">
                  <c:v>1.7747438825906226E-3</c:v>
                </c:pt>
                <c:pt idx="15">
                  <c:v>1.9708679623052722E-3</c:v>
                </c:pt>
                <c:pt idx="16">
                  <c:v>1.8725811865867375E-3</c:v>
                </c:pt>
                <c:pt idx="17">
                  <c:v>2.0916070094957185E-3</c:v>
                </c:pt>
                <c:pt idx="18">
                  <c:v>2.1038059888494813E-3</c:v>
                </c:pt>
                <c:pt idx="19">
                  <c:v>2.102477954607987E-3</c:v>
                </c:pt>
                <c:pt idx="20">
                  <c:v>2.3076315617803302E-3</c:v>
                </c:pt>
                <c:pt idx="21">
                  <c:v>2.1941977823868213E-3</c:v>
                </c:pt>
                <c:pt idx="22">
                  <c:v>2.0396561934025452E-3</c:v>
                </c:pt>
                <c:pt idx="23">
                  <c:v>2.1474802643484162E-3</c:v>
                </c:pt>
                <c:pt idx="24">
                  <c:v>2.4938022098308322E-3</c:v>
                </c:pt>
                <c:pt idx="25">
                  <c:v>2.5350030003686592E-3</c:v>
                </c:pt>
                <c:pt idx="26">
                  <c:v>2.400868956205109E-3</c:v>
                </c:pt>
                <c:pt idx="27">
                  <c:v>2.6939804601854335E-3</c:v>
                </c:pt>
                <c:pt idx="28">
                  <c:v>2.8543493327890671E-3</c:v>
                </c:pt>
                <c:pt idx="29">
                  <c:v>3.0263120702272326E-3</c:v>
                </c:pt>
                <c:pt idx="30">
                  <c:v>3.0481688818986266E-3</c:v>
                </c:pt>
                <c:pt idx="31">
                  <c:v>3.1093240551163608E-3</c:v>
                </c:pt>
                <c:pt idx="32">
                  <c:v>3.5698280450469442E-3</c:v>
                </c:pt>
                <c:pt idx="33">
                  <c:v>3.6158445066702162E-3</c:v>
                </c:pt>
                <c:pt idx="34">
                  <c:v>3.6068636479307395E-3</c:v>
                </c:pt>
                <c:pt idx="35">
                  <c:v>3.8914632164121624E-3</c:v>
                </c:pt>
                <c:pt idx="36">
                  <c:v>3.0848003659609438E-3</c:v>
                </c:pt>
                <c:pt idx="37">
                  <c:v>3.4884118579286577E-3</c:v>
                </c:pt>
                <c:pt idx="38">
                  <c:v>4.2203727317830482E-3</c:v>
                </c:pt>
                <c:pt idx="39">
                  <c:v>4.2681677142422198E-3</c:v>
                </c:pt>
                <c:pt idx="40">
                  <c:v>5.2576629414114876E-3</c:v>
                </c:pt>
                <c:pt idx="41">
                  <c:v>5.7098002947010406E-3</c:v>
                </c:pt>
                <c:pt idx="42">
                  <c:v>5.9582822468468083E-3</c:v>
                </c:pt>
                <c:pt idx="43">
                  <c:v>6.517705380812892E-3</c:v>
                </c:pt>
                <c:pt idx="44">
                  <c:v>6.2014897043501252E-3</c:v>
                </c:pt>
                <c:pt idx="45">
                  <c:v>6.3456607235912298E-3</c:v>
                </c:pt>
                <c:pt idx="46">
                  <c:v>5.9359206047882333E-3</c:v>
                </c:pt>
              </c:numCache>
            </c:numRef>
          </c:val>
          <c:smooth val="0"/>
          <c:extLst>
            <c:ext xmlns:c16="http://schemas.microsoft.com/office/drawing/2014/chart" uri="{C3380CC4-5D6E-409C-BE32-E72D297353CC}">
              <c16:uniqueId val="{00000004-2E4B-4635-89DC-CBF43A6ED0FA}"/>
            </c:ext>
          </c:extLst>
        </c:ser>
        <c:dLbls>
          <c:showLegendKey val="0"/>
          <c:showVal val="0"/>
          <c:showCatName val="0"/>
          <c:showSerName val="0"/>
          <c:showPercent val="0"/>
          <c:showBubbleSize val="0"/>
        </c:dLbls>
        <c:smooth val="0"/>
        <c:axId val="188042624"/>
        <c:axId val="189184256"/>
      </c:lineChart>
      <c:catAx>
        <c:axId val="188042624"/>
        <c:scaling>
          <c:orientation val="minMax"/>
        </c:scaling>
        <c:delete val="0"/>
        <c:axPos val="b"/>
        <c:numFmt formatCode="General" sourceLinked="0"/>
        <c:majorTickMark val="out"/>
        <c:minorTickMark val="none"/>
        <c:tickLblPos val="nextTo"/>
        <c:crossAx val="189184256"/>
        <c:crosses val="autoZero"/>
        <c:auto val="1"/>
        <c:lblAlgn val="ctr"/>
        <c:lblOffset val="100"/>
        <c:noMultiLvlLbl val="0"/>
      </c:catAx>
      <c:valAx>
        <c:axId val="189184256"/>
        <c:scaling>
          <c:orientation val="minMax"/>
        </c:scaling>
        <c:delete val="0"/>
        <c:axPos val="l"/>
        <c:majorGridlines/>
        <c:numFmt formatCode="0.0%" sourceLinked="1"/>
        <c:majorTickMark val="out"/>
        <c:minorTickMark val="none"/>
        <c:tickLblPos val="nextTo"/>
        <c:crossAx val="188042624"/>
        <c:crosses val="autoZero"/>
        <c:crossBetween val="between"/>
      </c:valAx>
    </c:plotArea>
    <c:legend>
      <c:legendPos val="r"/>
      <c:layout>
        <c:manualLayout>
          <c:xMode val="edge"/>
          <c:yMode val="edge"/>
          <c:x val="0.88190683511759305"/>
          <c:y val="0.34490984822549353"/>
          <c:w val="0.11719770938252633"/>
          <c:h val="0.26428639354863248"/>
        </c:manualLayout>
      </c:layout>
      <c:overlay val="0"/>
    </c:legend>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TdR_ARA!$B$86</c:f>
              <c:strCache>
                <c:ptCount val="1"/>
                <c:pt idx="0">
                  <c:v>Agriculture</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TdR_ARA!$C$86:$AZ$86</c:f>
              <c:numCache>
                <c:formatCode>0.0%</c:formatCode>
                <c:ptCount val="50"/>
                <c:pt idx="0">
                  <c:v>1.1874300839550692E-2</c:v>
                </c:pt>
                <c:pt idx="1">
                  <c:v>1.2286775826551894E-2</c:v>
                </c:pt>
                <c:pt idx="2">
                  <c:v>1.4519685020715819E-2</c:v>
                </c:pt>
                <c:pt idx="3">
                  <c:v>1.4295853351090555E-2</c:v>
                </c:pt>
                <c:pt idx="4">
                  <c:v>1.0517719201747083E-2</c:v>
                </c:pt>
                <c:pt idx="5">
                  <c:v>1.3498227389841603E-2</c:v>
                </c:pt>
                <c:pt idx="6">
                  <c:v>1.0910380266854867E-2</c:v>
                </c:pt>
                <c:pt idx="7">
                  <c:v>9.8843933995978184E-3</c:v>
                </c:pt>
                <c:pt idx="8">
                  <c:v>1.1110498608031406E-2</c:v>
                </c:pt>
                <c:pt idx="9">
                  <c:v>1.2810685938844721E-2</c:v>
                </c:pt>
                <c:pt idx="10">
                  <c:v>1.3914054651956448E-2</c:v>
                </c:pt>
                <c:pt idx="11">
                  <c:v>1.5462911613580805E-2</c:v>
                </c:pt>
                <c:pt idx="12">
                  <c:v>1.5605957153690949E-2</c:v>
                </c:pt>
                <c:pt idx="13">
                  <c:v>1.5980555929372708E-2</c:v>
                </c:pt>
                <c:pt idx="14">
                  <c:v>1.5089997856739739E-2</c:v>
                </c:pt>
                <c:pt idx="15">
                  <c:v>1.3588052240777904E-2</c:v>
                </c:pt>
                <c:pt idx="16">
                  <c:v>1.278941188236048E-2</c:v>
                </c:pt>
                <c:pt idx="17">
                  <c:v>1.6612659434961517E-2</c:v>
                </c:pt>
                <c:pt idx="18">
                  <c:v>1.7170784186540337E-2</c:v>
                </c:pt>
                <c:pt idx="19">
                  <c:v>1.6279683044895386E-2</c:v>
                </c:pt>
                <c:pt idx="20">
                  <c:v>1.3356058385727038E-2</c:v>
                </c:pt>
                <c:pt idx="21">
                  <c:v>1.3128624257169466E-2</c:v>
                </c:pt>
                <c:pt idx="22">
                  <c:v>1.1027703866055746E-2</c:v>
                </c:pt>
                <c:pt idx="23">
                  <c:v>1.2699373653258949E-2</c:v>
                </c:pt>
                <c:pt idx="24">
                  <c:v>1.0049998547480721E-2</c:v>
                </c:pt>
                <c:pt idx="25">
                  <c:v>9.4125743695297037E-3</c:v>
                </c:pt>
                <c:pt idx="26">
                  <c:v>9.1316078909376465E-3</c:v>
                </c:pt>
                <c:pt idx="27">
                  <c:v>9.949034712086682E-3</c:v>
                </c:pt>
                <c:pt idx="28">
                  <c:v>9.8768049740678016E-3</c:v>
                </c:pt>
                <c:pt idx="29">
                  <c:v>9.4435806213226999E-3</c:v>
                </c:pt>
                <c:pt idx="30">
                  <c:v>9.3748816452268111E-3</c:v>
                </c:pt>
                <c:pt idx="31">
                  <c:v>7.2565560481023779E-3</c:v>
                </c:pt>
                <c:pt idx="32">
                  <c:v>9.0122520700193706E-3</c:v>
                </c:pt>
                <c:pt idx="33">
                  <c:v>9.3268193113864514E-3</c:v>
                </c:pt>
                <c:pt idx="34">
                  <c:v>9.2353748114892709E-3</c:v>
                </c:pt>
                <c:pt idx="35">
                  <c:v>9.30529284514728E-3</c:v>
                </c:pt>
                <c:pt idx="36">
                  <c:v>7.5305310401227793E-3</c:v>
                </c:pt>
                <c:pt idx="37">
                  <c:v>9.3505213854830488E-3</c:v>
                </c:pt>
                <c:pt idx="38">
                  <c:v>1.0848458891072745E-2</c:v>
                </c:pt>
                <c:pt idx="39">
                  <c:v>1.0206897937077769E-2</c:v>
                </c:pt>
                <c:pt idx="40">
                  <c:v>1.0630741986793351E-2</c:v>
                </c:pt>
                <c:pt idx="41">
                  <c:v>1.1037608764000142E-2</c:v>
                </c:pt>
                <c:pt idx="42">
                  <c:v>9.2450578175163611E-3</c:v>
                </c:pt>
                <c:pt idx="43">
                  <c:v>8.7211616070597929E-3</c:v>
                </c:pt>
                <c:pt idx="44">
                  <c:v>1.0065528977817453E-2</c:v>
                </c:pt>
                <c:pt idx="45">
                  <c:v>1.2163770008582571E-2</c:v>
                </c:pt>
                <c:pt idx="46">
                  <c:v>8.5107200052578613E-3</c:v>
                </c:pt>
                <c:pt idx="47">
                  <c:v>9.4235850431023341E-3</c:v>
                </c:pt>
                <c:pt idx="48">
                  <c:v>1.082394388203543E-2</c:v>
                </c:pt>
                <c:pt idx="49">
                  <c:v>1.3296158509954324E-2</c:v>
                </c:pt>
              </c:numCache>
            </c:numRef>
          </c:val>
          <c:smooth val="0"/>
          <c:extLst>
            <c:ext xmlns:c16="http://schemas.microsoft.com/office/drawing/2014/chart" uri="{C3380CC4-5D6E-409C-BE32-E72D297353CC}">
              <c16:uniqueId val="{00000000-DC09-4DC6-9B27-DBC8CF5BE711}"/>
            </c:ext>
          </c:extLst>
        </c:ser>
        <c:ser>
          <c:idx val="1"/>
          <c:order val="1"/>
          <c:tx>
            <c:strRef>
              <c:f>TdR_ARA!$B$87</c:f>
              <c:strCache>
                <c:ptCount val="1"/>
                <c:pt idx="0">
                  <c:v>Industrie</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TdR_ARA!$C$87:$AZ$87</c:f>
              <c:numCache>
                <c:formatCode>0.0%</c:formatCode>
                <c:ptCount val="50"/>
                <c:pt idx="0">
                  <c:v>8.3579171100444133E-2</c:v>
                </c:pt>
                <c:pt idx="1">
                  <c:v>8.2836208194519118E-2</c:v>
                </c:pt>
                <c:pt idx="2">
                  <c:v>7.8831775143662325E-2</c:v>
                </c:pt>
                <c:pt idx="3">
                  <c:v>7.6955397060812614E-2</c:v>
                </c:pt>
                <c:pt idx="4">
                  <c:v>7.2888850723724169E-2</c:v>
                </c:pt>
                <c:pt idx="5">
                  <c:v>7.1137628582023049E-2</c:v>
                </c:pt>
                <c:pt idx="6">
                  <c:v>6.7716959075241487E-2</c:v>
                </c:pt>
                <c:pt idx="7">
                  <c:v>6.4246887505006303E-2</c:v>
                </c:pt>
                <c:pt idx="8">
                  <c:v>6.7018403287946449E-2</c:v>
                </c:pt>
                <c:pt idx="9">
                  <c:v>6.8650193893686609E-2</c:v>
                </c:pt>
                <c:pt idx="10">
                  <c:v>7.0351801093708727E-2</c:v>
                </c:pt>
                <c:pt idx="11">
                  <c:v>7.0852141318920883E-2</c:v>
                </c:pt>
                <c:pt idx="12">
                  <c:v>7.0712635708915172E-2</c:v>
                </c:pt>
                <c:pt idx="13">
                  <c:v>7.3195812195197413E-2</c:v>
                </c:pt>
                <c:pt idx="14">
                  <c:v>7.0102948949497632E-2</c:v>
                </c:pt>
                <c:pt idx="15">
                  <c:v>7.0463734810134335E-2</c:v>
                </c:pt>
                <c:pt idx="16">
                  <c:v>7.0380206870165996E-2</c:v>
                </c:pt>
                <c:pt idx="17">
                  <c:v>7.1748572923026235E-2</c:v>
                </c:pt>
                <c:pt idx="18">
                  <c:v>7.6529332077299991E-2</c:v>
                </c:pt>
                <c:pt idx="19">
                  <c:v>7.5299798549160371E-2</c:v>
                </c:pt>
                <c:pt idx="20">
                  <c:v>7.4551091873787417E-2</c:v>
                </c:pt>
                <c:pt idx="21">
                  <c:v>7.6217491657438866E-2</c:v>
                </c:pt>
                <c:pt idx="22">
                  <c:v>7.810565483967985E-2</c:v>
                </c:pt>
                <c:pt idx="23">
                  <c:v>8.0272484864164884E-2</c:v>
                </c:pt>
                <c:pt idx="24">
                  <c:v>8.1774481617855208E-2</c:v>
                </c:pt>
                <c:pt idx="25">
                  <c:v>8.6752400437039148E-2</c:v>
                </c:pt>
                <c:pt idx="26">
                  <c:v>8.9495230191260905E-2</c:v>
                </c:pt>
                <c:pt idx="27">
                  <c:v>9.0775567606208918E-2</c:v>
                </c:pt>
                <c:pt idx="28">
                  <c:v>9.1571676534085031E-2</c:v>
                </c:pt>
                <c:pt idx="29">
                  <c:v>8.948704793085091E-2</c:v>
                </c:pt>
                <c:pt idx="30">
                  <c:v>8.6907408636169386E-2</c:v>
                </c:pt>
                <c:pt idx="31">
                  <c:v>8.3561725214657684E-2</c:v>
                </c:pt>
                <c:pt idx="32">
                  <c:v>8.4109287615407133E-2</c:v>
                </c:pt>
                <c:pt idx="33">
                  <c:v>8.1349778116568003E-2</c:v>
                </c:pt>
                <c:pt idx="34">
                  <c:v>7.9179412026651477E-2</c:v>
                </c:pt>
                <c:pt idx="35">
                  <c:v>7.6959986029078845E-2</c:v>
                </c:pt>
                <c:pt idx="36">
                  <c:v>4.8957643140814612E-2</c:v>
                </c:pt>
                <c:pt idx="37">
                  <c:v>5.524321164825103E-2</c:v>
                </c:pt>
                <c:pt idx="38">
                  <c:v>7.0020697800307785E-2</c:v>
                </c:pt>
                <c:pt idx="39">
                  <c:v>7.2673832111743442E-2</c:v>
                </c:pt>
                <c:pt idx="40">
                  <c:v>7.5968779860977095E-2</c:v>
                </c:pt>
                <c:pt idx="41">
                  <c:v>7.620659654067008E-2</c:v>
                </c:pt>
                <c:pt idx="42">
                  <c:v>7.7806207892606644E-2</c:v>
                </c:pt>
                <c:pt idx="43">
                  <c:v>8.1235162519603277E-2</c:v>
                </c:pt>
                <c:pt idx="44">
                  <c:v>8.0725633797365304E-2</c:v>
                </c:pt>
                <c:pt idx="45">
                  <c:v>7.798813531792026E-2</c:v>
                </c:pt>
                <c:pt idx="46">
                  <c:v>7.960292568982566E-2</c:v>
                </c:pt>
                <c:pt idx="47">
                  <c:v>7.853541410565329E-2</c:v>
                </c:pt>
                <c:pt idx="48">
                  <c:v>7.7821406616249353E-2</c:v>
                </c:pt>
                <c:pt idx="49">
                  <c:v>7.6227184979384105E-2</c:v>
                </c:pt>
              </c:numCache>
            </c:numRef>
          </c:val>
          <c:smooth val="0"/>
          <c:extLst>
            <c:ext xmlns:c16="http://schemas.microsoft.com/office/drawing/2014/chart" uri="{C3380CC4-5D6E-409C-BE32-E72D297353CC}">
              <c16:uniqueId val="{00000001-DC09-4DC6-9B27-DBC8CF5BE711}"/>
            </c:ext>
          </c:extLst>
        </c:ser>
        <c:ser>
          <c:idx val="2"/>
          <c:order val="2"/>
          <c:tx>
            <c:strRef>
              <c:f>TdR_ARA!$B$88</c:f>
              <c:strCache>
                <c:ptCount val="1"/>
                <c:pt idx="0">
                  <c:v>Construction</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TdR_ARA!$C$88:$AZ$88</c:f>
              <c:numCache>
                <c:formatCode>0.0%</c:formatCode>
                <c:ptCount val="50"/>
                <c:pt idx="0">
                  <c:v>8.0678036296699354E-2</c:v>
                </c:pt>
                <c:pt idx="1">
                  <c:v>7.9002844294456281E-2</c:v>
                </c:pt>
                <c:pt idx="2">
                  <c:v>8.116286373647269E-2</c:v>
                </c:pt>
                <c:pt idx="3">
                  <c:v>8.2822198387193041E-2</c:v>
                </c:pt>
                <c:pt idx="4">
                  <c:v>7.8542485371206852E-2</c:v>
                </c:pt>
                <c:pt idx="5">
                  <c:v>7.6841735158750757E-2</c:v>
                </c:pt>
                <c:pt idx="6">
                  <c:v>7.5897349114155993E-2</c:v>
                </c:pt>
                <c:pt idx="7">
                  <c:v>6.9761841881498032E-2</c:v>
                </c:pt>
                <c:pt idx="8">
                  <c:v>7.5211904110508779E-2</c:v>
                </c:pt>
                <c:pt idx="9">
                  <c:v>7.8269463148340199E-2</c:v>
                </c:pt>
                <c:pt idx="10">
                  <c:v>7.9007325457596464E-2</c:v>
                </c:pt>
                <c:pt idx="11">
                  <c:v>7.3513108982325576E-2</c:v>
                </c:pt>
                <c:pt idx="12">
                  <c:v>7.4683292439133256E-2</c:v>
                </c:pt>
                <c:pt idx="13">
                  <c:v>7.0352207217911911E-2</c:v>
                </c:pt>
                <c:pt idx="14">
                  <c:v>6.831863689445232E-2</c:v>
                </c:pt>
                <c:pt idx="15">
                  <c:v>7.0009457036182554E-2</c:v>
                </c:pt>
                <c:pt idx="16">
                  <c:v>6.6647035216116396E-2</c:v>
                </c:pt>
                <c:pt idx="17">
                  <c:v>6.9436687544431303E-2</c:v>
                </c:pt>
                <c:pt idx="18">
                  <c:v>7.5660270635604807E-2</c:v>
                </c:pt>
                <c:pt idx="19">
                  <c:v>7.7839142261867861E-2</c:v>
                </c:pt>
                <c:pt idx="20">
                  <c:v>7.4158055848521087E-2</c:v>
                </c:pt>
                <c:pt idx="21">
                  <c:v>8.0607909001667782E-2</c:v>
                </c:pt>
                <c:pt idx="22">
                  <c:v>8.7482430172405951E-2</c:v>
                </c:pt>
                <c:pt idx="23">
                  <c:v>9.2494467169659436E-2</c:v>
                </c:pt>
                <c:pt idx="24">
                  <c:v>9.534753667553314E-2</c:v>
                </c:pt>
                <c:pt idx="25">
                  <c:v>9.4871254558333493E-2</c:v>
                </c:pt>
                <c:pt idx="26">
                  <c:v>9.7287465660350028E-2</c:v>
                </c:pt>
                <c:pt idx="27">
                  <c:v>0.10188270338992732</c:v>
                </c:pt>
                <c:pt idx="28">
                  <c:v>0.10071564279462927</c:v>
                </c:pt>
                <c:pt idx="29">
                  <c:v>9.9368372717469206E-2</c:v>
                </c:pt>
                <c:pt idx="30">
                  <c:v>0.10211040503756394</c:v>
                </c:pt>
                <c:pt idx="31">
                  <c:v>9.6682324724312513E-2</c:v>
                </c:pt>
                <c:pt idx="32">
                  <c:v>0.10339353184680523</c:v>
                </c:pt>
                <c:pt idx="33">
                  <c:v>0.10368967337059451</c:v>
                </c:pt>
                <c:pt idx="34">
                  <c:v>0.10518468947215606</c:v>
                </c:pt>
                <c:pt idx="35">
                  <c:v>9.7820381519917593E-2</c:v>
                </c:pt>
                <c:pt idx="36">
                  <c:v>4.2179761885324116E-2</c:v>
                </c:pt>
                <c:pt idx="37">
                  <c:v>7.8314170406873773E-2</c:v>
                </c:pt>
                <c:pt idx="38">
                  <c:v>9.0351342396288059E-2</c:v>
                </c:pt>
                <c:pt idx="39">
                  <c:v>9.2083144630579108E-2</c:v>
                </c:pt>
                <c:pt idx="40">
                  <c:v>9.3133181788140187E-2</c:v>
                </c:pt>
                <c:pt idx="41">
                  <c:v>9.0901648867011783E-2</c:v>
                </c:pt>
                <c:pt idx="42">
                  <c:v>9.0526377517963122E-2</c:v>
                </c:pt>
                <c:pt idx="43">
                  <c:v>9.1848938367010483E-2</c:v>
                </c:pt>
                <c:pt idx="44">
                  <c:v>9.298630264465034E-2</c:v>
                </c:pt>
                <c:pt idx="45">
                  <c:v>8.9105115465347218E-2</c:v>
                </c:pt>
                <c:pt idx="46">
                  <c:v>9.0911120440503035E-2</c:v>
                </c:pt>
                <c:pt idx="47">
                  <c:v>9.209369011708389E-2</c:v>
                </c:pt>
                <c:pt idx="48">
                  <c:v>9.1080655655865719E-2</c:v>
                </c:pt>
                <c:pt idx="49">
                  <c:v>8.9079555366398167E-2</c:v>
                </c:pt>
              </c:numCache>
            </c:numRef>
          </c:val>
          <c:smooth val="0"/>
          <c:extLst>
            <c:ext xmlns:c16="http://schemas.microsoft.com/office/drawing/2014/chart" uri="{C3380CC4-5D6E-409C-BE32-E72D297353CC}">
              <c16:uniqueId val="{00000002-DC09-4DC6-9B27-DBC8CF5BE711}"/>
            </c:ext>
          </c:extLst>
        </c:ser>
        <c:ser>
          <c:idx val="3"/>
          <c:order val="3"/>
          <c:tx>
            <c:strRef>
              <c:f>TdR_ARA!$B$89</c:f>
              <c:strCache>
                <c:ptCount val="1"/>
                <c:pt idx="0">
                  <c:v>Tertiaire marchand</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TdR_ARA!$C$89:$AZ$89</c:f>
              <c:numCache>
                <c:formatCode>0.0%</c:formatCode>
                <c:ptCount val="50"/>
                <c:pt idx="0">
                  <c:v>2.1554910296971645E-2</c:v>
                </c:pt>
                <c:pt idx="1">
                  <c:v>2.1096935364357503E-2</c:v>
                </c:pt>
                <c:pt idx="2">
                  <c:v>2.1264613238940366E-2</c:v>
                </c:pt>
                <c:pt idx="3">
                  <c:v>2.0260272706404694E-2</c:v>
                </c:pt>
                <c:pt idx="4">
                  <c:v>2.0283014088338394E-2</c:v>
                </c:pt>
                <c:pt idx="5">
                  <c:v>1.911876687772078E-2</c:v>
                </c:pt>
                <c:pt idx="6">
                  <c:v>1.8606232184030909E-2</c:v>
                </c:pt>
                <c:pt idx="7">
                  <c:v>1.8832989924040637E-2</c:v>
                </c:pt>
                <c:pt idx="8">
                  <c:v>1.9463552746526142E-2</c:v>
                </c:pt>
                <c:pt idx="9">
                  <c:v>1.9649232089919491E-2</c:v>
                </c:pt>
                <c:pt idx="10">
                  <c:v>2.0077682665704488E-2</c:v>
                </c:pt>
                <c:pt idx="11">
                  <c:v>2.0874611591856673E-2</c:v>
                </c:pt>
                <c:pt idx="12">
                  <c:v>2.0568582072890487E-2</c:v>
                </c:pt>
                <c:pt idx="13">
                  <c:v>2.1086192927828061E-2</c:v>
                </c:pt>
                <c:pt idx="14">
                  <c:v>2.0810491834263093E-2</c:v>
                </c:pt>
                <c:pt idx="15">
                  <c:v>2.1230157008571421E-2</c:v>
                </c:pt>
                <c:pt idx="16">
                  <c:v>2.1595257267111582E-2</c:v>
                </c:pt>
                <c:pt idx="17">
                  <c:v>2.3134342120856154E-2</c:v>
                </c:pt>
                <c:pt idx="18">
                  <c:v>2.3777429145206593E-2</c:v>
                </c:pt>
                <c:pt idx="19">
                  <c:v>2.3407344439050758E-2</c:v>
                </c:pt>
                <c:pt idx="20">
                  <c:v>2.4266141489054031E-2</c:v>
                </c:pt>
                <c:pt idx="21">
                  <c:v>2.4790807206476462E-2</c:v>
                </c:pt>
                <c:pt idx="22">
                  <c:v>2.5211064243899194E-2</c:v>
                </c:pt>
                <c:pt idx="23">
                  <c:v>2.7343642269873375E-2</c:v>
                </c:pt>
                <c:pt idx="24">
                  <c:v>2.713048041037093E-2</c:v>
                </c:pt>
                <c:pt idx="25">
                  <c:v>2.8535379124125373E-2</c:v>
                </c:pt>
                <c:pt idx="26">
                  <c:v>2.9077077487611239E-2</c:v>
                </c:pt>
                <c:pt idx="27">
                  <c:v>2.9746028175632294E-2</c:v>
                </c:pt>
                <c:pt idx="28">
                  <c:v>3.1291073221405043E-2</c:v>
                </c:pt>
                <c:pt idx="29">
                  <c:v>3.0563089390640379E-2</c:v>
                </c:pt>
                <c:pt idx="30">
                  <c:v>3.088036642405978E-2</c:v>
                </c:pt>
                <c:pt idx="31">
                  <c:v>2.9910742504863433E-2</c:v>
                </c:pt>
                <c:pt idx="32">
                  <c:v>3.0686675576755747E-2</c:v>
                </c:pt>
                <c:pt idx="33">
                  <c:v>3.1148177637071235E-2</c:v>
                </c:pt>
                <c:pt idx="34">
                  <c:v>3.148851744945752E-2</c:v>
                </c:pt>
                <c:pt idx="35">
                  <c:v>3.1056275871690714E-2</c:v>
                </c:pt>
                <c:pt idx="36">
                  <c:v>2.230260576947073E-2</c:v>
                </c:pt>
                <c:pt idx="37">
                  <c:v>2.5963052986842285E-2</c:v>
                </c:pt>
                <c:pt idx="38">
                  <c:v>2.9270268487675815E-2</c:v>
                </c:pt>
                <c:pt idx="39">
                  <c:v>3.0156894083170172E-2</c:v>
                </c:pt>
                <c:pt idx="40">
                  <c:v>3.0271865075440996E-2</c:v>
                </c:pt>
                <c:pt idx="41">
                  <c:v>3.1412996990799018E-2</c:v>
                </c:pt>
                <c:pt idx="42">
                  <c:v>3.0887912584823006E-2</c:v>
                </c:pt>
                <c:pt idx="43">
                  <c:v>3.1491008939716722E-2</c:v>
                </c:pt>
                <c:pt idx="44">
                  <c:v>3.155981160643128E-2</c:v>
                </c:pt>
                <c:pt idx="45">
                  <c:v>3.0967184235035517E-2</c:v>
                </c:pt>
                <c:pt idx="46">
                  <c:v>3.0743426920359355E-2</c:v>
                </c:pt>
                <c:pt idx="47">
                  <c:v>3.0952745701942515E-2</c:v>
                </c:pt>
                <c:pt idx="48">
                  <c:v>2.9492056552360167E-2</c:v>
                </c:pt>
                <c:pt idx="49">
                  <c:v>2.9181306113723594E-2</c:v>
                </c:pt>
              </c:numCache>
            </c:numRef>
          </c:val>
          <c:smooth val="0"/>
          <c:extLst>
            <c:ext xmlns:c16="http://schemas.microsoft.com/office/drawing/2014/chart" uri="{C3380CC4-5D6E-409C-BE32-E72D297353CC}">
              <c16:uniqueId val="{00000003-DC09-4DC6-9B27-DBC8CF5BE711}"/>
            </c:ext>
          </c:extLst>
        </c:ser>
        <c:ser>
          <c:idx val="4"/>
          <c:order val="4"/>
          <c:tx>
            <c:strRef>
              <c:f>TdR_ARA!$B$90</c:f>
              <c:strCache>
                <c:ptCount val="1"/>
                <c:pt idx="0">
                  <c:v>Tertiaire non marchand</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TdR_ARA!$C$90:$AZ$90</c:f>
              <c:numCache>
                <c:formatCode>0.0%</c:formatCode>
                <c:ptCount val="50"/>
                <c:pt idx="0">
                  <c:v>2.2338432819651488E-3</c:v>
                </c:pt>
                <c:pt idx="1">
                  <c:v>2.2960085431039039E-3</c:v>
                </c:pt>
                <c:pt idx="2">
                  <c:v>2.3979226594871995E-3</c:v>
                </c:pt>
                <c:pt idx="3">
                  <c:v>2.5444702892145582E-3</c:v>
                </c:pt>
                <c:pt idx="4">
                  <c:v>2.2831974172269833E-3</c:v>
                </c:pt>
                <c:pt idx="5">
                  <c:v>2.033657929586988E-3</c:v>
                </c:pt>
                <c:pt idx="6">
                  <c:v>1.9468664624466014E-3</c:v>
                </c:pt>
                <c:pt idx="7">
                  <c:v>1.7321729999079693E-3</c:v>
                </c:pt>
                <c:pt idx="8">
                  <c:v>1.7955325280610451E-3</c:v>
                </c:pt>
                <c:pt idx="9">
                  <c:v>1.7079364403973568E-3</c:v>
                </c:pt>
                <c:pt idx="10">
                  <c:v>1.530666578879422E-3</c:v>
                </c:pt>
                <c:pt idx="11">
                  <c:v>1.6033286525187675E-3</c:v>
                </c:pt>
                <c:pt idx="12">
                  <c:v>1.6640007284375962E-3</c:v>
                </c:pt>
                <c:pt idx="13">
                  <c:v>1.7557789279432651E-3</c:v>
                </c:pt>
                <c:pt idx="14">
                  <c:v>1.7747438825906226E-3</c:v>
                </c:pt>
                <c:pt idx="15">
                  <c:v>1.9708679623052722E-3</c:v>
                </c:pt>
                <c:pt idx="16">
                  <c:v>1.8725811865867375E-3</c:v>
                </c:pt>
                <c:pt idx="17">
                  <c:v>2.0916070094957185E-3</c:v>
                </c:pt>
                <c:pt idx="18">
                  <c:v>2.1038059888494813E-3</c:v>
                </c:pt>
                <c:pt idx="19">
                  <c:v>2.102477954607987E-3</c:v>
                </c:pt>
                <c:pt idx="20">
                  <c:v>2.3076315617803302E-3</c:v>
                </c:pt>
                <c:pt idx="21">
                  <c:v>2.1941977823868213E-3</c:v>
                </c:pt>
                <c:pt idx="22">
                  <c:v>2.0396561934025452E-3</c:v>
                </c:pt>
                <c:pt idx="23">
                  <c:v>2.1474802643484162E-3</c:v>
                </c:pt>
                <c:pt idx="24">
                  <c:v>2.4938022098308322E-3</c:v>
                </c:pt>
                <c:pt idx="25">
                  <c:v>2.5350030003686592E-3</c:v>
                </c:pt>
                <c:pt idx="26">
                  <c:v>2.400868956205109E-3</c:v>
                </c:pt>
                <c:pt idx="27">
                  <c:v>2.6939804601854335E-3</c:v>
                </c:pt>
                <c:pt idx="28">
                  <c:v>2.8543493327890671E-3</c:v>
                </c:pt>
                <c:pt idx="29">
                  <c:v>3.0263120702272326E-3</c:v>
                </c:pt>
                <c:pt idx="30">
                  <c:v>3.0481688818986266E-3</c:v>
                </c:pt>
                <c:pt idx="31">
                  <c:v>3.1093240551163608E-3</c:v>
                </c:pt>
                <c:pt idx="32">
                  <c:v>3.5698280450469442E-3</c:v>
                </c:pt>
                <c:pt idx="33">
                  <c:v>3.6158445066702162E-3</c:v>
                </c:pt>
                <c:pt idx="34">
                  <c:v>3.6068636479307395E-3</c:v>
                </c:pt>
                <c:pt idx="35">
                  <c:v>3.8914632164121624E-3</c:v>
                </c:pt>
                <c:pt idx="36">
                  <c:v>3.0848003659609438E-3</c:v>
                </c:pt>
                <c:pt idx="37">
                  <c:v>3.4884118579286577E-3</c:v>
                </c:pt>
                <c:pt idx="38">
                  <c:v>4.2203727317830482E-3</c:v>
                </c:pt>
                <c:pt idx="39">
                  <c:v>4.2681677142422198E-3</c:v>
                </c:pt>
                <c:pt idx="40">
                  <c:v>5.2576629414114876E-3</c:v>
                </c:pt>
                <c:pt idx="41">
                  <c:v>5.7098002947010406E-3</c:v>
                </c:pt>
                <c:pt idx="42">
                  <c:v>5.9582822468468083E-3</c:v>
                </c:pt>
                <c:pt idx="43">
                  <c:v>6.517705380812892E-3</c:v>
                </c:pt>
                <c:pt idx="44">
                  <c:v>6.2014897043501252E-3</c:v>
                </c:pt>
                <c:pt idx="45">
                  <c:v>6.3456607235912298E-3</c:v>
                </c:pt>
                <c:pt idx="46">
                  <c:v>5.9359206047882333E-3</c:v>
                </c:pt>
                <c:pt idx="47">
                  <c:v>6.4237853020049241E-3</c:v>
                </c:pt>
                <c:pt idx="48">
                  <c:v>5.8525455092759016E-3</c:v>
                </c:pt>
                <c:pt idx="49">
                  <c:v>5.8642940545850248E-3</c:v>
                </c:pt>
              </c:numCache>
            </c:numRef>
          </c:val>
          <c:smooth val="0"/>
          <c:extLst>
            <c:ext xmlns:c16="http://schemas.microsoft.com/office/drawing/2014/chart" uri="{C3380CC4-5D6E-409C-BE32-E72D297353CC}">
              <c16:uniqueId val="{00000004-DC09-4DC6-9B27-DBC8CF5BE711}"/>
            </c:ext>
          </c:extLst>
        </c:ser>
        <c:dLbls>
          <c:showLegendKey val="0"/>
          <c:showVal val="0"/>
          <c:showCatName val="0"/>
          <c:showSerName val="0"/>
          <c:showPercent val="0"/>
          <c:showBubbleSize val="0"/>
        </c:dLbls>
        <c:smooth val="0"/>
        <c:axId val="188042624"/>
        <c:axId val="189184256"/>
      </c:lineChart>
      <c:catAx>
        <c:axId val="188042624"/>
        <c:scaling>
          <c:orientation val="minMax"/>
        </c:scaling>
        <c:delete val="0"/>
        <c:axPos val="b"/>
        <c:numFmt formatCode="General" sourceLinked="0"/>
        <c:majorTickMark val="out"/>
        <c:minorTickMark val="none"/>
        <c:tickLblPos val="nextTo"/>
        <c:crossAx val="189184256"/>
        <c:crosses val="autoZero"/>
        <c:auto val="1"/>
        <c:lblAlgn val="ctr"/>
        <c:lblOffset val="100"/>
        <c:noMultiLvlLbl val="0"/>
      </c:catAx>
      <c:valAx>
        <c:axId val="189184256"/>
        <c:scaling>
          <c:orientation val="minMax"/>
        </c:scaling>
        <c:delete val="0"/>
        <c:axPos val="l"/>
        <c:majorGridlines/>
        <c:numFmt formatCode="0.0%" sourceLinked="1"/>
        <c:majorTickMark val="out"/>
        <c:minorTickMark val="none"/>
        <c:tickLblPos val="nextTo"/>
        <c:crossAx val="188042624"/>
        <c:crosses val="autoZero"/>
        <c:crossBetween val="between"/>
      </c:valAx>
    </c:plotArea>
    <c:legend>
      <c:legendPos val="r"/>
      <c:layout>
        <c:manualLayout>
          <c:xMode val="edge"/>
          <c:yMode val="edge"/>
          <c:x val="0.88190683511759305"/>
          <c:y val="0.34490984822549353"/>
          <c:w val="0.11719770938252633"/>
          <c:h val="0.26428639354863248"/>
        </c:manualLayout>
      </c:layout>
      <c:overlay val="0"/>
    </c:legend>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TdR_ARA!$B$86</c:f>
              <c:strCache>
                <c:ptCount val="1"/>
                <c:pt idx="0">
                  <c:v>Agriculture</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TdR_ARA!$C$86:$BB$86</c:f>
              <c:numCache>
                <c:formatCode>0.0%</c:formatCode>
                <c:ptCount val="52"/>
                <c:pt idx="0">
                  <c:v>1.1874300839550692E-2</c:v>
                </c:pt>
                <c:pt idx="1">
                  <c:v>1.2286775826551894E-2</c:v>
                </c:pt>
                <c:pt idx="2">
                  <c:v>1.4519685020715819E-2</c:v>
                </c:pt>
                <c:pt idx="3">
                  <c:v>1.4295853351090555E-2</c:v>
                </c:pt>
                <c:pt idx="4">
                  <c:v>1.0517719201747083E-2</c:v>
                </c:pt>
                <c:pt idx="5">
                  <c:v>1.3498227389841603E-2</c:v>
                </c:pt>
                <c:pt idx="6">
                  <c:v>1.0910380266854867E-2</c:v>
                </c:pt>
                <c:pt idx="7">
                  <c:v>9.8843933995978184E-3</c:v>
                </c:pt>
                <c:pt idx="8">
                  <c:v>1.1110498608031406E-2</c:v>
                </c:pt>
                <c:pt idx="9">
                  <c:v>1.2810685938844721E-2</c:v>
                </c:pt>
                <c:pt idx="10">
                  <c:v>1.3914054651956448E-2</c:v>
                </c:pt>
                <c:pt idx="11">
                  <c:v>1.5462911613580805E-2</c:v>
                </c:pt>
                <c:pt idx="12">
                  <c:v>1.5605957153690949E-2</c:v>
                </c:pt>
                <c:pt idx="13">
                  <c:v>1.5980555929372708E-2</c:v>
                </c:pt>
                <c:pt idx="14">
                  <c:v>1.5089997856739739E-2</c:v>
                </c:pt>
                <c:pt idx="15">
                  <c:v>1.3588052240777904E-2</c:v>
                </c:pt>
                <c:pt idx="16">
                  <c:v>1.278941188236048E-2</c:v>
                </c:pt>
                <c:pt idx="17">
                  <c:v>1.6612659434961517E-2</c:v>
                </c:pt>
                <c:pt idx="18">
                  <c:v>1.7170784186540337E-2</c:v>
                </c:pt>
                <c:pt idx="19">
                  <c:v>1.6279683044895386E-2</c:v>
                </c:pt>
                <c:pt idx="20">
                  <c:v>1.3356058385727038E-2</c:v>
                </c:pt>
                <c:pt idx="21">
                  <c:v>1.3128624257169466E-2</c:v>
                </c:pt>
                <c:pt idx="22">
                  <c:v>1.1027703866055746E-2</c:v>
                </c:pt>
                <c:pt idx="23">
                  <c:v>1.2699373653258949E-2</c:v>
                </c:pt>
                <c:pt idx="24">
                  <c:v>1.0049998547480721E-2</c:v>
                </c:pt>
                <c:pt idx="25">
                  <c:v>9.4125743695297037E-3</c:v>
                </c:pt>
                <c:pt idx="26">
                  <c:v>9.1316078909376465E-3</c:v>
                </c:pt>
                <c:pt idx="27">
                  <c:v>9.949034712086682E-3</c:v>
                </c:pt>
                <c:pt idx="28">
                  <c:v>9.8768049740678016E-3</c:v>
                </c:pt>
                <c:pt idx="29">
                  <c:v>9.4435806213226999E-3</c:v>
                </c:pt>
                <c:pt idx="30">
                  <c:v>9.3748816452268111E-3</c:v>
                </c:pt>
                <c:pt idx="31">
                  <c:v>7.2565560481023779E-3</c:v>
                </c:pt>
                <c:pt idx="32">
                  <c:v>9.0122520700193706E-3</c:v>
                </c:pt>
                <c:pt idx="33">
                  <c:v>9.3268193113864514E-3</c:v>
                </c:pt>
                <c:pt idx="34">
                  <c:v>9.2353748114892709E-3</c:v>
                </c:pt>
                <c:pt idx="35">
                  <c:v>9.30529284514728E-3</c:v>
                </c:pt>
                <c:pt idx="36">
                  <c:v>7.5305310401227793E-3</c:v>
                </c:pt>
                <c:pt idx="37">
                  <c:v>9.3505213854830488E-3</c:v>
                </c:pt>
                <c:pt idx="38">
                  <c:v>1.0848458891072745E-2</c:v>
                </c:pt>
                <c:pt idx="39">
                  <c:v>1.0206897937077769E-2</c:v>
                </c:pt>
                <c:pt idx="40">
                  <c:v>1.0630741986793351E-2</c:v>
                </c:pt>
                <c:pt idx="41">
                  <c:v>1.1037608764000142E-2</c:v>
                </c:pt>
                <c:pt idx="42">
                  <c:v>9.2450578175163611E-3</c:v>
                </c:pt>
                <c:pt idx="43">
                  <c:v>8.7211616070597929E-3</c:v>
                </c:pt>
                <c:pt idx="44">
                  <c:v>1.0065528977817453E-2</c:v>
                </c:pt>
                <c:pt idx="45">
                  <c:v>1.2163770008582571E-2</c:v>
                </c:pt>
                <c:pt idx="46">
                  <c:v>8.5107200052578613E-3</c:v>
                </c:pt>
                <c:pt idx="47">
                  <c:v>9.4235850431023341E-3</c:v>
                </c:pt>
                <c:pt idx="48">
                  <c:v>1.082394388203543E-2</c:v>
                </c:pt>
                <c:pt idx="49">
                  <c:v>1.3296158509954324E-2</c:v>
                </c:pt>
                <c:pt idx="50">
                  <c:v>1.4210590088804568E-2</c:v>
                </c:pt>
                <c:pt idx="51">
                  <c:v>1.0779800483742871E-2</c:v>
                </c:pt>
              </c:numCache>
            </c:numRef>
          </c:val>
          <c:smooth val="0"/>
          <c:extLst>
            <c:ext xmlns:c16="http://schemas.microsoft.com/office/drawing/2014/chart" uri="{C3380CC4-5D6E-409C-BE32-E72D297353CC}">
              <c16:uniqueId val="{00000000-CCD7-4B82-BD1F-08BA6F017959}"/>
            </c:ext>
          </c:extLst>
        </c:ser>
        <c:ser>
          <c:idx val="1"/>
          <c:order val="1"/>
          <c:tx>
            <c:strRef>
              <c:f>TdR_ARA!$B$87</c:f>
              <c:strCache>
                <c:ptCount val="1"/>
                <c:pt idx="0">
                  <c:v>Industrie</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TdR_ARA!$C$87:$BB$87</c:f>
              <c:numCache>
                <c:formatCode>0.0%</c:formatCode>
                <c:ptCount val="52"/>
                <c:pt idx="0">
                  <c:v>8.3579171100444133E-2</c:v>
                </c:pt>
                <c:pt idx="1">
                  <c:v>8.2836208194519118E-2</c:v>
                </c:pt>
                <c:pt idx="2">
                  <c:v>7.8831775143662325E-2</c:v>
                </c:pt>
                <c:pt idx="3">
                  <c:v>7.6955397060812614E-2</c:v>
                </c:pt>
                <c:pt idx="4">
                  <c:v>7.2888850723724169E-2</c:v>
                </c:pt>
                <c:pt idx="5">
                  <c:v>7.1137628582023049E-2</c:v>
                </c:pt>
                <c:pt idx="6">
                  <c:v>6.7716959075241487E-2</c:v>
                </c:pt>
                <c:pt idx="7">
                  <c:v>6.4246887505006303E-2</c:v>
                </c:pt>
                <c:pt idx="8">
                  <c:v>6.7018403287946449E-2</c:v>
                </c:pt>
                <c:pt idx="9">
                  <c:v>6.8650193893686609E-2</c:v>
                </c:pt>
                <c:pt idx="10">
                  <c:v>7.0351801093708727E-2</c:v>
                </c:pt>
                <c:pt idx="11">
                  <c:v>7.0852141318920883E-2</c:v>
                </c:pt>
                <c:pt idx="12">
                  <c:v>7.0712635708915172E-2</c:v>
                </c:pt>
                <c:pt idx="13">
                  <c:v>7.3195812195197413E-2</c:v>
                </c:pt>
                <c:pt idx="14">
                  <c:v>7.0102948949497632E-2</c:v>
                </c:pt>
                <c:pt idx="15">
                  <c:v>7.0463734810134335E-2</c:v>
                </c:pt>
                <c:pt idx="16">
                  <c:v>7.0380206870165996E-2</c:v>
                </c:pt>
                <c:pt idx="17">
                  <c:v>7.1748572923026235E-2</c:v>
                </c:pt>
                <c:pt idx="18">
                  <c:v>7.6529332077299991E-2</c:v>
                </c:pt>
                <c:pt idx="19">
                  <c:v>7.5299798549160371E-2</c:v>
                </c:pt>
                <c:pt idx="20">
                  <c:v>7.4551091873787417E-2</c:v>
                </c:pt>
                <c:pt idx="21">
                  <c:v>7.6217491657438866E-2</c:v>
                </c:pt>
                <c:pt idx="22">
                  <c:v>7.810565483967985E-2</c:v>
                </c:pt>
                <c:pt idx="23">
                  <c:v>8.0272484864164884E-2</c:v>
                </c:pt>
                <c:pt idx="24">
                  <c:v>8.1774481617855208E-2</c:v>
                </c:pt>
                <c:pt idx="25">
                  <c:v>8.6752400437039148E-2</c:v>
                </c:pt>
                <c:pt idx="26">
                  <c:v>8.9495230191260905E-2</c:v>
                </c:pt>
                <c:pt idx="27">
                  <c:v>9.0775567606208918E-2</c:v>
                </c:pt>
                <c:pt idx="28">
                  <c:v>9.1571676534085031E-2</c:v>
                </c:pt>
                <c:pt idx="29">
                  <c:v>8.948704793085091E-2</c:v>
                </c:pt>
                <c:pt idx="30">
                  <c:v>8.6907408636169386E-2</c:v>
                </c:pt>
                <c:pt idx="31">
                  <c:v>8.3561725214657684E-2</c:v>
                </c:pt>
                <c:pt idx="32">
                  <c:v>8.4109287615407133E-2</c:v>
                </c:pt>
                <c:pt idx="33">
                  <c:v>8.1349778116568003E-2</c:v>
                </c:pt>
                <c:pt idx="34">
                  <c:v>7.9179412026651477E-2</c:v>
                </c:pt>
                <c:pt idx="35">
                  <c:v>7.6959986029078845E-2</c:v>
                </c:pt>
                <c:pt idx="36">
                  <c:v>4.8957643140814612E-2</c:v>
                </c:pt>
                <c:pt idx="37">
                  <c:v>5.524321164825103E-2</c:v>
                </c:pt>
                <c:pt idx="38">
                  <c:v>7.0020697800307785E-2</c:v>
                </c:pt>
                <c:pt idx="39">
                  <c:v>7.2673832111743442E-2</c:v>
                </c:pt>
                <c:pt idx="40">
                  <c:v>7.5968779860977095E-2</c:v>
                </c:pt>
                <c:pt idx="41">
                  <c:v>7.620659654067008E-2</c:v>
                </c:pt>
                <c:pt idx="42">
                  <c:v>7.7806207892606644E-2</c:v>
                </c:pt>
                <c:pt idx="43">
                  <c:v>8.1235162519603277E-2</c:v>
                </c:pt>
                <c:pt idx="44">
                  <c:v>8.0725633797365304E-2</c:v>
                </c:pt>
                <c:pt idx="45">
                  <c:v>7.798813531792026E-2</c:v>
                </c:pt>
                <c:pt idx="46">
                  <c:v>7.960292568982566E-2</c:v>
                </c:pt>
                <c:pt idx="47">
                  <c:v>7.853541410565329E-2</c:v>
                </c:pt>
                <c:pt idx="48">
                  <c:v>7.7821406616249353E-2</c:v>
                </c:pt>
                <c:pt idx="49">
                  <c:v>7.6227184979384105E-2</c:v>
                </c:pt>
                <c:pt idx="50">
                  <c:v>7.4267291630160687E-2</c:v>
                </c:pt>
                <c:pt idx="51">
                  <c:v>7.2437973312134016E-2</c:v>
                </c:pt>
              </c:numCache>
            </c:numRef>
          </c:val>
          <c:smooth val="0"/>
          <c:extLst>
            <c:ext xmlns:c16="http://schemas.microsoft.com/office/drawing/2014/chart" uri="{C3380CC4-5D6E-409C-BE32-E72D297353CC}">
              <c16:uniqueId val="{00000001-CCD7-4B82-BD1F-08BA6F017959}"/>
            </c:ext>
          </c:extLst>
        </c:ser>
        <c:ser>
          <c:idx val="2"/>
          <c:order val="2"/>
          <c:tx>
            <c:strRef>
              <c:f>TdR_ARA!$B$88</c:f>
              <c:strCache>
                <c:ptCount val="1"/>
                <c:pt idx="0">
                  <c:v>Construction</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TdR_ARA!$C$88:$BB$88</c:f>
              <c:numCache>
                <c:formatCode>0.0%</c:formatCode>
                <c:ptCount val="52"/>
                <c:pt idx="0">
                  <c:v>8.0678036296699354E-2</c:v>
                </c:pt>
                <c:pt idx="1">
                  <c:v>7.9002844294456281E-2</c:v>
                </c:pt>
                <c:pt idx="2">
                  <c:v>8.116286373647269E-2</c:v>
                </c:pt>
                <c:pt idx="3">
                  <c:v>8.2822198387193041E-2</c:v>
                </c:pt>
                <c:pt idx="4">
                  <c:v>7.8542485371206852E-2</c:v>
                </c:pt>
                <c:pt idx="5">
                  <c:v>7.6841735158750757E-2</c:v>
                </c:pt>
                <c:pt idx="6">
                  <c:v>7.5897349114155993E-2</c:v>
                </c:pt>
                <c:pt idx="7">
                  <c:v>6.9761841881498032E-2</c:v>
                </c:pt>
                <c:pt idx="8">
                  <c:v>7.5211904110508779E-2</c:v>
                </c:pt>
                <c:pt idx="9">
                  <c:v>7.8269463148340199E-2</c:v>
                </c:pt>
                <c:pt idx="10">
                  <c:v>7.9007325457596464E-2</c:v>
                </c:pt>
                <c:pt idx="11">
                  <c:v>7.3513108982325576E-2</c:v>
                </c:pt>
                <c:pt idx="12">
                  <c:v>7.4683292439133256E-2</c:v>
                </c:pt>
                <c:pt idx="13">
                  <c:v>7.0352207217911911E-2</c:v>
                </c:pt>
                <c:pt idx="14">
                  <c:v>6.831863689445232E-2</c:v>
                </c:pt>
                <c:pt idx="15">
                  <c:v>7.0009457036182554E-2</c:v>
                </c:pt>
                <c:pt idx="16">
                  <c:v>6.6647035216116396E-2</c:v>
                </c:pt>
                <c:pt idx="17">
                  <c:v>6.9436687544431303E-2</c:v>
                </c:pt>
                <c:pt idx="18">
                  <c:v>7.5660270635604807E-2</c:v>
                </c:pt>
                <c:pt idx="19">
                  <c:v>7.7839142261867861E-2</c:v>
                </c:pt>
                <c:pt idx="20">
                  <c:v>7.4158055848521087E-2</c:v>
                </c:pt>
                <c:pt idx="21">
                  <c:v>8.0607909001667782E-2</c:v>
                </c:pt>
                <c:pt idx="22">
                  <c:v>8.7482430172405951E-2</c:v>
                </c:pt>
                <c:pt idx="23">
                  <c:v>9.2494467169659436E-2</c:v>
                </c:pt>
                <c:pt idx="24">
                  <c:v>9.534753667553314E-2</c:v>
                </c:pt>
                <c:pt idx="25">
                  <c:v>9.4871254558333493E-2</c:v>
                </c:pt>
                <c:pt idx="26">
                  <c:v>9.7287465660350028E-2</c:v>
                </c:pt>
                <c:pt idx="27">
                  <c:v>0.10188270338992732</c:v>
                </c:pt>
                <c:pt idx="28">
                  <c:v>0.10071564279462927</c:v>
                </c:pt>
                <c:pt idx="29">
                  <c:v>9.9368372717469206E-2</c:v>
                </c:pt>
                <c:pt idx="30">
                  <c:v>0.10211040503756394</c:v>
                </c:pt>
                <c:pt idx="31">
                  <c:v>9.6682324724312513E-2</c:v>
                </c:pt>
                <c:pt idx="32">
                  <c:v>0.10339353184680523</c:v>
                </c:pt>
                <c:pt idx="33">
                  <c:v>0.10368967337059451</c:v>
                </c:pt>
                <c:pt idx="34">
                  <c:v>0.10518468947215606</c:v>
                </c:pt>
                <c:pt idx="35">
                  <c:v>9.7820381519917593E-2</c:v>
                </c:pt>
                <c:pt idx="36">
                  <c:v>4.2179761885324116E-2</c:v>
                </c:pt>
                <c:pt idx="37">
                  <c:v>7.8314170406873773E-2</c:v>
                </c:pt>
                <c:pt idx="38">
                  <c:v>9.0351342396288059E-2</c:v>
                </c:pt>
                <c:pt idx="39">
                  <c:v>9.2083144630579108E-2</c:v>
                </c:pt>
                <c:pt idx="40">
                  <c:v>9.3133181788140187E-2</c:v>
                </c:pt>
                <c:pt idx="41">
                  <c:v>9.0901648867011783E-2</c:v>
                </c:pt>
                <c:pt idx="42">
                  <c:v>9.0526377517963122E-2</c:v>
                </c:pt>
                <c:pt idx="43">
                  <c:v>9.1848938367010483E-2</c:v>
                </c:pt>
                <c:pt idx="44">
                  <c:v>9.298630264465034E-2</c:v>
                </c:pt>
                <c:pt idx="45">
                  <c:v>8.9105115465347218E-2</c:v>
                </c:pt>
                <c:pt idx="46">
                  <c:v>9.0911120440503035E-2</c:v>
                </c:pt>
                <c:pt idx="47">
                  <c:v>9.209369011708389E-2</c:v>
                </c:pt>
                <c:pt idx="48">
                  <c:v>9.1080655655865719E-2</c:v>
                </c:pt>
                <c:pt idx="49">
                  <c:v>8.9079555366398167E-2</c:v>
                </c:pt>
                <c:pt idx="50">
                  <c:v>8.7846665869806315E-2</c:v>
                </c:pt>
                <c:pt idx="51">
                  <c:v>8.7668930372656509E-2</c:v>
                </c:pt>
              </c:numCache>
            </c:numRef>
          </c:val>
          <c:smooth val="0"/>
          <c:extLst>
            <c:ext xmlns:c16="http://schemas.microsoft.com/office/drawing/2014/chart" uri="{C3380CC4-5D6E-409C-BE32-E72D297353CC}">
              <c16:uniqueId val="{00000002-CCD7-4B82-BD1F-08BA6F017959}"/>
            </c:ext>
          </c:extLst>
        </c:ser>
        <c:ser>
          <c:idx val="3"/>
          <c:order val="3"/>
          <c:tx>
            <c:strRef>
              <c:f>TdR_ARA!$B$89</c:f>
              <c:strCache>
                <c:ptCount val="1"/>
                <c:pt idx="0">
                  <c:v>Tertiaire marchand</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TdR_ARA!$C$89:$BB$89</c:f>
              <c:numCache>
                <c:formatCode>0.0%</c:formatCode>
                <c:ptCount val="52"/>
                <c:pt idx="0">
                  <c:v>2.1554910296971645E-2</c:v>
                </c:pt>
                <c:pt idx="1">
                  <c:v>2.1096935364357503E-2</c:v>
                </c:pt>
                <c:pt idx="2">
                  <c:v>2.1264613238940366E-2</c:v>
                </c:pt>
                <c:pt idx="3">
                  <c:v>2.0260272706404694E-2</c:v>
                </c:pt>
                <c:pt idx="4">
                  <c:v>2.0283014088338394E-2</c:v>
                </c:pt>
                <c:pt idx="5">
                  <c:v>1.911876687772078E-2</c:v>
                </c:pt>
                <c:pt idx="6">
                  <c:v>1.8606232184030909E-2</c:v>
                </c:pt>
                <c:pt idx="7">
                  <c:v>1.8832989924040637E-2</c:v>
                </c:pt>
                <c:pt idx="8">
                  <c:v>1.9463552746526142E-2</c:v>
                </c:pt>
                <c:pt idx="9">
                  <c:v>1.9649232089919491E-2</c:v>
                </c:pt>
                <c:pt idx="10">
                  <c:v>2.0077682665704488E-2</c:v>
                </c:pt>
                <c:pt idx="11">
                  <c:v>2.0874611591856673E-2</c:v>
                </c:pt>
                <c:pt idx="12">
                  <c:v>2.0568582072890487E-2</c:v>
                </c:pt>
                <c:pt idx="13">
                  <c:v>2.1086192927828061E-2</c:v>
                </c:pt>
                <c:pt idx="14">
                  <c:v>2.0810491834263093E-2</c:v>
                </c:pt>
                <c:pt idx="15">
                  <c:v>2.1230157008571421E-2</c:v>
                </c:pt>
                <c:pt idx="16">
                  <c:v>2.1595257267111582E-2</c:v>
                </c:pt>
                <c:pt idx="17">
                  <c:v>2.3134342120856154E-2</c:v>
                </c:pt>
                <c:pt idx="18">
                  <c:v>2.3777429145206593E-2</c:v>
                </c:pt>
                <c:pt idx="19">
                  <c:v>2.3407344439050758E-2</c:v>
                </c:pt>
                <c:pt idx="20">
                  <c:v>2.4266141489054031E-2</c:v>
                </c:pt>
                <c:pt idx="21">
                  <c:v>2.4790807206476462E-2</c:v>
                </c:pt>
                <c:pt idx="22">
                  <c:v>2.5211064243899194E-2</c:v>
                </c:pt>
                <c:pt idx="23">
                  <c:v>2.7343642269873375E-2</c:v>
                </c:pt>
                <c:pt idx="24">
                  <c:v>2.713048041037093E-2</c:v>
                </c:pt>
                <c:pt idx="25">
                  <c:v>2.8535379124125373E-2</c:v>
                </c:pt>
                <c:pt idx="26">
                  <c:v>2.9077077487611239E-2</c:v>
                </c:pt>
                <c:pt idx="27">
                  <c:v>2.9746028175632294E-2</c:v>
                </c:pt>
                <c:pt idx="28">
                  <c:v>3.1291073221405043E-2</c:v>
                </c:pt>
                <c:pt idx="29">
                  <c:v>3.0563089390640379E-2</c:v>
                </c:pt>
                <c:pt idx="30">
                  <c:v>3.088036642405978E-2</c:v>
                </c:pt>
                <c:pt idx="31">
                  <c:v>2.9910742504863433E-2</c:v>
                </c:pt>
                <c:pt idx="32">
                  <c:v>3.0686675576755747E-2</c:v>
                </c:pt>
                <c:pt idx="33">
                  <c:v>3.1148177637071235E-2</c:v>
                </c:pt>
                <c:pt idx="34">
                  <c:v>3.148851744945752E-2</c:v>
                </c:pt>
                <c:pt idx="35">
                  <c:v>3.1056275871690714E-2</c:v>
                </c:pt>
                <c:pt idx="36">
                  <c:v>2.230260576947073E-2</c:v>
                </c:pt>
                <c:pt idx="37">
                  <c:v>2.5963052986842285E-2</c:v>
                </c:pt>
                <c:pt idx="38">
                  <c:v>2.9270268487675815E-2</c:v>
                </c:pt>
                <c:pt idx="39">
                  <c:v>3.0156894083170172E-2</c:v>
                </c:pt>
                <c:pt idx="40">
                  <c:v>3.0271865075440996E-2</c:v>
                </c:pt>
                <c:pt idx="41">
                  <c:v>3.1412996990799018E-2</c:v>
                </c:pt>
                <c:pt idx="42">
                  <c:v>3.0887912584823006E-2</c:v>
                </c:pt>
                <c:pt idx="43">
                  <c:v>3.1491008939716722E-2</c:v>
                </c:pt>
                <c:pt idx="44">
                  <c:v>3.155981160643128E-2</c:v>
                </c:pt>
                <c:pt idx="45">
                  <c:v>3.0967184235035517E-2</c:v>
                </c:pt>
                <c:pt idx="46">
                  <c:v>3.0743426920359355E-2</c:v>
                </c:pt>
                <c:pt idx="47">
                  <c:v>3.0952745701942515E-2</c:v>
                </c:pt>
                <c:pt idx="48">
                  <c:v>2.9492056552360167E-2</c:v>
                </c:pt>
                <c:pt idx="49">
                  <c:v>2.9181306113723594E-2</c:v>
                </c:pt>
                <c:pt idx="50">
                  <c:v>2.9410113791969093E-2</c:v>
                </c:pt>
                <c:pt idx="51">
                  <c:v>2.9371253066675519E-2</c:v>
                </c:pt>
              </c:numCache>
            </c:numRef>
          </c:val>
          <c:smooth val="0"/>
          <c:extLst>
            <c:ext xmlns:c16="http://schemas.microsoft.com/office/drawing/2014/chart" uri="{C3380CC4-5D6E-409C-BE32-E72D297353CC}">
              <c16:uniqueId val="{00000003-CCD7-4B82-BD1F-08BA6F017959}"/>
            </c:ext>
          </c:extLst>
        </c:ser>
        <c:ser>
          <c:idx val="4"/>
          <c:order val="4"/>
          <c:tx>
            <c:strRef>
              <c:f>TdR_ARA!$B$90</c:f>
              <c:strCache>
                <c:ptCount val="1"/>
                <c:pt idx="0">
                  <c:v>Tertiaire non marchand</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TdR_ARA!$C$90:$BB$90</c:f>
              <c:numCache>
                <c:formatCode>0.0%</c:formatCode>
                <c:ptCount val="52"/>
                <c:pt idx="0">
                  <c:v>2.2338432819651488E-3</c:v>
                </c:pt>
                <c:pt idx="1">
                  <c:v>2.2960085431039039E-3</c:v>
                </c:pt>
                <c:pt idx="2">
                  <c:v>2.3979226594871995E-3</c:v>
                </c:pt>
                <c:pt idx="3">
                  <c:v>2.5444702892145582E-3</c:v>
                </c:pt>
                <c:pt idx="4">
                  <c:v>2.2831974172269833E-3</c:v>
                </c:pt>
                <c:pt idx="5">
                  <c:v>2.033657929586988E-3</c:v>
                </c:pt>
                <c:pt idx="6">
                  <c:v>1.9468664624466014E-3</c:v>
                </c:pt>
                <c:pt idx="7">
                  <c:v>1.7321729999079693E-3</c:v>
                </c:pt>
                <c:pt idx="8">
                  <c:v>1.7955325280610451E-3</c:v>
                </c:pt>
                <c:pt idx="9">
                  <c:v>1.7079364403973568E-3</c:v>
                </c:pt>
                <c:pt idx="10">
                  <c:v>1.530666578879422E-3</c:v>
                </c:pt>
                <c:pt idx="11">
                  <c:v>1.6033286525187675E-3</c:v>
                </c:pt>
                <c:pt idx="12">
                  <c:v>1.6640007284375962E-3</c:v>
                </c:pt>
                <c:pt idx="13">
                  <c:v>1.7557789279432651E-3</c:v>
                </c:pt>
                <c:pt idx="14">
                  <c:v>1.7747438825906226E-3</c:v>
                </c:pt>
                <c:pt idx="15">
                  <c:v>1.9708679623052722E-3</c:v>
                </c:pt>
                <c:pt idx="16">
                  <c:v>1.8725811865867375E-3</c:v>
                </c:pt>
                <c:pt idx="17">
                  <c:v>2.0916070094957185E-3</c:v>
                </c:pt>
                <c:pt idx="18">
                  <c:v>2.1038059888494813E-3</c:v>
                </c:pt>
                <c:pt idx="19">
                  <c:v>2.102477954607987E-3</c:v>
                </c:pt>
                <c:pt idx="20">
                  <c:v>2.3076315617803302E-3</c:v>
                </c:pt>
                <c:pt idx="21">
                  <c:v>2.1941977823868213E-3</c:v>
                </c:pt>
                <c:pt idx="22">
                  <c:v>2.0396561934025452E-3</c:v>
                </c:pt>
                <c:pt idx="23">
                  <c:v>2.1474802643484162E-3</c:v>
                </c:pt>
                <c:pt idx="24">
                  <c:v>2.4938022098308322E-3</c:v>
                </c:pt>
                <c:pt idx="25">
                  <c:v>2.5350030003686592E-3</c:v>
                </c:pt>
                <c:pt idx="26">
                  <c:v>2.400868956205109E-3</c:v>
                </c:pt>
                <c:pt idx="27">
                  <c:v>2.6939804601854335E-3</c:v>
                </c:pt>
                <c:pt idx="28">
                  <c:v>2.8543493327890671E-3</c:v>
                </c:pt>
                <c:pt idx="29">
                  <c:v>3.0263120702272326E-3</c:v>
                </c:pt>
                <c:pt idx="30">
                  <c:v>3.0481688818986266E-3</c:v>
                </c:pt>
                <c:pt idx="31">
                  <c:v>3.1093240551163608E-3</c:v>
                </c:pt>
                <c:pt idx="32">
                  <c:v>3.5698280450469442E-3</c:v>
                </c:pt>
                <c:pt idx="33">
                  <c:v>3.6158445066702162E-3</c:v>
                </c:pt>
                <c:pt idx="34">
                  <c:v>3.6068636479307395E-3</c:v>
                </c:pt>
                <c:pt idx="35">
                  <c:v>3.8914632164121624E-3</c:v>
                </c:pt>
                <c:pt idx="36">
                  <c:v>3.0848003659609438E-3</c:v>
                </c:pt>
                <c:pt idx="37">
                  <c:v>3.4884118579286577E-3</c:v>
                </c:pt>
                <c:pt idx="38">
                  <c:v>4.2203727317830482E-3</c:v>
                </c:pt>
                <c:pt idx="39">
                  <c:v>4.2681677142422198E-3</c:v>
                </c:pt>
                <c:pt idx="40">
                  <c:v>5.2576629414114876E-3</c:v>
                </c:pt>
                <c:pt idx="41">
                  <c:v>5.7098002947010406E-3</c:v>
                </c:pt>
                <c:pt idx="42">
                  <c:v>5.9582822468468083E-3</c:v>
                </c:pt>
                <c:pt idx="43">
                  <c:v>6.517705380812892E-3</c:v>
                </c:pt>
                <c:pt idx="44">
                  <c:v>6.2014897043501252E-3</c:v>
                </c:pt>
                <c:pt idx="45">
                  <c:v>6.3456607235912298E-3</c:v>
                </c:pt>
                <c:pt idx="46">
                  <c:v>5.9359206047882333E-3</c:v>
                </c:pt>
                <c:pt idx="47">
                  <c:v>6.4237853020049241E-3</c:v>
                </c:pt>
                <c:pt idx="48">
                  <c:v>5.8525455092759016E-3</c:v>
                </c:pt>
                <c:pt idx="49">
                  <c:v>5.8642940545850248E-3</c:v>
                </c:pt>
                <c:pt idx="50">
                  <c:v>5.739448408362254E-3</c:v>
                </c:pt>
                <c:pt idx="51">
                  <c:v>6.101771542279864E-3</c:v>
                </c:pt>
              </c:numCache>
            </c:numRef>
          </c:val>
          <c:smooth val="0"/>
          <c:extLst>
            <c:ext xmlns:c16="http://schemas.microsoft.com/office/drawing/2014/chart" uri="{C3380CC4-5D6E-409C-BE32-E72D297353CC}">
              <c16:uniqueId val="{00000004-CCD7-4B82-BD1F-08BA6F017959}"/>
            </c:ext>
          </c:extLst>
        </c:ser>
        <c:dLbls>
          <c:showLegendKey val="0"/>
          <c:showVal val="0"/>
          <c:showCatName val="0"/>
          <c:showSerName val="0"/>
          <c:showPercent val="0"/>
          <c:showBubbleSize val="0"/>
        </c:dLbls>
        <c:smooth val="0"/>
        <c:axId val="188042624"/>
        <c:axId val="189184256"/>
      </c:lineChart>
      <c:catAx>
        <c:axId val="188042624"/>
        <c:scaling>
          <c:orientation val="minMax"/>
        </c:scaling>
        <c:delete val="0"/>
        <c:axPos val="b"/>
        <c:numFmt formatCode="General" sourceLinked="0"/>
        <c:majorTickMark val="out"/>
        <c:minorTickMark val="none"/>
        <c:tickLblPos val="nextTo"/>
        <c:crossAx val="189184256"/>
        <c:crosses val="autoZero"/>
        <c:auto val="1"/>
        <c:lblAlgn val="ctr"/>
        <c:lblOffset val="100"/>
        <c:noMultiLvlLbl val="0"/>
      </c:catAx>
      <c:valAx>
        <c:axId val="189184256"/>
        <c:scaling>
          <c:orientation val="minMax"/>
        </c:scaling>
        <c:delete val="0"/>
        <c:axPos val="l"/>
        <c:majorGridlines/>
        <c:numFmt formatCode="0.0%" sourceLinked="1"/>
        <c:majorTickMark val="out"/>
        <c:minorTickMark val="none"/>
        <c:tickLblPos val="nextTo"/>
        <c:crossAx val="188042624"/>
        <c:crosses val="autoZero"/>
        <c:crossBetween val="between"/>
      </c:valAx>
    </c:plotArea>
    <c:legend>
      <c:legendPos val="r"/>
      <c:layout>
        <c:manualLayout>
          <c:xMode val="edge"/>
          <c:yMode val="edge"/>
          <c:x val="0.88190683511759305"/>
          <c:y val="0.34490984822549353"/>
          <c:w val="0.11719770938252633"/>
          <c:h val="0.26428639354863248"/>
        </c:manualLayout>
      </c:layout>
      <c:overlay val="0"/>
    </c:legend>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TdR_ARA!$B$86</c:f>
              <c:strCache>
                <c:ptCount val="1"/>
                <c:pt idx="0">
                  <c:v>Agriculture</c:v>
                </c:pt>
              </c:strCache>
            </c:strRef>
          </c:tx>
          <c:marker>
            <c:symbol val="none"/>
          </c:marker>
          <c:cat>
            <c:strRef>
              <c:f>TdR_ARA!$C$85:$BE$85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TdR_ARA!$C$86:$BE$86</c:f>
              <c:numCache>
                <c:formatCode>0.0%</c:formatCode>
                <c:ptCount val="55"/>
                <c:pt idx="0">
                  <c:v>1.1874300839550692E-2</c:v>
                </c:pt>
                <c:pt idx="1">
                  <c:v>1.2286775826551894E-2</c:v>
                </c:pt>
                <c:pt idx="2">
                  <c:v>1.4519685020715819E-2</c:v>
                </c:pt>
                <c:pt idx="3">
                  <c:v>1.4295853351090555E-2</c:v>
                </c:pt>
                <c:pt idx="4">
                  <c:v>1.0517719201747083E-2</c:v>
                </c:pt>
                <c:pt idx="5">
                  <c:v>1.3498227389841603E-2</c:v>
                </c:pt>
                <c:pt idx="6">
                  <c:v>1.0910380266854867E-2</c:v>
                </c:pt>
                <c:pt idx="7">
                  <c:v>9.8843933995978184E-3</c:v>
                </c:pt>
                <c:pt idx="8">
                  <c:v>1.1110498608031406E-2</c:v>
                </c:pt>
                <c:pt idx="9">
                  <c:v>1.2810685938844721E-2</c:v>
                </c:pt>
                <c:pt idx="10">
                  <c:v>1.3914054651956448E-2</c:v>
                </c:pt>
                <c:pt idx="11">
                  <c:v>1.5462911613580805E-2</c:v>
                </c:pt>
                <c:pt idx="12">
                  <c:v>1.5605957153690949E-2</c:v>
                </c:pt>
                <c:pt idx="13">
                  <c:v>1.5980555929372708E-2</c:v>
                </c:pt>
                <c:pt idx="14">
                  <c:v>1.5089997856739739E-2</c:v>
                </c:pt>
                <c:pt idx="15">
                  <c:v>1.3588052240777904E-2</c:v>
                </c:pt>
                <c:pt idx="16">
                  <c:v>1.278941188236048E-2</c:v>
                </c:pt>
                <c:pt idx="17">
                  <c:v>1.6612659434961517E-2</c:v>
                </c:pt>
                <c:pt idx="18">
                  <c:v>1.7170784186540337E-2</c:v>
                </c:pt>
                <c:pt idx="19">
                  <c:v>1.6279683044895386E-2</c:v>
                </c:pt>
                <c:pt idx="20">
                  <c:v>1.3356058385727038E-2</c:v>
                </c:pt>
                <c:pt idx="21">
                  <c:v>1.3128624257169466E-2</c:v>
                </c:pt>
                <c:pt idx="22">
                  <c:v>1.1027703866055746E-2</c:v>
                </c:pt>
                <c:pt idx="23">
                  <c:v>1.2699373653258949E-2</c:v>
                </c:pt>
                <c:pt idx="24">
                  <c:v>1.0049998547480721E-2</c:v>
                </c:pt>
                <c:pt idx="25">
                  <c:v>9.4125743695297037E-3</c:v>
                </c:pt>
                <c:pt idx="26">
                  <c:v>9.1316078909376465E-3</c:v>
                </c:pt>
                <c:pt idx="27">
                  <c:v>9.949034712086682E-3</c:v>
                </c:pt>
                <c:pt idx="28">
                  <c:v>9.8768049740678016E-3</c:v>
                </c:pt>
                <c:pt idx="29">
                  <c:v>9.4435806213226999E-3</c:v>
                </c:pt>
                <c:pt idx="30">
                  <c:v>9.3748816452268111E-3</c:v>
                </c:pt>
                <c:pt idx="31">
                  <c:v>7.2565560481023779E-3</c:v>
                </c:pt>
                <c:pt idx="32">
                  <c:v>9.0122520700193706E-3</c:v>
                </c:pt>
                <c:pt idx="33">
                  <c:v>9.3268193113864514E-3</c:v>
                </c:pt>
                <c:pt idx="34">
                  <c:v>9.2353748114892709E-3</c:v>
                </c:pt>
                <c:pt idx="35">
                  <c:v>9.30529284514728E-3</c:v>
                </c:pt>
                <c:pt idx="36">
                  <c:v>7.5305310401227793E-3</c:v>
                </c:pt>
                <c:pt idx="37">
                  <c:v>9.3505213854830488E-3</c:v>
                </c:pt>
                <c:pt idx="38">
                  <c:v>1.0848458891072745E-2</c:v>
                </c:pt>
                <c:pt idx="39">
                  <c:v>1.0206897937077769E-2</c:v>
                </c:pt>
                <c:pt idx="40">
                  <c:v>1.0630741986793351E-2</c:v>
                </c:pt>
                <c:pt idx="41">
                  <c:v>1.1037608764000142E-2</c:v>
                </c:pt>
                <c:pt idx="42">
                  <c:v>9.2450578175163611E-3</c:v>
                </c:pt>
                <c:pt idx="43">
                  <c:v>8.7211616070597929E-3</c:v>
                </c:pt>
                <c:pt idx="44">
                  <c:v>1.0065528977817453E-2</c:v>
                </c:pt>
                <c:pt idx="45">
                  <c:v>1.2163770008582571E-2</c:v>
                </c:pt>
                <c:pt idx="46">
                  <c:v>8.5107200052578613E-3</c:v>
                </c:pt>
                <c:pt idx="47">
                  <c:v>9.4235850431023341E-3</c:v>
                </c:pt>
                <c:pt idx="48">
                  <c:v>1.082394388203543E-2</c:v>
                </c:pt>
                <c:pt idx="49">
                  <c:v>1.3296158509954324E-2</c:v>
                </c:pt>
                <c:pt idx="50">
                  <c:v>1.4210590088804568E-2</c:v>
                </c:pt>
                <c:pt idx="51">
                  <c:v>1.0779800483742871E-2</c:v>
                </c:pt>
                <c:pt idx="52">
                  <c:v>9.3418189469925902E-3</c:v>
                </c:pt>
                <c:pt idx="53">
                  <c:v>1.2805075215102031E-2</c:v>
                </c:pt>
                <c:pt idx="54">
                  <c:v>1.3779214917433552E-2</c:v>
                </c:pt>
              </c:numCache>
            </c:numRef>
          </c:val>
          <c:smooth val="0"/>
          <c:extLst>
            <c:ext xmlns:c16="http://schemas.microsoft.com/office/drawing/2014/chart" uri="{C3380CC4-5D6E-409C-BE32-E72D297353CC}">
              <c16:uniqueId val="{00000000-94F2-4646-85C4-76CE903F1CB9}"/>
            </c:ext>
          </c:extLst>
        </c:ser>
        <c:ser>
          <c:idx val="1"/>
          <c:order val="1"/>
          <c:tx>
            <c:strRef>
              <c:f>TdR_ARA!$B$87</c:f>
              <c:strCache>
                <c:ptCount val="1"/>
                <c:pt idx="0">
                  <c:v>Industrie</c:v>
                </c:pt>
              </c:strCache>
            </c:strRef>
          </c:tx>
          <c:marker>
            <c:symbol val="none"/>
          </c:marker>
          <c:cat>
            <c:strRef>
              <c:f>TdR_ARA!$C$85:$BE$85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TdR_ARA!$C$87:$BE$87</c:f>
              <c:numCache>
                <c:formatCode>0.0%</c:formatCode>
                <c:ptCount val="55"/>
                <c:pt idx="0">
                  <c:v>8.3579171100444133E-2</c:v>
                </c:pt>
                <c:pt idx="1">
                  <c:v>8.2836208194519118E-2</c:v>
                </c:pt>
                <c:pt idx="2">
                  <c:v>7.8831775143662325E-2</c:v>
                </c:pt>
                <c:pt idx="3">
                  <c:v>7.6955397060812614E-2</c:v>
                </c:pt>
                <c:pt idx="4">
                  <c:v>7.2888850723724169E-2</c:v>
                </c:pt>
                <c:pt idx="5">
                  <c:v>7.1137628582023049E-2</c:v>
                </c:pt>
                <c:pt idx="6">
                  <c:v>6.7716959075241487E-2</c:v>
                </c:pt>
                <c:pt idx="7">
                  <c:v>6.4246887505006303E-2</c:v>
                </c:pt>
                <c:pt idx="8">
                  <c:v>6.7018403287946449E-2</c:v>
                </c:pt>
                <c:pt idx="9">
                  <c:v>6.8650193893686609E-2</c:v>
                </c:pt>
                <c:pt idx="10">
                  <c:v>7.0351801093708727E-2</c:v>
                </c:pt>
                <c:pt idx="11">
                  <c:v>7.0852141318920883E-2</c:v>
                </c:pt>
                <c:pt idx="12">
                  <c:v>7.0712635708915172E-2</c:v>
                </c:pt>
                <c:pt idx="13">
                  <c:v>7.3195812195197413E-2</c:v>
                </c:pt>
                <c:pt idx="14">
                  <c:v>7.0102948949497632E-2</c:v>
                </c:pt>
                <c:pt idx="15">
                  <c:v>7.0463734810134335E-2</c:v>
                </c:pt>
                <c:pt idx="16">
                  <c:v>7.0380206870165996E-2</c:v>
                </c:pt>
                <c:pt idx="17">
                  <c:v>7.1748572923026235E-2</c:v>
                </c:pt>
                <c:pt idx="18">
                  <c:v>7.6529332077299991E-2</c:v>
                </c:pt>
                <c:pt idx="19">
                  <c:v>7.5299798549160371E-2</c:v>
                </c:pt>
                <c:pt idx="20">
                  <c:v>7.4551091873787417E-2</c:v>
                </c:pt>
                <c:pt idx="21">
                  <c:v>7.6217491657438866E-2</c:v>
                </c:pt>
                <c:pt idx="22">
                  <c:v>7.810565483967985E-2</c:v>
                </c:pt>
                <c:pt idx="23">
                  <c:v>8.0272484864164884E-2</c:v>
                </c:pt>
                <c:pt idx="24">
                  <c:v>8.1774481617855208E-2</c:v>
                </c:pt>
                <c:pt idx="25">
                  <c:v>8.6752400437039148E-2</c:v>
                </c:pt>
                <c:pt idx="26">
                  <c:v>8.9495230191260905E-2</c:v>
                </c:pt>
                <c:pt idx="27">
                  <c:v>9.0775567606208918E-2</c:v>
                </c:pt>
                <c:pt idx="28">
                  <c:v>9.1571676534085031E-2</c:v>
                </c:pt>
                <c:pt idx="29">
                  <c:v>8.948704793085091E-2</c:v>
                </c:pt>
                <c:pt idx="30">
                  <c:v>8.6907408636169386E-2</c:v>
                </c:pt>
                <c:pt idx="31">
                  <c:v>8.3561725214657684E-2</c:v>
                </c:pt>
                <c:pt idx="32">
                  <c:v>8.4109287615407133E-2</c:v>
                </c:pt>
                <c:pt idx="33">
                  <c:v>8.1349778116568003E-2</c:v>
                </c:pt>
                <c:pt idx="34">
                  <c:v>7.9179412026651477E-2</c:v>
                </c:pt>
                <c:pt idx="35">
                  <c:v>7.6959986029078845E-2</c:v>
                </c:pt>
                <c:pt idx="36">
                  <c:v>4.8957643140814612E-2</c:v>
                </c:pt>
                <c:pt idx="37">
                  <c:v>5.524321164825103E-2</c:v>
                </c:pt>
                <c:pt idx="38">
                  <c:v>7.0020697800307785E-2</c:v>
                </c:pt>
                <c:pt idx="39">
                  <c:v>7.2673832111743442E-2</c:v>
                </c:pt>
                <c:pt idx="40">
                  <c:v>7.5968779860977095E-2</c:v>
                </c:pt>
                <c:pt idx="41">
                  <c:v>7.620659654067008E-2</c:v>
                </c:pt>
                <c:pt idx="42">
                  <c:v>7.7806207892606644E-2</c:v>
                </c:pt>
                <c:pt idx="43">
                  <c:v>8.1235162519603277E-2</c:v>
                </c:pt>
                <c:pt idx="44">
                  <c:v>8.0725633797365304E-2</c:v>
                </c:pt>
                <c:pt idx="45">
                  <c:v>7.798813531792026E-2</c:v>
                </c:pt>
                <c:pt idx="46">
                  <c:v>7.960292568982566E-2</c:v>
                </c:pt>
                <c:pt idx="47">
                  <c:v>7.853541410565329E-2</c:v>
                </c:pt>
                <c:pt idx="48">
                  <c:v>7.7821406616249353E-2</c:v>
                </c:pt>
                <c:pt idx="49">
                  <c:v>7.6227184979384105E-2</c:v>
                </c:pt>
                <c:pt idx="50">
                  <c:v>7.4267291630160687E-2</c:v>
                </c:pt>
                <c:pt idx="51">
                  <c:v>7.2437973312134016E-2</c:v>
                </c:pt>
                <c:pt idx="52">
                  <c:v>7.1350409115619962E-2</c:v>
                </c:pt>
                <c:pt idx="53">
                  <c:v>6.8785734719417013E-2</c:v>
                </c:pt>
                <c:pt idx="54">
                  <c:v>6.8787855605383086E-2</c:v>
                </c:pt>
              </c:numCache>
            </c:numRef>
          </c:val>
          <c:smooth val="0"/>
          <c:extLst>
            <c:ext xmlns:c16="http://schemas.microsoft.com/office/drawing/2014/chart" uri="{C3380CC4-5D6E-409C-BE32-E72D297353CC}">
              <c16:uniqueId val="{00000001-94F2-4646-85C4-76CE903F1CB9}"/>
            </c:ext>
          </c:extLst>
        </c:ser>
        <c:ser>
          <c:idx val="2"/>
          <c:order val="2"/>
          <c:tx>
            <c:strRef>
              <c:f>TdR_ARA!$B$88</c:f>
              <c:strCache>
                <c:ptCount val="1"/>
                <c:pt idx="0">
                  <c:v>Construction</c:v>
                </c:pt>
              </c:strCache>
            </c:strRef>
          </c:tx>
          <c:marker>
            <c:symbol val="none"/>
          </c:marker>
          <c:cat>
            <c:strRef>
              <c:f>TdR_ARA!$C$85:$BE$85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TdR_ARA!$C$88:$BE$88</c:f>
              <c:numCache>
                <c:formatCode>0.0%</c:formatCode>
                <c:ptCount val="55"/>
                <c:pt idx="0">
                  <c:v>8.0678036296699354E-2</c:v>
                </c:pt>
                <c:pt idx="1">
                  <c:v>7.9002844294456281E-2</c:v>
                </c:pt>
                <c:pt idx="2">
                  <c:v>8.116286373647269E-2</c:v>
                </c:pt>
                <c:pt idx="3">
                  <c:v>8.2822198387193041E-2</c:v>
                </c:pt>
                <c:pt idx="4">
                  <c:v>7.8542485371206852E-2</c:v>
                </c:pt>
                <c:pt idx="5">
                  <c:v>7.6841735158750757E-2</c:v>
                </c:pt>
                <c:pt idx="6">
                  <c:v>7.5897349114155993E-2</c:v>
                </c:pt>
                <c:pt idx="7">
                  <c:v>6.9761841881498032E-2</c:v>
                </c:pt>
                <c:pt idx="8">
                  <c:v>7.5211904110508779E-2</c:v>
                </c:pt>
                <c:pt idx="9">
                  <c:v>7.8269463148340199E-2</c:v>
                </c:pt>
                <c:pt idx="10">
                  <c:v>7.9007325457596464E-2</c:v>
                </c:pt>
                <c:pt idx="11">
                  <c:v>7.3513108982325576E-2</c:v>
                </c:pt>
                <c:pt idx="12">
                  <c:v>7.4683292439133256E-2</c:v>
                </c:pt>
                <c:pt idx="13">
                  <c:v>7.0352207217911911E-2</c:v>
                </c:pt>
                <c:pt idx="14">
                  <c:v>6.831863689445232E-2</c:v>
                </c:pt>
                <c:pt idx="15">
                  <c:v>7.0009457036182554E-2</c:v>
                </c:pt>
                <c:pt idx="16">
                  <c:v>6.6647035216116396E-2</c:v>
                </c:pt>
                <c:pt idx="17">
                  <c:v>6.9436687544431303E-2</c:v>
                </c:pt>
                <c:pt idx="18">
                  <c:v>7.5660270635604807E-2</c:v>
                </c:pt>
                <c:pt idx="19">
                  <c:v>7.7839142261867861E-2</c:v>
                </c:pt>
                <c:pt idx="20">
                  <c:v>7.4158055848521087E-2</c:v>
                </c:pt>
                <c:pt idx="21">
                  <c:v>8.0607909001667782E-2</c:v>
                </c:pt>
                <c:pt idx="22">
                  <c:v>8.7482430172405951E-2</c:v>
                </c:pt>
                <c:pt idx="23">
                  <c:v>9.2494467169659436E-2</c:v>
                </c:pt>
                <c:pt idx="24">
                  <c:v>9.534753667553314E-2</c:v>
                </c:pt>
                <c:pt idx="25">
                  <c:v>9.4871254558333493E-2</c:v>
                </c:pt>
                <c:pt idx="26">
                  <c:v>9.7287465660350028E-2</c:v>
                </c:pt>
                <c:pt idx="27">
                  <c:v>0.10188270338992732</c:v>
                </c:pt>
                <c:pt idx="28">
                  <c:v>0.10071564279462927</c:v>
                </c:pt>
                <c:pt idx="29">
                  <c:v>9.9368372717469206E-2</c:v>
                </c:pt>
                <c:pt idx="30">
                  <c:v>0.10211040503756394</c:v>
                </c:pt>
                <c:pt idx="31">
                  <c:v>9.6682324724312513E-2</c:v>
                </c:pt>
                <c:pt idx="32">
                  <c:v>0.10339353184680523</c:v>
                </c:pt>
                <c:pt idx="33">
                  <c:v>0.10368967337059451</c:v>
                </c:pt>
                <c:pt idx="34">
                  <c:v>0.10518468947215606</c:v>
                </c:pt>
                <c:pt idx="35">
                  <c:v>9.7820381519917593E-2</c:v>
                </c:pt>
                <c:pt idx="36">
                  <c:v>4.2179761885324116E-2</c:v>
                </c:pt>
                <c:pt idx="37">
                  <c:v>7.8314170406873773E-2</c:v>
                </c:pt>
                <c:pt idx="38">
                  <c:v>9.0351342396288059E-2</c:v>
                </c:pt>
                <c:pt idx="39">
                  <c:v>9.2083144630579108E-2</c:v>
                </c:pt>
                <c:pt idx="40">
                  <c:v>9.3133181788140187E-2</c:v>
                </c:pt>
                <c:pt idx="41">
                  <c:v>9.0901648867011783E-2</c:v>
                </c:pt>
                <c:pt idx="42">
                  <c:v>9.0526377517963122E-2</c:v>
                </c:pt>
                <c:pt idx="43">
                  <c:v>9.1848938367010483E-2</c:v>
                </c:pt>
                <c:pt idx="44">
                  <c:v>9.298630264465034E-2</c:v>
                </c:pt>
                <c:pt idx="45">
                  <c:v>8.9105115465347218E-2</c:v>
                </c:pt>
                <c:pt idx="46">
                  <c:v>9.0911120440503035E-2</c:v>
                </c:pt>
                <c:pt idx="47">
                  <c:v>9.209369011708389E-2</c:v>
                </c:pt>
                <c:pt idx="48">
                  <c:v>9.1080655655865719E-2</c:v>
                </c:pt>
                <c:pt idx="49">
                  <c:v>8.9079555366398167E-2</c:v>
                </c:pt>
                <c:pt idx="50">
                  <c:v>8.7846665869806315E-2</c:v>
                </c:pt>
                <c:pt idx="51">
                  <c:v>8.7668930372656509E-2</c:v>
                </c:pt>
                <c:pt idx="52">
                  <c:v>8.3596447188048442E-2</c:v>
                </c:pt>
                <c:pt idx="53">
                  <c:v>8.2415620005761178E-2</c:v>
                </c:pt>
                <c:pt idx="54">
                  <c:v>8.3999444058934253E-2</c:v>
                </c:pt>
              </c:numCache>
            </c:numRef>
          </c:val>
          <c:smooth val="0"/>
          <c:extLst>
            <c:ext xmlns:c16="http://schemas.microsoft.com/office/drawing/2014/chart" uri="{C3380CC4-5D6E-409C-BE32-E72D297353CC}">
              <c16:uniqueId val="{00000002-94F2-4646-85C4-76CE903F1CB9}"/>
            </c:ext>
          </c:extLst>
        </c:ser>
        <c:ser>
          <c:idx val="3"/>
          <c:order val="3"/>
          <c:tx>
            <c:strRef>
              <c:f>TdR_ARA!$B$89</c:f>
              <c:strCache>
                <c:ptCount val="1"/>
                <c:pt idx="0">
                  <c:v>Tertiaire marchand</c:v>
                </c:pt>
              </c:strCache>
            </c:strRef>
          </c:tx>
          <c:marker>
            <c:symbol val="none"/>
          </c:marker>
          <c:cat>
            <c:strRef>
              <c:f>TdR_ARA!$C$85:$BE$85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TdR_ARA!$C$89:$BE$89</c:f>
              <c:numCache>
                <c:formatCode>0.0%</c:formatCode>
                <c:ptCount val="55"/>
                <c:pt idx="0">
                  <c:v>2.1554910296971645E-2</c:v>
                </c:pt>
                <c:pt idx="1">
                  <c:v>2.1096935364357503E-2</c:v>
                </c:pt>
                <c:pt idx="2">
                  <c:v>2.1264613238940366E-2</c:v>
                </c:pt>
                <c:pt idx="3">
                  <c:v>2.0260272706404694E-2</c:v>
                </c:pt>
                <c:pt idx="4">
                  <c:v>2.0283014088338394E-2</c:v>
                </c:pt>
                <c:pt idx="5">
                  <c:v>1.911876687772078E-2</c:v>
                </c:pt>
                <c:pt idx="6">
                  <c:v>1.8606232184030909E-2</c:v>
                </c:pt>
                <c:pt idx="7">
                  <c:v>1.8832989924040637E-2</c:v>
                </c:pt>
                <c:pt idx="8">
                  <c:v>1.9463552746526142E-2</c:v>
                </c:pt>
                <c:pt idx="9">
                  <c:v>1.9649232089919491E-2</c:v>
                </c:pt>
                <c:pt idx="10">
                  <c:v>2.0077682665704488E-2</c:v>
                </c:pt>
                <c:pt idx="11">
                  <c:v>2.0874611591856673E-2</c:v>
                </c:pt>
                <c:pt idx="12">
                  <c:v>2.0568582072890487E-2</c:v>
                </c:pt>
                <c:pt idx="13">
                  <c:v>2.1086192927828061E-2</c:v>
                </c:pt>
                <c:pt idx="14">
                  <c:v>2.0810491834263093E-2</c:v>
                </c:pt>
                <c:pt idx="15">
                  <c:v>2.1230157008571421E-2</c:v>
                </c:pt>
                <c:pt idx="16">
                  <c:v>2.1595257267111582E-2</c:v>
                </c:pt>
                <c:pt idx="17">
                  <c:v>2.3134342120856154E-2</c:v>
                </c:pt>
                <c:pt idx="18">
                  <c:v>2.3777429145206593E-2</c:v>
                </c:pt>
                <c:pt idx="19">
                  <c:v>2.3407344439050758E-2</c:v>
                </c:pt>
                <c:pt idx="20">
                  <c:v>2.4266141489054031E-2</c:v>
                </c:pt>
                <c:pt idx="21">
                  <c:v>2.4790807206476462E-2</c:v>
                </c:pt>
                <c:pt idx="22">
                  <c:v>2.5211064243899194E-2</c:v>
                </c:pt>
                <c:pt idx="23">
                  <c:v>2.7343642269873375E-2</c:v>
                </c:pt>
                <c:pt idx="24">
                  <c:v>2.713048041037093E-2</c:v>
                </c:pt>
                <c:pt idx="25">
                  <c:v>2.8535379124125373E-2</c:v>
                </c:pt>
                <c:pt idx="26">
                  <c:v>2.9077077487611239E-2</c:v>
                </c:pt>
                <c:pt idx="27">
                  <c:v>2.9746028175632294E-2</c:v>
                </c:pt>
                <c:pt idx="28">
                  <c:v>3.1291073221405043E-2</c:v>
                </c:pt>
                <c:pt idx="29">
                  <c:v>3.0563089390640379E-2</c:v>
                </c:pt>
                <c:pt idx="30">
                  <c:v>3.088036642405978E-2</c:v>
                </c:pt>
                <c:pt idx="31">
                  <c:v>2.9910742504863433E-2</c:v>
                </c:pt>
                <c:pt idx="32">
                  <c:v>3.0686675576755747E-2</c:v>
                </c:pt>
                <c:pt idx="33">
                  <c:v>3.1148177637071235E-2</c:v>
                </c:pt>
                <c:pt idx="34">
                  <c:v>3.148851744945752E-2</c:v>
                </c:pt>
                <c:pt idx="35">
                  <c:v>3.1056275871690714E-2</c:v>
                </c:pt>
                <c:pt idx="36">
                  <c:v>2.230260576947073E-2</c:v>
                </c:pt>
                <c:pt idx="37">
                  <c:v>2.5963052986842285E-2</c:v>
                </c:pt>
                <c:pt idx="38">
                  <c:v>2.9270268487675815E-2</c:v>
                </c:pt>
                <c:pt idx="39">
                  <c:v>3.0156894083170172E-2</c:v>
                </c:pt>
                <c:pt idx="40">
                  <c:v>3.0271865075440996E-2</c:v>
                </c:pt>
                <c:pt idx="41">
                  <c:v>3.1412996990799018E-2</c:v>
                </c:pt>
                <c:pt idx="42">
                  <c:v>3.0887912584823006E-2</c:v>
                </c:pt>
                <c:pt idx="43">
                  <c:v>3.1491008939716722E-2</c:v>
                </c:pt>
                <c:pt idx="44">
                  <c:v>3.155981160643128E-2</c:v>
                </c:pt>
                <c:pt idx="45">
                  <c:v>3.0967184235035517E-2</c:v>
                </c:pt>
                <c:pt idx="46">
                  <c:v>3.0743426920359355E-2</c:v>
                </c:pt>
                <c:pt idx="47">
                  <c:v>3.0952745701942515E-2</c:v>
                </c:pt>
                <c:pt idx="48">
                  <c:v>2.9492056552360167E-2</c:v>
                </c:pt>
                <c:pt idx="49">
                  <c:v>2.9181306113723594E-2</c:v>
                </c:pt>
                <c:pt idx="50">
                  <c:v>2.9410113791969093E-2</c:v>
                </c:pt>
                <c:pt idx="51">
                  <c:v>2.9371253066675519E-2</c:v>
                </c:pt>
                <c:pt idx="52">
                  <c:v>2.8917219100917567E-2</c:v>
                </c:pt>
                <c:pt idx="53">
                  <c:v>2.8566601430461854E-2</c:v>
                </c:pt>
                <c:pt idx="54">
                  <c:v>2.735185035347952E-2</c:v>
                </c:pt>
              </c:numCache>
            </c:numRef>
          </c:val>
          <c:smooth val="0"/>
          <c:extLst>
            <c:ext xmlns:c16="http://schemas.microsoft.com/office/drawing/2014/chart" uri="{C3380CC4-5D6E-409C-BE32-E72D297353CC}">
              <c16:uniqueId val="{00000003-94F2-4646-85C4-76CE903F1CB9}"/>
            </c:ext>
          </c:extLst>
        </c:ser>
        <c:ser>
          <c:idx val="4"/>
          <c:order val="4"/>
          <c:tx>
            <c:strRef>
              <c:f>TdR_ARA!$B$90</c:f>
              <c:strCache>
                <c:ptCount val="1"/>
                <c:pt idx="0">
                  <c:v>Tertiaire non marchand</c:v>
                </c:pt>
              </c:strCache>
            </c:strRef>
          </c:tx>
          <c:marker>
            <c:symbol val="none"/>
          </c:marker>
          <c:cat>
            <c:strRef>
              <c:f>TdR_ARA!$C$85:$BE$85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TdR_ARA!$C$90:$BE$90</c:f>
              <c:numCache>
                <c:formatCode>0.0%</c:formatCode>
                <c:ptCount val="55"/>
                <c:pt idx="0">
                  <c:v>2.2338432819651488E-3</c:v>
                </c:pt>
                <c:pt idx="1">
                  <c:v>2.2960085431039039E-3</c:v>
                </c:pt>
                <c:pt idx="2">
                  <c:v>2.3979226594871995E-3</c:v>
                </c:pt>
                <c:pt idx="3">
                  <c:v>2.5444702892145582E-3</c:v>
                </c:pt>
                <c:pt idx="4">
                  <c:v>2.2831974172269833E-3</c:v>
                </c:pt>
                <c:pt idx="5">
                  <c:v>2.033657929586988E-3</c:v>
                </c:pt>
                <c:pt idx="6">
                  <c:v>1.9468664624466014E-3</c:v>
                </c:pt>
                <c:pt idx="7">
                  <c:v>1.7321729999079693E-3</c:v>
                </c:pt>
                <c:pt idx="8">
                  <c:v>1.7955325280610451E-3</c:v>
                </c:pt>
                <c:pt idx="9">
                  <c:v>1.7079364403973568E-3</c:v>
                </c:pt>
                <c:pt idx="10">
                  <c:v>1.530666578879422E-3</c:v>
                </c:pt>
                <c:pt idx="11">
                  <c:v>1.6033286525187675E-3</c:v>
                </c:pt>
                <c:pt idx="12">
                  <c:v>1.6640007284375962E-3</c:v>
                </c:pt>
                <c:pt idx="13">
                  <c:v>1.7557789279432651E-3</c:v>
                </c:pt>
                <c:pt idx="14">
                  <c:v>1.7747438825906226E-3</c:v>
                </c:pt>
                <c:pt idx="15">
                  <c:v>1.9708679623052722E-3</c:v>
                </c:pt>
                <c:pt idx="16">
                  <c:v>1.8725811865867375E-3</c:v>
                </c:pt>
                <c:pt idx="17">
                  <c:v>2.0916070094957185E-3</c:v>
                </c:pt>
                <c:pt idx="18">
                  <c:v>2.1038059888494813E-3</c:v>
                </c:pt>
                <c:pt idx="19">
                  <c:v>2.102477954607987E-3</c:v>
                </c:pt>
                <c:pt idx="20">
                  <c:v>2.3076315617803302E-3</c:v>
                </c:pt>
                <c:pt idx="21">
                  <c:v>2.1941977823868213E-3</c:v>
                </c:pt>
                <c:pt idx="22">
                  <c:v>2.0396561934025452E-3</c:v>
                </c:pt>
                <c:pt idx="23">
                  <c:v>2.1474802643484162E-3</c:v>
                </c:pt>
                <c:pt idx="24">
                  <c:v>2.4938022098308322E-3</c:v>
                </c:pt>
                <c:pt idx="25">
                  <c:v>2.5350030003686592E-3</c:v>
                </c:pt>
                <c:pt idx="26">
                  <c:v>2.400868956205109E-3</c:v>
                </c:pt>
                <c:pt idx="27">
                  <c:v>2.6939804601854335E-3</c:v>
                </c:pt>
                <c:pt idx="28">
                  <c:v>2.8543493327890671E-3</c:v>
                </c:pt>
                <c:pt idx="29">
                  <c:v>3.0263120702272326E-3</c:v>
                </c:pt>
                <c:pt idx="30">
                  <c:v>3.0481688818986266E-3</c:v>
                </c:pt>
                <c:pt idx="31">
                  <c:v>3.1093240551163608E-3</c:v>
                </c:pt>
                <c:pt idx="32">
                  <c:v>3.5698280450469442E-3</c:v>
                </c:pt>
                <c:pt idx="33">
                  <c:v>3.6158445066702162E-3</c:v>
                </c:pt>
                <c:pt idx="34">
                  <c:v>3.6068636479307395E-3</c:v>
                </c:pt>
                <c:pt idx="35">
                  <c:v>3.8914632164121624E-3</c:v>
                </c:pt>
                <c:pt idx="36">
                  <c:v>3.0848003659609438E-3</c:v>
                </c:pt>
                <c:pt idx="37">
                  <c:v>3.4884118579286577E-3</c:v>
                </c:pt>
                <c:pt idx="38">
                  <c:v>4.2203727317830482E-3</c:v>
                </c:pt>
                <c:pt idx="39">
                  <c:v>4.2681677142422198E-3</c:v>
                </c:pt>
                <c:pt idx="40">
                  <c:v>5.2576629414114876E-3</c:v>
                </c:pt>
                <c:pt idx="41">
                  <c:v>5.7098002947010406E-3</c:v>
                </c:pt>
                <c:pt idx="42">
                  <c:v>5.9582822468468083E-3</c:v>
                </c:pt>
                <c:pt idx="43">
                  <c:v>6.517705380812892E-3</c:v>
                </c:pt>
                <c:pt idx="44">
                  <c:v>6.2014897043501252E-3</c:v>
                </c:pt>
                <c:pt idx="45">
                  <c:v>6.3456607235912298E-3</c:v>
                </c:pt>
                <c:pt idx="46">
                  <c:v>5.9359206047882333E-3</c:v>
                </c:pt>
                <c:pt idx="47">
                  <c:v>6.4237853020049241E-3</c:v>
                </c:pt>
                <c:pt idx="48">
                  <c:v>5.8525455092759016E-3</c:v>
                </c:pt>
                <c:pt idx="49">
                  <c:v>5.8642940545850248E-3</c:v>
                </c:pt>
                <c:pt idx="50">
                  <c:v>5.739448408362254E-3</c:v>
                </c:pt>
                <c:pt idx="51">
                  <c:v>6.101771542279864E-3</c:v>
                </c:pt>
                <c:pt idx="52">
                  <c:v>5.7330426677219166E-3</c:v>
                </c:pt>
                <c:pt idx="53">
                  <c:v>5.8957958075890934E-3</c:v>
                </c:pt>
                <c:pt idx="54">
                  <c:v>4.9936407107374963E-3</c:v>
                </c:pt>
              </c:numCache>
            </c:numRef>
          </c:val>
          <c:smooth val="0"/>
          <c:extLst>
            <c:ext xmlns:c16="http://schemas.microsoft.com/office/drawing/2014/chart" uri="{C3380CC4-5D6E-409C-BE32-E72D297353CC}">
              <c16:uniqueId val="{00000004-94F2-4646-85C4-76CE903F1CB9}"/>
            </c:ext>
          </c:extLst>
        </c:ser>
        <c:dLbls>
          <c:showLegendKey val="0"/>
          <c:showVal val="0"/>
          <c:showCatName val="0"/>
          <c:showSerName val="0"/>
          <c:showPercent val="0"/>
          <c:showBubbleSize val="0"/>
        </c:dLbls>
        <c:smooth val="0"/>
        <c:axId val="188042624"/>
        <c:axId val="189184256"/>
      </c:lineChart>
      <c:catAx>
        <c:axId val="188042624"/>
        <c:scaling>
          <c:orientation val="minMax"/>
        </c:scaling>
        <c:delete val="0"/>
        <c:axPos val="b"/>
        <c:numFmt formatCode="General" sourceLinked="0"/>
        <c:majorTickMark val="out"/>
        <c:minorTickMark val="none"/>
        <c:tickLblPos val="nextTo"/>
        <c:crossAx val="189184256"/>
        <c:crosses val="autoZero"/>
        <c:auto val="1"/>
        <c:lblAlgn val="ctr"/>
        <c:lblOffset val="100"/>
        <c:noMultiLvlLbl val="0"/>
      </c:catAx>
      <c:valAx>
        <c:axId val="189184256"/>
        <c:scaling>
          <c:orientation val="minMax"/>
        </c:scaling>
        <c:delete val="0"/>
        <c:axPos val="l"/>
        <c:majorGridlines/>
        <c:numFmt formatCode="0.0%" sourceLinked="1"/>
        <c:majorTickMark val="out"/>
        <c:minorTickMark val="none"/>
        <c:tickLblPos val="nextTo"/>
        <c:crossAx val="188042624"/>
        <c:crosses val="autoZero"/>
        <c:crossBetween val="between"/>
      </c:valAx>
    </c:plotArea>
    <c:legend>
      <c:legendPos val="r"/>
      <c:layout>
        <c:manualLayout>
          <c:xMode val="edge"/>
          <c:yMode val="edge"/>
          <c:x val="0.88190683511759305"/>
          <c:y val="0.34490984822549353"/>
          <c:w val="0.11719770938252633"/>
          <c:h val="0.26428639354863248"/>
        </c:manualLayout>
      </c:layout>
      <c:overlay val="0"/>
    </c:legend>
    <c:plotVisOnly val="1"/>
    <c:dispBlanksAs val="gap"/>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TdR_01!$B$86</c:f>
              <c:strCache>
                <c:ptCount val="1"/>
                <c:pt idx="0">
                  <c:v>Agriculture</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TdR_01!$C$86:$AW$86</c:f>
              <c:numCache>
                <c:formatCode>0.0%</c:formatCode>
                <c:ptCount val="47"/>
                <c:pt idx="0">
                  <c:v>1.044054912748525E-2</c:v>
                </c:pt>
                <c:pt idx="1">
                  <c:v>9.9356943664197853E-3</c:v>
                </c:pt>
                <c:pt idx="2">
                  <c:v>8.8013709012859792E-3</c:v>
                </c:pt>
                <c:pt idx="3">
                  <c:v>1.4411268781373172E-2</c:v>
                </c:pt>
                <c:pt idx="4">
                  <c:v>9.8506971990411432E-3</c:v>
                </c:pt>
                <c:pt idx="5">
                  <c:v>1.4206574798564837E-2</c:v>
                </c:pt>
                <c:pt idx="6">
                  <c:v>1.0006812960359473E-2</c:v>
                </c:pt>
                <c:pt idx="7">
                  <c:v>1.122286914220352E-2</c:v>
                </c:pt>
                <c:pt idx="8">
                  <c:v>1.0731264085005974E-2</c:v>
                </c:pt>
                <c:pt idx="9">
                  <c:v>1.8566878653538545E-2</c:v>
                </c:pt>
                <c:pt idx="10">
                  <c:v>2.5587026761357497E-2</c:v>
                </c:pt>
                <c:pt idx="11">
                  <c:v>3.4377105330979624E-2</c:v>
                </c:pt>
                <c:pt idx="12">
                  <c:v>3.710541427706656E-2</c:v>
                </c:pt>
                <c:pt idx="13">
                  <c:v>4.0563961931715943E-2</c:v>
                </c:pt>
                <c:pt idx="14">
                  <c:v>3.6699417084974928E-2</c:v>
                </c:pt>
                <c:pt idx="15">
                  <c:v>4.1844040025569858E-2</c:v>
                </c:pt>
                <c:pt idx="16">
                  <c:v>3.9258697411078923E-2</c:v>
                </c:pt>
                <c:pt idx="17">
                  <c:v>4.9726102511828914E-2</c:v>
                </c:pt>
                <c:pt idx="18">
                  <c:v>5.2273996619070479E-2</c:v>
                </c:pt>
                <c:pt idx="19">
                  <c:v>4.6923112725086154E-2</c:v>
                </c:pt>
                <c:pt idx="20">
                  <c:v>4.6228655000091212E-2</c:v>
                </c:pt>
                <c:pt idx="21">
                  <c:v>2.047772644460167E-2</c:v>
                </c:pt>
                <c:pt idx="22">
                  <c:v>2.1026232432081376E-2</c:v>
                </c:pt>
                <c:pt idx="23">
                  <c:v>2.1144342666547508E-2</c:v>
                </c:pt>
                <c:pt idx="24">
                  <c:v>4.2428980511588525E-3</c:v>
                </c:pt>
                <c:pt idx="25">
                  <c:v>5.013663961206595E-3</c:v>
                </c:pt>
                <c:pt idx="26">
                  <c:v>3.2888899822202189E-3</c:v>
                </c:pt>
                <c:pt idx="27">
                  <c:v>4.4805090209758718E-3</c:v>
                </c:pt>
                <c:pt idx="28">
                  <c:v>4.3339367485869997E-3</c:v>
                </c:pt>
                <c:pt idx="29">
                  <c:v>8.3416562745664748E-3</c:v>
                </c:pt>
                <c:pt idx="30">
                  <c:v>5.1930813211846184E-3</c:v>
                </c:pt>
                <c:pt idx="31">
                  <c:v>6.5554334261224432E-3</c:v>
                </c:pt>
                <c:pt idx="32">
                  <c:v>6.873206676045151E-3</c:v>
                </c:pt>
                <c:pt idx="33">
                  <c:v>9.5391323513136176E-3</c:v>
                </c:pt>
                <c:pt idx="34">
                  <c:v>7.7312757284744684E-3</c:v>
                </c:pt>
                <c:pt idx="35">
                  <c:v>1.2017170844573145E-2</c:v>
                </c:pt>
                <c:pt idx="36">
                  <c:v>5.7857550328237594E-3</c:v>
                </c:pt>
                <c:pt idx="37">
                  <c:v>1.0619911273504583E-2</c:v>
                </c:pt>
                <c:pt idx="38">
                  <c:v>8.5371005545611112E-3</c:v>
                </c:pt>
                <c:pt idx="39">
                  <c:v>1.4064055088145767E-2</c:v>
                </c:pt>
                <c:pt idx="40">
                  <c:v>1.5995641636479742E-2</c:v>
                </c:pt>
                <c:pt idx="41">
                  <c:v>1.5831277805471496E-2</c:v>
                </c:pt>
                <c:pt idx="42">
                  <c:v>1.3035932579882288E-2</c:v>
                </c:pt>
                <c:pt idx="43">
                  <c:v>1.0764064519005041E-2</c:v>
                </c:pt>
                <c:pt idx="44">
                  <c:v>1.2348870657912908E-2</c:v>
                </c:pt>
                <c:pt idx="45">
                  <c:v>1.7319957471300499E-2</c:v>
                </c:pt>
                <c:pt idx="46">
                  <c:v>1.0348503151897065E-2</c:v>
                </c:pt>
              </c:numCache>
            </c:numRef>
          </c:val>
          <c:smooth val="0"/>
          <c:extLst>
            <c:ext xmlns:c16="http://schemas.microsoft.com/office/drawing/2014/chart" uri="{C3380CC4-5D6E-409C-BE32-E72D297353CC}">
              <c16:uniqueId val="{00000000-5EB7-4423-8EC5-E4D924EFC19B}"/>
            </c:ext>
          </c:extLst>
        </c:ser>
        <c:ser>
          <c:idx val="1"/>
          <c:order val="1"/>
          <c:tx>
            <c:strRef>
              <c:f>TdR_01!$B$87</c:f>
              <c:strCache>
                <c:ptCount val="1"/>
                <c:pt idx="0">
                  <c:v>Industrie</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TdR_01!$C$87:$AW$87</c:f>
              <c:numCache>
                <c:formatCode>0.0%</c:formatCode>
                <c:ptCount val="47"/>
                <c:pt idx="0">
                  <c:v>9.105000190635669E-2</c:v>
                </c:pt>
                <c:pt idx="1">
                  <c:v>8.95009108455639E-2</c:v>
                </c:pt>
                <c:pt idx="2">
                  <c:v>8.7791040087482078E-2</c:v>
                </c:pt>
                <c:pt idx="3">
                  <c:v>8.8444751710253594E-2</c:v>
                </c:pt>
                <c:pt idx="4">
                  <c:v>8.0242531167339218E-2</c:v>
                </c:pt>
                <c:pt idx="5">
                  <c:v>7.9140389584860707E-2</c:v>
                </c:pt>
                <c:pt idx="6">
                  <c:v>7.8831717535339102E-2</c:v>
                </c:pt>
                <c:pt idx="7">
                  <c:v>7.1519222415284814E-2</c:v>
                </c:pt>
                <c:pt idx="8">
                  <c:v>7.0275375412842678E-2</c:v>
                </c:pt>
                <c:pt idx="9">
                  <c:v>7.2114003425318249E-2</c:v>
                </c:pt>
                <c:pt idx="10">
                  <c:v>7.1811195351089929E-2</c:v>
                </c:pt>
                <c:pt idx="11">
                  <c:v>7.8596560381009262E-2</c:v>
                </c:pt>
                <c:pt idx="12">
                  <c:v>7.8147922630319208E-2</c:v>
                </c:pt>
                <c:pt idx="13">
                  <c:v>8.1168646521877955E-2</c:v>
                </c:pt>
                <c:pt idx="14">
                  <c:v>7.7542239868791635E-2</c:v>
                </c:pt>
                <c:pt idx="15">
                  <c:v>6.9870825843413795E-2</c:v>
                </c:pt>
                <c:pt idx="16">
                  <c:v>7.8204356977793377E-2</c:v>
                </c:pt>
                <c:pt idx="17">
                  <c:v>8.3898617983066498E-2</c:v>
                </c:pt>
                <c:pt idx="18">
                  <c:v>8.995643992872325E-2</c:v>
                </c:pt>
                <c:pt idx="19">
                  <c:v>8.8852450410243367E-2</c:v>
                </c:pt>
                <c:pt idx="20">
                  <c:v>8.2582936705206611E-2</c:v>
                </c:pt>
                <c:pt idx="21">
                  <c:v>8.2899919667094576E-2</c:v>
                </c:pt>
                <c:pt idx="22">
                  <c:v>8.7656530451945741E-2</c:v>
                </c:pt>
                <c:pt idx="23">
                  <c:v>9.1995177538190809E-2</c:v>
                </c:pt>
                <c:pt idx="24">
                  <c:v>9.2535927624649059E-2</c:v>
                </c:pt>
                <c:pt idx="25">
                  <c:v>9.8152233373632644E-2</c:v>
                </c:pt>
                <c:pt idx="26">
                  <c:v>0.10300074179375478</c:v>
                </c:pt>
                <c:pt idx="27">
                  <c:v>0.10799925255297045</c:v>
                </c:pt>
                <c:pt idx="28">
                  <c:v>0.10948912908242481</c:v>
                </c:pt>
                <c:pt idx="29">
                  <c:v>0.10370738652822598</c:v>
                </c:pt>
                <c:pt idx="30">
                  <c:v>9.8470648061673188E-2</c:v>
                </c:pt>
                <c:pt idx="31">
                  <c:v>9.8733642873017155E-2</c:v>
                </c:pt>
                <c:pt idx="32">
                  <c:v>9.9656537729441746E-2</c:v>
                </c:pt>
                <c:pt idx="33">
                  <c:v>9.8145635023647093E-2</c:v>
                </c:pt>
                <c:pt idx="34">
                  <c:v>9.4373146388379958E-2</c:v>
                </c:pt>
                <c:pt idx="35">
                  <c:v>8.8565419601129791E-2</c:v>
                </c:pt>
                <c:pt idx="36">
                  <c:v>4.4922758757682556E-2</c:v>
                </c:pt>
                <c:pt idx="37">
                  <c:v>6.2452565846349319E-2</c:v>
                </c:pt>
                <c:pt idx="38">
                  <c:v>8.6355502195522543E-2</c:v>
                </c:pt>
                <c:pt idx="39">
                  <c:v>9.0265762738809874E-2</c:v>
                </c:pt>
                <c:pt idx="40">
                  <c:v>9.1646164824137552E-2</c:v>
                </c:pt>
                <c:pt idx="41">
                  <c:v>9.5188734442021014E-2</c:v>
                </c:pt>
                <c:pt idx="42">
                  <c:v>9.5514670864504894E-2</c:v>
                </c:pt>
                <c:pt idx="43">
                  <c:v>0.10272531854447266</c:v>
                </c:pt>
                <c:pt idx="44">
                  <c:v>0.10116056874333769</c:v>
                </c:pt>
                <c:pt idx="45">
                  <c:v>9.6789647266401657E-2</c:v>
                </c:pt>
                <c:pt idx="46">
                  <c:v>9.8657076055011478E-2</c:v>
                </c:pt>
              </c:numCache>
            </c:numRef>
          </c:val>
          <c:smooth val="0"/>
          <c:extLst>
            <c:ext xmlns:c16="http://schemas.microsoft.com/office/drawing/2014/chart" uri="{C3380CC4-5D6E-409C-BE32-E72D297353CC}">
              <c16:uniqueId val="{00000001-5EB7-4423-8EC5-E4D924EFC19B}"/>
            </c:ext>
          </c:extLst>
        </c:ser>
        <c:ser>
          <c:idx val="2"/>
          <c:order val="2"/>
          <c:tx>
            <c:strRef>
              <c:f>TdR_01!$B$88</c:f>
              <c:strCache>
                <c:ptCount val="1"/>
                <c:pt idx="0">
                  <c:v>Construction</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TdR_01!$C$88:$AW$88</c:f>
              <c:numCache>
                <c:formatCode>0.0%</c:formatCode>
                <c:ptCount val="47"/>
                <c:pt idx="0">
                  <c:v>5.367339158148636E-2</c:v>
                </c:pt>
                <c:pt idx="1">
                  <c:v>5.8963017642627874E-2</c:v>
                </c:pt>
                <c:pt idx="2">
                  <c:v>5.9254844187329493E-2</c:v>
                </c:pt>
                <c:pt idx="3">
                  <c:v>6.6169585542398518E-2</c:v>
                </c:pt>
                <c:pt idx="4">
                  <c:v>5.8622717852453911E-2</c:v>
                </c:pt>
                <c:pt idx="5">
                  <c:v>5.4487441032097315E-2</c:v>
                </c:pt>
                <c:pt idx="6">
                  <c:v>5.2676114801235463E-2</c:v>
                </c:pt>
                <c:pt idx="7">
                  <c:v>5.4171529344307405E-2</c:v>
                </c:pt>
                <c:pt idx="8">
                  <c:v>5.9667411736937376E-2</c:v>
                </c:pt>
                <c:pt idx="9">
                  <c:v>6.7799594925849346E-2</c:v>
                </c:pt>
                <c:pt idx="10">
                  <c:v>6.4520306961794879E-2</c:v>
                </c:pt>
                <c:pt idx="11">
                  <c:v>6.423452978663359E-2</c:v>
                </c:pt>
                <c:pt idx="12">
                  <c:v>5.9329052482416079E-2</c:v>
                </c:pt>
                <c:pt idx="13">
                  <c:v>5.3296406542469837E-2</c:v>
                </c:pt>
                <c:pt idx="14">
                  <c:v>4.9174115457804937E-2</c:v>
                </c:pt>
                <c:pt idx="15">
                  <c:v>5.0473867094570399E-2</c:v>
                </c:pt>
                <c:pt idx="16">
                  <c:v>4.6923011018338873E-2</c:v>
                </c:pt>
                <c:pt idx="17">
                  <c:v>5.0525896716563962E-2</c:v>
                </c:pt>
                <c:pt idx="18">
                  <c:v>5.7388471369218638E-2</c:v>
                </c:pt>
                <c:pt idx="19">
                  <c:v>5.6911238049597419E-2</c:v>
                </c:pt>
                <c:pt idx="20">
                  <c:v>5.2919901352243691E-2</c:v>
                </c:pt>
                <c:pt idx="21">
                  <c:v>5.6322376780907547E-2</c:v>
                </c:pt>
                <c:pt idx="22">
                  <c:v>6.3425753367616369E-2</c:v>
                </c:pt>
                <c:pt idx="23">
                  <c:v>6.0133728314966647E-2</c:v>
                </c:pt>
                <c:pt idx="24">
                  <c:v>6.0209403845705257E-2</c:v>
                </c:pt>
                <c:pt idx="25">
                  <c:v>6.2398638573224294E-2</c:v>
                </c:pt>
                <c:pt idx="26">
                  <c:v>6.0653392399332665E-2</c:v>
                </c:pt>
                <c:pt idx="27">
                  <c:v>6.7903855330787646E-2</c:v>
                </c:pt>
                <c:pt idx="28">
                  <c:v>7.1576338501548722E-2</c:v>
                </c:pt>
                <c:pt idx="29">
                  <c:v>6.2320899541375131E-2</c:v>
                </c:pt>
                <c:pt idx="30">
                  <c:v>6.3538259950348258E-2</c:v>
                </c:pt>
                <c:pt idx="31">
                  <c:v>5.916228313605161E-2</c:v>
                </c:pt>
                <c:pt idx="32">
                  <c:v>5.9871428639347218E-2</c:v>
                </c:pt>
                <c:pt idx="33">
                  <c:v>6.0551923619275784E-2</c:v>
                </c:pt>
                <c:pt idx="34">
                  <c:v>6.6093266553838875E-2</c:v>
                </c:pt>
                <c:pt idx="35">
                  <c:v>6.4390140890777561E-2</c:v>
                </c:pt>
                <c:pt idx="36">
                  <c:v>1.6418919809281486E-2</c:v>
                </c:pt>
                <c:pt idx="37">
                  <c:v>4.2430766217145373E-2</c:v>
                </c:pt>
                <c:pt idx="38">
                  <c:v>5.393143595217631E-2</c:v>
                </c:pt>
                <c:pt idx="39">
                  <c:v>5.3783196299692582E-2</c:v>
                </c:pt>
                <c:pt idx="40">
                  <c:v>5.7129089850187637E-2</c:v>
                </c:pt>
                <c:pt idx="41">
                  <c:v>5.5142964657558642E-2</c:v>
                </c:pt>
                <c:pt idx="42">
                  <c:v>5.6992646608405806E-2</c:v>
                </c:pt>
                <c:pt idx="43">
                  <c:v>5.9587926481851135E-2</c:v>
                </c:pt>
                <c:pt idx="44">
                  <c:v>5.7670790209605576E-2</c:v>
                </c:pt>
                <c:pt idx="45">
                  <c:v>5.4337239276987782E-2</c:v>
                </c:pt>
                <c:pt idx="46">
                  <c:v>5.8032649256255411E-2</c:v>
                </c:pt>
              </c:numCache>
            </c:numRef>
          </c:val>
          <c:smooth val="0"/>
          <c:extLst>
            <c:ext xmlns:c16="http://schemas.microsoft.com/office/drawing/2014/chart" uri="{C3380CC4-5D6E-409C-BE32-E72D297353CC}">
              <c16:uniqueId val="{00000002-5EB7-4423-8EC5-E4D924EFC19B}"/>
            </c:ext>
          </c:extLst>
        </c:ser>
        <c:ser>
          <c:idx val="3"/>
          <c:order val="3"/>
          <c:tx>
            <c:strRef>
              <c:f>TdR_01!$B$89</c:f>
              <c:strCache>
                <c:ptCount val="1"/>
                <c:pt idx="0">
                  <c:v>Tertiaire marchand</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TdR_01!$C$89:$AW$89</c:f>
              <c:numCache>
                <c:formatCode>0.0%</c:formatCode>
                <c:ptCount val="47"/>
                <c:pt idx="0">
                  <c:v>3.1791224084060037E-2</c:v>
                </c:pt>
                <c:pt idx="1">
                  <c:v>3.1355515154324332E-2</c:v>
                </c:pt>
                <c:pt idx="2">
                  <c:v>3.2964246378802992E-2</c:v>
                </c:pt>
                <c:pt idx="3">
                  <c:v>3.2478346615950351E-2</c:v>
                </c:pt>
                <c:pt idx="4">
                  <c:v>3.0660939990126888E-2</c:v>
                </c:pt>
                <c:pt idx="5">
                  <c:v>2.8770643395499038E-2</c:v>
                </c:pt>
                <c:pt idx="6">
                  <c:v>2.6027383306312983E-2</c:v>
                </c:pt>
                <c:pt idx="7">
                  <c:v>2.5408082906590426E-2</c:v>
                </c:pt>
                <c:pt idx="8">
                  <c:v>2.8743925240860998E-2</c:v>
                </c:pt>
                <c:pt idx="9">
                  <c:v>3.0180248698236576E-2</c:v>
                </c:pt>
                <c:pt idx="10">
                  <c:v>3.0839519817808653E-2</c:v>
                </c:pt>
                <c:pt idx="11">
                  <c:v>3.1710059371620893E-2</c:v>
                </c:pt>
                <c:pt idx="12">
                  <c:v>3.013437340671574E-2</c:v>
                </c:pt>
                <c:pt idx="13">
                  <c:v>3.3020629496258433E-2</c:v>
                </c:pt>
                <c:pt idx="14">
                  <c:v>3.2309781268907392E-2</c:v>
                </c:pt>
                <c:pt idx="15">
                  <c:v>3.2332476090016174E-2</c:v>
                </c:pt>
                <c:pt idx="16">
                  <c:v>2.9993079334750202E-2</c:v>
                </c:pt>
                <c:pt idx="17">
                  <c:v>3.1468236690863759E-2</c:v>
                </c:pt>
                <c:pt idx="18">
                  <c:v>3.1050934601542343E-2</c:v>
                </c:pt>
                <c:pt idx="19">
                  <c:v>3.3159349909475999E-2</c:v>
                </c:pt>
                <c:pt idx="20">
                  <c:v>3.5115067628239856E-2</c:v>
                </c:pt>
                <c:pt idx="21">
                  <c:v>3.4184164739083089E-2</c:v>
                </c:pt>
                <c:pt idx="22">
                  <c:v>3.6279122611114101E-2</c:v>
                </c:pt>
                <c:pt idx="23">
                  <c:v>3.6798365992011528E-2</c:v>
                </c:pt>
                <c:pt idx="24">
                  <c:v>3.7009617171421712E-2</c:v>
                </c:pt>
                <c:pt idx="25">
                  <c:v>3.9302688216584718E-2</c:v>
                </c:pt>
                <c:pt idx="26">
                  <c:v>4.3376797128852305E-2</c:v>
                </c:pt>
                <c:pt idx="27">
                  <c:v>4.3114324230687451E-2</c:v>
                </c:pt>
                <c:pt idx="28">
                  <c:v>4.921924535088245E-2</c:v>
                </c:pt>
                <c:pt idx="29">
                  <c:v>4.7685416510459495E-2</c:v>
                </c:pt>
                <c:pt idx="30">
                  <c:v>4.7530312827323298E-2</c:v>
                </c:pt>
                <c:pt idx="31">
                  <c:v>4.5917281905888931E-2</c:v>
                </c:pt>
                <c:pt idx="32">
                  <c:v>4.5925582061109145E-2</c:v>
                </c:pt>
                <c:pt idx="33">
                  <c:v>4.5167531240777894E-2</c:v>
                </c:pt>
                <c:pt idx="34">
                  <c:v>4.5059914168121717E-2</c:v>
                </c:pt>
                <c:pt idx="35">
                  <c:v>4.0865935948868747E-2</c:v>
                </c:pt>
                <c:pt idx="36">
                  <c:v>2.9082699239035108E-2</c:v>
                </c:pt>
                <c:pt idx="37">
                  <c:v>4.0390083120027134E-2</c:v>
                </c:pt>
                <c:pt idx="38">
                  <c:v>4.3162683845328634E-2</c:v>
                </c:pt>
                <c:pt idx="39">
                  <c:v>4.3783215434965377E-2</c:v>
                </c:pt>
                <c:pt idx="40">
                  <c:v>4.0967147781407885E-2</c:v>
                </c:pt>
                <c:pt idx="41">
                  <c:v>4.0391380288371137E-2</c:v>
                </c:pt>
                <c:pt idx="42">
                  <c:v>3.9761800382066136E-2</c:v>
                </c:pt>
                <c:pt idx="43">
                  <c:v>4.3060478994014426E-2</c:v>
                </c:pt>
                <c:pt idx="44">
                  <c:v>4.0054361887103873E-2</c:v>
                </c:pt>
                <c:pt idx="45">
                  <c:v>4.0704647150023365E-2</c:v>
                </c:pt>
                <c:pt idx="46">
                  <c:v>4.1995170822521015E-2</c:v>
                </c:pt>
              </c:numCache>
            </c:numRef>
          </c:val>
          <c:smooth val="0"/>
          <c:extLst>
            <c:ext xmlns:c16="http://schemas.microsoft.com/office/drawing/2014/chart" uri="{C3380CC4-5D6E-409C-BE32-E72D297353CC}">
              <c16:uniqueId val="{00000003-5EB7-4423-8EC5-E4D924EFC19B}"/>
            </c:ext>
          </c:extLst>
        </c:ser>
        <c:ser>
          <c:idx val="4"/>
          <c:order val="4"/>
          <c:tx>
            <c:strRef>
              <c:f>TdR_01!$B$90</c:f>
              <c:strCache>
                <c:ptCount val="1"/>
                <c:pt idx="0">
                  <c:v>Tertiaire non marchand</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TdR_01!$C$90:$AW$90</c:f>
              <c:numCache>
                <c:formatCode>0.0%</c:formatCode>
                <c:ptCount val="47"/>
                <c:pt idx="0">
                  <c:v>7.1732624966325102E-4</c:v>
                </c:pt>
                <c:pt idx="1">
                  <c:v>9.1106043780912478E-4</c:v>
                </c:pt>
                <c:pt idx="2">
                  <c:v>1.2577428489996111E-3</c:v>
                </c:pt>
                <c:pt idx="3">
                  <c:v>9.6472969130065713E-4</c:v>
                </c:pt>
                <c:pt idx="4">
                  <c:v>1.2114357273270483E-3</c:v>
                </c:pt>
                <c:pt idx="5">
                  <c:v>1.0128654789526834E-3</c:v>
                </c:pt>
                <c:pt idx="6">
                  <c:v>6.9225392669467801E-4</c:v>
                </c:pt>
                <c:pt idx="7">
                  <c:v>8.2357950855386326E-4</c:v>
                </c:pt>
                <c:pt idx="8">
                  <c:v>1.275245476226933E-3</c:v>
                </c:pt>
                <c:pt idx="9">
                  <c:v>1.4341178343691679E-3</c:v>
                </c:pt>
                <c:pt idx="10">
                  <c:v>9.5938891768014784E-4</c:v>
                </c:pt>
                <c:pt idx="11">
                  <c:v>1.5350363824846033E-3</c:v>
                </c:pt>
                <c:pt idx="12">
                  <c:v>1.0660354474545572E-3</c:v>
                </c:pt>
                <c:pt idx="13">
                  <c:v>9.7270514845304752E-4</c:v>
                </c:pt>
                <c:pt idx="14">
                  <c:v>1.1474115607805963E-3</c:v>
                </c:pt>
                <c:pt idx="15">
                  <c:v>9.0167804123948312E-4</c:v>
                </c:pt>
                <c:pt idx="16">
                  <c:v>6.9075398737712158E-4</c:v>
                </c:pt>
                <c:pt idx="17">
                  <c:v>7.9112075748303406E-4</c:v>
                </c:pt>
                <c:pt idx="18">
                  <c:v>6.9144916259084163E-4</c:v>
                </c:pt>
                <c:pt idx="19">
                  <c:v>9.3269198583998054E-4</c:v>
                </c:pt>
                <c:pt idx="20">
                  <c:v>7.785862635439248E-4</c:v>
                </c:pt>
                <c:pt idx="21">
                  <c:v>6.2319091871861944E-4</c:v>
                </c:pt>
                <c:pt idx="22">
                  <c:v>6.8436065368013971E-4</c:v>
                </c:pt>
                <c:pt idx="23">
                  <c:v>8.1740006200990668E-4</c:v>
                </c:pt>
                <c:pt idx="24">
                  <c:v>1.011048459881908E-3</c:v>
                </c:pt>
                <c:pt idx="25">
                  <c:v>1.0323593923313463E-3</c:v>
                </c:pt>
                <c:pt idx="26">
                  <c:v>1.0005469700695932E-3</c:v>
                </c:pt>
                <c:pt idx="27">
                  <c:v>1.4471582415733438E-3</c:v>
                </c:pt>
                <c:pt idx="28">
                  <c:v>1.1516390726950129E-3</c:v>
                </c:pt>
                <c:pt idx="29">
                  <c:v>1.1907231374932027E-3</c:v>
                </c:pt>
                <c:pt idx="30">
                  <c:v>1.4457836782985477E-3</c:v>
                </c:pt>
                <c:pt idx="31">
                  <c:v>1.1264281237637365E-3</c:v>
                </c:pt>
                <c:pt idx="32">
                  <c:v>5.9192052243083081E-4</c:v>
                </c:pt>
                <c:pt idx="33">
                  <c:v>8.6851142759156457E-4</c:v>
                </c:pt>
                <c:pt idx="34">
                  <c:v>1.1389923281299897E-3</c:v>
                </c:pt>
                <c:pt idx="35">
                  <c:v>1.1596353609825266E-3</c:v>
                </c:pt>
                <c:pt idx="36">
                  <c:v>8.9366296733930201E-4</c:v>
                </c:pt>
                <c:pt idx="37">
                  <c:v>1.2663254740126265E-3</c:v>
                </c:pt>
                <c:pt idx="38">
                  <c:v>1.639301594623051E-3</c:v>
                </c:pt>
                <c:pt idx="39">
                  <c:v>1.6671551686217069E-3</c:v>
                </c:pt>
                <c:pt idx="40">
                  <c:v>1.9367019237451107E-3</c:v>
                </c:pt>
                <c:pt idx="41">
                  <c:v>1.8459508241590716E-3</c:v>
                </c:pt>
                <c:pt idx="42">
                  <c:v>2.1608749265864518E-3</c:v>
                </c:pt>
                <c:pt idx="43">
                  <c:v>2.9633978941033339E-3</c:v>
                </c:pt>
                <c:pt idx="44">
                  <c:v>2.6704196394956616E-3</c:v>
                </c:pt>
                <c:pt idx="45">
                  <c:v>2.462093636215172E-3</c:v>
                </c:pt>
                <c:pt idx="46">
                  <c:v>2.4650683710910246E-3</c:v>
                </c:pt>
              </c:numCache>
            </c:numRef>
          </c:val>
          <c:smooth val="0"/>
          <c:extLst>
            <c:ext xmlns:c16="http://schemas.microsoft.com/office/drawing/2014/chart" uri="{C3380CC4-5D6E-409C-BE32-E72D297353CC}">
              <c16:uniqueId val="{00000004-5EB7-4423-8EC5-E4D924EFC19B}"/>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0.0%"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TdR_01!$B$86</c:f>
              <c:strCache>
                <c:ptCount val="1"/>
                <c:pt idx="0">
                  <c:v>Agriculture</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TdR_01!$C$86:$AY$86</c:f>
              <c:numCache>
                <c:formatCode>0.0%</c:formatCode>
                <c:ptCount val="49"/>
                <c:pt idx="0">
                  <c:v>1.044054912748525E-2</c:v>
                </c:pt>
                <c:pt idx="1">
                  <c:v>9.9356943664197853E-3</c:v>
                </c:pt>
                <c:pt idx="2">
                  <c:v>8.8013709012859792E-3</c:v>
                </c:pt>
                <c:pt idx="3">
                  <c:v>1.4411268781373172E-2</c:v>
                </c:pt>
                <c:pt idx="4">
                  <c:v>9.8506971990411432E-3</c:v>
                </c:pt>
                <c:pt idx="5">
                  <c:v>1.4206574798564837E-2</c:v>
                </c:pt>
                <c:pt idx="6">
                  <c:v>1.0006812960359473E-2</c:v>
                </c:pt>
                <c:pt idx="7">
                  <c:v>1.122286914220352E-2</c:v>
                </c:pt>
                <c:pt idx="8">
                  <c:v>1.0731264085005974E-2</c:v>
                </c:pt>
                <c:pt idx="9">
                  <c:v>1.8566878653538545E-2</c:v>
                </c:pt>
                <c:pt idx="10">
                  <c:v>2.5587026761357497E-2</c:v>
                </c:pt>
                <c:pt idx="11">
                  <c:v>3.4377105330979624E-2</c:v>
                </c:pt>
                <c:pt idx="12">
                  <c:v>3.710541427706656E-2</c:v>
                </c:pt>
                <c:pt idx="13">
                  <c:v>4.0563961931715943E-2</c:v>
                </c:pt>
                <c:pt idx="14">
                  <c:v>3.6699417084974928E-2</c:v>
                </c:pt>
                <c:pt idx="15">
                  <c:v>4.1844040025569858E-2</c:v>
                </c:pt>
                <c:pt idx="16">
                  <c:v>3.9258697411078923E-2</c:v>
                </c:pt>
                <c:pt idx="17">
                  <c:v>4.9726102511828914E-2</c:v>
                </c:pt>
                <c:pt idx="18">
                  <c:v>5.2273996619070479E-2</c:v>
                </c:pt>
                <c:pt idx="19">
                  <c:v>4.6923112725086154E-2</c:v>
                </c:pt>
                <c:pt idx="20">
                  <c:v>4.6228655000091212E-2</c:v>
                </c:pt>
                <c:pt idx="21">
                  <c:v>2.047772644460167E-2</c:v>
                </c:pt>
                <c:pt idx="22">
                  <c:v>2.1026232432081376E-2</c:v>
                </c:pt>
                <c:pt idx="23">
                  <c:v>2.1144342666547508E-2</c:v>
                </c:pt>
                <c:pt idx="24">
                  <c:v>4.2428980511588525E-3</c:v>
                </c:pt>
                <c:pt idx="25">
                  <c:v>5.013663961206595E-3</c:v>
                </c:pt>
                <c:pt idx="26">
                  <c:v>3.2888899822202189E-3</c:v>
                </c:pt>
                <c:pt idx="27">
                  <c:v>4.4805090209758718E-3</c:v>
                </c:pt>
                <c:pt idx="28">
                  <c:v>4.3339367485869997E-3</c:v>
                </c:pt>
                <c:pt idx="29">
                  <c:v>8.3416562745664748E-3</c:v>
                </c:pt>
                <c:pt idx="30">
                  <c:v>5.1930813211846184E-3</c:v>
                </c:pt>
                <c:pt idx="31">
                  <c:v>6.5554334261224432E-3</c:v>
                </c:pt>
                <c:pt idx="32">
                  <c:v>6.873206676045151E-3</c:v>
                </c:pt>
                <c:pt idx="33">
                  <c:v>9.5391323513136176E-3</c:v>
                </c:pt>
                <c:pt idx="34">
                  <c:v>7.7312757284744684E-3</c:v>
                </c:pt>
                <c:pt idx="35">
                  <c:v>1.2017170844573145E-2</c:v>
                </c:pt>
                <c:pt idx="36">
                  <c:v>5.7857550328237594E-3</c:v>
                </c:pt>
                <c:pt idx="37">
                  <c:v>1.0619911273504583E-2</c:v>
                </c:pt>
                <c:pt idx="38">
                  <c:v>8.5371005545611112E-3</c:v>
                </c:pt>
                <c:pt idx="39">
                  <c:v>1.4064055088145767E-2</c:v>
                </c:pt>
                <c:pt idx="40">
                  <c:v>1.5995641636479742E-2</c:v>
                </c:pt>
                <c:pt idx="41">
                  <c:v>1.5831277805471496E-2</c:v>
                </c:pt>
                <c:pt idx="42">
                  <c:v>1.3035932579882288E-2</c:v>
                </c:pt>
                <c:pt idx="43">
                  <c:v>1.0764064519005041E-2</c:v>
                </c:pt>
                <c:pt idx="44">
                  <c:v>1.2348870657912908E-2</c:v>
                </c:pt>
                <c:pt idx="45">
                  <c:v>1.7319957471300499E-2</c:v>
                </c:pt>
                <c:pt idx="46">
                  <c:v>1.0348503151897065E-2</c:v>
                </c:pt>
                <c:pt idx="47">
                  <c:v>1.1021967568168079E-2</c:v>
                </c:pt>
                <c:pt idx="48">
                  <c:v>1.3877937745454398E-2</c:v>
                </c:pt>
              </c:numCache>
            </c:numRef>
          </c:val>
          <c:smooth val="0"/>
          <c:extLst>
            <c:ext xmlns:c16="http://schemas.microsoft.com/office/drawing/2014/chart" uri="{C3380CC4-5D6E-409C-BE32-E72D297353CC}">
              <c16:uniqueId val="{00000000-5894-4AA3-A889-8A2183711CD4}"/>
            </c:ext>
          </c:extLst>
        </c:ser>
        <c:ser>
          <c:idx val="1"/>
          <c:order val="1"/>
          <c:tx>
            <c:strRef>
              <c:f>TdR_01!$B$87</c:f>
              <c:strCache>
                <c:ptCount val="1"/>
                <c:pt idx="0">
                  <c:v>Industrie</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TdR_01!$C$87:$AY$87</c:f>
              <c:numCache>
                <c:formatCode>0.0%</c:formatCode>
                <c:ptCount val="49"/>
                <c:pt idx="0">
                  <c:v>9.105000190635669E-2</c:v>
                </c:pt>
                <c:pt idx="1">
                  <c:v>8.95009108455639E-2</c:v>
                </c:pt>
                <c:pt idx="2">
                  <c:v>8.7791040087482078E-2</c:v>
                </c:pt>
                <c:pt idx="3">
                  <c:v>8.8444751710253594E-2</c:v>
                </c:pt>
                <c:pt idx="4">
                  <c:v>8.0242531167339218E-2</c:v>
                </c:pt>
                <c:pt idx="5">
                  <c:v>7.9140389584860707E-2</c:v>
                </c:pt>
                <c:pt idx="6">
                  <c:v>7.8831717535339102E-2</c:v>
                </c:pt>
                <c:pt idx="7">
                  <c:v>7.1519222415284814E-2</c:v>
                </c:pt>
                <c:pt idx="8">
                  <c:v>7.0275375412842678E-2</c:v>
                </c:pt>
                <c:pt idx="9">
                  <c:v>7.2114003425318249E-2</c:v>
                </c:pt>
                <c:pt idx="10">
                  <c:v>7.1811195351089929E-2</c:v>
                </c:pt>
                <c:pt idx="11">
                  <c:v>7.8596560381009262E-2</c:v>
                </c:pt>
                <c:pt idx="12">
                  <c:v>7.8147922630319208E-2</c:v>
                </c:pt>
                <c:pt idx="13">
                  <c:v>8.1168646521877955E-2</c:v>
                </c:pt>
                <c:pt idx="14">
                  <c:v>7.7542239868791635E-2</c:v>
                </c:pt>
                <c:pt idx="15">
                  <c:v>6.9870825843413795E-2</c:v>
                </c:pt>
                <c:pt idx="16">
                  <c:v>7.8204356977793377E-2</c:v>
                </c:pt>
                <c:pt idx="17">
                  <c:v>8.3898617983066498E-2</c:v>
                </c:pt>
                <c:pt idx="18">
                  <c:v>8.995643992872325E-2</c:v>
                </c:pt>
                <c:pt idx="19">
                  <c:v>8.8852450410243367E-2</c:v>
                </c:pt>
                <c:pt idx="20">
                  <c:v>8.2582936705206611E-2</c:v>
                </c:pt>
                <c:pt idx="21">
                  <c:v>8.2899919667094576E-2</c:v>
                </c:pt>
                <c:pt idx="22">
                  <c:v>8.7656530451945741E-2</c:v>
                </c:pt>
                <c:pt idx="23">
                  <c:v>9.1995177538190809E-2</c:v>
                </c:pt>
                <c:pt idx="24">
                  <c:v>9.2535927624649059E-2</c:v>
                </c:pt>
                <c:pt idx="25">
                  <c:v>9.8152233373632644E-2</c:v>
                </c:pt>
                <c:pt idx="26">
                  <c:v>0.10300074179375478</c:v>
                </c:pt>
                <c:pt idx="27">
                  <c:v>0.10799925255297045</c:v>
                </c:pt>
                <c:pt idx="28">
                  <c:v>0.10948912908242481</c:v>
                </c:pt>
                <c:pt idx="29">
                  <c:v>0.10370738652822598</c:v>
                </c:pt>
                <c:pt idx="30">
                  <c:v>9.8470648061673188E-2</c:v>
                </c:pt>
                <c:pt idx="31">
                  <c:v>9.8733642873017155E-2</c:v>
                </c:pt>
                <c:pt idx="32">
                  <c:v>9.9656537729441746E-2</c:v>
                </c:pt>
                <c:pt idx="33">
                  <c:v>9.8145635023647093E-2</c:v>
                </c:pt>
                <c:pt idx="34">
                  <c:v>9.4373146388379958E-2</c:v>
                </c:pt>
                <c:pt idx="35">
                  <c:v>8.8565419601129791E-2</c:v>
                </c:pt>
                <c:pt idx="36">
                  <c:v>4.4922758757682556E-2</c:v>
                </c:pt>
                <c:pt idx="37">
                  <c:v>6.2452565846349319E-2</c:v>
                </c:pt>
                <c:pt idx="38">
                  <c:v>8.6355502195522543E-2</c:v>
                </c:pt>
                <c:pt idx="39">
                  <c:v>9.0265762738809874E-2</c:v>
                </c:pt>
                <c:pt idx="40">
                  <c:v>9.1646164824137552E-2</c:v>
                </c:pt>
                <c:pt idx="41">
                  <c:v>9.5188734442021014E-2</c:v>
                </c:pt>
                <c:pt idx="42">
                  <c:v>9.5514670864504894E-2</c:v>
                </c:pt>
                <c:pt idx="43">
                  <c:v>0.10272531854447266</c:v>
                </c:pt>
                <c:pt idx="44">
                  <c:v>0.10116056874333769</c:v>
                </c:pt>
                <c:pt idx="45">
                  <c:v>9.6789647266401657E-2</c:v>
                </c:pt>
                <c:pt idx="46">
                  <c:v>9.8657076055011478E-2</c:v>
                </c:pt>
                <c:pt idx="47">
                  <c:v>9.7488833564831776E-2</c:v>
                </c:pt>
                <c:pt idx="48">
                  <c:v>9.553485051597857E-2</c:v>
                </c:pt>
              </c:numCache>
            </c:numRef>
          </c:val>
          <c:smooth val="0"/>
          <c:extLst>
            <c:ext xmlns:c16="http://schemas.microsoft.com/office/drawing/2014/chart" uri="{C3380CC4-5D6E-409C-BE32-E72D297353CC}">
              <c16:uniqueId val="{00000001-5894-4AA3-A889-8A2183711CD4}"/>
            </c:ext>
          </c:extLst>
        </c:ser>
        <c:ser>
          <c:idx val="2"/>
          <c:order val="2"/>
          <c:tx>
            <c:strRef>
              <c:f>TdR_01!$B$88</c:f>
              <c:strCache>
                <c:ptCount val="1"/>
                <c:pt idx="0">
                  <c:v>Construction</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TdR_01!$C$88:$AY$88</c:f>
              <c:numCache>
                <c:formatCode>0.0%</c:formatCode>
                <c:ptCount val="49"/>
                <c:pt idx="0">
                  <c:v>5.367339158148636E-2</c:v>
                </c:pt>
                <c:pt idx="1">
                  <c:v>5.8963017642627874E-2</c:v>
                </c:pt>
                <c:pt idx="2">
                  <c:v>5.9254844187329493E-2</c:v>
                </c:pt>
                <c:pt idx="3">
                  <c:v>6.6169585542398518E-2</c:v>
                </c:pt>
                <c:pt idx="4">
                  <c:v>5.8622717852453911E-2</c:v>
                </c:pt>
                <c:pt idx="5">
                  <c:v>5.4487441032097315E-2</c:v>
                </c:pt>
                <c:pt idx="6">
                  <c:v>5.2676114801235463E-2</c:v>
                </c:pt>
                <c:pt idx="7">
                  <c:v>5.4171529344307405E-2</c:v>
                </c:pt>
                <c:pt idx="8">
                  <c:v>5.9667411736937376E-2</c:v>
                </c:pt>
                <c:pt idx="9">
                  <c:v>6.7799594925849346E-2</c:v>
                </c:pt>
                <c:pt idx="10">
                  <c:v>6.4520306961794879E-2</c:v>
                </c:pt>
                <c:pt idx="11">
                  <c:v>6.423452978663359E-2</c:v>
                </c:pt>
                <c:pt idx="12">
                  <c:v>5.9329052482416079E-2</c:v>
                </c:pt>
                <c:pt idx="13">
                  <c:v>5.3296406542469837E-2</c:v>
                </c:pt>
                <c:pt idx="14">
                  <c:v>4.9174115457804937E-2</c:v>
                </c:pt>
                <c:pt idx="15">
                  <c:v>5.0473867094570399E-2</c:v>
                </c:pt>
                <c:pt idx="16">
                  <c:v>4.6923011018338873E-2</c:v>
                </c:pt>
                <c:pt idx="17">
                  <c:v>5.0525896716563962E-2</c:v>
                </c:pt>
                <c:pt idx="18">
                  <c:v>5.7388471369218638E-2</c:v>
                </c:pt>
                <c:pt idx="19">
                  <c:v>5.6911238049597419E-2</c:v>
                </c:pt>
                <c:pt idx="20">
                  <c:v>5.2919901352243691E-2</c:v>
                </c:pt>
                <c:pt idx="21">
                  <c:v>5.6322376780907547E-2</c:v>
                </c:pt>
                <c:pt idx="22">
                  <c:v>6.3425753367616369E-2</c:v>
                </c:pt>
                <c:pt idx="23">
                  <c:v>6.0133728314966647E-2</c:v>
                </c:pt>
                <c:pt idx="24">
                  <c:v>6.0209403845705257E-2</c:v>
                </c:pt>
                <c:pt idx="25">
                  <c:v>6.2398638573224294E-2</c:v>
                </c:pt>
                <c:pt idx="26">
                  <c:v>6.0653392399332665E-2</c:v>
                </c:pt>
                <c:pt idx="27">
                  <c:v>6.7903855330787646E-2</c:v>
                </c:pt>
                <c:pt idx="28">
                  <c:v>7.1576338501548722E-2</c:v>
                </c:pt>
                <c:pt idx="29">
                  <c:v>6.2320899541375131E-2</c:v>
                </c:pt>
                <c:pt idx="30">
                  <c:v>6.3538259950348258E-2</c:v>
                </c:pt>
                <c:pt idx="31">
                  <c:v>5.916228313605161E-2</c:v>
                </c:pt>
                <c:pt idx="32">
                  <c:v>5.9871428639347218E-2</c:v>
                </c:pt>
                <c:pt idx="33">
                  <c:v>6.0551923619275784E-2</c:v>
                </c:pt>
                <c:pt idx="34">
                  <c:v>6.6093266553838875E-2</c:v>
                </c:pt>
                <c:pt idx="35">
                  <c:v>6.4390140890777561E-2</c:v>
                </c:pt>
                <c:pt idx="36">
                  <c:v>1.6418919809281486E-2</c:v>
                </c:pt>
                <c:pt idx="37">
                  <c:v>4.2430766217145373E-2</c:v>
                </c:pt>
                <c:pt idx="38">
                  <c:v>5.393143595217631E-2</c:v>
                </c:pt>
                <c:pt idx="39">
                  <c:v>5.3783196299692582E-2</c:v>
                </c:pt>
                <c:pt idx="40">
                  <c:v>5.7129089850187637E-2</c:v>
                </c:pt>
                <c:pt idx="41">
                  <c:v>5.5142964657558642E-2</c:v>
                </c:pt>
                <c:pt idx="42">
                  <c:v>5.6992646608405806E-2</c:v>
                </c:pt>
                <c:pt idx="43">
                  <c:v>5.9587926481851135E-2</c:v>
                </c:pt>
                <c:pt idx="44">
                  <c:v>5.7670790209605576E-2</c:v>
                </c:pt>
                <c:pt idx="45">
                  <c:v>5.4337239276987782E-2</c:v>
                </c:pt>
                <c:pt idx="46">
                  <c:v>5.8032649256255411E-2</c:v>
                </c:pt>
                <c:pt idx="47">
                  <c:v>6.4511387474840629E-2</c:v>
                </c:pt>
                <c:pt idx="48">
                  <c:v>6.2589576282518503E-2</c:v>
                </c:pt>
              </c:numCache>
            </c:numRef>
          </c:val>
          <c:smooth val="0"/>
          <c:extLst>
            <c:ext xmlns:c16="http://schemas.microsoft.com/office/drawing/2014/chart" uri="{C3380CC4-5D6E-409C-BE32-E72D297353CC}">
              <c16:uniqueId val="{00000002-5894-4AA3-A889-8A2183711CD4}"/>
            </c:ext>
          </c:extLst>
        </c:ser>
        <c:ser>
          <c:idx val="3"/>
          <c:order val="3"/>
          <c:tx>
            <c:strRef>
              <c:f>TdR_01!$B$89</c:f>
              <c:strCache>
                <c:ptCount val="1"/>
                <c:pt idx="0">
                  <c:v>Tertiaire marchand</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TdR_01!$C$89:$AY$89</c:f>
              <c:numCache>
                <c:formatCode>0.0%</c:formatCode>
                <c:ptCount val="49"/>
                <c:pt idx="0">
                  <c:v>3.1791224084060037E-2</c:v>
                </c:pt>
                <c:pt idx="1">
                  <c:v>3.1355515154324332E-2</c:v>
                </c:pt>
                <c:pt idx="2">
                  <c:v>3.2964246378802992E-2</c:v>
                </c:pt>
                <c:pt idx="3">
                  <c:v>3.2478346615950351E-2</c:v>
                </c:pt>
                <c:pt idx="4">
                  <c:v>3.0660939990126888E-2</c:v>
                </c:pt>
                <c:pt idx="5">
                  <c:v>2.8770643395499038E-2</c:v>
                </c:pt>
                <c:pt idx="6">
                  <c:v>2.6027383306312983E-2</c:v>
                </c:pt>
                <c:pt idx="7">
                  <c:v>2.5408082906590426E-2</c:v>
                </c:pt>
                <c:pt idx="8">
                  <c:v>2.8743925240860998E-2</c:v>
                </c:pt>
                <c:pt idx="9">
                  <c:v>3.0180248698236576E-2</c:v>
                </c:pt>
                <c:pt idx="10">
                  <c:v>3.0839519817808653E-2</c:v>
                </c:pt>
                <c:pt idx="11">
                  <c:v>3.1710059371620893E-2</c:v>
                </c:pt>
                <c:pt idx="12">
                  <c:v>3.013437340671574E-2</c:v>
                </c:pt>
                <c:pt idx="13">
                  <c:v>3.3020629496258433E-2</c:v>
                </c:pt>
                <c:pt idx="14">
                  <c:v>3.2309781268907392E-2</c:v>
                </c:pt>
                <c:pt idx="15">
                  <c:v>3.2332476090016174E-2</c:v>
                </c:pt>
                <c:pt idx="16">
                  <c:v>2.9993079334750202E-2</c:v>
                </c:pt>
                <c:pt idx="17">
                  <c:v>3.1468236690863759E-2</c:v>
                </c:pt>
                <c:pt idx="18">
                  <c:v>3.1050934601542343E-2</c:v>
                </c:pt>
                <c:pt idx="19">
                  <c:v>3.3159349909475999E-2</c:v>
                </c:pt>
                <c:pt idx="20">
                  <c:v>3.5115067628239856E-2</c:v>
                </c:pt>
                <c:pt idx="21">
                  <c:v>3.4184164739083089E-2</c:v>
                </c:pt>
                <c:pt idx="22">
                  <c:v>3.6279122611114101E-2</c:v>
                </c:pt>
                <c:pt idx="23">
                  <c:v>3.6798365992011528E-2</c:v>
                </c:pt>
                <c:pt idx="24">
                  <c:v>3.7009617171421712E-2</c:v>
                </c:pt>
                <c:pt idx="25">
                  <c:v>3.9302688216584718E-2</c:v>
                </c:pt>
                <c:pt idx="26">
                  <c:v>4.3376797128852305E-2</c:v>
                </c:pt>
                <c:pt idx="27">
                  <c:v>4.3114324230687451E-2</c:v>
                </c:pt>
                <c:pt idx="28">
                  <c:v>4.921924535088245E-2</c:v>
                </c:pt>
                <c:pt idx="29">
                  <c:v>4.7685416510459495E-2</c:v>
                </c:pt>
                <c:pt idx="30">
                  <c:v>4.7530312827323298E-2</c:v>
                </c:pt>
                <c:pt idx="31">
                  <c:v>4.5917281905888931E-2</c:v>
                </c:pt>
                <c:pt idx="32">
                  <c:v>4.5925582061109145E-2</c:v>
                </c:pt>
                <c:pt idx="33">
                  <c:v>4.5167531240777894E-2</c:v>
                </c:pt>
                <c:pt idx="34">
                  <c:v>4.5059914168121717E-2</c:v>
                </c:pt>
                <c:pt idx="35">
                  <c:v>4.0865935948868747E-2</c:v>
                </c:pt>
                <c:pt idx="36">
                  <c:v>2.9082699239035108E-2</c:v>
                </c:pt>
                <c:pt idx="37">
                  <c:v>4.0390083120027134E-2</c:v>
                </c:pt>
                <c:pt idx="38">
                  <c:v>4.3162683845328634E-2</c:v>
                </c:pt>
                <c:pt idx="39">
                  <c:v>4.3783215434965377E-2</c:v>
                </c:pt>
                <c:pt idx="40">
                  <c:v>4.0967147781407885E-2</c:v>
                </c:pt>
                <c:pt idx="41">
                  <c:v>4.0391380288371137E-2</c:v>
                </c:pt>
                <c:pt idx="42">
                  <c:v>3.9761800382066136E-2</c:v>
                </c:pt>
                <c:pt idx="43">
                  <c:v>4.3060478994014426E-2</c:v>
                </c:pt>
                <c:pt idx="44">
                  <c:v>4.0054361887103873E-2</c:v>
                </c:pt>
                <c:pt idx="45">
                  <c:v>4.0704647150023365E-2</c:v>
                </c:pt>
                <c:pt idx="46">
                  <c:v>4.1995170822521015E-2</c:v>
                </c:pt>
                <c:pt idx="47">
                  <c:v>4.1174791435180873E-2</c:v>
                </c:pt>
                <c:pt idx="48">
                  <c:v>4.0662276244116051E-2</c:v>
                </c:pt>
              </c:numCache>
            </c:numRef>
          </c:val>
          <c:smooth val="0"/>
          <c:extLst>
            <c:ext xmlns:c16="http://schemas.microsoft.com/office/drawing/2014/chart" uri="{C3380CC4-5D6E-409C-BE32-E72D297353CC}">
              <c16:uniqueId val="{00000003-5894-4AA3-A889-8A2183711CD4}"/>
            </c:ext>
          </c:extLst>
        </c:ser>
        <c:ser>
          <c:idx val="4"/>
          <c:order val="4"/>
          <c:tx>
            <c:strRef>
              <c:f>TdR_01!$B$90</c:f>
              <c:strCache>
                <c:ptCount val="1"/>
                <c:pt idx="0">
                  <c:v>Tertiaire non marchand</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TdR_01!$C$90:$AY$90</c:f>
              <c:numCache>
                <c:formatCode>0.0%</c:formatCode>
                <c:ptCount val="49"/>
                <c:pt idx="0">
                  <c:v>7.1732624966325102E-4</c:v>
                </c:pt>
                <c:pt idx="1">
                  <c:v>9.1106043780912478E-4</c:v>
                </c:pt>
                <c:pt idx="2">
                  <c:v>1.2577428489996111E-3</c:v>
                </c:pt>
                <c:pt idx="3">
                  <c:v>9.6472969130065713E-4</c:v>
                </c:pt>
                <c:pt idx="4">
                  <c:v>1.2114357273270483E-3</c:v>
                </c:pt>
                <c:pt idx="5">
                  <c:v>1.0128654789526834E-3</c:v>
                </c:pt>
                <c:pt idx="6">
                  <c:v>6.9225392669467801E-4</c:v>
                </c:pt>
                <c:pt idx="7">
                  <c:v>8.2357950855386326E-4</c:v>
                </c:pt>
                <c:pt idx="8">
                  <c:v>1.275245476226933E-3</c:v>
                </c:pt>
                <c:pt idx="9">
                  <c:v>1.4341178343691679E-3</c:v>
                </c:pt>
                <c:pt idx="10">
                  <c:v>9.5938891768014784E-4</c:v>
                </c:pt>
                <c:pt idx="11">
                  <c:v>1.5350363824846033E-3</c:v>
                </c:pt>
                <c:pt idx="12">
                  <c:v>1.0660354474545572E-3</c:v>
                </c:pt>
                <c:pt idx="13">
                  <c:v>9.7270514845304752E-4</c:v>
                </c:pt>
                <c:pt idx="14">
                  <c:v>1.1474115607805963E-3</c:v>
                </c:pt>
                <c:pt idx="15">
                  <c:v>9.0167804123948312E-4</c:v>
                </c:pt>
                <c:pt idx="16">
                  <c:v>6.9075398737712158E-4</c:v>
                </c:pt>
                <c:pt idx="17">
                  <c:v>7.9112075748303406E-4</c:v>
                </c:pt>
                <c:pt idx="18">
                  <c:v>6.9144916259084163E-4</c:v>
                </c:pt>
                <c:pt idx="19">
                  <c:v>9.3269198583998054E-4</c:v>
                </c:pt>
                <c:pt idx="20">
                  <c:v>7.785862635439248E-4</c:v>
                </c:pt>
                <c:pt idx="21">
                  <c:v>6.2319091871861944E-4</c:v>
                </c:pt>
                <c:pt idx="22">
                  <c:v>6.8436065368013971E-4</c:v>
                </c:pt>
                <c:pt idx="23">
                  <c:v>8.1740006200990668E-4</c:v>
                </c:pt>
                <c:pt idx="24">
                  <c:v>1.011048459881908E-3</c:v>
                </c:pt>
                <c:pt idx="25">
                  <c:v>1.0323593923313463E-3</c:v>
                </c:pt>
                <c:pt idx="26">
                  <c:v>1.0005469700695932E-3</c:v>
                </c:pt>
                <c:pt idx="27">
                  <c:v>1.4471582415733438E-3</c:v>
                </c:pt>
                <c:pt idx="28">
                  <c:v>1.1516390726950129E-3</c:v>
                </c:pt>
                <c:pt idx="29">
                  <c:v>1.1907231374932027E-3</c:v>
                </c:pt>
                <c:pt idx="30">
                  <c:v>1.4457836782985477E-3</c:v>
                </c:pt>
                <c:pt idx="31">
                  <c:v>1.1264281237637365E-3</c:v>
                </c:pt>
                <c:pt idx="32">
                  <c:v>5.9192052243083081E-4</c:v>
                </c:pt>
                <c:pt idx="33">
                  <c:v>8.6851142759156457E-4</c:v>
                </c:pt>
                <c:pt idx="34">
                  <c:v>1.1389923281299897E-3</c:v>
                </c:pt>
                <c:pt idx="35">
                  <c:v>1.1596353609825266E-3</c:v>
                </c:pt>
                <c:pt idx="36">
                  <c:v>8.9366296733930201E-4</c:v>
                </c:pt>
                <c:pt idx="37">
                  <c:v>1.2663254740126265E-3</c:v>
                </c:pt>
                <c:pt idx="38">
                  <c:v>1.639301594623051E-3</c:v>
                </c:pt>
                <c:pt idx="39">
                  <c:v>1.6671551686217069E-3</c:v>
                </c:pt>
                <c:pt idx="40">
                  <c:v>1.9367019237451107E-3</c:v>
                </c:pt>
                <c:pt idx="41">
                  <c:v>1.8459508241590716E-3</c:v>
                </c:pt>
                <c:pt idx="42">
                  <c:v>2.1608749265864518E-3</c:v>
                </c:pt>
                <c:pt idx="43">
                  <c:v>2.9633978941033339E-3</c:v>
                </c:pt>
                <c:pt idx="44">
                  <c:v>2.6704196394956616E-3</c:v>
                </c:pt>
                <c:pt idx="45">
                  <c:v>2.462093636215172E-3</c:v>
                </c:pt>
                <c:pt idx="46">
                  <c:v>2.4650683710910246E-3</c:v>
                </c:pt>
                <c:pt idx="47">
                  <c:v>2.9445210263364364E-3</c:v>
                </c:pt>
                <c:pt idx="48">
                  <c:v>3.2784403737954686E-3</c:v>
                </c:pt>
              </c:numCache>
            </c:numRef>
          </c:val>
          <c:smooth val="0"/>
          <c:extLst>
            <c:ext xmlns:c16="http://schemas.microsoft.com/office/drawing/2014/chart" uri="{C3380CC4-5D6E-409C-BE32-E72D297353CC}">
              <c16:uniqueId val="{00000004-5894-4AA3-A889-8A2183711CD4}"/>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0.0%"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[1]Serie_TdR_01!$B$86</c:f>
              <c:strCache>
                <c:ptCount val="1"/>
                <c:pt idx="0">
                  <c:v>Agriculture</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[1]Serie_TdR_01!$C$86:$AZ$86</c:f>
              <c:numCache>
                <c:formatCode>General</c:formatCode>
                <c:ptCount val="50"/>
                <c:pt idx="0">
                  <c:v>1.044054912748525E-2</c:v>
                </c:pt>
                <c:pt idx="1">
                  <c:v>9.9356943664197853E-3</c:v>
                </c:pt>
                <c:pt idx="2">
                  <c:v>8.8013709012859792E-3</c:v>
                </c:pt>
                <c:pt idx="3">
                  <c:v>1.4411268781373172E-2</c:v>
                </c:pt>
                <c:pt idx="4">
                  <c:v>9.8506971990411432E-3</c:v>
                </c:pt>
                <c:pt idx="5">
                  <c:v>1.4206574798564837E-2</c:v>
                </c:pt>
                <c:pt idx="6">
                  <c:v>1.0006812960359473E-2</c:v>
                </c:pt>
                <c:pt idx="7">
                  <c:v>1.122286914220352E-2</c:v>
                </c:pt>
                <c:pt idx="8">
                  <c:v>1.0731264085005974E-2</c:v>
                </c:pt>
                <c:pt idx="9">
                  <c:v>1.8566878653538545E-2</c:v>
                </c:pt>
                <c:pt idx="10">
                  <c:v>2.5587026761357497E-2</c:v>
                </c:pt>
                <c:pt idx="11">
                  <c:v>3.4377105330979624E-2</c:v>
                </c:pt>
                <c:pt idx="12">
                  <c:v>3.710541427706656E-2</c:v>
                </c:pt>
                <c:pt idx="13">
                  <c:v>4.0563961931715943E-2</c:v>
                </c:pt>
                <c:pt idx="14">
                  <c:v>3.6699417084974928E-2</c:v>
                </c:pt>
                <c:pt idx="15">
                  <c:v>4.1844040025569858E-2</c:v>
                </c:pt>
                <c:pt idx="16">
                  <c:v>3.9258697411078923E-2</c:v>
                </c:pt>
                <c:pt idx="17">
                  <c:v>4.9726102511828914E-2</c:v>
                </c:pt>
                <c:pt idx="18">
                  <c:v>5.2273996619070479E-2</c:v>
                </c:pt>
                <c:pt idx="19">
                  <c:v>4.6923112725086154E-2</c:v>
                </c:pt>
                <c:pt idx="20">
                  <c:v>4.6228655000091212E-2</c:v>
                </c:pt>
                <c:pt idx="21">
                  <c:v>2.047772644460167E-2</c:v>
                </c:pt>
                <c:pt idx="22">
                  <c:v>2.1026232432081376E-2</c:v>
                </c:pt>
                <c:pt idx="23">
                  <c:v>2.1144342666547508E-2</c:v>
                </c:pt>
                <c:pt idx="24">
                  <c:v>4.2428980511588525E-3</c:v>
                </c:pt>
                <c:pt idx="25">
                  <c:v>5.013663961206595E-3</c:v>
                </c:pt>
                <c:pt idx="26">
                  <c:v>3.2888899822202189E-3</c:v>
                </c:pt>
                <c:pt idx="27">
                  <c:v>4.4805090209758718E-3</c:v>
                </c:pt>
                <c:pt idx="28">
                  <c:v>4.3339367485869997E-3</c:v>
                </c:pt>
                <c:pt idx="29">
                  <c:v>8.3416562745664748E-3</c:v>
                </c:pt>
                <c:pt idx="30">
                  <c:v>5.1930813211846184E-3</c:v>
                </c:pt>
                <c:pt idx="31">
                  <c:v>6.5554334261224432E-3</c:v>
                </c:pt>
                <c:pt idx="32">
                  <c:v>6.873206676045151E-3</c:v>
                </c:pt>
                <c:pt idx="33">
                  <c:v>9.5391323513136176E-3</c:v>
                </c:pt>
                <c:pt idx="34">
                  <c:v>7.7312757284744684E-3</c:v>
                </c:pt>
                <c:pt idx="35">
                  <c:v>1.2017170844573145E-2</c:v>
                </c:pt>
                <c:pt idx="36">
                  <c:v>5.7857550328237594E-3</c:v>
                </c:pt>
                <c:pt idx="37">
                  <c:v>1.0619911273504583E-2</c:v>
                </c:pt>
                <c:pt idx="38">
                  <c:v>8.5371005545611112E-3</c:v>
                </c:pt>
                <c:pt idx="39">
                  <c:v>1.4064055088145767E-2</c:v>
                </c:pt>
                <c:pt idx="40">
                  <c:v>1.5995641636479742E-2</c:v>
                </c:pt>
                <c:pt idx="41">
                  <c:v>1.5831277805471496E-2</c:v>
                </c:pt>
                <c:pt idx="42">
                  <c:v>1.3035932579882288E-2</c:v>
                </c:pt>
                <c:pt idx="43">
                  <c:v>1.0764064519005041E-2</c:v>
                </c:pt>
                <c:pt idx="44">
                  <c:v>1.2348870657912908E-2</c:v>
                </c:pt>
                <c:pt idx="45">
                  <c:v>1.7319957471300499E-2</c:v>
                </c:pt>
                <c:pt idx="46">
                  <c:v>1.0348503151897065E-2</c:v>
                </c:pt>
                <c:pt idx="47">
                  <c:v>1.1021967568168079E-2</c:v>
                </c:pt>
                <c:pt idx="48">
                  <c:v>1.3877937745454398E-2</c:v>
                </c:pt>
                <c:pt idx="49">
                  <c:v>1.5568801515933463E-2</c:v>
                </c:pt>
              </c:numCache>
            </c:numRef>
          </c:val>
          <c:smooth val="0"/>
          <c:extLst>
            <c:ext xmlns:c16="http://schemas.microsoft.com/office/drawing/2014/chart" uri="{C3380CC4-5D6E-409C-BE32-E72D297353CC}">
              <c16:uniqueId val="{00000000-21F7-4815-85EF-FFBBE5A93F3C}"/>
            </c:ext>
          </c:extLst>
        </c:ser>
        <c:ser>
          <c:idx val="1"/>
          <c:order val="1"/>
          <c:tx>
            <c:strRef>
              <c:f>[1]Serie_TdR_01!$B$87</c:f>
              <c:strCache>
                <c:ptCount val="1"/>
                <c:pt idx="0">
                  <c:v>Industrie</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[1]Serie_TdR_01!$C$87:$AZ$87</c:f>
              <c:numCache>
                <c:formatCode>General</c:formatCode>
                <c:ptCount val="50"/>
                <c:pt idx="0">
                  <c:v>9.105000190635669E-2</c:v>
                </c:pt>
                <c:pt idx="1">
                  <c:v>8.95009108455639E-2</c:v>
                </c:pt>
                <c:pt idx="2">
                  <c:v>8.7791040087482078E-2</c:v>
                </c:pt>
                <c:pt idx="3">
                  <c:v>8.8444751710253594E-2</c:v>
                </c:pt>
                <c:pt idx="4">
                  <c:v>8.0242531167339218E-2</c:v>
                </c:pt>
                <c:pt idx="5">
                  <c:v>7.9140389584860707E-2</c:v>
                </c:pt>
                <c:pt idx="6">
                  <c:v>7.8831717535339102E-2</c:v>
                </c:pt>
                <c:pt idx="7">
                  <c:v>7.1519222415284814E-2</c:v>
                </c:pt>
                <c:pt idx="8">
                  <c:v>7.0275375412842678E-2</c:v>
                </c:pt>
                <c:pt idx="9">
                  <c:v>7.2114003425318249E-2</c:v>
                </c:pt>
                <c:pt idx="10">
                  <c:v>7.1811195351089929E-2</c:v>
                </c:pt>
                <c:pt idx="11">
                  <c:v>7.8596560381009262E-2</c:v>
                </c:pt>
                <c:pt idx="12">
                  <c:v>7.8147922630319208E-2</c:v>
                </c:pt>
                <c:pt idx="13">
                  <c:v>8.1168646521877955E-2</c:v>
                </c:pt>
                <c:pt idx="14">
                  <c:v>7.7542239868791635E-2</c:v>
                </c:pt>
                <c:pt idx="15">
                  <c:v>6.9870825843413795E-2</c:v>
                </c:pt>
                <c:pt idx="16">
                  <c:v>7.8204356977793377E-2</c:v>
                </c:pt>
                <c:pt idx="17">
                  <c:v>8.3898617983066498E-2</c:v>
                </c:pt>
                <c:pt idx="18">
                  <c:v>8.995643992872325E-2</c:v>
                </c:pt>
                <c:pt idx="19">
                  <c:v>8.8852450410243367E-2</c:v>
                </c:pt>
                <c:pt idx="20">
                  <c:v>8.2582936705206611E-2</c:v>
                </c:pt>
                <c:pt idx="21">
                  <c:v>8.2899919667094576E-2</c:v>
                </c:pt>
                <c:pt idx="22">
                  <c:v>8.7656530451945741E-2</c:v>
                </c:pt>
                <c:pt idx="23">
                  <c:v>9.1995177538190809E-2</c:v>
                </c:pt>
                <c:pt idx="24">
                  <c:v>9.2535927624649059E-2</c:v>
                </c:pt>
                <c:pt idx="25">
                  <c:v>9.8152233373632644E-2</c:v>
                </c:pt>
                <c:pt idx="26">
                  <c:v>0.10300074179375478</c:v>
                </c:pt>
                <c:pt idx="27">
                  <c:v>0.10799925255297045</c:v>
                </c:pt>
                <c:pt idx="28">
                  <c:v>0.10948912908242481</c:v>
                </c:pt>
                <c:pt idx="29">
                  <c:v>0.10370738652822598</c:v>
                </c:pt>
                <c:pt idx="30">
                  <c:v>9.8470648061673188E-2</c:v>
                </c:pt>
                <c:pt idx="31">
                  <c:v>9.8733642873017155E-2</c:v>
                </c:pt>
                <c:pt idx="32">
                  <c:v>9.9656537729441746E-2</c:v>
                </c:pt>
                <c:pt idx="33">
                  <c:v>9.8145635023647093E-2</c:v>
                </c:pt>
                <c:pt idx="34">
                  <c:v>9.4373146388379958E-2</c:v>
                </c:pt>
                <c:pt idx="35">
                  <c:v>8.8565419601129791E-2</c:v>
                </c:pt>
                <c:pt idx="36">
                  <c:v>4.4922758757682556E-2</c:v>
                </c:pt>
                <c:pt idx="37">
                  <c:v>6.2452565846349319E-2</c:v>
                </c:pt>
                <c:pt idx="38">
                  <c:v>8.6355502195522543E-2</c:v>
                </c:pt>
                <c:pt idx="39">
                  <c:v>9.0265762738809874E-2</c:v>
                </c:pt>
                <c:pt idx="40">
                  <c:v>9.1646164824137552E-2</c:v>
                </c:pt>
                <c:pt idx="41">
                  <c:v>9.5188734442021014E-2</c:v>
                </c:pt>
                <c:pt idx="42">
                  <c:v>9.5514670864504894E-2</c:v>
                </c:pt>
                <c:pt idx="43">
                  <c:v>0.10272531854447266</c:v>
                </c:pt>
                <c:pt idx="44">
                  <c:v>0.10116056874333769</c:v>
                </c:pt>
                <c:pt idx="45">
                  <c:v>9.6789647266401657E-2</c:v>
                </c:pt>
                <c:pt idx="46">
                  <c:v>9.8657076055011478E-2</c:v>
                </c:pt>
                <c:pt idx="47">
                  <c:v>9.7488833564831776E-2</c:v>
                </c:pt>
                <c:pt idx="48">
                  <c:v>9.553485051597857E-2</c:v>
                </c:pt>
                <c:pt idx="49">
                  <c:v>9.5083652128711324E-2</c:v>
                </c:pt>
              </c:numCache>
            </c:numRef>
          </c:val>
          <c:smooth val="0"/>
          <c:extLst>
            <c:ext xmlns:c16="http://schemas.microsoft.com/office/drawing/2014/chart" uri="{C3380CC4-5D6E-409C-BE32-E72D297353CC}">
              <c16:uniqueId val="{00000001-21F7-4815-85EF-FFBBE5A93F3C}"/>
            </c:ext>
          </c:extLst>
        </c:ser>
        <c:ser>
          <c:idx val="2"/>
          <c:order val="2"/>
          <c:tx>
            <c:strRef>
              <c:f>[1]Serie_TdR_01!$B$88</c:f>
              <c:strCache>
                <c:ptCount val="1"/>
                <c:pt idx="0">
                  <c:v>Construction</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[1]Serie_TdR_01!$C$88:$AZ$88</c:f>
              <c:numCache>
                <c:formatCode>General</c:formatCode>
                <c:ptCount val="50"/>
                <c:pt idx="0">
                  <c:v>5.367339158148636E-2</c:v>
                </c:pt>
                <c:pt idx="1">
                  <c:v>5.8963017642627874E-2</c:v>
                </c:pt>
                <c:pt idx="2">
                  <c:v>5.9254844187329493E-2</c:v>
                </c:pt>
                <c:pt idx="3">
                  <c:v>6.6169585542398518E-2</c:v>
                </c:pt>
                <c:pt idx="4">
                  <c:v>5.8622717852453911E-2</c:v>
                </c:pt>
                <c:pt idx="5">
                  <c:v>5.4487441032097315E-2</c:v>
                </c:pt>
                <c:pt idx="6">
                  <c:v>5.2676114801235463E-2</c:v>
                </c:pt>
                <c:pt idx="7">
                  <c:v>5.4171529344307405E-2</c:v>
                </c:pt>
                <c:pt idx="8">
                  <c:v>5.9667411736937376E-2</c:v>
                </c:pt>
                <c:pt idx="9">
                  <c:v>6.7799594925849346E-2</c:v>
                </c:pt>
                <c:pt idx="10">
                  <c:v>6.4520306961794879E-2</c:v>
                </c:pt>
                <c:pt idx="11">
                  <c:v>6.423452978663359E-2</c:v>
                </c:pt>
                <c:pt idx="12">
                  <c:v>5.9329052482416079E-2</c:v>
                </c:pt>
                <c:pt idx="13">
                  <c:v>5.3296406542469837E-2</c:v>
                </c:pt>
                <c:pt idx="14">
                  <c:v>4.9174115457804937E-2</c:v>
                </c:pt>
                <c:pt idx="15">
                  <c:v>5.0473867094570399E-2</c:v>
                </c:pt>
                <c:pt idx="16">
                  <c:v>4.6923011018338873E-2</c:v>
                </c:pt>
                <c:pt idx="17">
                  <c:v>5.0525896716563962E-2</c:v>
                </c:pt>
                <c:pt idx="18">
                  <c:v>5.7388471369218638E-2</c:v>
                </c:pt>
                <c:pt idx="19">
                  <c:v>5.6911238049597419E-2</c:v>
                </c:pt>
                <c:pt idx="20">
                  <c:v>5.2919901352243691E-2</c:v>
                </c:pt>
                <c:pt idx="21">
                  <c:v>5.6322376780907547E-2</c:v>
                </c:pt>
                <c:pt idx="22">
                  <c:v>6.3425753367616369E-2</c:v>
                </c:pt>
                <c:pt idx="23">
                  <c:v>6.0133728314966647E-2</c:v>
                </c:pt>
                <c:pt idx="24">
                  <c:v>6.0209403845705257E-2</c:v>
                </c:pt>
                <c:pt idx="25">
                  <c:v>6.2398638573224294E-2</c:v>
                </c:pt>
                <c:pt idx="26">
                  <c:v>6.0653392399332665E-2</c:v>
                </c:pt>
                <c:pt idx="27">
                  <c:v>6.7903855330787646E-2</c:v>
                </c:pt>
                <c:pt idx="28">
                  <c:v>7.1576338501548722E-2</c:v>
                </c:pt>
                <c:pt idx="29">
                  <c:v>6.2320899541375131E-2</c:v>
                </c:pt>
                <c:pt idx="30">
                  <c:v>6.3538259950348258E-2</c:v>
                </c:pt>
                <c:pt idx="31">
                  <c:v>5.916228313605161E-2</c:v>
                </c:pt>
                <c:pt idx="32">
                  <c:v>5.9871428639347218E-2</c:v>
                </c:pt>
                <c:pt idx="33">
                  <c:v>6.0551923619275784E-2</c:v>
                </c:pt>
                <c:pt idx="34">
                  <c:v>6.6093266553838875E-2</c:v>
                </c:pt>
                <c:pt idx="35">
                  <c:v>6.4390140890777561E-2</c:v>
                </c:pt>
                <c:pt idx="36">
                  <c:v>1.6418919809281486E-2</c:v>
                </c:pt>
                <c:pt idx="37">
                  <c:v>4.2430766217145373E-2</c:v>
                </c:pt>
                <c:pt idx="38">
                  <c:v>5.393143595217631E-2</c:v>
                </c:pt>
                <c:pt idx="39">
                  <c:v>5.3783196299692582E-2</c:v>
                </c:pt>
                <c:pt idx="40">
                  <c:v>5.7129089850187637E-2</c:v>
                </c:pt>
                <c:pt idx="41">
                  <c:v>5.5142964657558642E-2</c:v>
                </c:pt>
                <c:pt idx="42">
                  <c:v>5.6992646608405806E-2</c:v>
                </c:pt>
                <c:pt idx="43">
                  <c:v>5.9587926481851135E-2</c:v>
                </c:pt>
                <c:pt idx="44">
                  <c:v>5.7670790209605576E-2</c:v>
                </c:pt>
                <c:pt idx="45">
                  <c:v>5.4337239276987782E-2</c:v>
                </c:pt>
                <c:pt idx="46">
                  <c:v>5.8032649256255411E-2</c:v>
                </c:pt>
                <c:pt idx="47">
                  <c:v>6.4511387474840629E-2</c:v>
                </c:pt>
                <c:pt idx="48">
                  <c:v>6.2589576282518503E-2</c:v>
                </c:pt>
                <c:pt idx="49">
                  <c:v>6.2679612371431645E-2</c:v>
                </c:pt>
              </c:numCache>
            </c:numRef>
          </c:val>
          <c:smooth val="0"/>
          <c:extLst>
            <c:ext xmlns:c16="http://schemas.microsoft.com/office/drawing/2014/chart" uri="{C3380CC4-5D6E-409C-BE32-E72D297353CC}">
              <c16:uniqueId val="{00000002-21F7-4815-85EF-FFBBE5A93F3C}"/>
            </c:ext>
          </c:extLst>
        </c:ser>
        <c:ser>
          <c:idx val="3"/>
          <c:order val="3"/>
          <c:tx>
            <c:strRef>
              <c:f>[1]Serie_TdR_01!$B$89</c:f>
              <c:strCache>
                <c:ptCount val="1"/>
                <c:pt idx="0">
                  <c:v>Tertiaire marchand</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[1]Serie_TdR_01!$C$89:$AZ$89</c:f>
              <c:numCache>
                <c:formatCode>General</c:formatCode>
                <c:ptCount val="50"/>
                <c:pt idx="0">
                  <c:v>3.1791224084060037E-2</c:v>
                </c:pt>
                <c:pt idx="1">
                  <c:v>3.1355515154324332E-2</c:v>
                </c:pt>
                <c:pt idx="2">
                  <c:v>3.2964246378802992E-2</c:v>
                </c:pt>
                <c:pt idx="3">
                  <c:v>3.2478346615950351E-2</c:v>
                </c:pt>
                <c:pt idx="4">
                  <c:v>3.0660939990126888E-2</c:v>
                </c:pt>
                <c:pt idx="5">
                  <c:v>2.8770643395499038E-2</c:v>
                </c:pt>
                <c:pt idx="6">
                  <c:v>2.6027383306312983E-2</c:v>
                </c:pt>
                <c:pt idx="7">
                  <c:v>2.5408082906590426E-2</c:v>
                </c:pt>
                <c:pt idx="8">
                  <c:v>2.8743925240860998E-2</c:v>
                </c:pt>
                <c:pt idx="9">
                  <c:v>3.0180248698236576E-2</c:v>
                </c:pt>
                <c:pt idx="10">
                  <c:v>3.0839519817808653E-2</c:v>
                </c:pt>
                <c:pt idx="11">
                  <c:v>3.1710059371620893E-2</c:v>
                </c:pt>
                <c:pt idx="12">
                  <c:v>3.013437340671574E-2</c:v>
                </c:pt>
                <c:pt idx="13">
                  <c:v>3.3020629496258433E-2</c:v>
                </c:pt>
                <c:pt idx="14">
                  <c:v>3.2309781268907392E-2</c:v>
                </c:pt>
                <c:pt idx="15">
                  <c:v>3.2332476090016174E-2</c:v>
                </c:pt>
                <c:pt idx="16">
                  <c:v>2.9993079334750202E-2</c:v>
                </c:pt>
                <c:pt idx="17">
                  <c:v>3.1468236690863759E-2</c:v>
                </c:pt>
                <c:pt idx="18">
                  <c:v>3.1050934601542343E-2</c:v>
                </c:pt>
                <c:pt idx="19">
                  <c:v>3.3159349909475999E-2</c:v>
                </c:pt>
                <c:pt idx="20">
                  <c:v>3.5115067628239856E-2</c:v>
                </c:pt>
                <c:pt idx="21">
                  <c:v>3.4184164739083089E-2</c:v>
                </c:pt>
                <c:pt idx="22">
                  <c:v>3.6279122611114101E-2</c:v>
                </c:pt>
                <c:pt idx="23">
                  <c:v>3.6798365992011528E-2</c:v>
                </c:pt>
                <c:pt idx="24">
                  <c:v>3.7009617171421712E-2</c:v>
                </c:pt>
                <c:pt idx="25">
                  <c:v>3.9302688216584718E-2</c:v>
                </c:pt>
                <c:pt idx="26">
                  <c:v>4.3376797128852305E-2</c:v>
                </c:pt>
                <c:pt idx="27">
                  <c:v>4.3114324230687451E-2</c:v>
                </c:pt>
                <c:pt idx="28">
                  <c:v>4.921924535088245E-2</c:v>
                </c:pt>
                <c:pt idx="29">
                  <c:v>4.7685416510459495E-2</c:v>
                </c:pt>
                <c:pt idx="30">
                  <c:v>4.7530312827323298E-2</c:v>
                </c:pt>
                <c:pt idx="31">
                  <c:v>4.5917281905888931E-2</c:v>
                </c:pt>
                <c:pt idx="32">
                  <c:v>4.5925582061109145E-2</c:v>
                </c:pt>
                <c:pt idx="33">
                  <c:v>4.5167531240777894E-2</c:v>
                </c:pt>
                <c:pt idx="34">
                  <c:v>4.5059914168121717E-2</c:v>
                </c:pt>
                <c:pt idx="35">
                  <c:v>4.0865935948868747E-2</c:v>
                </c:pt>
                <c:pt idx="36">
                  <c:v>2.9082699239035108E-2</c:v>
                </c:pt>
                <c:pt idx="37">
                  <c:v>4.0390083120027134E-2</c:v>
                </c:pt>
                <c:pt idx="38">
                  <c:v>4.3162683845328634E-2</c:v>
                </c:pt>
                <c:pt idx="39">
                  <c:v>4.3783215434965377E-2</c:v>
                </c:pt>
                <c:pt idx="40">
                  <c:v>4.0967147781407885E-2</c:v>
                </c:pt>
                <c:pt idx="41">
                  <c:v>4.0391380288371137E-2</c:v>
                </c:pt>
                <c:pt idx="42">
                  <c:v>3.9761800382066136E-2</c:v>
                </c:pt>
                <c:pt idx="43">
                  <c:v>4.3060478994014426E-2</c:v>
                </c:pt>
                <c:pt idx="44">
                  <c:v>4.0054361887103873E-2</c:v>
                </c:pt>
                <c:pt idx="45">
                  <c:v>4.0704647150023365E-2</c:v>
                </c:pt>
                <c:pt idx="46">
                  <c:v>4.1995170822521015E-2</c:v>
                </c:pt>
                <c:pt idx="47">
                  <c:v>4.1174791435180873E-2</c:v>
                </c:pt>
                <c:pt idx="48">
                  <c:v>4.0662276244116051E-2</c:v>
                </c:pt>
                <c:pt idx="49">
                  <c:v>4.1363790010933515E-2</c:v>
                </c:pt>
              </c:numCache>
            </c:numRef>
          </c:val>
          <c:smooth val="0"/>
          <c:extLst>
            <c:ext xmlns:c16="http://schemas.microsoft.com/office/drawing/2014/chart" uri="{C3380CC4-5D6E-409C-BE32-E72D297353CC}">
              <c16:uniqueId val="{00000003-21F7-4815-85EF-FFBBE5A93F3C}"/>
            </c:ext>
          </c:extLst>
        </c:ser>
        <c:ser>
          <c:idx val="4"/>
          <c:order val="4"/>
          <c:tx>
            <c:strRef>
              <c:f>[1]Serie_TdR_01!$B$90</c:f>
              <c:strCache>
                <c:ptCount val="1"/>
                <c:pt idx="0">
                  <c:v>Tertiaire non marchand</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[1]Serie_TdR_01!$C$90:$AZ$90</c:f>
              <c:numCache>
                <c:formatCode>General</c:formatCode>
                <c:ptCount val="50"/>
                <c:pt idx="0">
                  <c:v>7.1732624966325102E-4</c:v>
                </c:pt>
                <c:pt idx="1">
                  <c:v>9.1106043780912478E-4</c:v>
                </c:pt>
                <c:pt idx="2">
                  <c:v>1.2577428489996111E-3</c:v>
                </c:pt>
                <c:pt idx="3">
                  <c:v>9.6472969130065713E-4</c:v>
                </c:pt>
                <c:pt idx="4">
                  <c:v>1.2114357273270483E-3</c:v>
                </c:pt>
                <c:pt idx="5">
                  <c:v>1.0128654789526834E-3</c:v>
                </c:pt>
                <c:pt idx="6">
                  <c:v>6.9225392669467801E-4</c:v>
                </c:pt>
                <c:pt idx="7">
                  <c:v>8.2357950855386326E-4</c:v>
                </c:pt>
                <c:pt idx="8">
                  <c:v>1.275245476226933E-3</c:v>
                </c:pt>
                <c:pt idx="9">
                  <c:v>1.4341178343691679E-3</c:v>
                </c:pt>
                <c:pt idx="10">
                  <c:v>9.5938891768014784E-4</c:v>
                </c:pt>
                <c:pt idx="11">
                  <c:v>1.5350363824846033E-3</c:v>
                </c:pt>
                <c:pt idx="12">
                  <c:v>1.0660354474545572E-3</c:v>
                </c:pt>
                <c:pt idx="13">
                  <c:v>9.7270514845304752E-4</c:v>
                </c:pt>
                <c:pt idx="14">
                  <c:v>1.1474115607805963E-3</c:v>
                </c:pt>
                <c:pt idx="15">
                  <c:v>9.0167804123948312E-4</c:v>
                </c:pt>
                <c:pt idx="16">
                  <c:v>6.9075398737712158E-4</c:v>
                </c:pt>
                <c:pt idx="17">
                  <c:v>7.9112075748303406E-4</c:v>
                </c:pt>
                <c:pt idx="18">
                  <c:v>6.9144916259084163E-4</c:v>
                </c:pt>
                <c:pt idx="19">
                  <c:v>9.3269198583998054E-4</c:v>
                </c:pt>
                <c:pt idx="20">
                  <c:v>7.785862635439248E-4</c:v>
                </c:pt>
                <c:pt idx="21">
                  <c:v>6.2319091871861944E-4</c:v>
                </c:pt>
                <c:pt idx="22">
                  <c:v>6.8436065368013971E-4</c:v>
                </c:pt>
                <c:pt idx="23">
                  <c:v>8.1740006200990668E-4</c:v>
                </c:pt>
                <c:pt idx="24">
                  <c:v>1.011048459881908E-3</c:v>
                </c:pt>
                <c:pt idx="25">
                  <c:v>1.0323593923313463E-3</c:v>
                </c:pt>
                <c:pt idx="26">
                  <c:v>1.0005469700695932E-3</c:v>
                </c:pt>
                <c:pt idx="27">
                  <c:v>1.4471582415733438E-3</c:v>
                </c:pt>
                <c:pt idx="28">
                  <c:v>1.1516390726950129E-3</c:v>
                </c:pt>
                <c:pt idx="29">
                  <c:v>1.1907231374932027E-3</c:v>
                </c:pt>
                <c:pt idx="30">
                  <c:v>1.4457836782985477E-3</c:v>
                </c:pt>
                <c:pt idx="31">
                  <c:v>1.1264281237637365E-3</c:v>
                </c:pt>
                <c:pt idx="32">
                  <c:v>5.9192052243083081E-4</c:v>
                </c:pt>
                <c:pt idx="33">
                  <c:v>8.6851142759156457E-4</c:v>
                </c:pt>
                <c:pt idx="34">
                  <c:v>1.1389923281299897E-3</c:v>
                </c:pt>
                <c:pt idx="35">
                  <c:v>1.1596353609825266E-3</c:v>
                </c:pt>
                <c:pt idx="36">
                  <c:v>8.9366296733930201E-4</c:v>
                </c:pt>
                <c:pt idx="37">
                  <c:v>1.2663254740126265E-3</c:v>
                </c:pt>
                <c:pt idx="38">
                  <c:v>1.639301594623051E-3</c:v>
                </c:pt>
                <c:pt idx="39">
                  <c:v>1.6671551686217069E-3</c:v>
                </c:pt>
                <c:pt idx="40">
                  <c:v>1.9367019237451107E-3</c:v>
                </c:pt>
                <c:pt idx="41">
                  <c:v>1.8459508241590716E-3</c:v>
                </c:pt>
                <c:pt idx="42">
                  <c:v>2.1608749265864518E-3</c:v>
                </c:pt>
                <c:pt idx="43">
                  <c:v>2.9633978941033339E-3</c:v>
                </c:pt>
                <c:pt idx="44">
                  <c:v>2.6704196394956616E-3</c:v>
                </c:pt>
                <c:pt idx="45">
                  <c:v>2.462093636215172E-3</c:v>
                </c:pt>
                <c:pt idx="46">
                  <c:v>2.4650683710910246E-3</c:v>
                </c:pt>
                <c:pt idx="47">
                  <c:v>2.9445210263364364E-3</c:v>
                </c:pt>
                <c:pt idx="48">
                  <c:v>3.2784403737954686E-3</c:v>
                </c:pt>
                <c:pt idx="49">
                  <c:v>3.6458483976025608E-3</c:v>
                </c:pt>
              </c:numCache>
            </c:numRef>
          </c:val>
          <c:smooth val="0"/>
          <c:extLst>
            <c:ext xmlns:c16="http://schemas.microsoft.com/office/drawing/2014/chart" uri="{C3380CC4-5D6E-409C-BE32-E72D297353CC}">
              <c16:uniqueId val="{00000004-21F7-4815-85EF-FFBBE5A93F3C}"/>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General"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TdR_01!$B$86</c:f>
              <c:strCache>
                <c:ptCount val="1"/>
                <c:pt idx="0">
                  <c:v>Agriculture</c:v>
                </c:pt>
              </c:strCache>
            </c:strRef>
          </c:tx>
          <c:marker>
            <c:symbol val="none"/>
          </c:marker>
          <c:cat>
            <c:strRef>
              <c:f>TdR_01!$C$85:$BE$85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TdR_01!$C$86:$BE$86</c:f>
              <c:numCache>
                <c:formatCode>0.0%</c:formatCode>
                <c:ptCount val="55"/>
                <c:pt idx="0">
                  <c:v>1.044054912748525E-2</c:v>
                </c:pt>
                <c:pt idx="1">
                  <c:v>9.9356943664197853E-3</c:v>
                </c:pt>
                <c:pt idx="2">
                  <c:v>8.8013709012859792E-3</c:v>
                </c:pt>
                <c:pt idx="3">
                  <c:v>1.4411268781373172E-2</c:v>
                </c:pt>
                <c:pt idx="4">
                  <c:v>9.8506971990411432E-3</c:v>
                </c:pt>
                <c:pt idx="5">
                  <c:v>1.4206574798564837E-2</c:v>
                </c:pt>
                <c:pt idx="6">
                  <c:v>1.0006812960359473E-2</c:v>
                </c:pt>
                <c:pt idx="7">
                  <c:v>1.122286914220352E-2</c:v>
                </c:pt>
                <c:pt idx="8">
                  <c:v>1.0731264085005974E-2</c:v>
                </c:pt>
                <c:pt idx="9">
                  <c:v>1.8566878653538545E-2</c:v>
                </c:pt>
                <c:pt idx="10">
                  <c:v>2.5587026761357497E-2</c:v>
                </c:pt>
                <c:pt idx="11">
                  <c:v>3.4377105330979624E-2</c:v>
                </c:pt>
                <c:pt idx="12">
                  <c:v>3.710541427706656E-2</c:v>
                </c:pt>
                <c:pt idx="13">
                  <c:v>4.0563961931715943E-2</c:v>
                </c:pt>
                <c:pt idx="14">
                  <c:v>3.6699417084974928E-2</c:v>
                </c:pt>
                <c:pt idx="15">
                  <c:v>4.1844040025569858E-2</c:v>
                </c:pt>
                <c:pt idx="16">
                  <c:v>3.9258697411078923E-2</c:v>
                </c:pt>
                <c:pt idx="17">
                  <c:v>4.9726102511828914E-2</c:v>
                </c:pt>
                <c:pt idx="18">
                  <c:v>5.2273996619070479E-2</c:v>
                </c:pt>
                <c:pt idx="19">
                  <c:v>4.6923112725086154E-2</c:v>
                </c:pt>
                <c:pt idx="20">
                  <c:v>4.6228655000091212E-2</c:v>
                </c:pt>
                <c:pt idx="21">
                  <c:v>2.047772644460167E-2</c:v>
                </c:pt>
                <c:pt idx="22">
                  <c:v>2.1026232432081376E-2</c:v>
                </c:pt>
                <c:pt idx="23">
                  <c:v>2.1144342666547508E-2</c:v>
                </c:pt>
                <c:pt idx="24">
                  <c:v>4.2428980511588525E-3</c:v>
                </c:pt>
                <c:pt idx="25">
                  <c:v>5.013663961206595E-3</c:v>
                </c:pt>
                <c:pt idx="26">
                  <c:v>3.2888899822202189E-3</c:v>
                </c:pt>
                <c:pt idx="27">
                  <c:v>4.4805090209758718E-3</c:v>
                </c:pt>
                <c:pt idx="28">
                  <c:v>4.3339367485869997E-3</c:v>
                </c:pt>
                <c:pt idx="29">
                  <c:v>8.3416562745664748E-3</c:v>
                </c:pt>
                <c:pt idx="30">
                  <c:v>5.1930813211846184E-3</c:v>
                </c:pt>
                <c:pt idx="31">
                  <c:v>6.5554334261224432E-3</c:v>
                </c:pt>
                <c:pt idx="32">
                  <c:v>6.873206676045151E-3</c:v>
                </c:pt>
                <c:pt idx="33">
                  <c:v>9.5391323513136176E-3</c:v>
                </c:pt>
                <c:pt idx="34">
                  <c:v>7.7312757284744684E-3</c:v>
                </c:pt>
                <c:pt idx="35">
                  <c:v>1.2017170844573145E-2</c:v>
                </c:pt>
                <c:pt idx="36">
                  <c:v>5.7857550328237594E-3</c:v>
                </c:pt>
                <c:pt idx="37">
                  <c:v>1.0619911273504583E-2</c:v>
                </c:pt>
                <c:pt idx="38">
                  <c:v>8.5371005545611112E-3</c:v>
                </c:pt>
                <c:pt idx="39">
                  <c:v>1.4064055088145767E-2</c:v>
                </c:pt>
                <c:pt idx="40">
                  <c:v>1.5995641636479742E-2</c:v>
                </c:pt>
                <c:pt idx="41">
                  <c:v>1.5831277805471496E-2</c:v>
                </c:pt>
                <c:pt idx="42">
                  <c:v>1.3035932579882288E-2</c:v>
                </c:pt>
                <c:pt idx="43">
                  <c:v>1.0764064519005041E-2</c:v>
                </c:pt>
                <c:pt idx="44">
                  <c:v>1.2348870657912908E-2</c:v>
                </c:pt>
                <c:pt idx="45">
                  <c:v>1.7319957471300499E-2</c:v>
                </c:pt>
                <c:pt idx="46">
                  <c:v>1.0348503151897065E-2</c:v>
                </c:pt>
                <c:pt idx="47">
                  <c:v>1.1021967568168079E-2</c:v>
                </c:pt>
                <c:pt idx="48">
                  <c:v>1.3877937745454398E-2</c:v>
                </c:pt>
                <c:pt idx="49">
                  <c:v>1.5568801515933463E-2</c:v>
                </c:pt>
                <c:pt idx="50">
                  <c:v>1.8416434126253649E-2</c:v>
                </c:pt>
                <c:pt idx="51">
                  <c:v>9.155120602974718E-3</c:v>
                </c:pt>
                <c:pt idx="52">
                  <c:v>6.8601857214735116E-3</c:v>
                </c:pt>
                <c:pt idx="53">
                  <c:v>8.42512282418292E-3</c:v>
                </c:pt>
                <c:pt idx="54">
                  <c:v>7.0798652778272806E-3</c:v>
                </c:pt>
              </c:numCache>
            </c:numRef>
          </c:val>
          <c:smooth val="0"/>
          <c:extLst>
            <c:ext xmlns:c16="http://schemas.microsoft.com/office/drawing/2014/chart" uri="{C3380CC4-5D6E-409C-BE32-E72D297353CC}">
              <c16:uniqueId val="{00000000-82AF-40E9-9825-1A536D32816D}"/>
            </c:ext>
          </c:extLst>
        </c:ser>
        <c:ser>
          <c:idx val="1"/>
          <c:order val="1"/>
          <c:tx>
            <c:strRef>
              <c:f>TdR_01!$B$87</c:f>
              <c:strCache>
                <c:ptCount val="1"/>
                <c:pt idx="0">
                  <c:v>Industrie</c:v>
                </c:pt>
              </c:strCache>
            </c:strRef>
          </c:tx>
          <c:marker>
            <c:symbol val="none"/>
          </c:marker>
          <c:cat>
            <c:strRef>
              <c:f>TdR_01!$C$85:$BE$85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TdR_01!$C$87:$BE$87</c:f>
              <c:numCache>
                <c:formatCode>0.0%</c:formatCode>
                <c:ptCount val="55"/>
                <c:pt idx="0">
                  <c:v>9.105000190635669E-2</c:v>
                </c:pt>
                <c:pt idx="1">
                  <c:v>8.95009108455639E-2</c:v>
                </c:pt>
                <c:pt idx="2">
                  <c:v>8.7791040087482078E-2</c:v>
                </c:pt>
                <c:pt idx="3">
                  <c:v>8.8444751710253594E-2</c:v>
                </c:pt>
                <c:pt idx="4">
                  <c:v>8.0242531167339218E-2</c:v>
                </c:pt>
                <c:pt idx="5">
                  <c:v>7.9140389584860707E-2</c:v>
                </c:pt>
                <c:pt idx="6">
                  <c:v>7.8831717535339102E-2</c:v>
                </c:pt>
                <c:pt idx="7">
                  <c:v>7.1519222415284814E-2</c:v>
                </c:pt>
                <c:pt idx="8">
                  <c:v>7.0275375412842678E-2</c:v>
                </c:pt>
                <c:pt idx="9">
                  <c:v>7.2114003425318249E-2</c:v>
                </c:pt>
                <c:pt idx="10">
                  <c:v>7.1811195351089929E-2</c:v>
                </c:pt>
                <c:pt idx="11">
                  <c:v>7.8596560381009262E-2</c:v>
                </c:pt>
                <c:pt idx="12">
                  <c:v>7.8147922630319208E-2</c:v>
                </c:pt>
                <c:pt idx="13">
                  <c:v>8.1168646521877955E-2</c:v>
                </c:pt>
                <c:pt idx="14">
                  <c:v>7.7542239868791635E-2</c:v>
                </c:pt>
                <c:pt idx="15">
                  <c:v>6.9870825843413795E-2</c:v>
                </c:pt>
                <c:pt idx="16">
                  <c:v>7.8204356977793377E-2</c:v>
                </c:pt>
                <c:pt idx="17">
                  <c:v>8.3898617983066498E-2</c:v>
                </c:pt>
                <c:pt idx="18">
                  <c:v>8.995643992872325E-2</c:v>
                </c:pt>
                <c:pt idx="19">
                  <c:v>8.8852450410243367E-2</c:v>
                </c:pt>
                <c:pt idx="20">
                  <c:v>8.2582936705206611E-2</c:v>
                </c:pt>
                <c:pt idx="21">
                  <c:v>8.2899919667094576E-2</c:v>
                </c:pt>
                <c:pt idx="22">
                  <c:v>8.7656530451945741E-2</c:v>
                </c:pt>
                <c:pt idx="23">
                  <c:v>9.1995177538190809E-2</c:v>
                </c:pt>
                <c:pt idx="24">
                  <c:v>9.2535927624649059E-2</c:v>
                </c:pt>
                <c:pt idx="25">
                  <c:v>9.8152233373632644E-2</c:v>
                </c:pt>
                <c:pt idx="26">
                  <c:v>0.10300074179375478</c:v>
                </c:pt>
                <c:pt idx="27">
                  <c:v>0.10799925255297045</c:v>
                </c:pt>
                <c:pt idx="28">
                  <c:v>0.10948912908242481</c:v>
                </c:pt>
                <c:pt idx="29">
                  <c:v>0.10370738652822598</c:v>
                </c:pt>
                <c:pt idx="30">
                  <c:v>9.8470648061673188E-2</c:v>
                </c:pt>
                <c:pt idx="31">
                  <c:v>9.8733642873017155E-2</c:v>
                </c:pt>
                <c:pt idx="32">
                  <c:v>9.9656537729441746E-2</c:v>
                </c:pt>
                <c:pt idx="33">
                  <c:v>9.8145635023647093E-2</c:v>
                </c:pt>
                <c:pt idx="34">
                  <c:v>9.4373146388379958E-2</c:v>
                </c:pt>
                <c:pt idx="35">
                  <c:v>8.8565419601129791E-2</c:v>
                </c:pt>
                <c:pt idx="36">
                  <c:v>4.4922758757682556E-2</c:v>
                </c:pt>
                <c:pt idx="37">
                  <c:v>6.2452565846349319E-2</c:v>
                </c:pt>
                <c:pt idx="38">
                  <c:v>8.6355502195522543E-2</c:v>
                </c:pt>
                <c:pt idx="39">
                  <c:v>9.0265762738809874E-2</c:v>
                </c:pt>
                <c:pt idx="40">
                  <c:v>9.1646164824137552E-2</c:v>
                </c:pt>
                <c:pt idx="41">
                  <c:v>9.5188734442021014E-2</c:v>
                </c:pt>
                <c:pt idx="42">
                  <c:v>9.5514670864504894E-2</c:v>
                </c:pt>
                <c:pt idx="43">
                  <c:v>0.10272531854447266</c:v>
                </c:pt>
                <c:pt idx="44">
                  <c:v>0.10116056874333769</c:v>
                </c:pt>
                <c:pt idx="45">
                  <c:v>9.6789647266401657E-2</c:v>
                </c:pt>
                <c:pt idx="46">
                  <c:v>9.8657076055011478E-2</c:v>
                </c:pt>
                <c:pt idx="47">
                  <c:v>9.7488833564831776E-2</c:v>
                </c:pt>
                <c:pt idx="48">
                  <c:v>9.553485051597857E-2</c:v>
                </c:pt>
                <c:pt idx="49">
                  <c:v>9.5083652128711324E-2</c:v>
                </c:pt>
                <c:pt idx="50">
                  <c:v>9.435609153364069E-2</c:v>
                </c:pt>
                <c:pt idx="51">
                  <c:v>8.7639370388860521E-2</c:v>
                </c:pt>
                <c:pt idx="52">
                  <c:v>8.5994754781898025E-2</c:v>
                </c:pt>
                <c:pt idx="53">
                  <c:v>8.127072863984669E-2</c:v>
                </c:pt>
                <c:pt idx="54">
                  <c:v>7.7926625072488417E-2</c:v>
                </c:pt>
              </c:numCache>
            </c:numRef>
          </c:val>
          <c:smooth val="0"/>
          <c:extLst>
            <c:ext xmlns:c16="http://schemas.microsoft.com/office/drawing/2014/chart" uri="{C3380CC4-5D6E-409C-BE32-E72D297353CC}">
              <c16:uniqueId val="{00000001-82AF-40E9-9825-1A536D32816D}"/>
            </c:ext>
          </c:extLst>
        </c:ser>
        <c:ser>
          <c:idx val="2"/>
          <c:order val="2"/>
          <c:tx>
            <c:strRef>
              <c:f>TdR_01!$B$88</c:f>
              <c:strCache>
                <c:ptCount val="1"/>
                <c:pt idx="0">
                  <c:v>Construction</c:v>
                </c:pt>
              </c:strCache>
            </c:strRef>
          </c:tx>
          <c:marker>
            <c:symbol val="none"/>
          </c:marker>
          <c:cat>
            <c:strRef>
              <c:f>TdR_01!$C$85:$BE$85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TdR_01!$C$88:$BE$88</c:f>
              <c:numCache>
                <c:formatCode>0.0%</c:formatCode>
                <c:ptCount val="55"/>
                <c:pt idx="0">
                  <c:v>5.367339158148636E-2</c:v>
                </c:pt>
                <c:pt idx="1">
                  <c:v>5.8963017642627874E-2</c:v>
                </c:pt>
                <c:pt idx="2">
                  <c:v>5.9254844187329493E-2</c:v>
                </c:pt>
                <c:pt idx="3">
                  <c:v>6.6169585542398518E-2</c:v>
                </c:pt>
                <c:pt idx="4">
                  <c:v>5.8622717852453911E-2</c:v>
                </c:pt>
                <c:pt idx="5">
                  <c:v>5.4487441032097315E-2</c:v>
                </c:pt>
                <c:pt idx="6">
                  <c:v>5.2676114801235463E-2</c:v>
                </c:pt>
                <c:pt idx="7">
                  <c:v>5.4171529344307405E-2</c:v>
                </c:pt>
                <c:pt idx="8">
                  <c:v>5.9667411736937376E-2</c:v>
                </c:pt>
                <c:pt idx="9">
                  <c:v>6.7799594925849346E-2</c:v>
                </c:pt>
                <c:pt idx="10">
                  <c:v>6.4520306961794879E-2</c:v>
                </c:pt>
                <c:pt idx="11">
                  <c:v>6.423452978663359E-2</c:v>
                </c:pt>
                <c:pt idx="12">
                  <c:v>5.9329052482416079E-2</c:v>
                </c:pt>
                <c:pt idx="13">
                  <c:v>5.3296406542469837E-2</c:v>
                </c:pt>
                <c:pt idx="14">
                  <c:v>4.9174115457804937E-2</c:v>
                </c:pt>
                <c:pt idx="15">
                  <c:v>5.0473867094570399E-2</c:v>
                </c:pt>
                <c:pt idx="16">
                  <c:v>4.6923011018338873E-2</c:v>
                </c:pt>
                <c:pt idx="17">
                  <c:v>5.0525896716563962E-2</c:v>
                </c:pt>
                <c:pt idx="18">
                  <c:v>5.7388471369218638E-2</c:v>
                </c:pt>
                <c:pt idx="19">
                  <c:v>5.6911238049597419E-2</c:v>
                </c:pt>
                <c:pt idx="20">
                  <c:v>5.2919901352243691E-2</c:v>
                </c:pt>
                <c:pt idx="21">
                  <c:v>5.6322376780907547E-2</c:v>
                </c:pt>
                <c:pt idx="22">
                  <c:v>6.3425753367616369E-2</c:v>
                </c:pt>
                <c:pt idx="23">
                  <c:v>6.0133728314966647E-2</c:v>
                </c:pt>
                <c:pt idx="24">
                  <c:v>6.0209403845705257E-2</c:v>
                </c:pt>
                <c:pt idx="25">
                  <c:v>6.2398638573224294E-2</c:v>
                </c:pt>
                <c:pt idx="26">
                  <c:v>6.0653392399332665E-2</c:v>
                </c:pt>
                <c:pt idx="27">
                  <c:v>6.7903855330787646E-2</c:v>
                </c:pt>
                <c:pt idx="28">
                  <c:v>7.1576338501548722E-2</c:v>
                </c:pt>
                <c:pt idx="29">
                  <c:v>6.2320899541375131E-2</c:v>
                </c:pt>
                <c:pt idx="30">
                  <c:v>6.3538259950348258E-2</c:v>
                </c:pt>
                <c:pt idx="31">
                  <c:v>5.916228313605161E-2</c:v>
                </c:pt>
                <c:pt idx="32">
                  <c:v>5.9871428639347218E-2</c:v>
                </c:pt>
                <c:pt idx="33">
                  <c:v>6.0551923619275784E-2</c:v>
                </c:pt>
                <c:pt idx="34">
                  <c:v>6.6093266553838875E-2</c:v>
                </c:pt>
                <c:pt idx="35">
                  <c:v>6.4390140890777561E-2</c:v>
                </c:pt>
                <c:pt idx="36">
                  <c:v>1.6418919809281486E-2</c:v>
                </c:pt>
                <c:pt idx="37">
                  <c:v>4.2430766217145373E-2</c:v>
                </c:pt>
                <c:pt idx="38">
                  <c:v>5.393143595217631E-2</c:v>
                </c:pt>
                <c:pt idx="39">
                  <c:v>5.3783196299692582E-2</c:v>
                </c:pt>
                <c:pt idx="40">
                  <c:v>5.7129089850187637E-2</c:v>
                </c:pt>
                <c:pt idx="41">
                  <c:v>5.5142964657558642E-2</c:v>
                </c:pt>
                <c:pt idx="42">
                  <c:v>5.6992646608405806E-2</c:v>
                </c:pt>
                <c:pt idx="43">
                  <c:v>5.9587926481851135E-2</c:v>
                </c:pt>
                <c:pt idx="44">
                  <c:v>5.7670790209605576E-2</c:v>
                </c:pt>
                <c:pt idx="45">
                  <c:v>5.4337239276987782E-2</c:v>
                </c:pt>
                <c:pt idx="46">
                  <c:v>5.8032649256255411E-2</c:v>
                </c:pt>
                <c:pt idx="47">
                  <c:v>6.4511387474840629E-2</c:v>
                </c:pt>
                <c:pt idx="48">
                  <c:v>6.2589576282518503E-2</c:v>
                </c:pt>
                <c:pt idx="49">
                  <c:v>6.2679612371431645E-2</c:v>
                </c:pt>
                <c:pt idx="50">
                  <c:v>6.4644019702585098E-2</c:v>
                </c:pt>
                <c:pt idx="51">
                  <c:v>6.2935437462062288E-2</c:v>
                </c:pt>
                <c:pt idx="52">
                  <c:v>6.0518907791317834E-2</c:v>
                </c:pt>
                <c:pt idx="53">
                  <c:v>5.9265108494766704E-2</c:v>
                </c:pt>
                <c:pt idx="54">
                  <c:v>5.7364727850573921E-2</c:v>
                </c:pt>
              </c:numCache>
            </c:numRef>
          </c:val>
          <c:smooth val="0"/>
          <c:extLst>
            <c:ext xmlns:c16="http://schemas.microsoft.com/office/drawing/2014/chart" uri="{C3380CC4-5D6E-409C-BE32-E72D297353CC}">
              <c16:uniqueId val="{00000002-82AF-40E9-9825-1A536D32816D}"/>
            </c:ext>
          </c:extLst>
        </c:ser>
        <c:ser>
          <c:idx val="3"/>
          <c:order val="3"/>
          <c:tx>
            <c:strRef>
              <c:f>TdR_01!$B$89</c:f>
              <c:strCache>
                <c:ptCount val="1"/>
                <c:pt idx="0">
                  <c:v>Tertiaire marchand</c:v>
                </c:pt>
              </c:strCache>
            </c:strRef>
          </c:tx>
          <c:marker>
            <c:symbol val="none"/>
          </c:marker>
          <c:cat>
            <c:strRef>
              <c:f>TdR_01!$C$85:$BE$85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TdR_01!$C$89:$BE$89</c:f>
              <c:numCache>
                <c:formatCode>0.0%</c:formatCode>
                <c:ptCount val="55"/>
                <c:pt idx="0">
                  <c:v>3.1791224084060037E-2</c:v>
                </c:pt>
                <c:pt idx="1">
                  <c:v>3.1355515154324332E-2</c:v>
                </c:pt>
                <c:pt idx="2">
                  <c:v>3.2964246378802992E-2</c:v>
                </c:pt>
                <c:pt idx="3">
                  <c:v>3.2478346615950351E-2</c:v>
                </c:pt>
                <c:pt idx="4">
                  <c:v>3.0660939990126888E-2</c:v>
                </c:pt>
                <c:pt idx="5">
                  <c:v>2.8770643395499038E-2</c:v>
                </c:pt>
                <c:pt idx="6">
                  <c:v>2.6027383306312983E-2</c:v>
                </c:pt>
                <c:pt idx="7">
                  <c:v>2.5408082906590426E-2</c:v>
                </c:pt>
                <c:pt idx="8">
                  <c:v>2.8743925240860998E-2</c:v>
                </c:pt>
                <c:pt idx="9">
                  <c:v>3.0180248698236576E-2</c:v>
                </c:pt>
                <c:pt idx="10">
                  <c:v>3.0839519817808653E-2</c:v>
                </c:pt>
                <c:pt idx="11">
                  <c:v>3.1710059371620893E-2</c:v>
                </c:pt>
                <c:pt idx="12">
                  <c:v>3.013437340671574E-2</c:v>
                </c:pt>
                <c:pt idx="13">
                  <c:v>3.3020629496258433E-2</c:v>
                </c:pt>
                <c:pt idx="14">
                  <c:v>3.2309781268907392E-2</c:v>
                </c:pt>
                <c:pt idx="15">
                  <c:v>3.2332476090016174E-2</c:v>
                </c:pt>
                <c:pt idx="16">
                  <c:v>2.9993079334750202E-2</c:v>
                </c:pt>
                <c:pt idx="17">
                  <c:v>3.1468236690863759E-2</c:v>
                </c:pt>
                <c:pt idx="18">
                  <c:v>3.1050934601542343E-2</c:v>
                </c:pt>
                <c:pt idx="19">
                  <c:v>3.3159349909475999E-2</c:v>
                </c:pt>
                <c:pt idx="20">
                  <c:v>3.5115067628239856E-2</c:v>
                </c:pt>
                <c:pt idx="21">
                  <c:v>3.4184164739083089E-2</c:v>
                </c:pt>
                <c:pt idx="22">
                  <c:v>3.6279122611114101E-2</c:v>
                </c:pt>
                <c:pt idx="23">
                  <c:v>3.6798365992011528E-2</c:v>
                </c:pt>
                <c:pt idx="24">
                  <c:v>3.7009617171421712E-2</c:v>
                </c:pt>
                <c:pt idx="25">
                  <c:v>3.9302688216584718E-2</c:v>
                </c:pt>
                <c:pt idx="26">
                  <c:v>4.3376797128852305E-2</c:v>
                </c:pt>
                <c:pt idx="27">
                  <c:v>4.3114324230687451E-2</c:v>
                </c:pt>
                <c:pt idx="28">
                  <c:v>4.921924535088245E-2</c:v>
                </c:pt>
                <c:pt idx="29">
                  <c:v>4.7685416510459495E-2</c:v>
                </c:pt>
                <c:pt idx="30">
                  <c:v>4.7530312827323298E-2</c:v>
                </c:pt>
                <c:pt idx="31">
                  <c:v>4.5917281905888931E-2</c:v>
                </c:pt>
                <c:pt idx="32">
                  <c:v>4.5925582061109145E-2</c:v>
                </c:pt>
                <c:pt idx="33">
                  <c:v>4.5167531240777894E-2</c:v>
                </c:pt>
                <c:pt idx="34">
                  <c:v>4.5059914168121717E-2</c:v>
                </c:pt>
                <c:pt idx="35">
                  <c:v>4.0865935948868747E-2</c:v>
                </c:pt>
                <c:pt idx="36">
                  <c:v>2.9082699239035108E-2</c:v>
                </c:pt>
                <c:pt idx="37">
                  <c:v>4.0390083120027134E-2</c:v>
                </c:pt>
                <c:pt idx="38">
                  <c:v>4.3162683845328634E-2</c:v>
                </c:pt>
                <c:pt idx="39">
                  <c:v>4.3783215434965377E-2</c:v>
                </c:pt>
                <c:pt idx="40">
                  <c:v>4.0967147781407885E-2</c:v>
                </c:pt>
                <c:pt idx="41">
                  <c:v>4.0391380288371137E-2</c:v>
                </c:pt>
                <c:pt idx="42">
                  <c:v>3.9761800382066136E-2</c:v>
                </c:pt>
                <c:pt idx="43">
                  <c:v>4.3060478994014426E-2</c:v>
                </c:pt>
                <c:pt idx="44">
                  <c:v>4.0054361887103873E-2</c:v>
                </c:pt>
                <c:pt idx="45">
                  <c:v>4.0704647150023365E-2</c:v>
                </c:pt>
                <c:pt idx="46">
                  <c:v>4.1995170822521015E-2</c:v>
                </c:pt>
                <c:pt idx="47">
                  <c:v>4.1174791435180873E-2</c:v>
                </c:pt>
                <c:pt idx="48">
                  <c:v>4.0662276244116051E-2</c:v>
                </c:pt>
                <c:pt idx="49">
                  <c:v>4.1363790010933515E-2</c:v>
                </c:pt>
                <c:pt idx="50">
                  <c:v>4.0871458566585001E-2</c:v>
                </c:pt>
                <c:pt idx="51">
                  <c:v>3.862608237340899E-2</c:v>
                </c:pt>
                <c:pt idx="52">
                  <c:v>4.0118560845697142E-2</c:v>
                </c:pt>
                <c:pt idx="53">
                  <c:v>3.9064887600002679E-2</c:v>
                </c:pt>
                <c:pt idx="54">
                  <c:v>4.0358840426690967E-2</c:v>
                </c:pt>
              </c:numCache>
            </c:numRef>
          </c:val>
          <c:smooth val="0"/>
          <c:extLst>
            <c:ext xmlns:c16="http://schemas.microsoft.com/office/drawing/2014/chart" uri="{C3380CC4-5D6E-409C-BE32-E72D297353CC}">
              <c16:uniqueId val="{00000003-82AF-40E9-9825-1A536D32816D}"/>
            </c:ext>
          </c:extLst>
        </c:ser>
        <c:ser>
          <c:idx val="4"/>
          <c:order val="4"/>
          <c:tx>
            <c:strRef>
              <c:f>TdR_01!$B$90</c:f>
              <c:strCache>
                <c:ptCount val="1"/>
                <c:pt idx="0">
                  <c:v>Tertiaire non marchand</c:v>
                </c:pt>
              </c:strCache>
            </c:strRef>
          </c:tx>
          <c:marker>
            <c:symbol val="none"/>
          </c:marker>
          <c:cat>
            <c:strRef>
              <c:f>TdR_01!$C$85:$BE$85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TdR_01!$C$90:$BE$90</c:f>
              <c:numCache>
                <c:formatCode>0.0%</c:formatCode>
                <c:ptCount val="55"/>
                <c:pt idx="0">
                  <c:v>7.1732624966325102E-4</c:v>
                </c:pt>
                <c:pt idx="1">
                  <c:v>9.1106043780912478E-4</c:v>
                </c:pt>
                <c:pt idx="2">
                  <c:v>1.2577428489996111E-3</c:v>
                </c:pt>
                <c:pt idx="3">
                  <c:v>9.6472969130065713E-4</c:v>
                </c:pt>
                <c:pt idx="4">
                  <c:v>1.2114357273270483E-3</c:v>
                </c:pt>
                <c:pt idx="5">
                  <c:v>1.0128654789526834E-3</c:v>
                </c:pt>
                <c:pt idx="6">
                  <c:v>6.9225392669467801E-4</c:v>
                </c:pt>
                <c:pt idx="7">
                  <c:v>8.2357950855386326E-4</c:v>
                </c:pt>
                <c:pt idx="8">
                  <c:v>1.275245476226933E-3</c:v>
                </c:pt>
                <c:pt idx="9">
                  <c:v>1.4341178343691679E-3</c:v>
                </c:pt>
                <c:pt idx="10">
                  <c:v>9.5938891768014784E-4</c:v>
                </c:pt>
                <c:pt idx="11">
                  <c:v>1.5350363824846033E-3</c:v>
                </c:pt>
                <c:pt idx="12">
                  <c:v>1.0660354474545572E-3</c:v>
                </c:pt>
                <c:pt idx="13">
                  <c:v>9.7270514845304752E-4</c:v>
                </c:pt>
                <c:pt idx="14">
                  <c:v>1.1474115607805963E-3</c:v>
                </c:pt>
                <c:pt idx="15">
                  <c:v>9.0167804123948312E-4</c:v>
                </c:pt>
                <c:pt idx="16">
                  <c:v>6.9075398737712158E-4</c:v>
                </c:pt>
                <c:pt idx="17">
                  <c:v>7.9112075748303406E-4</c:v>
                </c:pt>
                <c:pt idx="18">
                  <c:v>6.9144916259084163E-4</c:v>
                </c:pt>
                <c:pt idx="19">
                  <c:v>9.3269198583998054E-4</c:v>
                </c:pt>
                <c:pt idx="20">
                  <c:v>7.785862635439248E-4</c:v>
                </c:pt>
                <c:pt idx="21">
                  <c:v>6.2319091871861944E-4</c:v>
                </c:pt>
                <c:pt idx="22">
                  <c:v>6.8436065368013971E-4</c:v>
                </c:pt>
                <c:pt idx="23">
                  <c:v>8.1740006200990668E-4</c:v>
                </c:pt>
                <c:pt idx="24">
                  <c:v>1.011048459881908E-3</c:v>
                </c:pt>
                <c:pt idx="25">
                  <c:v>1.0323593923313463E-3</c:v>
                </c:pt>
                <c:pt idx="26">
                  <c:v>1.0005469700695932E-3</c:v>
                </c:pt>
                <c:pt idx="27">
                  <c:v>1.4471582415733438E-3</c:v>
                </c:pt>
                <c:pt idx="28">
                  <c:v>1.1516390726950129E-3</c:v>
                </c:pt>
                <c:pt idx="29">
                  <c:v>1.1907231374932027E-3</c:v>
                </c:pt>
                <c:pt idx="30">
                  <c:v>1.4457836782985477E-3</c:v>
                </c:pt>
                <c:pt idx="31">
                  <c:v>1.1264281237637365E-3</c:v>
                </c:pt>
                <c:pt idx="32">
                  <c:v>5.9192052243083081E-4</c:v>
                </c:pt>
                <c:pt idx="33">
                  <c:v>8.6851142759156457E-4</c:v>
                </c:pt>
                <c:pt idx="34">
                  <c:v>1.1389923281299897E-3</c:v>
                </c:pt>
                <c:pt idx="35">
                  <c:v>1.1596353609825266E-3</c:v>
                </c:pt>
                <c:pt idx="36">
                  <c:v>8.9366296733930201E-4</c:v>
                </c:pt>
                <c:pt idx="37">
                  <c:v>1.2663254740126265E-3</c:v>
                </c:pt>
                <c:pt idx="38">
                  <c:v>1.639301594623051E-3</c:v>
                </c:pt>
                <c:pt idx="39">
                  <c:v>1.6671551686217069E-3</c:v>
                </c:pt>
                <c:pt idx="40">
                  <c:v>1.9367019237451107E-3</c:v>
                </c:pt>
                <c:pt idx="41">
                  <c:v>1.8459508241590716E-3</c:v>
                </c:pt>
                <c:pt idx="42">
                  <c:v>2.1608749265864518E-3</c:v>
                </c:pt>
                <c:pt idx="43">
                  <c:v>2.9633978941033339E-3</c:v>
                </c:pt>
                <c:pt idx="44">
                  <c:v>2.6704196394956616E-3</c:v>
                </c:pt>
                <c:pt idx="45">
                  <c:v>2.462093636215172E-3</c:v>
                </c:pt>
                <c:pt idx="46">
                  <c:v>2.4650683710910246E-3</c:v>
                </c:pt>
                <c:pt idx="47">
                  <c:v>2.9445210263364364E-3</c:v>
                </c:pt>
                <c:pt idx="48">
                  <c:v>3.2784403737954686E-3</c:v>
                </c:pt>
                <c:pt idx="49">
                  <c:v>3.6458483976025608E-3</c:v>
                </c:pt>
                <c:pt idx="50">
                  <c:v>3.5619648889255542E-3</c:v>
                </c:pt>
                <c:pt idx="51">
                  <c:v>3.7180750609074526E-3</c:v>
                </c:pt>
                <c:pt idx="52">
                  <c:v>3.3581371909149698E-3</c:v>
                </c:pt>
                <c:pt idx="53">
                  <c:v>3.5405098265449829E-3</c:v>
                </c:pt>
                <c:pt idx="54">
                  <c:v>3.0603988758494765E-3</c:v>
                </c:pt>
              </c:numCache>
            </c:numRef>
          </c:val>
          <c:smooth val="0"/>
          <c:extLst>
            <c:ext xmlns:c16="http://schemas.microsoft.com/office/drawing/2014/chart" uri="{C3380CC4-5D6E-409C-BE32-E72D297353CC}">
              <c16:uniqueId val="{00000004-82AF-40E9-9825-1A536D32816D}"/>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0.0%"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TdR_03!$C$86:$AW$86</c:f>
              <c:numCache>
                <c:formatCode>0.0%</c:formatCode>
                <c:ptCount val="47"/>
                <c:pt idx="0">
                  <c:v>2.0658901770329259E-2</c:v>
                </c:pt>
                <c:pt idx="1">
                  <c:v>2.4490247851987647E-2</c:v>
                </c:pt>
                <c:pt idx="2">
                  <c:v>2.5651930321893605E-2</c:v>
                </c:pt>
                <c:pt idx="3">
                  <c:v>2.5815823435872663E-2</c:v>
                </c:pt>
                <c:pt idx="4">
                  <c:v>1.1088085614060137E-2</c:v>
                </c:pt>
                <c:pt idx="5">
                  <c:v>3.7388411256823864E-2</c:v>
                </c:pt>
                <c:pt idx="6">
                  <c:v>2.3897306294773605E-2</c:v>
                </c:pt>
                <c:pt idx="7">
                  <c:v>2.7716816184659487E-2</c:v>
                </c:pt>
                <c:pt idx="8">
                  <c:v>2.2500565003081903E-2</c:v>
                </c:pt>
                <c:pt idx="9">
                  <c:v>3.2264084368090605E-2</c:v>
                </c:pt>
                <c:pt idx="10">
                  <c:v>2.1928736637834786E-2</c:v>
                </c:pt>
                <c:pt idx="11">
                  <c:v>2.1254223513119664E-2</c:v>
                </c:pt>
                <c:pt idx="12">
                  <c:v>2.7648450436608244E-2</c:v>
                </c:pt>
                <c:pt idx="13">
                  <c:v>3.5243928369551196E-2</c:v>
                </c:pt>
                <c:pt idx="14">
                  <c:v>2.6898771600317249E-2</c:v>
                </c:pt>
                <c:pt idx="15">
                  <c:v>2.1784528754010966E-2</c:v>
                </c:pt>
                <c:pt idx="16">
                  <c:v>3.0866064606084671E-2</c:v>
                </c:pt>
                <c:pt idx="17">
                  <c:v>3.229621351744677E-2</c:v>
                </c:pt>
                <c:pt idx="18">
                  <c:v>3.1981069700547454E-2</c:v>
                </c:pt>
                <c:pt idx="19">
                  <c:v>3.8111363704048447E-2</c:v>
                </c:pt>
                <c:pt idx="20">
                  <c:v>3.308275533070372E-2</c:v>
                </c:pt>
                <c:pt idx="21">
                  <c:v>3.8042763993851959E-2</c:v>
                </c:pt>
                <c:pt idx="22">
                  <c:v>5.9000037641404462E-2</c:v>
                </c:pt>
                <c:pt idx="23">
                  <c:v>5.321608456462789E-2</c:v>
                </c:pt>
                <c:pt idx="24">
                  <c:v>4.2946620261533563E-2</c:v>
                </c:pt>
                <c:pt idx="25">
                  <c:v>2.9843529187644484E-2</c:v>
                </c:pt>
                <c:pt idx="26">
                  <c:v>3.0764158783747674E-2</c:v>
                </c:pt>
                <c:pt idx="27">
                  <c:v>2.1247704584398307E-2</c:v>
                </c:pt>
                <c:pt idx="28">
                  <c:v>1.9527987936957206E-2</c:v>
                </c:pt>
                <c:pt idx="29">
                  <c:v>2.6782090962921164E-2</c:v>
                </c:pt>
                <c:pt idx="30">
                  <c:v>2.1854677735039005E-2</c:v>
                </c:pt>
                <c:pt idx="31">
                  <c:v>2.0640849606414352E-2</c:v>
                </c:pt>
                <c:pt idx="32">
                  <c:v>2.9354775659918824E-2</c:v>
                </c:pt>
                <c:pt idx="33">
                  <c:v>2.3358981101427385E-2</c:v>
                </c:pt>
                <c:pt idx="34">
                  <c:v>2.8318088723774056E-2</c:v>
                </c:pt>
                <c:pt idx="35">
                  <c:v>2.3446834346828795E-2</c:v>
                </c:pt>
                <c:pt idx="36">
                  <c:v>1.8623474159608282E-2</c:v>
                </c:pt>
                <c:pt idx="37">
                  <c:v>1.8048827250622818E-2</c:v>
                </c:pt>
                <c:pt idx="38">
                  <c:v>2.8848016028031005E-2</c:v>
                </c:pt>
                <c:pt idx="39">
                  <c:v>2.4668131816049856E-2</c:v>
                </c:pt>
                <c:pt idx="40">
                  <c:v>2.853638611800002E-2</c:v>
                </c:pt>
                <c:pt idx="41">
                  <c:v>2.6142296856516967E-2</c:v>
                </c:pt>
                <c:pt idx="42">
                  <c:v>2.1229161278550145E-2</c:v>
                </c:pt>
                <c:pt idx="43">
                  <c:v>1.7167048360581617E-2</c:v>
                </c:pt>
                <c:pt idx="44">
                  <c:v>2.8485026696626666E-2</c:v>
                </c:pt>
                <c:pt idx="45">
                  <c:v>2.7812969583624926E-2</c:v>
                </c:pt>
                <c:pt idx="46">
                  <c:v>2.048542049984093E-2</c:v>
                </c:pt>
              </c:numCache>
            </c:numRef>
          </c:val>
          <c:smooth val="0"/>
          <c:extLst>
            <c:ext xmlns:c16="http://schemas.microsoft.com/office/drawing/2014/chart" uri="{C3380CC4-5D6E-409C-BE32-E72D297353CC}">
              <c16:uniqueId val="{00000000-5D71-49A8-9940-CDDE90AF99EB}"/>
            </c:ext>
          </c:extLst>
        </c:ser>
        <c:ser>
          <c:idx val="1"/>
          <c:order val="1"/>
          <c:tx>
            <c:strRef>
              <c:f>TdR_03!$B$87</c:f>
              <c:strCache>
                <c:ptCount val="1"/>
                <c:pt idx="0">
                  <c:v>Industrie</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TdR_03!$C$87:$AW$87</c:f>
              <c:numCache>
                <c:formatCode>0.0%</c:formatCode>
                <c:ptCount val="47"/>
                <c:pt idx="0">
                  <c:v>7.4576192237844327E-2</c:v>
                </c:pt>
                <c:pt idx="1">
                  <c:v>8.2897158843389107E-2</c:v>
                </c:pt>
                <c:pt idx="2">
                  <c:v>8.2171430904508569E-2</c:v>
                </c:pt>
                <c:pt idx="3">
                  <c:v>8.0988603612126078E-2</c:v>
                </c:pt>
                <c:pt idx="4">
                  <c:v>7.5794059258594407E-2</c:v>
                </c:pt>
                <c:pt idx="5">
                  <c:v>6.8584915154149856E-2</c:v>
                </c:pt>
                <c:pt idx="6">
                  <c:v>6.0853370905499742E-2</c:v>
                </c:pt>
                <c:pt idx="7">
                  <c:v>5.0501882709577312E-2</c:v>
                </c:pt>
                <c:pt idx="8">
                  <c:v>5.3957429559502085E-2</c:v>
                </c:pt>
                <c:pt idx="9">
                  <c:v>6.5698802463003719E-2</c:v>
                </c:pt>
                <c:pt idx="10">
                  <c:v>6.5772456959037356E-2</c:v>
                </c:pt>
                <c:pt idx="11">
                  <c:v>7.0611712944231589E-2</c:v>
                </c:pt>
                <c:pt idx="12">
                  <c:v>6.6143258370972874E-2</c:v>
                </c:pt>
                <c:pt idx="13">
                  <c:v>7.1810190493330817E-2</c:v>
                </c:pt>
                <c:pt idx="14">
                  <c:v>7.0545257077929011E-2</c:v>
                </c:pt>
                <c:pt idx="15">
                  <c:v>6.998573204962058E-2</c:v>
                </c:pt>
                <c:pt idx="16">
                  <c:v>6.9516563558528019E-2</c:v>
                </c:pt>
                <c:pt idx="17">
                  <c:v>6.9000735556590628E-2</c:v>
                </c:pt>
                <c:pt idx="18">
                  <c:v>7.7377986830786311E-2</c:v>
                </c:pt>
                <c:pt idx="19">
                  <c:v>7.8180639790640674E-2</c:v>
                </c:pt>
                <c:pt idx="20">
                  <c:v>8.2475346856450402E-2</c:v>
                </c:pt>
                <c:pt idx="21">
                  <c:v>8.7287646512310274E-2</c:v>
                </c:pt>
                <c:pt idx="22">
                  <c:v>8.6905486951076583E-2</c:v>
                </c:pt>
                <c:pt idx="23">
                  <c:v>8.9424126121929709E-2</c:v>
                </c:pt>
                <c:pt idx="24">
                  <c:v>9.1558483025800871E-2</c:v>
                </c:pt>
                <c:pt idx="25">
                  <c:v>9.6134818381156464E-2</c:v>
                </c:pt>
                <c:pt idx="26">
                  <c:v>9.5895677102799629E-2</c:v>
                </c:pt>
                <c:pt idx="27">
                  <c:v>0.10080091509602494</c:v>
                </c:pt>
                <c:pt idx="28">
                  <c:v>9.7253567321205478E-2</c:v>
                </c:pt>
                <c:pt idx="29">
                  <c:v>9.4598151922154552E-2</c:v>
                </c:pt>
                <c:pt idx="30">
                  <c:v>9.4400816971262527E-2</c:v>
                </c:pt>
                <c:pt idx="31">
                  <c:v>8.6514827959758442E-2</c:v>
                </c:pt>
                <c:pt idx="32">
                  <c:v>8.9769652971756278E-2</c:v>
                </c:pt>
                <c:pt idx="33">
                  <c:v>9.0047188000308642E-2</c:v>
                </c:pt>
                <c:pt idx="34">
                  <c:v>8.436796720651546E-2</c:v>
                </c:pt>
                <c:pt idx="35">
                  <c:v>8.2141926684782082E-2</c:v>
                </c:pt>
                <c:pt idx="36">
                  <c:v>5.0911980736670033E-2</c:v>
                </c:pt>
                <c:pt idx="37">
                  <c:v>5.5823981411343135E-2</c:v>
                </c:pt>
                <c:pt idx="38">
                  <c:v>7.8765284750582323E-2</c:v>
                </c:pt>
                <c:pt idx="39">
                  <c:v>8.2067247515555469E-2</c:v>
                </c:pt>
                <c:pt idx="40">
                  <c:v>8.6336495436065558E-2</c:v>
                </c:pt>
                <c:pt idx="41">
                  <c:v>8.9754472010531466E-2</c:v>
                </c:pt>
                <c:pt idx="42">
                  <c:v>0.10307138343177187</c:v>
                </c:pt>
                <c:pt idx="43">
                  <c:v>0.1060421667692429</c:v>
                </c:pt>
                <c:pt idx="44">
                  <c:v>0.10908945001627808</c:v>
                </c:pt>
                <c:pt idx="45">
                  <c:v>0.10920306989447255</c:v>
                </c:pt>
                <c:pt idx="46">
                  <c:v>0.11444843179151538</c:v>
                </c:pt>
              </c:numCache>
            </c:numRef>
          </c:val>
          <c:smooth val="0"/>
          <c:extLst>
            <c:ext xmlns:c16="http://schemas.microsoft.com/office/drawing/2014/chart" uri="{C3380CC4-5D6E-409C-BE32-E72D297353CC}">
              <c16:uniqueId val="{00000001-5D71-49A8-9940-CDDE90AF99EB}"/>
            </c:ext>
          </c:extLst>
        </c:ser>
        <c:ser>
          <c:idx val="2"/>
          <c:order val="2"/>
          <c:tx>
            <c:strRef>
              <c:f>TdR_03!$B$88</c:f>
              <c:strCache>
                <c:ptCount val="1"/>
                <c:pt idx="0">
                  <c:v>Construction</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TdR_03!$C$88:$AW$88</c:f>
              <c:numCache>
                <c:formatCode>0.0%</c:formatCode>
                <c:ptCount val="47"/>
                <c:pt idx="0">
                  <c:v>6.7938464559451572E-2</c:v>
                </c:pt>
                <c:pt idx="1">
                  <c:v>6.0579206475235028E-2</c:v>
                </c:pt>
                <c:pt idx="2">
                  <c:v>5.7628111474472873E-2</c:v>
                </c:pt>
                <c:pt idx="3">
                  <c:v>6.5528453530695127E-2</c:v>
                </c:pt>
                <c:pt idx="4">
                  <c:v>5.9761090418847543E-2</c:v>
                </c:pt>
                <c:pt idx="5">
                  <c:v>5.2521886005883825E-2</c:v>
                </c:pt>
                <c:pt idx="6">
                  <c:v>5.9433287528957782E-2</c:v>
                </c:pt>
                <c:pt idx="7">
                  <c:v>5.5259598594468835E-2</c:v>
                </c:pt>
                <c:pt idx="8">
                  <c:v>6.3796101275568021E-2</c:v>
                </c:pt>
                <c:pt idx="9">
                  <c:v>6.4285152730348363E-2</c:v>
                </c:pt>
                <c:pt idx="10">
                  <c:v>7.1670368936149864E-2</c:v>
                </c:pt>
                <c:pt idx="11">
                  <c:v>7.0774898087320987E-2</c:v>
                </c:pt>
                <c:pt idx="12">
                  <c:v>7.6798199531288955E-2</c:v>
                </c:pt>
                <c:pt idx="13">
                  <c:v>6.9484240074004319E-2</c:v>
                </c:pt>
                <c:pt idx="14">
                  <c:v>5.8827200102872734E-2</c:v>
                </c:pt>
                <c:pt idx="15">
                  <c:v>5.3084843621907137E-2</c:v>
                </c:pt>
                <c:pt idx="16">
                  <c:v>4.9834467264055264E-2</c:v>
                </c:pt>
                <c:pt idx="17">
                  <c:v>4.3581041398059586E-2</c:v>
                </c:pt>
                <c:pt idx="18">
                  <c:v>5.9647788227620575E-2</c:v>
                </c:pt>
                <c:pt idx="19">
                  <c:v>6.388025512111388E-2</c:v>
                </c:pt>
                <c:pt idx="20">
                  <c:v>6.4198592184378386E-2</c:v>
                </c:pt>
                <c:pt idx="21">
                  <c:v>6.5831457323658041E-2</c:v>
                </c:pt>
                <c:pt idx="22">
                  <c:v>7.2637667650547758E-2</c:v>
                </c:pt>
                <c:pt idx="23">
                  <c:v>7.4639003523236672E-2</c:v>
                </c:pt>
                <c:pt idx="24">
                  <c:v>7.0005970861517913E-2</c:v>
                </c:pt>
                <c:pt idx="25">
                  <c:v>6.7002899355130818E-2</c:v>
                </c:pt>
                <c:pt idx="26">
                  <c:v>7.0108545292853083E-2</c:v>
                </c:pt>
                <c:pt idx="27">
                  <c:v>7.7801704848348113E-2</c:v>
                </c:pt>
                <c:pt idx="28">
                  <c:v>7.2294420317057281E-2</c:v>
                </c:pt>
                <c:pt idx="29">
                  <c:v>7.7916044557801906E-2</c:v>
                </c:pt>
                <c:pt idx="30">
                  <c:v>7.6841057178992783E-2</c:v>
                </c:pt>
                <c:pt idx="31">
                  <c:v>7.8356856253891313E-2</c:v>
                </c:pt>
                <c:pt idx="32">
                  <c:v>8.7248023227579588E-2</c:v>
                </c:pt>
                <c:pt idx="33">
                  <c:v>8.7641744756410025E-2</c:v>
                </c:pt>
                <c:pt idx="34">
                  <c:v>8.8928853890800297E-2</c:v>
                </c:pt>
                <c:pt idx="35">
                  <c:v>8.3821302024562019E-2</c:v>
                </c:pt>
                <c:pt idx="36">
                  <c:v>2.2037526841495885E-2</c:v>
                </c:pt>
                <c:pt idx="37">
                  <c:v>6.1987993841514218E-2</c:v>
                </c:pt>
                <c:pt idx="38">
                  <c:v>8.3626453482118016E-2</c:v>
                </c:pt>
                <c:pt idx="39">
                  <c:v>8.9929403298814575E-2</c:v>
                </c:pt>
                <c:pt idx="40">
                  <c:v>9.8572416625887962E-2</c:v>
                </c:pt>
                <c:pt idx="41">
                  <c:v>9.9748016378432239E-2</c:v>
                </c:pt>
                <c:pt idx="42">
                  <c:v>9.4969167327658296E-2</c:v>
                </c:pt>
                <c:pt idx="43">
                  <c:v>9.7857796297872154E-2</c:v>
                </c:pt>
                <c:pt idx="44">
                  <c:v>9.2319048704605486E-2</c:v>
                </c:pt>
                <c:pt idx="45">
                  <c:v>8.2920931705663184E-2</c:v>
                </c:pt>
                <c:pt idx="46">
                  <c:v>8.0300221995709048E-2</c:v>
                </c:pt>
              </c:numCache>
            </c:numRef>
          </c:val>
          <c:smooth val="0"/>
          <c:extLst>
            <c:ext xmlns:c16="http://schemas.microsoft.com/office/drawing/2014/chart" uri="{C3380CC4-5D6E-409C-BE32-E72D297353CC}">
              <c16:uniqueId val="{00000002-5D71-49A8-9940-CDDE90AF99EB}"/>
            </c:ext>
          </c:extLst>
        </c:ser>
        <c:ser>
          <c:idx val="3"/>
          <c:order val="3"/>
          <c:tx>
            <c:strRef>
              <c:f>TdR_03!$B$89</c:f>
              <c:strCache>
                <c:ptCount val="1"/>
                <c:pt idx="0">
                  <c:v>Tertiaire marchand</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TdR_03!$C$89:$AW$89</c:f>
              <c:numCache>
                <c:formatCode>0.0%</c:formatCode>
                <c:ptCount val="47"/>
                <c:pt idx="0">
                  <c:v>1.4313687623295428E-2</c:v>
                </c:pt>
                <c:pt idx="1">
                  <c:v>1.2347360736639525E-2</c:v>
                </c:pt>
                <c:pt idx="2">
                  <c:v>1.1705041273931937E-2</c:v>
                </c:pt>
                <c:pt idx="3">
                  <c:v>1.2008702138064429E-2</c:v>
                </c:pt>
                <c:pt idx="4">
                  <c:v>1.1404382222035634E-2</c:v>
                </c:pt>
                <c:pt idx="5">
                  <c:v>1.2860006646378003E-2</c:v>
                </c:pt>
                <c:pt idx="6">
                  <c:v>1.1994907270797566E-2</c:v>
                </c:pt>
                <c:pt idx="7">
                  <c:v>1.3791458427012236E-2</c:v>
                </c:pt>
                <c:pt idx="8">
                  <c:v>1.425268756315471E-2</c:v>
                </c:pt>
                <c:pt idx="9">
                  <c:v>1.3046186343797395E-2</c:v>
                </c:pt>
                <c:pt idx="10">
                  <c:v>1.3693828065341088E-2</c:v>
                </c:pt>
                <c:pt idx="11">
                  <c:v>1.4810396763602348E-2</c:v>
                </c:pt>
                <c:pt idx="12">
                  <c:v>1.6698284449904486E-2</c:v>
                </c:pt>
                <c:pt idx="13">
                  <c:v>1.6550440839695296E-2</c:v>
                </c:pt>
                <c:pt idx="14">
                  <c:v>1.7290378204071866E-2</c:v>
                </c:pt>
                <c:pt idx="15">
                  <c:v>1.6041613265870159E-2</c:v>
                </c:pt>
                <c:pt idx="16">
                  <c:v>1.6602193953341386E-2</c:v>
                </c:pt>
                <c:pt idx="17">
                  <c:v>1.8034704890851787E-2</c:v>
                </c:pt>
                <c:pt idx="18">
                  <c:v>1.7670646892242337E-2</c:v>
                </c:pt>
                <c:pt idx="19">
                  <c:v>1.7120882732542291E-2</c:v>
                </c:pt>
                <c:pt idx="20">
                  <c:v>1.7084647180551936E-2</c:v>
                </c:pt>
                <c:pt idx="21">
                  <c:v>1.6625562455473957E-2</c:v>
                </c:pt>
                <c:pt idx="22">
                  <c:v>1.7344932333761293E-2</c:v>
                </c:pt>
                <c:pt idx="23">
                  <c:v>2.0814415551086873E-2</c:v>
                </c:pt>
                <c:pt idx="24">
                  <c:v>2.1278738495792E-2</c:v>
                </c:pt>
                <c:pt idx="25">
                  <c:v>2.3492638474052606E-2</c:v>
                </c:pt>
                <c:pt idx="26">
                  <c:v>2.3705142714333445E-2</c:v>
                </c:pt>
                <c:pt idx="27">
                  <c:v>2.2917566089758194E-2</c:v>
                </c:pt>
                <c:pt idx="28">
                  <c:v>2.4536373113627725E-2</c:v>
                </c:pt>
                <c:pt idx="29">
                  <c:v>2.3214068392755527E-2</c:v>
                </c:pt>
                <c:pt idx="30">
                  <c:v>2.5185017133514644E-2</c:v>
                </c:pt>
                <c:pt idx="31">
                  <c:v>2.5247386074688436E-2</c:v>
                </c:pt>
                <c:pt idx="32">
                  <c:v>2.3859185686028316E-2</c:v>
                </c:pt>
                <c:pt idx="33">
                  <c:v>2.6375462981980312E-2</c:v>
                </c:pt>
                <c:pt idx="34">
                  <c:v>2.7304708935660491E-2</c:v>
                </c:pt>
                <c:pt idx="35">
                  <c:v>2.7224416451338371E-2</c:v>
                </c:pt>
                <c:pt idx="36">
                  <c:v>1.6648480418304606E-2</c:v>
                </c:pt>
                <c:pt idx="37">
                  <c:v>2.4885126234110065E-2</c:v>
                </c:pt>
                <c:pt idx="38">
                  <c:v>2.7451092238160162E-2</c:v>
                </c:pt>
                <c:pt idx="39">
                  <c:v>2.8700725826336929E-2</c:v>
                </c:pt>
                <c:pt idx="40">
                  <c:v>3.0635677004904133E-2</c:v>
                </c:pt>
                <c:pt idx="41">
                  <c:v>3.1726810095256477E-2</c:v>
                </c:pt>
                <c:pt idx="42">
                  <c:v>2.9911076845123688E-2</c:v>
                </c:pt>
                <c:pt idx="43">
                  <c:v>3.4061543869464458E-2</c:v>
                </c:pt>
                <c:pt idx="44">
                  <c:v>3.2890036099591513E-2</c:v>
                </c:pt>
                <c:pt idx="45">
                  <c:v>3.4358854573613304E-2</c:v>
                </c:pt>
                <c:pt idx="46">
                  <c:v>3.2769977498103536E-2</c:v>
                </c:pt>
              </c:numCache>
            </c:numRef>
          </c:val>
          <c:smooth val="0"/>
          <c:extLst>
            <c:ext xmlns:c16="http://schemas.microsoft.com/office/drawing/2014/chart" uri="{C3380CC4-5D6E-409C-BE32-E72D297353CC}">
              <c16:uniqueId val="{00000003-5D71-49A8-9940-CDDE90AF99EB}"/>
            </c:ext>
          </c:extLst>
        </c:ser>
        <c:ser>
          <c:idx val="4"/>
          <c:order val="4"/>
          <c:tx>
            <c:strRef>
              <c:f>TdR_03!$B$90</c:f>
              <c:strCache>
                <c:ptCount val="1"/>
                <c:pt idx="0">
                  <c:v>Tertiaire non marchand</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TdR_03!$C$90:$AW$90</c:f>
              <c:numCache>
                <c:formatCode>0.0%</c:formatCode>
                <c:ptCount val="47"/>
                <c:pt idx="0">
                  <c:v>4.2820291653630852E-4</c:v>
                </c:pt>
                <c:pt idx="1">
                  <c:v>6.0632756375863942E-4</c:v>
                </c:pt>
                <c:pt idx="2">
                  <c:v>5.2440904902202167E-4</c:v>
                </c:pt>
                <c:pt idx="3">
                  <c:v>8.8780713493789864E-4</c:v>
                </c:pt>
                <c:pt idx="4">
                  <c:v>6.7883608984373818E-4</c:v>
                </c:pt>
                <c:pt idx="5">
                  <c:v>4.9206708966846428E-4</c:v>
                </c:pt>
                <c:pt idx="6">
                  <c:v>5.4725872263591423E-4</c:v>
                </c:pt>
                <c:pt idx="7">
                  <c:v>4.8203903632525126E-4</c:v>
                </c:pt>
                <c:pt idx="8">
                  <c:v>8.1668824697329195E-4</c:v>
                </c:pt>
                <c:pt idx="9">
                  <c:v>5.5284191242782263E-4</c:v>
                </c:pt>
                <c:pt idx="10">
                  <c:v>4.5312767902311161E-4</c:v>
                </c:pt>
                <c:pt idx="11">
                  <c:v>4.5729597419260558E-4</c:v>
                </c:pt>
                <c:pt idx="12">
                  <c:v>4.2079679783502014E-4</c:v>
                </c:pt>
                <c:pt idx="13">
                  <c:v>5.4849994873235866E-4</c:v>
                </c:pt>
                <c:pt idx="14">
                  <c:v>3.648230007215377E-4</c:v>
                </c:pt>
                <c:pt idx="15">
                  <c:v>3.9011142630831775E-4</c:v>
                </c:pt>
                <c:pt idx="16">
                  <c:v>3.2877529611297356E-4</c:v>
                </c:pt>
                <c:pt idx="17">
                  <c:v>2.6205267948636066E-4</c:v>
                </c:pt>
                <c:pt idx="18">
                  <c:v>5.4393084783445572E-4</c:v>
                </c:pt>
                <c:pt idx="19">
                  <c:v>3.7928326131692508E-4</c:v>
                </c:pt>
                <c:pt idx="20">
                  <c:v>5.4773036693532963E-4</c:v>
                </c:pt>
                <c:pt idx="21">
                  <c:v>3.9824079910124032E-4</c:v>
                </c:pt>
                <c:pt idx="22">
                  <c:v>5.6912920607245926E-4</c:v>
                </c:pt>
                <c:pt idx="23">
                  <c:v>5.6692224728622782E-4</c:v>
                </c:pt>
                <c:pt idx="24">
                  <c:v>7.0788656782062962E-4</c:v>
                </c:pt>
                <c:pt idx="25">
                  <c:v>1.0060603959196604E-3</c:v>
                </c:pt>
                <c:pt idx="26">
                  <c:v>8.5406383197444286E-4</c:v>
                </c:pt>
                <c:pt idx="27">
                  <c:v>6.9978898198956487E-4</c:v>
                </c:pt>
                <c:pt idx="28">
                  <c:v>8.681362204115468E-4</c:v>
                </c:pt>
                <c:pt idx="29">
                  <c:v>9.1802217510378445E-4</c:v>
                </c:pt>
                <c:pt idx="30">
                  <c:v>7.2950741306504528E-4</c:v>
                </c:pt>
                <c:pt idx="31">
                  <c:v>1.0668896430804039E-3</c:v>
                </c:pt>
                <c:pt idx="32">
                  <c:v>1.1352395068068054E-3</c:v>
                </c:pt>
                <c:pt idx="33">
                  <c:v>1.5162308692744423E-3</c:v>
                </c:pt>
                <c:pt idx="34">
                  <c:v>9.9901871955040988E-4</c:v>
                </c:pt>
                <c:pt idx="35">
                  <c:v>1.0095195556149173E-3</c:v>
                </c:pt>
                <c:pt idx="36">
                  <c:v>9.3003845064810141E-4</c:v>
                </c:pt>
                <c:pt idx="37">
                  <c:v>1.2524643631788982E-3</c:v>
                </c:pt>
                <c:pt idx="38">
                  <c:v>1.2397697058308269E-3</c:v>
                </c:pt>
                <c:pt idx="39">
                  <c:v>1.5189833728327274E-3</c:v>
                </c:pt>
                <c:pt idx="40">
                  <c:v>1.9281105706634896E-3</c:v>
                </c:pt>
                <c:pt idx="41">
                  <c:v>2.0175702948849314E-3</c:v>
                </c:pt>
                <c:pt idx="42">
                  <c:v>2.0746101221327416E-3</c:v>
                </c:pt>
                <c:pt idx="43">
                  <c:v>2.4715838787895588E-3</c:v>
                </c:pt>
                <c:pt idx="44">
                  <c:v>2.0739649554113865E-3</c:v>
                </c:pt>
                <c:pt idx="45">
                  <c:v>2.1105684915100529E-3</c:v>
                </c:pt>
                <c:pt idx="46">
                  <c:v>1.9271922529622686E-3</c:v>
                </c:pt>
              </c:numCache>
            </c:numRef>
          </c:val>
          <c:smooth val="0"/>
          <c:extLst>
            <c:ext xmlns:c16="http://schemas.microsoft.com/office/drawing/2014/chart" uri="{C3380CC4-5D6E-409C-BE32-E72D297353CC}">
              <c16:uniqueId val="{00000004-5D71-49A8-9940-CDDE90AF99EB}"/>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TdR_03!$C$86:$AY$86</c:f>
              <c:numCache>
                <c:formatCode>0.0%</c:formatCode>
                <c:ptCount val="49"/>
                <c:pt idx="0">
                  <c:v>2.0658901770329259E-2</c:v>
                </c:pt>
                <c:pt idx="1">
                  <c:v>2.4490247851987647E-2</c:v>
                </c:pt>
                <c:pt idx="2">
                  <c:v>2.5651930321893605E-2</c:v>
                </c:pt>
                <c:pt idx="3">
                  <c:v>2.5815823435872663E-2</c:v>
                </c:pt>
                <c:pt idx="4">
                  <c:v>1.1088085614060137E-2</c:v>
                </c:pt>
                <c:pt idx="5">
                  <c:v>3.7388411256823864E-2</c:v>
                </c:pt>
                <c:pt idx="6">
                  <c:v>2.3897306294773605E-2</c:v>
                </c:pt>
                <c:pt idx="7">
                  <c:v>2.7716816184659487E-2</c:v>
                </c:pt>
                <c:pt idx="8">
                  <c:v>2.2500565003081903E-2</c:v>
                </c:pt>
                <c:pt idx="9">
                  <c:v>3.2264084368090605E-2</c:v>
                </c:pt>
                <c:pt idx="10">
                  <c:v>2.1928736637834786E-2</c:v>
                </c:pt>
                <c:pt idx="11">
                  <c:v>2.1254223513119664E-2</c:v>
                </c:pt>
                <c:pt idx="12">
                  <c:v>2.7648450436608244E-2</c:v>
                </c:pt>
                <c:pt idx="13">
                  <c:v>3.5243928369551196E-2</c:v>
                </c:pt>
                <c:pt idx="14">
                  <c:v>2.6898771600317249E-2</c:v>
                </c:pt>
                <c:pt idx="15">
                  <c:v>2.1784528754010966E-2</c:v>
                </c:pt>
                <c:pt idx="16">
                  <c:v>3.0866064606084671E-2</c:v>
                </c:pt>
                <c:pt idx="17">
                  <c:v>3.229621351744677E-2</c:v>
                </c:pt>
                <c:pt idx="18">
                  <c:v>3.1981069700547454E-2</c:v>
                </c:pt>
                <c:pt idx="19">
                  <c:v>3.8111363704048447E-2</c:v>
                </c:pt>
                <c:pt idx="20">
                  <c:v>3.308275533070372E-2</c:v>
                </c:pt>
                <c:pt idx="21">
                  <c:v>3.8042763993851959E-2</c:v>
                </c:pt>
                <c:pt idx="22">
                  <c:v>5.9000037641404462E-2</c:v>
                </c:pt>
                <c:pt idx="23">
                  <c:v>5.321608456462789E-2</c:v>
                </c:pt>
                <c:pt idx="24">
                  <c:v>4.2946620261533563E-2</c:v>
                </c:pt>
                <c:pt idx="25">
                  <c:v>2.9843529187644484E-2</c:v>
                </c:pt>
                <c:pt idx="26">
                  <c:v>3.0764158783747674E-2</c:v>
                </c:pt>
                <c:pt idx="27">
                  <c:v>2.1247704584398307E-2</c:v>
                </c:pt>
                <c:pt idx="28">
                  <c:v>1.9527987936957206E-2</c:v>
                </c:pt>
                <c:pt idx="29">
                  <c:v>2.6782090962921164E-2</c:v>
                </c:pt>
                <c:pt idx="30">
                  <c:v>2.1854677735039005E-2</c:v>
                </c:pt>
                <c:pt idx="31">
                  <c:v>2.0640849606414352E-2</c:v>
                </c:pt>
                <c:pt idx="32">
                  <c:v>2.9354775659918824E-2</c:v>
                </c:pt>
                <c:pt idx="33">
                  <c:v>2.3358981101427385E-2</c:v>
                </c:pt>
                <c:pt idx="34">
                  <c:v>2.8318088723774056E-2</c:v>
                </c:pt>
                <c:pt idx="35">
                  <c:v>2.3446834346828795E-2</c:v>
                </c:pt>
                <c:pt idx="36">
                  <c:v>1.8623474159608282E-2</c:v>
                </c:pt>
                <c:pt idx="37">
                  <c:v>1.8048827250622818E-2</c:v>
                </c:pt>
                <c:pt idx="38">
                  <c:v>2.8848016028031005E-2</c:v>
                </c:pt>
                <c:pt idx="39">
                  <c:v>2.4668131816049856E-2</c:v>
                </c:pt>
                <c:pt idx="40">
                  <c:v>2.853638611800002E-2</c:v>
                </c:pt>
                <c:pt idx="41">
                  <c:v>2.6142296856516967E-2</c:v>
                </c:pt>
                <c:pt idx="42">
                  <c:v>2.1229161278550145E-2</c:v>
                </c:pt>
                <c:pt idx="43">
                  <c:v>1.7167048360581617E-2</c:v>
                </c:pt>
                <c:pt idx="44">
                  <c:v>2.8485026696626666E-2</c:v>
                </c:pt>
                <c:pt idx="45">
                  <c:v>2.7812969583624926E-2</c:v>
                </c:pt>
                <c:pt idx="46">
                  <c:v>2.048542049984093E-2</c:v>
                </c:pt>
                <c:pt idx="47">
                  <c:v>2.6945149522365014E-2</c:v>
                </c:pt>
                <c:pt idx="48">
                  <c:v>2.8967673801018959E-2</c:v>
                </c:pt>
              </c:numCache>
            </c:numRef>
          </c:val>
          <c:smooth val="0"/>
          <c:extLst>
            <c:ext xmlns:c16="http://schemas.microsoft.com/office/drawing/2014/chart" uri="{C3380CC4-5D6E-409C-BE32-E72D297353CC}">
              <c16:uniqueId val="{00000000-1B76-418A-BE8B-D090FA41C632}"/>
            </c:ext>
          </c:extLst>
        </c:ser>
        <c:ser>
          <c:idx val="1"/>
          <c:order val="1"/>
          <c:tx>
            <c:strRef>
              <c:f>TdR_03!$B$87</c:f>
              <c:strCache>
                <c:ptCount val="1"/>
                <c:pt idx="0">
                  <c:v>Industrie</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TdR_03!$C$87:$AY$87</c:f>
              <c:numCache>
                <c:formatCode>0.0%</c:formatCode>
                <c:ptCount val="49"/>
                <c:pt idx="0">
                  <c:v>7.4576192237844327E-2</c:v>
                </c:pt>
                <c:pt idx="1">
                  <c:v>8.2897158843389107E-2</c:v>
                </c:pt>
                <c:pt idx="2">
                  <c:v>8.2171430904508569E-2</c:v>
                </c:pt>
                <c:pt idx="3">
                  <c:v>8.0988603612126078E-2</c:v>
                </c:pt>
                <c:pt idx="4">
                  <c:v>7.5794059258594407E-2</c:v>
                </c:pt>
                <c:pt idx="5">
                  <c:v>6.8584915154149856E-2</c:v>
                </c:pt>
                <c:pt idx="6">
                  <c:v>6.0853370905499742E-2</c:v>
                </c:pt>
                <c:pt idx="7">
                  <c:v>5.0501882709577312E-2</c:v>
                </c:pt>
                <c:pt idx="8">
                  <c:v>5.3957429559502085E-2</c:v>
                </c:pt>
                <c:pt idx="9">
                  <c:v>6.5698802463003719E-2</c:v>
                </c:pt>
                <c:pt idx="10">
                  <c:v>6.5772456959037356E-2</c:v>
                </c:pt>
                <c:pt idx="11">
                  <c:v>7.0611712944231589E-2</c:v>
                </c:pt>
                <c:pt idx="12">
                  <c:v>6.6143258370972874E-2</c:v>
                </c:pt>
                <c:pt idx="13">
                  <c:v>7.1810190493330817E-2</c:v>
                </c:pt>
                <c:pt idx="14">
                  <c:v>7.0545257077929011E-2</c:v>
                </c:pt>
                <c:pt idx="15">
                  <c:v>6.998573204962058E-2</c:v>
                </c:pt>
                <c:pt idx="16">
                  <c:v>6.9516563558528019E-2</c:v>
                </c:pt>
                <c:pt idx="17">
                  <c:v>6.9000735556590628E-2</c:v>
                </c:pt>
                <c:pt idx="18">
                  <c:v>7.7377986830786311E-2</c:v>
                </c:pt>
                <c:pt idx="19">
                  <c:v>7.8180639790640674E-2</c:v>
                </c:pt>
                <c:pt idx="20">
                  <c:v>8.2475346856450402E-2</c:v>
                </c:pt>
                <c:pt idx="21">
                  <c:v>8.7287646512310274E-2</c:v>
                </c:pt>
                <c:pt idx="22">
                  <c:v>8.6905486951076583E-2</c:v>
                </c:pt>
                <c:pt idx="23">
                  <c:v>8.9424126121929709E-2</c:v>
                </c:pt>
                <c:pt idx="24">
                  <c:v>9.1558483025800871E-2</c:v>
                </c:pt>
                <c:pt idx="25">
                  <c:v>9.6134818381156464E-2</c:v>
                </c:pt>
                <c:pt idx="26">
                  <c:v>9.5895677102799629E-2</c:v>
                </c:pt>
                <c:pt idx="27">
                  <c:v>0.10080091509602494</c:v>
                </c:pt>
                <c:pt idx="28">
                  <c:v>9.7253567321205478E-2</c:v>
                </c:pt>
                <c:pt idx="29">
                  <c:v>9.4598151922154552E-2</c:v>
                </c:pt>
                <c:pt idx="30">
                  <c:v>9.4400816971262527E-2</c:v>
                </c:pt>
                <c:pt idx="31">
                  <c:v>8.6514827959758442E-2</c:v>
                </c:pt>
                <c:pt idx="32">
                  <c:v>8.9769652971756278E-2</c:v>
                </c:pt>
                <c:pt idx="33">
                  <c:v>9.0047188000308642E-2</c:v>
                </c:pt>
                <c:pt idx="34">
                  <c:v>8.436796720651546E-2</c:v>
                </c:pt>
                <c:pt idx="35">
                  <c:v>8.2141926684782082E-2</c:v>
                </c:pt>
                <c:pt idx="36">
                  <c:v>5.0911980736670033E-2</c:v>
                </c:pt>
                <c:pt idx="37">
                  <c:v>5.5823981411343135E-2</c:v>
                </c:pt>
                <c:pt idx="38">
                  <c:v>7.8765284750582323E-2</c:v>
                </c:pt>
                <c:pt idx="39">
                  <c:v>8.2067247515555469E-2</c:v>
                </c:pt>
                <c:pt idx="40">
                  <c:v>8.6336495436065558E-2</c:v>
                </c:pt>
                <c:pt idx="41">
                  <c:v>8.9754472010531466E-2</c:v>
                </c:pt>
                <c:pt idx="42">
                  <c:v>0.10307138343177187</c:v>
                </c:pt>
                <c:pt idx="43">
                  <c:v>0.1060421667692429</c:v>
                </c:pt>
                <c:pt idx="44">
                  <c:v>0.10908945001627808</c:v>
                </c:pt>
                <c:pt idx="45">
                  <c:v>0.10920306989447255</c:v>
                </c:pt>
                <c:pt idx="46">
                  <c:v>0.11444843179151538</c:v>
                </c:pt>
                <c:pt idx="47">
                  <c:v>0.11326991232583931</c:v>
                </c:pt>
                <c:pt idx="48">
                  <c:v>0.11829886244371127</c:v>
                </c:pt>
              </c:numCache>
            </c:numRef>
          </c:val>
          <c:smooth val="0"/>
          <c:extLst>
            <c:ext xmlns:c16="http://schemas.microsoft.com/office/drawing/2014/chart" uri="{C3380CC4-5D6E-409C-BE32-E72D297353CC}">
              <c16:uniqueId val="{00000001-1B76-418A-BE8B-D090FA41C632}"/>
            </c:ext>
          </c:extLst>
        </c:ser>
        <c:ser>
          <c:idx val="2"/>
          <c:order val="2"/>
          <c:tx>
            <c:strRef>
              <c:f>TdR_03!$B$88</c:f>
              <c:strCache>
                <c:ptCount val="1"/>
                <c:pt idx="0">
                  <c:v>Construction</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TdR_03!$C$88:$AY$88</c:f>
              <c:numCache>
                <c:formatCode>0.0%</c:formatCode>
                <c:ptCount val="49"/>
                <c:pt idx="0">
                  <c:v>6.7938464559451572E-2</c:v>
                </c:pt>
                <c:pt idx="1">
                  <c:v>6.0579206475235028E-2</c:v>
                </c:pt>
                <c:pt idx="2">
                  <c:v>5.7628111474472873E-2</c:v>
                </c:pt>
                <c:pt idx="3">
                  <c:v>6.5528453530695127E-2</c:v>
                </c:pt>
                <c:pt idx="4">
                  <c:v>5.9761090418847543E-2</c:v>
                </c:pt>
                <c:pt idx="5">
                  <c:v>5.2521886005883825E-2</c:v>
                </c:pt>
                <c:pt idx="6">
                  <c:v>5.9433287528957782E-2</c:v>
                </c:pt>
                <c:pt idx="7">
                  <c:v>5.5259598594468835E-2</c:v>
                </c:pt>
                <c:pt idx="8">
                  <c:v>6.3796101275568021E-2</c:v>
                </c:pt>
                <c:pt idx="9">
                  <c:v>6.4285152730348363E-2</c:v>
                </c:pt>
                <c:pt idx="10">
                  <c:v>7.1670368936149864E-2</c:v>
                </c:pt>
                <c:pt idx="11">
                  <c:v>7.0774898087320987E-2</c:v>
                </c:pt>
                <c:pt idx="12">
                  <c:v>7.6798199531288955E-2</c:v>
                </c:pt>
                <c:pt idx="13">
                  <c:v>6.9484240074004319E-2</c:v>
                </c:pt>
                <c:pt idx="14">
                  <c:v>5.8827200102872734E-2</c:v>
                </c:pt>
                <c:pt idx="15">
                  <c:v>5.3084843621907137E-2</c:v>
                </c:pt>
                <c:pt idx="16">
                  <c:v>4.9834467264055264E-2</c:v>
                </c:pt>
                <c:pt idx="17">
                  <c:v>4.3581041398059586E-2</c:v>
                </c:pt>
                <c:pt idx="18">
                  <c:v>5.9647788227620575E-2</c:v>
                </c:pt>
                <c:pt idx="19">
                  <c:v>6.388025512111388E-2</c:v>
                </c:pt>
                <c:pt idx="20">
                  <c:v>6.4198592184378386E-2</c:v>
                </c:pt>
                <c:pt idx="21">
                  <c:v>6.5831457323658041E-2</c:v>
                </c:pt>
                <c:pt idx="22">
                  <c:v>7.2637667650547758E-2</c:v>
                </c:pt>
                <c:pt idx="23">
                  <c:v>7.4639003523236672E-2</c:v>
                </c:pt>
                <c:pt idx="24">
                  <c:v>7.0005970861517913E-2</c:v>
                </c:pt>
                <c:pt idx="25">
                  <c:v>6.7002899355130818E-2</c:v>
                </c:pt>
                <c:pt idx="26">
                  <c:v>7.0108545292853083E-2</c:v>
                </c:pt>
                <c:pt idx="27">
                  <c:v>7.7801704848348113E-2</c:v>
                </c:pt>
                <c:pt idx="28">
                  <c:v>7.2294420317057281E-2</c:v>
                </c:pt>
                <c:pt idx="29">
                  <c:v>7.7916044557801906E-2</c:v>
                </c:pt>
                <c:pt idx="30">
                  <c:v>7.6841057178992783E-2</c:v>
                </c:pt>
                <c:pt idx="31">
                  <c:v>7.8356856253891313E-2</c:v>
                </c:pt>
                <c:pt idx="32">
                  <c:v>8.7248023227579588E-2</c:v>
                </c:pt>
                <c:pt idx="33">
                  <c:v>8.7641744756410025E-2</c:v>
                </c:pt>
                <c:pt idx="34">
                  <c:v>8.8928853890800297E-2</c:v>
                </c:pt>
                <c:pt idx="35">
                  <c:v>8.3821302024562019E-2</c:v>
                </c:pt>
                <c:pt idx="36">
                  <c:v>2.2037526841495885E-2</c:v>
                </c:pt>
                <c:pt idx="37">
                  <c:v>6.1987993841514218E-2</c:v>
                </c:pt>
                <c:pt idx="38">
                  <c:v>8.3626453482118016E-2</c:v>
                </c:pt>
                <c:pt idx="39">
                  <c:v>8.9929403298814575E-2</c:v>
                </c:pt>
                <c:pt idx="40">
                  <c:v>9.8572416625887962E-2</c:v>
                </c:pt>
                <c:pt idx="41">
                  <c:v>9.9748016378432239E-2</c:v>
                </c:pt>
                <c:pt idx="42">
                  <c:v>9.4969167327658296E-2</c:v>
                </c:pt>
                <c:pt idx="43">
                  <c:v>9.7857796297872154E-2</c:v>
                </c:pt>
                <c:pt idx="44">
                  <c:v>9.2319048704605486E-2</c:v>
                </c:pt>
                <c:pt idx="45">
                  <c:v>8.2920931705663184E-2</c:v>
                </c:pt>
                <c:pt idx="46">
                  <c:v>8.0300221995709048E-2</c:v>
                </c:pt>
                <c:pt idx="47">
                  <c:v>8.205887912720207E-2</c:v>
                </c:pt>
                <c:pt idx="48">
                  <c:v>7.5005076551835387E-2</c:v>
                </c:pt>
              </c:numCache>
            </c:numRef>
          </c:val>
          <c:smooth val="0"/>
          <c:extLst>
            <c:ext xmlns:c16="http://schemas.microsoft.com/office/drawing/2014/chart" uri="{C3380CC4-5D6E-409C-BE32-E72D297353CC}">
              <c16:uniqueId val="{00000002-1B76-418A-BE8B-D090FA41C632}"/>
            </c:ext>
          </c:extLst>
        </c:ser>
        <c:ser>
          <c:idx val="3"/>
          <c:order val="3"/>
          <c:tx>
            <c:strRef>
              <c:f>TdR_03!$B$89</c:f>
              <c:strCache>
                <c:ptCount val="1"/>
                <c:pt idx="0">
                  <c:v>Tertiaire marchand</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TdR_03!$C$89:$AY$89</c:f>
              <c:numCache>
                <c:formatCode>0.0%</c:formatCode>
                <c:ptCount val="49"/>
                <c:pt idx="0">
                  <c:v>1.4313687623295428E-2</c:v>
                </c:pt>
                <c:pt idx="1">
                  <c:v>1.2347360736639525E-2</c:v>
                </c:pt>
                <c:pt idx="2">
                  <c:v>1.1705041273931937E-2</c:v>
                </c:pt>
                <c:pt idx="3">
                  <c:v>1.2008702138064429E-2</c:v>
                </c:pt>
                <c:pt idx="4">
                  <c:v>1.1404382222035634E-2</c:v>
                </c:pt>
                <c:pt idx="5">
                  <c:v>1.2860006646378003E-2</c:v>
                </c:pt>
                <c:pt idx="6">
                  <c:v>1.1994907270797566E-2</c:v>
                </c:pt>
                <c:pt idx="7">
                  <c:v>1.3791458427012236E-2</c:v>
                </c:pt>
                <c:pt idx="8">
                  <c:v>1.425268756315471E-2</c:v>
                </c:pt>
                <c:pt idx="9">
                  <c:v>1.3046186343797395E-2</c:v>
                </c:pt>
                <c:pt idx="10">
                  <c:v>1.3693828065341088E-2</c:v>
                </c:pt>
                <c:pt idx="11">
                  <c:v>1.4810396763602348E-2</c:v>
                </c:pt>
                <c:pt idx="12">
                  <c:v>1.6698284449904486E-2</c:v>
                </c:pt>
                <c:pt idx="13">
                  <c:v>1.6550440839695296E-2</c:v>
                </c:pt>
                <c:pt idx="14">
                  <c:v>1.7290378204071866E-2</c:v>
                </c:pt>
                <c:pt idx="15">
                  <c:v>1.6041613265870159E-2</c:v>
                </c:pt>
                <c:pt idx="16">
                  <c:v>1.6602193953341386E-2</c:v>
                </c:pt>
                <c:pt idx="17">
                  <c:v>1.8034704890851787E-2</c:v>
                </c:pt>
                <c:pt idx="18">
                  <c:v>1.7670646892242337E-2</c:v>
                </c:pt>
                <c:pt idx="19">
                  <c:v>1.7120882732542291E-2</c:v>
                </c:pt>
                <c:pt idx="20">
                  <c:v>1.7084647180551936E-2</c:v>
                </c:pt>
                <c:pt idx="21">
                  <c:v>1.6625562455473957E-2</c:v>
                </c:pt>
                <c:pt idx="22">
                  <c:v>1.7344932333761293E-2</c:v>
                </c:pt>
                <c:pt idx="23">
                  <c:v>2.0814415551086873E-2</c:v>
                </c:pt>
                <c:pt idx="24">
                  <c:v>2.1278738495792E-2</c:v>
                </c:pt>
                <c:pt idx="25">
                  <c:v>2.3492638474052606E-2</c:v>
                </c:pt>
                <c:pt idx="26">
                  <c:v>2.3705142714333445E-2</c:v>
                </c:pt>
                <c:pt idx="27">
                  <c:v>2.2917566089758194E-2</c:v>
                </c:pt>
                <c:pt idx="28">
                  <c:v>2.4536373113627725E-2</c:v>
                </c:pt>
                <c:pt idx="29">
                  <c:v>2.3214068392755527E-2</c:v>
                </c:pt>
                <c:pt idx="30">
                  <c:v>2.5185017133514644E-2</c:v>
                </c:pt>
                <c:pt idx="31">
                  <c:v>2.5247386074688436E-2</c:v>
                </c:pt>
                <c:pt idx="32">
                  <c:v>2.3859185686028316E-2</c:v>
                </c:pt>
                <c:pt idx="33">
                  <c:v>2.6375462981980312E-2</c:v>
                </c:pt>
                <c:pt idx="34">
                  <c:v>2.7304708935660491E-2</c:v>
                </c:pt>
                <c:pt idx="35">
                  <c:v>2.7224416451338371E-2</c:v>
                </c:pt>
                <c:pt idx="36">
                  <c:v>1.6648480418304606E-2</c:v>
                </c:pt>
                <c:pt idx="37">
                  <c:v>2.4885126234110065E-2</c:v>
                </c:pt>
                <c:pt idx="38">
                  <c:v>2.7451092238160162E-2</c:v>
                </c:pt>
                <c:pt idx="39">
                  <c:v>2.8700725826336929E-2</c:v>
                </c:pt>
                <c:pt idx="40">
                  <c:v>3.0635677004904133E-2</c:v>
                </c:pt>
                <c:pt idx="41">
                  <c:v>3.1726810095256477E-2</c:v>
                </c:pt>
                <c:pt idx="42">
                  <c:v>2.9911076845123688E-2</c:v>
                </c:pt>
                <c:pt idx="43">
                  <c:v>3.4061543869464458E-2</c:v>
                </c:pt>
                <c:pt idx="44">
                  <c:v>3.2890036099591513E-2</c:v>
                </c:pt>
                <c:pt idx="45">
                  <c:v>3.4358854573613304E-2</c:v>
                </c:pt>
                <c:pt idx="46">
                  <c:v>3.2769977498103536E-2</c:v>
                </c:pt>
                <c:pt idx="47">
                  <c:v>3.4351951710674573E-2</c:v>
                </c:pt>
                <c:pt idx="48">
                  <c:v>3.0875940248256521E-2</c:v>
                </c:pt>
              </c:numCache>
            </c:numRef>
          </c:val>
          <c:smooth val="0"/>
          <c:extLst>
            <c:ext xmlns:c16="http://schemas.microsoft.com/office/drawing/2014/chart" uri="{C3380CC4-5D6E-409C-BE32-E72D297353CC}">
              <c16:uniqueId val="{00000003-1B76-418A-BE8B-D090FA41C632}"/>
            </c:ext>
          </c:extLst>
        </c:ser>
        <c:ser>
          <c:idx val="4"/>
          <c:order val="4"/>
          <c:tx>
            <c:strRef>
              <c:f>TdR_03!$B$90</c:f>
              <c:strCache>
                <c:ptCount val="1"/>
                <c:pt idx="0">
                  <c:v>Tertiaire non marchand</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TdR_03!$C$90:$AY$90</c:f>
              <c:numCache>
                <c:formatCode>0.0%</c:formatCode>
                <c:ptCount val="49"/>
                <c:pt idx="0">
                  <c:v>4.2820291653630852E-4</c:v>
                </c:pt>
                <c:pt idx="1">
                  <c:v>6.0632756375863942E-4</c:v>
                </c:pt>
                <c:pt idx="2">
                  <c:v>5.2440904902202167E-4</c:v>
                </c:pt>
                <c:pt idx="3">
                  <c:v>8.8780713493789864E-4</c:v>
                </c:pt>
                <c:pt idx="4">
                  <c:v>6.7883608984373818E-4</c:v>
                </c:pt>
                <c:pt idx="5">
                  <c:v>4.9206708966846428E-4</c:v>
                </c:pt>
                <c:pt idx="6">
                  <c:v>5.4725872263591423E-4</c:v>
                </c:pt>
                <c:pt idx="7">
                  <c:v>4.8203903632525126E-4</c:v>
                </c:pt>
                <c:pt idx="8">
                  <c:v>8.1668824697329195E-4</c:v>
                </c:pt>
                <c:pt idx="9">
                  <c:v>5.5284191242782263E-4</c:v>
                </c:pt>
                <c:pt idx="10">
                  <c:v>4.5312767902311161E-4</c:v>
                </c:pt>
                <c:pt idx="11">
                  <c:v>4.5729597419260558E-4</c:v>
                </c:pt>
                <c:pt idx="12">
                  <c:v>4.2079679783502014E-4</c:v>
                </c:pt>
                <c:pt idx="13">
                  <c:v>5.4849994873235866E-4</c:v>
                </c:pt>
                <c:pt idx="14">
                  <c:v>3.648230007215377E-4</c:v>
                </c:pt>
                <c:pt idx="15">
                  <c:v>3.9011142630831775E-4</c:v>
                </c:pt>
                <c:pt idx="16">
                  <c:v>3.2877529611297356E-4</c:v>
                </c:pt>
                <c:pt idx="17">
                  <c:v>2.6205267948636066E-4</c:v>
                </c:pt>
                <c:pt idx="18">
                  <c:v>5.4393084783445572E-4</c:v>
                </c:pt>
                <c:pt idx="19">
                  <c:v>3.7928326131692508E-4</c:v>
                </c:pt>
                <c:pt idx="20">
                  <c:v>5.4773036693532963E-4</c:v>
                </c:pt>
                <c:pt idx="21">
                  <c:v>3.9824079910124032E-4</c:v>
                </c:pt>
                <c:pt idx="22">
                  <c:v>5.6912920607245926E-4</c:v>
                </c:pt>
                <c:pt idx="23">
                  <c:v>5.6692224728622782E-4</c:v>
                </c:pt>
                <c:pt idx="24">
                  <c:v>7.0788656782062962E-4</c:v>
                </c:pt>
                <c:pt idx="25">
                  <c:v>1.0060603959196604E-3</c:v>
                </c:pt>
                <c:pt idx="26">
                  <c:v>8.5406383197444286E-4</c:v>
                </c:pt>
                <c:pt idx="27">
                  <c:v>6.9978898198956487E-4</c:v>
                </c:pt>
                <c:pt idx="28">
                  <c:v>8.681362204115468E-4</c:v>
                </c:pt>
                <c:pt idx="29">
                  <c:v>9.1802217510378445E-4</c:v>
                </c:pt>
                <c:pt idx="30">
                  <c:v>7.2950741306504528E-4</c:v>
                </c:pt>
                <c:pt idx="31">
                  <c:v>1.0668896430804039E-3</c:v>
                </c:pt>
                <c:pt idx="32">
                  <c:v>1.1352395068068054E-3</c:v>
                </c:pt>
                <c:pt idx="33">
                  <c:v>1.5162308692744423E-3</c:v>
                </c:pt>
                <c:pt idx="34">
                  <c:v>9.9901871955040988E-4</c:v>
                </c:pt>
                <c:pt idx="35">
                  <c:v>1.0095195556149173E-3</c:v>
                </c:pt>
                <c:pt idx="36">
                  <c:v>9.3003845064810141E-4</c:v>
                </c:pt>
                <c:pt idx="37">
                  <c:v>1.2524643631788982E-3</c:v>
                </c:pt>
                <c:pt idx="38">
                  <c:v>1.2397697058308269E-3</c:v>
                </c:pt>
                <c:pt idx="39">
                  <c:v>1.5189833728327274E-3</c:v>
                </c:pt>
                <c:pt idx="40">
                  <c:v>1.9281105706634896E-3</c:v>
                </c:pt>
                <c:pt idx="41">
                  <c:v>2.0175702948849314E-3</c:v>
                </c:pt>
                <c:pt idx="42">
                  <c:v>2.0746101221327416E-3</c:v>
                </c:pt>
                <c:pt idx="43">
                  <c:v>2.4715838787895588E-3</c:v>
                </c:pt>
                <c:pt idx="44">
                  <c:v>2.0739649554113865E-3</c:v>
                </c:pt>
                <c:pt idx="45">
                  <c:v>2.1105684915100529E-3</c:v>
                </c:pt>
                <c:pt idx="46">
                  <c:v>1.9271922529622686E-3</c:v>
                </c:pt>
                <c:pt idx="47">
                  <c:v>1.8144958451186577E-3</c:v>
                </c:pt>
                <c:pt idx="48">
                  <c:v>2.1406982645846349E-3</c:v>
                </c:pt>
              </c:numCache>
            </c:numRef>
          </c:val>
          <c:smooth val="0"/>
          <c:extLst>
            <c:ext xmlns:c16="http://schemas.microsoft.com/office/drawing/2014/chart" uri="{C3380CC4-5D6E-409C-BE32-E72D297353CC}">
              <c16:uniqueId val="{00000004-1B76-418A-BE8B-D090FA41C632}"/>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[1]Serie_TdR_03!$B$86</c:f>
              <c:strCache>
                <c:ptCount val="1"/>
                <c:pt idx="0">
                  <c:v>Agriculture</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[1]Serie_TdR_03!$C$86:$AZ$86</c:f>
              <c:numCache>
                <c:formatCode>General</c:formatCode>
                <c:ptCount val="50"/>
                <c:pt idx="0">
                  <c:v>2.0658901770329259E-2</c:v>
                </c:pt>
                <c:pt idx="1">
                  <c:v>2.4490247851987647E-2</c:v>
                </c:pt>
                <c:pt idx="2">
                  <c:v>2.5651930321893605E-2</c:v>
                </c:pt>
                <c:pt idx="3">
                  <c:v>2.5815823435872663E-2</c:v>
                </c:pt>
                <c:pt idx="4">
                  <c:v>1.1088085614060137E-2</c:v>
                </c:pt>
                <c:pt idx="5">
                  <c:v>3.7388411256823864E-2</c:v>
                </c:pt>
                <c:pt idx="6">
                  <c:v>2.3897306294773605E-2</c:v>
                </c:pt>
                <c:pt idx="7">
                  <c:v>2.7716816184659487E-2</c:v>
                </c:pt>
                <c:pt idx="8">
                  <c:v>2.2500565003081903E-2</c:v>
                </c:pt>
                <c:pt idx="9">
                  <c:v>3.2264084368090605E-2</c:v>
                </c:pt>
                <c:pt idx="10">
                  <c:v>2.1928736637834786E-2</c:v>
                </c:pt>
                <c:pt idx="11">
                  <c:v>2.1254223513119664E-2</c:v>
                </c:pt>
                <c:pt idx="12">
                  <c:v>2.7648450436608244E-2</c:v>
                </c:pt>
                <c:pt idx="13">
                  <c:v>3.5243928369551196E-2</c:v>
                </c:pt>
                <c:pt idx="14">
                  <c:v>2.6898771600317249E-2</c:v>
                </c:pt>
                <c:pt idx="15">
                  <c:v>2.1784528754010966E-2</c:v>
                </c:pt>
                <c:pt idx="16">
                  <c:v>3.0866064606084671E-2</c:v>
                </c:pt>
                <c:pt idx="17">
                  <c:v>3.229621351744677E-2</c:v>
                </c:pt>
                <c:pt idx="18">
                  <c:v>3.1981069700547454E-2</c:v>
                </c:pt>
                <c:pt idx="19">
                  <c:v>3.8111363704048447E-2</c:v>
                </c:pt>
                <c:pt idx="20">
                  <c:v>3.308275533070372E-2</c:v>
                </c:pt>
                <c:pt idx="21">
                  <c:v>3.8042763993851959E-2</c:v>
                </c:pt>
                <c:pt idx="22">
                  <c:v>5.9000037641404462E-2</c:v>
                </c:pt>
                <c:pt idx="23">
                  <c:v>5.321608456462789E-2</c:v>
                </c:pt>
                <c:pt idx="24">
                  <c:v>4.2946620261533563E-2</c:v>
                </c:pt>
                <c:pt idx="25">
                  <c:v>2.9843529187644484E-2</c:v>
                </c:pt>
                <c:pt idx="26">
                  <c:v>3.0764158783747674E-2</c:v>
                </c:pt>
                <c:pt idx="27">
                  <c:v>2.1247704584398307E-2</c:v>
                </c:pt>
                <c:pt idx="28">
                  <c:v>1.9527987936957206E-2</c:v>
                </c:pt>
                <c:pt idx="29">
                  <c:v>2.6782090962921164E-2</c:v>
                </c:pt>
                <c:pt idx="30">
                  <c:v>2.1854677735039005E-2</c:v>
                </c:pt>
                <c:pt idx="31">
                  <c:v>2.0640849606414352E-2</c:v>
                </c:pt>
                <c:pt idx="32">
                  <c:v>2.9354775659918824E-2</c:v>
                </c:pt>
                <c:pt idx="33">
                  <c:v>2.3358981101427385E-2</c:v>
                </c:pt>
                <c:pt idx="34">
                  <c:v>2.8318088723774056E-2</c:v>
                </c:pt>
                <c:pt idx="35">
                  <c:v>2.3446834346828795E-2</c:v>
                </c:pt>
                <c:pt idx="36">
                  <c:v>1.8623474159608282E-2</c:v>
                </c:pt>
                <c:pt idx="37">
                  <c:v>1.8048827250622818E-2</c:v>
                </c:pt>
                <c:pt idx="38">
                  <c:v>2.8848016028031005E-2</c:v>
                </c:pt>
                <c:pt idx="39">
                  <c:v>2.4668131816049856E-2</c:v>
                </c:pt>
                <c:pt idx="40">
                  <c:v>2.853638611800002E-2</c:v>
                </c:pt>
                <c:pt idx="41">
                  <c:v>2.6142296856516967E-2</c:v>
                </c:pt>
                <c:pt idx="42">
                  <c:v>2.1229161278550145E-2</c:v>
                </c:pt>
                <c:pt idx="43">
                  <c:v>1.7167048360581617E-2</c:v>
                </c:pt>
                <c:pt idx="44">
                  <c:v>2.8485026696626666E-2</c:v>
                </c:pt>
                <c:pt idx="45">
                  <c:v>2.7812969583624926E-2</c:v>
                </c:pt>
                <c:pt idx="46">
                  <c:v>2.048542049984093E-2</c:v>
                </c:pt>
                <c:pt idx="47">
                  <c:v>2.6945149522365014E-2</c:v>
                </c:pt>
                <c:pt idx="48">
                  <c:v>2.8967673801018959E-2</c:v>
                </c:pt>
                <c:pt idx="49">
                  <c:v>3.4310510624403281E-2</c:v>
                </c:pt>
              </c:numCache>
            </c:numRef>
          </c:val>
          <c:smooth val="0"/>
          <c:extLst>
            <c:ext xmlns:c16="http://schemas.microsoft.com/office/drawing/2014/chart" uri="{C3380CC4-5D6E-409C-BE32-E72D297353CC}">
              <c16:uniqueId val="{00000000-FEE9-4DF9-836C-1B3933E8C3A8}"/>
            </c:ext>
          </c:extLst>
        </c:ser>
        <c:ser>
          <c:idx val="1"/>
          <c:order val="1"/>
          <c:tx>
            <c:strRef>
              <c:f>[1]Serie_TdR_03!$B$87</c:f>
              <c:strCache>
                <c:ptCount val="1"/>
                <c:pt idx="0">
                  <c:v>Industrie</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[1]Serie_TdR_03!$C$87:$AZ$87</c:f>
              <c:numCache>
                <c:formatCode>General</c:formatCode>
                <c:ptCount val="50"/>
                <c:pt idx="0">
                  <c:v>7.4576192237844327E-2</c:v>
                </c:pt>
                <c:pt idx="1">
                  <c:v>8.2897158843389107E-2</c:v>
                </c:pt>
                <c:pt idx="2">
                  <c:v>8.2171430904508569E-2</c:v>
                </c:pt>
                <c:pt idx="3">
                  <c:v>8.0988603612126078E-2</c:v>
                </c:pt>
                <c:pt idx="4">
                  <c:v>7.5794059258594407E-2</c:v>
                </c:pt>
                <c:pt idx="5">
                  <c:v>6.8584915154149856E-2</c:v>
                </c:pt>
                <c:pt idx="6">
                  <c:v>6.0853370905499742E-2</c:v>
                </c:pt>
                <c:pt idx="7">
                  <c:v>5.0501882709577312E-2</c:v>
                </c:pt>
                <c:pt idx="8">
                  <c:v>5.3957429559502085E-2</c:v>
                </c:pt>
                <c:pt idx="9">
                  <c:v>6.5698802463003719E-2</c:v>
                </c:pt>
                <c:pt idx="10">
                  <c:v>6.5772456959037356E-2</c:v>
                </c:pt>
                <c:pt idx="11">
                  <c:v>7.0611712944231589E-2</c:v>
                </c:pt>
                <c:pt idx="12">
                  <c:v>6.6143258370972874E-2</c:v>
                </c:pt>
                <c:pt idx="13">
                  <c:v>7.1810190493330817E-2</c:v>
                </c:pt>
                <c:pt idx="14">
                  <c:v>7.0545257077929011E-2</c:v>
                </c:pt>
                <c:pt idx="15">
                  <c:v>6.998573204962058E-2</c:v>
                </c:pt>
                <c:pt idx="16">
                  <c:v>6.9516563558528019E-2</c:v>
                </c:pt>
                <c:pt idx="17">
                  <c:v>6.9000735556590628E-2</c:v>
                </c:pt>
                <c:pt idx="18">
                  <c:v>7.7377986830786311E-2</c:v>
                </c:pt>
                <c:pt idx="19">
                  <c:v>7.8180639790640674E-2</c:v>
                </c:pt>
                <c:pt idx="20">
                  <c:v>8.2475346856450402E-2</c:v>
                </c:pt>
                <c:pt idx="21">
                  <c:v>8.7287646512310274E-2</c:v>
                </c:pt>
                <c:pt idx="22">
                  <c:v>8.6905486951076583E-2</c:v>
                </c:pt>
                <c:pt idx="23">
                  <c:v>8.9424126121929709E-2</c:v>
                </c:pt>
                <c:pt idx="24">
                  <c:v>9.1558483025800871E-2</c:v>
                </c:pt>
                <c:pt idx="25">
                  <c:v>9.6134818381156464E-2</c:v>
                </c:pt>
                <c:pt idx="26">
                  <c:v>9.5895677102799629E-2</c:v>
                </c:pt>
                <c:pt idx="27">
                  <c:v>0.10080091509602494</c:v>
                </c:pt>
                <c:pt idx="28">
                  <c:v>9.7253567321205478E-2</c:v>
                </c:pt>
                <c:pt idx="29">
                  <c:v>9.4598151922154552E-2</c:v>
                </c:pt>
                <c:pt idx="30">
                  <c:v>9.4400816971262527E-2</c:v>
                </c:pt>
                <c:pt idx="31">
                  <c:v>8.6514827959758442E-2</c:v>
                </c:pt>
                <c:pt idx="32">
                  <c:v>8.9769652971756278E-2</c:v>
                </c:pt>
                <c:pt idx="33">
                  <c:v>9.0047188000308642E-2</c:v>
                </c:pt>
                <c:pt idx="34">
                  <c:v>8.436796720651546E-2</c:v>
                </c:pt>
                <c:pt idx="35">
                  <c:v>8.2141926684782082E-2</c:v>
                </c:pt>
                <c:pt idx="36">
                  <c:v>5.0911980736670033E-2</c:v>
                </c:pt>
                <c:pt idx="37">
                  <c:v>5.5823981411343135E-2</c:v>
                </c:pt>
                <c:pt idx="38">
                  <c:v>7.8765284750582323E-2</c:v>
                </c:pt>
                <c:pt idx="39">
                  <c:v>8.2067247515555469E-2</c:v>
                </c:pt>
                <c:pt idx="40">
                  <c:v>8.6336495436065558E-2</c:v>
                </c:pt>
                <c:pt idx="41">
                  <c:v>8.9754472010531466E-2</c:v>
                </c:pt>
                <c:pt idx="42">
                  <c:v>0.10307138343177187</c:v>
                </c:pt>
                <c:pt idx="43">
                  <c:v>0.1060421667692429</c:v>
                </c:pt>
                <c:pt idx="44">
                  <c:v>0.10908945001627808</c:v>
                </c:pt>
                <c:pt idx="45">
                  <c:v>0.10920306989447255</c:v>
                </c:pt>
                <c:pt idx="46">
                  <c:v>0.11444843179151538</c:v>
                </c:pt>
                <c:pt idx="47">
                  <c:v>0.11326991232583931</c:v>
                </c:pt>
                <c:pt idx="48">
                  <c:v>0.11829886244371127</c:v>
                </c:pt>
                <c:pt idx="49">
                  <c:v>0.11245840091243839</c:v>
                </c:pt>
              </c:numCache>
            </c:numRef>
          </c:val>
          <c:smooth val="0"/>
          <c:extLst>
            <c:ext xmlns:c16="http://schemas.microsoft.com/office/drawing/2014/chart" uri="{C3380CC4-5D6E-409C-BE32-E72D297353CC}">
              <c16:uniqueId val="{00000001-FEE9-4DF9-836C-1B3933E8C3A8}"/>
            </c:ext>
          </c:extLst>
        </c:ser>
        <c:ser>
          <c:idx val="2"/>
          <c:order val="2"/>
          <c:tx>
            <c:strRef>
              <c:f>[1]Serie_TdR_03!$B$88</c:f>
              <c:strCache>
                <c:ptCount val="1"/>
                <c:pt idx="0">
                  <c:v>Construction</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[1]Serie_TdR_03!$C$88:$AZ$88</c:f>
              <c:numCache>
                <c:formatCode>General</c:formatCode>
                <c:ptCount val="50"/>
                <c:pt idx="0">
                  <c:v>6.7938464559451572E-2</c:v>
                </c:pt>
                <c:pt idx="1">
                  <c:v>6.0579206475235028E-2</c:v>
                </c:pt>
                <c:pt idx="2">
                  <c:v>5.7628111474472873E-2</c:v>
                </c:pt>
                <c:pt idx="3">
                  <c:v>6.5528453530695127E-2</c:v>
                </c:pt>
                <c:pt idx="4">
                  <c:v>5.9761090418847543E-2</c:v>
                </c:pt>
                <c:pt idx="5">
                  <c:v>5.2521886005883825E-2</c:v>
                </c:pt>
                <c:pt idx="6">
                  <c:v>5.9433287528957782E-2</c:v>
                </c:pt>
                <c:pt idx="7">
                  <c:v>5.5259598594468835E-2</c:v>
                </c:pt>
                <c:pt idx="8">
                  <c:v>6.3796101275568021E-2</c:v>
                </c:pt>
                <c:pt idx="9">
                  <c:v>6.4285152730348363E-2</c:v>
                </c:pt>
                <c:pt idx="10">
                  <c:v>7.1670368936149864E-2</c:v>
                </c:pt>
                <c:pt idx="11">
                  <c:v>7.0774898087320987E-2</c:v>
                </c:pt>
                <c:pt idx="12">
                  <c:v>7.6798199531288955E-2</c:v>
                </c:pt>
                <c:pt idx="13">
                  <c:v>6.9484240074004319E-2</c:v>
                </c:pt>
                <c:pt idx="14">
                  <c:v>5.8827200102872734E-2</c:v>
                </c:pt>
                <c:pt idx="15">
                  <c:v>5.3084843621907137E-2</c:v>
                </c:pt>
                <c:pt idx="16">
                  <c:v>4.9834467264055264E-2</c:v>
                </c:pt>
                <c:pt idx="17">
                  <c:v>4.3581041398059586E-2</c:v>
                </c:pt>
                <c:pt idx="18">
                  <c:v>5.9647788227620575E-2</c:v>
                </c:pt>
                <c:pt idx="19">
                  <c:v>6.388025512111388E-2</c:v>
                </c:pt>
                <c:pt idx="20">
                  <c:v>6.4198592184378386E-2</c:v>
                </c:pt>
                <c:pt idx="21">
                  <c:v>6.5831457323658041E-2</c:v>
                </c:pt>
                <c:pt idx="22">
                  <c:v>7.2637667650547758E-2</c:v>
                </c:pt>
                <c:pt idx="23">
                  <c:v>7.4639003523236672E-2</c:v>
                </c:pt>
                <c:pt idx="24">
                  <c:v>7.0005970861517913E-2</c:v>
                </c:pt>
                <c:pt idx="25">
                  <c:v>6.7002899355130818E-2</c:v>
                </c:pt>
                <c:pt idx="26">
                  <c:v>7.0108545292853083E-2</c:v>
                </c:pt>
                <c:pt idx="27">
                  <c:v>7.7801704848348113E-2</c:v>
                </c:pt>
                <c:pt idx="28">
                  <c:v>7.2294420317057281E-2</c:v>
                </c:pt>
                <c:pt idx="29">
                  <c:v>7.7916044557801906E-2</c:v>
                </c:pt>
                <c:pt idx="30">
                  <c:v>7.6841057178992783E-2</c:v>
                </c:pt>
                <c:pt idx="31">
                  <c:v>7.8356856253891313E-2</c:v>
                </c:pt>
                <c:pt idx="32">
                  <c:v>8.7248023227579588E-2</c:v>
                </c:pt>
                <c:pt idx="33">
                  <c:v>8.7641744756410025E-2</c:v>
                </c:pt>
                <c:pt idx="34">
                  <c:v>8.8928853890800297E-2</c:v>
                </c:pt>
                <c:pt idx="35">
                  <c:v>8.3821302024562019E-2</c:v>
                </c:pt>
                <c:pt idx="36">
                  <c:v>2.2037526841495885E-2</c:v>
                </c:pt>
                <c:pt idx="37">
                  <c:v>6.1987993841514218E-2</c:v>
                </c:pt>
                <c:pt idx="38">
                  <c:v>8.3626453482118016E-2</c:v>
                </c:pt>
                <c:pt idx="39">
                  <c:v>8.9929403298814575E-2</c:v>
                </c:pt>
                <c:pt idx="40">
                  <c:v>9.8572416625887962E-2</c:v>
                </c:pt>
                <c:pt idx="41">
                  <c:v>9.9748016378432239E-2</c:v>
                </c:pt>
                <c:pt idx="42">
                  <c:v>9.4969167327658296E-2</c:v>
                </c:pt>
                <c:pt idx="43">
                  <c:v>9.7857796297872154E-2</c:v>
                </c:pt>
                <c:pt idx="44">
                  <c:v>9.2319048704605486E-2</c:v>
                </c:pt>
                <c:pt idx="45">
                  <c:v>8.2920931705663184E-2</c:v>
                </c:pt>
                <c:pt idx="46">
                  <c:v>8.0300221995709048E-2</c:v>
                </c:pt>
                <c:pt idx="47">
                  <c:v>8.205887912720207E-2</c:v>
                </c:pt>
                <c:pt idx="48">
                  <c:v>7.5005076551835387E-2</c:v>
                </c:pt>
                <c:pt idx="49">
                  <c:v>7.6896496314813725E-2</c:v>
                </c:pt>
              </c:numCache>
            </c:numRef>
          </c:val>
          <c:smooth val="0"/>
          <c:extLst>
            <c:ext xmlns:c16="http://schemas.microsoft.com/office/drawing/2014/chart" uri="{C3380CC4-5D6E-409C-BE32-E72D297353CC}">
              <c16:uniqueId val="{00000002-FEE9-4DF9-836C-1B3933E8C3A8}"/>
            </c:ext>
          </c:extLst>
        </c:ser>
        <c:ser>
          <c:idx val="3"/>
          <c:order val="3"/>
          <c:tx>
            <c:strRef>
              <c:f>[1]Serie_TdR_03!$B$89</c:f>
              <c:strCache>
                <c:ptCount val="1"/>
                <c:pt idx="0">
                  <c:v>Tertiaire marchand</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[1]Serie_TdR_03!$C$89:$AZ$89</c:f>
              <c:numCache>
                <c:formatCode>General</c:formatCode>
                <c:ptCount val="50"/>
                <c:pt idx="0">
                  <c:v>1.4313687623295428E-2</c:v>
                </c:pt>
                <c:pt idx="1">
                  <c:v>1.2347360736639525E-2</c:v>
                </c:pt>
                <c:pt idx="2">
                  <c:v>1.1705041273931937E-2</c:v>
                </c:pt>
                <c:pt idx="3">
                  <c:v>1.2008702138064429E-2</c:v>
                </c:pt>
                <c:pt idx="4">
                  <c:v>1.1404382222035634E-2</c:v>
                </c:pt>
                <c:pt idx="5">
                  <c:v>1.2860006646378003E-2</c:v>
                </c:pt>
                <c:pt idx="6">
                  <c:v>1.1994907270797566E-2</c:v>
                </c:pt>
                <c:pt idx="7">
                  <c:v>1.3791458427012236E-2</c:v>
                </c:pt>
                <c:pt idx="8">
                  <c:v>1.425268756315471E-2</c:v>
                </c:pt>
                <c:pt idx="9">
                  <c:v>1.3046186343797395E-2</c:v>
                </c:pt>
                <c:pt idx="10">
                  <c:v>1.3693828065341088E-2</c:v>
                </c:pt>
                <c:pt idx="11">
                  <c:v>1.4810396763602348E-2</c:v>
                </c:pt>
                <c:pt idx="12">
                  <c:v>1.6698284449904486E-2</c:v>
                </c:pt>
                <c:pt idx="13">
                  <c:v>1.6550440839695296E-2</c:v>
                </c:pt>
                <c:pt idx="14">
                  <c:v>1.7290378204071866E-2</c:v>
                </c:pt>
                <c:pt idx="15">
                  <c:v>1.6041613265870159E-2</c:v>
                </c:pt>
                <c:pt idx="16">
                  <c:v>1.6602193953341386E-2</c:v>
                </c:pt>
                <c:pt idx="17">
                  <c:v>1.8034704890851787E-2</c:v>
                </c:pt>
                <c:pt idx="18">
                  <c:v>1.7670646892242337E-2</c:v>
                </c:pt>
                <c:pt idx="19">
                  <c:v>1.7120882732542291E-2</c:v>
                </c:pt>
                <c:pt idx="20">
                  <c:v>1.7084647180551936E-2</c:v>
                </c:pt>
                <c:pt idx="21">
                  <c:v>1.6625562455473957E-2</c:v>
                </c:pt>
                <c:pt idx="22">
                  <c:v>1.7344932333761293E-2</c:v>
                </c:pt>
                <c:pt idx="23">
                  <c:v>2.0814415551086873E-2</c:v>
                </c:pt>
                <c:pt idx="24">
                  <c:v>2.1278738495792E-2</c:v>
                </c:pt>
                <c:pt idx="25">
                  <c:v>2.3492638474052606E-2</c:v>
                </c:pt>
                <c:pt idx="26">
                  <c:v>2.3705142714333445E-2</c:v>
                </c:pt>
                <c:pt idx="27">
                  <c:v>2.2917566089758194E-2</c:v>
                </c:pt>
                <c:pt idx="28">
                  <c:v>2.4536373113627725E-2</c:v>
                </c:pt>
                <c:pt idx="29">
                  <c:v>2.3214068392755527E-2</c:v>
                </c:pt>
                <c:pt idx="30">
                  <c:v>2.5185017133514644E-2</c:v>
                </c:pt>
                <c:pt idx="31">
                  <c:v>2.5247386074688436E-2</c:v>
                </c:pt>
                <c:pt idx="32">
                  <c:v>2.3859185686028316E-2</c:v>
                </c:pt>
                <c:pt idx="33">
                  <c:v>2.6375462981980312E-2</c:v>
                </c:pt>
                <c:pt idx="34">
                  <c:v>2.7304708935660491E-2</c:v>
                </c:pt>
                <c:pt idx="35">
                  <c:v>2.7224416451338371E-2</c:v>
                </c:pt>
                <c:pt idx="36">
                  <c:v>1.6648480418304606E-2</c:v>
                </c:pt>
                <c:pt idx="37">
                  <c:v>2.4885126234110065E-2</c:v>
                </c:pt>
                <c:pt idx="38">
                  <c:v>2.7451092238160162E-2</c:v>
                </c:pt>
                <c:pt idx="39">
                  <c:v>2.8700725826336929E-2</c:v>
                </c:pt>
                <c:pt idx="40">
                  <c:v>3.0635677004904133E-2</c:v>
                </c:pt>
                <c:pt idx="41">
                  <c:v>3.1726810095256477E-2</c:v>
                </c:pt>
                <c:pt idx="42">
                  <c:v>2.9911076845123688E-2</c:v>
                </c:pt>
                <c:pt idx="43">
                  <c:v>3.4061543869464458E-2</c:v>
                </c:pt>
                <c:pt idx="44">
                  <c:v>3.2890036099591513E-2</c:v>
                </c:pt>
                <c:pt idx="45">
                  <c:v>3.4358854573613304E-2</c:v>
                </c:pt>
                <c:pt idx="46">
                  <c:v>3.2769977498103536E-2</c:v>
                </c:pt>
                <c:pt idx="47">
                  <c:v>3.4351951710674573E-2</c:v>
                </c:pt>
                <c:pt idx="48">
                  <c:v>3.0875940248256521E-2</c:v>
                </c:pt>
                <c:pt idx="49">
                  <c:v>3.1397204770778397E-2</c:v>
                </c:pt>
              </c:numCache>
            </c:numRef>
          </c:val>
          <c:smooth val="0"/>
          <c:extLst>
            <c:ext xmlns:c16="http://schemas.microsoft.com/office/drawing/2014/chart" uri="{C3380CC4-5D6E-409C-BE32-E72D297353CC}">
              <c16:uniqueId val="{00000003-FEE9-4DF9-836C-1B3933E8C3A8}"/>
            </c:ext>
          </c:extLst>
        </c:ser>
        <c:ser>
          <c:idx val="4"/>
          <c:order val="4"/>
          <c:tx>
            <c:strRef>
              <c:f>[1]Serie_TdR_03!$B$90</c:f>
              <c:strCache>
                <c:ptCount val="1"/>
                <c:pt idx="0">
                  <c:v>Tertiaire non marchand</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[1]Serie_TdR_03!$C$90:$AZ$90</c:f>
              <c:numCache>
                <c:formatCode>General</c:formatCode>
                <c:ptCount val="50"/>
                <c:pt idx="0">
                  <c:v>4.2820291653630852E-4</c:v>
                </c:pt>
                <c:pt idx="1">
                  <c:v>6.0632756375863942E-4</c:v>
                </c:pt>
                <c:pt idx="2">
                  <c:v>5.2440904902202167E-4</c:v>
                </c:pt>
                <c:pt idx="3">
                  <c:v>8.8780713493789864E-4</c:v>
                </c:pt>
                <c:pt idx="4">
                  <c:v>6.7883608984373818E-4</c:v>
                </c:pt>
                <c:pt idx="5">
                  <c:v>4.9206708966846428E-4</c:v>
                </c:pt>
                <c:pt idx="6">
                  <c:v>5.4725872263591423E-4</c:v>
                </c:pt>
                <c:pt idx="7">
                  <c:v>4.8203903632525126E-4</c:v>
                </c:pt>
                <c:pt idx="8">
                  <c:v>8.1668824697329195E-4</c:v>
                </c:pt>
                <c:pt idx="9">
                  <c:v>5.5284191242782263E-4</c:v>
                </c:pt>
                <c:pt idx="10">
                  <c:v>4.5312767902311161E-4</c:v>
                </c:pt>
                <c:pt idx="11">
                  <c:v>4.5729597419260558E-4</c:v>
                </c:pt>
                <c:pt idx="12">
                  <c:v>4.2079679783502014E-4</c:v>
                </c:pt>
                <c:pt idx="13">
                  <c:v>5.4849994873235866E-4</c:v>
                </c:pt>
                <c:pt idx="14">
                  <c:v>3.648230007215377E-4</c:v>
                </c:pt>
                <c:pt idx="15">
                  <c:v>3.9011142630831775E-4</c:v>
                </c:pt>
                <c:pt idx="16">
                  <c:v>3.2877529611297356E-4</c:v>
                </c:pt>
                <c:pt idx="17">
                  <c:v>2.6205267948636066E-4</c:v>
                </c:pt>
                <c:pt idx="18">
                  <c:v>5.4393084783445572E-4</c:v>
                </c:pt>
                <c:pt idx="19">
                  <c:v>3.7928326131692508E-4</c:v>
                </c:pt>
                <c:pt idx="20">
                  <c:v>5.4773036693532963E-4</c:v>
                </c:pt>
                <c:pt idx="21">
                  <c:v>3.9824079910124032E-4</c:v>
                </c:pt>
                <c:pt idx="22">
                  <c:v>5.6912920607245926E-4</c:v>
                </c:pt>
                <c:pt idx="23">
                  <c:v>5.6692224728622782E-4</c:v>
                </c:pt>
                <c:pt idx="24">
                  <c:v>7.0788656782062962E-4</c:v>
                </c:pt>
                <c:pt idx="25">
                  <c:v>1.0060603959196604E-3</c:v>
                </c:pt>
                <c:pt idx="26">
                  <c:v>8.5406383197444286E-4</c:v>
                </c:pt>
                <c:pt idx="27">
                  <c:v>6.9978898198956487E-4</c:v>
                </c:pt>
                <c:pt idx="28">
                  <c:v>8.681362204115468E-4</c:v>
                </c:pt>
                <c:pt idx="29">
                  <c:v>9.1802217510378445E-4</c:v>
                </c:pt>
                <c:pt idx="30">
                  <c:v>7.2950741306504528E-4</c:v>
                </c:pt>
                <c:pt idx="31">
                  <c:v>1.0668896430804039E-3</c:v>
                </c:pt>
                <c:pt idx="32">
                  <c:v>1.1352395068068054E-3</c:v>
                </c:pt>
                <c:pt idx="33">
                  <c:v>1.5162308692744423E-3</c:v>
                </c:pt>
                <c:pt idx="34">
                  <c:v>9.9901871955040988E-4</c:v>
                </c:pt>
                <c:pt idx="35">
                  <c:v>1.0095195556149173E-3</c:v>
                </c:pt>
                <c:pt idx="36">
                  <c:v>9.3003845064810141E-4</c:v>
                </c:pt>
                <c:pt idx="37">
                  <c:v>1.2524643631788982E-3</c:v>
                </c:pt>
                <c:pt idx="38">
                  <c:v>1.2397697058308269E-3</c:v>
                </c:pt>
                <c:pt idx="39">
                  <c:v>1.5189833728327274E-3</c:v>
                </c:pt>
                <c:pt idx="40">
                  <c:v>1.9281105706634896E-3</c:v>
                </c:pt>
                <c:pt idx="41">
                  <c:v>2.0175702948849314E-3</c:v>
                </c:pt>
                <c:pt idx="42">
                  <c:v>2.0746101221327416E-3</c:v>
                </c:pt>
                <c:pt idx="43">
                  <c:v>2.4715838787895588E-3</c:v>
                </c:pt>
                <c:pt idx="44">
                  <c:v>2.0739649554113865E-3</c:v>
                </c:pt>
                <c:pt idx="45">
                  <c:v>2.1105684915100529E-3</c:v>
                </c:pt>
                <c:pt idx="46">
                  <c:v>1.9271922529622686E-3</c:v>
                </c:pt>
                <c:pt idx="47">
                  <c:v>1.8144958451186577E-3</c:v>
                </c:pt>
                <c:pt idx="48">
                  <c:v>2.1406982645846349E-3</c:v>
                </c:pt>
                <c:pt idx="49">
                  <c:v>2.4478395103926334E-3</c:v>
                </c:pt>
              </c:numCache>
            </c:numRef>
          </c:val>
          <c:smooth val="0"/>
          <c:extLst>
            <c:ext xmlns:c16="http://schemas.microsoft.com/office/drawing/2014/chart" uri="{C3380CC4-5D6E-409C-BE32-E72D297353CC}">
              <c16:uniqueId val="{00000004-FEE9-4DF9-836C-1B3933E8C3A8}"/>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General"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[1]Serie_TdR_01!$B$86</c:f>
              <c:strCache>
                <c:ptCount val="1"/>
                <c:pt idx="0">
                  <c:v>Agriculture</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[1]Serie_TdR_01!$C$86:$AZ$86</c:f>
              <c:numCache>
                <c:formatCode>General</c:formatCode>
                <c:ptCount val="50"/>
                <c:pt idx="0">
                  <c:v>1.044054912748525E-2</c:v>
                </c:pt>
                <c:pt idx="1">
                  <c:v>9.9356943664197853E-3</c:v>
                </c:pt>
                <c:pt idx="2">
                  <c:v>8.8013709012859792E-3</c:v>
                </c:pt>
                <c:pt idx="3">
                  <c:v>1.4411268781373172E-2</c:v>
                </c:pt>
                <c:pt idx="4">
                  <c:v>9.8506971990411432E-3</c:v>
                </c:pt>
                <c:pt idx="5">
                  <c:v>1.4206574798564837E-2</c:v>
                </c:pt>
                <c:pt idx="6">
                  <c:v>1.0006812960359473E-2</c:v>
                </c:pt>
                <c:pt idx="7">
                  <c:v>1.122286914220352E-2</c:v>
                </c:pt>
                <c:pt idx="8">
                  <c:v>1.0731264085005974E-2</c:v>
                </c:pt>
                <c:pt idx="9">
                  <c:v>1.8566878653538545E-2</c:v>
                </c:pt>
                <c:pt idx="10">
                  <c:v>2.5587026761357497E-2</c:v>
                </c:pt>
                <c:pt idx="11">
                  <c:v>3.4377105330979624E-2</c:v>
                </c:pt>
                <c:pt idx="12">
                  <c:v>3.710541427706656E-2</c:v>
                </c:pt>
                <c:pt idx="13">
                  <c:v>4.0563961931715943E-2</c:v>
                </c:pt>
                <c:pt idx="14">
                  <c:v>3.6699417084974928E-2</c:v>
                </c:pt>
                <c:pt idx="15">
                  <c:v>4.1844040025569858E-2</c:v>
                </c:pt>
                <c:pt idx="16">
                  <c:v>3.9258697411078923E-2</c:v>
                </c:pt>
                <c:pt idx="17">
                  <c:v>4.9726102511828914E-2</c:v>
                </c:pt>
                <c:pt idx="18">
                  <c:v>5.2273996619070479E-2</c:v>
                </c:pt>
                <c:pt idx="19">
                  <c:v>4.6923112725086154E-2</c:v>
                </c:pt>
                <c:pt idx="20">
                  <c:v>4.6228655000091212E-2</c:v>
                </c:pt>
                <c:pt idx="21">
                  <c:v>2.047772644460167E-2</c:v>
                </c:pt>
                <c:pt idx="22">
                  <c:v>2.1026232432081376E-2</c:v>
                </c:pt>
                <c:pt idx="23">
                  <c:v>2.1144342666547508E-2</c:v>
                </c:pt>
                <c:pt idx="24">
                  <c:v>4.2428980511588525E-3</c:v>
                </c:pt>
                <c:pt idx="25">
                  <c:v>5.013663961206595E-3</c:v>
                </c:pt>
                <c:pt idx="26">
                  <c:v>3.2888899822202189E-3</c:v>
                </c:pt>
                <c:pt idx="27">
                  <c:v>4.4805090209758718E-3</c:v>
                </c:pt>
                <c:pt idx="28">
                  <c:v>4.3339367485869997E-3</c:v>
                </c:pt>
                <c:pt idx="29">
                  <c:v>8.3416562745664748E-3</c:v>
                </c:pt>
                <c:pt idx="30">
                  <c:v>5.1930813211846184E-3</c:v>
                </c:pt>
                <c:pt idx="31">
                  <c:v>6.5554334261224432E-3</c:v>
                </c:pt>
                <c:pt idx="32">
                  <c:v>6.873206676045151E-3</c:v>
                </c:pt>
                <c:pt idx="33">
                  <c:v>9.5391323513136176E-3</c:v>
                </c:pt>
                <c:pt idx="34">
                  <c:v>7.7312757284744684E-3</c:v>
                </c:pt>
                <c:pt idx="35">
                  <c:v>1.2017170844573145E-2</c:v>
                </c:pt>
                <c:pt idx="36">
                  <c:v>5.7857550328237594E-3</c:v>
                </c:pt>
                <c:pt idx="37">
                  <c:v>1.0619911273504583E-2</c:v>
                </c:pt>
                <c:pt idx="38">
                  <c:v>8.5371005545611112E-3</c:v>
                </c:pt>
                <c:pt idx="39">
                  <c:v>1.4064055088145767E-2</c:v>
                </c:pt>
                <c:pt idx="40">
                  <c:v>1.5995641636479742E-2</c:v>
                </c:pt>
                <c:pt idx="41">
                  <c:v>1.5831277805471496E-2</c:v>
                </c:pt>
                <c:pt idx="42">
                  <c:v>1.3035932579882288E-2</c:v>
                </c:pt>
                <c:pt idx="43">
                  <c:v>1.0764064519005041E-2</c:v>
                </c:pt>
                <c:pt idx="44">
                  <c:v>1.2348870657912908E-2</c:v>
                </c:pt>
                <c:pt idx="45">
                  <c:v>1.7319957471300499E-2</c:v>
                </c:pt>
                <c:pt idx="46">
                  <c:v>1.0348503151897065E-2</c:v>
                </c:pt>
                <c:pt idx="47">
                  <c:v>1.1021967568168079E-2</c:v>
                </c:pt>
                <c:pt idx="48">
                  <c:v>1.3877937745454398E-2</c:v>
                </c:pt>
                <c:pt idx="49">
                  <c:v>1.5568801515933463E-2</c:v>
                </c:pt>
              </c:numCache>
            </c:numRef>
          </c:val>
          <c:smooth val="0"/>
          <c:extLst>
            <c:ext xmlns:c16="http://schemas.microsoft.com/office/drawing/2014/chart" uri="{C3380CC4-5D6E-409C-BE32-E72D297353CC}">
              <c16:uniqueId val="{00000000-B58D-40FD-886E-B6966FC53FD0}"/>
            </c:ext>
          </c:extLst>
        </c:ser>
        <c:ser>
          <c:idx val="1"/>
          <c:order val="1"/>
          <c:tx>
            <c:strRef>
              <c:f>[1]Serie_TdR_01!$B$87</c:f>
              <c:strCache>
                <c:ptCount val="1"/>
                <c:pt idx="0">
                  <c:v>Industrie</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[1]Serie_TdR_01!$C$87:$AZ$87</c:f>
              <c:numCache>
                <c:formatCode>General</c:formatCode>
                <c:ptCount val="50"/>
                <c:pt idx="0">
                  <c:v>9.105000190635669E-2</c:v>
                </c:pt>
                <c:pt idx="1">
                  <c:v>8.95009108455639E-2</c:v>
                </c:pt>
                <c:pt idx="2">
                  <c:v>8.7791040087482078E-2</c:v>
                </c:pt>
                <c:pt idx="3">
                  <c:v>8.8444751710253594E-2</c:v>
                </c:pt>
                <c:pt idx="4">
                  <c:v>8.0242531167339218E-2</c:v>
                </c:pt>
                <c:pt idx="5">
                  <c:v>7.9140389584860707E-2</c:v>
                </c:pt>
                <c:pt idx="6">
                  <c:v>7.8831717535339102E-2</c:v>
                </c:pt>
                <c:pt idx="7">
                  <c:v>7.1519222415284814E-2</c:v>
                </c:pt>
                <c:pt idx="8">
                  <c:v>7.0275375412842678E-2</c:v>
                </c:pt>
                <c:pt idx="9">
                  <c:v>7.2114003425318249E-2</c:v>
                </c:pt>
                <c:pt idx="10">
                  <c:v>7.1811195351089929E-2</c:v>
                </c:pt>
                <c:pt idx="11">
                  <c:v>7.8596560381009262E-2</c:v>
                </c:pt>
                <c:pt idx="12">
                  <c:v>7.8147922630319208E-2</c:v>
                </c:pt>
                <c:pt idx="13">
                  <c:v>8.1168646521877955E-2</c:v>
                </c:pt>
                <c:pt idx="14">
                  <c:v>7.7542239868791635E-2</c:v>
                </c:pt>
                <c:pt idx="15">
                  <c:v>6.9870825843413795E-2</c:v>
                </c:pt>
                <c:pt idx="16">
                  <c:v>7.8204356977793377E-2</c:v>
                </c:pt>
                <c:pt idx="17">
                  <c:v>8.3898617983066498E-2</c:v>
                </c:pt>
                <c:pt idx="18">
                  <c:v>8.995643992872325E-2</c:v>
                </c:pt>
                <c:pt idx="19">
                  <c:v>8.8852450410243367E-2</c:v>
                </c:pt>
                <c:pt idx="20">
                  <c:v>8.2582936705206611E-2</c:v>
                </c:pt>
                <c:pt idx="21">
                  <c:v>8.2899919667094576E-2</c:v>
                </c:pt>
                <c:pt idx="22">
                  <c:v>8.7656530451945741E-2</c:v>
                </c:pt>
                <c:pt idx="23">
                  <c:v>9.1995177538190809E-2</c:v>
                </c:pt>
                <c:pt idx="24">
                  <c:v>9.2535927624649059E-2</c:v>
                </c:pt>
                <c:pt idx="25">
                  <c:v>9.8152233373632644E-2</c:v>
                </c:pt>
                <c:pt idx="26">
                  <c:v>0.10300074179375478</c:v>
                </c:pt>
                <c:pt idx="27">
                  <c:v>0.10799925255297045</c:v>
                </c:pt>
                <c:pt idx="28">
                  <c:v>0.10948912908242481</c:v>
                </c:pt>
                <c:pt idx="29">
                  <c:v>0.10370738652822598</c:v>
                </c:pt>
                <c:pt idx="30">
                  <c:v>9.8470648061673188E-2</c:v>
                </c:pt>
                <c:pt idx="31">
                  <c:v>9.8733642873017155E-2</c:v>
                </c:pt>
                <c:pt idx="32">
                  <c:v>9.9656537729441746E-2</c:v>
                </c:pt>
                <c:pt idx="33">
                  <c:v>9.8145635023647093E-2</c:v>
                </c:pt>
                <c:pt idx="34">
                  <c:v>9.4373146388379958E-2</c:v>
                </c:pt>
                <c:pt idx="35">
                  <c:v>8.8565419601129791E-2</c:v>
                </c:pt>
                <c:pt idx="36">
                  <c:v>4.4922758757682556E-2</c:v>
                </c:pt>
                <c:pt idx="37">
                  <c:v>6.2452565846349319E-2</c:v>
                </c:pt>
                <c:pt idx="38">
                  <c:v>8.6355502195522543E-2</c:v>
                </c:pt>
                <c:pt idx="39">
                  <c:v>9.0265762738809874E-2</c:v>
                </c:pt>
                <c:pt idx="40">
                  <c:v>9.1646164824137552E-2</c:v>
                </c:pt>
                <c:pt idx="41">
                  <c:v>9.5188734442021014E-2</c:v>
                </c:pt>
                <c:pt idx="42">
                  <c:v>9.5514670864504894E-2</c:v>
                </c:pt>
                <c:pt idx="43">
                  <c:v>0.10272531854447266</c:v>
                </c:pt>
                <c:pt idx="44">
                  <c:v>0.10116056874333769</c:v>
                </c:pt>
                <c:pt idx="45">
                  <c:v>9.6789647266401657E-2</c:v>
                </c:pt>
                <c:pt idx="46">
                  <c:v>9.8657076055011478E-2</c:v>
                </c:pt>
                <c:pt idx="47">
                  <c:v>9.7488833564831776E-2</c:v>
                </c:pt>
                <c:pt idx="48">
                  <c:v>9.553485051597857E-2</c:v>
                </c:pt>
                <c:pt idx="49">
                  <c:v>9.5083652128711324E-2</c:v>
                </c:pt>
              </c:numCache>
            </c:numRef>
          </c:val>
          <c:smooth val="0"/>
          <c:extLst>
            <c:ext xmlns:c16="http://schemas.microsoft.com/office/drawing/2014/chart" uri="{C3380CC4-5D6E-409C-BE32-E72D297353CC}">
              <c16:uniqueId val="{00000001-B58D-40FD-886E-B6966FC53FD0}"/>
            </c:ext>
          </c:extLst>
        </c:ser>
        <c:ser>
          <c:idx val="2"/>
          <c:order val="2"/>
          <c:tx>
            <c:strRef>
              <c:f>[1]Serie_TdR_01!$B$88</c:f>
              <c:strCache>
                <c:ptCount val="1"/>
                <c:pt idx="0">
                  <c:v>Construction</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[1]Serie_TdR_01!$C$88:$AZ$88</c:f>
              <c:numCache>
                <c:formatCode>General</c:formatCode>
                <c:ptCount val="50"/>
                <c:pt idx="0">
                  <c:v>5.367339158148636E-2</c:v>
                </c:pt>
                <c:pt idx="1">
                  <c:v>5.8963017642627874E-2</c:v>
                </c:pt>
                <c:pt idx="2">
                  <c:v>5.9254844187329493E-2</c:v>
                </c:pt>
                <c:pt idx="3">
                  <c:v>6.6169585542398518E-2</c:v>
                </c:pt>
                <c:pt idx="4">
                  <c:v>5.8622717852453911E-2</c:v>
                </c:pt>
                <c:pt idx="5">
                  <c:v>5.4487441032097315E-2</c:v>
                </c:pt>
                <c:pt idx="6">
                  <c:v>5.2676114801235463E-2</c:v>
                </c:pt>
                <c:pt idx="7">
                  <c:v>5.4171529344307405E-2</c:v>
                </c:pt>
                <c:pt idx="8">
                  <c:v>5.9667411736937376E-2</c:v>
                </c:pt>
                <c:pt idx="9">
                  <c:v>6.7799594925849346E-2</c:v>
                </c:pt>
                <c:pt idx="10">
                  <c:v>6.4520306961794879E-2</c:v>
                </c:pt>
                <c:pt idx="11">
                  <c:v>6.423452978663359E-2</c:v>
                </c:pt>
                <c:pt idx="12">
                  <c:v>5.9329052482416079E-2</c:v>
                </c:pt>
                <c:pt idx="13">
                  <c:v>5.3296406542469837E-2</c:v>
                </c:pt>
                <c:pt idx="14">
                  <c:v>4.9174115457804937E-2</c:v>
                </c:pt>
                <c:pt idx="15">
                  <c:v>5.0473867094570399E-2</c:v>
                </c:pt>
                <c:pt idx="16">
                  <c:v>4.6923011018338873E-2</c:v>
                </c:pt>
                <c:pt idx="17">
                  <c:v>5.0525896716563962E-2</c:v>
                </c:pt>
                <c:pt idx="18">
                  <c:v>5.7388471369218638E-2</c:v>
                </c:pt>
                <c:pt idx="19">
                  <c:v>5.6911238049597419E-2</c:v>
                </c:pt>
                <c:pt idx="20">
                  <c:v>5.2919901352243691E-2</c:v>
                </c:pt>
                <c:pt idx="21">
                  <c:v>5.6322376780907547E-2</c:v>
                </c:pt>
                <c:pt idx="22">
                  <c:v>6.3425753367616369E-2</c:v>
                </c:pt>
                <c:pt idx="23">
                  <c:v>6.0133728314966647E-2</c:v>
                </c:pt>
                <c:pt idx="24">
                  <c:v>6.0209403845705257E-2</c:v>
                </c:pt>
                <c:pt idx="25">
                  <c:v>6.2398638573224294E-2</c:v>
                </c:pt>
                <c:pt idx="26">
                  <c:v>6.0653392399332665E-2</c:v>
                </c:pt>
                <c:pt idx="27">
                  <c:v>6.7903855330787646E-2</c:v>
                </c:pt>
                <c:pt idx="28">
                  <c:v>7.1576338501548722E-2</c:v>
                </c:pt>
                <c:pt idx="29">
                  <c:v>6.2320899541375131E-2</c:v>
                </c:pt>
                <c:pt idx="30">
                  <c:v>6.3538259950348258E-2</c:v>
                </c:pt>
                <c:pt idx="31">
                  <c:v>5.916228313605161E-2</c:v>
                </c:pt>
                <c:pt idx="32">
                  <c:v>5.9871428639347218E-2</c:v>
                </c:pt>
                <c:pt idx="33">
                  <c:v>6.0551923619275784E-2</c:v>
                </c:pt>
                <c:pt idx="34">
                  <c:v>6.6093266553838875E-2</c:v>
                </c:pt>
                <c:pt idx="35">
                  <c:v>6.4390140890777561E-2</c:v>
                </c:pt>
                <c:pt idx="36">
                  <c:v>1.6418919809281486E-2</c:v>
                </c:pt>
                <c:pt idx="37">
                  <c:v>4.2430766217145373E-2</c:v>
                </c:pt>
                <c:pt idx="38">
                  <c:v>5.393143595217631E-2</c:v>
                </c:pt>
                <c:pt idx="39">
                  <c:v>5.3783196299692582E-2</c:v>
                </c:pt>
                <c:pt idx="40">
                  <c:v>5.7129089850187637E-2</c:v>
                </c:pt>
                <c:pt idx="41">
                  <c:v>5.5142964657558642E-2</c:v>
                </c:pt>
                <c:pt idx="42">
                  <c:v>5.6992646608405806E-2</c:v>
                </c:pt>
                <c:pt idx="43">
                  <c:v>5.9587926481851135E-2</c:v>
                </c:pt>
                <c:pt idx="44">
                  <c:v>5.7670790209605576E-2</c:v>
                </c:pt>
                <c:pt idx="45">
                  <c:v>5.4337239276987782E-2</c:v>
                </c:pt>
                <c:pt idx="46">
                  <c:v>5.8032649256255411E-2</c:v>
                </c:pt>
                <c:pt idx="47">
                  <c:v>6.4511387474840629E-2</c:v>
                </c:pt>
                <c:pt idx="48">
                  <c:v>6.2589576282518503E-2</c:v>
                </c:pt>
                <c:pt idx="49">
                  <c:v>6.2679612371431645E-2</c:v>
                </c:pt>
              </c:numCache>
            </c:numRef>
          </c:val>
          <c:smooth val="0"/>
          <c:extLst>
            <c:ext xmlns:c16="http://schemas.microsoft.com/office/drawing/2014/chart" uri="{C3380CC4-5D6E-409C-BE32-E72D297353CC}">
              <c16:uniqueId val="{00000002-B58D-40FD-886E-B6966FC53FD0}"/>
            </c:ext>
          </c:extLst>
        </c:ser>
        <c:ser>
          <c:idx val="3"/>
          <c:order val="3"/>
          <c:tx>
            <c:strRef>
              <c:f>[1]Serie_TdR_01!$B$89</c:f>
              <c:strCache>
                <c:ptCount val="1"/>
                <c:pt idx="0">
                  <c:v>Tertiaire marchand</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[1]Serie_TdR_01!$C$89:$AZ$89</c:f>
              <c:numCache>
                <c:formatCode>General</c:formatCode>
                <c:ptCount val="50"/>
                <c:pt idx="0">
                  <c:v>3.1791224084060037E-2</c:v>
                </c:pt>
                <c:pt idx="1">
                  <c:v>3.1355515154324332E-2</c:v>
                </c:pt>
                <c:pt idx="2">
                  <c:v>3.2964246378802992E-2</c:v>
                </c:pt>
                <c:pt idx="3">
                  <c:v>3.2478346615950351E-2</c:v>
                </c:pt>
                <c:pt idx="4">
                  <c:v>3.0660939990126888E-2</c:v>
                </c:pt>
                <c:pt idx="5">
                  <c:v>2.8770643395499038E-2</c:v>
                </c:pt>
                <c:pt idx="6">
                  <c:v>2.6027383306312983E-2</c:v>
                </c:pt>
                <c:pt idx="7">
                  <c:v>2.5408082906590426E-2</c:v>
                </c:pt>
                <c:pt idx="8">
                  <c:v>2.8743925240860998E-2</c:v>
                </c:pt>
                <c:pt idx="9">
                  <c:v>3.0180248698236576E-2</c:v>
                </c:pt>
                <c:pt idx="10">
                  <c:v>3.0839519817808653E-2</c:v>
                </c:pt>
                <c:pt idx="11">
                  <c:v>3.1710059371620893E-2</c:v>
                </c:pt>
                <c:pt idx="12">
                  <c:v>3.013437340671574E-2</c:v>
                </c:pt>
                <c:pt idx="13">
                  <c:v>3.3020629496258433E-2</c:v>
                </c:pt>
                <c:pt idx="14">
                  <c:v>3.2309781268907392E-2</c:v>
                </c:pt>
                <c:pt idx="15">
                  <c:v>3.2332476090016174E-2</c:v>
                </c:pt>
                <c:pt idx="16">
                  <c:v>2.9993079334750202E-2</c:v>
                </c:pt>
                <c:pt idx="17">
                  <c:v>3.1468236690863759E-2</c:v>
                </c:pt>
                <c:pt idx="18">
                  <c:v>3.1050934601542343E-2</c:v>
                </c:pt>
                <c:pt idx="19">
                  <c:v>3.3159349909475999E-2</c:v>
                </c:pt>
                <c:pt idx="20">
                  <c:v>3.5115067628239856E-2</c:v>
                </c:pt>
                <c:pt idx="21">
                  <c:v>3.4184164739083089E-2</c:v>
                </c:pt>
                <c:pt idx="22">
                  <c:v>3.6279122611114101E-2</c:v>
                </c:pt>
                <c:pt idx="23">
                  <c:v>3.6798365992011528E-2</c:v>
                </c:pt>
                <c:pt idx="24">
                  <c:v>3.7009617171421712E-2</c:v>
                </c:pt>
                <c:pt idx="25">
                  <c:v>3.9302688216584718E-2</c:v>
                </c:pt>
                <c:pt idx="26">
                  <c:v>4.3376797128852305E-2</c:v>
                </c:pt>
                <c:pt idx="27">
                  <c:v>4.3114324230687451E-2</c:v>
                </c:pt>
                <c:pt idx="28">
                  <c:v>4.921924535088245E-2</c:v>
                </c:pt>
                <c:pt idx="29">
                  <c:v>4.7685416510459495E-2</c:v>
                </c:pt>
                <c:pt idx="30">
                  <c:v>4.7530312827323298E-2</c:v>
                </c:pt>
                <c:pt idx="31">
                  <c:v>4.5917281905888931E-2</c:v>
                </c:pt>
                <c:pt idx="32">
                  <c:v>4.5925582061109145E-2</c:v>
                </c:pt>
                <c:pt idx="33">
                  <c:v>4.5167531240777894E-2</c:v>
                </c:pt>
                <c:pt idx="34">
                  <c:v>4.5059914168121717E-2</c:v>
                </c:pt>
                <c:pt idx="35">
                  <c:v>4.0865935948868747E-2</c:v>
                </c:pt>
                <c:pt idx="36">
                  <c:v>2.9082699239035108E-2</c:v>
                </c:pt>
                <c:pt idx="37">
                  <c:v>4.0390083120027134E-2</c:v>
                </c:pt>
                <c:pt idx="38">
                  <c:v>4.3162683845328634E-2</c:v>
                </c:pt>
                <c:pt idx="39">
                  <c:v>4.3783215434965377E-2</c:v>
                </c:pt>
                <c:pt idx="40">
                  <c:v>4.0967147781407885E-2</c:v>
                </c:pt>
                <c:pt idx="41">
                  <c:v>4.0391380288371137E-2</c:v>
                </c:pt>
                <c:pt idx="42">
                  <c:v>3.9761800382066136E-2</c:v>
                </c:pt>
                <c:pt idx="43">
                  <c:v>4.3060478994014426E-2</c:v>
                </c:pt>
                <c:pt idx="44">
                  <c:v>4.0054361887103873E-2</c:v>
                </c:pt>
                <c:pt idx="45">
                  <c:v>4.0704647150023365E-2</c:v>
                </c:pt>
                <c:pt idx="46">
                  <c:v>4.1995170822521015E-2</c:v>
                </c:pt>
                <c:pt idx="47">
                  <c:v>4.1174791435180873E-2</c:v>
                </c:pt>
                <c:pt idx="48">
                  <c:v>4.0662276244116051E-2</c:v>
                </c:pt>
                <c:pt idx="49">
                  <c:v>4.1363790010933515E-2</c:v>
                </c:pt>
              </c:numCache>
            </c:numRef>
          </c:val>
          <c:smooth val="0"/>
          <c:extLst>
            <c:ext xmlns:c16="http://schemas.microsoft.com/office/drawing/2014/chart" uri="{C3380CC4-5D6E-409C-BE32-E72D297353CC}">
              <c16:uniqueId val="{00000003-B58D-40FD-886E-B6966FC53FD0}"/>
            </c:ext>
          </c:extLst>
        </c:ser>
        <c:ser>
          <c:idx val="4"/>
          <c:order val="4"/>
          <c:tx>
            <c:strRef>
              <c:f>[1]Serie_TdR_01!$B$90</c:f>
              <c:strCache>
                <c:ptCount val="1"/>
                <c:pt idx="0">
                  <c:v>Tertiaire non marchand</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[1]Serie_TdR_01!$C$90:$AZ$90</c:f>
              <c:numCache>
                <c:formatCode>General</c:formatCode>
                <c:ptCount val="50"/>
                <c:pt idx="0">
                  <c:v>7.1732624966325102E-4</c:v>
                </c:pt>
                <c:pt idx="1">
                  <c:v>9.1106043780912478E-4</c:v>
                </c:pt>
                <c:pt idx="2">
                  <c:v>1.2577428489996111E-3</c:v>
                </c:pt>
                <c:pt idx="3">
                  <c:v>9.6472969130065713E-4</c:v>
                </c:pt>
                <c:pt idx="4">
                  <c:v>1.2114357273270483E-3</c:v>
                </c:pt>
                <c:pt idx="5">
                  <c:v>1.0128654789526834E-3</c:v>
                </c:pt>
                <c:pt idx="6">
                  <c:v>6.9225392669467801E-4</c:v>
                </c:pt>
                <c:pt idx="7">
                  <c:v>8.2357950855386326E-4</c:v>
                </c:pt>
                <c:pt idx="8">
                  <c:v>1.275245476226933E-3</c:v>
                </c:pt>
                <c:pt idx="9">
                  <c:v>1.4341178343691679E-3</c:v>
                </c:pt>
                <c:pt idx="10">
                  <c:v>9.5938891768014784E-4</c:v>
                </c:pt>
                <c:pt idx="11">
                  <c:v>1.5350363824846033E-3</c:v>
                </c:pt>
                <c:pt idx="12">
                  <c:v>1.0660354474545572E-3</c:v>
                </c:pt>
                <c:pt idx="13">
                  <c:v>9.7270514845304752E-4</c:v>
                </c:pt>
                <c:pt idx="14">
                  <c:v>1.1474115607805963E-3</c:v>
                </c:pt>
                <c:pt idx="15">
                  <c:v>9.0167804123948312E-4</c:v>
                </c:pt>
                <c:pt idx="16">
                  <c:v>6.9075398737712158E-4</c:v>
                </c:pt>
                <c:pt idx="17">
                  <c:v>7.9112075748303406E-4</c:v>
                </c:pt>
                <c:pt idx="18">
                  <c:v>6.9144916259084163E-4</c:v>
                </c:pt>
                <c:pt idx="19">
                  <c:v>9.3269198583998054E-4</c:v>
                </c:pt>
                <c:pt idx="20">
                  <c:v>7.785862635439248E-4</c:v>
                </c:pt>
                <c:pt idx="21">
                  <c:v>6.2319091871861944E-4</c:v>
                </c:pt>
                <c:pt idx="22">
                  <c:v>6.8436065368013971E-4</c:v>
                </c:pt>
                <c:pt idx="23">
                  <c:v>8.1740006200990668E-4</c:v>
                </c:pt>
                <c:pt idx="24">
                  <c:v>1.011048459881908E-3</c:v>
                </c:pt>
                <c:pt idx="25">
                  <c:v>1.0323593923313463E-3</c:v>
                </c:pt>
                <c:pt idx="26">
                  <c:v>1.0005469700695932E-3</c:v>
                </c:pt>
                <c:pt idx="27">
                  <c:v>1.4471582415733438E-3</c:v>
                </c:pt>
                <c:pt idx="28">
                  <c:v>1.1516390726950129E-3</c:v>
                </c:pt>
                <c:pt idx="29">
                  <c:v>1.1907231374932027E-3</c:v>
                </c:pt>
                <c:pt idx="30">
                  <c:v>1.4457836782985477E-3</c:v>
                </c:pt>
                <c:pt idx="31">
                  <c:v>1.1264281237637365E-3</c:v>
                </c:pt>
                <c:pt idx="32">
                  <c:v>5.9192052243083081E-4</c:v>
                </c:pt>
                <c:pt idx="33">
                  <c:v>8.6851142759156457E-4</c:v>
                </c:pt>
                <c:pt idx="34">
                  <c:v>1.1389923281299897E-3</c:v>
                </c:pt>
                <c:pt idx="35">
                  <c:v>1.1596353609825266E-3</c:v>
                </c:pt>
                <c:pt idx="36">
                  <c:v>8.9366296733930201E-4</c:v>
                </c:pt>
                <c:pt idx="37">
                  <c:v>1.2663254740126265E-3</c:v>
                </c:pt>
                <c:pt idx="38">
                  <c:v>1.639301594623051E-3</c:v>
                </c:pt>
                <c:pt idx="39">
                  <c:v>1.6671551686217069E-3</c:v>
                </c:pt>
                <c:pt idx="40">
                  <c:v>1.9367019237451107E-3</c:v>
                </c:pt>
                <c:pt idx="41">
                  <c:v>1.8459508241590716E-3</c:v>
                </c:pt>
                <c:pt idx="42">
                  <c:v>2.1608749265864518E-3</c:v>
                </c:pt>
                <c:pt idx="43">
                  <c:v>2.9633978941033339E-3</c:v>
                </c:pt>
                <c:pt idx="44">
                  <c:v>2.6704196394956616E-3</c:v>
                </c:pt>
                <c:pt idx="45">
                  <c:v>2.462093636215172E-3</c:v>
                </c:pt>
                <c:pt idx="46">
                  <c:v>2.4650683710910246E-3</c:v>
                </c:pt>
                <c:pt idx="47">
                  <c:v>2.9445210263364364E-3</c:v>
                </c:pt>
                <c:pt idx="48">
                  <c:v>3.2784403737954686E-3</c:v>
                </c:pt>
                <c:pt idx="49">
                  <c:v>3.6458483976025608E-3</c:v>
                </c:pt>
              </c:numCache>
            </c:numRef>
          </c:val>
          <c:smooth val="0"/>
          <c:extLst>
            <c:ext xmlns:c16="http://schemas.microsoft.com/office/drawing/2014/chart" uri="{C3380CC4-5D6E-409C-BE32-E72D297353CC}">
              <c16:uniqueId val="{00000004-B58D-40FD-886E-B6966FC53FD0}"/>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General"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TdR_03!$C$86:$BA$86</c:f>
              <c:numCache>
                <c:formatCode>0.0%</c:formatCode>
                <c:ptCount val="51"/>
                <c:pt idx="0">
                  <c:v>2.0658901770329259E-2</c:v>
                </c:pt>
                <c:pt idx="1">
                  <c:v>2.4490247851987647E-2</c:v>
                </c:pt>
                <c:pt idx="2">
                  <c:v>2.5651930321893605E-2</c:v>
                </c:pt>
                <c:pt idx="3">
                  <c:v>2.5815823435872663E-2</c:v>
                </c:pt>
                <c:pt idx="4">
                  <c:v>1.1088085614060137E-2</c:v>
                </c:pt>
                <c:pt idx="5">
                  <c:v>3.7388411256823864E-2</c:v>
                </c:pt>
                <c:pt idx="6">
                  <c:v>2.3897306294773605E-2</c:v>
                </c:pt>
                <c:pt idx="7">
                  <c:v>2.7716816184659487E-2</c:v>
                </c:pt>
                <c:pt idx="8">
                  <c:v>2.2500565003081903E-2</c:v>
                </c:pt>
                <c:pt idx="9">
                  <c:v>3.2264084368090605E-2</c:v>
                </c:pt>
                <c:pt idx="10">
                  <c:v>2.1928736637834786E-2</c:v>
                </c:pt>
                <c:pt idx="11">
                  <c:v>2.1254223513119664E-2</c:v>
                </c:pt>
                <c:pt idx="12">
                  <c:v>2.7648450436608244E-2</c:v>
                </c:pt>
                <c:pt idx="13">
                  <c:v>3.5243928369551196E-2</c:v>
                </c:pt>
                <c:pt idx="14">
                  <c:v>2.6898771600317249E-2</c:v>
                </c:pt>
                <c:pt idx="15">
                  <c:v>2.1784528754010966E-2</c:v>
                </c:pt>
                <c:pt idx="16">
                  <c:v>3.0866064606084671E-2</c:v>
                </c:pt>
                <c:pt idx="17">
                  <c:v>3.229621351744677E-2</c:v>
                </c:pt>
                <c:pt idx="18">
                  <c:v>3.1981069700547454E-2</c:v>
                </c:pt>
                <c:pt idx="19">
                  <c:v>3.8111363704048447E-2</c:v>
                </c:pt>
                <c:pt idx="20">
                  <c:v>3.308275533070372E-2</c:v>
                </c:pt>
                <c:pt idx="21">
                  <c:v>3.8042763993851959E-2</c:v>
                </c:pt>
                <c:pt idx="22">
                  <c:v>5.9000037641404462E-2</c:v>
                </c:pt>
                <c:pt idx="23">
                  <c:v>5.321608456462789E-2</c:v>
                </c:pt>
                <c:pt idx="24">
                  <c:v>4.2946620261533563E-2</c:v>
                </c:pt>
                <c:pt idx="25">
                  <c:v>2.9843529187644484E-2</c:v>
                </c:pt>
                <c:pt idx="26">
                  <c:v>3.0764158783747674E-2</c:v>
                </c:pt>
                <c:pt idx="27">
                  <c:v>2.1247704584398307E-2</c:v>
                </c:pt>
                <c:pt idx="28">
                  <c:v>1.9527987936957206E-2</c:v>
                </c:pt>
                <c:pt idx="29">
                  <c:v>2.6782090962921164E-2</c:v>
                </c:pt>
                <c:pt idx="30">
                  <c:v>2.1854677735039005E-2</c:v>
                </c:pt>
                <c:pt idx="31">
                  <c:v>2.0640849606414352E-2</c:v>
                </c:pt>
                <c:pt idx="32">
                  <c:v>2.9354775659918824E-2</c:v>
                </c:pt>
                <c:pt idx="33">
                  <c:v>2.3358981101427385E-2</c:v>
                </c:pt>
                <c:pt idx="34">
                  <c:v>2.8318088723774056E-2</c:v>
                </c:pt>
                <c:pt idx="35">
                  <c:v>2.3446834346828795E-2</c:v>
                </c:pt>
                <c:pt idx="36">
                  <c:v>1.8623474159608282E-2</c:v>
                </c:pt>
                <c:pt idx="37">
                  <c:v>1.8048827250622818E-2</c:v>
                </c:pt>
                <c:pt idx="38">
                  <c:v>2.8848016028031005E-2</c:v>
                </c:pt>
                <c:pt idx="39">
                  <c:v>2.4668131816049856E-2</c:v>
                </c:pt>
                <c:pt idx="40">
                  <c:v>2.853638611800002E-2</c:v>
                </c:pt>
                <c:pt idx="41">
                  <c:v>2.6142296856516967E-2</c:v>
                </c:pt>
                <c:pt idx="42">
                  <c:v>2.1229161278550145E-2</c:v>
                </c:pt>
                <c:pt idx="43">
                  <c:v>1.7167048360581617E-2</c:v>
                </c:pt>
                <c:pt idx="44">
                  <c:v>2.8485026696626666E-2</c:v>
                </c:pt>
                <c:pt idx="45">
                  <c:v>2.7812969583624926E-2</c:v>
                </c:pt>
                <c:pt idx="46">
                  <c:v>2.048542049984093E-2</c:v>
                </c:pt>
                <c:pt idx="47">
                  <c:v>2.6945149522365014E-2</c:v>
                </c:pt>
                <c:pt idx="48">
                  <c:v>2.8967673801018959E-2</c:v>
                </c:pt>
                <c:pt idx="49">
                  <c:v>3.4310510624403281E-2</c:v>
                </c:pt>
                <c:pt idx="50">
                  <c:v>3.1055133676671655E-2</c:v>
                </c:pt>
              </c:numCache>
            </c:numRef>
          </c:val>
          <c:smooth val="0"/>
          <c:extLst>
            <c:ext xmlns:c16="http://schemas.microsoft.com/office/drawing/2014/chart" uri="{C3380CC4-5D6E-409C-BE32-E72D297353CC}">
              <c16:uniqueId val="{00000000-E4C1-44E1-8BF4-0A8F2BB4F4DD}"/>
            </c:ext>
          </c:extLst>
        </c:ser>
        <c:ser>
          <c:idx val="1"/>
          <c:order val="1"/>
          <c:tx>
            <c:strRef>
              <c:f>TdR_03!$B$87</c:f>
              <c:strCache>
                <c:ptCount val="1"/>
                <c:pt idx="0">
                  <c:v>Industrie</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TdR_03!$C$87:$BA$87</c:f>
              <c:numCache>
                <c:formatCode>0.0%</c:formatCode>
                <c:ptCount val="51"/>
                <c:pt idx="0">
                  <c:v>7.4576192237844327E-2</c:v>
                </c:pt>
                <c:pt idx="1">
                  <c:v>8.2897158843389107E-2</c:v>
                </c:pt>
                <c:pt idx="2">
                  <c:v>8.2171430904508569E-2</c:v>
                </c:pt>
                <c:pt idx="3">
                  <c:v>8.0988603612126078E-2</c:v>
                </c:pt>
                <c:pt idx="4">
                  <c:v>7.5794059258594407E-2</c:v>
                </c:pt>
                <c:pt idx="5">
                  <c:v>6.8584915154149856E-2</c:v>
                </c:pt>
                <c:pt idx="6">
                  <c:v>6.0853370905499742E-2</c:v>
                </c:pt>
                <c:pt idx="7">
                  <c:v>5.0501882709577312E-2</c:v>
                </c:pt>
                <c:pt idx="8">
                  <c:v>5.3957429559502085E-2</c:v>
                </c:pt>
                <c:pt idx="9">
                  <c:v>6.5698802463003719E-2</c:v>
                </c:pt>
                <c:pt idx="10">
                  <c:v>6.5772456959037356E-2</c:v>
                </c:pt>
                <c:pt idx="11">
                  <c:v>7.0611712944231589E-2</c:v>
                </c:pt>
                <c:pt idx="12">
                  <c:v>6.6143258370972874E-2</c:v>
                </c:pt>
                <c:pt idx="13">
                  <c:v>7.1810190493330817E-2</c:v>
                </c:pt>
                <c:pt idx="14">
                  <c:v>7.0545257077929011E-2</c:v>
                </c:pt>
                <c:pt idx="15">
                  <c:v>6.998573204962058E-2</c:v>
                </c:pt>
                <c:pt idx="16">
                  <c:v>6.9516563558528019E-2</c:v>
                </c:pt>
                <c:pt idx="17">
                  <c:v>6.9000735556590628E-2</c:v>
                </c:pt>
                <c:pt idx="18">
                  <c:v>7.7377986830786311E-2</c:v>
                </c:pt>
                <c:pt idx="19">
                  <c:v>7.8180639790640674E-2</c:v>
                </c:pt>
                <c:pt idx="20">
                  <c:v>8.2475346856450402E-2</c:v>
                </c:pt>
                <c:pt idx="21">
                  <c:v>8.7287646512310274E-2</c:v>
                </c:pt>
                <c:pt idx="22">
                  <c:v>8.6905486951076583E-2</c:v>
                </c:pt>
                <c:pt idx="23">
                  <c:v>8.9424126121929709E-2</c:v>
                </c:pt>
                <c:pt idx="24">
                  <c:v>9.1558483025800871E-2</c:v>
                </c:pt>
                <c:pt idx="25">
                  <c:v>9.6134818381156464E-2</c:v>
                </c:pt>
                <c:pt idx="26">
                  <c:v>9.5895677102799629E-2</c:v>
                </c:pt>
                <c:pt idx="27">
                  <c:v>0.10080091509602494</c:v>
                </c:pt>
                <c:pt idx="28">
                  <c:v>9.7253567321205478E-2</c:v>
                </c:pt>
                <c:pt idx="29">
                  <c:v>9.4598151922154552E-2</c:v>
                </c:pt>
                <c:pt idx="30">
                  <c:v>9.4400816971262527E-2</c:v>
                </c:pt>
                <c:pt idx="31">
                  <c:v>8.6514827959758442E-2</c:v>
                </c:pt>
                <c:pt idx="32">
                  <c:v>8.9769652971756278E-2</c:v>
                </c:pt>
                <c:pt idx="33">
                  <c:v>9.0047188000308642E-2</c:v>
                </c:pt>
                <c:pt idx="34">
                  <c:v>8.436796720651546E-2</c:v>
                </c:pt>
                <c:pt idx="35">
                  <c:v>8.2141926684782082E-2</c:v>
                </c:pt>
                <c:pt idx="36">
                  <c:v>5.0911980736670033E-2</c:v>
                </c:pt>
                <c:pt idx="37">
                  <c:v>5.5823981411343135E-2</c:v>
                </c:pt>
                <c:pt idx="38">
                  <c:v>7.8765284750582323E-2</c:v>
                </c:pt>
                <c:pt idx="39">
                  <c:v>8.2067247515555469E-2</c:v>
                </c:pt>
                <c:pt idx="40">
                  <c:v>8.6336495436065558E-2</c:v>
                </c:pt>
                <c:pt idx="41">
                  <c:v>8.9754472010531466E-2</c:v>
                </c:pt>
                <c:pt idx="42">
                  <c:v>0.10307138343177187</c:v>
                </c:pt>
                <c:pt idx="43">
                  <c:v>0.1060421667692429</c:v>
                </c:pt>
                <c:pt idx="44">
                  <c:v>0.10908945001627808</c:v>
                </c:pt>
                <c:pt idx="45">
                  <c:v>0.10920306989447255</c:v>
                </c:pt>
                <c:pt idx="46">
                  <c:v>0.11444843179151538</c:v>
                </c:pt>
                <c:pt idx="47">
                  <c:v>0.11326991232583931</c:v>
                </c:pt>
                <c:pt idx="48">
                  <c:v>0.11829886244371127</c:v>
                </c:pt>
                <c:pt idx="49">
                  <c:v>0.11245840091243839</c:v>
                </c:pt>
                <c:pt idx="50">
                  <c:v>0.1075683985406287</c:v>
                </c:pt>
              </c:numCache>
            </c:numRef>
          </c:val>
          <c:smooth val="0"/>
          <c:extLst>
            <c:ext xmlns:c16="http://schemas.microsoft.com/office/drawing/2014/chart" uri="{C3380CC4-5D6E-409C-BE32-E72D297353CC}">
              <c16:uniqueId val="{00000001-E4C1-44E1-8BF4-0A8F2BB4F4DD}"/>
            </c:ext>
          </c:extLst>
        </c:ser>
        <c:ser>
          <c:idx val="2"/>
          <c:order val="2"/>
          <c:tx>
            <c:strRef>
              <c:f>TdR_03!$B$88</c:f>
              <c:strCache>
                <c:ptCount val="1"/>
                <c:pt idx="0">
                  <c:v>Construction</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TdR_03!$C$88:$BA$88</c:f>
              <c:numCache>
                <c:formatCode>0.0%</c:formatCode>
                <c:ptCount val="51"/>
                <c:pt idx="0">
                  <c:v>6.7938464559451572E-2</c:v>
                </c:pt>
                <c:pt idx="1">
                  <c:v>6.0579206475235028E-2</c:v>
                </c:pt>
                <c:pt idx="2">
                  <c:v>5.7628111474472873E-2</c:v>
                </c:pt>
                <c:pt idx="3">
                  <c:v>6.5528453530695127E-2</c:v>
                </c:pt>
                <c:pt idx="4">
                  <c:v>5.9761090418847543E-2</c:v>
                </c:pt>
                <c:pt idx="5">
                  <c:v>5.2521886005883825E-2</c:v>
                </c:pt>
                <c:pt idx="6">
                  <c:v>5.9433287528957782E-2</c:v>
                </c:pt>
                <c:pt idx="7">
                  <c:v>5.5259598594468835E-2</c:v>
                </c:pt>
                <c:pt idx="8">
                  <c:v>6.3796101275568021E-2</c:v>
                </c:pt>
                <c:pt idx="9">
                  <c:v>6.4285152730348363E-2</c:v>
                </c:pt>
                <c:pt idx="10">
                  <c:v>7.1670368936149864E-2</c:v>
                </c:pt>
                <c:pt idx="11">
                  <c:v>7.0774898087320987E-2</c:v>
                </c:pt>
                <c:pt idx="12">
                  <c:v>7.6798199531288955E-2</c:v>
                </c:pt>
                <c:pt idx="13">
                  <c:v>6.9484240074004319E-2</c:v>
                </c:pt>
                <c:pt idx="14">
                  <c:v>5.8827200102872734E-2</c:v>
                </c:pt>
                <c:pt idx="15">
                  <c:v>5.3084843621907137E-2</c:v>
                </c:pt>
                <c:pt idx="16">
                  <c:v>4.9834467264055264E-2</c:v>
                </c:pt>
                <c:pt idx="17">
                  <c:v>4.3581041398059586E-2</c:v>
                </c:pt>
                <c:pt idx="18">
                  <c:v>5.9647788227620575E-2</c:v>
                </c:pt>
                <c:pt idx="19">
                  <c:v>6.388025512111388E-2</c:v>
                </c:pt>
                <c:pt idx="20">
                  <c:v>6.4198592184378386E-2</c:v>
                </c:pt>
                <c:pt idx="21">
                  <c:v>6.5831457323658041E-2</c:v>
                </c:pt>
                <c:pt idx="22">
                  <c:v>7.2637667650547758E-2</c:v>
                </c:pt>
                <c:pt idx="23">
                  <c:v>7.4639003523236672E-2</c:v>
                </c:pt>
                <c:pt idx="24">
                  <c:v>7.0005970861517913E-2</c:v>
                </c:pt>
                <c:pt idx="25">
                  <c:v>6.7002899355130818E-2</c:v>
                </c:pt>
                <c:pt idx="26">
                  <c:v>7.0108545292853083E-2</c:v>
                </c:pt>
                <c:pt idx="27">
                  <c:v>7.7801704848348113E-2</c:v>
                </c:pt>
                <c:pt idx="28">
                  <c:v>7.2294420317057281E-2</c:v>
                </c:pt>
                <c:pt idx="29">
                  <c:v>7.7916044557801906E-2</c:v>
                </c:pt>
                <c:pt idx="30">
                  <c:v>7.6841057178992783E-2</c:v>
                </c:pt>
                <c:pt idx="31">
                  <c:v>7.8356856253891313E-2</c:v>
                </c:pt>
                <c:pt idx="32">
                  <c:v>8.7248023227579588E-2</c:v>
                </c:pt>
                <c:pt idx="33">
                  <c:v>8.7641744756410025E-2</c:v>
                </c:pt>
                <c:pt idx="34">
                  <c:v>8.8928853890800297E-2</c:v>
                </c:pt>
                <c:pt idx="35">
                  <c:v>8.3821302024562019E-2</c:v>
                </c:pt>
                <c:pt idx="36">
                  <c:v>2.2037526841495885E-2</c:v>
                </c:pt>
                <c:pt idx="37">
                  <c:v>6.1987993841514218E-2</c:v>
                </c:pt>
                <c:pt idx="38">
                  <c:v>8.3626453482118016E-2</c:v>
                </c:pt>
                <c:pt idx="39">
                  <c:v>8.9929403298814575E-2</c:v>
                </c:pt>
                <c:pt idx="40">
                  <c:v>9.8572416625887962E-2</c:v>
                </c:pt>
                <c:pt idx="41">
                  <c:v>9.9748016378432239E-2</c:v>
                </c:pt>
                <c:pt idx="42">
                  <c:v>9.4969167327658296E-2</c:v>
                </c:pt>
                <c:pt idx="43">
                  <c:v>9.7857796297872154E-2</c:v>
                </c:pt>
                <c:pt idx="44">
                  <c:v>9.2319048704605486E-2</c:v>
                </c:pt>
                <c:pt idx="45">
                  <c:v>8.2920931705663184E-2</c:v>
                </c:pt>
                <c:pt idx="46">
                  <c:v>8.0300221995709048E-2</c:v>
                </c:pt>
                <c:pt idx="47">
                  <c:v>8.205887912720207E-2</c:v>
                </c:pt>
                <c:pt idx="48">
                  <c:v>7.5005076551835387E-2</c:v>
                </c:pt>
                <c:pt idx="49">
                  <c:v>7.6896496314813725E-2</c:v>
                </c:pt>
                <c:pt idx="50">
                  <c:v>7.052006435969356E-2</c:v>
                </c:pt>
              </c:numCache>
            </c:numRef>
          </c:val>
          <c:smooth val="0"/>
          <c:extLst>
            <c:ext xmlns:c16="http://schemas.microsoft.com/office/drawing/2014/chart" uri="{C3380CC4-5D6E-409C-BE32-E72D297353CC}">
              <c16:uniqueId val="{00000002-E4C1-44E1-8BF4-0A8F2BB4F4DD}"/>
            </c:ext>
          </c:extLst>
        </c:ser>
        <c:ser>
          <c:idx val="3"/>
          <c:order val="3"/>
          <c:tx>
            <c:strRef>
              <c:f>TdR_03!$B$89</c:f>
              <c:strCache>
                <c:ptCount val="1"/>
                <c:pt idx="0">
                  <c:v>Tertiaire marchand</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TdR_03!$C$89:$BA$89</c:f>
              <c:numCache>
                <c:formatCode>0.0%</c:formatCode>
                <c:ptCount val="51"/>
                <c:pt idx="0">
                  <c:v>1.4313687623295428E-2</c:v>
                </c:pt>
                <c:pt idx="1">
                  <c:v>1.2347360736639525E-2</c:v>
                </c:pt>
                <c:pt idx="2">
                  <c:v>1.1705041273931937E-2</c:v>
                </c:pt>
                <c:pt idx="3">
                  <c:v>1.2008702138064429E-2</c:v>
                </c:pt>
                <c:pt idx="4">
                  <c:v>1.1404382222035634E-2</c:v>
                </c:pt>
                <c:pt idx="5">
                  <c:v>1.2860006646378003E-2</c:v>
                </c:pt>
                <c:pt idx="6">
                  <c:v>1.1994907270797566E-2</c:v>
                </c:pt>
                <c:pt idx="7">
                  <c:v>1.3791458427012236E-2</c:v>
                </c:pt>
                <c:pt idx="8">
                  <c:v>1.425268756315471E-2</c:v>
                </c:pt>
                <c:pt idx="9">
                  <c:v>1.3046186343797395E-2</c:v>
                </c:pt>
                <c:pt idx="10">
                  <c:v>1.3693828065341088E-2</c:v>
                </c:pt>
                <c:pt idx="11">
                  <c:v>1.4810396763602348E-2</c:v>
                </c:pt>
                <c:pt idx="12">
                  <c:v>1.6698284449904486E-2</c:v>
                </c:pt>
                <c:pt idx="13">
                  <c:v>1.6550440839695296E-2</c:v>
                </c:pt>
                <c:pt idx="14">
                  <c:v>1.7290378204071866E-2</c:v>
                </c:pt>
                <c:pt idx="15">
                  <c:v>1.6041613265870159E-2</c:v>
                </c:pt>
                <c:pt idx="16">
                  <c:v>1.6602193953341386E-2</c:v>
                </c:pt>
                <c:pt idx="17">
                  <c:v>1.8034704890851787E-2</c:v>
                </c:pt>
                <c:pt idx="18">
                  <c:v>1.7670646892242337E-2</c:v>
                </c:pt>
                <c:pt idx="19">
                  <c:v>1.7120882732542291E-2</c:v>
                </c:pt>
                <c:pt idx="20">
                  <c:v>1.7084647180551936E-2</c:v>
                </c:pt>
                <c:pt idx="21">
                  <c:v>1.6625562455473957E-2</c:v>
                </c:pt>
                <c:pt idx="22">
                  <c:v>1.7344932333761293E-2</c:v>
                </c:pt>
                <c:pt idx="23">
                  <c:v>2.0814415551086873E-2</c:v>
                </c:pt>
                <c:pt idx="24">
                  <c:v>2.1278738495792E-2</c:v>
                </c:pt>
                <c:pt idx="25">
                  <c:v>2.3492638474052606E-2</c:v>
                </c:pt>
                <c:pt idx="26">
                  <c:v>2.3705142714333445E-2</c:v>
                </c:pt>
                <c:pt idx="27">
                  <c:v>2.2917566089758194E-2</c:v>
                </c:pt>
                <c:pt idx="28">
                  <c:v>2.4536373113627725E-2</c:v>
                </c:pt>
                <c:pt idx="29">
                  <c:v>2.3214068392755527E-2</c:v>
                </c:pt>
                <c:pt idx="30">
                  <c:v>2.5185017133514644E-2</c:v>
                </c:pt>
                <c:pt idx="31">
                  <c:v>2.5247386074688436E-2</c:v>
                </c:pt>
                <c:pt idx="32">
                  <c:v>2.3859185686028316E-2</c:v>
                </c:pt>
                <c:pt idx="33">
                  <c:v>2.6375462981980312E-2</c:v>
                </c:pt>
                <c:pt idx="34">
                  <c:v>2.7304708935660491E-2</c:v>
                </c:pt>
                <c:pt idx="35">
                  <c:v>2.7224416451338371E-2</c:v>
                </c:pt>
                <c:pt idx="36">
                  <c:v>1.6648480418304606E-2</c:v>
                </c:pt>
                <c:pt idx="37">
                  <c:v>2.4885126234110065E-2</c:v>
                </c:pt>
                <c:pt idx="38">
                  <c:v>2.7451092238160162E-2</c:v>
                </c:pt>
                <c:pt idx="39">
                  <c:v>2.8700725826336929E-2</c:v>
                </c:pt>
                <c:pt idx="40">
                  <c:v>3.0635677004904133E-2</c:v>
                </c:pt>
                <c:pt idx="41">
                  <c:v>3.1726810095256477E-2</c:v>
                </c:pt>
                <c:pt idx="42">
                  <c:v>2.9911076845123688E-2</c:v>
                </c:pt>
                <c:pt idx="43">
                  <c:v>3.4061543869464458E-2</c:v>
                </c:pt>
                <c:pt idx="44">
                  <c:v>3.2890036099591513E-2</c:v>
                </c:pt>
                <c:pt idx="45">
                  <c:v>3.4358854573613304E-2</c:v>
                </c:pt>
                <c:pt idx="46">
                  <c:v>3.2769977498103536E-2</c:v>
                </c:pt>
                <c:pt idx="47">
                  <c:v>3.4351951710674573E-2</c:v>
                </c:pt>
                <c:pt idx="48">
                  <c:v>3.0875940248256521E-2</c:v>
                </c:pt>
                <c:pt idx="49">
                  <c:v>3.1397204770778397E-2</c:v>
                </c:pt>
                <c:pt idx="50">
                  <c:v>3.1122795641865476E-2</c:v>
                </c:pt>
              </c:numCache>
            </c:numRef>
          </c:val>
          <c:smooth val="0"/>
          <c:extLst>
            <c:ext xmlns:c16="http://schemas.microsoft.com/office/drawing/2014/chart" uri="{C3380CC4-5D6E-409C-BE32-E72D297353CC}">
              <c16:uniqueId val="{00000003-E4C1-44E1-8BF4-0A8F2BB4F4DD}"/>
            </c:ext>
          </c:extLst>
        </c:ser>
        <c:ser>
          <c:idx val="4"/>
          <c:order val="4"/>
          <c:tx>
            <c:strRef>
              <c:f>TdR_03!$B$90</c:f>
              <c:strCache>
                <c:ptCount val="1"/>
                <c:pt idx="0">
                  <c:v>Tertiaire non marchand</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TdR_03!$C$90:$BA$90</c:f>
              <c:numCache>
                <c:formatCode>0.0%</c:formatCode>
                <c:ptCount val="51"/>
                <c:pt idx="0">
                  <c:v>4.2820291653630852E-4</c:v>
                </c:pt>
                <c:pt idx="1">
                  <c:v>6.0632756375863942E-4</c:v>
                </c:pt>
                <c:pt idx="2">
                  <c:v>5.2440904902202167E-4</c:v>
                </c:pt>
                <c:pt idx="3">
                  <c:v>8.8780713493789864E-4</c:v>
                </c:pt>
                <c:pt idx="4">
                  <c:v>6.7883608984373818E-4</c:v>
                </c:pt>
                <c:pt idx="5">
                  <c:v>4.9206708966846428E-4</c:v>
                </c:pt>
                <c:pt idx="6">
                  <c:v>5.4725872263591423E-4</c:v>
                </c:pt>
                <c:pt idx="7">
                  <c:v>4.8203903632525126E-4</c:v>
                </c:pt>
                <c:pt idx="8">
                  <c:v>8.1668824697329195E-4</c:v>
                </c:pt>
                <c:pt idx="9">
                  <c:v>5.5284191242782263E-4</c:v>
                </c:pt>
                <c:pt idx="10">
                  <c:v>4.5312767902311161E-4</c:v>
                </c:pt>
                <c:pt idx="11">
                  <c:v>4.5729597419260558E-4</c:v>
                </c:pt>
                <c:pt idx="12">
                  <c:v>4.2079679783502014E-4</c:v>
                </c:pt>
                <c:pt idx="13">
                  <c:v>5.4849994873235866E-4</c:v>
                </c:pt>
                <c:pt idx="14">
                  <c:v>3.648230007215377E-4</c:v>
                </c:pt>
                <c:pt idx="15">
                  <c:v>3.9011142630831775E-4</c:v>
                </c:pt>
                <c:pt idx="16">
                  <c:v>3.2877529611297356E-4</c:v>
                </c:pt>
                <c:pt idx="17">
                  <c:v>2.6205267948636066E-4</c:v>
                </c:pt>
                <c:pt idx="18">
                  <c:v>5.4393084783445572E-4</c:v>
                </c:pt>
                <c:pt idx="19">
                  <c:v>3.7928326131692508E-4</c:v>
                </c:pt>
                <c:pt idx="20">
                  <c:v>5.4773036693532963E-4</c:v>
                </c:pt>
                <c:pt idx="21">
                  <c:v>3.9824079910124032E-4</c:v>
                </c:pt>
                <c:pt idx="22">
                  <c:v>5.6912920607245926E-4</c:v>
                </c:pt>
                <c:pt idx="23">
                  <c:v>5.6692224728622782E-4</c:v>
                </c:pt>
                <c:pt idx="24">
                  <c:v>7.0788656782062962E-4</c:v>
                </c:pt>
                <c:pt idx="25">
                  <c:v>1.0060603959196604E-3</c:v>
                </c:pt>
                <c:pt idx="26">
                  <c:v>8.5406383197444286E-4</c:v>
                </c:pt>
                <c:pt idx="27">
                  <c:v>6.9978898198956487E-4</c:v>
                </c:pt>
                <c:pt idx="28">
                  <c:v>8.681362204115468E-4</c:v>
                </c:pt>
                <c:pt idx="29">
                  <c:v>9.1802217510378445E-4</c:v>
                </c:pt>
                <c:pt idx="30">
                  <c:v>7.2950741306504528E-4</c:v>
                </c:pt>
                <c:pt idx="31">
                  <c:v>1.0668896430804039E-3</c:v>
                </c:pt>
                <c:pt idx="32">
                  <c:v>1.1352395068068054E-3</c:v>
                </c:pt>
                <c:pt idx="33">
                  <c:v>1.5162308692744423E-3</c:v>
                </c:pt>
                <c:pt idx="34">
                  <c:v>9.9901871955040988E-4</c:v>
                </c:pt>
                <c:pt idx="35">
                  <c:v>1.0095195556149173E-3</c:v>
                </c:pt>
                <c:pt idx="36">
                  <c:v>9.3003845064810141E-4</c:v>
                </c:pt>
                <c:pt idx="37">
                  <c:v>1.2524643631788982E-3</c:v>
                </c:pt>
                <c:pt idx="38">
                  <c:v>1.2397697058308269E-3</c:v>
                </c:pt>
                <c:pt idx="39">
                  <c:v>1.5189833728327274E-3</c:v>
                </c:pt>
                <c:pt idx="40">
                  <c:v>1.9281105706634896E-3</c:v>
                </c:pt>
                <c:pt idx="41">
                  <c:v>2.0175702948849314E-3</c:v>
                </c:pt>
                <c:pt idx="42">
                  <c:v>2.0746101221327416E-3</c:v>
                </c:pt>
                <c:pt idx="43">
                  <c:v>2.4715838787895588E-3</c:v>
                </c:pt>
                <c:pt idx="44">
                  <c:v>2.0739649554113865E-3</c:v>
                </c:pt>
                <c:pt idx="45">
                  <c:v>2.1105684915100529E-3</c:v>
                </c:pt>
                <c:pt idx="46">
                  <c:v>1.9271922529622686E-3</c:v>
                </c:pt>
                <c:pt idx="47">
                  <c:v>1.8144958451186577E-3</c:v>
                </c:pt>
                <c:pt idx="48">
                  <c:v>2.1406982645846349E-3</c:v>
                </c:pt>
                <c:pt idx="49">
                  <c:v>2.4478395103926334E-3</c:v>
                </c:pt>
                <c:pt idx="50">
                  <c:v>2.1504920833606621E-3</c:v>
                </c:pt>
              </c:numCache>
            </c:numRef>
          </c:val>
          <c:smooth val="0"/>
          <c:extLst>
            <c:ext xmlns:c16="http://schemas.microsoft.com/office/drawing/2014/chart" uri="{C3380CC4-5D6E-409C-BE32-E72D297353CC}">
              <c16:uniqueId val="{00000004-E4C1-44E1-8BF4-0A8F2BB4F4DD}"/>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[1]Serie_TdR_03!$B$86</c:f>
              <c:strCache>
                <c:ptCount val="1"/>
                <c:pt idx="0">
                  <c:v>Agriculture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[1]Serie_TdR_03!$C$86:$BA$86</c:f>
              <c:numCache>
                <c:formatCode>General</c:formatCode>
                <c:ptCount val="51"/>
                <c:pt idx="0">
                  <c:v>2.0658901770329259E-2</c:v>
                </c:pt>
                <c:pt idx="1">
                  <c:v>2.4490247851987647E-2</c:v>
                </c:pt>
                <c:pt idx="2">
                  <c:v>2.5651930321893605E-2</c:v>
                </c:pt>
                <c:pt idx="3">
                  <c:v>2.5815823435872663E-2</c:v>
                </c:pt>
                <c:pt idx="4">
                  <c:v>1.1088085614060137E-2</c:v>
                </c:pt>
                <c:pt idx="5">
                  <c:v>3.7388411256823864E-2</c:v>
                </c:pt>
                <c:pt idx="6">
                  <c:v>2.3897306294773605E-2</c:v>
                </c:pt>
                <c:pt idx="7">
                  <c:v>2.7716816184659487E-2</c:v>
                </c:pt>
                <c:pt idx="8">
                  <c:v>2.2500565003081903E-2</c:v>
                </c:pt>
                <c:pt idx="9">
                  <c:v>3.2264084368090605E-2</c:v>
                </c:pt>
                <c:pt idx="10">
                  <c:v>2.1928736637834786E-2</c:v>
                </c:pt>
                <c:pt idx="11">
                  <c:v>2.1254223513119664E-2</c:v>
                </c:pt>
                <c:pt idx="12">
                  <c:v>2.7648450436608244E-2</c:v>
                </c:pt>
                <c:pt idx="13">
                  <c:v>3.5243928369551196E-2</c:v>
                </c:pt>
                <c:pt idx="14">
                  <c:v>2.6898771600317249E-2</c:v>
                </c:pt>
                <c:pt idx="15">
                  <c:v>2.1784528754010966E-2</c:v>
                </c:pt>
                <c:pt idx="16">
                  <c:v>3.0866064606084671E-2</c:v>
                </c:pt>
                <c:pt idx="17">
                  <c:v>3.229621351744677E-2</c:v>
                </c:pt>
                <c:pt idx="18">
                  <c:v>3.1981069700547454E-2</c:v>
                </c:pt>
                <c:pt idx="19">
                  <c:v>3.8111363704048447E-2</c:v>
                </c:pt>
                <c:pt idx="20">
                  <c:v>3.308275533070372E-2</c:v>
                </c:pt>
                <c:pt idx="21">
                  <c:v>3.8042763993851959E-2</c:v>
                </c:pt>
                <c:pt idx="22">
                  <c:v>5.9000037641404462E-2</c:v>
                </c:pt>
                <c:pt idx="23">
                  <c:v>5.321608456462789E-2</c:v>
                </c:pt>
                <c:pt idx="24">
                  <c:v>4.2946620261533563E-2</c:v>
                </c:pt>
                <c:pt idx="25">
                  <c:v>2.9843529187644484E-2</c:v>
                </c:pt>
                <c:pt idx="26">
                  <c:v>3.0764158783747674E-2</c:v>
                </c:pt>
                <c:pt idx="27">
                  <c:v>2.1247704584398307E-2</c:v>
                </c:pt>
                <c:pt idx="28">
                  <c:v>1.9527987936957206E-2</c:v>
                </c:pt>
                <c:pt idx="29">
                  <c:v>2.6782090962921164E-2</c:v>
                </c:pt>
                <c:pt idx="30">
                  <c:v>2.1854677735039005E-2</c:v>
                </c:pt>
                <c:pt idx="31">
                  <c:v>2.0640849606414352E-2</c:v>
                </c:pt>
                <c:pt idx="32">
                  <c:v>2.9354775659918824E-2</c:v>
                </c:pt>
                <c:pt idx="33">
                  <c:v>2.3358981101427385E-2</c:v>
                </c:pt>
                <c:pt idx="34">
                  <c:v>2.8318088723774056E-2</c:v>
                </c:pt>
                <c:pt idx="35">
                  <c:v>2.3446834346828795E-2</c:v>
                </c:pt>
                <c:pt idx="36">
                  <c:v>1.8623474159608282E-2</c:v>
                </c:pt>
                <c:pt idx="37">
                  <c:v>1.8048827250622818E-2</c:v>
                </c:pt>
                <c:pt idx="38">
                  <c:v>2.8848016028031005E-2</c:v>
                </c:pt>
                <c:pt idx="39">
                  <c:v>2.4668131816049856E-2</c:v>
                </c:pt>
                <c:pt idx="40">
                  <c:v>2.853638611800002E-2</c:v>
                </c:pt>
                <c:pt idx="41">
                  <c:v>2.6142296856516967E-2</c:v>
                </c:pt>
                <c:pt idx="42">
                  <c:v>2.1229161278550145E-2</c:v>
                </c:pt>
                <c:pt idx="43">
                  <c:v>1.7167048360581617E-2</c:v>
                </c:pt>
                <c:pt idx="44">
                  <c:v>2.8485026696626666E-2</c:v>
                </c:pt>
                <c:pt idx="45">
                  <c:v>2.7812969583624926E-2</c:v>
                </c:pt>
                <c:pt idx="46">
                  <c:v>2.048542049984093E-2</c:v>
                </c:pt>
                <c:pt idx="47">
                  <c:v>2.6945149522365014E-2</c:v>
                </c:pt>
                <c:pt idx="48">
                  <c:v>2.8967673801018959E-2</c:v>
                </c:pt>
                <c:pt idx="49">
                  <c:v>3.4310510624403281E-2</c:v>
                </c:pt>
                <c:pt idx="50">
                  <c:v>3.1055133676671655E-2</c:v>
                </c:pt>
              </c:numCache>
            </c:numRef>
          </c:val>
          <c:smooth val="0"/>
          <c:extLst>
            <c:ext xmlns:c16="http://schemas.microsoft.com/office/drawing/2014/chart" uri="{C3380CC4-5D6E-409C-BE32-E72D297353CC}">
              <c16:uniqueId val="{00000000-7885-49E0-98DE-B5384C7B49A1}"/>
            </c:ext>
          </c:extLst>
        </c:ser>
        <c:ser>
          <c:idx val="1"/>
          <c:order val="1"/>
          <c:tx>
            <c:strRef>
              <c:f>[1]Serie_TdR_03!$B$87</c:f>
              <c:strCache>
                <c:ptCount val="1"/>
                <c:pt idx="0">
                  <c:v>Industrie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[1]Serie_TdR_03!$C$87:$BA$87</c:f>
              <c:numCache>
                <c:formatCode>General</c:formatCode>
                <c:ptCount val="51"/>
                <c:pt idx="0">
                  <c:v>7.4576192237844327E-2</c:v>
                </c:pt>
                <c:pt idx="1">
                  <c:v>8.2897158843389107E-2</c:v>
                </c:pt>
                <c:pt idx="2">
                  <c:v>8.2171430904508569E-2</c:v>
                </c:pt>
                <c:pt idx="3">
                  <c:v>8.0988603612126078E-2</c:v>
                </c:pt>
                <c:pt idx="4">
                  <c:v>7.5794059258594407E-2</c:v>
                </c:pt>
                <c:pt idx="5">
                  <c:v>6.8584915154149856E-2</c:v>
                </c:pt>
                <c:pt idx="6">
                  <c:v>6.0853370905499742E-2</c:v>
                </c:pt>
                <c:pt idx="7">
                  <c:v>5.0501882709577312E-2</c:v>
                </c:pt>
                <c:pt idx="8">
                  <c:v>5.3957429559502085E-2</c:v>
                </c:pt>
                <c:pt idx="9">
                  <c:v>6.5698802463003719E-2</c:v>
                </c:pt>
                <c:pt idx="10">
                  <c:v>6.5772456959037356E-2</c:v>
                </c:pt>
                <c:pt idx="11">
                  <c:v>7.0611712944231589E-2</c:v>
                </c:pt>
                <c:pt idx="12">
                  <c:v>6.6143258370972874E-2</c:v>
                </c:pt>
                <c:pt idx="13">
                  <c:v>7.1810190493330817E-2</c:v>
                </c:pt>
                <c:pt idx="14">
                  <c:v>7.0545257077929011E-2</c:v>
                </c:pt>
                <c:pt idx="15">
                  <c:v>6.998573204962058E-2</c:v>
                </c:pt>
                <c:pt idx="16">
                  <c:v>6.9516563558528019E-2</c:v>
                </c:pt>
                <c:pt idx="17">
                  <c:v>6.9000735556590628E-2</c:v>
                </c:pt>
                <c:pt idx="18">
                  <c:v>7.7377986830786311E-2</c:v>
                </c:pt>
                <c:pt idx="19">
                  <c:v>7.8180639790640674E-2</c:v>
                </c:pt>
                <c:pt idx="20">
                  <c:v>8.2475346856450402E-2</c:v>
                </c:pt>
                <c:pt idx="21">
                  <c:v>8.7287646512310274E-2</c:v>
                </c:pt>
                <c:pt idx="22">
                  <c:v>8.6905486951076583E-2</c:v>
                </c:pt>
                <c:pt idx="23">
                  <c:v>8.9424126121929709E-2</c:v>
                </c:pt>
                <c:pt idx="24">
                  <c:v>9.1558483025800871E-2</c:v>
                </c:pt>
                <c:pt idx="25">
                  <c:v>9.6134818381156464E-2</c:v>
                </c:pt>
                <c:pt idx="26">
                  <c:v>9.5895677102799629E-2</c:v>
                </c:pt>
                <c:pt idx="27">
                  <c:v>0.10080091509602494</c:v>
                </c:pt>
                <c:pt idx="28">
                  <c:v>9.7253567321205478E-2</c:v>
                </c:pt>
                <c:pt idx="29">
                  <c:v>9.4598151922154552E-2</c:v>
                </c:pt>
                <c:pt idx="30">
                  <c:v>9.4400816971262527E-2</c:v>
                </c:pt>
                <c:pt idx="31">
                  <c:v>8.6514827959758442E-2</c:v>
                </c:pt>
                <c:pt idx="32">
                  <c:v>8.9769652971756278E-2</c:v>
                </c:pt>
                <c:pt idx="33">
                  <c:v>9.0047188000308642E-2</c:v>
                </c:pt>
                <c:pt idx="34">
                  <c:v>8.436796720651546E-2</c:v>
                </c:pt>
                <c:pt idx="35">
                  <c:v>8.2141926684782082E-2</c:v>
                </c:pt>
                <c:pt idx="36">
                  <c:v>5.0911980736670033E-2</c:v>
                </c:pt>
                <c:pt idx="37">
                  <c:v>5.5823981411343135E-2</c:v>
                </c:pt>
                <c:pt idx="38">
                  <c:v>7.8765284750582323E-2</c:v>
                </c:pt>
                <c:pt idx="39">
                  <c:v>8.2067247515555469E-2</c:v>
                </c:pt>
                <c:pt idx="40">
                  <c:v>8.6336495436065558E-2</c:v>
                </c:pt>
                <c:pt idx="41">
                  <c:v>8.9754472010531466E-2</c:v>
                </c:pt>
                <c:pt idx="42">
                  <c:v>0.10307138343177187</c:v>
                </c:pt>
                <c:pt idx="43">
                  <c:v>0.1060421667692429</c:v>
                </c:pt>
                <c:pt idx="44">
                  <c:v>0.10908945001627808</c:v>
                </c:pt>
                <c:pt idx="45">
                  <c:v>0.10920306989447255</c:v>
                </c:pt>
                <c:pt idx="46">
                  <c:v>0.11444843179151538</c:v>
                </c:pt>
                <c:pt idx="47">
                  <c:v>0.11326991232583931</c:v>
                </c:pt>
                <c:pt idx="48">
                  <c:v>0.11829886244371127</c:v>
                </c:pt>
                <c:pt idx="49">
                  <c:v>0.11245840091243839</c:v>
                </c:pt>
                <c:pt idx="50">
                  <c:v>0.1075683985406287</c:v>
                </c:pt>
              </c:numCache>
            </c:numRef>
          </c:val>
          <c:smooth val="0"/>
          <c:extLst>
            <c:ext xmlns:c16="http://schemas.microsoft.com/office/drawing/2014/chart" uri="{C3380CC4-5D6E-409C-BE32-E72D297353CC}">
              <c16:uniqueId val="{00000001-7885-49E0-98DE-B5384C7B49A1}"/>
            </c:ext>
          </c:extLst>
        </c:ser>
        <c:ser>
          <c:idx val="2"/>
          <c:order val="2"/>
          <c:tx>
            <c:strRef>
              <c:f>[1]Serie_TdR_03!$B$88</c:f>
              <c:strCache>
                <c:ptCount val="1"/>
                <c:pt idx="0">
                  <c:v>Construction</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[1]Serie_TdR_03!$C$88:$BA$88</c:f>
              <c:numCache>
                <c:formatCode>General</c:formatCode>
                <c:ptCount val="51"/>
                <c:pt idx="0">
                  <c:v>6.7938464559451572E-2</c:v>
                </c:pt>
                <c:pt idx="1">
                  <c:v>6.0579206475235028E-2</c:v>
                </c:pt>
                <c:pt idx="2">
                  <c:v>5.7628111474472873E-2</c:v>
                </c:pt>
                <c:pt idx="3">
                  <c:v>6.5528453530695127E-2</c:v>
                </c:pt>
                <c:pt idx="4">
                  <c:v>5.9761090418847543E-2</c:v>
                </c:pt>
                <c:pt idx="5">
                  <c:v>5.2521886005883825E-2</c:v>
                </c:pt>
                <c:pt idx="6">
                  <c:v>5.9433287528957782E-2</c:v>
                </c:pt>
                <c:pt idx="7">
                  <c:v>5.5259598594468835E-2</c:v>
                </c:pt>
                <c:pt idx="8">
                  <c:v>6.3796101275568021E-2</c:v>
                </c:pt>
                <c:pt idx="9">
                  <c:v>6.4285152730348363E-2</c:v>
                </c:pt>
                <c:pt idx="10">
                  <c:v>7.1670368936149864E-2</c:v>
                </c:pt>
                <c:pt idx="11">
                  <c:v>7.0774898087320987E-2</c:v>
                </c:pt>
                <c:pt idx="12">
                  <c:v>7.6798199531288955E-2</c:v>
                </c:pt>
                <c:pt idx="13">
                  <c:v>6.9484240074004319E-2</c:v>
                </c:pt>
                <c:pt idx="14">
                  <c:v>5.8827200102872734E-2</c:v>
                </c:pt>
                <c:pt idx="15">
                  <c:v>5.3084843621907137E-2</c:v>
                </c:pt>
                <c:pt idx="16">
                  <c:v>4.9834467264055264E-2</c:v>
                </c:pt>
                <c:pt idx="17">
                  <c:v>4.3581041398059586E-2</c:v>
                </c:pt>
                <c:pt idx="18">
                  <c:v>5.9647788227620575E-2</c:v>
                </c:pt>
                <c:pt idx="19">
                  <c:v>6.388025512111388E-2</c:v>
                </c:pt>
                <c:pt idx="20">
                  <c:v>6.4198592184378386E-2</c:v>
                </c:pt>
                <c:pt idx="21">
                  <c:v>6.5831457323658041E-2</c:v>
                </c:pt>
                <c:pt idx="22">
                  <c:v>7.2637667650547758E-2</c:v>
                </c:pt>
                <c:pt idx="23">
                  <c:v>7.4639003523236672E-2</c:v>
                </c:pt>
                <c:pt idx="24">
                  <c:v>7.0005970861517913E-2</c:v>
                </c:pt>
                <c:pt idx="25">
                  <c:v>6.7002899355130818E-2</c:v>
                </c:pt>
                <c:pt idx="26">
                  <c:v>7.0108545292853083E-2</c:v>
                </c:pt>
                <c:pt idx="27">
                  <c:v>7.7801704848348113E-2</c:v>
                </c:pt>
                <c:pt idx="28">
                  <c:v>7.2294420317057281E-2</c:v>
                </c:pt>
                <c:pt idx="29">
                  <c:v>7.7916044557801906E-2</c:v>
                </c:pt>
                <c:pt idx="30">
                  <c:v>7.6841057178992783E-2</c:v>
                </c:pt>
                <c:pt idx="31">
                  <c:v>7.8356856253891313E-2</c:v>
                </c:pt>
                <c:pt idx="32">
                  <c:v>8.7248023227579588E-2</c:v>
                </c:pt>
                <c:pt idx="33">
                  <c:v>8.7641744756410025E-2</c:v>
                </c:pt>
                <c:pt idx="34">
                  <c:v>8.8928853890800297E-2</c:v>
                </c:pt>
                <c:pt idx="35">
                  <c:v>8.3821302024562019E-2</c:v>
                </c:pt>
                <c:pt idx="36">
                  <c:v>2.2037526841495885E-2</c:v>
                </c:pt>
                <c:pt idx="37">
                  <c:v>6.1987993841514218E-2</c:v>
                </c:pt>
                <c:pt idx="38">
                  <c:v>8.3626453482118016E-2</c:v>
                </c:pt>
                <c:pt idx="39">
                  <c:v>8.9929403298814575E-2</c:v>
                </c:pt>
                <c:pt idx="40">
                  <c:v>9.8572416625887962E-2</c:v>
                </c:pt>
                <c:pt idx="41">
                  <c:v>9.9748016378432239E-2</c:v>
                </c:pt>
                <c:pt idx="42">
                  <c:v>9.4969167327658296E-2</c:v>
                </c:pt>
                <c:pt idx="43">
                  <c:v>9.7857796297872154E-2</c:v>
                </c:pt>
                <c:pt idx="44">
                  <c:v>9.2319048704605486E-2</c:v>
                </c:pt>
                <c:pt idx="45">
                  <c:v>8.2920931705663184E-2</c:v>
                </c:pt>
                <c:pt idx="46">
                  <c:v>8.0300221995709048E-2</c:v>
                </c:pt>
                <c:pt idx="47">
                  <c:v>8.205887912720207E-2</c:v>
                </c:pt>
                <c:pt idx="48">
                  <c:v>7.5005076551835387E-2</c:v>
                </c:pt>
                <c:pt idx="49">
                  <c:v>7.6896496314813725E-2</c:v>
                </c:pt>
                <c:pt idx="50">
                  <c:v>7.052006435969356E-2</c:v>
                </c:pt>
              </c:numCache>
            </c:numRef>
          </c:val>
          <c:smooth val="0"/>
          <c:extLst>
            <c:ext xmlns:c16="http://schemas.microsoft.com/office/drawing/2014/chart" uri="{C3380CC4-5D6E-409C-BE32-E72D297353CC}">
              <c16:uniqueId val="{00000002-7885-49E0-98DE-B5384C7B49A1}"/>
            </c:ext>
          </c:extLst>
        </c:ser>
        <c:ser>
          <c:idx val="3"/>
          <c:order val="3"/>
          <c:tx>
            <c:strRef>
              <c:f>[1]Serie_TdR_03!$B$89</c:f>
              <c:strCache>
                <c:ptCount val="1"/>
                <c:pt idx="0">
                  <c:v>Tertiaire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[1]Serie_TdR_03!$C$89:$BA$89</c:f>
              <c:numCache>
                <c:formatCode>General</c:formatCode>
                <c:ptCount val="51"/>
                <c:pt idx="0">
                  <c:v>1.4313687623295428E-2</c:v>
                </c:pt>
                <c:pt idx="1">
                  <c:v>1.2347360736639525E-2</c:v>
                </c:pt>
                <c:pt idx="2">
                  <c:v>1.1705041273931937E-2</c:v>
                </c:pt>
                <c:pt idx="3">
                  <c:v>1.2008702138064429E-2</c:v>
                </c:pt>
                <c:pt idx="4">
                  <c:v>1.1404382222035634E-2</c:v>
                </c:pt>
                <c:pt idx="5">
                  <c:v>1.2860006646378003E-2</c:v>
                </c:pt>
                <c:pt idx="6">
                  <c:v>1.1994907270797566E-2</c:v>
                </c:pt>
                <c:pt idx="7">
                  <c:v>1.3791458427012236E-2</c:v>
                </c:pt>
                <c:pt idx="8">
                  <c:v>1.425268756315471E-2</c:v>
                </c:pt>
                <c:pt idx="9">
                  <c:v>1.3046186343797395E-2</c:v>
                </c:pt>
                <c:pt idx="10">
                  <c:v>1.3693828065341088E-2</c:v>
                </c:pt>
                <c:pt idx="11">
                  <c:v>1.4810396763602348E-2</c:v>
                </c:pt>
                <c:pt idx="12">
                  <c:v>1.6698284449904486E-2</c:v>
                </c:pt>
                <c:pt idx="13">
                  <c:v>1.6550440839695296E-2</c:v>
                </c:pt>
                <c:pt idx="14">
                  <c:v>1.7290378204071866E-2</c:v>
                </c:pt>
                <c:pt idx="15">
                  <c:v>1.6041613265870159E-2</c:v>
                </c:pt>
                <c:pt idx="16">
                  <c:v>1.6602193953341386E-2</c:v>
                </c:pt>
                <c:pt idx="17">
                  <c:v>1.8034704890851787E-2</c:v>
                </c:pt>
                <c:pt idx="18">
                  <c:v>1.7670646892242337E-2</c:v>
                </c:pt>
                <c:pt idx="19">
                  <c:v>1.7120882732542291E-2</c:v>
                </c:pt>
                <c:pt idx="20">
                  <c:v>1.7084647180551936E-2</c:v>
                </c:pt>
                <c:pt idx="21">
                  <c:v>1.6625562455473957E-2</c:v>
                </c:pt>
                <c:pt idx="22">
                  <c:v>1.7344932333761293E-2</c:v>
                </c:pt>
                <c:pt idx="23">
                  <c:v>2.0814415551086873E-2</c:v>
                </c:pt>
                <c:pt idx="24">
                  <c:v>2.1278738495792E-2</c:v>
                </c:pt>
                <c:pt idx="25">
                  <c:v>2.3492638474052606E-2</c:v>
                </c:pt>
                <c:pt idx="26">
                  <c:v>2.3705142714333445E-2</c:v>
                </c:pt>
                <c:pt idx="27">
                  <c:v>2.2917566089758194E-2</c:v>
                </c:pt>
                <c:pt idx="28">
                  <c:v>2.4536373113627725E-2</c:v>
                </c:pt>
                <c:pt idx="29">
                  <c:v>2.3214068392755527E-2</c:v>
                </c:pt>
                <c:pt idx="30">
                  <c:v>2.5185017133514644E-2</c:v>
                </c:pt>
                <c:pt idx="31">
                  <c:v>2.5247386074688436E-2</c:v>
                </c:pt>
                <c:pt idx="32">
                  <c:v>2.3859185686028316E-2</c:v>
                </c:pt>
                <c:pt idx="33">
                  <c:v>2.6375462981980312E-2</c:v>
                </c:pt>
                <c:pt idx="34">
                  <c:v>2.7304708935660491E-2</c:v>
                </c:pt>
                <c:pt idx="35">
                  <c:v>2.7224416451338371E-2</c:v>
                </c:pt>
                <c:pt idx="36">
                  <c:v>1.6648480418304606E-2</c:v>
                </c:pt>
                <c:pt idx="37">
                  <c:v>2.4885126234110065E-2</c:v>
                </c:pt>
                <c:pt idx="38">
                  <c:v>2.7451092238160162E-2</c:v>
                </c:pt>
                <c:pt idx="39">
                  <c:v>2.8700725826336929E-2</c:v>
                </c:pt>
                <c:pt idx="40">
                  <c:v>3.0635677004904133E-2</c:v>
                </c:pt>
                <c:pt idx="41">
                  <c:v>3.1726810095256477E-2</c:v>
                </c:pt>
                <c:pt idx="42">
                  <c:v>2.9911076845123688E-2</c:v>
                </c:pt>
                <c:pt idx="43">
                  <c:v>3.4061543869464458E-2</c:v>
                </c:pt>
                <c:pt idx="44">
                  <c:v>3.2890036099591513E-2</c:v>
                </c:pt>
                <c:pt idx="45">
                  <c:v>3.4358854573613304E-2</c:v>
                </c:pt>
                <c:pt idx="46">
                  <c:v>3.2769977498103536E-2</c:v>
                </c:pt>
                <c:pt idx="47">
                  <c:v>3.4351951710674573E-2</c:v>
                </c:pt>
                <c:pt idx="48">
                  <c:v>3.0875940248256521E-2</c:v>
                </c:pt>
                <c:pt idx="49">
                  <c:v>3.1397204770778397E-2</c:v>
                </c:pt>
                <c:pt idx="50">
                  <c:v>3.1122795641865476E-2</c:v>
                </c:pt>
              </c:numCache>
            </c:numRef>
          </c:val>
          <c:smooth val="0"/>
          <c:extLst>
            <c:ext xmlns:c16="http://schemas.microsoft.com/office/drawing/2014/chart" uri="{C3380CC4-5D6E-409C-BE32-E72D297353CC}">
              <c16:uniqueId val="{00000003-7885-49E0-98DE-B5384C7B49A1}"/>
            </c:ext>
          </c:extLst>
        </c:ser>
        <c:ser>
          <c:idx val="4"/>
          <c:order val="4"/>
          <c:tx>
            <c:strRef>
              <c:f>[1]Serie_TdR_03!$B$90</c:f>
              <c:strCache>
                <c:ptCount val="1"/>
                <c:pt idx="0">
                  <c:v>Tertiaire non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[1]Serie_TdR_03!$C$90:$BA$90</c:f>
              <c:numCache>
                <c:formatCode>General</c:formatCode>
                <c:ptCount val="51"/>
                <c:pt idx="0">
                  <c:v>4.2820291653630852E-4</c:v>
                </c:pt>
                <c:pt idx="1">
                  <c:v>6.0632756375863942E-4</c:v>
                </c:pt>
                <c:pt idx="2">
                  <c:v>5.2440904902202167E-4</c:v>
                </c:pt>
                <c:pt idx="3">
                  <c:v>8.8780713493789864E-4</c:v>
                </c:pt>
                <c:pt idx="4">
                  <c:v>6.7883608984373818E-4</c:v>
                </c:pt>
                <c:pt idx="5">
                  <c:v>4.9206708966846428E-4</c:v>
                </c:pt>
                <c:pt idx="6">
                  <c:v>5.4725872263591423E-4</c:v>
                </c:pt>
                <c:pt idx="7">
                  <c:v>4.8203903632525126E-4</c:v>
                </c:pt>
                <c:pt idx="8">
                  <c:v>8.1668824697329195E-4</c:v>
                </c:pt>
                <c:pt idx="9">
                  <c:v>5.5284191242782263E-4</c:v>
                </c:pt>
                <c:pt idx="10">
                  <c:v>4.5312767902311161E-4</c:v>
                </c:pt>
                <c:pt idx="11">
                  <c:v>4.5729597419260558E-4</c:v>
                </c:pt>
                <c:pt idx="12">
                  <c:v>4.2079679783502014E-4</c:v>
                </c:pt>
                <c:pt idx="13">
                  <c:v>5.4849994873235866E-4</c:v>
                </c:pt>
                <c:pt idx="14">
                  <c:v>3.648230007215377E-4</c:v>
                </c:pt>
                <c:pt idx="15">
                  <c:v>3.9011142630831775E-4</c:v>
                </c:pt>
                <c:pt idx="16">
                  <c:v>3.2877529611297356E-4</c:v>
                </c:pt>
                <c:pt idx="17">
                  <c:v>2.6205267948636066E-4</c:v>
                </c:pt>
                <c:pt idx="18">
                  <c:v>5.4393084783445572E-4</c:v>
                </c:pt>
                <c:pt idx="19">
                  <c:v>3.7928326131692508E-4</c:v>
                </c:pt>
                <c:pt idx="20">
                  <c:v>5.4773036693532963E-4</c:v>
                </c:pt>
                <c:pt idx="21">
                  <c:v>3.9824079910124032E-4</c:v>
                </c:pt>
                <c:pt idx="22">
                  <c:v>5.6912920607245926E-4</c:v>
                </c:pt>
                <c:pt idx="23">
                  <c:v>5.6692224728622782E-4</c:v>
                </c:pt>
                <c:pt idx="24">
                  <c:v>7.0788656782062962E-4</c:v>
                </c:pt>
                <c:pt idx="25">
                  <c:v>1.0060603959196604E-3</c:v>
                </c:pt>
                <c:pt idx="26">
                  <c:v>8.5406383197444286E-4</c:v>
                </c:pt>
                <c:pt idx="27">
                  <c:v>6.9978898198956487E-4</c:v>
                </c:pt>
                <c:pt idx="28">
                  <c:v>8.681362204115468E-4</c:v>
                </c:pt>
                <c:pt idx="29">
                  <c:v>9.1802217510378445E-4</c:v>
                </c:pt>
                <c:pt idx="30">
                  <c:v>7.2950741306504528E-4</c:v>
                </c:pt>
                <c:pt idx="31">
                  <c:v>1.0668896430804039E-3</c:v>
                </c:pt>
                <c:pt idx="32">
                  <c:v>1.1352395068068054E-3</c:v>
                </c:pt>
                <c:pt idx="33">
                  <c:v>1.5162308692744423E-3</c:v>
                </c:pt>
                <c:pt idx="34">
                  <c:v>9.9901871955040988E-4</c:v>
                </c:pt>
                <c:pt idx="35">
                  <c:v>1.0095195556149173E-3</c:v>
                </c:pt>
                <c:pt idx="36">
                  <c:v>9.3003845064810141E-4</c:v>
                </c:pt>
                <c:pt idx="37">
                  <c:v>1.2524643631788982E-3</c:v>
                </c:pt>
                <c:pt idx="38">
                  <c:v>1.2397697058308269E-3</c:v>
                </c:pt>
                <c:pt idx="39">
                  <c:v>1.5189833728327274E-3</c:v>
                </c:pt>
                <c:pt idx="40">
                  <c:v>1.9281105706634896E-3</c:v>
                </c:pt>
                <c:pt idx="41">
                  <c:v>2.0175702948849314E-3</c:v>
                </c:pt>
                <c:pt idx="42">
                  <c:v>2.0746101221327416E-3</c:v>
                </c:pt>
                <c:pt idx="43">
                  <c:v>2.4715838787895588E-3</c:v>
                </c:pt>
                <c:pt idx="44">
                  <c:v>2.0739649554113865E-3</c:v>
                </c:pt>
                <c:pt idx="45">
                  <c:v>2.1105684915100529E-3</c:v>
                </c:pt>
                <c:pt idx="46">
                  <c:v>1.9271922529622686E-3</c:v>
                </c:pt>
                <c:pt idx="47">
                  <c:v>1.8144958451186577E-3</c:v>
                </c:pt>
                <c:pt idx="48">
                  <c:v>2.1406982645846349E-3</c:v>
                </c:pt>
                <c:pt idx="49">
                  <c:v>2.4478395103926334E-3</c:v>
                </c:pt>
                <c:pt idx="50">
                  <c:v>2.1504920833606621E-3</c:v>
                </c:pt>
              </c:numCache>
            </c:numRef>
          </c:val>
          <c:smooth val="0"/>
          <c:extLst>
            <c:ext xmlns:c16="http://schemas.microsoft.com/office/drawing/2014/chart" uri="{C3380CC4-5D6E-409C-BE32-E72D297353CC}">
              <c16:uniqueId val="{00000004-7885-49E0-98DE-B5384C7B49A1}"/>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General"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[1]Serie_TdR_03!$B$86</c:f>
              <c:strCache>
                <c:ptCount val="1"/>
                <c:pt idx="0">
                  <c:v>Agriculture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[1]Serie_TdR_03!$C$86:$BA$86</c:f>
              <c:numCache>
                <c:formatCode>General</c:formatCode>
                <c:ptCount val="51"/>
                <c:pt idx="0">
                  <c:v>2.0658901770329259E-2</c:v>
                </c:pt>
                <c:pt idx="1">
                  <c:v>2.4490247851987647E-2</c:v>
                </c:pt>
                <c:pt idx="2">
                  <c:v>2.5651930321893605E-2</c:v>
                </c:pt>
                <c:pt idx="3">
                  <c:v>2.5815823435872663E-2</c:v>
                </c:pt>
                <c:pt idx="4">
                  <c:v>1.1088085614060137E-2</c:v>
                </c:pt>
                <c:pt idx="5">
                  <c:v>3.7388411256823864E-2</c:v>
                </c:pt>
                <c:pt idx="6">
                  <c:v>2.3897306294773605E-2</c:v>
                </c:pt>
                <c:pt idx="7">
                  <c:v>2.7716816184659487E-2</c:v>
                </c:pt>
                <c:pt idx="8">
                  <c:v>2.2500565003081903E-2</c:v>
                </c:pt>
                <c:pt idx="9">
                  <c:v>3.2264084368090605E-2</c:v>
                </c:pt>
                <c:pt idx="10">
                  <c:v>2.1928736637834786E-2</c:v>
                </c:pt>
                <c:pt idx="11">
                  <c:v>2.1254223513119664E-2</c:v>
                </c:pt>
                <c:pt idx="12">
                  <c:v>2.7648450436608244E-2</c:v>
                </c:pt>
                <c:pt idx="13">
                  <c:v>3.5243928369551196E-2</c:v>
                </c:pt>
                <c:pt idx="14">
                  <c:v>2.6898771600317249E-2</c:v>
                </c:pt>
                <c:pt idx="15">
                  <c:v>2.1784528754010966E-2</c:v>
                </c:pt>
                <c:pt idx="16">
                  <c:v>3.0866064606084671E-2</c:v>
                </c:pt>
                <c:pt idx="17">
                  <c:v>3.229621351744677E-2</c:v>
                </c:pt>
                <c:pt idx="18">
                  <c:v>3.1981069700547454E-2</c:v>
                </c:pt>
                <c:pt idx="19">
                  <c:v>3.8111363704048447E-2</c:v>
                </c:pt>
                <c:pt idx="20">
                  <c:v>3.308275533070372E-2</c:v>
                </c:pt>
                <c:pt idx="21">
                  <c:v>3.8042763993851959E-2</c:v>
                </c:pt>
                <c:pt idx="22">
                  <c:v>5.9000037641404462E-2</c:v>
                </c:pt>
                <c:pt idx="23">
                  <c:v>5.321608456462789E-2</c:v>
                </c:pt>
                <c:pt idx="24">
                  <c:v>4.2946620261533563E-2</c:v>
                </c:pt>
                <c:pt idx="25">
                  <c:v>2.9843529187644484E-2</c:v>
                </c:pt>
                <c:pt idx="26">
                  <c:v>3.0764158783747674E-2</c:v>
                </c:pt>
                <c:pt idx="27">
                  <c:v>2.1247704584398307E-2</c:v>
                </c:pt>
                <c:pt idx="28">
                  <c:v>1.9527987936957206E-2</c:v>
                </c:pt>
                <c:pt idx="29">
                  <c:v>2.6782090962921164E-2</c:v>
                </c:pt>
                <c:pt idx="30">
                  <c:v>2.1854677735039005E-2</c:v>
                </c:pt>
                <c:pt idx="31">
                  <c:v>2.0640849606414352E-2</c:v>
                </c:pt>
                <c:pt idx="32">
                  <c:v>2.9354775659918824E-2</c:v>
                </c:pt>
                <c:pt idx="33">
                  <c:v>2.3358981101427385E-2</c:v>
                </c:pt>
                <c:pt idx="34">
                  <c:v>2.8318088723774056E-2</c:v>
                </c:pt>
                <c:pt idx="35">
                  <c:v>2.3446834346828795E-2</c:v>
                </c:pt>
                <c:pt idx="36">
                  <c:v>1.8623474159608282E-2</c:v>
                </c:pt>
                <c:pt idx="37">
                  <c:v>1.8048827250622818E-2</c:v>
                </c:pt>
                <c:pt idx="38">
                  <c:v>2.8848016028031005E-2</c:v>
                </c:pt>
                <c:pt idx="39">
                  <c:v>2.4668131816049856E-2</c:v>
                </c:pt>
                <c:pt idx="40">
                  <c:v>2.853638611800002E-2</c:v>
                </c:pt>
                <c:pt idx="41">
                  <c:v>2.6142296856516967E-2</c:v>
                </c:pt>
                <c:pt idx="42">
                  <c:v>2.1229161278550145E-2</c:v>
                </c:pt>
                <c:pt idx="43">
                  <c:v>1.7167048360581617E-2</c:v>
                </c:pt>
                <c:pt idx="44">
                  <c:v>2.8485026696626666E-2</c:v>
                </c:pt>
                <c:pt idx="45">
                  <c:v>2.7812969583624926E-2</c:v>
                </c:pt>
                <c:pt idx="46">
                  <c:v>2.048542049984093E-2</c:v>
                </c:pt>
                <c:pt idx="47">
                  <c:v>2.6945149522365014E-2</c:v>
                </c:pt>
                <c:pt idx="48">
                  <c:v>2.8967673801018959E-2</c:v>
                </c:pt>
                <c:pt idx="49">
                  <c:v>3.4310510624403281E-2</c:v>
                </c:pt>
                <c:pt idx="50">
                  <c:v>3.1055133676671655E-2</c:v>
                </c:pt>
              </c:numCache>
            </c:numRef>
          </c:val>
          <c:smooth val="0"/>
          <c:extLst>
            <c:ext xmlns:c16="http://schemas.microsoft.com/office/drawing/2014/chart" uri="{C3380CC4-5D6E-409C-BE32-E72D297353CC}">
              <c16:uniqueId val="{00000000-EE72-426E-A84E-904CA1EA45C9}"/>
            </c:ext>
          </c:extLst>
        </c:ser>
        <c:ser>
          <c:idx val="1"/>
          <c:order val="1"/>
          <c:tx>
            <c:strRef>
              <c:f>[1]Serie_TdR_03!$B$87</c:f>
              <c:strCache>
                <c:ptCount val="1"/>
                <c:pt idx="0">
                  <c:v>Industrie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[1]Serie_TdR_03!$C$87:$BA$87</c:f>
              <c:numCache>
                <c:formatCode>General</c:formatCode>
                <c:ptCount val="51"/>
                <c:pt idx="0">
                  <c:v>7.4576192237844327E-2</c:v>
                </c:pt>
                <c:pt idx="1">
                  <c:v>8.2897158843389107E-2</c:v>
                </c:pt>
                <c:pt idx="2">
                  <c:v>8.2171430904508569E-2</c:v>
                </c:pt>
                <c:pt idx="3">
                  <c:v>8.0988603612126078E-2</c:v>
                </c:pt>
                <c:pt idx="4">
                  <c:v>7.5794059258594407E-2</c:v>
                </c:pt>
                <c:pt idx="5">
                  <c:v>6.8584915154149856E-2</c:v>
                </c:pt>
                <c:pt idx="6">
                  <c:v>6.0853370905499742E-2</c:v>
                </c:pt>
                <c:pt idx="7">
                  <c:v>5.0501882709577312E-2</c:v>
                </c:pt>
                <c:pt idx="8">
                  <c:v>5.3957429559502085E-2</c:v>
                </c:pt>
                <c:pt idx="9">
                  <c:v>6.5698802463003719E-2</c:v>
                </c:pt>
                <c:pt idx="10">
                  <c:v>6.5772456959037356E-2</c:v>
                </c:pt>
                <c:pt idx="11">
                  <c:v>7.0611712944231589E-2</c:v>
                </c:pt>
                <c:pt idx="12">
                  <c:v>6.6143258370972874E-2</c:v>
                </c:pt>
                <c:pt idx="13">
                  <c:v>7.1810190493330817E-2</c:v>
                </c:pt>
                <c:pt idx="14">
                  <c:v>7.0545257077929011E-2</c:v>
                </c:pt>
                <c:pt idx="15">
                  <c:v>6.998573204962058E-2</c:v>
                </c:pt>
                <c:pt idx="16">
                  <c:v>6.9516563558528019E-2</c:v>
                </c:pt>
                <c:pt idx="17">
                  <c:v>6.9000735556590628E-2</c:v>
                </c:pt>
                <c:pt idx="18">
                  <c:v>7.7377986830786311E-2</c:v>
                </c:pt>
                <c:pt idx="19">
                  <c:v>7.8180639790640674E-2</c:v>
                </c:pt>
                <c:pt idx="20">
                  <c:v>8.2475346856450402E-2</c:v>
                </c:pt>
                <c:pt idx="21">
                  <c:v>8.7287646512310274E-2</c:v>
                </c:pt>
                <c:pt idx="22">
                  <c:v>8.6905486951076583E-2</c:v>
                </c:pt>
                <c:pt idx="23">
                  <c:v>8.9424126121929709E-2</c:v>
                </c:pt>
                <c:pt idx="24">
                  <c:v>9.1558483025800871E-2</c:v>
                </c:pt>
                <c:pt idx="25">
                  <c:v>9.6134818381156464E-2</c:v>
                </c:pt>
                <c:pt idx="26">
                  <c:v>9.5895677102799629E-2</c:v>
                </c:pt>
                <c:pt idx="27">
                  <c:v>0.10080091509602494</c:v>
                </c:pt>
                <c:pt idx="28">
                  <c:v>9.7253567321205478E-2</c:v>
                </c:pt>
                <c:pt idx="29">
                  <c:v>9.4598151922154552E-2</c:v>
                </c:pt>
                <c:pt idx="30">
                  <c:v>9.4400816971262527E-2</c:v>
                </c:pt>
                <c:pt idx="31">
                  <c:v>8.6514827959758442E-2</c:v>
                </c:pt>
                <c:pt idx="32">
                  <c:v>8.9769652971756278E-2</c:v>
                </c:pt>
                <c:pt idx="33">
                  <c:v>9.0047188000308642E-2</c:v>
                </c:pt>
                <c:pt idx="34">
                  <c:v>8.436796720651546E-2</c:v>
                </c:pt>
                <c:pt idx="35">
                  <c:v>8.2141926684782082E-2</c:v>
                </c:pt>
                <c:pt idx="36">
                  <c:v>5.0911980736670033E-2</c:v>
                </c:pt>
                <c:pt idx="37">
                  <c:v>5.5823981411343135E-2</c:v>
                </c:pt>
                <c:pt idx="38">
                  <c:v>7.8765284750582323E-2</c:v>
                </c:pt>
                <c:pt idx="39">
                  <c:v>8.2067247515555469E-2</c:v>
                </c:pt>
                <c:pt idx="40">
                  <c:v>8.6336495436065558E-2</c:v>
                </c:pt>
                <c:pt idx="41">
                  <c:v>8.9754472010531466E-2</c:v>
                </c:pt>
                <c:pt idx="42">
                  <c:v>0.10307138343177187</c:v>
                </c:pt>
                <c:pt idx="43">
                  <c:v>0.1060421667692429</c:v>
                </c:pt>
                <c:pt idx="44">
                  <c:v>0.10908945001627808</c:v>
                </c:pt>
                <c:pt idx="45">
                  <c:v>0.10920306989447255</c:v>
                </c:pt>
                <c:pt idx="46">
                  <c:v>0.11444843179151538</c:v>
                </c:pt>
                <c:pt idx="47">
                  <c:v>0.11326991232583931</c:v>
                </c:pt>
                <c:pt idx="48">
                  <c:v>0.11829886244371127</c:v>
                </c:pt>
                <c:pt idx="49">
                  <c:v>0.11245840091243839</c:v>
                </c:pt>
                <c:pt idx="50">
                  <c:v>0.1075683985406287</c:v>
                </c:pt>
              </c:numCache>
            </c:numRef>
          </c:val>
          <c:smooth val="0"/>
          <c:extLst>
            <c:ext xmlns:c16="http://schemas.microsoft.com/office/drawing/2014/chart" uri="{C3380CC4-5D6E-409C-BE32-E72D297353CC}">
              <c16:uniqueId val="{00000001-EE72-426E-A84E-904CA1EA45C9}"/>
            </c:ext>
          </c:extLst>
        </c:ser>
        <c:ser>
          <c:idx val="2"/>
          <c:order val="2"/>
          <c:tx>
            <c:strRef>
              <c:f>[1]Serie_TdR_03!$B$88</c:f>
              <c:strCache>
                <c:ptCount val="1"/>
                <c:pt idx="0">
                  <c:v>Construction</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[1]Serie_TdR_03!$C$88:$BA$88</c:f>
              <c:numCache>
                <c:formatCode>General</c:formatCode>
                <c:ptCount val="51"/>
                <c:pt idx="0">
                  <c:v>6.7938464559451572E-2</c:v>
                </c:pt>
                <c:pt idx="1">
                  <c:v>6.0579206475235028E-2</c:v>
                </c:pt>
                <c:pt idx="2">
                  <c:v>5.7628111474472873E-2</c:v>
                </c:pt>
                <c:pt idx="3">
                  <c:v>6.5528453530695127E-2</c:v>
                </c:pt>
                <c:pt idx="4">
                  <c:v>5.9761090418847543E-2</c:v>
                </c:pt>
                <c:pt idx="5">
                  <c:v>5.2521886005883825E-2</c:v>
                </c:pt>
                <c:pt idx="6">
                  <c:v>5.9433287528957782E-2</c:v>
                </c:pt>
                <c:pt idx="7">
                  <c:v>5.5259598594468835E-2</c:v>
                </c:pt>
                <c:pt idx="8">
                  <c:v>6.3796101275568021E-2</c:v>
                </c:pt>
                <c:pt idx="9">
                  <c:v>6.4285152730348363E-2</c:v>
                </c:pt>
                <c:pt idx="10">
                  <c:v>7.1670368936149864E-2</c:v>
                </c:pt>
                <c:pt idx="11">
                  <c:v>7.0774898087320987E-2</c:v>
                </c:pt>
                <c:pt idx="12">
                  <c:v>7.6798199531288955E-2</c:v>
                </c:pt>
                <c:pt idx="13">
                  <c:v>6.9484240074004319E-2</c:v>
                </c:pt>
                <c:pt idx="14">
                  <c:v>5.8827200102872734E-2</c:v>
                </c:pt>
                <c:pt idx="15">
                  <c:v>5.3084843621907137E-2</c:v>
                </c:pt>
                <c:pt idx="16">
                  <c:v>4.9834467264055264E-2</c:v>
                </c:pt>
                <c:pt idx="17">
                  <c:v>4.3581041398059586E-2</c:v>
                </c:pt>
                <c:pt idx="18">
                  <c:v>5.9647788227620575E-2</c:v>
                </c:pt>
                <c:pt idx="19">
                  <c:v>6.388025512111388E-2</c:v>
                </c:pt>
                <c:pt idx="20">
                  <c:v>6.4198592184378386E-2</c:v>
                </c:pt>
                <c:pt idx="21">
                  <c:v>6.5831457323658041E-2</c:v>
                </c:pt>
                <c:pt idx="22">
                  <c:v>7.2637667650547758E-2</c:v>
                </c:pt>
                <c:pt idx="23">
                  <c:v>7.4639003523236672E-2</c:v>
                </c:pt>
                <c:pt idx="24">
                  <c:v>7.0005970861517913E-2</c:v>
                </c:pt>
                <c:pt idx="25">
                  <c:v>6.7002899355130818E-2</c:v>
                </c:pt>
                <c:pt idx="26">
                  <c:v>7.0108545292853083E-2</c:v>
                </c:pt>
                <c:pt idx="27">
                  <c:v>7.7801704848348113E-2</c:v>
                </c:pt>
                <c:pt idx="28">
                  <c:v>7.2294420317057281E-2</c:v>
                </c:pt>
                <c:pt idx="29">
                  <c:v>7.7916044557801906E-2</c:v>
                </c:pt>
                <c:pt idx="30">
                  <c:v>7.6841057178992783E-2</c:v>
                </c:pt>
                <c:pt idx="31">
                  <c:v>7.8356856253891313E-2</c:v>
                </c:pt>
                <c:pt idx="32">
                  <c:v>8.7248023227579588E-2</c:v>
                </c:pt>
                <c:pt idx="33">
                  <c:v>8.7641744756410025E-2</c:v>
                </c:pt>
                <c:pt idx="34">
                  <c:v>8.8928853890800297E-2</c:v>
                </c:pt>
                <c:pt idx="35">
                  <c:v>8.3821302024562019E-2</c:v>
                </c:pt>
                <c:pt idx="36">
                  <c:v>2.2037526841495885E-2</c:v>
                </c:pt>
                <c:pt idx="37">
                  <c:v>6.1987993841514218E-2</c:v>
                </c:pt>
                <c:pt idx="38">
                  <c:v>8.3626453482118016E-2</c:v>
                </c:pt>
                <c:pt idx="39">
                  <c:v>8.9929403298814575E-2</c:v>
                </c:pt>
                <c:pt idx="40">
                  <c:v>9.8572416625887962E-2</c:v>
                </c:pt>
                <c:pt idx="41">
                  <c:v>9.9748016378432239E-2</c:v>
                </c:pt>
                <c:pt idx="42">
                  <c:v>9.4969167327658296E-2</c:v>
                </c:pt>
                <c:pt idx="43">
                  <c:v>9.7857796297872154E-2</c:v>
                </c:pt>
                <c:pt idx="44">
                  <c:v>9.2319048704605486E-2</c:v>
                </c:pt>
                <c:pt idx="45">
                  <c:v>8.2920931705663184E-2</c:v>
                </c:pt>
                <c:pt idx="46">
                  <c:v>8.0300221995709048E-2</c:v>
                </c:pt>
                <c:pt idx="47">
                  <c:v>8.205887912720207E-2</c:v>
                </c:pt>
                <c:pt idx="48">
                  <c:v>7.5005076551835387E-2</c:v>
                </c:pt>
                <c:pt idx="49">
                  <c:v>7.6896496314813725E-2</c:v>
                </c:pt>
                <c:pt idx="50">
                  <c:v>7.052006435969356E-2</c:v>
                </c:pt>
              </c:numCache>
            </c:numRef>
          </c:val>
          <c:smooth val="0"/>
          <c:extLst>
            <c:ext xmlns:c16="http://schemas.microsoft.com/office/drawing/2014/chart" uri="{C3380CC4-5D6E-409C-BE32-E72D297353CC}">
              <c16:uniqueId val="{00000002-EE72-426E-A84E-904CA1EA45C9}"/>
            </c:ext>
          </c:extLst>
        </c:ser>
        <c:ser>
          <c:idx val="3"/>
          <c:order val="3"/>
          <c:tx>
            <c:strRef>
              <c:f>[1]Serie_TdR_03!$B$89</c:f>
              <c:strCache>
                <c:ptCount val="1"/>
                <c:pt idx="0">
                  <c:v>Tertiaire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[1]Serie_TdR_03!$C$89:$BA$89</c:f>
              <c:numCache>
                <c:formatCode>General</c:formatCode>
                <c:ptCount val="51"/>
                <c:pt idx="0">
                  <c:v>1.4313687623295428E-2</c:v>
                </c:pt>
                <c:pt idx="1">
                  <c:v>1.2347360736639525E-2</c:v>
                </c:pt>
                <c:pt idx="2">
                  <c:v>1.1705041273931937E-2</c:v>
                </c:pt>
                <c:pt idx="3">
                  <c:v>1.2008702138064429E-2</c:v>
                </c:pt>
                <c:pt idx="4">
                  <c:v>1.1404382222035634E-2</c:v>
                </c:pt>
                <c:pt idx="5">
                  <c:v>1.2860006646378003E-2</c:v>
                </c:pt>
                <c:pt idx="6">
                  <c:v>1.1994907270797566E-2</c:v>
                </c:pt>
                <c:pt idx="7">
                  <c:v>1.3791458427012236E-2</c:v>
                </c:pt>
                <c:pt idx="8">
                  <c:v>1.425268756315471E-2</c:v>
                </c:pt>
                <c:pt idx="9">
                  <c:v>1.3046186343797395E-2</c:v>
                </c:pt>
                <c:pt idx="10">
                  <c:v>1.3693828065341088E-2</c:v>
                </c:pt>
                <c:pt idx="11">
                  <c:v>1.4810396763602348E-2</c:v>
                </c:pt>
                <c:pt idx="12">
                  <c:v>1.6698284449904486E-2</c:v>
                </c:pt>
                <c:pt idx="13">
                  <c:v>1.6550440839695296E-2</c:v>
                </c:pt>
                <c:pt idx="14">
                  <c:v>1.7290378204071866E-2</c:v>
                </c:pt>
                <c:pt idx="15">
                  <c:v>1.6041613265870159E-2</c:v>
                </c:pt>
                <c:pt idx="16">
                  <c:v>1.6602193953341386E-2</c:v>
                </c:pt>
                <c:pt idx="17">
                  <c:v>1.8034704890851787E-2</c:v>
                </c:pt>
                <c:pt idx="18">
                  <c:v>1.7670646892242337E-2</c:v>
                </c:pt>
                <c:pt idx="19">
                  <c:v>1.7120882732542291E-2</c:v>
                </c:pt>
                <c:pt idx="20">
                  <c:v>1.7084647180551936E-2</c:v>
                </c:pt>
                <c:pt idx="21">
                  <c:v>1.6625562455473957E-2</c:v>
                </c:pt>
                <c:pt idx="22">
                  <c:v>1.7344932333761293E-2</c:v>
                </c:pt>
                <c:pt idx="23">
                  <c:v>2.0814415551086873E-2</c:v>
                </c:pt>
                <c:pt idx="24">
                  <c:v>2.1278738495792E-2</c:v>
                </c:pt>
                <c:pt idx="25">
                  <c:v>2.3492638474052606E-2</c:v>
                </c:pt>
                <c:pt idx="26">
                  <c:v>2.3705142714333445E-2</c:v>
                </c:pt>
                <c:pt idx="27">
                  <c:v>2.2917566089758194E-2</c:v>
                </c:pt>
                <c:pt idx="28">
                  <c:v>2.4536373113627725E-2</c:v>
                </c:pt>
                <c:pt idx="29">
                  <c:v>2.3214068392755527E-2</c:v>
                </c:pt>
                <c:pt idx="30">
                  <c:v>2.5185017133514644E-2</c:v>
                </c:pt>
                <c:pt idx="31">
                  <c:v>2.5247386074688436E-2</c:v>
                </c:pt>
                <c:pt idx="32">
                  <c:v>2.3859185686028316E-2</c:v>
                </c:pt>
                <c:pt idx="33">
                  <c:v>2.6375462981980312E-2</c:v>
                </c:pt>
                <c:pt idx="34">
                  <c:v>2.7304708935660491E-2</c:v>
                </c:pt>
                <c:pt idx="35">
                  <c:v>2.7224416451338371E-2</c:v>
                </c:pt>
                <c:pt idx="36">
                  <c:v>1.6648480418304606E-2</c:v>
                </c:pt>
                <c:pt idx="37">
                  <c:v>2.4885126234110065E-2</c:v>
                </c:pt>
                <c:pt idx="38">
                  <c:v>2.7451092238160162E-2</c:v>
                </c:pt>
                <c:pt idx="39">
                  <c:v>2.8700725826336929E-2</c:v>
                </c:pt>
                <c:pt idx="40">
                  <c:v>3.0635677004904133E-2</c:v>
                </c:pt>
                <c:pt idx="41">
                  <c:v>3.1726810095256477E-2</c:v>
                </c:pt>
                <c:pt idx="42">
                  <c:v>2.9911076845123688E-2</c:v>
                </c:pt>
                <c:pt idx="43">
                  <c:v>3.4061543869464458E-2</c:v>
                </c:pt>
                <c:pt idx="44">
                  <c:v>3.2890036099591513E-2</c:v>
                </c:pt>
                <c:pt idx="45">
                  <c:v>3.4358854573613304E-2</c:v>
                </c:pt>
                <c:pt idx="46">
                  <c:v>3.2769977498103536E-2</c:v>
                </c:pt>
                <c:pt idx="47">
                  <c:v>3.4351951710674573E-2</c:v>
                </c:pt>
                <c:pt idx="48">
                  <c:v>3.0875940248256521E-2</c:v>
                </c:pt>
                <c:pt idx="49">
                  <c:v>3.1397204770778397E-2</c:v>
                </c:pt>
                <c:pt idx="50">
                  <c:v>3.1122795641865476E-2</c:v>
                </c:pt>
              </c:numCache>
            </c:numRef>
          </c:val>
          <c:smooth val="0"/>
          <c:extLst>
            <c:ext xmlns:c16="http://schemas.microsoft.com/office/drawing/2014/chart" uri="{C3380CC4-5D6E-409C-BE32-E72D297353CC}">
              <c16:uniqueId val="{00000003-EE72-426E-A84E-904CA1EA45C9}"/>
            </c:ext>
          </c:extLst>
        </c:ser>
        <c:ser>
          <c:idx val="4"/>
          <c:order val="4"/>
          <c:tx>
            <c:strRef>
              <c:f>[1]Serie_TdR_03!$B$90</c:f>
              <c:strCache>
                <c:ptCount val="1"/>
                <c:pt idx="0">
                  <c:v>Tertiaire non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[1]Serie_TdR_03!$C$90:$BA$90</c:f>
              <c:numCache>
                <c:formatCode>General</c:formatCode>
                <c:ptCount val="51"/>
                <c:pt idx="0">
                  <c:v>4.2820291653630852E-4</c:v>
                </c:pt>
                <c:pt idx="1">
                  <c:v>6.0632756375863942E-4</c:v>
                </c:pt>
                <c:pt idx="2">
                  <c:v>5.2440904902202167E-4</c:v>
                </c:pt>
                <c:pt idx="3">
                  <c:v>8.8780713493789864E-4</c:v>
                </c:pt>
                <c:pt idx="4">
                  <c:v>6.7883608984373818E-4</c:v>
                </c:pt>
                <c:pt idx="5">
                  <c:v>4.9206708966846428E-4</c:v>
                </c:pt>
                <c:pt idx="6">
                  <c:v>5.4725872263591423E-4</c:v>
                </c:pt>
                <c:pt idx="7">
                  <c:v>4.8203903632525126E-4</c:v>
                </c:pt>
                <c:pt idx="8">
                  <c:v>8.1668824697329195E-4</c:v>
                </c:pt>
                <c:pt idx="9">
                  <c:v>5.5284191242782263E-4</c:v>
                </c:pt>
                <c:pt idx="10">
                  <c:v>4.5312767902311161E-4</c:v>
                </c:pt>
                <c:pt idx="11">
                  <c:v>4.5729597419260558E-4</c:v>
                </c:pt>
                <c:pt idx="12">
                  <c:v>4.2079679783502014E-4</c:v>
                </c:pt>
                <c:pt idx="13">
                  <c:v>5.4849994873235866E-4</c:v>
                </c:pt>
                <c:pt idx="14">
                  <c:v>3.648230007215377E-4</c:v>
                </c:pt>
                <c:pt idx="15">
                  <c:v>3.9011142630831775E-4</c:v>
                </c:pt>
                <c:pt idx="16">
                  <c:v>3.2877529611297356E-4</c:v>
                </c:pt>
                <c:pt idx="17">
                  <c:v>2.6205267948636066E-4</c:v>
                </c:pt>
                <c:pt idx="18">
                  <c:v>5.4393084783445572E-4</c:v>
                </c:pt>
                <c:pt idx="19">
                  <c:v>3.7928326131692508E-4</c:v>
                </c:pt>
                <c:pt idx="20">
                  <c:v>5.4773036693532963E-4</c:v>
                </c:pt>
                <c:pt idx="21">
                  <c:v>3.9824079910124032E-4</c:v>
                </c:pt>
                <c:pt idx="22">
                  <c:v>5.6912920607245926E-4</c:v>
                </c:pt>
                <c:pt idx="23">
                  <c:v>5.6692224728622782E-4</c:v>
                </c:pt>
                <c:pt idx="24">
                  <c:v>7.0788656782062962E-4</c:v>
                </c:pt>
                <c:pt idx="25">
                  <c:v>1.0060603959196604E-3</c:v>
                </c:pt>
                <c:pt idx="26">
                  <c:v>8.5406383197444286E-4</c:v>
                </c:pt>
                <c:pt idx="27">
                  <c:v>6.9978898198956487E-4</c:v>
                </c:pt>
                <c:pt idx="28">
                  <c:v>8.681362204115468E-4</c:v>
                </c:pt>
                <c:pt idx="29">
                  <c:v>9.1802217510378445E-4</c:v>
                </c:pt>
                <c:pt idx="30">
                  <c:v>7.2950741306504528E-4</c:v>
                </c:pt>
                <c:pt idx="31">
                  <c:v>1.0668896430804039E-3</c:v>
                </c:pt>
                <c:pt idx="32">
                  <c:v>1.1352395068068054E-3</c:v>
                </c:pt>
                <c:pt idx="33">
                  <c:v>1.5162308692744423E-3</c:v>
                </c:pt>
                <c:pt idx="34">
                  <c:v>9.9901871955040988E-4</c:v>
                </c:pt>
                <c:pt idx="35">
                  <c:v>1.0095195556149173E-3</c:v>
                </c:pt>
                <c:pt idx="36">
                  <c:v>9.3003845064810141E-4</c:v>
                </c:pt>
                <c:pt idx="37">
                  <c:v>1.2524643631788982E-3</c:v>
                </c:pt>
                <c:pt idx="38">
                  <c:v>1.2397697058308269E-3</c:v>
                </c:pt>
                <c:pt idx="39">
                  <c:v>1.5189833728327274E-3</c:v>
                </c:pt>
                <c:pt idx="40">
                  <c:v>1.9281105706634896E-3</c:v>
                </c:pt>
                <c:pt idx="41">
                  <c:v>2.0175702948849314E-3</c:v>
                </c:pt>
                <c:pt idx="42">
                  <c:v>2.0746101221327416E-3</c:v>
                </c:pt>
                <c:pt idx="43">
                  <c:v>2.4715838787895588E-3</c:v>
                </c:pt>
                <c:pt idx="44">
                  <c:v>2.0739649554113865E-3</c:v>
                </c:pt>
                <c:pt idx="45">
                  <c:v>2.1105684915100529E-3</c:v>
                </c:pt>
                <c:pt idx="46">
                  <c:v>1.9271922529622686E-3</c:v>
                </c:pt>
                <c:pt idx="47">
                  <c:v>1.8144958451186577E-3</c:v>
                </c:pt>
                <c:pt idx="48">
                  <c:v>2.1406982645846349E-3</c:v>
                </c:pt>
                <c:pt idx="49">
                  <c:v>2.4478395103926334E-3</c:v>
                </c:pt>
                <c:pt idx="50">
                  <c:v>2.1504920833606621E-3</c:v>
                </c:pt>
              </c:numCache>
            </c:numRef>
          </c:val>
          <c:smooth val="0"/>
          <c:extLst>
            <c:ext xmlns:c16="http://schemas.microsoft.com/office/drawing/2014/chart" uri="{C3380CC4-5D6E-409C-BE32-E72D297353CC}">
              <c16:uniqueId val="{00000004-EE72-426E-A84E-904CA1EA45C9}"/>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General"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[1]Serie_TdR_03!$B$86</c:f>
              <c:strCache>
                <c:ptCount val="1"/>
                <c:pt idx="0">
                  <c:v>Agriculture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[1]Serie_TdR_03!$C$86:$BA$86</c:f>
              <c:numCache>
                <c:formatCode>General</c:formatCode>
                <c:ptCount val="51"/>
                <c:pt idx="0">
                  <c:v>2.0658901770329259E-2</c:v>
                </c:pt>
                <c:pt idx="1">
                  <c:v>2.4490247851987647E-2</c:v>
                </c:pt>
                <c:pt idx="2">
                  <c:v>2.5651930321893605E-2</c:v>
                </c:pt>
                <c:pt idx="3">
                  <c:v>2.5815823435872663E-2</c:v>
                </c:pt>
                <c:pt idx="4">
                  <c:v>1.1088085614060137E-2</c:v>
                </c:pt>
                <c:pt idx="5">
                  <c:v>3.7388411256823864E-2</c:v>
                </c:pt>
                <c:pt idx="6">
                  <c:v>2.3897306294773605E-2</c:v>
                </c:pt>
                <c:pt idx="7">
                  <c:v>2.7716816184659487E-2</c:v>
                </c:pt>
                <c:pt idx="8">
                  <c:v>2.2500565003081903E-2</c:v>
                </c:pt>
                <c:pt idx="9">
                  <c:v>3.2264084368090605E-2</c:v>
                </c:pt>
                <c:pt idx="10">
                  <c:v>2.1928736637834786E-2</c:v>
                </c:pt>
                <c:pt idx="11">
                  <c:v>2.1254223513119664E-2</c:v>
                </c:pt>
                <c:pt idx="12">
                  <c:v>2.7648450436608244E-2</c:v>
                </c:pt>
                <c:pt idx="13">
                  <c:v>3.5243928369551196E-2</c:v>
                </c:pt>
                <c:pt idx="14">
                  <c:v>2.6898771600317249E-2</c:v>
                </c:pt>
                <c:pt idx="15">
                  <c:v>2.1784528754010966E-2</c:v>
                </c:pt>
                <c:pt idx="16">
                  <c:v>3.0866064606084671E-2</c:v>
                </c:pt>
                <c:pt idx="17">
                  <c:v>3.229621351744677E-2</c:v>
                </c:pt>
                <c:pt idx="18">
                  <c:v>3.1981069700547454E-2</c:v>
                </c:pt>
                <c:pt idx="19">
                  <c:v>3.8111363704048447E-2</c:v>
                </c:pt>
                <c:pt idx="20">
                  <c:v>3.308275533070372E-2</c:v>
                </c:pt>
                <c:pt idx="21">
                  <c:v>3.8042763993851959E-2</c:v>
                </c:pt>
                <c:pt idx="22">
                  <c:v>5.9000037641404462E-2</c:v>
                </c:pt>
                <c:pt idx="23">
                  <c:v>5.321608456462789E-2</c:v>
                </c:pt>
                <c:pt idx="24">
                  <c:v>4.2946620261533563E-2</c:v>
                </c:pt>
                <c:pt idx="25">
                  <c:v>2.9843529187644484E-2</c:v>
                </c:pt>
                <c:pt idx="26">
                  <c:v>3.0764158783747674E-2</c:v>
                </c:pt>
                <c:pt idx="27">
                  <c:v>2.1247704584398307E-2</c:v>
                </c:pt>
                <c:pt idx="28">
                  <c:v>1.9527987936957206E-2</c:v>
                </c:pt>
                <c:pt idx="29">
                  <c:v>2.6782090962921164E-2</c:v>
                </c:pt>
                <c:pt idx="30">
                  <c:v>2.1854677735039005E-2</c:v>
                </c:pt>
                <c:pt idx="31">
                  <c:v>2.0640849606414352E-2</c:v>
                </c:pt>
                <c:pt idx="32">
                  <c:v>2.9354775659918824E-2</c:v>
                </c:pt>
                <c:pt idx="33">
                  <c:v>2.3358981101427385E-2</c:v>
                </c:pt>
                <c:pt idx="34">
                  <c:v>2.8318088723774056E-2</c:v>
                </c:pt>
                <c:pt idx="35">
                  <c:v>2.3446834346828795E-2</c:v>
                </c:pt>
                <c:pt idx="36">
                  <c:v>1.8623474159608282E-2</c:v>
                </c:pt>
                <c:pt idx="37">
                  <c:v>1.8048827250622818E-2</c:v>
                </c:pt>
                <c:pt idx="38">
                  <c:v>2.8848016028031005E-2</c:v>
                </c:pt>
                <c:pt idx="39">
                  <c:v>2.4668131816049856E-2</c:v>
                </c:pt>
                <c:pt idx="40">
                  <c:v>2.853638611800002E-2</c:v>
                </c:pt>
                <c:pt idx="41">
                  <c:v>2.6142296856516967E-2</c:v>
                </c:pt>
                <c:pt idx="42">
                  <c:v>2.1229161278550145E-2</c:v>
                </c:pt>
                <c:pt idx="43">
                  <c:v>1.7167048360581617E-2</c:v>
                </c:pt>
                <c:pt idx="44">
                  <c:v>2.8485026696626666E-2</c:v>
                </c:pt>
                <c:pt idx="45">
                  <c:v>2.7812969583624926E-2</c:v>
                </c:pt>
                <c:pt idx="46">
                  <c:v>2.048542049984093E-2</c:v>
                </c:pt>
                <c:pt idx="47">
                  <c:v>2.6945149522365014E-2</c:v>
                </c:pt>
                <c:pt idx="48">
                  <c:v>2.8967673801018959E-2</c:v>
                </c:pt>
                <c:pt idx="49">
                  <c:v>3.4310510624403281E-2</c:v>
                </c:pt>
                <c:pt idx="50">
                  <c:v>3.1055133676671655E-2</c:v>
                </c:pt>
              </c:numCache>
            </c:numRef>
          </c:val>
          <c:smooth val="0"/>
          <c:extLst>
            <c:ext xmlns:c16="http://schemas.microsoft.com/office/drawing/2014/chart" uri="{C3380CC4-5D6E-409C-BE32-E72D297353CC}">
              <c16:uniqueId val="{00000000-6FF7-48B1-8C9B-003A637ECC36}"/>
            </c:ext>
          </c:extLst>
        </c:ser>
        <c:ser>
          <c:idx val="1"/>
          <c:order val="1"/>
          <c:tx>
            <c:strRef>
              <c:f>[1]Serie_TdR_03!$B$87</c:f>
              <c:strCache>
                <c:ptCount val="1"/>
                <c:pt idx="0">
                  <c:v>Industrie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[1]Serie_TdR_03!$C$87:$BA$87</c:f>
              <c:numCache>
                <c:formatCode>General</c:formatCode>
                <c:ptCount val="51"/>
                <c:pt idx="0">
                  <c:v>7.4576192237844327E-2</c:v>
                </c:pt>
                <c:pt idx="1">
                  <c:v>8.2897158843389107E-2</c:v>
                </c:pt>
                <c:pt idx="2">
                  <c:v>8.2171430904508569E-2</c:v>
                </c:pt>
                <c:pt idx="3">
                  <c:v>8.0988603612126078E-2</c:v>
                </c:pt>
                <c:pt idx="4">
                  <c:v>7.5794059258594407E-2</c:v>
                </c:pt>
                <c:pt idx="5">
                  <c:v>6.8584915154149856E-2</c:v>
                </c:pt>
                <c:pt idx="6">
                  <c:v>6.0853370905499742E-2</c:v>
                </c:pt>
                <c:pt idx="7">
                  <c:v>5.0501882709577312E-2</c:v>
                </c:pt>
                <c:pt idx="8">
                  <c:v>5.3957429559502085E-2</c:v>
                </c:pt>
                <c:pt idx="9">
                  <c:v>6.5698802463003719E-2</c:v>
                </c:pt>
                <c:pt idx="10">
                  <c:v>6.5772456959037356E-2</c:v>
                </c:pt>
                <c:pt idx="11">
                  <c:v>7.0611712944231589E-2</c:v>
                </c:pt>
                <c:pt idx="12">
                  <c:v>6.6143258370972874E-2</c:v>
                </c:pt>
                <c:pt idx="13">
                  <c:v>7.1810190493330817E-2</c:v>
                </c:pt>
                <c:pt idx="14">
                  <c:v>7.0545257077929011E-2</c:v>
                </c:pt>
                <c:pt idx="15">
                  <c:v>6.998573204962058E-2</c:v>
                </c:pt>
                <c:pt idx="16">
                  <c:v>6.9516563558528019E-2</c:v>
                </c:pt>
                <c:pt idx="17">
                  <c:v>6.9000735556590628E-2</c:v>
                </c:pt>
                <c:pt idx="18">
                  <c:v>7.7377986830786311E-2</c:v>
                </c:pt>
                <c:pt idx="19">
                  <c:v>7.8180639790640674E-2</c:v>
                </c:pt>
                <c:pt idx="20">
                  <c:v>8.2475346856450402E-2</c:v>
                </c:pt>
                <c:pt idx="21">
                  <c:v>8.7287646512310274E-2</c:v>
                </c:pt>
                <c:pt idx="22">
                  <c:v>8.6905486951076583E-2</c:v>
                </c:pt>
                <c:pt idx="23">
                  <c:v>8.9424126121929709E-2</c:v>
                </c:pt>
                <c:pt idx="24">
                  <c:v>9.1558483025800871E-2</c:v>
                </c:pt>
                <c:pt idx="25">
                  <c:v>9.6134818381156464E-2</c:v>
                </c:pt>
                <c:pt idx="26">
                  <c:v>9.5895677102799629E-2</c:v>
                </c:pt>
                <c:pt idx="27">
                  <c:v>0.10080091509602494</c:v>
                </c:pt>
                <c:pt idx="28">
                  <c:v>9.7253567321205478E-2</c:v>
                </c:pt>
                <c:pt idx="29">
                  <c:v>9.4598151922154552E-2</c:v>
                </c:pt>
                <c:pt idx="30">
                  <c:v>9.4400816971262527E-2</c:v>
                </c:pt>
                <c:pt idx="31">
                  <c:v>8.6514827959758442E-2</c:v>
                </c:pt>
                <c:pt idx="32">
                  <c:v>8.9769652971756278E-2</c:v>
                </c:pt>
                <c:pt idx="33">
                  <c:v>9.0047188000308642E-2</c:v>
                </c:pt>
                <c:pt idx="34">
                  <c:v>8.436796720651546E-2</c:v>
                </c:pt>
                <c:pt idx="35">
                  <c:v>8.2141926684782082E-2</c:v>
                </c:pt>
                <c:pt idx="36">
                  <c:v>5.0911980736670033E-2</c:v>
                </c:pt>
                <c:pt idx="37">
                  <c:v>5.5823981411343135E-2</c:v>
                </c:pt>
                <c:pt idx="38">
                  <c:v>7.8765284750582323E-2</c:v>
                </c:pt>
                <c:pt idx="39">
                  <c:v>8.2067247515555469E-2</c:v>
                </c:pt>
                <c:pt idx="40">
                  <c:v>8.6336495436065558E-2</c:v>
                </c:pt>
                <c:pt idx="41">
                  <c:v>8.9754472010531466E-2</c:v>
                </c:pt>
                <c:pt idx="42">
                  <c:v>0.10307138343177187</c:v>
                </c:pt>
                <c:pt idx="43">
                  <c:v>0.1060421667692429</c:v>
                </c:pt>
                <c:pt idx="44">
                  <c:v>0.10908945001627808</c:v>
                </c:pt>
                <c:pt idx="45">
                  <c:v>0.10920306989447255</c:v>
                </c:pt>
                <c:pt idx="46">
                  <c:v>0.11444843179151538</c:v>
                </c:pt>
                <c:pt idx="47">
                  <c:v>0.11326991232583931</c:v>
                </c:pt>
                <c:pt idx="48">
                  <c:v>0.11829886244371127</c:v>
                </c:pt>
                <c:pt idx="49">
                  <c:v>0.11245840091243839</c:v>
                </c:pt>
                <c:pt idx="50">
                  <c:v>0.1075683985406287</c:v>
                </c:pt>
              </c:numCache>
            </c:numRef>
          </c:val>
          <c:smooth val="0"/>
          <c:extLst>
            <c:ext xmlns:c16="http://schemas.microsoft.com/office/drawing/2014/chart" uri="{C3380CC4-5D6E-409C-BE32-E72D297353CC}">
              <c16:uniqueId val="{00000001-6FF7-48B1-8C9B-003A637ECC36}"/>
            </c:ext>
          </c:extLst>
        </c:ser>
        <c:ser>
          <c:idx val="2"/>
          <c:order val="2"/>
          <c:tx>
            <c:strRef>
              <c:f>[1]Serie_TdR_03!$B$88</c:f>
              <c:strCache>
                <c:ptCount val="1"/>
                <c:pt idx="0">
                  <c:v>Construction</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[1]Serie_TdR_03!$C$88:$BA$88</c:f>
              <c:numCache>
                <c:formatCode>General</c:formatCode>
                <c:ptCount val="51"/>
                <c:pt idx="0">
                  <c:v>6.7938464559451572E-2</c:v>
                </c:pt>
                <c:pt idx="1">
                  <c:v>6.0579206475235028E-2</c:v>
                </c:pt>
                <c:pt idx="2">
                  <c:v>5.7628111474472873E-2</c:v>
                </c:pt>
                <c:pt idx="3">
                  <c:v>6.5528453530695127E-2</c:v>
                </c:pt>
                <c:pt idx="4">
                  <c:v>5.9761090418847543E-2</c:v>
                </c:pt>
                <c:pt idx="5">
                  <c:v>5.2521886005883825E-2</c:v>
                </c:pt>
                <c:pt idx="6">
                  <c:v>5.9433287528957782E-2</c:v>
                </c:pt>
                <c:pt idx="7">
                  <c:v>5.5259598594468835E-2</c:v>
                </c:pt>
                <c:pt idx="8">
                  <c:v>6.3796101275568021E-2</c:v>
                </c:pt>
                <c:pt idx="9">
                  <c:v>6.4285152730348363E-2</c:v>
                </c:pt>
                <c:pt idx="10">
                  <c:v>7.1670368936149864E-2</c:v>
                </c:pt>
                <c:pt idx="11">
                  <c:v>7.0774898087320987E-2</c:v>
                </c:pt>
                <c:pt idx="12">
                  <c:v>7.6798199531288955E-2</c:v>
                </c:pt>
                <c:pt idx="13">
                  <c:v>6.9484240074004319E-2</c:v>
                </c:pt>
                <c:pt idx="14">
                  <c:v>5.8827200102872734E-2</c:v>
                </c:pt>
                <c:pt idx="15">
                  <c:v>5.3084843621907137E-2</c:v>
                </c:pt>
                <c:pt idx="16">
                  <c:v>4.9834467264055264E-2</c:v>
                </c:pt>
                <c:pt idx="17">
                  <c:v>4.3581041398059586E-2</c:v>
                </c:pt>
                <c:pt idx="18">
                  <c:v>5.9647788227620575E-2</c:v>
                </c:pt>
                <c:pt idx="19">
                  <c:v>6.388025512111388E-2</c:v>
                </c:pt>
                <c:pt idx="20">
                  <c:v>6.4198592184378386E-2</c:v>
                </c:pt>
                <c:pt idx="21">
                  <c:v>6.5831457323658041E-2</c:v>
                </c:pt>
                <c:pt idx="22">
                  <c:v>7.2637667650547758E-2</c:v>
                </c:pt>
                <c:pt idx="23">
                  <c:v>7.4639003523236672E-2</c:v>
                </c:pt>
                <c:pt idx="24">
                  <c:v>7.0005970861517913E-2</c:v>
                </c:pt>
                <c:pt idx="25">
                  <c:v>6.7002899355130818E-2</c:v>
                </c:pt>
                <c:pt idx="26">
                  <c:v>7.0108545292853083E-2</c:v>
                </c:pt>
                <c:pt idx="27">
                  <c:v>7.7801704848348113E-2</c:v>
                </c:pt>
                <c:pt idx="28">
                  <c:v>7.2294420317057281E-2</c:v>
                </c:pt>
                <c:pt idx="29">
                  <c:v>7.7916044557801906E-2</c:v>
                </c:pt>
                <c:pt idx="30">
                  <c:v>7.6841057178992783E-2</c:v>
                </c:pt>
                <c:pt idx="31">
                  <c:v>7.8356856253891313E-2</c:v>
                </c:pt>
                <c:pt idx="32">
                  <c:v>8.7248023227579588E-2</c:v>
                </c:pt>
                <c:pt idx="33">
                  <c:v>8.7641744756410025E-2</c:v>
                </c:pt>
                <c:pt idx="34">
                  <c:v>8.8928853890800297E-2</c:v>
                </c:pt>
                <c:pt idx="35">
                  <c:v>8.3821302024562019E-2</c:v>
                </c:pt>
                <c:pt idx="36">
                  <c:v>2.2037526841495885E-2</c:v>
                </c:pt>
                <c:pt idx="37">
                  <c:v>6.1987993841514218E-2</c:v>
                </c:pt>
                <c:pt idx="38">
                  <c:v>8.3626453482118016E-2</c:v>
                </c:pt>
                <c:pt idx="39">
                  <c:v>8.9929403298814575E-2</c:v>
                </c:pt>
                <c:pt idx="40">
                  <c:v>9.8572416625887962E-2</c:v>
                </c:pt>
                <c:pt idx="41">
                  <c:v>9.9748016378432239E-2</c:v>
                </c:pt>
                <c:pt idx="42">
                  <c:v>9.4969167327658296E-2</c:v>
                </c:pt>
                <c:pt idx="43">
                  <c:v>9.7857796297872154E-2</c:v>
                </c:pt>
                <c:pt idx="44">
                  <c:v>9.2319048704605486E-2</c:v>
                </c:pt>
                <c:pt idx="45">
                  <c:v>8.2920931705663184E-2</c:v>
                </c:pt>
                <c:pt idx="46">
                  <c:v>8.0300221995709048E-2</c:v>
                </c:pt>
                <c:pt idx="47">
                  <c:v>8.205887912720207E-2</c:v>
                </c:pt>
                <c:pt idx="48">
                  <c:v>7.5005076551835387E-2</c:v>
                </c:pt>
                <c:pt idx="49">
                  <c:v>7.6896496314813725E-2</c:v>
                </c:pt>
                <c:pt idx="50">
                  <c:v>7.052006435969356E-2</c:v>
                </c:pt>
              </c:numCache>
            </c:numRef>
          </c:val>
          <c:smooth val="0"/>
          <c:extLst>
            <c:ext xmlns:c16="http://schemas.microsoft.com/office/drawing/2014/chart" uri="{C3380CC4-5D6E-409C-BE32-E72D297353CC}">
              <c16:uniqueId val="{00000002-6FF7-48B1-8C9B-003A637ECC36}"/>
            </c:ext>
          </c:extLst>
        </c:ser>
        <c:ser>
          <c:idx val="3"/>
          <c:order val="3"/>
          <c:tx>
            <c:strRef>
              <c:f>[1]Serie_TdR_03!$B$89</c:f>
              <c:strCache>
                <c:ptCount val="1"/>
                <c:pt idx="0">
                  <c:v>Tertiaire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[1]Serie_TdR_03!$C$89:$BA$89</c:f>
              <c:numCache>
                <c:formatCode>General</c:formatCode>
                <c:ptCount val="51"/>
                <c:pt idx="0">
                  <c:v>1.4313687623295428E-2</c:v>
                </c:pt>
                <c:pt idx="1">
                  <c:v>1.2347360736639525E-2</c:v>
                </c:pt>
                <c:pt idx="2">
                  <c:v>1.1705041273931937E-2</c:v>
                </c:pt>
                <c:pt idx="3">
                  <c:v>1.2008702138064429E-2</c:v>
                </c:pt>
                <c:pt idx="4">
                  <c:v>1.1404382222035634E-2</c:v>
                </c:pt>
                <c:pt idx="5">
                  <c:v>1.2860006646378003E-2</c:v>
                </c:pt>
                <c:pt idx="6">
                  <c:v>1.1994907270797566E-2</c:v>
                </c:pt>
                <c:pt idx="7">
                  <c:v>1.3791458427012236E-2</c:v>
                </c:pt>
                <c:pt idx="8">
                  <c:v>1.425268756315471E-2</c:v>
                </c:pt>
                <c:pt idx="9">
                  <c:v>1.3046186343797395E-2</c:v>
                </c:pt>
                <c:pt idx="10">
                  <c:v>1.3693828065341088E-2</c:v>
                </c:pt>
                <c:pt idx="11">
                  <c:v>1.4810396763602348E-2</c:v>
                </c:pt>
                <c:pt idx="12">
                  <c:v>1.6698284449904486E-2</c:v>
                </c:pt>
                <c:pt idx="13">
                  <c:v>1.6550440839695296E-2</c:v>
                </c:pt>
                <c:pt idx="14">
                  <c:v>1.7290378204071866E-2</c:v>
                </c:pt>
                <c:pt idx="15">
                  <c:v>1.6041613265870159E-2</c:v>
                </c:pt>
                <c:pt idx="16">
                  <c:v>1.6602193953341386E-2</c:v>
                </c:pt>
                <c:pt idx="17">
                  <c:v>1.8034704890851787E-2</c:v>
                </c:pt>
                <c:pt idx="18">
                  <c:v>1.7670646892242337E-2</c:v>
                </c:pt>
                <c:pt idx="19">
                  <c:v>1.7120882732542291E-2</c:v>
                </c:pt>
                <c:pt idx="20">
                  <c:v>1.7084647180551936E-2</c:v>
                </c:pt>
                <c:pt idx="21">
                  <c:v>1.6625562455473957E-2</c:v>
                </c:pt>
                <c:pt idx="22">
                  <c:v>1.7344932333761293E-2</c:v>
                </c:pt>
                <c:pt idx="23">
                  <c:v>2.0814415551086873E-2</c:v>
                </c:pt>
                <c:pt idx="24">
                  <c:v>2.1278738495792E-2</c:v>
                </c:pt>
                <c:pt idx="25">
                  <c:v>2.3492638474052606E-2</c:v>
                </c:pt>
                <c:pt idx="26">
                  <c:v>2.3705142714333445E-2</c:v>
                </c:pt>
                <c:pt idx="27">
                  <c:v>2.2917566089758194E-2</c:v>
                </c:pt>
                <c:pt idx="28">
                  <c:v>2.4536373113627725E-2</c:v>
                </c:pt>
                <c:pt idx="29">
                  <c:v>2.3214068392755527E-2</c:v>
                </c:pt>
                <c:pt idx="30">
                  <c:v>2.5185017133514644E-2</c:v>
                </c:pt>
                <c:pt idx="31">
                  <c:v>2.5247386074688436E-2</c:v>
                </c:pt>
                <c:pt idx="32">
                  <c:v>2.3859185686028316E-2</c:v>
                </c:pt>
                <c:pt idx="33">
                  <c:v>2.6375462981980312E-2</c:v>
                </c:pt>
                <c:pt idx="34">
                  <c:v>2.7304708935660491E-2</c:v>
                </c:pt>
                <c:pt idx="35">
                  <c:v>2.7224416451338371E-2</c:v>
                </c:pt>
                <c:pt idx="36">
                  <c:v>1.6648480418304606E-2</c:v>
                </c:pt>
                <c:pt idx="37">
                  <c:v>2.4885126234110065E-2</c:v>
                </c:pt>
                <c:pt idx="38">
                  <c:v>2.7451092238160162E-2</c:v>
                </c:pt>
                <c:pt idx="39">
                  <c:v>2.8700725826336929E-2</c:v>
                </c:pt>
                <c:pt idx="40">
                  <c:v>3.0635677004904133E-2</c:v>
                </c:pt>
                <c:pt idx="41">
                  <c:v>3.1726810095256477E-2</c:v>
                </c:pt>
                <c:pt idx="42">
                  <c:v>2.9911076845123688E-2</c:v>
                </c:pt>
                <c:pt idx="43">
                  <c:v>3.4061543869464458E-2</c:v>
                </c:pt>
                <c:pt idx="44">
                  <c:v>3.2890036099591513E-2</c:v>
                </c:pt>
                <c:pt idx="45">
                  <c:v>3.4358854573613304E-2</c:v>
                </c:pt>
                <c:pt idx="46">
                  <c:v>3.2769977498103536E-2</c:v>
                </c:pt>
                <c:pt idx="47">
                  <c:v>3.4351951710674573E-2</c:v>
                </c:pt>
                <c:pt idx="48">
                  <c:v>3.0875940248256521E-2</c:v>
                </c:pt>
                <c:pt idx="49">
                  <c:v>3.1397204770778397E-2</c:v>
                </c:pt>
                <c:pt idx="50">
                  <c:v>3.1122795641865476E-2</c:v>
                </c:pt>
              </c:numCache>
            </c:numRef>
          </c:val>
          <c:smooth val="0"/>
          <c:extLst>
            <c:ext xmlns:c16="http://schemas.microsoft.com/office/drawing/2014/chart" uri="{C3380CC4-5D6E-409C-BE32-E72D297353CC}">
              <c16:uniqueId val="{00000003-6FF7-48B1-8C9B-003A637ECC36}"/>
            </c:ext>
          </c:extLst>
        </c:ser>
        <c:ser>
          <c:idx val="4"/>
          <c:order val="4"/>
          <c:tx>
            <c:strRef>
              <c:f>[1]Serie_TdR_03!$B$90</c:f>
              <c:strCache>
                <c:ptCount val="1"/>
                <c:pt idx="0">
                  <c:v>Tertiaire non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[1]Serie_TdR_03!$C$90:$BA$90</c:f>
              <c:numCache>
                <c:formatCode>General</c:formatCode>
                <c:ptCount val="51"/>
                <c:pt idx="0">
                  <c:v>4.2820291653630852E-4</c:v>
                </c:pt>
                <c:pt idx="1">
                  <c:v>6.0632756375863942E-4</c:v>
                </c:pt>
                <c:pt idx="2">
                  <c:v>5.2440904902202167E-4</c:v>
                </c:pt>
                <c:pt idx="3">
                  <c:v>8.8780713493789864E-4</c:v>
                </c:pt>
                <c:pt idx="4">
                  <c:v>6.7883608984373818E-4</c:v>
                </c:pt>
                <c:pt idx="5">
                  <c:v>4.9206708966846428E-4</c:v>
                </c:pt>
                <c:pt idx="6">
                  <c:v>5.4725872263591423E-4</c:v>
                </c:pt>
                <c:pt idx="7">
                  <c:v>4.8203903632525126E-4</c:v>
                </c:pt>
                <c:pt idx="8">
                  <c:v>8.1668824697329195E-4</c:v>
                </c:pt>
                <c:pt idx="9">
                  <c:v>5.5284191242782263E-4</c:v>
                </c:pt>
                <c:pt idx="10">
                  <c:v>4.5312767902311161E-4</c:v>
                </c:pt>
                <c:pt idx="11">
                  <c:v>4.5729597419260558E-4</c:v>
                </c:pt>
                <c:pt idx="12">
                  <c:v>4.2079679783502014E-4</c:v>
                </c:pt>
                <c:pt idx="13">
                  <c:v>5.4849994873235866E-4</c:v>
                </c:pt>
                <c:pt idx="14">
                  <c:v>3.648230007215377E-4</c:v>
                </c:pt>
                <c:pt idx="15">
                  <c:v>3.9011142630831775E-4</c:v>
                </c:pt>
                <c:pt idx="16">
                  <c:v>3.2877529611297356E-4</c:v>
                </c:pt>
                <c:pt idx="17">
                  <c:v>2.6205267948636066E-4</c:v>
                </c:pt>
                <c:pt idx="18">
                  <c:v>5.4393084783445572E-4</c:v>
                </c:pt>
                <c:pt idx="19">
                  <c:v>3.7928326131692508E-4</c:v>
                </c:pt>
                <c:pt idx="20">
                  <c:v>5.4773036693532963E-4</c:v>
                </c:pt>
                <c:pt idx="21">
                  <c:v>3.9824079910124032E-4</c:v>
                </c:pt>
                <c:pt idx="22">
                  <c:v>5.6912920607245926E-4</c:v>
                </c:pt>
                <c:pt idx="23">
                  <c:v>5.6692224728622782E-4</c:v>
                </c:pt>
                <c:pt idx="24">
                  <c:v>7.0788656782062962E-4</c:v>
                </c:pt>
                <c:pt idx="25">
                  <c:v>1.0060603959196604E-3</c:v>
                </c:pt>
                <c:pt idx="26">
                  <c:v>8.5406383197444286E-4</c:v>
                </c:pt>
                <c:pt idx="27">
                  <c:v>6.9978898198956487E-4</c:v>
                </c:pt>
                <c:pt idx="28">
                  <c:v>8.681362204115468E-4</c:v>
                </c:pt>
                <c:pt idx="29">
                  <c:v>9.1802217510378445E-4</c:v>
                </c:pt>
                <c:pt idx="30">
                  <c:v>7.2950741306504528E-4</c:v>
                </c:pt>
                <c:pt idx="31">
                  <c:v>1.0668896430804039E-3</c:v>
                </c:pt>
                <c:pt idx="32">
                  <c:v>1.1352395068068054E-3</c:v>
                </c:pt>
                <c:pt idx="33">
                  <c:v>1.5162308692744423E-3</c:v>
                </c:pt>
                <c:pt idx="34">
                  <c:v>9.9901871955040988E-4</c:v>
                </c:pt>
                <c:pt idx="35">
                  <c:v>1.0095195556149173E-3</c:v>
                </c:pt>
                <c:pt idx="36">
                  <c:v>9.3003845064810141E-4</c:v>
                </c:pt>
                <c:pt idx="37">
                  <c:v>1.2524643631788982E-3</c:v>
                </c:pt>
                <c:pt idx="38">
                  <c:v>1.2397697058308269E-3</c:v>
                </c:pt>
                <c:pt idx="39">
                  <c:v>1.5189833728327274E-3</c:v>
                </c:pt>
                <c:pt idx="40">
                  <c:v>1.9281105706634896E-3</c:v>
                </c:pt>
                <c:pt idx="41">
                  <c:v>2.0175702948849314E-3</c:v>
                </c:pt>
                <c:pt idx="42">
                  <c:v>2.0746101221327416E-3</c:v>
                </c:pt>
                <c:pt idx="43">
                  <c:v>2.4715838787895588E-3</c:v>
                </c:pt>
                <c:pt idx="44">
                  <c:v>2.0739649554113865E-3</c:v>
                </c:pt>
                <c:pt idx="45">
                  <c:v>2.1105684915100529E-3</c:v>
                </c:pt>
                <c:pt idx="46">
                  <c:v>1.9271922529622686E-3</c:v>
                </c:pt>
                <c:pt idx="47">
                  <c:v>1.8144958451186577E-3</c:v>
                </c:pt>
                <c:pt idx="48">
                  <c:v>2.1406982645846349E-3</c:v>
                </c:pt>
                <c:pt idx="49">
                  <c:v>2.4478395103926334E-3</c:v>
                </c:pt>
                <c:pt idx="50">
                  <c:v>2.1504920833606621E-3</c:v>
                </c:pt>
              </c:numCache>
            </c:numRef>
          </c:val>
          <c:smooth val="0"/>
          <c:extLst>
            <c:ext xmlns:c16="http://schemas.microsoft.com/office/drawing/2014/chart" uri="{C3380CC4-5D6E-409C-BE32-E72D297353CC}">
              <c16:uniqueId val="{00000004-6FF7-48B1-8C9B-003A637ECC36}"/>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General"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TdR_03!$C$86:$BB$86</c:f>
              <c:numCache>
                <c:formatCode>0.0%</c:formatCode>
                <c:ptCount val="52"/>
                <c:pt idx="0">
                  <c:v>2.0658901770329259E-2</c:v>
                </c:pt>
                <c:pt idx="1">
                  <c:v>2.4490247851987647E-2</c:v>
                </c:pt>
                <c:pt idx="2">
                  <c:v>2.5651930321893605E-2</c:v>
                </c:pt>
                <c:pt idx="3">
                  <c:v>2.5815823435872663E-2</c:v>
                </c:pt>
                <c:pt idx="4">
                  <c:v>1.1088085614060137E-2</c:v>
                </c:pt>
                <c:pt idx="5">
                  <c:v>3.7388411256823864E-2</c:v>
                </c:pt>
                <c:pt idx="6">
                  <c:v>2.3897306294773605E-2</c:v>
                </c:pt>
                <c:pt idx="7">
                  <c:v>2.7716816184659487E-2</c:v>
                </c:pt>
                <c:pt idx="8">
                  <c:v>2.2500565003081903E-2</c:v>
                </c:pt>
                <c:pt idx="9">
                  <c:v>3.2264084368090605E-2</c:v>
                </c:pt>
                <c:pt idx="10">
                  <c:v>2.1928736637834786E-2</c:v>
                </c:pt>
                <c:pt idx="11">
                  <c:v>2.1254223513119664E-2</c:v>
                </c:pt>
                <c:pt idx="12">
                  <c:v>2.7648450436608244E-2</c:v>
                </c:pt>
                <c:pt idx="13">
                  <c:v>3.5243928369551196E-2</c:v>
                </c:pt>
                <c:pt idx="14">
                  <c:v>2.6898771600317249E-2</c:v>
                </c:pt>
                <c:pt idx="15">
                  <c:v>2.1784528754010966E-2</c:v>
                </c:pt>
                <c:pt idx="16">
                  <c:v>3.0866064606084671E-2</c:v>
                </c:pt>
                <c:pt idx="17">
                  <c:v>3.229621351744677E-2</c:v>
                </c:pt>
                <c:pt idx="18">
                  <c:v>3.1981069700547454E-2</c:v>
                </c:pt>
                <c:pt idx="19">
                  <c:v>3.8111363704048447E-2</c:v>
                </c:pt>
                <c:pt idx="20">
                  <c:v>3.308275533070372E-2</c:v>
                </c:pt>
                <c:pt idx="21">
                  <c:v>3.8042763993851959E-2</c:v>
                </c:pt>
                <c:pt idx="22">
                  <c:v>5.9000037641404462E-2</c:v>
                </c:pt>
                <c:pt idx="23">
                  <c:v>5.321608456462789E-2</c:v>
                </c:pt>
                <c:pt idx="24">
                  <c:v>4.2946620261533563E-2</c:v>
                </c:pt>
                <c:pt idx="25">
                  <c:v>2.9843529187644484E-2</c:v>
                </c:pt>
                <c:pt idx="26">
                  <c:v>3.0764158783747674E-2</c:v>
                </c:pt>
                <c:pt idx="27">
                  <c:v>2.1247704584398307E-2</c:v>
                </c:pt>
                <c:pt idx="28">
                  <c:v>1.9527987936957206E-2</c:v>
                </c:pt>
                <c:pt idx="29">
                  <c:v>2.6782090962921164E-2</c:v>
                </c:pt>
                <c:pt idx="30">
                  <c:v>2.1854677735039005E-2</c:v>
                </c:pt>
                <c:pt idx="31">
                  <c:v>2.0640849606414352E-2</c:v>
                </c:pt>
                <c:pt idx="32">
                  <c:v>2.9354775659918824E-2</c:v>
                </c:pt>
                <c:pt idx="33">
                  <c:v>2.3358981101427385E-2</c:v>
                </c:pt>
                <c:pt idx="34">
                  <c:v>2.8318088723774056E-2</c:v>
                </c:pt>
                <c:pt idx="35">
                  <c:v>2.3446834346828795E-2</c:v>
                </c:pt>
                <c:pt idx="36">
                  <c:v>1.8623474159608282E-2</c:v>
                </c:pt>
                <c:pt idx="37">
                  <c:v>1.8048827250622818E-2</c:v>
                </c:pt>
                <c:pt idx="38">
                  <c:v>2.8848016028031005E-2</c:v>
                </c:pt>
                <c:pt idx="39">
                  <c:v>2.4668131816049856E-2</c:v>
                </c:pt>
                <c:pt idx="40">
                  <c:v>2.853638611800002E-2</c:v>
                </c:pt>
                <c:pt idx="41">
                  <c:v>2.6142296856516967E-2</c:v>
                </c:pt>
                <c:pt idx="42">
                  <c:v>2.1229161278550145E-2</c:v>
                </c:pt>
                <c:pt idx="43">
                  <c:v>1.7167048360581617E-2</c:v>
                </c:pt>
                <c:pt idx="44">
                  <c:v>2.8485026696626666E-2</c:v>
                </c:pt>
                <c:pt idx="45">
                  <c:v>2.7812969583624926E-2</c:v>
                </c:pt>
                <c:pt idx="46">
                  <c:v>2.048542049984093E-2</c:v>
                </c:pt>
                <c:pt idx="47">
                  <c:v>2.6945149522365014E-2</c:v>
                </c:pt>
                <c:pt idx="48">
                  <c:v>2.8967673801018959E-2</c:v>
                </c:pt>
                <c:pt idx="49">
                  <c:v>3.4310510624403281E-2</c:v>
                </c:pt>
                <c:pt idx="50">
                  <c:v>3.1055133676671655E-2</c:v>
                </c:pt>
                <c:pt idx="51">
                  <c:v>3.2028733266652197E-2</c:v>
                </c:pt>
              </c:numCache>
            </c:numRef>
          </c:val>
          <c:smooth val="0"/>
          <c:extLst>
            <c:ext xmlns:c16="http://schemas.microsoft.com/office/drawing/2014/chart" uri="{C3380CC4-5D6E-409C-BE32-E72D297353CC}">
              <c16:uniqueId val="{00000000-6DC7-4669-9366-B38F8177306A}"/>
            </c:ext>
          </c:extLst>
        </c:ser>
        <c:ser>
          <c:idx val="1"/>
          <c:order val="1"/>
          <c:tx>
            <c:strRef>
              <c:f>TdR_03!$B$87</c:f>
              <c:strCache>
                <c:ptCount val="1"/>
                <c:pt idx="0">
                  <c:v>Industrie</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TdR_03!$C$87:$BB$87</c:f>
              <c:numCache>
                <c:formatCode>0.0%</c:formatCode>
                <c:ptCount val="52"/>
                <c:pt idx="0">
                  <c:v>7.4576192237844327E-2</c:v>
                </c:pt>
                <c:pt idx="1">
                  <c:v>8.2897158843389107E-2</c:v>
                </c:pt>
                <c:pt idx="2">
                  <c:v>8.2171430904508569E-2</c:v>
                </c:pt>
                <c:pt idx="3">
                  <c:v>8.0988603612126078E-2</c:v>
                </c:pt>
                <c:pt idx="4">
                  <c:v>7.5794059258594407E-2</c:v>
                </c:pt>
                <c:pt idx="5">
                  <c:v>6.8584915154149856E-2</c:v>
                </c:pt>
                <c:pt idx="6">
                  <c:v>6.0853370905499742E-2</c:v>
                </c:pt>
                <c:pt idx="7">
                  <c:v>5.0501882709577312E-2</c:v>
                </c:pt>
                <c:pt idx="8">
                  <c:v>5.3957429559502085E-2</c:v>
                </c:pt>
                <c:pt idx="9">
                  <c:v>6.5698802463003719E-2</c:v>
                </c:pt>
                <c:pt idx="10">
                  <c:v>6.5772456959037356E-2</c:v>
                </c:pt>
                <c:pt idx="11">
                  <c:v>7.0611712944231589E-2</c:v>
                </c:pt>
                <c:pt idx="12">
                  <c:v>6.6143258370972874E-2</c:v>
                </c:pt>
                <c:pt idx="13">
                  <c:v>7.1810190493330817E-2</c:v>
                </c:pt>
                <c:pt idx="14">
                  <c:v>7.0545257077929011E-2</c:v>
                </c:pt>
                <c:pt idx="15">
                  <c:v>6.998573204962058E-2</c:v>
                </c:pt>
                <c:pt idx="16">
                  <c:v>6.9516563558528019E-2</c:v>
                </c:pt>
                <c:pt idx="17">
                  <c:v>6.9000735556590628E-2</c:v>
                </c:pt>
                <c:pt idx="18">
                  <c:v>7.7377986830786311E-2</c:v>
                </c:pt>
                <c:pt idx="19">
                  <c:v>7.8180639790640674E-2</c:v>
                </c:pt>
                <c:pt idx="20">
                  <c:v>8.2475346856450402E-2</c:v>
                </c:pt>
                <c:pt idx="21">
                  <c:v>8.7287646512310274E-2</c:v>
                </c:pt>
                <c:pt idx="22">
                  <c:v>8.6905486951076583E-2</c:v>
                </c:pt>
                <c:pt idx="23">
                  <c:v>8.9424126121929709E-2</c:v>
                </c:pt>
                <c:pt idx="24">
                  <c:v>9.1558483025800871E-2</c:v>
                </c:pt>
                <c:pt idx="25">
                  <c:v>9.6134818381156464E-2</c:v>
                </c:pt>
                <c:pt idx="26">
                  <c:v>9.5895677102799629E-2</c:v>
                </c:pt>
                <c:pt idx="27">
                  <c:v>0.10080091509602494</c:v>
                </c:pt>
                <c:pt idx="28">
                  <c:v>9.7253567321205478E-2</c:v>
                </c:pt>
                <c:pt idx="29">
                  <c:v>9.4598151922154552E-2</c:v>
                </c:pt>
                <c:pt idx="30">
                  <c:v>9.4400816971262527E-2</c:v>
                </c:pt>
                <c:pt idx="31">
                  <c:v>8.6514827959758442E-2</c:v>
                </c:pt>
                <c:pt idx="32">
                  <c:v>8.9769652971756278E-2</c:v>
                </c:pt>
                <c:pt idx="33">
                  <c:v>9.0047188000308642E-2</c:v>
                </c:pt>
                <c:pt idx="34">
                  <c:v>8.436796720651546E-2</c:v>
                </c:pt>
                <c:pt idx="35">
                  <c:v>8.2141926684782082E-2</c:v>
                </c:pt>
                <c:pt idx="36">
                  <c:v>5.0911980736670033E-2</c:v>
                </c:pt>
                <c:pt idx="37">
                  <c:v>5.5823981411343135E-2</c:v>
                </c:pt>
                <c:pt idx="38">
                  <c:v>7.8765284750582323E-2</c:v>
                </c:pt>
                <c:pt idx="39">
                  <c:v>8.2067247515555469E-2</c:v>
                </c:pt>
                <c:pt idx="40">
                  <c:v>8.6336495436065558E-2</c:v>
                </c:pt>
                <c:pt idx="41">
                  <c:v>8.9754472010531466E-2</c:v>
                </c:pt>
                <c:pt idx="42">
                  <c:v>0.10307138343177187</c:v>
                </c:pt>
                <c:pt idx="43">
                  <c:v>0.1060421667692429</c:v>
                </c:pt>
                <c:pt idx="44">
                  <c:v>0.10908945001627808</c:v>
                </c:pt>
                <c:pt idx="45">
                  <c:v>0.10920306989447255</c:v>
                </c:pt>
                <c:pt idx="46">
                  <c:v>0.11444843179151538</c:v>
                </c:pt>
                <c:pt idx="47">
                  <c:v>0.11326991232583931</c:v>
                </c:pt>
                <c:pt idx="48">
                  <c:v>0.11829886244371127</c:v>
                </c:pt>
                <c:pt idx="49">
                  <c:v>0.11245840091243839</c:v>
                </c:pt>
                <c:pt idx="50">
                  <c:v>0.1075683985406287</c:v>
                </c:pt>
                <c:pt idx="51">
                  <c:v>9.9881546565016938E-2</c:v>
                </c:pt>
              </c:numCache>
            </c:numRef>
          </c:val>
          <c:smooth val="0"/>
          <c:extLst>
            <c:ext xmlns:c16="http://schemas.microsoft.com/office/drawing/2014/chart" uri="{C3380CC4-5D6E-409C-BE32-E72D297353CC}">
              <c16:uniqueId val="{00000001-6DC7-4669-9366-B38F8177306A}"/>
            </c:ext>
          </c:extLst>
        </c:ser>
        <c:ser>
          <c:idx val="2"/>
          <c:order val="2"/>
          <c:tx>
            <c:strRef>
              <c:f>TdR_03!$B$88</c:f>
              <c:strCache>
                <c:ptCount val="1"/>
                <c:pt idx="0">
                  <c:v>Construction</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TdR_03!$C$88:$BB$88</c:f>
              <c:numCache>
                <c:formatCode>0.0%</c:formatCode>
                <c:ptCount val="52"/>
                <c:pt idx="0">
                  <c:v>6.7938464559451572E-2</c:v>
                </c:pt>
                <c:pt idx="1">
                  <c:v>6.0579206475235028E-2</c:v>
                </c:pt>
                <c:pt idx="2">
                  <c:v>5.7628111474472873E-2</c:v>
                </c:pt>
                <c:pt idx="3">
                  <c:v>6.5528453530695127E-2</c:v>
                </c:pt>
                <c:pt idx="4">
                  <c:v>5.9761090418847543E-2</c:v>
                </c:pt>
                <c:pt idx="5">
                  <c:v>5.2521886005883825E-2</c:v>
                </c:pt>
                <c:pt idx="6">
                  <c:v>5.9433287528957782E-2</c:v>
                </c:pt>
                <c:pt idx="7">
                  <c:v>5.5259598594468835E-2</c:v>
                </c:pt>
                <c:pt idx="8">
                  <c:v>6.3796101275568021E-2</c:v>
                </c:pt>
                <c:pt idx="9">
                  <c:v>6.4285152730348363E-2</c:v>
                </c:pt>
                <c:pt idx="10">
                  <c:v>7.1670368936149864E-2</c:v>
                </c:pt>
                <c:pt idx="11">
                  <c:v>7.0774898087320987E-2</c:v>
                </c:pt>
                <c:pt idx="12">
                  <c:v>7.6798199531288955E-2</c:v>
                </c:pt>
                <c:pt idx="13">
                  <c:v>6.9484240074004319E-2</c:v>
                </c:pt>
                <c:pt idx="14">
                  <c:v>5.8827200102872734E-2</c:v>
                </c:pt>
                <c:pt idx="15">
                  <c:v>5.3084843621907137E-2</c:v>
                </c:pt>
                <c:pt idx="16">
                  <c:v>4.9834467264055264E-2</c:v>
                </c:pt>
                <c:pt idx="17">
                  <c:v>4.3581041398059586E-2</c:v>
                </c:pt>
                <c:pt idx="18">
                  <c:v>5.9647788227620575E-2</c:v>
                </c:pt>
                <c:pt idx="19">
                  <c:v>6.388025512111388E-2</c:v>
                </c:pt>
                <c:pt idx="20">
                  <c:v>6.4198592184378386E-2</c:v>
                </c:pt>
                <c:pt idx="21">
                  <c:v>6.5831457323658041E-2</c:v>
                </c:pt>
                <c:pt idx="22">
                  <c:v>7.2637667650547758E-2</c:v>
                </c:pt>
                <c:pt idx="23">
                  <c:v>7.4639003523236672E-2</c:v>
                </c:pt>
                <c:pt idx="24">
                  <c:v>7.0005970861517913E-2</c:v>
                </c:pt>
                <c:pt idx="25">
                  <c:v>6.7002899355130818E-2</c:v>
                </c:pt>
                <c:pt idx="26">
                  <c:v>7.0108545292853083E-2</c:v>
                </c:pt>
                <c:pt idx="27">
                  <c:v>7.7801704848348113E-2</c:v>
                </c:pt>
                <c:pt idx="28">
                  <c:v>7.2294420317057281E-2</c:v>
                </c:pt>
                <c:pt idx="29">
                  <c:v>7.7916044557801906E-2</c:v>
                </c:pt>
                <c:pt idx="30">
                  <c:v>7.6841057178992783E-2</c:v>
                </c:pt>
                <c:pt idx="31">
                  <c:v>7.8356856253891313E-2</c:v>
                </c:pt>
                <c:pt idx="32">
                  <c:v>8.7248023227579588E-2</c:v>
                </c:pt>
                <c:pt idx="33">
                  <c:v>8.7641744756410025E-2</c:v>
                </c:pt>
                <c:pt idx="34">
                  <c:v>8.8928853890800297E-2</c:v>
                </c:pt>
                <c:pt idx="35">
                  <c:v>8.3821302024562019E-2</c:v>
                </c:pt>
                <c:pt idx="36">
                  <c:v>2.2037526841495885E-2</c:v>
                </c:pt>
                <c:pt idx="37">
                  <c:v>6.1987993841514218E-2</c:v>
                </c:pt>
                <c:pt idx="38">
                  <c:v>8.3626453482118016E-2</c:v>
                </c:pt>
                <c:pt idx="39">
                  <c:v>8.9929403298814575E-2</c:v>
                </c:pt>
                <c:pt idx="40">
                  <c:v>9.8572416625887962E-2</c:v>
                </c:pt>
                <c:pt idx="41">
                  <c:v>9.9748016378432239E-2</c:v>
                </c:pt>
                <c:pt idx="42">
                  <c:v>9.4969167327658296E-2</c:v>
                </c:pt>
                <c:pt idx="43">
                  <c:v>9.7857796297872154E-2</c:v>
                </c:pt>
                <c:pt idx="44">
                  <c:v>9.2319048704605486E-2</c:v>
                </c:pt>
                <c:pt idx="45">
                  <c:v>8.2920931705663184E-2</c:v>
                </c:pt>
                <c:pt idx="46">
                  <c:v>8.0300221995709048E-2</c:v>
                </c:pt>
                <c:pt idx="47">
                  <c:v>8.205887912720207E-2</c:v>
                </c:pt>
                <c:pt idx="48">
                  <c:v>7.5005076551835387E-2</c:v>
                </c:pt>
                <c:pt idx="49">
                  <c:v>7.6896496314813725E-2</c:v>
                </c:pt>
                <c:pt idx="50">
                  <c:v>7.052006435969356E-2</c:v>
                </c:pt>
                <c:pt idx="51">
                  <c:v>6.9775328640957174E-2</c:v>
                </c:pt>
              </c:numCache>
            </c:numRef>
          </c:val>
          <c:smooth val="0"/>
          <c:extLst>
            <c:ext xmlns:c16="http://schemas.microsoft.com/office/drawing/2014/chart" uri="{C3380CC4-5D6E-409C-BE32-E72D297353CC}">
              <c16:uniqueId val="{00000002-6DC7-4669-9366-B38F8177306A}"/>
            </c:ext>
          </c:extLst>
        </c:ser>
        <c:ser>
          <c:idx val="3"/>
          <c:order val="3"/>
          <c:tx>
            <c:strRef>
              <c:f>TdR_03!$B$89</c:f>
              <c:strCache>
                <c:ptCount val="1"/>
                <c:pt idx="0">
                  <c:v>Tertiaire marchand</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TdR_03!$C$89:$BB$89</c:f>
              <c:numCache>
                <c:formatCode>0.0%</c:formatCode>
                <c:ptCount val="52"/>
                <c:pt idx="0">
                  <c:v>1.4313687623295428E-2</c:v>
                </c:pt>
                <c:pt idx="1">
                  <c:v>1.2347360736639525E-2</c:v>
                </c:pt>
                <c:pt idx="2">
                  <c:v>1.1705041273931937E-2</c:v>
                </c:pt>
                <c:pt idx="3">
                  <c:v>1.2008702138064429E-2</c:v>
                </c:pt>
                <c:pt idx="4">
                  <c:v>1.1404382222035634E-2</c:v>
                </c:pt>
                <c:pt idx="5">
                  <c:v>1.2860006646378003E-2</c:v>
                </c:pt>
                <c:pt idx="6">
                  <c:v>1.1994907270797566E-2</c:v>
                </c:pt>
                <c:pt idx="7">
                  <c:v>1.3791458427012236E-2</c:v>
                </c:pt>
                <c:pt idx="8">
                  <c:v>1.425268756315471E-2</c:v>
                </c:pt>
                <c:pt idx="9">
                  <c:v>1.3046186343797395E-2</c:v>
                </c:pt>
                <c:pt idx="10">
                  <c:v>1.3693828065341088E-2</c:v>
                </c:pt>
                <c:pt idx="11">
                  <c:v>1.4810396763602348E-2</c:v>
                </c:pt>
                <c:pt idx="12">
                  <c:v>1.6698284449904486E-2</c:v>
                </c:pt>
                <c:pt idx="13">
                  <c:v>1.6550440839695296E-2</c:v>
                </c:pt>
                <c:pt idx="14">
                  <c:v>1.7290378204071866E-2</c:v>
                </c:pt>
                <c:pt idx="15">
                  <c:v>1.6041613265870159E-2</c:v>
                </c:pt>
                <c:pt idx="16">
                  <c:v>1.6602193953341386E-2</c:v>
                </c:pt>
                <c:pt idx="17">
                  <c:v>1.8034704890851787E-2</c:v>
                </c:pt>
                <c:pt idx="18">
                  <c:v>1.7670646892242337E-2</c:v>
                </c:pt>
                <c:pt idx="19">
                  <c:v>1.7120882732542291E-2</c:v>
                </c:pt>
                <c:pt idx="20">
                  <c:v>1.7084647180551936E-2</c:v>
                </c:pt>
                <c:pt idx="21">
                  <c:v>1.6625562455473957E-2</c:v>
                </c:pt>
                <c:pt idx="22">
                  <c:v>1.7344932333761293E-2</c:v>
                </c:pt>
                <c:pt idx="23">
                  <c:v>2.0814415551086873E-2</c:v>
                </c:pt>
                <c:pt idx="24">
                  <c:v>2.1278738495792E-2</c:v>
                </c:pt>
                <c:pt idx="25">
                  <c:v>2.3492638474052606E-2</c:v>
                </c:pt>
                <c:pt idx="26">
                  <c:v>2.3705142714333445E-2</c:v>
                </c:pt>
                <c:pt idx="27">
                  <c:v>2.2917566089758194E-2</c:v>
                </c:pt>
                <c:pt idx="28">
                  <c:v>2.4536373113627725E-2</c:v>
                </c:pt>
                <c:pt idx="29">
                  <c:v>2.3214068392755527E-2</c:v>
                </c:pt>
                <c:pt idx="30">
                  <c:v>2.5185017133514644E-2</c:v>
                </c:pt>
                <c:pt idx="31">
                  <c:v>2.5247386074688436E-2</c:v>
                </c:pt>
                <c:pt idx="32">
                  <c:v>2.3859185686028316E-2</c:v>
                </c:pt>
                <c:pt idx="33">
                  <c:v>2.6375462981980312E-2</c:v>
                </c:pt>
                <c:pt idx="34">
                  <c:v>2.7304708935660491E-2</c:v>
                </c:pt>
                <c:pt idx="35">
                  <c:v>2.7224416451338371E-2</c:v>
                </c:pt>
                <c:pt idx="36">
                  <c:v>1.6648480418304606E-2</c:v>
                </c:pt>
                <c:pt idx="37">
                  <c:v>2.4885126234110065E-2</c:v>
                </c:pt>
                <c:pt idx="38">
                  <c:v>2.7451092238160162E-2</c:v>
                </c:pt>
                <c:pt idx="39">
                  <c:v>2.8700725826336929E-2</c:v>
                </c:pt>
                <c:pt idx="40">
                  <c:v>3.0635677004904133E-2</c:v>
                </c:pt>
                <c:pt idx="41">
                  <c:v>3.1726810095256477E-2</c:v>
                </c:pt>
                <c:pt idx="42">
                  <c:v>2.9911076845123688E-2</c:v>
                </c:pt>
                <c:pt idx="43">
                  <c:v>3.4061543869464458E-2</c:v>
                </c:pt>
                <c:pt idx="44">
                  <c:v>3.2890036099591513E-2</c:v>
                </c:pt>
                <c:pt idx="45">
                  <c:v>3.4358854573613304E-2</c:v>
                </c:pt>
                <c:pt idx="46">
                  <c:v>3.2769977498103536E-2</c:v>
                </c:pt>
                <c:pt idx="47">
                  <c:v>3.4351951710674573E-2</c:v>
                </c:pt>
                <c:pt idx="48">
                  <c:v>3.0875940248256521E-2</c:v>
                </c:pt>
                <c:pt idx="49">
                  <c:v>3.1397204770778397E-2</c:v>
                </c:pt>
                <c:pt idx="50">
                  <c:v>3.1122795641865476E-2</c:v>
                </c:pt>
                <c:pt idx="51">
                  <c:v>3.16643265190008E-2</c:v>
                </c:pt>
              </c:numCache>
            </c:numRef>
          </c:val>
          <c:smooth val="0"/>
          <c:extLst>
            <c:ext xmlns:c16="http://schemas.microsoft.com/office/drawing/2014/chart" uri="{C3380CC4-5D6E-409C-BE32-E72D297353CC}">
              <c16:uniqueId val="{00000003-6DC7-4669-9366-B38F8177306A}"/>
            </c:ext>
          </c:extLst>
        </c:ser>
        <c:ser>
          <c:idx val="4"/>
          <c:order val="4"/>
          <c:tx>
            <c:strRef>
              <c:f>TdR_03!$B$90</c:f>
              <c:strCache>
                <c:ptCount val="1"/>
                <c:pt idx="0">
                  <c:v>Tertiaire non marchand</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TdR_03!$C$90:$BB$90</c:f>
              <c:numCache>
                <c:formatCode>0.0%</c:formatCode>
                <c:ptCount val="52"/>
                <c:pt idx="0">
                  <c:v>4.2820291653630852E-4</c:v>
                </c:pt>
                <c:pt idx="1">
                  <c:v>6.0632756375863942E-4</c:v>
                </c:pt>
                <c:pt idx="2">
                  <c:v>5.2440904902202167E-4</c:v>
                </c:pt>
                <c:pt idx="3">
                  <c:v>8.8780713493789864E-4</c:v>
                </c:pt>
                <c:pt idx="4">
                  <c:v>6.7883608984373818E-4</c:v>
                </c:pt>
                <c:pt idx="5">
                  <c:v>4.9206708966846428E-4</c:v>
                </c:pt>
                <c:pt idx="6">
                  <c:v>5.4725872263591423E-4</c:v>
                </c:pt>
                <c:pt idx="7">
                  <c:v>4.8203903632525126E-4</c:v>
                </c:pt>
                <c:pt idx="8">
                  <c:v>8.1668824697329195E-4</c:v>
                </c:pt>
                <c:pt idx="9">
                  <c:v>5.5284191242782263E-4</c:v>
                </c:pt>
                <c:pt idx="10">
                  <c:v>4.5312767902311161E-4</c:v>
                </c:pt>
                <c:pt idx="11">
                  <c:v>4.5729597419260558E-4</c:v>
                </c:pt>
                <c:pt idx="12">
                  <c:v>4.2079679783502014E-4</c:v>
                </c:pt>
                <c:pt idx="13">
                  <c:v>5.4849994873235866E-4</c:v>
                </c:pt>
                <c:pt idx="14">
                  <c:v>3.648230007215377E-4</c:v>
                </c:pt>
                <c:pt idx="15">
                  <c:v>3.9011142630831775E-4</c:v>
                </c:pt>
                <c:pt idx="16">
                  <c:v>3.2877529611297356E-4</c:v>
                </c:pt>
                <c:pt idx="17">
                  <c:v>2.6205267948636066E-4</c:v>
                </c:pt>
                <c:pt idx="18">
                  <c:v>5.4393084783445572E-4</c:v>
                </c:pt>
                <c:pt idx="19">
                  <c:v>3.7928326131692508E-4</c:v>
                </c:pt>
                <c:pt idx="20">
                  <c:v>5.4773036693532963E-4</c:v>
                </c:pt>
                <c:pt idx="21">
                  <c:v>3.9824079910124032E-4</c:v>
                </c:pt>
                <c:pt idx="22">
                  <c:v>5.6912920607245926E-4</c:v>
                </c:pt>
                <c:pt idx="23">
                  <c:v>5.6692224728622782E-4</c:v>
                </c:pt>
                <c:pt idx="24">
                  <c:v>7.0788656782062962E-4</c:v>
                </c:pt>
                <c:pt idx="25">
                  <c:v>1.0060603959196604E-3</c:v>
                </c:pt>
                <c:pt idx="26">
                  <c:v>8.5406383197444286E-4</c:v>
                </c:pt>
                <c:pt idx="27">
                  <c:v>6.9978898198956487E-4</c:v>
                </c:pt>
                <c:pt idx="28">
                  <c:v>8.681362204115468E-4</c:v>
                </c:pt>
                <c:pt idx="29">
                  <c:v>9.1802217510378445E-4</c:v>
                </c:pt>
                <c:pt idx="30">
                  <c:v>7.2950741306504528E-4</c:v>
                </c:pt>
                <c:pt idx="31">
                  <c:v>1.0668896430804039E-3</c:v>
                </c:pt>
                <c:pt idx="32">
                  <c:v>1.1352395068068054E-3</c:v>
                </c:pt>
                <c:pt idx="33">
                  <c:v>1.5162308692744423E-3</c:v>
                </c:pt>
                <c:pt idx="34">
                  <c:v>9.9901871955040988E-4</c:v>
                </c:pt>
                <c:pt idx="35">
                  <c:v>1.0095195556149173E-3</c:v>
                </c:pt>
                <c:pt idx="36">
                  <c:v>9.3003845064810141E-4</c:v>
                </c:pt>
                <c:pt idx="37">
                  <c:v>1.2524643631788982E-3</c:v>
                </c:pt>
                <c:pt idx="38">
                  <c:v>1.2397697058308269E-3</c:v>
                </c:pt>
                <c:pt idx="39">
                  <c:v>1.5189833728327274E-3</c:v>
                </c:pt>
                <c:pt idx="40">
                  <c:v>1.9281105706634896E-3</c:v>
                </c:pt>
                <c:pt idx="41">
                  <c:v>2.0175702948849314E-3</c:v>
                </c:pt>
                <c:pt idx="42">
                  <c:v>2.0746101221327416E-3</c:v>
                </c:pt>
                <c:pt idx="43">
                  <c:v>2.4715838787895588E-3</c:v>
                </c:pt>
                <c:pt idx="44">
                  <c:v>2.0739649554113865E-3</c:v>
                </c:pt>
                <c:pt idx="45">
                  <c:v>2.1105684915100529E-3</c:v>
                </c:pt>
                <c:pt idx="46">
                  <c:v>1.9271922529622686E-3</c:v>
                </c:pt>
                <c:pt idx="47">
                  <c:v>1.8144958451186577E-3</c:v>
                </c:pt>
                <c:pt idx="48">
                  <c:v>2.1406982645846349E-3</c:v>
                </c:pt>
                <c:pt idx="49">
                  <c:v>2.4478395103926334E-3</c:v>
                </c:pt>
                <c:pt idx="50">
                  <c:v>2.1504920833606621E-3</c:v>
                </c:pt>
                <c:pt idx="51">
                  <c:v>2.4593219513923043E-3</c:v>
                </c:pt>
              </c:numCache>
            </c:numRef>
          </c:val>
          <c:smooth val="0"/>
          <c:extLst>
            <c:ext xmlns:c16="http://schemas.microsoft.com/office/drawing/2014/chart" uri="{C3380CC4-5D6E-409C-BE32-E72D297353CC}">
              <c16:uniqueId val="{00000004-6DC7-4669-9366-B38F8177306A}"/>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TdR_03!$C$86:$BE$86</c:f>
              <c:numCache>
                <c:formatCode>0.0%</c:formatCode>
                <c:ptCount val="55"/>
                <c:pt idx="0">
                  <c:v>2.0658901770329259E-2</c:v>
                </c:pt>
                <c:pt idx="1">
                  <c:v>2.4490247851987647E-2</c:v>
                </c:pt>
                <c:pt idx="2">
                  <c:v>2.5651930321893605E-2</c:v>
                </c:pt>
                <c:pt idx="3">
                  <c:v>2.5815823435872663E-2</c:v>
                </c:pt>
                <c:pt idx="4">
                  <c:v>1.1088085614060137E-2</c:v>
                </c:pt>
                <c:pt idx="5">
                  <c:v>3.7388411256823864E-2</c:v>
                </c:pt>
                <c:pt idx="6">
                  <c:v>2.3897306294773605E-2</c:v>
                </c:pt>
                <c:pt idx="7">
                  <c:v>2.7716816184659487E-2</c:v>
                </c:pt>
                <c:pt idx="8">
                  <c:v>2.2500565003081903E-2</c:v>
                </c:pt>
                <c:pt idx="9">
                  <c:v>3.2264084368090605E-2</c:v>
                </c:pt>
                <c:pt idx="10">
                  <c:v>2.1928736637834786E-2</c:v>
                </c:pt>
                <c:pt idx="11">
                  <c:v>2.1254223513119664E-2</c:v>
                </c:pt>
                <c:pt idx="12">
                  <c:v>2.7648450436608244E-2</c:v>
                </c:pt>
                <c:pt idx="13">
                  <c:v>3.5243928369551196E-2</c:v>
                </c:pt>
                <c:pt idx="14">
                  <c:v>2.6898771600317249E-2</c:v>
                </c:pt>
                <c:pt idx="15">
                  <c:v>2.1784528754010966E-2</c:v>
                </c:pt>
                <c:pt idx="16">
                  <c:v>3.0866064606084671E-2</c:v>
                </c:pt>
                <c:pt idx="17">
                  <c:v>3.229621351744677E-2</c:v>
                </c:pt>
                <c:pt idx="18">
                  <c:v>3.1981069700547454E-2</c:v>
                </c:pt>
                <c:pt idx="19">
                  <c:v>3.8111363704048447E-2</c:v>
                </c:pt>
                <c:pt idx="20">
                  <c:v>3.308275533070372E-2</c:v>
                </c:pt>
                <c:pt idx="21">
                  <c:v>3.8042763993851959E-2</c:v>
                </c:pt>
                <c:pt idx="22">
                  <c:v>5.9000037641404462E-2</c:v>
                </c:pt>
                <c:pt idx="23">
                  <c:v>5.321608456462789E-2</c:v>
                </c:pt>
                <c:pt idx="24">
                  <c:v>4.2946620261533563E-2</c:v>
                </c:pt>
                <c:pt idx="25">
                  <c:v>2.9843529187644484E-2</c:v>
                </c:pt>
                <c:pt idx="26">
                  <c:v>3.0764158783747674E-2</c:v>
                </c:pt>
                <c:pt idx="27">
                  <c:v>2.1247704584398307E-2</c:v>
                </c:pt>
                <c:pt idx="28">
                  <c:v>1.9527987936957206E-2</c:v>
                </c:pt>
                <c:pt idx="29">
                  <c:v>2.6782090962921164E-2</c:v>
                </c:pt>
                <c:pt idx="30">
                  <c:v>2.1854677735039005E-2</c:v>
                </c:pt>
                <c:pt idx="31">
                  <c:v>2.0640849606414352E-2</c:v>
                </c:pt>
                <c:pt idx="32">
                  <c:v>2.9354775659918824E-2</c:v>
                </c:pt>
                <c:pt idx="33">
                  <c:v>2.3358981101427385E-2</c:v>
                </c:pt>
                <c:pt idx="34">
                  <c:v>2.8318088723774056E-2</c:v>
                </c:pt>
                <c:pt idx="35">
                  <c:v>2.3446834346828795E-2</c:v>
                </c:pt>
                <c:pt idx="36">
                  <c:v>1.8623474159608282E-2</c:v>
                </c:pt>
                <c:pt idx="37">
                  <c:v>1.8048827250622818E-2</c:v>
                </c:pt>
                <c:pt idx="38">
                  <c:v>2.8848016028031005E-2</c:v>
                </c:pt>
                <c:pt idx="39">
                  <c:v>2.4668131816049856E-2</c:v>
                </c:pt>
                <c:pt idx="40">
                  <c:v>2.853638611800002E-2</c:v>
                </c:pt>
                <c:pt idx="41">
                  <c:v>2.6142296856516967E-2</c:v>
                </c:pt>
                <c:pt idx="42">
                  <c:v>2.1229161278550145E-2</c:v>
                </c:pt>
                <c:pt idx="43">
                  <c:v>1.7167048360581617E-2</c:v>
                </c:pt>
                <c:pt idx="44">
                  <c:v>2.8485026696626666E-2</c:v>
                </c:pt>
                <c:pt idx="45">
                  <c:v>2.7812969583624926E-2</c:v>
                </c:pt>
                <c:pt idx="46">
                  <c:v>2.048542049984093E-2</c:v>
                </c:pt>
                <c:pt idx="47">
                  <c:v>2.6945149522365014E-2</c:v>
                </c:pt>
                <c:pt idx="48">
                  <c:v>2.8967673801018959E-2</c:v>
                </c:pt>
                <c:pt idx="49">
                  <c:v>3.4310510624403281E-2</c:v>
                </c:pt>
                <c:pt idx="50">
                  <c:v>3.1055133676671655E-2</c:v>
                </c:pt>
                <c:pt idx="51">
                  <c:v>3.2028733266652197E-2</c:v>
                </c:pt>
                <c:pt idx="52">
                  <c:v>3.5082473640041585E-2</c:v>
                </c:pt>
                <c:pt idx="53">
                  <c:v>3.2076012320732594E-2</c:v>
                </c:pt>
                <c:pt idx="54">
                  <c:v>3.36086656002514E-2</c:v>
                </c:pt>
              </c:numCache>
            </c:numRef>
          </c:val>
          <c:smooth val="0"/>
          <c:extLst>
            <c:ext xmlns:c16="http://schemas.microsoft.com/office/drawing/2014/chart" uri="{C3380CC4-5D6E-409C-BE32-E72D297353CC}">
              <c16:uniqueId val="{00000000-8B75-4FCD-9F92-7C1DA7575BFA}"/>
            </c:ext>
          </c:extLst>
        </c:ser>
        <c:ser>
          <c:idx val="1"/>
          <c:order val="1"/>
          <c:tx>
            <c:strRef>
              <c:f>TdR_03!$B$87</c:f>
              <c:strCache>
                <c:ptCount val="1"/>
                <c:pt idx="0">
                  <c:v>Industrie</c:v>
                </c:pt>
              </c:strCache>
            </c:strRef>
          </c:tx>
          <c:marker>
            <c:symbol val="none"/>
          </c:marker>
          <c:cat>
            <c:strRef>
              <c:f>TdR_03!$C$85:$BE$85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TdR_03!$C$87:$BE$87</c:f>
              <c:numCache>
                <c:formatCode>0.0%</c:formatCode>
                <c:ptCount val="55"/>
                <c:pt idx="0">
                  <c:v>7.4576192237844327E-2</c:v>
                </c:pt>
                <c:pt idx="1">
                  <c:v>8.2897158843389107E-2</c:v>
                </c:pt>
                <c:pt idx="2">
                  <c:v>8.2171430904508569E-2</c:v>
                </c:pt>
                <c:pt idx="3">
                  <c:v>8.0988603612126078E-2</c:v>
                </c:pt>
                <c:pt idx="4">
                  <c:v>7.5794059258594407E-2</c:v>
                </c:pt>
                <c:pt idx="5">
                  <c:v>6.8584915154149856E-2</c:v>
                </c:pt>
                <c:pt idx="6">
                  <c:v>6.0853370905499742E-2</c:v>
                </c:pt>
                <c:pt idx="7">
                  <c:v>5.0501882709577312E-2</c:v>
                </c:pt>
                <c:pt idx="8">
                  <c:v>5.3957429559502085E-2</c:v>
                </c:pt>
                <c:pt idx="9">
                  <c:v>6.5698802463003719E-2</c:v>
                </c:pt>
                <c:pt idx="10">
                  <c:v>6.5772456959037356E-2</c:v>
                </c:pt>
                <c:pt idx="11">
                  <c:v>7.0611712944231589E-2</c:v>
                </c:pt>
                <c:pt idx="12">
                  <c:v>6.6143258370972874E-2</c:v>
                </c:pt>
                <c:pt idx="13">
                  <c:v>7.1810190493330817E-2</c:v>
                </c:pt>
                <c:pt idx="14">
                  <c:v>7.0545257077929011E-2</c:v>
                </c:pt>
                <c:pt idx="15">
                  <c:v>6.998573204962058E-2</c:v>
                </c:pt>
                <c:pt idx="16">
                  <c:v>6.9516563558528019E-2</c:v>
                </c:pt>
                <c:pt idx="17">
                  <c:v>6.9000735556590628E-2</c:v>
                </c:pt>
                <c:pt idx="18">
                  <c:v>7.7377986830786311E-2</c:v>
                </c:pt>
                <c:pt idx="19">
                  <c:v>7.8180639790640674E-2</c:v>
                </c:pt>
                <c:pt idx="20">
                  <c:v>8.2475346856450402E-2</c:v>
                </c:pt>
                <c:pt idx="21">
                  <c:v>8.7287646512310274E-2</c:v>
                </c:pt>
                <c:pt idx="22">
                  <c:v>8.6905486951076583E-2</c:v>
                </c:pt>
                <c:pt idx="23">
                  <c:v>8.9424126121929709E-2</c:v>
                </c:pt>
                <c:pt idx="24">
                  <c:v>9.1558483025800871E-2</c:v>
                </c:pt>
                <c:pt idx="25">
                  <c:v>9.6134818381156464E-2</c:v>
                </c:pt>
                <c:pt idx="26">
                  <c:v>9.5895677102799629E-2</c:v>
                </c:pt>
                <c:pt idx="27">
                  <c:v>0.10080091509602494</c:v>
                </c:pt>
                <c:pt idx="28">
                  <c:v>9.7253567321205478E-2</c:v>
                </c:pt>
                <c:pt idx="29">
                  <c:v>9.4598151922154552E-2</c:v>
                </c:pt>
                <c:pt idx="30">
                  <c:v>9.4400816971262527E-2</c:v>
                </c:pt>
                <c:pt idx="31">
                  <c:v>8.6514827959758442E-2</c:v>
                </c:pt>
                <c:pt idx="32">
                  <c:v>8.9769652971756278E-2</c:v>
                </c:pt>
                <c:pt idx="33">
                  <c:v>9.0047188000308642E-2</c:v>
                </c:pt>
                <c:pt idx="34">
                  <c:v>8.436796720651546E-2</c:v>
                </c:pt>
                <c:pt idx="35">
                  <c:v>8.2141926684782082E-2</c:v>
                </c:pt>
                <c:pt idx="36">
                  <c:v>5.0911980736670033E-2</c:v>
                </c:pt>
                <c:pt idx="37">
                  <c:v>5.5823981411343135E-2</c:v>
                </c:pt>
                <c:pt idx="38">
                  <c:v>7.8765284750582323E-2</c:v>
                </c:pt>
                <c:pt idx="39">
                  <c:v>8.2067247515555469E-2</c:v>
                </c:pt>
                <c:pt idx="40">
                  <c:v>8.6336495436065558E-2</c:v>
                </c:pt>
                <c:pt idx="41">
                  <c:v>8.9754472010531466E-2</c:v>
                </c:pt>
                <c:pt idx="42">
                  <c:v>0.10307138343177187</c:v>
                </c:pt>
                <c:pt idx="43">
                  <c:v>0.1060421667692429</c:v>
                </c:pt>
                <c:pt idx="44">
                  <c:v>0.10908945001627808</c:v>
                </c:pt>
                <c:pt idx="45">
                  <c:v>0.10920306989447255</c:v>
                </c:pt>
                <c:pt idx="46">
                  <c:v>0.11444843179151538</c:v>
                </c:pt>
                <c:pt idx="47">
                  <c:v>0.11326991232583931</c:v>
                </c:pt>
                <c:pt idx="48">
                  <c:v>0.11829886244371127</c:v>
                </c:pt>
                <c:pt idx="49">
                  <c:v>0.11245840091243839</c:v>
                </c:pt>
                <c:pt idx="50">
                  <c:v>0.1075683985406287</c:v>
                </c:pt>
                <c:pt idx="51">
                  <c:v>9.9881546565016938E-2</c:v>
                </c:pt>
                <c:pt idx="52">
                  <c:v>9.4578378143492292E-2</c:v>
                </c:pt>
                <c:pt idx="53">
                  <c:v>8.7265118234918851E-2</c:v>
                </c:pt>
                <c:pt idx="54">
                  <c:v>8.1061589096603784E-2</c:v>
                </c:pt>
              </c:numCache>
            </c:numRef>
          </c:val>
          <c:smooth val="0"/>
          <c:extLst>
            <c:ext xmlns:c16="http://schemas.microsoft.com/office/drawing/2014/chart" uri="{C3380CC4-5D6E-409C-BE32-E72D297353CC}">
              <c16:uniqueId val="{00000001-8B75-4FCD-9F92-7C1DA7575BFA}"/>
            </c:ext>
          </c:extLst>
        </c:ser>
        <c:ser>
          <c:idx val="2"/>
          <c:order val="2"/>
          <c:tx>
            <c:strRef>
              <c:f>TdR_03!$B$88</c:f>
              <c:strCache>
                <c:ptCount val="1"/>
                <c:pt idx="0">
                  <c:v>Construction</c:v>
                </c:pt>
              </c:strCache>
            </c:strRef>
          </c:tx>
          <c:marker>
            <c:symbol val="none"/>
          </c:marker>
          <c:cat>
            <c:strRef>
              <c:f>TdR_03!$C$85:$BE$85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TdR_03!$C$88:$BE$88</c:f>
              <c:numCache>
                <c:formatCode>0.0%</c:formatCode>
                <c:ptCount val="55"/>
                <c:pt idx="0">
                  <c:v>6.7938464559451572E-2</c:v>
                </c:pt>
                <c:pt idx="1">
                  <c:v>6.0579206475235028E-2</c:v>
                </c:pt>
                <c:pt idx="2">
                  <c:v>5.7628111474472873E-2</c:v>
                </c:pt>
                <c:pt idx="3">
                  <c:v>6.5528453530695127E-2</c:v>
                </c:pt>
                <c:pt idx="4">
                  <c:v>5.9761090418847543E-2</c:v>
                </c:pt>
                <c:pt idx="5">
                  <c:v>5.2521886005883825E-2</c:v>
                </c:pt>
                <c:pt idx="6">
                  <c:v>5.9433287528957782E-2</c:v>
                </c:pt>
                <c:pt idx="7">
                  <c:v>5.5259598594468835E-2</c:v>
                </c:pt>
                <c:pt idx="8">
                  <c:v>6.3796101275568021E-2</c:v>
                </c:pt>
                <c:pt idx="9">
                  <c:v>6.4285152730348363E-2</c:v>
                </c:pt>
                <c:pt idx="10">
                  <c:v>7.1670368936149864E-2</c:v>
                </c:pt>
                <c:pt idx="11">
                  <c:v>7.0774898087320987E-2</c:v>
                </c:pt>
                <c:pt idx="12">
                  <c:v>7.6798199531288955E-2</c:v>
                </c:pt>
                <c:pt idx="13">
                  <c:v>6.9484240074004319E-2</c:v>
                </c:pt>
                <c:pt idx="14">
                  <c:v>5.8827200102872734E-2</c:v>
                </c:pt>
                <c:pt idx="15">
                  <c:v>5.3084843621907137E-2</c:v>
                </c:pt>
                <c:pt idx="16">
                  <c:v>4.9834467264055264E-2</c:v>
                </c:pt>
                <c:pt idx="17">
                  <c:v>4.3581041398059586E-2</c:v>
                </c:pt>
                <c:pt idx="18">
                  <c:v>5.9647788227620575E-2</c:v>
                </c:pt>
                <c:pt idx="19">
                  <c:v>6.388025512111388E-2</c:v>
                </c:pt>
                <c:pt idx="20">
                  <c:v>6.4198592184378386E-2</c:v>
                </c:pt>
                <c:pt idx="21">
                  <c:v>6.5831457323658041E-2</c:v>
                </c:pt>
                <c:pt idx="22">
                  <c:v>7.2637667650547758E-2</c:v>
                </c:pt>
                <c:pt idx="23">
                  <c:v>7.4639003523236672E-2</c:v>
                </c:pt>
                <c:pt idx="24">
                  <c:v>7.0005970861517913E-2</c:v>
                </c:pt>
                <c:pt idx="25">
                  <c:v>6.7002899355130818E-2</c:v>
                </c:pt>
                <c:pt idx="26">
                  <c:v>7.0108545292853083E-2</c:v>
                </c:pt>
                <c:pt idx="27">
                  <c:v>7.7801704848348113E-2</c:v>
                </c:pt>
                <c:pt idx="28">
                  <c:v>7.2294420317057281E-2</c:v>
                </c:pt>
                <c:pt idx="29">
                  <c:v>7.7916044557801906E-2</c:v>
                </c:pt>
                <c:pt idx="30">
                  <c:v>7.6841057178992783E-2</c:v>
                </c:pt>
                <c:pt idx="31">
                  <c:v>7.8356856253891313E-2</c:v>
                </c:pt>
                <c:pt idx="32">
                  <c:v>8.7248023227579588E-2</c:v>
                </c:pt>
                <c:pt idx="33">
                  <c:v>8.7641744756410025E-2</c:v>
                </c:pt>
                <c:pt idx="34">
                  <c:v>8.8928853890800297E-2</c:v>
                </c:pt>
                <c:pt idx="35">
                  <c:v>8.3821302024562019E-2</c:v>
                </c:pt>
                <c:pt idx="36">
                  <c:v>2.2037526841495885E-2</c:v>
                </c:pt>
                <c:pt idx="37">
                  <c:v>6.1987993841514218E-2</c:v>
                </c:pt>
                <c:pt idx="38">
                  <c:v>8.3626453482118016E-2</c:v>
                </c:pt>
                <c:pt idx="39">
                  <c:v>8.9929403298814575E-2</c:v>
                </c:pt>
                <c:pt idx="40">
                  <c:v>9.8572416625887962E-2</c:v>
                </c:pt>
                <c:pt idx="41">
                  <c:v>9.9748016378432239E-2</c:v>
                </c:pt>
                <c:pt idx="42">
                  <c:v>9.4969167327658296E-2</c:v>
                </c:pt>
                <c:pt idx="43">
                  <c:v>9.7857796297872154E-2</c:v>
                </c:pt>
                <c:pt idx="44">
                  <c:v>9.2319048704605486E-2</c:v>
                </c:pt>
                <c:pt idx="45">
                  <c:v>8.2920931705663184E-2</c:v>
                </c:pt>
                <c:pt idx="46">
                  <c:v>8.0300221995709048E-2</c:v>
                </c:pt>
                <c:pt idx="47">
                  <c:v>8.205887912720207E-2</c:v>
                </c:pt>
                <c:pt idx="48">
                  <c:v>7.5005076551835387E-2</c:v>
                </c:pt>
                <c:pt idx="49">
                  <c:v>7.6896496314813725E-2</c:v>
                </c:pt>
                <c:pt idx="50">
                  <c:v>7.052006435969356E-2</c:v>
                </c:pt>
                <c:pt idx="51">
                  <c:v>6.9775328640957174E-2</c:v>
                </c:pt>
                <c:pt idx="52">
                  <c:v>7.1483944806135055E-2</c:v>
                </c:pt>
                <c:pt idx="53">
                  <c:v>6.2724705070690487E-2</c:v>
                </c:pt>
                <c:pt idx="54">
                  <c:v>6.0202782359148249E-2</c:v>
                </c:pt>
              </c:numCache>
            </c:numRef>
          </c:val>
          <c:smooth val="0"/>
          <c:extLst>
            <c:ext xmlns:c16="http://schemas.microsoft.com/office/drawing/2014/chart" uri="{C3380CC4-5D6E-409C-BE32-E72D297353CC}">
              <c16:uniqueId val="{00000002-8B75-4FCD-9F92-7C1DA7575BFA}"/>
            </c:ext>
          </c:extLst>
        </c:ser>
        <c:ser>
          <c:idx val="3"/>
          <c:order val="3"/>
          <c:tx>
            <c:strRef>
              <c:f>TdR_03!$B$89</c:f>
              <c:strCache>
                <c:ptCount val="1"/>
                <c:pt idx="0">
                  <c:v>Tertiaire marchand</c:v>
                </c:pt>
              </c:strCache>
            </c:strRef>
          </c:tx>
          <c:marker>
            <c:symbol val="none"/>
          </c:marker>
          <c:cat>
            <c:strRef>
              <c:f>TdR_03!$C$85:$BE$85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TdR_03!$C$89:$BE$89</c:f>
              <c:numCache>
                <c:formatCode>0.0%</c:formatCode>
                <c:ptCount val="55"/>
                <c:pt idx="0">
                  <c:v>1.4313687623295428E-2</c:v>
                </c:pt>
                <c:pt idx="1">
                  <c:v>1.2347360736639525E-2</c:v>
                </c:pt>
                <c:pt idx="2">
                  <c:v>1.1705041273931937E-2</c:v>
                </c:pt>
                <c:pt idx="3">
                  <c:v>1.2008702138064429E-2</c:v>
                </c:pt>
                <c:pt idx="4">
                  <c:v>1.1404382222035634E-2</c:v>
                </c:pt>
                <c:pt idx="5">
                  <c:v>1.2860006646378003E-2</c:v>
                </c:pt>
                <c:pt idx="6">
                  <c:v>1.1994907270797566E-2</c:v>
                </c:pt>
                <c:pt idx="7">
                  <c:v>1.3791458427012236E-2</c:v>
                </c:pt>
                <c:pt idx="8">
                  <c:v>1.425268756315471E-2</c:v>
                </c:pt>
                <c:pt idx="9">
                  <c:v>1.3046186343797395E-2</c:v>
                </c:pt>
                <c:pt idx="10">
                  <c:v>1.3693828065341088E-2</c:v>
                </c:pt>
                <c:pt idx="11">
                  <c:v>1.4810396763602348E-2</c:v>
                </c:pt>
                <c:pt idx="12">
                  <c:v>1.6698284449904486E-2</c:v>
                </c:pt>
                <c:pt idx="13">
                  <c:v>1.6550440839695296E-2</c:v>
                </c:pt>
                <c:pt idx="14">
                  <c:v>1.7290378204071866E-2</c:v>
                </c:pt>
                <c:pt idx="15">
                  <c:v>1.6041613265870159E-2</c:v>
                </c:pt>
                <c:pt idx="16">
                  <c:v>1.6602193953341386E-2</c:v>
                </c:pt>
                <c:pt idx="17">
                  <c:v>1.8034704890851787E-2</c:v>
                </c:pt>
                <c:pt idx="18">
                  <c:v>1.7670646892242337E-2</c:v>
                </c:pt>
                <c:pt idx="19">
                  <c:v>1.7120882732542291E-2</c:v>
                </c:pt>
                <c:pt idx="20">
                  <c:v>1.7084647180551936E-2</c:v>
                </c:pt>
                <c:pt idx="21">
                  <c:v>1.6625562455473957E-2</c:v>
                </c:pt>
                <c:pt idx="22">
                  <c:v>1.7344932333761293E-2</c:v>
                </c:pt>
                <c:pt idx="23">
                  <c:v>2.0814415551086873E-2</c:v>
                </c:pt>
                <c:pt idx="24">
                  <c:v>2.1278738495792E-2</c:v>
                </c:pt>
                <c:pt idx="25">
                  <c:v>2.3492638474052606E-2</c:v>
                </c:pt>
                <c:pt idx="26">
                  <c:v>2.3705142714333445E-2</c:v>
                </c:pt>
                <c:pt idx="27">
                  <c:v>2.2917566089758194E-2</c:v>
                </c:pt>
                <c:pt idx="28">
                  <c:v>2.4536373113627725E-2</c:v>
                </c:pt>
                <c:pt idx="29">
                  <c:v>2.3214068392755527E-2</c:v>
                </c:pt>
                <c:pt idx="30">
                  <c:v>2.5185017133514644E-2</c:v>
                </c:pt>
                <c:pt idx="31">
                  <c:v>2.5247386074688436E-2</c:v>
                </c:pt>
                <c:pt idx="32">
                  <c:v>2.3859185686028316E-2</c:v>
                </c:pt>
                <c:pt idx="33">
                  <c:v>2.6375462981980312E-2</c:v>
                </c:pt>
                <c:pt idx="34">
                  <c:v>2.7304708935660491E-2</c:v>
                </c:pt>
                <c:pt idx="35">
                  <c:v>2.7224416451338371E-2</c:v>
                </c:pt>
                <c:pt idx="36">
                  <c:v>1.6648480418304606E-2</c:v>
                </c:pt>
                <c:pt idx="37">
                  <c:v>2.4885126234110065E-2</c:v>
                </c:pt>
                <c:pt idx="38">
                  <c:v>2.7451092238160162E-2</c:v>
                </c:pt>
                <c:pt idx="39">
                  <c:v>2.8700725826336929E-2</c:v>
                </c:pt>
                <c:pt idx="40">
                  <c:v>3.0635677004904133E-2</c:v>
                </c:pt>
                <c:pt idx="41">
                  <c:v>3.1726810095256477E-2</c:v>
                </c:pt>
                <c:pt idx="42">
                  <c:v>2.9911076845123688E-2</c:v>
                </c:pt>
                <c:pt idx="43">
                  <c:v>3.4061543869464458E-2</c:v>
                </c:pt>
                <c:pt idx="44">
                  <c:v>3.2890036099591513E-2</c:v>
                </c:pt>
                <c:pt idx="45">
                  <c:v>3.4358854573613304E-2</c:v>
                </c:pt>
                <c:pt idx="46">
                  <c:v>3.2769977498103536E-2</c:v>
                </c:pt>
                <c:pt idx="47">
                  <c:v>3.4351951710674573E-2</c:v>
                </c:pt>
                <c:pt idx="48">
                  <c:v>3.0875940248256521E-2</c:v>
                </c:pt>
                <c:pt idx="49">
                  <c:v>3.1397204770778397E-2</c:v>
                </c:pt>
                <c:pt idx="50">
                  <c:v>3.1122795641865476E-2</c:v>
                </c:pt>
                <c:pt idx="51">
                  <c:v>3.16643265190008E-2</c:v>
                </c:pt>
                <c:pt idx="52">
                  <c:v>3.071340247847475E-2</c:v>
                </c:pt>
                <c:pt idx="53">
                  <c:v>3.2025034230120361E-2</c:v>
                </c:pt>
                <c:pt idx="54">
                  <c:v>2.6774364430854906E-2</c:v>
                </c:pt>
              </c:numCache>
            </c:numRef>
          </c:val>
          <c:smooth val="0"/>
          <c:extLst>
            <c:ext xmlns:c16="http://schemas.microsoft.com/office/drawing/2014/chart" uri="{C3380CC4-5D6E-409C-BE32-E72D297353CC}">
              <c16:uniqueId val="{00000003-8B75-4FCD-9F92-7C1DA7575BFA}"/>
            </c:ext>
          </c:extLst>
        </c:ser>
        <c:ser>
          <c:idx val="4"/>
          <c:order val="4"/>
          <c:tx>
            <c:strRef>
              <c:f>TdR_03!$B$90</c:f>
              <c:strCache>
                <c:ptCount val="1"/>
                <c:pt idx="0">
                  <c:v>Tertiaire non marchand</c:v>
                </c:pt>
              </c:strCache>
            </c:strRef>
          </c:tx>
          <c:marker>
            <c:symbol val="none"/>
          </c:marker>
          <c:cat>
            <c:strRef>
              <c:f>TdR_03!$C$85:$BE$85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TdR_03!$C$90:$BE$90</c:f>
              <c:numCache>
                <c:formatCode>0.0%</c:formatCode>
                <c:ptCount val="55"/>
                <c:pt idx="0">
                  <c:v>4.2820291653630852E-4</c:v>
                </c:pt>
                <c:pt idx="1">
                  <c:v>6.0632756375863942E-4</c:v>
                </c:pt>
                <c:pt idx="2">
                  <c:v>5.2440904902202167E-4</c:v>
                </c:pt>
                <c:pt idx="3">
                  <c:v>8.8780713493789864E-4</c:v>
                </c:pt>
                <c:pt idx="4">
                  <c:v>6.7883608984373818E-4</c:v>
                </c:pt>
                <c:pt idx="5">
                  <c:v>4.9206708966846428E-4</c:v>
                </c:pt>
                <c:pt idx="6">
                  <c:v>5.4725872263591423E-4</c:v>
                </c:pt>
                <c:pt idx="7">
                  <c:v>4.8203903632525126E-4</c:v>
                </c:pt>
                <c:pt idx="8">
                  <c:v>8.1668824697329195E-4</c:v>
                </c:pt>
                <c:pt idx="9">
                  <c:v>5.5284191242782263E-4</c:v>
                </c:pt>
                <c:pt idx="10">
                  <c:v>4.5312767902311161E-4</c:v>
                </c:pt>
                <c:pt idx="11">
                  <c:v>4.5729597419260558E-4</c:v>
                </c:pt>
                <c:pt idx="12">
                  <c:v>4.2079679783502014E-4</c:v>
                </c:pt>
                <c:pt idx="13">
                  <c:v>5.4849994873235866E-4</c:v>
                </c:pt>
                <c:pt idx="14">
                  <c:v>3.648230007215377E-4</c:v>
                </c:pt>
                <c:pt idx="15">
                  <c:v>3.9011142630831775E-4</c:v>
                </c:pt>
                <c:pt idx="16">
                  <c:v>3.2877529611297356E-4</c:v>
                </c:pt>
                <c:pt idx="17">
                  <c:v>2.6205267948636066E-4</c:v>
                </c:pt>
                <c:pt idx="18">
                  <c:v>5.4393084783445572E-4</c:v>
                </c:pt>
                <c:pt idx="19">
                  <c:v>3.7928326131692508E-4</c:v>
                </c:pt>
                <c:pt idx="20">
                  <c:v>5.4773036693532963E-4</c:v>
                </c:pt>
                <c:pt idx="21">
                  <c:v>3.9824079910124032E-4</c:v>
                </c:pt>
                <c:pt idx="22">
                  <c:v>5.6912920607245926E-4</c:v>
                </c:pt>
                <c:pt idx="23">
                  <c:v>5.6692224728622782E-4</c:v>
                </c:pt>
                <c:pt idx="24">
                  <c:v>7.0788656782062962E-4</c:v>
                </c:pt>
                <c:pt idx="25">
                  <c:v>1.0060603959196604E-3</c:v>
                </c:pt>
                <c:pt idx="26">
                  <c:v>8.5406383197444286E-4</c:v>
                </c:pt>
                <c:pt idx="27">
                  <c:v>6.9978898198956487E-4</c:v>
                </c:pt>
                <c:pt idx="28">
                  <c:v>8.681362204115468E-4</c:v>
                </c:pt>
                <c:pt idx="29">
                  <c:v>9.1802217510378445E-4</c:v>
                </c:pt>
                <c:pt idx="30">
                  <c:v>7.2950741306504528E-4</c:v>
                </c:pt>
                <c:pt idx="31">
                  <c:v>1.0668896430804039E-3</c:v>
                </c:pt>
                <c:pt idx="32">
                  <c:v>1.1352395068068054E-3</c:v>
                </c:pt>
                <c:pt idx="33">
                  <c:v>1.5162308692744423E-3</c:v>
                </c:pt>
                <c:pt idx="34">
                  <c:v>9.9901871955040988E-4</c:v>
                </c:pt>
                <c:pt idx="35">
                  <c:v>1.0095195556149173E-3</c:v>
                </c:pt>
                <c:pt idx="36">
                  <c:v>9.3003845064810141E-4</c:v>
                </c:pt>
                <c:pt idx="37">
                  <c:v>1.2524643631788982E-3</c:v>
                </c:pt>
                <c:pt idx="38">
                  <c:v>1.2397697058308269E-3</c:v>
                </c:pt>
                <c:pt idx="39">
                  <c:v>1.5189833728327274E-3</c:v>
                </c:pt>
                <c:pt idx="40">
                  <c:v>1.9281105706634896E-3</c:v>
                </c:pt>
                <c:pt idx="41">
                  <c:v>2.0175702948849314E-3</c:v>
                </c:pt>
                <c:pt idx="42">
                  <c:v>2.0746101221327416E-3</c:v>
                </c:pt>
                <c:pt idx="43">
                  <c:v>2.4715838787895588E-3</c:v>
                </c:pt>
                <c:pt idx="44">
                  <c:v>2.0739649554113865E-3</c:v>
                </c:pt>
                <c:pt idx="45">
                  <c:v>2.1105684915100529E-3</c:v>
                </c:pt>
                <c:pt idx="46">
                  <c:v>1.9271922529622686E-3</c:v>
                </c:pt>
                <c:pt idx="47">
                  <c:v>1.8144958451186577E-3</c:v>
                </c:pt>
                <c:pt idx="48">
                  <c:v>2.1406982645846349E-3</c:v>
                </c:pt>
                <c:pt idx="49">
                  <c:v>2.4478395103926334E-3</c:v>
                </c:pt>
                <c:pt idx="50">
                  <c:v>2.1504920833606621E-3</c:v>
                </c:pt>
                <c:pt idx="51">
                  <c:v>2.4593219513923043E-3</c:v>
                </c:pt>
                <c:pt idx="52">
                  <c:v>2.4064419293127032E-3</c:v>
                </c:pt>
                <c:pt idx="53">
                  <c:v>2.2348085500826227E-3</c:v>
                </c:pt>
                <c:pt idx="54">
                  <c:v>1.9598785568566931E-3</c:v>
                </c:pt>
              </c:numCache>
            </c:numRef>
          </c:val>
          <c:smooth val="0"/>
          <c:extLst>
            <c:ext xmlns:c16="http://schemas.microsoft.com/office/drawing/2014/chart" uri="{C3380CC4-5D6E-409C-BE32-E72D297353CC}">
              <c16:uniqueId val="{00000004-8B75-4FCD-9F92-7C1DA7575BFA}"/>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TdR_07!$C$86:$AX$86</c:f>
              <c:numCache>
                <c:formatCode>0.0%</c:formatCode>
                <c:ptCount val="48"/>
                <c:pt idx="0">
                  <c:v>1.049657102044621E-2</c:v>
                </c:pt>
                <c:pt idx="1">
                  <c:v>6.934439261313043E-3</c:v>
                </c:pt>
                <c:pt idx="2">
                  <c:v>3.7548614488558466E-3</c:v>
                </c:pt>
                <c:pt idx="3">
                  <c:v>5.9468037995567156E-3</c:v>
                </c:pt>
                <c:pt idx="4">
                  <c:v>3.602461402248386E-3</c:v>
                </c:pt>
                <c:pt idx="5">
                  <c:v>4.9032283592273917E-3</c:v>
                </c:pt>
                <c:pt idx="6">
                  <c:v>3.512644768376694E-3</c:v>
                </c:pt>
                <c:pt idx="7">
                  <c:v>2.4076013402437187E-3</c:v>
                </c:pt>
                <c:pt idx="8">
                  <c:v>1.742433967211982E-3</c:v>
                </c:pt>
                <c:pt idx="9">
                  <c:v>5.080689002521047E-3</c:v>
                </c:pt>
                <c:pt idx="10">
                  <c:v>3.576311331976998E-3</c:v>
                </c:pt>
                <c:pt idx="11">
                  <c:v>5.3234618936049433E-3</c:v>
                </c:pt>
                <c:pt idx="12">
                  <c:v>6.1569146887859609E-3</c:v>
                </c:pt>
                <c:pt idx="13">
                  <c:v>1.1551301370103064E-2</c:v>
                </c:pt>
                <c:pt idx="14">
                  <c:v>1.0473910782891038E-2</c:v>
                </c:pt>
                <c:pt idx="15">
                  <c:v>4.5956102459526853E-3</c:v>
                </c:pt>
                <c:pt idx="16">
                  <c:v>5.2613194280537734E-3</c:v>
                </c:pt>
                <c:pt idx="17">
                  <c:v>3.546059003461716E-3</c:v>
                </c:pt>
                <c:pt idx="18">
                  <c:v>2.7632085998975362E-3</c:v>
                </c:pt>
                <c:pt idx="19">
                  <c:v>1.8254779107301166E-3</c:v>
                </c:pt>
                <c:pt idx="20">
                  <c:v>3.7959516531227461E-3</c:v>
                </c:pt>
                <c:pt idx="21">
                  <c:v>1.7346279595966629E-3</c:v>
                </c:pt>
                <c:pt idx="22">
                  <c:v>4.435699180637841E-3</c:v>
                </c:pt>
                <c:pt idx="23">
                  <c:v>2.4870261459843178E-3</c:v>
                </c:pt>
                <c:pt idx="24">
                  <c:v>2.8990202447797733E-3</c:v>
                </c:pt>
                <c:pt idx="25">
                  <c:v>5.029274423638052E-3</c:v>
                </c:pt>
                <c:pt idx="26">
                  <c:v>1.9600120356633071E-3</c:v>
                </c:pt>
                <c:pt idx="27">
                  <c:v>9.0712039961329252E-4</c:v>
                </c:pt>
                <c:pt idx="28">
                  <c:v>5.8016960162303342E-3</c:v>
                </c:pt>
                <c:pt idx="29">
                  <c:v>6.2391125374974127E-3</c:v>
                </c:pt>
                <c:pt idx="30">
                  <c:v>4.9252999263883932E-3</c:v>
                </c:pt>
                <c:pt idx="31">
                  <c:v>2.4395608275659783E-3</c:v>
                </c:pt>
                <c:pt idx="32">
                  <c:v>5.7627320404907466E-3</c:v>
                </c:pt>
                <c:pt idx="33">
                  <c:v>1.5052678399766633E-3</c:v>
                </c:pt>
                <c:pt idx="34">
                  <c:v>9.679355241044383E-3</c:v>
                </c:pt>
                <c:pt idx="35">
                  <c:v>2.6320962834860732E-3</c:v>
                </c:pt>
                <c:pt idx="36">
                  <c:v>1.5105154410493954E-3</c:v>
                </c:pt>
                <c:pt idx="37">
                  <c:v>2.629685153504611E-3</c:v>
                </c:pt>
                <c:pt idx="38">
                  <c:v>2.2204072356101297E-3</c:v>
                </c:pt>
                <c:pt idx="39">
                  <c:v>3.8384043080588299E-3</c:v>
                </c:pt>
                <c:pt idx="40">
                  <c:v>5.4432178522900131E-3</c:v>
                </c:pt>
                <c:pt idx="41">
                  <c:v>1.3549964747973059E-3</c:v>
                </c:pt>
                <c:pt idx="42">
                  <c:v>3.0965656255693506E-3</c:v>
                </c:pt>
                <c:pt idx="43">
                  <c:v>4.5661799730129255E-3</c:v>
                </c:pt>
                <c:pt idx="44">
                  <c:v>3.8345598301842069E-3</c:v>
                </c:pt>
                <c:pt idx="45">
                  <c:v>4.1815832192432867E-3</c:v>
                </c:pt>
                <c:pt idx="46">
                  <c:v>1.6787813891377384E-3</c:v>
                </c:pt>
                <c:pt idx="47">
                  <c:v>3.5395378129628955E-3</c:v>
                </c:pt>
              </c:numCache>
            </c:numRef>
          </c:val>
          <c:smooth val="0"/>
          <c:extLst>
            <c:ext xmlns:c16="http://schemas.microsoft.com/office/drawing/2014/chart" uri="{C3380CC4-5D6E-409C-BE32-E72D297353CC}">
              <c16:uniqueId val="{00000000-EA95-4BFE-B8FA-99D460A21670}"/>
            </c:ext>
          </c:extLst>
        </c:ser>
        <c:ser>
          <c:idx val="1"/>
          <c:order val="1"/>
          <c:tx>
            <c:strRef>
              <c:f>TdR_07!$B$87</c:f>
              <c:strCache>
                <c:ptCount val="1"/>
                <c:pt idx="0">
                  <c:v>Industrie</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TdR_07!$C$87:$AX$87</c:f>
              <c:numCache>
                <c:formatCode>0.0%</c:formatCode>
                <c:ptCount val="48"/>
                <c:pt idx="0">
                  <c:v>6.264668544133277E-2</c:v>
                </c:pt>
                <c:pt idx="1">
                  <c:v>6.2386920454307375E-2</c:v>
                </c:pt>
                <c:pt idx="2">
                  <c:v>6.7081773243246115E-2</c:v>
                </c:pt>
                <c:pt idx="3">
                  <c:v>7.0379975174611378E-2</c:v>
                </c:pt>
                <c:pt idx="4">
                  <c:v>6.1592506840488163E-2</c:v>
                </c:pt>
                <c:pt idx="5">
                  <c:v>6.1232902934088396E-2</c:v>
                </c:pt>
                <c:pt idx="6">
                  <c:v>6.3161228891770518E-2</c:v>
                </c:pt>
                <c:pt idx="7">
                  <c:v>5.5801769814074975E-2</c:v>
                </c:pt>
                <c:pt idx="8">
                  <c:v>7.0844305080792258E-2</c:v>
                </c:pt>
                <c:pt idx="9">
                  <c:v>6.5894187700821713E-2</c:v>
                </c:pt>
                <c:pt idx="10">
                  <c:v>7.190913732428815E-2</c:v>
                </c:pt>
                <c:pt idx="11">
                  <c:v>7.319547986426396E-2</c:v>
                </c:pt>
                <c:pt idx="12">
                  <c:v>6.7769741557859892E-2</c:v>
                </c:pt>
                <c:pt idx="13">
                  <c:v>9.0667442516570301E-2</c:v>
                </c:pt>
                <c:pt idx="14">
                  <c:v>9.452810041960831E-2</c:v>
                </c:pt>
                <c:pt idx="15">
                  <c:v>9.5356278274802961E-2</c:v>
                </c:pt>
                <c:pt idx="16">
                  <c:v>9.3978902705391748E-2</c:v>
                </c:pt>
                <c:pt idx="17">
                  <c:v>8.8821949507870965E-2</c:v>
                </c:pt>
                <c:pt idx="18">
                  <c:v>8.5401164318530454E-2</c:v>
                </c:pt>
                <c:pt idx="19">
                  <c:v>7.8430845340435804E-2</c:v>
                </c:pt>
                <c:pt idx="20">
                  <c:v>7.0162094560284397E-2</c:v>
                </c:pt>
                <c:pt idx="21">
                  <c:v>7.4227361307209486E-2</c:v>
                </c:pt>
                <c:pt idx="22">
                  <c:v>7.207647979270243E-2</c:v>
                </c:pt>
                <c:pt idx="23">
                  <c:v>7.4273601752373394E-2</c:v>
                </c:pt>
                <c:pt idx="24">
                  <c:v>8.4281879844687047E-2</c:v>
                </c:pt>
                <c:pt idx="25">
                  <c:v>8.4739250824116125E-2</c:v>
                </c:pt>
                <c:pt idx="26">
                  <c:v>8.8829648246320461E-2</c:v>
                </c:pt>
                <c:pt idx="27">
                  <c:v>8.7267858449363619E-2</c:v>
                </c:pt>
                <c:pt idx="28">
                  <c:v>8.6752966764179845E-2</c:v>
                </c:pt>
                <c:pt idx="29">
                  <c:v>8.8908383663324764E-2</c:v>
                </c:pt>
                <c:pt idx="30">
                  <c:v>8.4352675441787234E-2</c:v>
                </c:pt>
                <c:pt idx="31">
                  <c:v>8.1435266577473103E-2</c:v>
                </c:pt>
                <c:pt idx="32">
                  <c:v>8.489075333931001E-2</c:v>
                </c:pt>
                <c:pt idx="33">
                  <c:v>8.8128282783047907E-2</c:v>
                </c:pt>
                <c:pt idx="34">
                  <c:v>8.175928804617337E-2</c:v>
                </c:pt>
                <c:pt idx="35">
                  <c:v>7.8293959836844104E-2</c:v>
                </c:pt>
                <c:pt idx="36">
                  <c:v>4.9181773255716266E-2</c:v>
                </c:pt>
                <c:pt idx="37">
                  <c:v>5.9124991757015917E-2</c:v>
                </c:pt>
                <c:pt idx="38">
                  <c:v>6.4507875353156163E-2</c:v>
                </c:pt>
                <c:pt idx="39">
                  <c:v>5.856034199617078E-2</c:v>
                </c:pt>
                <c:pt idx="40">
                  <c:v>6.3450477522340121E-2</c:v>
                </c:pt>
                <c:pt idx="41">
                  <c:v>5.8510900687356898E-2</c:v>
                </c:pt>
                <c:pt idx="42">
                  <c:v>5.9205409423899437E-2</c:v>
                </c:pt>
                <c:pt idx="43">
                  <c:v>6.3234651952582377E-2</c:v>
                </c:pt>
                <c:pt idx="44">
                  <c:v>5.9629043137187386E-2</c:v>
                </c:pt>
                <c:pt idx="45">
                  <c:v>6.1485269627568319E-2</c:v>
                </c:pt>
                <c:pt idx="46">
                  <c:v>6.6199685650379009E-2</c:v>
                </c:pt>
                <c:pt idx="47">
                  <c:v>6.2829640978260867E-2</c:v>
                </c:pt>
              </c:numCache>
            </c:numRef>
          </c:val>
          <c:smooth val="0"/>
          <c:extLst>
            <c:ext xmlns:c16="http://schemas.microsoft.com/office/drawing/2014/chart" uri="{C3380CC4-5D6E-409C-BE32-E72D297353CC}">
              <c16:uniqueId val="{00000001-EA95-4BFE-B8FA-99D460A21670}"/>
            </c:ext>
          </c:extLst>
        </c:ser>
        <c:ser>
          <c:idx val="2"/>
          <c:order val="2"/>
          <c:tx>
            <c:strRef>
              <c:f>TdR_07!$B$88</c:f>
              <c:strCache>
                <c:ptCount val="1"/>
                <c:pt idx="0">
                  <c:v>Construction</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TdR_07!$C$88:$AX$88</c:f>
              <c:numCache>
                <c:formatCode>0.0%</c:formatCode>
                <c:ptCount val="48"/>
                <c:pt idx="0">
                  <c:v>4.0526798452869869E-2</c:v>
                </c:pt>
                <c:pt idx="1">
                  <c:v>3.7267927693647861E-2</c:v>
                </c:pt>
                <c:pt idx="2">
                  <c:v>3.7380648867098132E-2</c:v>
                </c:pt>
                <c:pt idx="3">
                  <c:v>3.8860820231662277E-2</c:v>
                </c:pt>
                <c:pt idx="4">
                  <c:v>4.0488902595242265E-2</c:v>
                </c:pt>
                <c:pt idx="5">
                  <c:v>3.5988525675605808E-2</c:v>
                </c:pt>
                <c:pt idx="6">
                  <c:v>3.5149432263378577E-2</c:v>
                </c:pt>
                <c:pt idx="7">
                  <c:v>3.9107725068830194E-2</c:v>
                </c:pt>
                <c:pt idx="8">
                  <c:v>3.6491611394260638E-2</c:v>
                </c:pt>
                <c:pt idx="9">
                  <c:v>3.481218148431995E-2</c:v>
                </c:pt>
                <c:pt idx="10">
                  <c:v>3.3191135765154881E-2</c:v>
                </c:pt>
                <c:pt idx="11">
                  <c:v>3.436659622196684E-2</c:v>
                </c:pt>
                <c:pt idx="12">
                  <c:v>3.6418591085271998E-2</c:v>
                </c:pt>
                <c:pt idx="13">
                  <c:v>3.3652443660875768E-2</c:v>
                </c:pt>
                <c:pt idx="14">
                  <c:v>3.1581412600951028E-2</c:v>
                </c:pt>
                <c:pt idx="15">
                  <c:v>2.9443800926235823E-2</c:v>
                </c:pt>
                <c:pt idx="16">
                  <c:v>2.7141962571702989E-2</c:v>
                </c:pt>
                <c:pt idx="17">
                  <c:v>2.5170182579546476E-2</c:v>
                </c:pt>
                <c:pt idx="18">
                  <c:v>2.7349811296788866E-2</c:v>
                </c:pt>
                <c:pt idx="19">
                  <c:v>3.1794427868703692E-2</c:v>
                </c:pt>
                <c:pt idx="20">
                  <c:v>2.6675442871106278E-2</c:v>
                </c:pt>
                <c:pt idx="21">
                  <c:v>2.9760433012291601E-2</c:v>
                </c:pt>
                <c:pt idx="22">
                  <c:v>3.2330045347926245E-2</c:v>
                </c:pt>
                <c:pt idx="23">
                  <c:v>3.417746229033275E-2</c:v>
                </c:pt>
                <c:pt idx="24">
                  <c:v>4.0049129435917645E-2</c:v>
                </c:pt>
                <c:pt idx="25">
                  <c:v>3.6239151715016835E-2</c:v>
                </c:pt>
                <c:pt idx="26">
                  <c:v>3.8441512705916232E-2</c:v>
                </c:pt>
                <c:pt idx="27">
                  <c:v>4.3638631727503652E-2</c:v>
                </c:pt>
                <c:pt idx="28">
                  <c:v>4.2225205205179195E-2</c:v>
                </c:pt>
                <c:pt idx="29">
                  <c:v>4.172020086664309E-2</c:v>
                </c:pt>
                <c:pt idx="30">
                  <c:v>4.716698053540655E-2</c:v>
                </c:pt>
                <c:pt idx="31">
                  <c:v>5.1565886920486977E-2</c:v>
                </c:pt>
                <c:pt idx="32">
                  <c:v>5.5351346948747014E-2</c:v>
                </c:pt>
                <c:pt idx="33">
                  <c:v>5.8503699495342489E-2</c:v>
                </c:pt>
                <c:pt idx="34">
                  <c:v>5.5449161114405308E-2</c:v>
                </c:pt>
                <c:pt idx="35">
                  <c:v>5.0348248577962218E-2</c:v>
                </c:pt>
                <c:pt idx="36">
                  <c:v>1.4483140253936384E-2</c:v>
                </c:pt>
                <c:pt idx="37">
                  <c:v>3.1472655729627756E-2</c:v>
                </c:pt>
                <c:pt idx="38">
                  <c:v>4.0419816164524523E-2</c:v>
                </c:pt>
                <c:pt idx="39">
                  <c:v>4.1393044364065448E-2</c:v>
                </c:pt>
                <c:pt idx="40">
                  <c:v>3.4582543659318621E-2</c:v>
                </c:pt>
                <c:pt idx="41">
                  <c:v>3.0771400411050989E-2</c:v>
                </c:pt>
                <c:pt idx="42">
                  <c:v>3.025037773640403E-2</c:v>
                </c:pt>
                <c:pt idx="43">
                  <c:v>2.8926971347931537E-2</c:v>
                </c:pt>
                <c:pt idx="44">
                  <c:v>3.0280212397801917E-2</c:v>
                </c:pt>
                <c:pt idx="45">
                  <c:v>2.8018228577698825E-2</c:v>
                </c:pt>
                <c:pt idx="46">
                  <c:v>3.2173989705320788E-2</c:v>
                </c:pt>
                <c:pt idx="47">
                  <c:v>3.4538316912913661E-2</c:v>
                </c:pt>
              </c:numCache>
            </c:numRef>
          </c:val>
          <c:smooth val="0"/>
          <c:extLst>
            <c:ext xmlns:c16="http://schemas.microsoft.com/office/drawing/2014/chart" uri="{C3380CC4-5D6E-409C-BE32-E72D297353CC}">
              <c16:uniqueId val="{00000002-EA95-4BFE-B8FA-99D460A21670}"/>
            </c:ext>
          </c:extLst>
        </c:ser>
        <c:ser>
          <c:idx val="3"/>
          <c:order val="3"/>
          <c:tx>
            <c:strRef>
              <c:f>TdR_07!$B$89</c:f>
              <c:strCache>
                <c:ptCount val="1"/>
                <c:pt idx="0">
                  <c:v>Tertiaire marchand</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TdR_07!$C$89:$AX$89</c:f>
              <c:numCache>
                <c:formatCode>0.0%</c:formatCode>
                <c:ptCount val="48"/>
                <c:pt idx="0">
                  <c:v>8.3538538270641876E-3</c:v>
                </c:pt>
                <c:pt idx="1">
                  <c:v>8.735128861788467E-3</c:v>
                </c:pt>
                <c:pt idx="2">
                  <c:v>8.4517826370297221E-3</c:v>
                </c:pt>
                <c:pt idx="3">
                  <c:v>8.2825680038541745E-3</c:v>
                </c:pt>
                <c:pt idx="4">
                  <c:v>9.4337839811790281E-3</c:v>
                </c:pt>
                <c:pt idx="5">
                  <c:v>7.869717283010948E-3</c:v>
                </c:pt>
                <c:pt idx="6">
                  <c:v>7.8602846169802433E-3</c:v>
                </c:pt>
                <c:pt idx="7">
                  <c:v>7.547390414210953E-3</c:v>
                </c:pt>
                <c:pt idx="8">
                  <c:v>7.8414285899811656E-3</c:v>
                </c:pt>
                <c:pt idx="9">
                  <c:v>6.4885220355717105E-3</c:v>
                </c:pt>
                <c:pt idx="10">
                  <c:v>6.3555160451504366E-3</c:v>
                </c:pt>
                <c:pt idx="11">
                  <c:v>7.1794896286798068E-3</c:v>
                </c:pt>
                <c:pt idx="12">
                  <c:v>6.6983991572813683E-3</c:v>
                </c:pt>
                <c:pt idx="13">
                  <c:v>6.2815042847666298E-3</c:v>
                </c:pt>
                <c:pt idx="14">
                  <c:v>6.022592841955568E-3</c:v>
                </c:pt>
                <c:pt idx="15">
                  <c:v>7.163192997253977E-3</c:v>
                </c:pt>
                <c:pt idx="16">
                  <c:v>8.6325316770095029E-3</c:v>
                </c:pt>
                <c:pt idx="17">
                  <c:v>8.1141911250115495E-3</c:v>
                </c:pt>
                <c:pt idx="18">
                  <c:v>7.7797505245071853E-3</c:v>
                </c:pt>
                <c:pt idx="19">
                  <c:v>8.8571178523670965E-3</c:v>
                </c:pt>
                <c:pt idx="20">
                  <c:v>8.8368082328751704E-3</c:v>
                </c:pt>
                <c:pt idx="21">
                  <c:v>8.9995512559190461E-3</c:v>
                </c:pt>
                <c:pt idx="22">
                  <c:v>8.8860354113326889E-3</c:v>
                </c:pt>
                <c:pt idx="23">
                  <c:v>1.1028509328451225E-2</c:v>
                </c:pt>
                <c:pt idx="24">
                  <c:v>1.2497527300042929E-2</c:v>
                </c:pt>
                <c:pt idx="25">
                  <c:v>1.1358537328274276E-2</c:v>
                </c:pt>
                <c:pt idx="26">
                  <c:v>1.2884620360178834E-2</c:v>
                </c:pt>
                <c:pt idx="27">
                  <c:v>1.3231857970998837E-2</c:v>
                </c:pt>
                <c:pt idx="28">
                  <c:v>1.3257441625119449E-2</c:v>
                </c:pt>
                <c:pt idx="29">
                  <c:v>1.3183970033897145E-2</c:v>
                </c:pt>
                <c:pt idx="30">
                  <c:v>1.4562071820265978E-2</c:v>
                </c:pt>
                <c:pt idx="31">
                  <c:v>1.4952217859752891E-2</c:v>
                </c:pt>
                <c:pt idx="32">
                  <c:v>1.2961302793745617E-2</c:v>
                </c:pt>
                <c:pt idx="33">
                  <c:v>1.3891915677307919E-2</c:v>
                </c:pt>
                <c:pt idx="34">
                  <c:v>1.4556719655765051E-2</c:v>
                </c:pt>
                <c:pt idx="35">
                  <c:v>1.5281589900307853E-2</c:v>
                </c:pt>
                <c:pt idx="36">
                  <c:v>1.1838019653465651E-2</c:v>
                </c:pt>
                <c:pt idx="37">
                  <c:v>1.4269536372362158E-2</c:v>
                </c:pt>
                <c:pt idx="38">
                  <c:v>1.4338112026564525E-2</c:v>
                </c:pt>
                <c:pt idx="39">
                  <c:v>1.4046676245101598E-2</c:v>
                </c:pt>
                <c:pt idx="40">
                  <c:v>1.4244941431227429E-2</c:v>
                </c:pt>
                <c:pt idx="41">
                  <c:v>1.3826477973201646E-2</c:v>
                </c:pt>
                <c:pt idx="42">
                  <c:v>1.4410201527829788E-2</c:v>
                </c:pt>
                <c:pt idx="43">
                  <c:v>1.4648361334728688E-2</c:v>
                </c:pt>
                <c:pt idx="44">
                  <c:v>1.4814300972256502E-2</c:v>
                </c:pt>
                <c:pt idx="45">
                  <c:v>1.5028395030420616E-2</c:v>
                </c:pt>
                <c:pt idx="46">
                  <c:v>1.4224336430906084E-2</c:v>
                </c:pt>
                <c:pt idx="47">
                  <c:v>1.4431777949409804E-2</c:v>
                </c:pt>
              </c:numCache>
            </c:numRef>
          </c:val>
          <c:smooth val="0"/>
          <c:extLst>
            <c:ext xmlns:c16="http://schemas.microsoft.com/office/drawing/2014/chart" uri="{C3380CC4-5D6E-409C-BE32-E72D297353CC}">
              <c16:uniqueId val="{00000003-EA95-4BFE-B8FA-99D460A21670}"/>
            </c:ext>
          </c:extLst>
        </c:ser>
        <c:ser>
          <c:idx val="4"/>
          <c:order val="4"/>
          <c:tx>
            <c:strRef>
              <c:f>TdR_07!$B$90</c:f>
              <c:strCache>
                <c:ptCount val="1"/>
                <c:pt idx="0">
                  <c:v>Tertiaire non marchand</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TdR_07!$C$90:$AX$90</c:f>
              <c:numCache>
                <c:formatCode>0.0%</c:formatCode>
                <c:ptCount val="48"/>
                <c:pt idx="0">
                  <c:v>1.2523852958347612E-4</c:v>
                </c:pt>
                <c:pt idx="1">
                  <c:v>1.3025804101912553E-4</c:v>
                </c:pt>
                <c:pt idx="2">
                  <c:v>2.6550489469594842E-4</c:v>
                </c:pt>
                <c:pt idx="3">
                  <c:v>1.3561139382520495E-4</c:v>
                </c:pt>
                <c:pt idx="4">
                  <c:v>8.489658001494522E-5</c:v>
                </c:pt>
                <c:pt idx="5">
                  <c:v>1.0692360247793907E-4</c:v>
                </c:pt>
                <c:pt idx="6">
                  <c:v>2.2381408248530404E-4</c:v>
                </c:pt>
                <c:pt idx="7">
                  <c:v>2.1423696273903113E-4</c:v>
                </c:pt>
                <c:pt idx="8">
                  <c:v>7.3277244392197001E-5</c:v>
                </c:pt>
                <c:pt idx="9">
                  <c:v>1.7822619701499481E-4</c:v>
                </c:pt>
                <c:pt idx="10">
                  <c:v>1.6052203680792438E-4</c:v>
                </c:pt>
                <c:pt idx="11">
                  <c:v>2.2001327455466182E-4</c:v>
                </c:pt>
                <c:pt idx="12">
                  <c:v>5.9450924878814786E-4</c:v>
                </c:pt>
                <c:pt idx="13">
                  <c:v>3.3859021062433372E-4</c:v>
                </c:pt>
                <c:pt idx="14">
                  <c:v>1.3479999114511345E-4</c:v>
                </c:pt>
                <c:pt idx="15">
                  <c:v>2.1107062765918157E-4</c:v>
                </c:pt>
                <c:pt idx="16">
                  <c:v>2.5882449856287284E-4</c:v>
                </c:pt>
                <c:pt idx="17">
                  <c:v>1.9911527020703652E-4</c:v>
                </c:pt>
                <c:pt idx="18">
                  <c:v>3.5195936750141482E-4</c:v>
                </c:pt>
                <c:pt idx="19">
                  <c:v>3.377340073468805E-4</c:v>
                </c:pt>
                <c:pt idx="20">
                  <c:v>2.380739407041598E-4</c:v>
                </c:pt>
                <c:pt idx="21">
                  <c:v>1.1561409110038699E-4</c:v>
                </c:pt>
                <c:pt idx="22">
                  <c:v>8.2436353414312621E-5</c:v>
                </c:pt>
                <c:pt idx="23">
                  <c:v>1.7227616704737587E-4</c:v>
                </c:pt>
                <c:pt idx="24">
                  <c:v>1.8011215350619076E-4</c:v>
                </c:pt>
                <c:pt idx="25">
                  <c:v>2.1948563874819692E-4</c:v>
                </c:pt>
                <c:pt idx="26">
                  <c:v>2.4738286072866221E-4</c:v>
                </c:pt>
                <c:pt idx="27">
                  <c:v>3.6405050100389173E-4</c:v>
                </c:pt>
                <c:pt idx="28">
                  <c:v>3.549547251379918E-4</c:v>
                </c:pt>
                <c:pt idx="29">
                  <c:v>2.6401739042400315E-4</c:v>
                </c:pt>
                <c:pt idx="30">
                  <c:v>2.4003441101668133E-4</c:v>
                </c:pt>
                <c:pt idx="31">
                  <c:v>4.8440153260105579E-4</c:v>
                </c:pt>
                <c:pt idx="32">
                  <c:v>2.3242248133596683E-4</c:v>
                </c:pt>
                <c:pt idx="33">
                  <c:v>1.8845297808883725E-4</c:v>
                </c:pt>
                <c:pt idx="34">
                  <c:v>4.5996097797894873E-4</c:v>
                </c:pt>
                <c:pt idx="35">
                  <c:v>3.0986023681916683E-4</c:v>
                </c:pt>
                <c:pt idx="36">
                  <c:v>1.3187755119377703E-4</c:v>
                </c:pt>
                <c:pt idx="37">
                  <c:v>1.8380925121367955E-4</c:v>
                </c:pt>
                <c:pt idx="38">
                  <c:v>1.8185154458077088E-4</c:v>
                </c:pt>
                <c:pt idx="39">
                  <c:v>3.5515862786673544E-4</c:v>
                </c:pt>
                <c:pt idx="40">
                  <c:v>3.8707370287669498E-4</c:v>
                </c:pt>
                <c:pt idx="41">
                  <c:v>2.6432390337894029E-4</c:v>
                </c:pt>
                <c:pt idx="42">
                  <c:v>2.5249661733233695E-4</c:v>
                </c:pt>
                <c:pt idx="43">
                  <c:v>6.7363605535885468E-4</c:v>
                </c:pt>
                <c:pt idx="44">
                  <c:v>6.0348698917072675E-4</c:v>
                </c:pt>
                <c:pt idx="45">
                  <c:v>5.3343431798901159E-4</c:v>
                </c:pt>
                <c:pt idx="46">
                  <c:v>2.9881489044485945E-4</c:v>
                </c:pt>
                <c:pt idx="47">
                  <c:v>4.43799335991362E-4</c:v>
                </c:pt>
              </c:numCache>
            </c:numRef>
          </c:val>
          <c:smooth val="0"/>
          <c:extLst>
            <c:ext xmlns:c16="http://schemas.microsoft.com/office/drawing/2014/chart" uri="{C3380CC4-5D6E-409C-BE32-E72D297353CC}">
              <c16:uniqueId val="{00000004-EA95-4BFE-B8FA-99D460A21670}"/>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TdR_07!$C$86:$AY$86</c:f>
              <c:numCache>
                <c:formatCode>0.0%</c:formatCode>
                <c:ptCount val="49"/>
                <c:pt idx="0">
                  <c:v>1.049657102044621E-2</c:v>
                </c:pt>
                <c:pt idx="1">
                  <c:v>6.934439261313043E-3</c:v>
                </c:pt>
                <c:pt idx="2">
                  <c:v>3.7548614488558466E-3</c:v>
                </c:pt>
                <c:pt idx="3">
                  <c:v>5.9468037995567156E-3</c:v>
                </c:pt>
                <c:pt idx="4">
                  <c:v>3.602461402248386E-3</c:v>
                </c:pt>
                <c:pt idx="5">
                  <c:v>4.9032283592273917E-3</c:v>
                </c:pt>
                <c:pt idx="6">
                  <c:v>3.512644768376694E-3</c:v>
                </c:pt>
                <c:pt idx="7">
                  <c:v>2.4076013402437187E-3</c:v>
                </c:pt>
                <c:pt idx="8">
                  <c:v>1.742433967211982E-3</c:v>
                </c:pt>
                <c:pt idx="9">
                  <c:v>5.080689002521047E-3</c:v>
                </c:pt>
                <c:pt idx="10">
                  <c:v>3.576311331976998E-3</c:v>
                </c:pt>
                <c:pt idx="11">
                  <c:v>5.3234618936049433E-3</c:v>
                </c:pt>
                <c:pt idx="12">
                  <c:v>6.1569146887859609E-3</c:v>
                </c:pt>
                <c:pt idx="13">
                  <c:v>1.1551301370103064E-2</c:v>
                </c:pt>
                <c:pt idx="14">
                  <c:v>1.0473910782891038E-2</c:v>
                </c:pt>
                <c:pt idx="15">
                  <c:v>4.5956102459526853E-3</c:v>
                </c:pt>
                <c:pt idx="16">
                  <c:v>5.2613194280537734E-3</c:v>
                </c:pt>
                <c:pt idx="17">
                  <c:v>3.546059003461716E-3</c:v>
                </c:pt>
                <c:pt idx="18">
                  <c:v>2.7632085998975362E-3</c:v>
                </c:pt>
                <c:pt idx="19">
                  <c:v>1.8254779107301166E-3</c:v>
                </c:pt>
                <c:pt idx="20">
                  <c:v>3.7959516531227461E-3</c:v>
                </c:pt>
                <c:pt idx="21">
                  <c:v>1.7346279595966629E-3</c:v>
                </c:pt>
                <c:pt idx="22">
                  <c:v>4.435699180637841E-3</c:v>
                </c:pt>
                <c:pt idx="23">
                  <c:v>2.4870261459843178E-3</c:v>
                </c:pt>
                <c:pt idx="24">
                  <c:v>2.8990202447797733E-3</c:v>
                </c:pt>
                <c:pt idx="25">
                  <c:v>5.029274423638052E-3</c:v>
                </c:pt>
                <c:pt idx="26">
                  <c:v>1.9600120356633071E-3</c:v>
                </c:pt>
                <c:pt idx="27">
                  <c:v>9.0712039961329252E-4</c:v>
                </c:pt>
                <c:pt idx="28">
                  <c:v>5.8016960162303342E-3</c:v>
                </c:pt>
                <c:pt idx="29">
                  <c:v>6.2391125374974127E-3</c:v>
                </c:pt>
                <c:pt idx="30">
                  <c:v>4.9252999263883932E-3</c:v>
                </c:pt>
                <c:pt idx="31">
                  <c:v>2.4395608275659783E-3</c:v>
                </c:pt>
                <c:pt idx="32">
                  <c:v>5.7627320404907466E-3</c:v>
                </c:pt>
                <c:pt idx="33">
                  <c:v>1.5052678399766633E-3</c:v>
                </c:pt>
                <c:pt idx="34">
                  <c:v>9.679355241044383E-3</c:v>
                </c:pt>
                <c:pt idx="35">
                  <c:v>2.6320962834860732E-3</c:v>
                </c:pt>
                <c:pt idx="36">
                  <c:v>1.5105154410493954E-3</c:v>
                </c:pt>
                <c:pt idx="37">
                  <c:v>2.629685153504611E-3</c:v>
                </c:pt>
                <c:pt idx="38">
                  <c:v>2.2204072356101297E-3</c:v>
                </c:pt>
                <c:pt idx="39">
                  <c:v>3.8384043080588299E-3</c:v>
                </c:pt>
                <c:pt idx="40">
                  <c:v>5.4432178522900131E-3</c:v>
                </c:pt>
                <c:pt idx="41">
                  <c:v>1.3549964747973059E-3</c:v>
                </c:pt>
                <c:pt idx="42">
                  <c:v>3.0965656255693506E-3</c:v>
                </c:pt>
                <c:pt idx="43">
                  <c:v>4.5661799730129255E-3</c:v>
                </c:pt>
                <c:pt idx="44">
                  <c:v>3.8345598301842069E-3</c:v>
                </c:pt>
                <c:pt idx="45">
                  <c:v>4.1815832192432867E-3</c:v>
                </c:pt>
                <c:pt idx="46">
                  <c:v>1.6787813891377384E-3</c:v>
                </c:pt>
                <c:pt idx="47">
                  <c:v>3.5395378129628955E-3</c:v>
                </c:pt>
                <c:pt idx="48">
                  <c:v>3.5124600380766536E-3</c:v>
                </c:pt>
              </c:numCache>
            </c:numRef>
          </c:val>
          <c:smooth val="0"/>
          <c:extLst>
            <c:ext xmlns:c16="http://schemas.microsoft.com/office/drawing/2014/chart" uri="{C3380CC4-5D6E-409C-BE32-E72D297353CC}">
              <c16:uniqueId val="{00000000-431A-4982-A677-25F3DA59A6EE}"/>
            </c:ext>
          </c:extLst>
        </c:ser>
        <c:ser>
          <c:idx val="1"/>
          <c:order val="1"/>
          <c:tx>
            <c:strRef>
              <c:f>TdR_07!$B$87</c:f>
              <c:strCache>
                <c:ptCount val="1"/>
                <c:pt idx="0">
                  <c:v>Industrie</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TdR_07!$C$87:$AY$87</c:f>
              <c:numCache>
                <c:formatCode>0.0%</c:formatCode>
                <c:ptCount val="49"/>
                <c:pt idx="0">
                  <c:v>6.264668544133277E-2</c:v>
                </c:pt>
                <c:pt idx="1">
                  <c:v>6.2386920454307375E-2</c:v>
                </c:pt>
                <c:pt idx="2">
                  <c:v>6.7081773243246115E-2</c:v>
                </c:pt>
                <c:pt idx="3">
                  <c:v>7.0379975174611378E-2</c:v>
                </c:pt>
                <c:pt idx="4">
                  <c:v>6.1592506840488163E-2</c:v>
                </c:pt>
                <c:pt idx="5">
                  <c:v>6.1232902934088396E-2</c:v>
                </c:pt>
                <c:pt idx="6">
                  <c:v>6.3161228891770518E-2</c:v>
                </c:pt>
                <c:pt idx="7">
                  <c:v>5.5801769814074975E-2</c:v>
                </c:pt>
                <c:pt idx="8">
                  <c:v>7.0844305080792258E-2</c:v>
                </c:pt>
                <c:pt idx="9">
                  <c:v>6.5894187700821713E-2</c:v>
                </c:pt>
                <c:pt idx="10">
                  <c:v>7.190913732428815E-2</c:v>
                </c:pt>
                <c:pt idx="11">
                  <c:v>7.319547986426396E-2</c:v>
                </c:pt>
                <c:pt idx="12">
                  <c:v>6.7769741557859892E-2</c:v>
                </c:pt>
                <c:pt idx="13">
                  <c:v>9.0667442516570301E-2</c:v>
                </c:pt>
                <c:pt idx="14">
                  <c:v>9.452810041960831E-2</c:v>
                </c:pt>
                <c:pt idx="15">
                  <c:v>9.5356278274802961E-2</c:v>
                </c:pt>
                <c:pt idx="16">
                  <c:v>9.3978902705391748E-2</c:v>
                </c:pt>
                <c:pt idx="17">
                  <c:v>8.8821949507870965E-2</c:v>
                </c:pt>
                <c:pt idx="18">
                  <c:v>8.5401164318530454E-2</c:v>
                </c:pt>
                <c:pt idx="19">
                  <c:v>7.8430845340435804E-2</c:v>
                </c:pt>
                <c:pt idx="20">
                  <c:v>7.0162094560284397E-2</c:v>
                </c:pt>
                <c:pt idx="21">
                  <c:v>7.4227361307209486E-2</c:v>
                </c:pt>
                <c:pt idx="22">
                  <c:v>7.207647979270243E-2</c:v>
                </c:pt>
                <c:pt idx="23">
                  <c:v>7.4273601752373394E-2</c:v>
                </c:pt>
                <c:pt idx="24">
                  <c:v>8.4281879844687047E-2</c:v>
                </c:pt>
                <c:pt idx="25">
                  <c:v>8.4739250824116125E-2</c:v>
                </c:pt>
                <c:pt idx="26">
                  <c:v>8.8829648246320461E-2</c:v>
                </c:pt>
                <c:pt idx="27">
                  <c:v>8.7267858449363619E-2</c:v>
                </c:pt>
                <c:pt idx="28">
                  <c:v>8.6752966764179845E-2</c:v>
                </c:pt>
                <c:pt idx="29">
                  <c:v>8.8908383663324764E-2</c:v>
                </c:pt>
                <c:pt idx="30">
                  <c:v>8.4352675441787234E-2</c:v>
                </c:pt>
                <c:pt idx="31">
                  <c:v>8.1435266577473103E-2</c:v>
                </c:pt>
                <c:pt idx="32">
                  <c:v>8.489075333931001E-2</c:v>
                </c:pt>
                <c:pt idx="33">
                  <c:v>8.8128282783047907E-2</c:v>
                </c:pt>
                <c:pt idx="34">
                  <c:v>8.175928804617337E-2</c:v>
                </c:pt>
                <c:pt idx="35">
                  <c:v>7.8293959836844104E-2</c:v>
                </c:pt>
                <c:pt idx="36">
                  <c:v>4.9181773255716266E-2</c:v>
                </c:pt>
                <c:pt idx="37">
                  <c:v>5.9124991757015917E-2</c:v>
                </c:pt>
                <c:pt idx="38">
                  <c:v>6.4507875353156163E-2</c:v>
                </c:pt>
                <c:pt idx="39">
                  <c:v>5.856034199617078E-2</c:v>
                </c:pt>
                <c:pt idx="40">
                  <c:v>6.3450477522340121E-2</c:v>
                </c:pt>
                <c:pt idx="41">
                  <c:v>5.8510900687356898E-2</c:v>
                </c:pt>
                <c:pt idx="42">
                  <c:v>5.9205409423899437E-2</c:v>
                </c:pt>
                <c:pt idx="43">
                  <c:v>6.3234651952582377E-2</c:v>
                </c:pt>
                <c:pt idx="44">
                  <c:v>5.9629043137187386E-2</c:v>
                </c:pt>
                <c:pt idx="45">
                  <c:v>6.1485269627568319E-2</c:v>
                </c:pt>
                <c:pt idx="46">
                  <c:v>6.6199685650379009E-2</c:v>
                </c:pt>
                <c:pt idx="47">
                  <c:v>6.2829640978260867E-2</c:v>
                </c:pt>
                <c:pt idx="48">
                  <c:v>6.0060649998070044E-2</c:v>
                </c:pt>
              </c:numCache>
            </c:numRef>
          </c:val>
          <c:smooth val="0"/>
          <c:extLst>
            <c:ext xmlns:c16="http://schemas.microsoft.com/office/drawing/2014/chart" uri="{C3380CC4-5D6E-409C-BE32-E72D297353CC}">
              <c16:uniqueId val="{00000001-431A-4982-A677-25F3DA59A6EE}"/>
            </c:ext>
          </c:extLst>
        </c:ser>
        <c:ser>
          <c:idx val="2"/>
          <c:order val="2"/>
          <c:tx>
            <c:strRef>
              <c:f>TdR_07!$B$88</c:f>
              <c:strCache>
                <c:ptCount val="1"/>
                <c:pt idx="0">
                  <c:v>Construction</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TdR_07!$C$88:$AY$88</c:f>
              <c:numCache>
                <c:formatCode>0.0%</c:formatCode>
                <c:ptCount val="49"/>
                <c:pt idx="0">
                  <c:v>4.0526798452869869E-2</c:v>
                </c:pt>
                <c:pt idx="1">
                  <c:v>3.7267927693647861E-2</c:v>
                </c:pt>
                <c:pt idx="2">
                  <c:v>3.7380648867098132E-2</c:v>
                </c:pt>
                <c:pt idx="3">
                  <c:v>3.8860820231662277E-2</c:v>
                </c:pt>
                <c:pt idx="4">
                  <c:v>4.0488902595242265E-2</c:v>
                </c:pt>
                <c:pt idx="5">
                  <c:v>3.5988525675605808E-2</c:v>
                </c:pt>
                <c:pt idx="6">
                  <c:v>3.5149432263378577E-2</c:v>
                </c:pt>
                <c:pt idx="7">
                  <c:v>3.9107725068830194E-2</c:v>
                </c:pt>
                <c:pt idx="8">
                  <c:v>3.6491611394260638E-2</c:v>
                </c:pt>
                <c:pt idx="9">
                  <c:v>3.481218148431995E-2</c:v>
                </c:pt>
                <c:pt idx="10">
                  <c:v>3.3191135765154881E-2</c:v>
                </c:pt>
                <c:pt idx="11">
                  <c:v>3.436659622196684E-2</c:v>
                </c:pt>
                <c:pt idx="12">
                  <c:v>3.6418591085271998E-2</c:v>
                </c:pt>
                <c:pt idx="13">
                  <c:v>3.3652443660875768E-2</c:v>
                </c:pt>
                <c:pt idx="14">
                  <c:v>3.1581412600951028E-2</c:v>
                </c:pt>
                <c:pt idx="15">
                  <c:v>2.9443800926235823E-2</c:v>
                </c:pt>
                <c:pt idx="16">
                  <c:v>2.7141962571702989E-2</c:v>
                </c:pt>
                <c:pt idx="17">
                  <c:v>2.5170182579546476E-2</c:v>
                </c:pt>
                <c:pt idx="18">
                  <c:v>2.7349811296788866E-2</c:v>
                </c:pt>
                <c:pt idx="19">
                  <c:v>3.1794427868703692E-2</c:v>
                </c:pt>
                <c:pt idx="20">
                  <c:v>2.6675442871106278E-2</c:v>
                </c:pt>
                <c:pt idx="21">
                  <c:v>2.9760433012291601E-2</c:v>
                </c:pt>
                <c:pt idx="22">
                  <c:v>3.2330045347926245E-2</c:v>
                </c:pt>
                <c:pt idx="23">
                  <c:v>3.417746229033275E-2</c:v>
                </c:pt>
                <c:pt idx="24">
                  <c:v>4.0049129435917645E-2</c:v>
                </c:pt>
                <c:pt idx="25">
                  <c:v>3.6239151715016835E-2</c:v>
                </c:pt>
                <c:pt idx="26">
                  <c:v>3.8441512705916232E-2</c:v>
                </c:pt>
                <c:pt idx="27">
                  <c:v>4.3638631727503652E-2</c:v>
                </c:pt>
                <c:pt idx="28">
                  <c:v>4.2225205205179195E-2</c:v>
                </c:pt>
                <c:pt idx="29">
                  <c:v>4.172020086664309E-2</c:v>
                </c:pt>
                <c:pt idx="30">
                  <c:v>4.716698053540655E-2</c:v>
                </c:pt>
                <c:pt idx="31">
                  <c:v>5.1565886920486977E-2</c:v>
                </c:pt>
                <c:pt idx="32">
                  <c:v>5.5351346948747014E-2</c:v>
                </c:pt>
                <c:pt idx="33">
                  <c:v>5.8503699495342489E-2</c:v>
                </c:pt>
                <c:pt idx="34">
                  <c:v>5.5449161114405308E-2</c:v>
                </c:pt>
                <c:pt idx="35">
                  <c:v>5.0348248577962218E-2</c:v>
                </c:pt>
                <c:pt idx="36">
                  <c:v>1.4483140253936384E-2</c:v>
                </c:pt>
                <c:pt idx="37">
                  <c:v>3.1472655729627756E-2</c:v>
                </c:pt>
                <c:pt idx="38">
                  <c:v>4.0419816164524523E-2</c:v>
                </c:pt>
                <c:pt idx="39">
                  <c:v>4.1393044364065448E-2</c:v>
                </c:pt>
                <c:pt idx="40">
                  <c:v>3.4582543659318621E-2</c:v>
                </c:pt>
                <c:pt idx="41">
                  <c:v>3.0771400411050989E-2</c:v>
                </c:pt>
                <c:pt idx="42">
                  <c:v>3.025037773640403E-2</c:v>
                </c:pt>
                <c:pt idx="43">
                  <c:v>2.8926971347931537E-2</c:v>
                </c:pt>
                <c:pt idx="44">
                  <c:v>3.0280212397801917E-2</c:v>
                </c:pt>
                <c:pt idx="45">
                  <c:v>2.8018228577698825E-2</c:v>
                </c:pt>
                <c:pt idx="46">
                  <c:v>3.2173989705320788E-2</c:v>
                </c:pt>
                <c:pt idx="47">
                  <c:v>3.4538316912913661E-2</c:v>
                </c:pt>
                <c:pt idx="48">
                  <c:v>3.2722622261134975E-2</c:v>
                </c:pt>
              </c:numCache>
            </c:numRef>
          </c:val>
          <c:smooth val="0"/>
          <c:extLst>
            <c:ext xmlns:c16="http://schemas.microsoft.com/office/drawing/2014/chart" uri="{C3380CC4-5D6E-409C-BE32-E72D297353CC}">
              <c16:uniqueId val="{00000002-431A-4982-A677-25F3DA59A6EE}"/>
            </c:ext>
          </c:extLst>
        </c:ser>
        <c:ser>
          <c:idx val="3"/>
          <c:order val="3"/>
          <c:tx>
            <c:strRef>
              <c:f>TdR_07!$B$89</c:f>
              <c:strCache>
                <c:ptCount val="1"/>
                <c:pt idx="0">
                  <c:v>Tertiaire marchand</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TdR_07!$C$89:$AY$89</c:f>
              <c:numCache>
                <c:formatCode>0.0%</c:formatCode>
                <c:ptCount val="49"/>
                <c:pt idx="0">
                  <c:v>8.3538538270641876E-3</c:v>
                </c:pt>
                <c:pt idx="1">
                  <c:v>8.735128861788467E-3</c:v>
                </c:pt>
                <c:pt idx="2">
                  <c:v>8.4517826370297221E-3</c:v>
                </c:pt>
                <c:pt idx="3">
                  <c:v>8.2825680038541745E-3</c:v>
                </c:pt>
                <c:pt idx="4">
                  <c:v>9.4337839811790281E-3</c:v>
                </c:pt>
                <c:pt idx="5">
                  <c:v>7.869717283010948E-3</c:v>
                </c:pt>
                <c:pt idx="6">
                  <c:v>7.8602846169802433E-3</c:v>
                </c:pt>
                <c:pt idx="7">
                  <c:v>7.547390414210953E-3</c:v>
                </c:pt>
                <c:pt idx="8">
                  <c:v>7.8414285899811656E-3</c:v>
                </c:pt>
                <c:pt idx="9">
                  <c:v>6.4885220355717105E-3</c:v>
                </c:pt>
                <c:pt idx="10">
                  <c:v>6.3555160451504366E-3</c:v>
                </c:pt>
                <c:pt idx="11">
                  <c:v>7.1794896286798068E-3</c:v>
                </c:pt>
                <c:pt idx="12">
                  <c:v>6.6983991572813683E-3</c:v>
                </c:pt>
                <c:pt idx="13">
                  <c:v>6.2815042847666298E-3</c:v>
                </c:pt>
                <c:pt idx="14">
                  <c:v>6.022592841955568E-3</c:v>
                </c:pt>
                <c:pt idx="15">
                  <c:v>7.163192997253977E-3</c:v>
                </c:pt>
                <c:pt idx="16">
                  <c:v>8.6325316770095029E-3</c:v>
                </c:pt>
                <c:pt idx="17">
                  <c:v>8.1141911250115495E-3</c:v>
                </c:pt>
                <c:pt idx="18">
                  <c:v>7.7797505245071853E-3</c:v>
                </c:pt>
                <c:pt idx="19">
                  <c:v>8.8571178523670965E-3</c:v>
                </c:pt>
                <c:pt idx="20">
                  <c:v>8.8368082328751704E-3</c:v>
                </c:pt>
                <c:pt idx="21">
                  <c:v>8.9995512559190461E-3</c:v>
                </c:pt>
                <c:pt idx="22">
                  <c:v>8.8860354113326889E-3</c:v>
                </c:pt>
                <c:pt idx="23">
                  <c:v>1.1028509328451225E-2</c:v>
                </c:pt>
                <c:pt idx="24">
                  <c:v>1.2497527300042929E-2</c:v>
                </c:pt>
                <c:pt idx="25">
                  <c:v>1.1358537328274276E-2</c:v>
                </c:pt>
                <c:pt idx="26">
                  <c:v>1.2884620360178834E-2</c:v>
                </c:pt>
                <c:pt idx="27">
                  <c:v>1.3231857970998837E-2</c:v>
                </c:pt>
                <c:pt idx="28">
                  <c:v>1.3257441625119449E-2</c:v>
                </c:pt>
                <c:pt idx="29">
                  <c:v>1.3183970033897145E-2</c:v>
                </c:pt>
                <c:pt idx="30">
                  <c:v>1.4562071820265978E-2</c:v>
                </c:pt>
                <c:pt idx="31">
                  <c:v>1.4952217859752891E-2</c:v>
                </c:pt>
                <c:pt idx="32">
                  <c:v>1.2961302793745617E-2</c:v>
                </c:pt>
                <c:pt idx="33">
                  <c:v>1.3891915677307919E-2</c:v>
                </c:pt>
                <c:pt idx="34">
                  <c:v>1.4556719655765051E-2</c:v>
                </c:pt>
                <c:pt idx="35">
                  <c:v>1.5281589900307853E-2</c:v>
                </c:pt>
                <c:pt idx="36">
                  <c:v>1.1838019653465651E-2</c:v>
                </c:pt>
                <c:pt idx="37">
                  <c:v>1.4269536372362158E-2</c:v>
                </c:pt>
                <c:pt idx="38">
                  <c:v>1.4338112026564525E-2</c:v>
                </c:pt>
                <c:pt idx="39">
                  <c:v>1.4046676245101598E-2</c:v>
                </c:pt>
                <c:pt idx="40">
                  <c:v>1.4244941431227429E-2</c:v>
                </c:pt>
                <c:pt idx="41">
                  <c:v>1.3826477973201646E-2</c:v>
                </c:pt>
                <c:pt idx="42">
                  <c:v>1.4410201527829788E-2</c:v>
                </c:pt>
                <c:pt idx="43">
                  <c:v>1.4648361334728688E-2</c:v>
                </c:pt>
                <c:pt idx="44">
                  <c:v>1.4814300972256502E-2</c:v>
                </c:pt>
                <c:pt idx="45">
                  <c:v>1.5028395030420616E-2</c:v>
                </c:pt>
                <c:pt idx="46">
                  <c:v>1.4224336430906084E-2</c:v>
                </c:pt>
                <c:pt idx="47">
                  <c:v>1.4431777949409804E-2</c:v>
                </c:pt>
                <c:pt idx="48">
                  <c:v>1.3867759682858612E-2</c:v>
                </c:pt>
              </c:numCache>
            </c:numRef>
          </c:val>
          <c:smooth val="0"/>
          <c:extLst>
            <c:ext xmlns:c16="http://schemas.microsoft.com/office/drawing/2014/chart" uri="{C3380CC4-5D6E-409C-BE32-E72D297353CC}">
              <c16:uniqueId val="{00000003-431A-4982-A677-25F3DA59A6EE}"/>
            </c:ext>
          </c:extLst>
        </c:ser>
        <c:ser>
          <c:idx val="4"/>
          <c:order val="4"/>
          <c:tx>
            <c:strRef>
              <c:f>TdR_07!$B$90</c:f>
              <c:strCache>
                <c:ptCount val="1"/>
                <c:pt idx="0">
                  <c:v>Tertiaire non marchand</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TdR_07!$C$90:$AY$90</c:f>
              <c:numCache>
                <c:formatCode>0.0%</c:formatCode>
                <c:ptCount val="49"/>
                <c:pt idx="0">
                  <c:v>1.2523852958347612E-4</c:v>
                </c:pt>
                <c:pt idx="1">
                  <c:v>1.3025804101912553E-4</c:v>
                </c:pt>
                <c:pt idx="2">
                  <c:v>2.6550489469594842E-4</c:v>
                </c:pt>
                <c:pt idx="3">
                  <c:v>1.3561139382520495E-4</c:v>
                </c:pt>
                <c:pt idx="4">
                  <c:v>8.489658001494522E-5</c:v>
                </c:pt>
                <c:pt idx="5">
                  <c:v>1.0692360247793907E-4</c:v>
                </c:pt>
                <c:pt idx="6">
                  <c:v>2.2381408248530404E-4</c:v>
                </c:pt>
                <c:pt idx="7">
                  <c:v>2.1423696273903113E-4</c:v>
                </c:pt>
                <c:pt idx="8">
                  <c:v>7.3277244392197001E-5</c:v>
                </c:pt>
                <c:pt idx="9">
                  <c:v>1.7822619701499481E-4</c:v>
                </c:pt>
                <c:pt idx="10">
                  <c:v>1.6052203680792438E-4</c:v>
                </c:pt>
                <c:pt idx="11">
                  <c:v>2.2001327455466182E-4</c:v>
                </c:pt>
                <c:pt idx="12">
                  <c:v>5.9450924878814786E-4</c:v>
                </c:pt>
                <c:pt idx="13">
                  <c:v>3.3859021062433372E-4</c:v>
                </c:pt>
                <c:pt idx="14">
                  <c:v>1.3479999114511345E-4</c:v>
                </c:pt>
                <c:pt idx="15">
                  <c:v>2.1107062765918157E-4</c:v>
                </c:pt>
                <c:pt idx="16">
                  <c:v>2.5882449856287284E-4</c:v>
                </c:pt>
                <c:pt idx="17">
                  <c:v>1.9911527020703652E-4</c:v>
                </c:pt>
                <c:pt idx="18">
                  <c:v>3.5195936750141482E-4</c:v>
                </c:pt>
                <c:pt idx="19">
                  <c:v>3.377340073468805E-4</c:v>
                </c:pt>
                <c:pt idx="20">
                  <c:v>2.380739407041598E-4</c:v>
                </c:pt>
                <c:pt idx="21">
                  <c:v>1.1561409110038699E-4</c:v>
                </c:pt>
                <c:pt idx="22">
                  <c:v>8.2436353414312621E-5</c:v>
                </c:pt>
                <c:pt idx="23">
                  <c:v>1.7227616704737587E-4</c:v>
                </c:pt>
                <c:pt idx="24">
                  <c:v>1.8011215350619076E-4</c:v>
                </c:pt>
                <c:pt idx="25">
                  <c:v>2.1948563874819692E-4</c:v>
                </c:pt>
                <c:pt idx="26">
                  <c:v>2.4738286072866221E-4</c:v>
                </c:pt>
                <c:pt idx="27">
                  <c:v>3.6405050100389173E-4</c:v>
                </c:pt>
                <c:pt idx="28">
                  <c:v>3.549547251379918E-4</c:v>
                </c:pt>
                <c:pt idx="29">
                  <c:v>2.6401739042400315E-4</c:v>
                </c:pt>
                <c:pt idx="30">
                  <c:v>2.4003441101668133E-4</c:v>
                </c:pt>
                <c:pt idx="31">
                  <c:v>4.8440153260105579E-4</c:v>
                </c:pt>
                <c:pt idx="32">
                  <c:v>2.3242248133596683E-4</c:v>
                </c:pt>
                <c:pt idx="33">
                  <c:v>1.8845297808883725E-4</c:v>
                </c:pt>
                <c:pt idx="34">
                  <c:v>4.5996097797894873E-4</c:v>
                </c:pt>
                <c:pt idx="35">
                  <c:v>3.0986023681916683E-4</c:v>
                </c:pt>
                <c:pt idx="36">
                  <c:v>1.3187755119377703E-4</c:v>
                </c:pt>
                <c:pt idx="37">
                  <c:v>1.8380925121367955E-4</c:v>
                </c:pt>
                <c:pt idx="38">
                  <c:v>1.8185154458077088E-4</c:v>
                </c:pt>
                <c:pt idx="39">
                  <c:v>3.5515862786673544E-4</c:v>
                </c:pt>
                <c:pt idx="40">
                  <c:v>3.8707370287669498E-4</c:v>
                </c:pt>
                <c:pt idx="41">
                  <c:v>2.6432390337894029E-4</c:v>
                </c:pt>
                <c:pt idx="42">
                  <c:v>2.5249661733233695E-4</c:v>
                </c:pt>
                <c:pt idx="43">
                  <c:v>6.7363605535885468E-4</c:v>
                </c:pt>
                <c:pt idx="44">
                  <c:v>6.0348698917072675E-4</c:v>
                </c:pt>
                <c:pt idx="45">
                  <c:v>5.3343431798901159E-4</c:v>
                </c:pt>
                <c:pt idx="46">
                  <c:v>2.9881489044485945E-4</c:v>
                </c:pt>
                <c:pt idx="47">
                  <c:v>4.43799335991362E-4</c:v>
                </c:pt>
                <c:pt idx="48">
                  <c:v>5.5763593367847742E-4</c:v>
                </c:pt>
              </c:numCache>
            </c:numRef>
          </c:val>
          <c:smooth val="0"/>
          <c:extLst>
            <c:ext xmlns:c16="http://schemas.microsoft.com/office/drawing/2014/chart" uri="{C3380CC4-5D6E-409C-BE32-E72D297353CC}">
              <c16:uniqueId val="{00000004-431A-4982-A677-25F3DA59A6EE}"/>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TdR_07!$C$86:$AZ$86</c:f>
              <c:numCache>
                <c:formatCode>0.0%</c:formatCode>
                <c:ptCount val="50"/>
                <c:pt idx="0">
                  <c:v>1.049657102044621E-2</c:v>
                </c:pt>
                <c:pt idx="1">
                  <c:v>6.934439261313043E-3</c:v>
                </c:pt>
                <c:pt idx="2">
                  <c:v>3.7548614488558466E-3</c:v>
                </c:pt>
                <c:pt idx="3">
                  <c:v>5.9468037995567156E-3</c:v>
                </c:pt>
                <c:pt idx="4">
                  <c:v>3.602461402248386E-3</c:v>
                </c:pt>
                <c:pt idx="5">
                  <c:v>4.9032283592273917E-3</c:v>
                </c:pt>
                <c:pt idx="6">
                  <c:v>3.512644768376694E-3</c:v>
                </c:pt>
                <c:pt idx="7">
                  <c:v>2.4076013402437187E-3</c:v>
                </c:pt>
                <c:pt idx="8">
                  <c:v>1.742433967211982E-3</c:v>
                </c:pt>
                <c:pt idx="9">
                  <c:v>5.080689002521047E-3</c:v>
                </c:pt>
                <c:pt idx="10">
                  <c:v>3.576311331976998E-3</c:v>
                </c:pt>
                <c:pt idx="11">
                  <c:v>5.3234618936049433E-3</c:v>
                </c:pt>
                <c:pt idx="12">
                  <c:v>6.1569146887859609E-3</c:v>
                </c:pt>
                <c:pt idx="13">
                  <c:v>1.1551301370103064E-2</c:v>
                </c:pt>
                <c:pt idx="14">
                  <c:v>1.0473910782891038E-2</c:v>
                </c:pt>
                <c:pt idx="15">
                  <c:v>4.5956102459526853E-3</c:v>
                </c:pt>
                <c:pt idx="16">
                  <c:v>5.2613194280537734E-3</c:v>
                </c:pt>
                <c:pt idx="17">
                  <c:v>3.546059003461716E-3</c:v>
                </c:pt>
                <c:pt idx="18">
                  <c:v>2.7632085998975362E-3</c:v>
                </c:pt>
                <c:pt idx="19">
                  <c:v>1.8254779107301166E-3</c:v>
                </c:pt>
                <c:pt idx="20">
                  <c:v>3.7959516531227461E-3</c:v>
                </c:pt>
                <c:pt idx="21">
                  <c:v>1.7346279595966629E-3</c:v>
                </c:pt>
                <c:pt idx="22">
                  <c:v>4.435699180637841E-3</c:v>
                </c:pt>
                <c:pt idx="23">
                  <c:v>2.4870261459843178E-3</c:v>
                </c:pt>
                <c:pt idx="24">
                  <c:v>2.8990202447797733E-3</c:v>
                </c:pt>
                <c:pt idx="25">
                  <c:v>5.029274423638052E-3</c:v>
                </c:pt>
                <c:pt idx="26">
                  <c:v>1.9600120356633071E-3</c:v>
                </c:pt>
                <c:pt idx="27">
                  <c:v>9.0712039961329252E-4</c:v>
                </c:pt>
                <c:pt idx="28">
                  <c:v>5.8016960162303342E-3</c:v>
                </c:pt>
                <c:pt idx="29">
                  <c:v>6.2391125374974127E-3</c:v>
                </c:pt>
                <c:pt idx="30">
                  <c:v>4.9252999263883932E-3</c:v>
                </c:pt>
                <c:pt idx="31">
                  <c:v>2.4395608275659783E-3</c:v>
                </c:pt>
                <c:pt idx="32">
                  <c:v>5.7627320404907466E-3</c:v>
                </c:pt>
                <c:pt idx="33">
                  <c:v>1.5052678399766633E-3</c:v>
                </c:pt>
                <c:pt idx="34">
                  <c:v>9.679355241044383E-3</c:v>
                </c:pt>
                <c:pt idx="35">
                  <c:v>2.6320962834860732E-3</c:v>
                </c:pt>
                <c:pt idx="36">
                  <c:v>1.5105154410493954E-3</c:v>
                </c:pt>
                <c:pt idx="37">
                  <c:v>2.629685153504611E-3</c:v>
                </c:pt>
                <c:pt idx="38">
                  <c:v>2.2204072356101297E-3</c:v>
                </c:pt>
                <c:pt idx="39">
                  <c:v>3.8384043080588299E-3</c:v>
                </c:pt>
                <c:pt idx="40">
                  <c:v>5.4432178522900131E-3</c:v>
                </c:pt>
                <c:pt idx="41">
                  <c:v>1.3549964747973059E-3</c:v>
                </c:pt>
                <c:pt idx="42">
                  <c:v>3.0965656255693506E-3</c:v>
                </c:pt>
                <c:pt idx="43">
                  <c:v>4.5661799730129255E-3</c:v>
                </c:pt>
                <c:pt idx="44">
                  <c:v>3.8345598301842069E-3</c:v>
                </c:pt>
                <c:pt idx="45">
                  <c:v>4.1815832192432867E-3</c:v>
                </c:pt>
                <c:pt idx="46">
                  <c:v>1.6787813891377384E-3</c:v>
                </c:pt>
                <c:pt idx="47">
                  <c:v>3.5395378129628955E-3</c:v>
                </c:pt>
                <c:pt idx="48">
                  <c:v>3.5124600380766536E-3</c:v>
                </c:pt>
                <c:pt idx="49">
                  <c:v>2.4357785935109474E-3</c:v>
                </c:pt>
              </c:numCache>
            </c:numRef>
          </c:val>
          <c:smooth val="0"/>
          <c:extLst>
            <c:ext xmlns:c16="http://schemas.microsoft.com/office/drawing/2014/chart" uri="{C3380CC4-5D6E-409C-BE32-E72D297353CC}">
              <c16:uniqueId val="{00000000-95D8-487A-A0BE-1B078422150D}"/>
            </c:ext>
          </c:extLst>
        </c:ser>
        <c:ser>
          <c:idx val="1"/>
          <c:order val="1"/>
          <c:tx>
            <c:strRef>
              <c:f>TdR_07!$B$87</c:f>
              <c:strCache>
                <c:ptCount val="1"/>
                <c:pt idx="0">
                  <c:v>Industrie</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TdR_07!$C$87:$AZ$87</c:f>
              <c:numCache>
                <c:formatCode>0.0%</c:formatCode>
                <c:ptCount val="50"/>
                <c:pt idx="0">
                  <c:v>6.264668544133277E-2</c:v>
                </c:pt>
                <c:pt idx="1">
                  <c:v>6.2386920454307375E-2</c:v>
                </c:pt>
                <c:pt idx="2">
                  <c:v>6.7081773243246115E-2</c:v>
                </c:pt>
                <c:pt idx="3">
                  <c:v>7.0379975174611378E-2</c:v>
                </c:pt>
                <c:pt idx="4">
                  <c:v>6.1592506840488163E-2</c:v>
                </c:pt>
                <c:pt idx="5">
                  <c:v>6.1232902934088396E-2</c:v>
                </c:pt>
                <c:pt idx="6">
                  <c:v>6.3161228891770518E-2</c:v>
                </c:pt>
                <c:pt idx="7">
                  <c:v>5.5801769814074975E-2</c:v>
                </c:pt>
                <c:pt idx="8">
                  <c:v>7.0844305080792258E-2</c:v>
                </c:pt>
                <c:pt idx="9">
                  <c:v>6.5894187700821713E-2</c:v>
                </c:pt>
                <c:pt idx="10">
                  <c:v>7.190913732428815E-2</c:v>
                </c:pt>
                <c:pt idx="11">
                  <c:v>7.319547986426396E-2</c:v>
                </c:pt>
                <c:pt idx="12">
                  <c:v>6.7769741557859892E-2</c:v>
                </c:pt>
                <c:pt idx="13">
                  <c:v>9.0667442516570301E-2</c:v>
                </c:pt>
                <c:pt idx="14">
                  <c:v>9.452810041960831E-2</c:v>
                </c:pt>
                <c:pt idx="15">
                  <c:v>9.5356278274802961E-2</c:v>
                </c:pt>
                <c:pt idx="16">
                  <c:v>9.3978902705391748E-2</c:v>
                </c:pt>
                <c:pt idx="17">
                  <c:v>8.8821949507870965E-2</c:v>
                </c:pt>
                <c:pt idx="18">
                  <c:v>8.5401164318530454E-2</c:v>
                </c:pt>
                <c:pt idx="19">
                  <c:v>7.8430845340435804E-2</c:v>
                </c:pt>
                <c:pt idx="20">
                  <c:v>7.0162094560284397E-2</c:v>
                </c:pt>
                <c:pt idx="21">
                  <c:v>7.4227361307209486E-2</c:v>
                </c:pt>
                <c:pt idx="22">
                  <c:v>7.207647979270243E-2</c:v>
                </c:pt>
                <c:pt idx="23">
                  <c:v>7.4273601752373394E-2</c:v>
                </c:pt>
                <c:pt idx="24">
                  <c:v>8.4281879844687047E-2</c:v>
                </c:pt>
                <c:pt idx="25">
                  <c:v>8.4739250824116125E-2</c:v>
                </c:pt>
                <c:pt idx="26">
                  <c:v>8.8829648246320461E-2</c:v>
                </c:pt>
                <c:pt idx="27">
                  <c:v>8.7267858449363619E-2</c:v>
                </c:pt>
                <c:pt idx="28">
                  <c:v>8.6752966764179845E-2</c:v>
                </c:pt>
                <c:pt idx="29">
                  <c:v>8.8908383663324764E-2</c:v>
                </c:pt>
                <c:pt idx="30">
                  <c:v>8.4352675441787234E-2</c:v>
                </c:pt>
                <c:pt idx="31">
                  <c:v>8.1435266577473103E-2</c:v>
                </c:pt>
                <c:pt idx="32">
                  <c:v>8.489075333931001E-2</c:v>
                </c:pt>
                <c:pt idx="33">
                  <c:v>8.8128282783047907E-2</c:v>
                </c:pt>
                <c:pt idx="34">
                  <c:v>8.175928804617337E-2</c:v>
                </c:pt>
                <c:pt idx="35">
                  <c:v>7.8293959836844104E-2</c:v>
                </c:pt>
                <c:pt idx="36">
                  <c:v>4.9181773255716266E-2</c:v>
                </c:pt>
                <c:pt idx="37">
                  <c:v>5.9124991757015917E-2</c:v>
                </c:pt>
                <c:pt idx="38">
                  <c:v>6.4507875353156163E-2</c:v>
                </c:pt>
                <c:pt idx="39">
                  <c:v>5.856034199617078E-2</c:v>
                </c:pt>
                <c:pt idx="40">
                  <c:v>6.3450477522340121E-2</c:v>
                </c:pt>
                <c:pt idx="41">
                  <c:v>5.8510900687356898E-2</c:v>
                </c:pt>
                <c:pt idx="42">
                  <c:v>5.9205409423899437E-2</c:v>
                </c:pt>
                <c:pt idx="43">
                  <c:v>6.3234651952582377E-2</c:v>
                </c:pt>
                <c:pt idx="44">
                  <c:v>5.9629043137187386E-2</c:v>
                </c:pt>
                <c:pt idx="45">
                  <c:v>6.1485269627568319E-2</c:v>
                </c:pt>
                <c:pt idx="46">
                  <c:v>6.6199685650379009E-2</c:v>
                </c:pt>
                <c:pt idx="47">
                  <c:v>6.2829640978260867E-2</c:v>
                </c:pt>
                <c:pt idx="48">
                  <c:v>6.0060649998070044E-2</c:v>
                </c:pt>
                <c:pt idx="49">
                  <c:v>6.0354295819817973E-2</c:v>
                </c:pt>
              </c:numCache>
            </c:numRef>
          </c:val>
          <c:smooth val="0"/>
          <c:extLst>
            <c:ext xmlns:c16="http://schemas.microsoft.com/office/drawing/2014/chart" uri="{C3380CC4-5D6E-409C-BE32-E72D297353CC}">
              <c16:uniqueId val="{00000001-95D8-487A-A0BE-1B078422150D}"/>
            </c:ext>
          </c:extLst>
        </c:ser>
        <c:ser>
          <c:idx val="2"/>
          <c:order val="2"/>
          <c:tx>
            <c:strRef>
              <c:f>TdR_07!$B$88</c:f>
              <c:strCache>
                <c:ptCount val="1"/>
                <c:pt idx="0">
                  <c:v>Construction</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TdR_07!$C$88:$AZ$88</c:f>
              <c:numCache>
                <c:formatCode>0.0%</c:formatCode>
                <c:ptCount val="50"/>
                <c:pt idx="0">
                  <c:v>4.0526798452869869E-2</c:v>
                </c:pt>
                <c:pt idx="1">
                  <c:v>3.7267927693647861E-2</c:v>
                </c:pt>
                <c:pt idx="2">
                  <c:v>3.7380648867098132E-2</c:v>
                </c:pt>
                <c:pt idx="3">
                  <c:v>3.8860820231662277E-2</c:v>
                </c:pt>
                <c:pt idx="4">
                  <c:v>4.0488902595242265E-2</c:v>
                </c:pt>
                <c:pt idx="5">
                  <c:v>3.5988525675605808E-2</c:v>
                </c:pt>
                <c:pt idx="6">
                  <c:v>3.5149432263378577E-2</c:v>
                </c:pt>
                <c:pt idx="7">
                  <c:v>3.9107725068830194E-2</c:v>
                </c:pt>
                <c:pt idx="8">
                  <c:v>3.6491611394260638E-2</c:v>
                </c:pt>
                <c:pt idx="9">
                  <c:v>3.481218148431995E-2</c:v>
                </c:pt>
                <c:pt idx="10">
                  <c:v>3.3191135765154881E-2</c:v>
                </c:pt>
                <c:pt idx="11">
                  <c:v>3.436659622196684E-2</c:v>
                </c:pt>
                <c:pt idx="12">
                  <c:v>3.6418591085271998E-2</c:v>
                </c:pt>
                <c:pt idx="13">
                  <c:v>3.3652443660875768E-2</c:v>
                </c:pt>
                <c:pt idx="14">
                  <c:v>3.1581412600951028E-2</c:v>
                </c:pt>
                <c:pt idx="15">
                  <c:v>2.9443800926235823E-2</c:v>
                </c:pt>
                <c:pt idx="16">
                  <c:v>2.7141962571702989E-2</c:v>
                </c:pt>
                <c:pt idx="17">
                  <c:v>2.5170182579546476E-2</c:v>
                </c:pt>
                <c:pt idx="18">
                  <c:v>2.7349811296788866E-2</c:v>
                </c:pt>
                <c:pt idx="19">
                  <c:v>3.1794427868703692E-2</c:v>
                </c:pt>
                <c:pt idx="20">
                  <c:v>2.6675442871106278E-2</c:v>
                </c:pt>
                <c:pt idx="21">
                  <c:v>2.9760433012291601E-2</c:v>
                </c:pt>
                <c:pt idx="22">
                  <c:v>3.2330045347926245E-2</c:v>
                </c:pt>
                <c:pt idx="23">
                  <c:v>3.417746229033275E-2</c:v>
                </c:pt>
                <c:pt idx="24">
                  <c:v>4.0049129435917645E-2</c:v>
                </c:pt>
                <c:pt idx="25">
                  <c:v>3.6239151715016835E-2</c:v>
                </c:pt>
                <c:pt idx="26">
                  <c:v>3.8441512705916232E-2</c:v>
                </c:pt>
                <c:pt idx="27">
                  <c:v>4.3638631727503652E-2</c:v>
                </c:pt>
                <c:pt idx="28">
                  <c:v>4.2225205205179195E-2</c:v>
                </c:pt>
                <c:pt idx="29">
                  <c:v>4.172020086664309E-2</c:v>
                </c:pt>
                <c:pt idx="30">
                  <c:v>4.716698053540655E-2</c:v>
                </c:pt>
                <c:pt idx="31">
                  <c:v>5.1565886920486977E-2</c:v>
                </c:pt>
                <c:pt idx="32">
                  <c:v>5.5351346948747014E-2</c:v>
                </c:pt>
                <c:pt idx="33">
                  <c:v>5.8503699495342489E-2</c:v>
                </c:pt>
                <c:pt idx="34">
                  <c:v>5.5449161114405308E-2</c:v>
                </c:pt>
                <c:pt idx="35">
                  <c:v>5.0348248577962218E-2</c:v>
                </c:pt>
                <c:pt idx="36">
                  <c:v>1.4483140253936384E-2</c:v>
                </c:pt>
                <c:pt idx="37">
                  <c:v>3.1472655729627756E-2</c:v>
                </c:pt>
                <c:pt idx="38">
                  <c:v>4.0419816164524523E-2</c:v>
                </c:pt>
                <c:pt idx="39">
                  <c:v>4.1393044364065448E-2</c:v>
                </c:pt>
                <c:pt idx="40">
                  <c:v>3.4582543659318621E-2</c:v>
                </c:pt>
                <c:pt idx="41">
                  <c:v>3.0771400411050989E-2</c:v>
                </c:pt>
                <c:pt idx="42">
                  <c:v>3.025037773640403E-2</c:v>
                </c:pt>
                <c:pt idx="43">
                  <c:v>2.8926971347931537E-2</c:v>
                </c:pt>
                <c:pt idx="44">
                  <c:v>3.0280212397801917E-2</c:v>
                </c:pt>
                <c:pt idx="45">
                  <c:v>2.8018228577698825E-2</c:v>
                </c:pt>
                <c:pt idx="46">
                  <c:v>3.2173989705320788E-2</c:v>
                </c:pt>
                <c:pt idx="47">
                  <c:v>3.4538316912913661E-2</c:v>
                </c:pt>
                <c:pt idx="48">
                  <c:v>3.2722622261134975E-2</c:v>
                </c:pt>
                <c:pt idx="49">
                  <c:v>3.0675071545369751E-2</c:v>
                </c:pt>
              </c:numCache>
            </c:numRef>
          </c:val>
          <c:smooth val="0"/>
          <c:extLst>
            <c:ext xmlns:c16="http://schemas.microsoft.com/office/drawing/2014/chart" uri="{C3380CC4-5D6E-409C-BE32-E72D297353CC}">
              <c16:uniqueId val="{00000002-95D8-487A-A0BE-1B078422150D}"/>
            </c:ext>
          </c:extLst>
        </c:ser>
        <c:ser>
          <c:idx val="3"/>
          <c:order val="3"/>
          <c:tx>
            <c:strRef>
              <c:f>TdR_07!$B$89</c:f>
              <c:strCache>
                <c:ptCount val="1"/>
                <c:pt idx="0">
                  <c:v>Tertiaire marchand</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TdR_07!$C$89:$AZ$89</c:f>
              <c:numCache>
                <c:formatCode>0.0%</c:formatCode>
                <c:ptCount val="50"/>
                <c:pt idx="0">
                  <c:v>8.3538538270641876E-3</c:v>
                </c:pt>
                <c:pt idx="1">
                  <c:v>8.735128861788467E-3</c:v>
                </c:pt>
                <c:pt idx="2">
                  <c:v>8.4517826370297221E-3</c:v>
                </c:pt>
                <c:pt idx="3">
                  <c:v>8.2825680038541745E-3</c:v>
                </c:pt>
                <c:pt idx="4">
                  <c:v>9.4337839811790281E-3</c:v>
                </c:pt>
                <c:pt idx="5">
                  <c:v>7.869717283010948E-3</c:v>
                </c:pt>
                <c:pt idx="6">
                  <c:v>7.8602846169802433E-3</c:v>
                </c:pt>
                <c:pt idx="7">
                  <c:v>7.547390414210953E-3</c:v>
                </c:pt>
                <c:pt idx="8">
                  <c:v>7.8414285899811656E-3</c:v>
                </c:pt>
                <c:pt idx="9">
                  <c:v>6.4885220355717105E-3</c:v>
                </c:pt>
                <c:pt idx="10">
                  <c:v>6.3555160451504366E-3</c:v>
                </c:pt>
                <c:pt idx="11">
                  <c:v>7.1794896286798068E-3</c:v>
                </c:pt>
                <c:pt idx="12">
                  <c:v>6.6983991572813683E-3</c:v>
                </c:pt>
                <c:pt idx="13">
                  <c:v>6.2815042847666298E-3</c:v>
                </c:pt>
                <c:pt idx="14">
                  <c:v>6.022592841955568E-3</c:v>
                </c:pt>
                <c:pt idx="15">
                  <c:v>7.163192997253977E-3</c:v>
                </c:pt>
                <c:pt idx="16">
                  <c:v>8.6325316770095029E-3</c:v>
                </c:pt>
                <c:pt idx="17">
                  <c:v>8.1141911250115495E-3</c:v>
                </c:pt>
                <c:pt idx="18">
                  <c:v>7.7797505245071853E-3</c:v>
                </c:pt>
                <c:pt idx="19">
                  <c:v>8.8571178523670965E-3</c:v>
                </c:pt>
                <c:pt idx="20">
                  <c:v>8.8368082328751704E-3</c:v>
                </c:pt>
                <c:pt idx="21">
                  <c:v>8.9995512559190461E-3</c:v>
                </c:pt>
                <c:pt idx="22">
                  <c:v>8.8860354113326889E-3</c:v>
                </c:pt>
                <c:pt idx="23">
                  <c:v>1.1028509328451225E-2</c:v>
                </c:pt>
                <c:pt idx="24">
                  <c:v>1.2497527300042929E-2</c:v>
                </c:pt>
                <c:pt idx="25">
                  <c:v>1.1358537328274276E-2</c:v>
                </c:pt>
                <c:pt idx="26">
                  <c:v>1.2884620360178834E-2</c:v>
                </c:pt>
                <c:pt idx="27">
                  <c:v>1.3231857970998837E-2</c:v>
                </c:pt>
                <c:pt idx="28">
                  <c:v>1.3257441625119449E-2</c:v>
                </c:pt>
                <c:pt idx="29">
                  <c:v>1.3183970033897145E-2</c:v>
                </c:pt>
                <c:pt idx="30">
                  <c:v>1.4562071820265978E-2</c:v>
                </c:pt>
                <c:pt idx="31">
                  <c:v>1.4952217859752891E-2</c:v>
                </c:pt>
                <c:pt idx="32">
                  <c:v>1.2961302793745617E-2</c:v>
                </c:pt>
                <c:pt idx="33">
                  <c:v>1.3891915677307919E-2</c:v>
                </c:pt>
                <c:pt idx="34">
                  <c:v>1.4556719655765051E-2</c:v>
                </c:pt>
                <c:pt idx="35">
                  <c:v>1.5281589900307853E-2</c:v>
                </c:pt>
                <c:pt idx="36">
                  <c:v>1.1838019653465651E-2</c:v>
                </c:pt>
                <c:pt idx="37">
                  <c:v>1.4269536372362158E-2</c:v>
                </c:pt>
                <c:pt idx="38">
                  <c:v>1.4338112026564525E-2</c:v>
                </c:pt>
                <c:pt idx="39">
                  <c:v>1.4046676245101598E-2</c:v>
                </c:pt>
                <c:pt idx="40">
                  <c:v>1.4244941431227429E-2</c:v>
                </c:pt>
                <c:pt idx="41">
                  <c:v>1.3826477973201646E-2</c:v>
                </c:pt>
                <c:pt idx="42">
                  <c:v>1.4410201527829788E-2</c:v>
                </c:pt>
                <c:pt idx="43">
                  <c:v>1.4648361334728688E-2</c:v>
                </c:pt>
                <c:pt idx="44">
                  <c:v>1.4814300972256502E-2</c:v>
                </c:pt>
                <c:pt idx="45">
                  <c:v>1.5028395030420616E-2</c:v>
                </c:pt>
                <c:pt idx="46">
                  <c:v>1.4224336430906084E-2</c:v>
                </c:pt>
                <c:pt idx="47">
                  <c:v>1.4431777949409804E-2</c:v>
                </c:pt>
                <c:pt idx="48">
                  <c:v>1.3867759682858612E-2</c:v>
                </c:pt>
                <c:pt idx="49">
                  <c:v>1.2780866608455094E-2</c:v>
                </c:pt>
              </c:numCache>
            </c:numRef>
          </c:val>
          <c:smooth val="0"/>
          <c:extLst>
            <c:ext xmlns:c16="http://schemas.microsoft.com/office/drawing/2014/chart" uri="{C3380CC4-5D6E-409C-BE32-E72D297353CC}">
              <c16:uniqueId val="{00000003-95D8-487A-A0BE-1B078422150D}"/>
            </c:ext>
          </c:extLst>
        </c:ser>
        <c:ser>
          <c:idx val="4"/>
          <c:order val="4"/>
          <c:tx>
            <c:strRef>
              <c:f>TdR_07!$B$90</c:f>
              <c:strCache>
                <c:ptCount val="1"/>
                <c:pt idx="0">
                  <c:v>Tertiaire non marchand</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TdR_07!$C$90:$AZ$90</c:f>
              <c:numCache>
                <c:formatCode>0.0%</c:formatCode>
                <c:ptCount val="50"/>
                <c:pt idx="0">
                  <c:v>1.2523852958347612E-4</c:v>
                </c:pt>
                <c:pt idx="1">
                  <c:v>1.3025804101912553E-4</c:v>
                </c:pt>
                <c:pt idx="2">
                  <c:v>2.6550489469594842E-4</c:v>
                </c:pt>
                <c:pt idx="3">
                  <c:v>1.3561139382520495E-4</c:v>
                </c:pt>
                <c:pt idx="4">
                  <c:v>8.489658001494522E-5</c:v>
                </c:pt>
                <c:pt idx="5">
                  <c:v>1.0692360247793907E-4</c:v>
                </c:pt>
                <c:pt idx="6">
                  <c:v>2.2381408248530404E-4</c:v>
                </c:pt>
                <c:pt idx="7">
                  <c:v>2.1423696273903113E-4</c:v>
                </c:pt>
                <c:pt idx="8">
                  <c:v>7.3277244392197001E-5</c:v>
                </c:pt>
                <c:pt idx="9">
                  <c:v>1.7822619701499481E-4</c:v>
                </c:pt>
                <c:pt idx="10">
                  <c:v>1.6052203680792438E-4</c:v>
                </c:pt>
                <c:pt idx="11">
                  <c:v>2.2001327455466182E-4</c:v>
                </c:pt>
                <c:pt idx="12">
                  <c:v>5.9450924878814786E-4</c:v>
                </c:pt>
                <c:pt idx="13">
                  <c:v>3.3859021062433372E-4</c:v>
                </c:pt>
                <c:pt idx="14">
                  <c:v>1.3479999114511345E-4</c:v>
                </c:pt>
                <c:pt idx="15">
                  <c:v>2.1107062765918157E-4</c:v>
                </c:pt>
                <c:pt idx="16">
                  <c:v>2.5882449856287284E-4</c:v>
                </c:pt>
                <c:pt idx="17">
                  <c:v>1.9911527020703652E-4</c:v>
                </c:pt>
                <c:pt idx="18">
                  <c:v>3.5195936750141482E-4</c:v>
                </c:pt>
                <c:pt idx="19">
                  <c:v>3.377340073468805E-4</c:v>
                </c:pt>
                <c:pt idx="20">
                  <c:v>2.380739407041598E-4</c:v>
                </c:pt>
                <c:pt idx="21">
                  <c:v>1.1561409110038699E-4</c:v>
                </c:pt>
                <c:pt idx="22">
                  <c:v>8.2436353414312621E-5</c:v>
                </c:pt>
                <c:pt idx="23">
                  <c:v>1.7227616704737587E-4</c:v>
                </c:pt>
                <c:pt idx="24">
                  <c:v>1.8011215350619076E-4</c:v>
                </c:pt>
                <c:pt idx="25">
                  <c:v>2.1948563874819692E-4</c:v>
                </c:pt>
                <c:pt idx="26">
                  <c:v>2.4738286072866221E-4</c:v>
                </c:pt>
                <c:pt idx="27">
                  <c:v>3.6405050100389173E-4</c:v>
                </c:pt>
                <c:pt idx="28">
                  <c:v>3.549547251379918E-4</c:v>
                </c:pt>
                <c:pt idx="29">
                  <c:v>2.6401739042400315E-4</c:v>
                </c:pt>
                <c:pt idx="30">
                  <c:v>2.4003441101668133E-4</c:v>
                </c:pt>
                <c:pt idx="31">
                  <c:v>4.8440153260105579E-4</c:v>
                </c:pt>
                <c:pt idx="32">
                  <c:v>2.3242248133596683E-4</c:v>
                </c:pt>
                <c:pt idx="33">
                  <c:v>1.8845297808883725E-4</c:v>
                </c:pt>
                <c:pt idx="34">
                  <c:v>4.5996097797894873E-4</c:v>
                </c:pt>
                <c:pt idx="35">
                  <c:v>3.0986023681916683E-4</c:v>
                </c:pt>
                <c:pt idx="36">
                  <c:v>1.3187755119377703E-4</c:v>
                </c:pt>
                <c:pt idx="37">
                  <c:v>1.8380925121367955E-4</c:v>
                </c:pt>
                <c:pt idx="38">
                  <c:v>1.8185154458077088E-4</c:v>
                </c:pt>
                <c:pt idx="39">
                  <c:v>3.5515862786673544E-4</c:v>
                </c:pt>
                <c:pt idx="40">
                  <c:v>3.8707370287669498E-4</c:v>
                </c:pt>
                <c:pt idx="41">
                  <c:v>2.6432390337894029E-4</c:v>
                </c:pt>
                <c:pt idx="42">
                  <c:v>2.5249661733233695E-4</c:v>
                </c:pt>
                <c:pt idx="43">
                  <c:v>6.7363605535885468E-4</c:v>
                </c:pt>
                <c:pt idx="44">
                  <c:v>6.0348698917072675E-4</c:v>
                </c:pt>
                <c:pt idx="45">
                  <c:v>5.3343431798901159E-4</c:v>
                </c:pt>
                <c:pt idx="46">
                  <c:v>2.9881489044485945E-4</c:v>
                </c:pt>
                <c:pt idx="47">
                  <c:v>4.43799335991362E-4</c:v>
                </c:pt>
                <c:pt idx="48">
                  <c:v>5.5763593367847742E-4</c:v>
                </c:pt>
                <c:pt idx="49">
                  <c:v>4.5719124621575131E-4</c:v>
                </c:pt>
              </c:numCache>
            </c:numRef>
          </c:val>
          <c:smooth val="0"/>
          <c:extLst>
            <c:ext xmlns:c16="http://schemas.microsoft.com/office/drawing/2014/chart" uri="{C3380CC4-5D6E-409C-BE32-E72D297353CC}">
              <c16:uniqueId val="{00000004-95D8-487A-A0BE-1B078422150D}"/>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TdR_07!$C$86:$BA$86</c:f>
              <c:numCache>
                <c:formatCode>0.0%</c:formatCode>
                <c:ptCount val="51"/>
                <c:pt idx="0">
                  <c:v>1.049657102044621E-2</c:v>
                </c:pt>
                <c:pt idx="1">
                  <c:v>6.934439261313043E-3</c:v>
                </c:pt>
                <c:pt idx="2">
                  <c:v>3.7548614488558466E-3</c:v>
                </c:pt>
                <c:pt idx="3">
                  <c:v>5.9468037995567156E-3</c:v>
                </c:pt>
                <c:pt idx="4">
                  <c:v>3.602461402248386E-3</c:v>
                </c:pt>
                <c:pt idx="5">
                  <c:v>4.9032283592273917E-3</c:v>
                </c:pt>
                <c:pt idx="6">
                  <c:v>3.512644768376694E-3</c:v>
                </c:pt>
                <c:pt idx="7">
                  <c:v>2.4076013402437187E-3</c:v>
                </c:pt>
                <c:pt idx="8">
                  <c:v>1.742433967211982E-3</c:v>
                </c:pt>
                <c:pt idx="9">
                  <c:v>5.080689002521047E-3</c:v>
                </c:pt>
                <c:pt idx="10">
                  <c:v>3.576311331976998E-3</c:v>
                </c:pt>
                <c:pt idx="11">
                  <c:v>5.3234618936049433E-3</c:v>
                </c:pt>
                <c:pt idx="12">
                  <c:v>6.1569146887859609E-3</c:v>
                </c:pt>
                <c:pt idx="13">
                  <c:v>1.1551301370103064E-2</c:v>
                </c:pt>
                <c:pt idx="14">
                  <c:v>1.0473910782891038E-2</c:v>
                </c:pt>
                <c:pt idx="15">
                  <c:v>4.5956102459526853E-3</c:v>
                </c:pt>
                <c:pt idx="16">
                  <c:v>5.2613194280537734E-3</c:v>
                </c:pt>
                <c:pt idx="17">
                  <c:v>3.546059003461716E-3</c:v>
                </c:pt>
                <c:pt idx="18">
                  <c:v>2.7632085998975362E-3</c:v>
                </c:pt>
                <c:pt idx="19">
                  <c:v>1.8254779107301166E-3</c:v>
                </c:pt>
                <c:pt idx="20">
                  <c:v>3.7959516531227461E-3</c:v>
                </c:pt>
                <c:pt idx="21">
                  <c:v>1.7346279595966629E-3</c:v>
                </c:pt>
                <c:pt idx="22">
                  <c:v>4.435699180637841E-3</c:v>
                </c:pt>
                <c:pt idx="23">
                  <c:v>2.4870261459843178E-3</c:v>
                </c:pt>
                <c:pt idx="24">
                  <c:v>2.8990202447797733E-3</c:v>
                </c:pt>
                <c:pt idx="25">
                  <c:v>5.029274423638052E-3</c:v>
                </c:pt>
                <c:pt idx="26">
                  <c:v>1.9600120356633071E-3</c:v>
                </c:pt>
                <c:pt idx="27">
                  <c:v>9.0712039961329252E-4</c:v>
                </c:pt>
                <c:pt idx="28">
                  <c:v>5.8016960162303342E-3</c:v>
                </c:pt>
                <c:pt idx="29">
                  <c:v>6.2391125374974127E-3</c:v>
                </c:pt>
                <c:pt idx="30">
                  <c:v>4.9252999263883932E-3</c:v>
                </c:pt>
                <c:pt idx="31">
                  <c:v>2.4395608275659783E-3</c:v>
                </c:pt>
                <c:pt idx="32">
                  <c:v>5.7627320404907466E-3</c:v>
                </c:pt>
                <c:pt idx="33">
                  <c:v>1.5052678399766633E-3</c:v>
                </c:pt>
                <c:pt idx="34">
                  <c:v>9.679355241044383E-3</c:v>
                </c:pt>
                <c:pt idx="35">
                  <c:v>2.6320962834860732E-3</c:v>
                </c:pt>
                <c:pt idx="36">
                  <c:v>1.5105154410493954E-3</c:v>
                </c:pt>
                <c:pt idx="37">
                  <c:v>2.629685153504611E-3</c:v>
                </c:pt>
                <c:pt idx="38">
                  <c:v>2.2204072356101297E-3</c:v>
                </c:pt>
                <c:pt idx="39">
                  <c:v>3.8384043080588299E-3</c:v>
                </c:pt>
                <c:pt idx="40">
                  <c:v>5.4432178522900131E-3</c:v>
                </c:pt>
                <c:pt idx="41">
                  <c:v>1.3549964747973059E-3</c:v>
                </c:pt>
                <c:pt idx="42">
                  <c:v>3.0965656255693506E-3</c:v>
                </c:pt>
                <c:pt idx="43">
                  <c:v>4.5661799730129255E-3</c:v>
                </c:pt>
                <c:pt idx="44">
                  <c:v>3.8345598301842069E-3</c:v>
                </c:pt>
                <c:pt idx="45">
                  <c:v>4.1815832192432867E-3</c:v>
                </c:pt>
                <c:pt idx="46">
                  <c:v>1.6787813891377384E-3</c:v>
                </c:pt>
                <c:pt idx="47">
                  <c:v>3.5395378129628955E-3</c:v>
                </c:pt>
                <c:pt idx="48">
                  <c:v>3.5124600380766536E-3</c:v>
                </c:pt>
                <c:pt idx="49">
                  <c:v>2.4357785935109474E-3</c:v>
                </c:pt>
                <c:pt idx="50">
                  <c:v>2.2360098545787643E-3</c:v>
                </c:pt>
              </c:numCache>
            </c:numRef>
          </c:val>
          <c:smooth val="0"/>
          <c:extLst>
            <c:ext xmlns:c16="http://schemas.microsoft.com/office/drawing/2014/chart" uri="{C3380CC4-5D6E-409C-BE32-E72D297353CC}">
              <c16:uniqueId val="{00000000-6824-4376-86EC-B6CB17F82416}"/>
            </c:ext>
          </c:extLst>
        </c:ser>
        <c:ser>
          <c:idx val="1"/>
          <c:order val="1"/>
          <c:tx>
            <c:strRef>
              <c:f>TdR_07!$B$87</c:f>
              <c:strCache>
                <c:ptCount val="1"/>
                <c:pt idx="0">
                  <c:v>Industrie</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TdR_07!$C$87:$BA$87</c:f>
              <c:numCache>
                <c:formatCode>0.0%</c:formatCode>
                <c:ptCount val="51"/>
                <c:pt idx="0">
                  <c:v>6.264668544133277E-2</c:v>
                </c:pt>
                <c:pt idx="1">
                  <c:v>6.2386920454307375E-2</c:v>
                </c:pt>
                <c:pt idx="2">
                  <c:v>6.7081773243246115E-2</c:v>
                </c:pt>
                <c:pt idx="3">
                  <c:v>7.0379975174611378E-2</c:v>
                </c:pt>
                <c:pt idx="4">
                  <c:v>6.1592506840488163E-2</c:v>
                </c:pt>
                <c:pt idx="5">
                  <c:v>6.1232902934088396E-2</c:v>
                </c:pt>
                <c:pt idx="6">
                  <c:v>6.3161228891770518E-2</c:v>
                </c:pt>
                <c:pt idx="7">
                  <c:v>5.5801769814074975E-2</c:v>
                </c:pt>
                <c:pt idx="8">
                  <c:v>7.0844305080792258E-2</c:v>
                </c:pt>
                <c:pt idx="9">
                  <c:v>6.5894187700821713E-2</c:v>
                </c:pt>
                <c:pt idx="10">
                  <c:v>7.190913732428815E-2</c:v>
                </c:pt>
                <c:pt idx="11">
                  <c:v>7.319547986426396E-2</c:v>
                </c:pt>
                <c:pt idx="12">
                  <c:v>6.7769741557859892E-2</c:v>
                </c:pt>
                <c:pt idx="13">
                  <c:v>9.0667442516570301E-2</c:v>
                </c:pt>
                <c:pt idx="14">
                  <c:v>9.452810041960831E-2</c:v>
                </c:pt>
                <c:pt idx="15">
                  <c:v>9.5356278274802961E-2</c:v>
                </c:pt>
                <c:pt idx="16">
                  <c:v>9.3978902705391748E-2</c:v>
                </c:pt>
                <c:pt idx="17">
                  <c:v>8.8821949507870965E-2</c:v>
                </c:pt>
                <c:pt idx="18">
                  <c:v>8.5401164318530454E-2</c:v>
                </c:pt>
                <c:pt idx="19">
                  <c:v>7.8430845340435804E-2</c:v>
                </c:pt>
                <c:pt idx="20">
                  <c:v>7.0162094560284397E-2</c:v>
                </c:pt>
                <c:pt idx="21">
                  <c:v>7.4227361307209486E-2</c:v>
                </c:pt>
                <c:pt idx="22">
                  <c:v>7.207647979270243E-2</c:v>
                </c:pt>
                <c:pt idx="23">
                  <c:v>7.4273601752373394E-2</c:v>
                </c:pt>
                <c:pt idx="24">
                  <c:v>8.4281879844687047E-2</c:v>
                </c:pt>
                <c:pt idx="25">
                  <c:v>8.4739250824116125E-2</c:v>
                </c:pt>
                <c:pt idx="26">
                  <c:v>8.8829648246320461E-2</c:v>
                </c:pt>
                <c:pt idx="27">
                  <c:v>8.7267858449363619E-2</c:v>
                </c:pt>
                <c:pt idx="28">
                  <c:v>8.6752966764179845E-2</c:v>
                </c:pt>
                <c:pt idx="29">
                  <c:v>8.8908383663324764E-2</c:v>
                </c:pt>
                <c:pt idx="30">
                  <c:v>8.4352675441787234E-2</c:v>
                </c:pt>
                <c:pt idx="31">
                  <c:v>8.1435266577473103E-2</c:v>
                </c:pt>
                <c:pt idx="32">
                  <c:v>8.489075333931001E-2</c:v>
                </c:pt>
                <c:pt idx="33">
                  <c:v>8.8128282783047907E-2</c:v>
                </c:pt>
                <c:pt idx="34">
                  <c:v>8.175928804617337E-2</c:v>
                </c:pt>
                <c:pt idx="35">
                  <c:v>7.8293959836844104E-2</c:v>
                </c:pt>
                <c:pt idx="36">
                  <c:v>4.9181773255716266E-2</c:v>
                </c:pt>
                <c:pt idx="37">
                  <c:v>5.9124991757015917E-2</c:v>
                </c:pt>
                <c:pt idx="38">
                  <c:v>6.4507875353156163E-2</c:v>
                </c:pt>
                <c:pt idx="39">
                  <c:v>5.856034199617078E-2</c:v>
                </c:pt>
                <c:pt idx="40">
                  <c:v>6.3450477522340121E-2</c:v>
                </c:pt>
                <c:pt idx="41">
                  <c:v>5.8510900687356898E-2</c:v>
                </c:pt>
                <c:pt idx="42">
                  <c:v>5.9205409423899437E-2</c:v>
                </c:pt>
                <c:pt idx="43">
                  <c:v>6.3234651952582377E-2</c:v>
                </c:pt>
                <c:pt idx="44">
                  <c:v>5.9629043137187386E-2</c:v>
                </c:pt>
                <c:pt idx="45">
                  <c:v>6.1485269627568319E-2</c:v>
                </c:pt>
                <c:pt idx="46">
                  <c:v>6.6199685650379009E-2</c:v>
                </c:pt>
                <c:pt idx="47">
                  <c:v>6.2829640978260867E-2</c:v>
                </c:pt>
                <c:pt idx="48">
                  <c:v>6.0060649998070044E-2</c:v>
                </c:pt>
                <c:pt idx="49">
                  <c:v>6.0354295819817973E-2</c:v>
                </c:pt>
                <c:pt idx="50">
                  <c:v>5.5868881438905997E-2</c:v>
                </c:pt>
              </c:numCache>
            </c:numRef>
          </c:val>
          <c:smooth val="0"/>
          <c:extLst>
            <c:ext xmlns:c16="http://schemas.microsoft.com/office/drawing/2014/chart" uri="{C3380CC4-5D6E-409C-BE32-E72D297353CC}">
              <c16:uniqueId val="{00000001-6824-4376-86EC-B6CB17F82416}"/>
            </c:ext>
          </c:extLst>
        </c:ser>
        <c:ser>
          <c:idx val="2"/>
          <c:order val="2"/>
          <c:tx>
            <c:strRef>
              <c:f>TdR_07!$B$88</c:f>
              <c:strCache>
                <c:ptCount val="1"/>
                <c:pt idx="0">
                  <c:v>Construction</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TdR_07!$C$88:$BA$88</c:f>
              <c:numCache>
                <c:formatCode>0.0%</c:formatCode>
                <c:ptCount val="51"/>
                <c:pt idx="0">
                  <c:v>4.0526798452869869E-2</c:v>
                </c:pt>
                <c:pt idx="1">
                  <c:v>3.7267927693647861E-2</c:v>
                </c:pt>
                <c:pt idx="2">
                  <c:v>3.7380648867098132E-2</c:v>
                </c:pt>
                <c:pt idx="3">
                  <c:v>3.8860820231662277E-2</c:v>
                </c:pt>
                <c:pt idx="4">
                  <c:v>4.0488902595242265E-2</c:v>
                </c:pt>
                <c:pt idx="5">
                  <c:v>3.5988525675605808E-2</c:v>
                </c:pt>
                <c:pt idx="6">
                  <c:v>3.5149432263378577E-2</c:v>
                </c:pt>
                <c:pt idx="7">
                  <c:v>3.9107725068830194E-2</c:v>
                </c:pt>
                <c:pt idx="8">
                  <c:v>3.6491611394260638E-2</c:v>
                </c:pt>
                <c:pt idx="9">
                  <c:v>3.481218148431995E-2</c:v>
                </c:pt>
                <c:pt idx="10">
                  <c:v>3.3191135765154881E-2</c:v>
                </c:pt>
                <c:pt idx="11">
                  <c:v>3.436659622196684E-2</c:v>
                </c:pt>
                <c:pt idx="12">
                  <c:v>3.6418591085271998E-2</c:v>
                </c:pt>
                <c:pt idx="13">
                  <c:v>3.3652443660875768E-2</c:v>
                </c:pt>
                <c:pt idx="14">
                  <c:v>3.1581412600951028E-2</c:v>
                </c:pt>
                <c:pt idx="15">
                  <c:v>2.9443800926235823E-2</c:v>
                </c:pt>
                <c:pt idx="16">
                  <c:v>2.7141962571702989E-2</c:v>
                </c:pt>
                <c:pt idx="17">
                  <c:v>2.5170182579546476E-2</c:v>
                </c:pt>
                <c:pt idx="18">
                  <c:v>2.7349811296788866E-2</c:v>
                </c:pt>
                <c:pt idx="19">
                  <c:v>3.1794427868703692E-2</c:v>
                </c:pt>
                <c:pt idx="20">
                  <c:v>2.6675442871106278E-2</c:v>
                </c:pt>
                <c:pt idx="21">
                  <c:v>2.9760433012291601E-2</c:v>
                </c:pt>
                <c:pt idx="22">
                  <c:v>3.2330045347926245E-2</c:v>
                </c:pt>
                <c:pt idx="23">
                  <c:v>3.417746229033275E-2</c:v>
                </c:pt>
                <c:pt idx="24">
                  <c:v>4.0049129435917645E-2</c:v>
                </c:pt>
                <c:pt idx="25">
                  <c:v>3.6239151715016835E-2</c:v>
                </c:pt>
                <c:pt idx="26">
                  <c:v>3.8441512705916232E-2</c:v>
                </c:pt>
                <c:pt idx="27">
                  <c:v>4.3638631727503652E-2</c:v>
                </c:pt>
                <c:pt idx="28">
                  <c:v>4.2225205205179195E-2</c:v>
                </c:pt>
                <c:pt idx="29">
                  <c:v>4.172020086664309E-2</c:v>
                </c:pt>
                <c:pt idx="30">
                  <c:v>4.716698053540655E-2</c:v>
                </c:pt>
                <c:pt idx="31">
                  <c:v>5.1565886920486977E-2</c:v>
                </c:pt>
                <c:pt idx="32">
                  <c:v>5.5351346948747014E-2</c:v>
                </c:pt>
                <c:pt idx="33">
                  <c:v>5.8503699495342489E-2</c:v>
                </c:pt>
                <c:pt idx="34">
                  <c:v>5.5449161114405308E-2</c:v>
                </c:pt>
                <c:pt idx="35">
                  <c:v>5.0348248577962218E-2</c:v>
                </c:pt>
                <c:pt idx="36">
                  <c:v>1.4483140253936384E-2</c:v>
                </c:pt>
                <c:pt idx="37">
                  <c:v>3.1472655729627756E-2</c:v>
                </c:pt>
                <c:pt idx="38">
                  <c:v>4.0419816164524523E-2</c:v>
                </c:pt>
                <c:pt idx="39">
                  <c:v>4.1393044364065448E-2</c:v>
                </c:pt>
                <c:pt idx="40">
                  <c:v>3.4582543659318621E-2</c:v>
                </c:pt>
                <c:pt idx="41">
                  <c:v>3.0771400411050989E-2</c:v>
                </c:pt>
                <c:pt idx="42">
                  <c:v>3.025037773640403E-2</c:v>
                </c:pt>
                <c:pt idx="43">
                  <c:v>2.8926971347931537E-2</c:v>
                </c:pt>
                <c:pt idx="44">
                  <c:v>3.0280212397801917E-2</c:v>
                </c:pt>
                <c:pt idx="45">
                  <c:v>2.8018228577698825E-2</c:v>
                </c:pt>
                <c:pt idx="46">
                  <c:v>3.2173989705320788E-2</c:v>
                </c:pt>
                <c:pt idx="47">
                  <c:v>3.4538316912913661E-2</c:v>
                </c:pt>
                <c:pt idx="48">
                  <c:v>3.2722622261134975E-2</c:v>
                </c:pt>
                <c:pt idx="49">
                  <c:v>3.0675071545369751E-2</c:v>
                </c:pt>
                <c:pt idx="50">
                  <c:v>2.8041174230780758E-2</c:v>
                </c:pt>
              </c:numCache>
            </c:numRef>
          </c:val>
          <c:smooth val="0"/>
          <c:extLst>
            <c:ext xmlns:c16="http://schemas.microsoft.com/office/drawing/2014/chart" uri="{C3380CC4-5D6E-409C-BE32-E72D297353CC}">
              <c16:uniqueId val="{00000002-6824-4376-86EC-B6CB17F82416}"/>
            </c:ext>
          </c:extLst>
        </c:ser>
        <c:ser>
          <c:idx val="3"/>
          <c:order val="3"/>
          <c:tx>
            <c:strRef>
              <c:f>TdR_07!$B$89</c:f>
              <c:strCache>
                <c:ptCount val="1"/>
                <c:pt idx="0">
                  <c:v>Tertiaire marchand</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TdR_07!$C$89:$BA$89</c:f>
              <c:numCache>
                <c:formatCode>0.0%</c:formatCode>
                <c:ptCount val="51"/>
                <c:pt idx="0">
                  <c:v>8.3538538270641876E-3</c:v>
                </c:pt>
                <c:pt idx="1">
                  <c:v>8.735128861788467E-3</c:v>
                </c:pt>
                <c:pt idx="2">
                  <c:v>8.4517826370297221E-3</c:v>
                </c:pt>
                <c:pt idx="3">
                  <c:v>8.2825680038541745E-3</c:v>
                </c:pt>
                <c:pt idx="4">
                  <c:v>9.4337839811790281E-3</c:v>
                </c:pt>
                <c:pt idx="5">
                  <c:v>7.869717283010948E-3</c:v>
                </c:pt>
                <c:pt idx="6">
                  <c:v>7.8602846169802433E-3</c:v>
                </c:pt>
                <c:pt idx="7">
                  <c:v>7.547390414210953E-3</c:v>
                </c:pt>
                <c:pt idx="8">
                  <c:v>7.8414285899811656E-3</c:v>
                </c:pt>
                <c:pt idx="9">
                  <c:v>6.4885220355717105E-3</c:v>
                </c:pt>
                <c:pt idx="10">
                  <c:v>6.3555160451504366E-3</c:v>
                </c:pt>
                <c:pt idx="11">
                  <c:v>7.1794896286798068E-3</c:v>
                </c:pt>
                <c:pt idx="12">
                  <c:v>6.6983991572813683E-3</c:v>
                </c:pt>
                <c:pt idx="13">
                  <c:v>6.2815042847666298E-3</c:v>
                </c:pt>
                <c:pt idx="14">
                  <c:v>6.022592841955568E-3</c:v>
                </c:pt>
                <c:pt idx="15">
                  <c:v>7.163192997253977E-3</c:v>
                </c:pt>
                <c:pt idx="16">
                  <c:v>8.6325316770095029E-3</c:v>
                </c:pt>
                <c:pt idx="17">
                  <c:v>8.1141911250115495E-3</c:v>
                </c:pt>
                <c:pt idx="18">
                  <c:v>7.7797505245071853E-3</c:v>
                </c:pt>
                <c:pt idx="19">
                  <c:v>8.8571178523670965E-3</c:v>
                </c:pt>
                <c:pt idx="20">
                  <c:v>8.8368082328751704E-3</c:v>
                </c:pt>
                <c:pt idx="21">
                  <c:v>8.9995512559190461E-3</c:v>
                </c:pt>
                <c:pt idx="22">
                  <c:v>8.8860354113326889E-3</c:v>
                </c:pt>
                <c:pt idx="23">
                  <c:v>1.1028509328451225E-2</c:v>
                </c:pt>
                <c:pt idx="24">
                  <c:v>1.2497527300042929E-2</c:v>
                </c:pt>
                <c:pt idx="25">
                  <c:v>1.1358537328274276E-2</c:v>
                </c:pt>
                <c:pt idx="26">
                  <c:v>1.2884620360178834E-2</c:v>
                </c:pt>
                <c:pt idx="27">
                  <c:v>1.3231857970998837E-2</c:v>
                </c:pt>
                <c:pt idx="28">
                  <c:v>1.3257441625119449E-2</c:v>
                </c:pt>
                <c:pt idx="29">
                  <c:v>1.3183970033897145E-2</c:v>
                </c:pt>
                <c:pt idx="30">
                  <c:v>1.4562071820265978E-2</c:v>
                </c:pt>
                <c:pt idx="31">
                  <c:v>1.4952217859752891E-2</c:v>
                </c:pt>
                <c:pt idx="32">
                  <c:v>1.2961302793745617E-2</c:v>
                </c:pt>
                <c:pt idx="33">
                  <c:v>1.3891915677307919E-2</c:v>
                </c:pt>
                <c:pt idx="34">
                  <c:v>1.4556719655765051E-2</c:v>
                </c:pt>
                <c:pt idx="35">
                  <c:v>1.5281589900307853E-2</c:v>
                </c:pt>
                <c:pt idx="36">
                  <c:v>1.1838019653465651E-2</c:v>
                </c:pt>
                <c:pt idx="37">
                  <c:v>1.4269536372362158E-2</c:v>
                </c:pt>
                <c:pt idx="38">
                  <c:v>1.4338112026564525E-2</c:v>
                </c:pt>
                <c:pt idx="39">
                  <c:v>1.4046676245101598E-2</c:v>
                </c:pt>
                <c:pt idx="40">
                  <c:v>1.4244941431227429E-2</c:v>
                </c:pt>
                <c:pt idx="41">
                  <c:v>1.3826477973201646E-2</c:v>
                </c:pt>
                <c:pt idx="42">
                  <c:v>1.4410201527829788E-2</c:v>
                </c:pt>
                <c:pt idx="43">
                  <c:v>1.4648361334728688E-2</c:v>
                </c:pt>
                <c:pt idx="44">
                  <c:v>1.4814300972256502E-2</c:v>
                </c:pt>
                <c:pt idx="45">
                  <c:v>1.5028395030420616E-2</c:v>
                </c:pt>
                <c:pt idx="46">
                  <c:v>1.4224336430906084E-2</c:v>
                </c:pt>
                <c:pt idx="47">
                  <c:v>1.4431777949409804E-2</c:v>
                </c:pt>
                <c:pt idx="48">
                  <c:v>1.3867759682858612E-2</c:v>
                </c:pt>
                <c:pt idx="49">
                  <c:v>1.2780866608455094E-2</c:v>
                </c:pt>
                <c:pt idx="50">
                  <c:v>1.29006544950466E-2</c:v>
                </c:pt>
              </c:numCache>
            </c:numRef>
          </c:val>
          <c:smooth val="0"/>
          <c:extLst>
            <c:ext xmlns:c16="http://schemas.microsoft.com/office/drawing/2014/chart" uri="{C3380CC4-5D6E-409C-BE32-E72D297353CC}">
              <c16:uniqueId val="{00000003-6824-4376-86EC-B6CB17F82416}"/>
            </c:ext>
          </c:extLst>
        </c:ser>
        <c:ser>
          <c:idx val="4"/>
          <c:order val="4"/>
          <c:tx>
            <c:strRef>
              <c:f>TdR_07!$B$90</c:f>
              <c:strCache>
                <c:ptCount val="1"/>
                <c:pt idx="0">
                  <c:v>Tertiaire non marchand</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TdR_07!$C$90:$BA$90</c:f>
              <c:numCache>
                <c:formatCode>0.0%</c:formatCode>
                <c:ptCount val="51"/>
                <c:pt idx="0">
                  <c:v>1.2523852958347612E-4</c:v>
                </c:pt>
                <c:pt idx="1">
                  <c:v>1.3025804101912553E-4</c:v>
                </c:pt>
                <c:pt idx="2">
                  <c:v>2.6550489469594842E-4</c:v>
                </c:pt>
                <c:pt idx="3">
                  <c:v>1.3561139382520495E-4</c:v>
                </c:pt>
                <c:pt idx="4">
                  <c:v>8.489658001494522E-5</c:v>
                </c:pt>
                <c:pt idx="5">
                  <c:v>1.0692360247793907E-4</c:v>
                </c:pt>
                <c:pt idx="6">
                  <c:v>2.2381408248530404E-4</c:v>
                </c:pt>
                <c:pt idx="7">
                  <c:v>2.1423696273903113E-4</c:v>
                </c:pt>
                <c:pt idx="8">
                  <c:v>7.3277244392197001E-5</c:v>
                </c:pt>
                <c:pt idx="9">
                  <c:v>1.7822619701499481E-4</c:v>
                </c:pt>
                <c:pt idx="10">
                  <c:v>1.6052203680792438E-4</c:v>
                </c:pt>
                <c:pt idx="11">
                  <c:v>2.2001327455466182E-4</c:v>
                </c:pt>
                <c:pt idx="12">
                  <c:v>5.9450924878814786E-4</c:v>
                </c:pt>
                <c:pt idx="13">
                  <c:v>3.3859021062433372E-4</c:v>
                </c:pt>
                <c:pt idx="14">
                  <c:v>1.3479999114511345E-4</c:v>
                </c:pt>
                <c:pt idx="15">
                  <c:v>2.1107062765918157E-4</c:v>
                </c:pt>
                <c:pt idx="16">
                  <c:v>2.5882449856287284E-4</c:v>
                </c:pt>
                <c:pt idx="17">
                  <c:v>1.9911527020703652E-4</c:v>
                </c:pt>
                <c:pt idx="18">
                  <c:v>3.5195936750141482E-4</c:v>
                </c:pt>
                <c:pt idx="19">
                  <c:v>3.377340073468805E-4</c:v>
                </c:pt>
                <c:pt idx="20">
                  <c:v>2.380739407041598E-4</c:v>
                </c:pt>
                <c:pt idx="21">
                  <c:v>1.1561409110038699E-4</c:v>
                </c:pt>
                <c:pt idx="22">
                  <c:v>8.2436353414312621E-5</c:v>
                </c:pt>
                <c:pt idx="23">
                  <c:v>1.7227616704737587E-4</c:v>
                </c:pt>
                <c:pt idx="24">
                  <c:v>1.8011215350619076E-4</c:v>
                </c:pt>
                <c:pt idx="25">
                  <c:v>2.1948563874819692E-4</c:v>
                </c:pt>
                <c:pt idx="26">
                  <c:v>2.4738286072866221E-4</c:v>
                </c:pt>
                <c:pt idx="27">
                  <c:v>3.6405050100389173E-4</c:v>
                </c:pt>
                <c:pt idx="28">
                  <c:v>3.549547251379918E-4</c:v>
                </c:pt>
                <c:pt idx="29">
                  <c:v>2.6401739042400315E-4</c:v>
                </c:pt>
                <c:pt idx="30">
                  <c:v>2.4003441101668133E-4</c:v>
                </c:pt>
                <c:pt idx="31">
                  <c:v>4.8440153260105579E-4</c:v>
                </c:pt>
                <c:pt idx="32">
                  <c:v>2.3242248133596683E-4</c:v>
                </c:pt>
                <c:pt idx="33">
                  <c:v>1.8845297808883725E-4</c:v>
                </c:pt>
                <c:pt idx="34">
                  <c:v>4.5996097797894873E-4</c:v>
                </c:pt>
                <c:pt idx="35">
                  <c:v>3.0986023681916683E-4</c:v>
                </c:pt>
                <c:pt idx="36">
                  <c:v>1.3187755119377703E-4</c:v>
                </c:pt>
                <c:pt idx="37">
                  <c:v>1.8380925121367955E-4</c:v>
                </c:pt>
                <c:pt idx="38">
                  <c:v>1.8185154458077088E-4</c:v>
                </c:pt>
                <c:pt idx="39">
                  <c:v>3.5515862786673544E-4</c:v>
                </c:pt>
                <c:pt idx="40">
                  <c:v>3.8707370287669498E-4</c:v>
                </c:pt>
                <c:pt idx="41">
                  <c:v>2.6432390337894029E-4</c:v>
                </c:pt>
                <c:pt idx="42">
                  <c:v>2.5249661733233695E-4</c:v>
                </c:pt>
                <c:pt idx="43">
                  <c:v>6.7363605535885468E-4</c:v>
                </c:pt>
                <c:pt idx="44">
                  <c:v>6.0348698917072675E-4</c:v>
                </c:pt>
                <c:pt idx="45">
                  <c:v>5.3343431798901159E-4</c:v>
                </c:pt>
                <c:pt idx="46">
                  <c:v>2.9881489044485945E-4</c:v>
                </c:pt>
                <c:pt idx="47">
                  <c:v>4.43799335991362E-4</c:v>
                </c:pt>
                <c:pt idx="48">
                  <c:v>5.5763593367847742E-4</c:v>
                </c:pt>
                <c:pt idx="49">
                  <c:v>4.5719124621575131E-4</c:v>
                </c:pt>
                <c:pt idx="50">
                  <c:v>3.334736986253572E-4</c:v>
                </c:pt>
              </c:numCache>
            </c:numRef>
          </c:val>
          <c:smooth val="0"/>
          <c:extLst>
            <c:ext xmlns:c16="http://schemas.microsoft.com/office/drawing/2014/chart" uri="{C3380CC4-5D6E-409C-BE32-E72D297353CC}">
              <c16:uniqueId val="{00000004-6824-4376-86EC-B6CB17F82416}"/>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TdR_07!$C$86:$BB$86</c:f>
              <c:numCache>
                <c:formatCode>0.0%</c:formatCode>
                <c:ptCount val="52"/>
                <c:pt idx="0">
                  <c:v>1.049657102044621E-2</c:v>
                </c:pt>
                <c:pt idx="1">
                  <c:v>6.934439261313043E-3</c:v>
                </c:pt>
                <c:pt idx="2">
                  <c:v>3.7548614488558466E-3</c:v>
                </c:pt>
                <c:pt idx="3">
                  <c:v>5.9468037995567156E-3</c:v>
                </c:pt>
                <c:pt idx="4">
                  <c:v>3.602461402248386E-3</c:v>
                </c:pt>
                <c:pt idx="5">
                  <c:v>4.9032283592273917E-3</c:v>
                </c:pt>
                <c:pt idx="6">
                  <c:v>3.512644768376694E-3</c:v>
                </c:pt>
                <c:pt idx="7">
                  <c:v>2.4076013402437187E-3</c:v>
                </c:pt>
                <c:pt idx="8">
                  <c:v>1.742433967211982E-3</c:v>
                </c:pt>
                <c:pt idx="9">
                  <c:v>5.080689002521047E-3</c:v>
                </c:pt>
                <c:pt idx="10">
                  <c:v>3.576311331976998E-3</c:v>
                </c:pt>
                <c:pt idx="11">
                  <c:v>5.3234618936049433E-3</c:v>
                </c:pt>
                <c:pt idx="12">
                  <c:v>6.1569146887859609E-3</c:v>
                </c:pt>
                <c:pt idx="13">
                  <c:v>1.1551301370103064E-2</c:v>
                </c:pt>
                <c:pt idx="14">
                  <c:v>1.0473910782891038E-2</c:v>
                </c:pt>
                <c:pt idx="15">
                  <c:v>4.5956102459526853E-3</c:v>
                </c:pt>
                <c:pt idx="16">
                  <c:v>5.2613194280537734E-3</c:v>
                </c:pt>
                <c:pt idx="17">
                  <c:v>3.546059003461716E-3</c:v>
                </c:pt>
                <c:pt idx="18">
                  <c:v>2.7632085998975362E-3</c:v>
                </c:pt>
                <c:pt idx="19">
                  <c:v>1.8254779107301166E-3</c:v>
                </c:pt>
                <c:pt idx="20">
                  <c:v>3.7959516531227461E-3</c:v>
                </c:pt>
                <c:pt idx="21">
                  <c:v>1.7346279595966629E-3</c:v>
                </c:pt>
                <c:pt idx="22">
                  <c:v>4.435699180637841E-3</c:v>
                </c:pt>
                <c:pt idx="23">
                  <c:v>2.4870261459843178E-3</c:v>
                </c:pt>
                <c:pt idx="24">
                  <c:v>2.8990202447797733E-3</c:v>
                </c:pt>
                <c:pt idx="25">
                  <c:v>5.029274423638052E-3</c:v>
                </c:pt>
                <c:pt idx="26">
                  <c:v>1.9600120356633071E-3</c:v>
                </c:pt>
                <c:pt idx="27">
                  <c:v>9.0712039961329252E-4</c:v>
                </c:pt>
                <c:pt idx="28">
                  <c:v>5.8016960162303342E-3</c:v>
                </c:pt>
                <c:pt idx="29">
                  <c:v>6.2391125374974127E-3</c:v>
                </c:pt>
                <c:pt idx="30">
                  <c:v>4.9252999263883932E-3</c:v>
                </c:pt>
                <c:pt idx="31">
                  <c:v>2.4395608275659783E-3</c:v>
                </c:pt>
                <c:pt idx="32">
                  <c:v>5.7627320404907466E-3</c:v>
                </c:pt>
                <c:pt idx="33">
                  <c:v>1.5052678399766633E-3</c:v>
                </c:pt>
                <c:pt idx="34">
                  <c:v>9.679355241044383E-3</c:v>
                </c:pt>
                <c:pt idx="35">
                  <c:v>2.6320962834860732E-3</c:v>
                </c:pt>
                <c:pt idx="36">
                  <c:v>1.5105154410493954E-3</c:v>
                </c:pt>
                <c:pt idx="37">
                  <c:v>2.629685153504611E-3</c:v>
                </c:pt>
                <c:pt idx="38">
                  <c:v>2.2204072356101297E-3</c:v>
                </c:pt>
                <c:pt idx="39">
                  <c:v>3.8384043080588299E-3</c:v>
                </c:pt>
                <c:pt idx="40">
                  <c:v>5.4432178522900131E-3</c:v>
                </c:pt>
                <c:pt idx="41">
                  <c:v>1.3549964747973059E-3</c:v>
                </c:pt>
                <c:pt idx="42">
                  <c:v>3.0965656255693506E-3</c:v>
                </c:pt>
                <c:pt idx="43">
                  <c:v>4.5661799730129255E-3</c:v>
                </c:pt>
                <c:pt idx="44">
                  <c:v>3.8345598301842069E-3</c:v>
                </c:pt>
                <c:pt idx="45">
                  <c:v>4.1815832192432867E-3</c:v>
                </c:pt>
                <c:pt idx="46">
                  <c:v>1.6787813891377384E-3</c:v>
                </c:pt>
                <c:pt idx="47">
                  <c:v>3.5395378129628955E-3</c:v>
                </c:pt>
                <c:pt idx="48">
                  <c:v>3.5124600380766536E-3</c:v>
                </c:pt>
                <c:pt idx="49">
                  <c:v>2.4357785935109474E-3</c:v>
                </c:pt>
                <c:pt idx="50">
                  <c:v>2.2360098545787643E-3</c:v>
                </c:pt>
                <c:pt idx="51">
                  <c:v>6.1681726356323512E-4</c:v>
                </c:pt>
              </c:numCache>
            </c:numRef>
          </c:val>
          <c:smooth val="0"/>
          <c:extLst>
            <c:ext xmlns:c16="http://schemas.microsoft.com/office/drawing/2014/chart" uri="{C3380CC4-5D6E-409C-BE32-E72D297353CC}">
              <c16:uniqueId val="{00000000-5FCA-4AC3-BACD-2087DC8E7DE9}"/>
            </c:ext>
          </c:extLst>
        </c:ser>
        <c:ser>
          <c:idx val="1"/>
          <c:order val="1"/>
          <c:tx>
            <c:strRef>
              <c:f>TdR_07!$B$87</c:f>
              <c:strCache>
                <c:ptCount val="1"/>
                <c:pt idx="0">
                  <c:v>Industrie</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TdR_07!$C$87:$BB$87</c:f>
              <c:numCache>
                <c:formatCode>0.0%</c:formatCode>
                <c:ptCount val="52"/>
                <c:pt idx="0">
                  <c:v>6.264668544133277E-2</c:v>
                </c:pt>
                <c:pt idx="1">
                  <c:v>6.2386920454307375E-2</c:v>
                </c:pt>
                <c:pt idx="2">
                  <c:v>6.7081773243246115E-2</c:v>
                </c:pt>
                <c:pt idx="3">
                  <c:v>7.0379975174611378E-2</c:v>
                </c:pt>
                <c:pt idx="4">
                  <c:v>6.1592506840488163E-2</c:v>
                </c:pt>
                <c:pt idx="5">
                  <c:v>6.1232902934088396E-2</c:v>
                </c:pt>
                <c:pt idx="6">
                  <c:v>6.3161228891770518E-2</c:v>
                </c:pt>
                <c:pt idx="7">
                  <c:v>5.5801769814074975E-2</c:v>
                </c:pt>
                <c:pt idx="8">
                  <c:v>7.0844305080792258E-2</c:v>
                </c:pt>
                <c:pt idx="9">
                  <c:v>6.5894187700821713E-2</c:v>
                </c:pt>
                <c:pt idx="10">
                  <c:v>7.190913732428815E-2</c:v>
                </c:pt>
                <c:pt idx="11">
                  <c:v>7.319547986426396E-2</c:v>
                </c:pt>
                <c:pt idx="12">
                  <c:v>6.7769741557859892E-2</c:v>
                </c:pt>
                <c:pt idx="13">
                  <c:v>9.0667442516570301E-2</c:v>
                </c:pt>
                <c:pt idx="14">
                  <c:v>9.452810041960831E-2</c:v>
                </c:pt>
                <c:pt idx="15">
                  <c:v>9.5356278274802961E-2</c:v>
                </c:pt>
                <c:pt idx="16">
                  <c:v>9.3978902705391748E-2</c:v>
                </c:pt>
                <c:pt idx="17">
                  <c:v>8.8821949507870965E-2</c:v>
                </c:pt>
                <c:pt idx="18">
                  <c:v>8.5401164318530454E-2</c:v>
                </c:pt>
                <c:pt idx="19">
                  <c:v>7.8430845340435804E-2</c:v>
                </c:pt>
                <c:pt idx="20">
                  <c:v>7.0162094560284397E-2</c:v>
                </c:pt>
                <c:pt idx="21">
                  <c:v>7.4227361307209486E-2</c:v>
                </c:pt>
                <c:pt idx="22">
                  <c:v>7.207647979270243E-2</c:v>
                </c:pt>
                <c:pt idx="23">
                  <c:v>7.4273601752373394E-2</c:v>
                </c:pt>
                <c:pt idx="24">
                  <c:v>8.4281879844687047E-2</c:v>
                </c:pt>
                <c:pt idx="25">
                  <c:v>8.4739250824116125E-2</c:v>
                </c:pt>
                <c:pt idx="26">
                  <c:v>8.8829648246320461E-2</c:v>
                </c:pt>
                <c:pt idx="27">
                  <c:v>8.7267858449363619E-2</c:v>
                </c:pt>
                <c:pt idx="28">
                  <c:v>8.6752966764179845E-2</c:v>
                </c:pt>
                <c:pt idx="29">
                  <c:v>8.8908383663324764E-2</c:v>
                </c:pt>
                <c:pt idx="30">
                  <c:v>8.4352675441787234E-2</c:v>
                </c:pt>
                <c:pt idx="31">
                  <c:v>8.1435266577473103E-2</c:v>
                </c:pt>
                <c:pt idx="32">
                  <c:v>8.489075333931001E-2</c:v>
                </c:pt>
                <c:pt idx="33">
                  <c:v>8.8128282783047907E-2</c:v>
                </c:pt>
                <c:pt idx="34">
                  <c:v>8.175928804617337E-2</c:v>
                </c:pt>
                <c:pt idx="35">
                  <c:v>7.8293959836844104E-2</c:v>
                </c:pt>
                <c:pt idx="36">
                  <c:v>4.9181773255716266E-2</c:v>
                </c:pt>
                <c:pt idx="37">
                  <c:v>5.9124991757015917E-2</c:v>
                </c:pt>
                <c:pt idx="38">
                  <c:v>6.4507875353156163E-2</c:v>
                </c:pt>
                <c:pt idx="39">
                  <c:v>5.856034199617078E-2</c:v>
                </c:pt>
                <c:pt idx="40">
                  <c:v>6.3450477522340121E-2</c:v>
                </c:pt>
                <c:pt idx="41">
                  <c:v>5.8510900687356898E-2</c:v>
                </c:pt>
                <c:pt idx="42">
                  <c:v>5.9205409423899437E-2</c:v>
                </c:pt>
                <c:pt idx="43">
                  <c:v>6.3234651952582377E-2</c:v>
                </c:pt>
                <c:pt idx="44">
                  <c:v>5.9629043137187386E-2</c:v>
                </c:pt>
                <c:pt idx="45">
                  <c:v>6.1485269627568319E-2</c:v>
                </c:pt>
                <c:pt idx="46">
                  <c:v>6.6199685650379009E-2</c:v>
                </c:pt>
                <c:pt idx="47">
                  <c:v>6.2829640978260867E-2</c:v>
                </c:pt>
                <c:pt idx="48">
                  <c:v>6.0060649998070044E-2</c:v>
                </c:pt>
                <c:pt idx="49">
                  <c:v>6.0354295819817973E-2</c:v>
                </c:pt>
                <c:pt idx="50">
                  <c:v>5.5868881438905997E-2</c:v>
                </c:pt>
                <c:pt idx="51">
                  <c:v>6.3210300018824134E-2</c:v>
                </c:pt>
              </c:numCache>
            </c:numRef>
          </c:val>
          <c:smooth val="0"/>
          <c:extLst>
            <c:ext xmlns:c16="http://schemas.microsoft.com/office/drawing/2014/chart" uri="{C3380CC4-5D6E-409C-BE32-E72D297353CC}">
              <c16:uniqueId val="{00000001-5FCA-4AC3-BACD-2087DC8E7DE9}"/>
            </c:ext>
          </c:extLst>
        </c:ser>
        <c:ser>
          <c:idx val="2"/>
          <c:order val="2"/>
          <c:tx>
            <c:strRef>
              <c:f>TdR_07!$B$88</c:f>
              <c:strCache>
                <c:ptCount val="1"/>
                <c:pt idx="0">
                  <c:v>Construction</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TdR_07!$C$88:$BB$88</c:f>
              <c:numCache>
                <c:formatCode>0.0%</c:formatCode>
                <c:ptCount val="52"/>
                <c:pt idx="0">
                  <c:v>4.0526798452869869E-2</c:v>
                </c:pt>
                <c:pt idx="1">
                  <c:v>3.7267927693647861E-2</c:v>
                </c:pt>
                <c:pt idx="2">
                  <c:v>3.7380648867098132E-2</c:v>
                </c:pt>
                <c:pt idx="3">
                  <c:v>3.8860820231662277E-2</c:v>
                </c:pt>
                <c:pt idx="4">
                  <c:v>4.0488902595242265E-2</c:v>
                </c:pt>
                <c:pt idx="5">
                  <c:v>3.5988525675605808E-2</c:v>
                </c:pt>
                <c:pt idx="6">
                  <c:v>3.5149432263378577E-2</c:v>
                </c:pt>
                <c:pt idx="7">
                  <c:v>3.9107725068830194E-2</c:v>
                </c:pt>
                <c:pt idx="8">
                  <c:v>3.6491611394260638E-2</c:v>
                </c:pt>
                <c:pt idx="9">
                  <c:v>3.481218148431995E-2</c:v>
                </c:pt>
                <c:pt idx="10">
                  <c:v>3.3191135765154881E-2</c:v>
                </c:pt>
                <c:pt idx="11">
                  <c:v>3.436659622196684E-2</c:v>
                </c:pt>
                <c:pt idx="12">
                  <c:v>3.6418591085271998E-2</c:v>
                </c:pt>
                <c:pt idx="13">
                  <c:v>3.3652443660875768E-2</c:v>
                </c:pt>
                <c:pt idx="14">
                  <c:v>3.1581412600951028E-2</c:v>
                </c:pt>
                <c:pt idx="15">
                  <c:v>2.9443800926235823E-2</c:v>
                </c:pt>
                <c:pt idx="16">
                  <c:v>2.7141962571702989E-2</c:v>
                </c:pt>
                <c:pt idx="17">
                  <c:v>2.5170182579546476E-2</c:v>
                </c:pt>
                <c:pt idx="18">
                  <c:v>2.7349811296788866E-2</c:v>
                </c:pt>
                <c:pt idx="19">
                  <c:v>3.1794427868703692E-2</c:v>
                </c:pt>
                <c:pt idx="20">
                  <c:v>2.6675442871106278E-2</c:v>
                </c:pt>
                <c:pt idx="21">
                  <c:v>2.9760433012291601E-2</c:v>
                </c:pt>
                <c:pt idx="22">
                  <c:v>3.2330045347926245E-2</c:v>
                </c:pt>
                <c:pt idx="23">
                  <c:v>3.417746229033275E-2</c:v>
                </c:pt>
                <c:pt idx="24">
                  <c:v>4.0049129435917645E-2</c:v>
                </c:pt>
                <c:pt idx="25">
                  <c:v>3.6239151715016835E-2</c:v>
                </c:pt>
                <c:pt idx="26">
                  <c:v>3.8441512705916232E-2</c:v>
                </c:pt>
                <c:pt idx="27">
                  <c:v>4.3638631727503652E-2</c:v>
                </c:pt>
                <c:pt idx="28">
                  <c:v>4.2225205205179195E-2</c:v>
                </c:pt>
                <c:pt idx="29">
                  <c:v>4.172020086664309E-2</c:v>
                </c:pt>
                <c:pt idx="30">
                  <c:v>4.716698053540655E-2</c:v>
                </c:pt>
                <c:pt idx="31">
                  <c:v>5.1565886920486977E-2</c:v>
                </c:pt>
                <c:pt idx="32">
                  <c:v>5.5351346948747014E-2</c:v>
                </c:pt>
                <c:pt idx="33">
                  <c:v>5.8503699495342489E-2</c:v>
                </c:pt>
                <c:pt idx="34">
                  <c:v>5.5449161114405308E-2</c:v>
                </c:pt>
                <c:pt idx="35">
                  <c:v>5.0348248577962218E-2</c:v>
                </c:pt>
                <c:pt idx="36">
                  <c:v>1.4483140253936384E-2</c:v>
                </c:pt>
                <c:pt idx="37">
                  <c:v>3.1472655729627756E-2</c:v>
                </c:pt>
                <c:pt idx="38">
                  <c:v>4.0419816164524523E-2</c:v>
                </c:pt>
                <c:pt idx="39">
                  <c:v>4.1393044364065448E-2</c:v>
                </c:pt>
                <c:pt idx="40">
                  <c:v>3.4582543659318621E-2</c:v>
                </c:pt>
                <c:pt idx="41">
                  <c:v>3.0771400411050989E-2</c:v>
                </c:pt>
                <c:pt idx="42">
                  <c:v>3.025037773640403E-2</c:v>
                </c:pt>
                <c:pt idx="43">
                  <c:v>2.8926971347931537E-2</c:v>
                </c:pt>
                <c:pt idx="44">
                  <c:v>3.0280212397801917E-2</c:v>
                </c:pt>
                <c:pt idx="45">
                  <c:v>2.8018228577698825E-2</c:v>
                </c:pt>
                <c:pt idx="46">
                  <c:v>3.2173989705320788E-2</c:v>
                </c:pt>
                <c:pt idx="47">
                  <c:v>3.4538316912913661E-2</c:v>
                </c:pt>
                <c:pt idx="48">
                  <c:v>3.2722622261134975E-2</c:v>
                </c:pt>
                <c:pt idx="49">
                  <c:v>3.0675071545369751E-2</c:v>
                </c:pt>
                <c:pt idx="50">
                  <c:v>2.8041174230780758E-2</c:v>
                </c:pt>
                <c:pt idx="51">
                  <c:v>2.7508674536291057E-2</c:v>
                </c:pt>
              </c:numCache>
            </c:numRef>
          </c:val>
          <c:smooth val="0"/>
          <c:extLst>
            <c:ext xmlns:c16="http://schemas.microsoft.com/office/drawing/2014/chart" uri="{C3380CC4-5D6E-409C-BE32-E72D297353CC}">
              <c16:uniqueId val="{00000002-5FCA-4AC3-BACD-2087DC8E7DE9}"/>
            </c:ext>
          </c:extLst>
        </c:ser>
        <c:ser>
          <c:idx val="3"/>
          <c:order val="3"/>
          <c:tx>
            <c:strRef>
              <c:f>TdR_07!$B$89</c:f>
              <c:strCache>
                <c:ptCount val="1"/>
                <c:pt idx="0">
                  <c:v>Tertiaire marchand</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TdR_07!$C$89:$BB$89</c:f>
              <c:numCache>
                <c:formatCode>0.0%</c:formatCode>
                <c:ptCount val="52"/>
                <c:pt idx="0">
                  <c:v>8.3538538270641876E-3</c:v>
                </c:pt>
                <c:pt idx="1">
                  <c:v>8.735128861788467E-3</c:v>
                </c:pt>
                <c:pt idx="2">
                  <c:v>8.4517826370297221E-3</c:v>
                </c:pt>
                <c:pt idx="3">
                  <c:v>8.2825680038541745E-3</c:v>
                </c:pt>
                <c:pt idx="4">
                  <c:v>9.4337839811790281E-3</c:v>
                </c:pt>
                <c:pt idx="5">
                  <c:v>7.869717283010948E-3</c:v>
                </c:pt>
                <c:pt idx="6">
                  <c:v>7.8602846169802433E-3</c:v>
                </c:pt>
                <c:pt idx="7">
                  <c:v>7.547390414210953E-3</c:v>
                </c:pt>
                <c:pt idx="8">
                  <c:v>7.8414285899811656E-3</c:v>
                </c:pt>
                <c:pt idx="9">
                  <c:v>6.4885220355717105E-3</c:v>
                </c:pt>
                <c:pt idx="10">
                  <c:v>6.3555160451504366E-3</c:v>
                </c:pt>
                <c:pt idx="11">
                  <c:v>7.1794896286798068E-3</c:v>
                </c:pt>
                <c:pt idx="12">
                  <c:v>6.6983991572813683E-3</c:v>
                </c:pt>
                <c:pt idx="13">
                  <c:v>6.2815042847666298E-3</c:v>
                </c:pt>
                <c:pt idx="14">
                  <c:v>6.022592841955568E-3</c:v>
                </c:pt>
                <c:pt idx="15">
                  <c:v>7.163192997253977E-3</c:v>
                </c:pt>
                <c:pt idx="16">
                  <c:v>8.6325316770095029E-3</c:v>
                </c:pt>
                <c:pt idx="17">
                  <c:v>8.1141911250115495E-3</c:v>
                </c:pt>
                <c:pt idx="18">
                  <c:v>7.7797505245071853E-3</c:v>
                </c:pt>
                <c:pt idx="19">
                  <c:v>8.8571178523670965E-3</c:v>
                </c:pt>
                <c:pt idx="20">
                  <c:v>8.8368082328751704E-3</c:v>
                </c:pt>
                <c:pt idx="21">
                  <c:v>8.9995512559190461E-3</c:v>
                </c:pt>
                <c:pt idx="22">
                  <c:v>8.8860354113326889E-3</c:v>
                </c:pt>
                <c:pt idx="23">
                  <c:v>1.1028509328451225E-2</c:v>
                </c:pt>
                <c:pt idx="24">
                  <c:v>1.2497527300042929E-2</c:v>
                </c:pt>
                <c:pt idx="25">
                  <c:v>1.1358537328274276E-2</c:v>
                </c:pt>
                <c:pt idx="26">
                  <c:v>1.2884620360178834E-2</c:v>
                </c:pt>
                <c:pt idx="27">
                  <c:v>1.3231857970998837E-2</c:v>
                </c:pt>
                <c:pt idx="28">
                  <c:v>1.3257441625119449E-2</c:v>
                </c:pt>
                <c:pt idx="29">
                  <c:v>1.3183970033897145E-2</c:v>
                </c:pt>
                <c:pt idx="30">
                  <c:v>1.4562071820265978E-2</c:v>
                </c:pt>
                <c:pt idx="31">
                  <c:v>1.4952217859752891E-2</c:v>
                </c:pt>
                <c:pt idx="32">
                  <c:v>1.2961302793745617E-2</c:v>
                </c:pt>
                <c:pt idx="33">
                  <c:v>1.3891915677307919E-2</c:v>
                </c:pt>
                <c:pt idx="34">
                  <c:v>1.4556719655765051E-2</c:v>
                </c:pt>
                <c:pt idx="35">
                  <c:v>1.5281589900307853E-2</c:v>
                </c:pt>
                <c:pt idx="36">
                  <c:v>1.1838019653465651E-2</c:v>
                </c:pt>
                <c:pt idx="37">
                  <c:v>1.4269536372362158E-2</c:v>
                </c:pt>
                <c:pt idx="38">
                  <c:v>1.4338112026564525E-2</c:v>
                </c:pt>
                <c:pt idx="39">
                  <c:v>1.4046676245101598E-2</c:v>
                </c:pt>
                <c:pt idx="40">
                  <c:v>1.4244941431227429E-2</c:v>
                </c:pt>
                <c:pt idx="41">
                  <c:v>1.3826477973201646E-2</c:v>
                </c:pt>
                <c:pt idx="42">
                  <c:v>1.4410201527829788E-2</c:v>
                </c:pt>
                <c:pt idx="43">
                  <c:v>1.4648361334728688E-2</c:v>
                </c:pt>
                <c:pt idx="44">
                  <c:v>1.4814300972256502E-2</c:v>
                </c:pt>
                <c:pt idx="45">
                  <c:v>1.5028395030420616E-2</c:v>
                </c:pt>
                <c:pt idx="46">
                  <c:v>1.4224336430906084E-2</c:v>
                </c:pt>
                <c:pt idx="47">
                  <c:v>1.4431777949409804E-2</c:v>
                </c:pt>
                <c:pt idx="48">
                  <c:v>1.3867759682858612E-2</c:v>
                </c:pt>
                <c:pt idx="49">
                  <c:v>1.2780866608455094E-2</c:v>
                </c:pt>
                <c:pt idx="50">
                  <c:v>1.29006544950466E-2</c:v>
                </c:pt>
                <c:pt idx="51">
                  <c:v>1.3994281653203796E-2</c:v>
                </c:pt>
              </c:numCache>
            </c:numRef>
          </c:val>
          <c:smooth val="0"/>
          <c:extLst>
            <c:ext xmlns:c16="http://schemas.microsoft.com/office/drawing/2014/chart" uri="{C3380CC4-5D6E-409C-BE32-E72D297353CC}">
              <c16:uniqueId val="{00000003-5FCA-4AC3-BACD-2087DC8E7DE9}"/>
            </c:ext>
          </c:extLst>
        </c:ser>
        <c:ser>
          <c:idx val="4"/>
          <c:order val="4"/>
          <c:tx>
            <c:strRef>
              <c:f>TdR_07!$B$90</c:f>
              <c:strCache>
                <c:ptCount val="1"/>
                <c:pt idx="0">
                  <c:v>Tertiaire non marchand</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TdR_07!$C$90:$BB$90</c:f>
              <c:numCache>
                <c:formatCode>0.0%</c:formatCode>
                <c:ptCount val="52"/>
                <c:pt idx="0">
                  <c:v>1.2523852958347612E-4</c:v>
                </c:pt>
                <c:pt idx="1">
                  <c:v>1.3025804101912553E-4</c:v>
                </c:pt>
                <c:pt idx="2">
                  <c:v>2.6550489469594842E-4</c:v>
                </c:pt>
                <c:pt idx="3">
                  <c:v>1.3561139382520495E-4</c:v>
                </c:pt>
                <c:pt idx="4">
                  <c:v>8.489658001494522E-5</c:v>
                </c:pt>
                <c:pt idx="5">
                  <c:v>1.0692360247793907E-4</c:v>
                </c:pt>
                <c:pt idx="6">
                  <c:v>2.2381408248530404E-4</c:v>
                </c:pt>
                <c:pt idx="7">
                  <c:v>2.1423696273903113E-4</c:v>
                </c:pt>
                <c:pt idx="8">
                  <c:v>7.3277244392197001E-5</c:v>
                </c:pt>
                <c:pt idx="9">
                  <c:v>1.7822619701499481E-4</c:v>
                </c:pt>
                <c:pt idx="10">
                  <c:v>1.6052203680792438E-4</c:v>
                </c:pt>
                <c:pt idx="11">
                  <c:v>2.2001327455466182E-4</c:v>
                </c:pt>
                <c:pt idx="12">
                  <c:v>5.9450924878814786E-4</c:v>
                </c:pt>
                <c:pt idx="13">
                  <c:v>3.3859021062433372E-4</c:v>
                </c:pt>
                <c:pt idx="14">
                  <c:v>1.3479999114511345E-4</c:v>
                </c:pt>
                <c:pt idx="15">
                  <c:v>2.1107062765918157E-4</c:v>
                </c:pt>
                <c:pt idx="16">
                  <c:v>2.5882449856287284E-4</c:v>
                </c:pt>
                <c:pt idx="17">
                  <c:v>1.9911527020703652E-4</c:v>
                </c:pt>
                <c:pt idx="18">
                  <c:v>3.5195936750141482E-4</c:v>
                </c:pt>
                <c:pt idx="19">
                  <c:v>3.377340073468805E-4</c:v>
                </c:pt>
                <c:pt idx="20">
                  <c:v>2.380739407041598E-4</c:v>
                </c:pt>
                <c:pt idx="21">
                  <c:v>1.1561409110038699E-4</c:v>
                </c:pt>
                <c:pt idx="22">
                  <c:v>8.2436353414312621E-5</c:v>
                </c:pt>
                <c:pt idx="23">
                  <c:v>1.7227616704737587E-4</c:v>
                </c:pt>
                <c:pt idx="24">
                  <c:v>1.8011215350619076E-4</c:v>
                </c:pt>
                <c:pt idx="25">
                  <c:v>2.1948563874819692E-4</c:v>
                </c:pt>
                <c:pt idx="26">
                  <c:v>2.4738286072866221E-4</c:v>
                </c:pt>
                <c:pt idx="27">
                  <c:v>3.6405050100389173E-4</c:v>
                </c:pt>
                <c:pt idx="28">
                  <c:v>3.549547251379918E-4</c:v>
                </c:pt>
                <c:pt idx="29">
                  <c:v>2.6401739042400315E-4</c:v>
                </c:pt>
                <c:pt idx="30">
                  <c:v>2.4003441101668133E-4</c:v>
                </c:pt>
                <c:pt idx="31">
                  <c:v>4.8440153260105579E-4</c:v>
                </c:pt>
                <c:pt idx="32">
                  <c:v>2.3242248133596683E-4</c:v>
                </c:pt>
                <c:pt idx="33">
                  <c:v>1.8845297808883725E-4</c:v>
                </c:pt>
                <c:pt idx="34">
                  <c:v>4.5996097797894873E-4</c:v>
                </c:pt>
                <c:pt idx="35">
                  <c:v>3.0986023681916683E-4</c:v>
                </c:pt>
                <c:pt idx="36">
                  <c:v>1.3187755119377703E-4</c:v>
                </c:pt>
                <c:pt idx="37">
                  <c:v>1.8380925121367955E-4</c:v>
                </c:pt>
                <c:pt idx="38">
                  <c:v>1.8185154458077088E-4</c:v>
                </c:pt>
                <c:pt idx="39">
                  <c:v>3.5515862786673544E-4</c:v>
                </c:pt>
                <c:pt idx="40">
                  <c:v>3.8707370287669498E-4</c:v>
                </c:pt>
                <c:pt idx="41">
                  <c:v>2.6432390337894029E-4</c:v>
                </c:pt>
                <c:pt idx="42">
                  <c:v>2.5249661733233695E-4</c:v>
                </c:pt>
                <c:pt idx="43">
                  <c:v>6.7363605535885468E-4</c:v>
                </c:pt>
                <c:pt idx="44">
                  <c:v>6.0348698917072675E-4</c:v>
                </c:pt>
                <c:pt idx="45">
                  <c:v>5.3343431798901159E-4</c:v>
                </c:pt>
                <c:pt idx="46">
                  <c:v>2.9881489044485945E-4</c:v>
                </c:pt>
                <c:pt idx="47">
                  <c:v>4.43799335991362E-4</c:v>
                </c:pt>
                <c:pt idx="48">
                  <c:v>5.5763593367847742E-4</c:v>
                </c:pt>
                <c:pt idx="49">
                  <c:v>4.5719124621575131E-4</c:v>
                </c:pt>
                <c:pt idx="50">
                  <c:v>3.334736986253572E-4</c:v>
                </c:pt>
                <c:pt idx="51">
                  <c:v>4.5322034359592694E-4</c:v>
                </c:pt>
              </c:numCache>
            </c:numRef>
          </c:val>
          <c:smooth val="0"/>
          <c:extLst>
            <c:ext xmlns:c16="http://schemas.microsoft.com/office/drawing/2014/chart" uri="{C3380CC4-5D6E-409C-BE32-E72D297353CC}">
              <c16:uniqueId val="{00000004-5FCA-4AC3-BACD-2087DC8E7DE9}"/>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TdR_07!$C$86:$BE$86</c:f>
              <c:numCache>
                <c:formatCode>0.0%</c:formatCode>
                <c:ptCount val="55"/>
                <c:pt idx="0">
                  <c:v>1.049657102044621E-2</c:v>
                </c:pt>
                <c:pt idx="1">
                  <c:v>6.934439261313043E-3</c:v>
                </c:pt>
                <c:pt idx="2">
                  <c:v>3.7548614488558466E-3</c:v>
                </c:pt>
                <c:pt idx="3">
                  <c:v>5.9468037995567156E-3</c:v>
                </c:pt>
                <c:pt idx="4">
                  <c:v>3.602461402248386E-3</c:v>
                </c:pt>
                <c:pt idx="5">
                  <c:v>4.9032283592273917E-3</c:v>
                </c:pt>
                <c:pt idx="6">
                  <c:v>3.512644768376694E-3</c:v>
                </c:pt>
                <c:pt idx="7">
                  <c:v>2.4076013402437187E-3</c:v>
                </c:pt>
                <c:pt idx="8">
                  <c:v>1.742433967211982E-3</c:v>
                </c:pt>
                <c:pt idx="9">
                  <c:v>5.080689002521047E-3</c:v>
                </c:pt>
                <c:pt idx="10">
                  <c:v>3.576311331976998E-3</c:v>
                </c:pt>
                <c:pt idx="11">
                  <c:v>5.3234618936049433E-3</c:v>
                </c:pt>
                <c:pt idx="12">
                  <c:v>6.1569146887859609E-3</c:v>
                </c:pt>
                <c:pt idx="13">
                  <c:v>1.1551301370103064E-2</c:v>
                </c:pt>
                <c:pt idx="14">
                  <c:v>1.0473910782891038E-2</c:v>
                </c:pt>
                <c:pt idx="15">
                  <c:v>4.5956102459526853E-3</c:v>
                </c:pt>
                <c:pt idx="16">
                  <c:v>5.2613194280537734E-3</c:v>
                </c:pt>
                <c:pt idx="17">
                  <c:v>3.546059003461716E-3</c:v>
                </c:pt>
                <c:pt idx="18">
                  <c:v>2.7632085998975362E-3</c:v>
                </c:pt>
                <c:pt idx="19">
                  <c:v>1.8254779107301166E-3</c:v>
                </c:pt>
                <c:pt idx="20">
                  <c:v>3.7959516531227461E-3</c:v>
                </c:pt>
                <c:pt idx="21">
                  <c:v>1.7346279595966629E-3</c:v>
                </c:pt>
                <c:pt idx="22">
                  <c:v>4.435699180637841E-3</c:v>
                </c:pt>
                <c:pt idx="23">
                  <c:v>2.4870261459843178E-3</c:v>
                </c:pt>
                <c:pt idx="24">
                  <c:v>2.8990202447797733E-3</c:v>
                </c:pt>
                <c:pt idx="25">
                  <c:v>5.029274423638052E-3</c:v>
                </c:pt>
                <c:pt idx="26">
                  <c:v>1.9600120356633071E-3</c:v>
                </c:pt>
                <c:pt idx="27">
                  <c:v>9.0712039961329252E-4</c:v>
                </c:pt>
                <c:pt idx="28">
                  <c:v>5.8016960162303342E-3</c:v>
                </c:pt>
                <c:pt idx="29">
                  <c:v>6.2391125374974127E-3</c:v>
                </c:pt>
                <c:pt idx="30">
                  <c:v>4.9252999263883932E-3</c:v>
                </c:pt>
                <c:pt idx="31">
                  <c:v>2.4395608275659783E-3</c:v>
                </c:pt>
                <c:pt idx="32">
                  <c:v>5.7627320404907466E-3</c:v>
                </c:pt>
                <c:pt idx="33">
                  <c:v>1.5052678399766633E-3</c:v>
                </c:pt>
                <c:pt idx="34">
                  <c:v>9.679355241044383E-3</c:v>
                </c:pt>
                <c:pt idx="35">
                  <c:v>2.6320962834860732E-3</c:v>
                </c:pt>
                <c:pt idx="36">
                  <c:v>1.5105154410493954E-3</c:v>
                </c:pt>
                <c:pt idx="37">
                  <c:v>2.629685153504611E-3</c:v>
                </c:pt>
                <c:pt idx="38">
                  <c:v>2.2204072356101297E-3</c:v>
                </c:pt>
                <c:pt idx="39">
                  <c:v>3.8384043080588299E-3</c:v>
                </c:pt>
                <c:pt idx="40">
                  <c:v>5.4432178522900131E-3</c:v>
                </c:pt>
                <c:pt idx="41">
                  <c:v>1.3549964747973059E-3</c:v>
                </c:pt>
                <c:pt idx="42">
                  <c:v>3.0965656255693506E-3</c:v>
                </c:pt>
                <c:pt idx="43">
                  <c:v>4.5661799730129255E-3</c:v>
                </c:pt>
                <c:pt idx="44">
                  <c:v>3.8345598301842069E-3</c:v>
                </c:pt>
                <c:pt idx="45">
                  <c:v>4.1815832192432867E-3</c:v>
                </c:pt>
                <c:pt idx="46">
                  <c:v>1.6787813891377384E-3</c:v>
                </c:pt>
                <c:pt idx="47">
                  <c:v>3.5395378129628955E-3</c:v>
                </c:pt>
                <c:pt idx="48">
                  <c:v>3.5124600380766536E-3</c:v>
                </c:pt>
                <c:pt idx="49">
                  <c:v>2.4357785935109474E-3</c:v>
                </c:pt>
                <c:pt idx="50">
                  <c:v>2.2360098545787643E-3</c:v>
                </c:pt>
                <c:pt idx="51">
                  <c:v>6.1681726356323512E-4</c:v>
                </c:pt>
                <c:pt idx="52">
                  <c:v>1.1973026582802629E-3</c:v>
                </c:pt>
                <c:pt idx="53">
                  <c:v>5.5510449106335952E-3</c:v>
                </c:pt>
                <c:pt idx="54">
                  <c:v>3.7028457382940801E-3</c:v>
                </c:pt>
              </c:numCache>
            </c:numRef>
          </c:val>
          <c:smooth val="0"/>
          <c:extLst>
            <c:ext xmlns:c16="http://schemas.microsoft.com/office/drawing/2014/chart" uri="{C3380CC4-5D6E-409C-BE32-E72D297353CC}">
              <c16:uniqueId val="{00000000-9D6A-40B1-B28C-7F9A7D6669FF}"/>
            </c:ext>
          </c:extLst>
        </c:ser>
        <c:ser>
          <c:idx val="1"/>
          <c:order val="1"/>
          <c:tx>
            <c:strRef>
              <c:f>TdR_07!$B$87</c:f>
              <c:strCache>
                <c:ptCount val="1"/>
                <c:pt idx="0">
                  <c:v>Industrie</c:v>
                </c:pt>
              </c:strCache>
            </c:strRef>
          </c:tx>
          <c:marker>
            <c:symbol val="none"/>
          </c:marker>
          <c:cat>
            <c:strRef>
              <c:f>TdR_07!$C$85:$BE$85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TdR_07!$C$87:$BE$87</c:f>
              <c:numCache>
                <c:formatCode>0.0%</c:formatCode>
                <c:ptCount val="55"/>
                <c:pt idx="0">
                  <c:v>6.264668544133277E-2</c:v>
                </c:pt>
                <c:pt idx="1">
                  <c:v>6.2386920454307375E-2</c:v>
                </c:pt>
                <c:pt idx="2">
                  <c:v>6.7081773243246115E-2</c:v>
                </c:pt>
                <c:pt idx="3">
                  <c:v>7.0379975174611378E-2</c:v>
                </c:pt>
                <c:pt idx="4">
                  <c:v>6.1592506840488163E-2</c:v>
                </c:pt>
                <c:pt idx="5">
                  <c:v>6.1232902934088396E-2</c:v>
                </c:pt>
                <c:pt idx="6">
                  <c:v>6.3161228891770518E-2</c:v>
                </c:pt>
                <c:pt idx="7">
                  <c:v>5.5801769814074975E-2</c:v>
                </c:pt>
                <c:pt idx="8">
                  <c:v>7.0844305080792258E-2</c:v>
                </c:pt>
                <c:pt idx="9">
                  <c:v>6.5894187700821713E-2</c:v>
                </c:pt>
                <c:pt idx="10">
                  <c:v>7.190913732428815E-2</c:v>
                </c:pt>
                <c:pt idx="11">
                  <c:v>7.319547986426396E-2</c:v>
                </c:pt>
                <c:pt idx="12">
                  <c:v>6.7769741557859892E-2</c:v>
                </c:pt>
                <c:pt idx="13">
                  <c:v>9.0667442516570301E-2</c:v>
                </c:pt>
                <c:pt idx="14">
                  <c:v>9.452810041960831E-2</c:v>
                </c:pt>
                <c:pt idx="15">
                  <c:v>9.5356278274802961E-2</c:v>
                </c:pt>
                <c:pt idx="16">
                  <c:v>9.3978902705391748E-2</c:v>
                </c:pt>
                <c:pt idx="17">
                  <c:v>8.8821949507870965E-2</c:v>
                </c:pt>
                <c:pt idx="18">
                  <c:v>8.5401164318530454E-2</c:v>
                </c:pt>
                <c:pt idx="19">
                  <c:v>7.8430845340435804E-2</c:v>
                </c:pt>
                <c:pt idx="20">
                  <c:v>7.0162094560284397E-2</c:v>
                </c:pt>
                <c:pt idx="21">
                  <c:v>7.4227361307209486E-2</c:v>
                </c:pt>
                <c:pt idx="22">
                  <c:v>7.207647979270243E-2</c:v>
                </c:pt>
                <c:pt idx="23">
                  <c:v>7.4273601752373394E-2</c:v>
                </c:pt>
                <c:pt idx="24">
                  <c:v>8.4281879844687047E-2</c:v>
                </c:pt>
                <c:pt idx="25">
                  <c:v>8.4739250824116125E-2</c:v>
                </c:pt>
                <c:pt idx="26">
                  <c:v>8.8829648246320461E-2</c:v>
                </c:pt>
                <c:pt idx="27">
                  <c:v>8.7267858449363619E-2</c:v>
                </c:pt>
                <c:pt idx="28">
                  <c:v>8.6752966764179845E-2</c:v>
                </c:pt>
                <c:pt idx="29">
                  <c:v>8.8908383663324764E-2</c:v>
                </c:pt>
                <c:pt idx="30">
                  <c:v>8.4352675441787234E-2</c:v>
                </c:pt>
                <c:pt idx="31">
                  <c:v>8.1435266577473103E-2</c:v>
                </c:pt>
                <c:pt idx="32">
                  <c:v>8.489075333931001E-2</c:v>
                </c:pt>
                <c:pt idx="33">
                  <c:v>8.8128282783047907E-2</c:v>
                </c:pt>
                <c:pt idx="34">
                  <c:v>8.175928804617337E-2</c:v>
                </c:pt>
                <c:pt idx="35">
                  <c:v>7.8293959836844104E-2</c:v>
                </c:pt>
                <c:pt idx="36">
                  <c:v>4.9181773255716266E-2</c:v>
                </c:pt>
                <c:pt idx="37">
                  <c:v>5.9124991757015917E-2</c:v>
                </c:pt>
                <c:pt idx="38">
                  <c:v>6.4507875353156163E-2</c:v>
                </c:pt>
                <c:pt idx="39">
                  <c:v>5.856034199617078E-2</c:v>
                </c:pt>
                <c:pt idx="40">
                  <c:v>6.3450477522340121E-2</c:v>
                </c:pt>
                <c:pt idx="41">
                  <c:v>5.8510900687356898E-2</c:v>
                </c:pt>
                <c:pt idx="42">
                  <c:v>5.9205409423899437E-2</c:v>
                </c:pt>
                <c:pt idx="43">
                  <c:v>6.3234651952582377E-2</c:v>
                </c:pt>
                <c:pt idx="44">
                  <c:v>5.9629043137187386E-2</c:v>
                </c:pt>
                <c:pt idx="45">
                  <c:v>6.1485269627568319E-2</c:v>
                </c:pt>
                <c:pt idx="46">
                  <c:v>6.6199685650379009E-2</c:v>
                </c:pt>
                <c:pt idx="47">
                  <c:v>6.2829640978260867E-2</c:v>
                </c:pt>
                <c:pt idx="48">
                  <c:v>6.0060649998070044E-2</c:v>
                </c:pt>
                <c:pt idx="49">
                  <c:v>6.0354295819817973E-2</c:v>
                </c:pt>
                <c:pt idx="50">
                  <c:v>5.5868881438905997E-2</c:v>
                </c:pt>
                <c:pt idx="51">
                  <c:v>6.3210300018824134E-2</c:v>
                </c:pt>
                <c:pt idx="52">
                  <c:v>6.0350310066667995E-2</c:v>
                </c:pt>
                <c:pt idx="53">
                  <c:v>5.9747120215274806E-2</c:v>
                </c:pt>
                <c:pt idx="54">
                  <c:v>6.6137756592177951E-2</c:v>
                </c:pt>
              </c:numCache>
            </c:numRef>
          </c:val>
          <c:smooth val="0"/>
          <c:extLst>
            <c:ext xmlns:c16="http://schemas.microsoft.com/office/drawing/2014/chart" uri="{C3380CC4-5D6E-409C-BE32-E72D297353CC}">
              <c16:uniqueId val="{00000001-9D6A-40B1-B28C-7F9A7D6669FF}"/>
            </c:ext>
          </c:extLst>
        </c:ser>
        <c:ser>
          <c:idx val="2"/>
          <c:order val="2"/>
          <c:tx>
            <c:strRef>
              <c:f>TdR_07!$B$88</c:f>
              <c:strCache>
                <c:ptCount val="1"/>
                <c:pt idx="0">
                  <c:v>Construction</c:v>
                </c:pt>
              </c:strCache>
            </c:strRef>
          </c:tx>
          <c:marker>
            <c:symbol val="none"/>
          </c:marker>
          <c:cat>
            <c:strRef>
              <c:f>TdR_07!$C$85:$BE$85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TdR_07!$C$88:$BE$88</c:f>
              <c:numCache>
                <c:formatCode>0.0%</c:formatCode>
                <c:ptCount val="55"/>
                <c:pt idx="0">
                  <c:v>4.0526798452869869E-2</c:v>
                </c:pt>
                <c:pt idx="1">
                  <c:v>3.7267927693647861E-2</c:v>
                </c:pt>
                <c:pt idx="2">
                  <c:v>3.7380648867098132E-2</c:v>
                </c:pt>
                <c:pt idx="3">
                  <c:v>3.8860820231662277E-2</c:v>
                </c:pt>
                <c:pt idx="4">
                  <c:v>4.0488902595242265E-2</c:v>
                </c:pt>
                <c:pt idx="5">
                  <c:v>3.5988525675605808E-2</c:v>
                </c:pt>
                <c:pt idx="6">
                  <c:v>3.5149432263378577E-2</c:v>
                </c:pt>
                <c:pt idx="7">
                  <c:v>3.9107725068830194E-2</c:v>
                </c:pt>
                <c:pt idx="8">
                  <c:v>3.6491611394260638E-2</c:v>
                </c:pt>
                <c:pt idx="9">
                  <c:v>3.481218148431995E-2</c:v>
                </c:pt>
                <c:pt idx="10">
                  <c:v>3.3191135765154881E-2</c:v>
                </c:pt>
                <c:pt idx="11">
                  <c:v>3.436659622196684E-2</c:v>
                </c:pt>
                <c:pt idx="12">
                  <c:v>3.6418591085271998E-2</c:v>
                </c:pt>
                <c:pt idx="13">
                  <c:v>3.3652443660875768E-2</c:v>
                </c:pt>
                <c:pt idx="14">
                  <c:v>3.1581412600951028E-2</c:v>
                </c:pt>
                <c:pt idx="15">
                  <c:v>2.9443800926235823E-2</c:v>
                </c:pt>
                <c:pt idx="16">
                  <c:v>2.7141962571702989E-2</c:v>
                </c:pt>
                <c:pt idx="17">
                  <c:v>2.5170182579546476E-2</c:v>
                </c:pt>
                <c:pt idx="18">
                  <c:v>2.7349811296788866E-2</c:v>
                </c:pt>
                <c:pt idx="19">
                  <c:v>3.1794427868703692E-2</c:v>
                </c:pt>
                <c:pt idx="20">
                  <c:v>2.6675442871106278E-2</c:v>
                </c:pt>
                <c:pt idx="21">
                  <c:v>2.9760433012291601E-2</c:v>
                </c:pt>
                <c:pt idx="22">
                  <c:v>3.2330045347926245E-2</c:v>
                </c:pt>
                <c:pt idx="23">
                  <c:v>3.417746229033275E-2</c:v>
                </c:pt>
                <c:pt idx="24">
                  <c:v>4.0049129435917645E-2</c:v>
                </c:pt>
                <c:pt idx="25">
                  <c:v>3.6239151715016835E-2</c:v>
                </c:pt>
                <c:pt idx="26">
                  <c:v>3.8441512705916232E-2</c:v>
                </c:pt>
                <c:pt idx="27">
                  <c:v>4.3638631727503652E-2</c:v>
                </c:pt>
                <c:pt idx="28">
                  <c:v>4.2225205205179195E-2</c:v>
                </c:pt>
                <c:pt idx="29">
                  <c:v>4.172020086664309E-2</c:v>
                </c:pt>
                <c:pt idx="30">
                  <c:v>4.716698053540655E-2</c:v>
                </c:pt>
                <c:pt idx="31">
                  <c:v>5.1565886920486977E-2</c:v>
                </c:pt>
                <c:pt idx="32">
                  <c:v>5.5351346948747014E-2</c:v>
                </c:pt>
                <c:pt idx="33">
                  <c:v>5.8503699495342489E-2</c:v>
                </c:pt>
                <c:pt idx="34">
                  <c:v>5.5449161114405308E-2</c:v>
                </c:pt>
                <c:pt idx="35">
                  <c:v>5.0348248577962218E-2</c:v>
                </c:pt>
                <c:pt idx="36">
                  <c:v>1.4483140253936384E-2</c:v>
                </c:pt>
                <c:pt idx="37">
                  <c:v>3.1472655729627756E-2</c:v>
                </c:pt>
                <c:pt idx="38">
                  <c:v>4.0419816164524523E-2</c:v>
                </c:pt>
                <c:pt idx="39">
                  <c:v>4.1393044364065448E-2</c:v>
                </c:pt>
                <c:pt idx="40">
                  <c:v>3.4582543659318621E-2</c:v>
                </c:pt>
                <c:pt idx="41">
                  <c:v>3.0771400411050989E-2</c:v>
                </c:pt>
                <c:pt idx="42">
                  <c:v>3.025037773640403E-2</c:v>
                </c:pt>
                <c:pt idx="43">
                  <c:v>2.8926971347931537E-2</c:v>
                </c:pt>
                <c:pt idx="44">
                  <c:v>3.0280212397801917E-2</c:v>
                </c:pt>
                <c:pt idx="45">
                  <c:v>2.8018228577698825E-2</c:v>
                </c:pt>
                <c:pt idx="46">
                  <c:v>3.2173989705320788E-2</c:v>
                </c:pt>
                <c:pt idx="47">
                  <c:v>3.4538316912913661E-2</c:v>
                </c:pt>
                <c:pt idx="48">
                  <c:v>3.2722622261134975E-2</c:v>
                </c:pt>
                <c:pt idx="49">
                  <c:v>3.0675071545369751E-2</c:v>
                </c:pt>
                <c:pt idx="50">
                  <c:v>2.8041174230780758E-2</c:v>
                </c:pt>
                <c:pt idx="51">
                  <c:v>2.7508674536291057E-2</c:v>
                </c:pt>
                <c:pt idx="52">
                  <c:v>2.6215613328364491E-2</c:v>
                </c:pt>
                <c:pt idx="53">
                  <c:v>2.5935652416593406E-2</c:v>
                </c:pt>
                <c:pt idx="54">
                  <c:v>2.742259647595241E-2</c:v>
                </c:pt>
              </c:numCache>
            </c:numRef>
          </c:val>
          <c:smooth val="0"/>
          <c:extLst>
            <c:ext xmlns:c16="http://schemas.microsoft.com/office/drawing/2014/chart" uri="{C3380CC4-5D6E-409C-BE32-E72D297353CC}">
              <c16:uniqueId val="{00000002-9D6A-40B1-B28C-7F9A7D6669FF}"/>
            </c:ext>
          </c:extLst>
        </c:ser>
        <c:ser>
          <c:idx val="3"/>
          <c:order val="3"/>
          <c:tx>
            <c:strRef>
              <c:f>TdR_07!$B$89</c:f>
              <c:strCache>
                <c:ptCount val="1"/>
                <c:pt idx="0">
                  <c:v>Tertiaire marchand</c:v>
                </c:pt>
              </c:strCache>
            </c:strRef>
          </c:tx>
          <c:marker>
            <c:symbol val="none"/>
          </c:marker>
          <c:cat>
            <c:strRef>
              <c:f>TdR_07!$C$85:$BE$85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TdR_07!$C$89:$BE$89</c:f>
              <c:numCache>
                <c:formatCode>0.0%</c:formatCode>
                <c:ptCount val="55"/>
                <c:pt idx="0">
                  <c:v>8.3538538270641876E-3</c:v>
                </c:pt>
                <c:pt idx="1">
                  <c:v>8.735128861788467E-3</c:v>
                </c:pt>
                <c:pt idx="2">
                  <c:v>8.4517826370297221E-3</c:v>
                </c:pt>
                <c:pt idx="3">
                  <c:v>8.2825680038541745E-3</c:v>
                </c:pt>
                <c:pt idx="4">
                  <c:v>9.4337839811790281E-3</c:v>
                </c:pt>
                <c:pt idx="5">
                  <c:v>7.869717283010948E-3</c:v>
                </c:pt>
                <c:pt idx="6">
                  <c:v>7.8602846169802433E-3</c:v>
                </c:pt>
                <c:pt idx="7">
                  <c:v>7.547390414210953E-3</c:v>
                </c:pt>
                <c:pt idx="8">
                  <c:v>7.8414285899811656E-3</c:v>
                </c:pt>
                <c:pt idx="9">
                  <c:v>6.4885220355717105E-3</c:v>
                </c:pt>
                <c:pt idx="10">
                  <c:v>6.3555160451504366E-3</c:v>
                </c:pt>
                <c:pt idx="11">
                  <c:v>7.1794896286798068E-3</c:v>
                </c:pt>
                <c:pt idx="12">
                  <c:v>6.6983991572813683E-3</c:v>
                </c:pt>
                <c:pt idx="13">
                  <c:v>6.2815042847666298E-3</c:v>
                </c:pt>
                <c:pt idx="14">
                  <c:v>6.022592841955568E-3</c:v>
                </c:pt>
                <c:pt idx="15">
                  <c:v>7.163192997253977E-3</c:v>
                </c:pt>
                <c:pt idx="16">
                  <c:v>8.6325316770095029E-3</c:v>
                </c:pt>
                <c:pt idx="17">
                  <c:v>8.1141911250115495E-3</c:v>
                </c:pt>
                <c:pt idx="18">
                  <c:v>7.7797505245071853E-3</c:v>
                </c:pt>
                <c:pt idx="19">
                  <c:v>8.8571178523670965E-3</c:v>
                </c:pt>
                <c:pt idx="20">
                  <c:v>8.8368082328751704E-3</c:v>
                </c:pt>
                <c:pt idx="21">
                  <c:v>8.9995512559190461E-3</c:v>
                </c:pt>
                <c:pt idx="22">
                  <c:v>8.8860354113326889E-3</c:v>
                </c:pt>
                <c:pt idx="23">
                  <c:v>1.1028509328451225E-2</c:v>
                </c:pt>
                <c:pt idx="24">
                  <c:v>1.2497527300042929E-2</c:v>
                </c:pt>
                <c:pt idx="25">
                  <c:v>1.1358537328274276E-2</c:v>
                </c:pt>
                <c:pt idx="26">
                  <c:v>1.2884620360178834E-2</c:v>
                </c:pt>
                <c:pt idx="27">
                  <c:v>1.3231857970998837E-2</c:v>
                </c:pt>
                <c:pt idx="28">
                  <c:v>1.3257441625119449E-2</c:v>
                </c:pt>
                <c:pt idx="29">
                  <c:v>1.3183970033897145E-2</c:v>
                </c:pt>
                <c:pt idx="30">
                  <c:v>1.4562071820265978E-2</c:v>
                </c:pt>
                <c:pt idx="31">
                  <c:v>1.4952217859752891E-2</c:v>
                </c:pt>
                <c:pt idx="32">
                  <c:v>1.2961302793745617E-2</c:v>
                </c:pt>
                <c:pt idx="33">
                  <c:v>1.3891915677307919E-2</c:v>
                </c:pt>
                <c:pt idx="34">
                  <c:v>1.4556719655765051E-2</c:v>
                </c:pt>
                <c:pt idx="35">
                  <c:v>1.5281589900307853E-2</c:v>
                </c:pt>
                <c:pt idx="36">
                  <c:v>1.1838019653465651E-2</c:v>
                </c:pt>
                <c:pt idx="37">
                  <c:v>1.4269536372362158E-2</c:v>
                </c:pt>
                <c:pt idx="38">
                  <c:v>1.4338112026564525E-2</c:v>
                </c:pt>
                <c:pt idx="39">
                  <c:v>1.4046676245101598E-2</c:v>
                </c:pt>
                <c:pt idx="40">
                  <c:v>1.4244941431227429E-2</c:v>
                </c:pt>
                <c:pt idx="41">
                  <c:v>1.3826477973201646E-2</c:v>
                </c:pt>
                <c:pt idx="42">
                  <c:v>1.4410201527829788E-2</c:v>
                </c:pt>
                <c:pt idx="43">
                  <c:v>1.4648361334728688E-2</c:v>
                </c:pt>
                <c:pt idx="44">
                  <c:v>1.4814300972256502E-2</c:v>
                </c:pt>
                <c:pt idx="45">
                  <c:v>1.5028395030420616E-2</c:v>
                </c:pt>
                <c:pt idx="46">
                  <c:v>1.4224336430906084E-2</c:v>
                </c:pt>
                <c:pt idx="47">
                  <c:v>1.4431777949409804E-2</c:v>
                </c:pt>
                <c:pt idx="48">
                  <c:v>1.3867759682858612E-2</c:v>
                </c:pt>
                <c:pt idx="49">
                  <c:v>1.2780866608455094E-2</c:v>
                </c:pt>
                <c:pt idx="50">
                  <c:v>1.29006544950466E-2</c:v>
                </c:pt>
                <c:pt idx="51">
                  <c:v>1.3994281653203796E-2</c:v>
                </c:pt>
                <c:pt idx="52">
                  <c:v>1.29601395743135E-2</c:v>
                </c:pt>
                <c:pt idx="53">
                  <c:v>1.2107404573883242E-2</c:v>
                </c:pt>
                <c:pt idx="54">
                  <c:v>1.2406385738507903E-2</c:v>
                </c:pt>
              </c:numCache>
            </c:numRef>
          </c:val>
          <c:smooth val="0"/>
          <c:extLst>
            <c:ext xmlns:c16="http://schemas.microsoft.com/office/drawing/2014/chart" uri="{C3380CC4-5D6E-409C-BE32-E72D297353CC}">
              <c16:uniqueId val="{00000003-9D6A-40B1-B28C-7F9A7D6669FF}"/>
            </c:ext>
          </c:extLst>
        </c:ser>
        <c:ser>
          <c:idx val="4"/>
          <c:order val="4"/>
          <c:tx>
            <c:strRef>
              <c:f>TdR_07!$B$90</c:f>
              <c:strCache>
                <c:ptCount val="1"/>
                <c:pt idx="0">
                  <c:v>Tertiaire non marchand</c:v>
                </c:pt>
              </c:strCache>
            </c:strRef>
          </c:tx>
          <c:marker>
            <c:symbol val="none"/>
          </c:marker>
          <c:cat>
            <c:strRef>
              <c:f>TdR_07!$C$85:$BE$85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TdR_07!$C$90:$BE$90</c:f>
              <c:numCache>
                <c:formatCode>0.0%</c:formatCode>
                <c:ptCount val="55"/>
                <c:pt idx="0">
                  <c:v>1.2523852958347612E-4</c:v>
                </c:pt>
                <c:pt idx="1">
                  <c:v>1.3025804101912553E-4</c:v>
                </c:pt>
                <c:pt idx="2">
                  <c:v>2.6550489469594842E-4</c:v>
                </c:pt>
                <c:pt idx="3">
                  <c:v>1.3561139382520495E-4</c:v>
                </c:pt>
                <c:pt idx="4">
                  <c:v>8.489658001494522E-5</c:v>
                </c:pt>
                <c:pt idx="5">
                  <c:v>1.0692360247793907E-4</c:v>
                </c:pt>
                <c:pt idx="6">
                  <c:v>2.2381408248530404E-4</c:v>
                </c:pt>
                <c:pt idx="7">
                  <c:v>2.1423696273903113E-4</c:v>
                </c:pt>
                <c:pt idx="8">
                  <c:v>7.3277244392197001E-5</c:v>
                </c:pt>
                <c:pt idx="9">
                  <c:v>1.7822619701499481E-4</c:v>
                </c:pt>
                <c:pt idx="10">
                  <c:v>1.6052203680792438E-4</c:v>
                </c:pt>
                <c:pt idx="11">
                  <c:v>2.2001327455466182E-4</c:v>
                </c:pt>
                <c:pt idx="12">
                  <c:v>5.9450924878814786E-4</c:v>
                </c:pt>
                <c:pt idx="13">
                  <c:v>3.3859021062433372E-4</c:v>
                </c:pt>
                <c:pt idx="14">
                  <c:v>1.3479999114511345E-4</c:v>
                </c:pt>
                <c:pt idx="15">
                  <c:v>2.1107062765918157E-4</c:v>
                </c:pt>
                <c:pt idx="16">
                  <c:v>2.5882449856287284E-4</c:v>
                </c:pt>
                <c:pt idx="17">
                  <c:v>1.9911527020703652E-4</c:v>
                </c:pt>
                <c:pt idx="18">
                  <c:v>3.5195936750141482E-4</c:v>
                </c:pt>
                <c:pt idx="19">
                  <c:v>3.377340073468805E-4</c:v>
                </c:pt>
                <c:pt idx="20">
                  <c:v>2.380739407041598E-4</c:v>
                </c:pt>
                <c:pt idx="21">
                  <c:v>1.1561409110038699E-4</c:v>
                </c:pt>
                <c:pt idx="22">
                  <c:v>8.2436353414312621E-5</c:v>
                </c:pt>
                <c:pt idx="23">
                  <c:v>1.7227616704737587E-4</c:v>
                </c:pt>
                <c:pt idx="24">
                  <c:v>1.8011215350619076E-4</c:v>
                </c:pt>
                <c:pt idx="25">
                  <c:v>2.1948563874819692E-4</c:v>
                </c:pt>
                <c:pt idx="26">
                  <c:v>2.4738286072866221E-4</c:v>
                </c:pt>
                <c:pt idx="27">
                  <c:v>3.6405050100389173E-4</c:v>
                </c:pt>
                <c:pt idx="28">
                  <c:v>3.549547251379918E-4</c:v>
                </c:pt>
                <c:pt idx="29">
                  <c:v>2.6401739042400315E-4</c:v>
                </c:pt>
                <c:pt idx="30">
                  <c:v>2.4003441101668133E-4</c:v>
                </c:pt>
                <c:pt idx="31">
                  <c:v>4.8440153260105579E-4</c:v>
                </c:pt>
                <c:pt idx="32">
                  <c:v>2.3242248133596683E-4</c:v>
                </c:pt>
                <c:pt idx="33">
                  <c:v>1.8845297808883725E-4</c:v>
                </c:pt>
                <c:pt idx="34">
                  <c:v>4.5996097797894873E-4</c:v>
                </c:pt>
                <c:pt idx="35">
                  <c:v>3.0986023681916683E-4</c:v>
                </c:pt>
                <c:pt idx="36">
                  <c:v>1.3187755119377703E-4</c:v>
                </c:pt>
                <c:pt idx="37">
                  <c:v>1.8380925121367955E-4</c:v>
                </c:pt>
                <c:pt idx="38">
                  <c:v>1.8185154458077088E-4</c:v>
                </c:pt>
                <c:pt idx="39">
                  <c:v>3.5515862786673544E-4</c:v>
                </c:pt>
                <c:pt idx="40">
                  <c:v>3.8707370287669498E-4</c:v>
                </c:pt>
                <c:pt idx="41">
                  <c:v>2.6432390337894029E-4</c:v>
                </c:pt>
                <c:pt idx="42">
                  <c:v>2.5249661733233695E-4</c:v>
                </c:pt>
                <c:pt idx="43">
                  <c:v>6.7363605535885468E-4</c:v>
                </c:pt>
                <c:pt idx="44">
                  <c:v>6.0348698917072675E-4</c:v>
                </c:pt>
                <c:pt idx="45">
                  <c:v>5.3343431798901159E-4</c:v>
                </c:pt>
                <c:pt idx="46">
                  <c:v>2.9881489044485945E-4</c:v>
                </c:pt>
                <c:pt idx="47">
                  <c:v>4.43799335991362E-4</c:v>
                </c:pt>
                <c:pt idx="48">
                  <c:v>5.5763593367847742E-4</c:v>
                </c:pt>
                <c:pt idx="49">
                  <c:v>4.5719124621575131E-4</c:v>
                </c:pt>
                <c:pt idx="50">
                  <c:v>3.334736986253572E-4</c:v>
                </c:pt>
                <c:pt idx="51">
                  <c:v>4.5322034359592694E-4</c:v>
                </c:pt>
                <c:pt idx="52">
                  <c:v>7.3974735188433104E-4</c:v>
                </c:pt>
                <c:pt idx="53">
                  <c:v>6.3742887312814216E-4</c:v>
                </c:pt>
                <c:pt idx="54">
                  <c:v>4.5885614851319968E-4</c:v>
                </c:pt>
              </c:numCache>
            </c:numRef>
          </c:val>
          <c:smooth val="0"/>
          <c:extLst>
            <c:ext xmlns:c16="http://schemas.microsoft.com/office/drawing/2014/chart" uri="{C3380CC4-5D6E-409C-BE32-E72D297353CC}">
              <c16:uniqueId val="{00000004-9D6A-40B1-B28C-7F9A7D6669FF}"/>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TdR_15!$C$86:$AW$86</c:f>
              <c:numCache>
                <c:formatCode>0.0%</c:formatCode>
                <c:ptCount val="47"/>
                <c:pt idx="0">
                  <c:v>2.8576206580734811E-3</c:v>
                </c:pt>
                <c:pt idx="1">
                  <c:v>1.5191094575449969E-3</c:v>
                </c:pt>
                <c:pt idx="2">
                  <c:v>5.6147498458199467E-3</c:v>
                </c:pt>
                <c:pt idx="3">
                  <c:v>1.5057429310356889E-3</c:v>
                </c:pt>
                <c:pt idx="4">
                  <c:v>2.9539337482852074E-3</c:v>
                </c:pt>
                <c:pt idx="5">
                  <c:v>6.2369035296412174E-3</c:v>
                </c:pt>
                <c:pt idx="6">
                  <c:v>1.1384529975777663E-2</c:v>
                </c:pt>
                <c:pt idx="7">
                  <c:v>7.8665523504851433E-3</c:v>
                </c:pt>
                <c:pt idx="8">
                  <c:v>1.0128825748446027E-2</c:v>
                </c:pt>
                <c:pt idx="9">
                  <c:v>5.4774212096453849E-3</c:v>
                </c:pt>
                <c:pt idx="10">
                  <c:v>1.1797850833908633E-2</c:v>
                </c:pt>
                <c:pt idx="11">
                  <c:v>7.3733975523883602E-3</c:v>
                </c:pt>
                <c:pt idx="12">
                  <c:v>1.5175187528073562E-3</c:v>
                </c:pt>
                <c:pt idx="13">
                  <c:v>4.0380091615674421E-3</c:v>
                </c:pt>
                <c:pt idx="14">
                  <c:v>2.9354665998446252E-3</c:v>
                </c:pt>
                <c:pt idx="15">
                  <c:v>3.8419787487990239E-3</c:v>
                </c:pt>
                <c:pt idx="16">
                  <c:v>1.5167992461793053E-3</c:v>
                </c:pt>
                <c:pt idx="17">
                  <c:v>7.2883851475768376E-3</c:v>
                </c:pt>
                <c:pt idx="18">
                  <c:v>6.8081151201860304E-3</c:v>
                </c:pt>
                <c:pt idx="19">
                  <c:v>1.2485549402933496E-2</c:v>
                </c:pt>
                <c:pt idx="20">
                  <c:v>9.8136762531653311E-3</c:v>
                </c:pt>
                <c:pt idx="21">
                  <c:v>1.5141582532744774E-2</c:v>
                </c:pt>
                <c:pt idx="22">
                  <c:v>1.9355640901152108E-2</c:v>
                </c:pt>
                <c:pt idx="23">
                  <c:v>1.0909094015213441E-2</c:v>
                </c:pt>
                <c:pt idx="24">
                  <c:v>1.2896825406749681E-2</c:v>
                </c:pt>
                <c:pt idx="25">
                  <c:v>7.107737519203009E-3</c:v>
                </c:pt>
                <c:pt idx="26">
                  <c:v>7.7634916676192741E-3</c:v>
                </c:pt>
                <c:pt idx="27">
                  <c:v>9.9461370662898858E-3</c:v>
                </c:pt>
                <c:pt idx="28">
                  <c:v>1.2366338273342896E-2</c:v>
                </c:pt>
                <c:pt idx="29">
                  <c:v>9.7013021441377384E-3</c:v>
                </c:pt>
                <c:pt idx="30">
                  <c:v>7.3728443268606444E-3</c:v>
                </c:pt>
                <c:pt idx="31">
                  <c:v>7.720628281645066E-3</c:v>
                </c:pt>
                <c:pt idx="32">
                  <c:v>8.1441198267561323E-3</c:v>
                </c:pt>
                <c:pt idx="33">
                  <c:v>9.1169280595065523E-3</c:v>
                </c:pt>
                <c:pt idx="34">
                  <c:v>1.3305293037377946E-2</c:v>
                </c:pt>
                <c:pt idx="35">
                  <c:v>1.6305278420909335E-2</c:v>
                </c:pt>
                <c:pt idx="36">
                  <c:v>1.6273585507258728E-2</c:v>
                </c:pt>
                <c:pt idx="37">
                  <c:v>1.9278417477445579E-2</c:v>
                </c:pt>
                <c:pt idx="38">
                  <c:v>2.7832388608894754E-2</c:v>
                </c:pt>
                <c:pt idx="39">
                  <c:v>2.3630924896437644E-2</c:v>
                </c:pt>
                <c:pt idx="40">
                  <c:v>2.2777208171115143E-2</c:v>
                </c:pt>
                <c:pt idx="41">
                  <c:v>1.1075970387873136E-2</c:v>
                </c:pt>
                <c:pt idx="42">
                  <c:v>1.9572734536636629E-2</c:v>
                </c:pt>
                <c:pt idx="43">
                  <c:v>1.2206109485588578E-2</c:v>
                </c:pt>
                <c:pt idx="44">
                  <c:v>1.4586274237916658E-2</c:v>
                </c:pt>
                <c:pt idx="45">
                  <c:v>1.2954215012932755E-2</c:v>
                </c:pt>
                <c:pt idx="46">
                  <c:v>1.1742102242413937E-2</c:v>
                </c:pt>
              </c:numCache>
            </c:numRef>
          </c:val>
          <c:smooth val="0"/>
          <c:extLst>
            <c:ext xmlns:c16="http://schemas.microsoft.com/office/drawing/2014/chart" uri="{C3380CC4-5D6E-409C-BE32-E72D297353CC}">
              <c16:uniqueId val="{00000000-322B-4A91-8623-FEE71B8DAC27}"/>
            </c:ext>
          </c:extLst>
        </c:ser>
        <c:ser>
          <c:idx val="1"/>
          <c:order val="1"/>
          <c:tx>
            <c:strRef>
              <c:f>TdR_15!$B$87</c:f>
              <c:strCache>
                <c:ptCount val="1"/>
                <c:pt idx="0">
                  <c:v>Industrie</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TdR_15!$C$87:$AW$87</c:f>
              <c:numCache>
                <c:formatCode>0.0%</c:formatCode>
                <c:ptCount val="47"/>
                <c:pt idx="0">
                  <c:v>7.0091265533086991E-2</c:v>
                </c:pt>
                <c:pt idx="1">
                  <c:v>6.6546831037132326E-2</c:v>
                </c:pt>
                <c:pt idx="2">
                  <c:v>5.1647596464895397E-2</c:v>
                </c:pt>
                <c:pt idx="3">
                  <c:v>4.9945962547852954E-2</c:v>
                </c:pt>
                <c:pt idx="4">
                  <c:v>5.3460704564476456E-2</c:v>
                </c:pt>
                <c:pt idx="5">
                  <c:v>5.2748042370197361E-2</c:v>
                </c:pt>
                <c:pt idx="6">
                  <c:v>3.7202711527847127E-2</c:v>
                </c:pt>
                <c:pt idx="7">
                  <c:v>3.996001148356048E-2</c:v>
                </c:pt>
                <c:pt idx="8">
                  <c:v>3.8532704348945922E-2</c:v>
                </c:pt>
                <c:pt idx="9">
                  <c:v>3.4225522442996245E-2</c:v>
                </c:pt>
                <c:pt idx="10">
                  <c:v>4.3176833306436152E-2</c:v>
                </c:pt>
                <c:pt idx="11">
                  <c:v>3.9593463224673567E-2</c:v>
                </c:pt>
                <c:pt idx="12">
                  <c:v>4.6158694737546538E-2</c:v>
                </c:pt>
                <c:pt idx="13">
                  <c:v>5.0321500692577528E-2</c:v>
                </c:pt>
                <c:pt idx="14">
                  <c:v>4.7330169880282318E-2</c:v>
                </c:pt>
                <c:pt idx="15">
                  <c:v>4.5946114636290079E-2</c:v>
                </c:pt>
                <c:pt idx="16">
                  <c:v>5.2333258148121599E-2</c:v>
                </c:pt>
                <c:pt idx="17">
                  <c:v>5.7845249210518389E-2</c:v>
                </c:pt>
                <c:pt idx="18">
                  <c:v>5.8418245422576662E-2</c:v>
                </c:pt>
                <c:pt idx="19">
                  <c:v>6.0284833608315977E-2</c:v>
                </c:pt>
                <c:pt idx="20">
                  <c:v>5.9051529115986802E-2</c:v>
                </c:pt>
                <c:pt idx="21">
                  <c:v>5.9777466345417037E-2</c:v>
                </c:pt>
                <c:pt idx="22">
                  <c:v>5.8097695481363301E-2</c:v>
                </c:pt>
                <c:pt idx="23">
                  <c:v>6.3971998411784234E-2</c:v>
                </c:pt>
                <c:pt idx="24">
                  <c:v>6.1216545219215907E-2</c:v>
                </c:pt>
                <c:pt idx="25">
                  <c:v>6.4051787650966321E-2</c:v>
                </c:pt>
                <c:pt idx="26">
                  <c:v>7.5381168702016804E-2</c:v>
                </c:pt>
                <c:pt idx="27">
                  <c:v>8.7551096036017823E-2</c:v>
                </c:pt>
                <c:pt idx="28">
                  <c:v>9.1336670370693443E-2</c:v>
                </c:pt>
                <c:pt idx="29">
                  <c:v>9.2533466945767334E-2</c:v>
                </c:pt>
                <c:pt idx="30">
                  <c:v>9.2666449997939937E-2</c:v>
                </c:pt>
                <c:pt idx="31">
                  <c:v>8.3163422515381363E-2</c:v>
                </c:pt>
                <c:pt idx="32">
                  <c:v>8.4267708669038238E-2</c:v>
                </c:pt>
                <c:pt idx="33">
                  <c:v>6.9613054862575158E-2</c:v>
                </c:pt>
                <c:pt idx="34">
                  <c:v>6.7952032338741988E-2</c:v>
                </c:pt>
                <c:pt idx="35">
                  <c:v>6.0831837241335396E-2</c:v>
                </c:pt>
                <c:pt idx="36">
                  <c:v>2.9835703238704079E-2</c:v>
                </c:pt>
                <c:pt idx="37">
                  <c:v>2.9126374077877985E-2</c:v>
                </c:pt>
                <c:pt idx="38">
                  <c:v>4.2668126180412859E-2</c:v>
                </c:pt>
                <c:pt idx="39">
                  <c:v>4.0870563732903709E-2</c:v>
                </c:pt>
                <c:pt idx="40">
                  <c:v>5.2181197282258188E-2</c:v>
                </c:pt>
                <c:pt idx="41">
                  <c:v>5.9336117089914604E-2</c:v>
                </c:pt>
                <c:pt idx="42">
                  <c:v>6.1752923763350821E-2</c:v>
                </c:pt>
                <c:pt idx="43">
                  <c:v>6.3460459337200792E-2</c:v>
                </c:pt>
                <c:pt idx="44">
                  <c:v>6.7751211307472331E-2</c:v>
                </c:pt>
                <c:pt idx="45">
                  <c:v>6.4500421759066229E-2</c:v>
                </c:pt>
                <c:pt idx="46">
                  <c:v>6.9693684076698292E-2</c:v>
                </c:pt>
              </c:numCache>
            </c:numRef>
          </c:val>
          <c:smooth val="0"/>
          <c:extLst>
            <c:ext xmlns:c16="http://schemas.microsoft.com/office/drawing/2014/chart" uri="{C3380CC4-5D6E-409C-BE32-E72D297353CC}">
              <c16:uniqueId val="{00000001-322B-4A91-8623-FEE71B8DAC27}"/>
            </c:ext>
          </c:extLst>
        </c:ser>
        <c:ser>
          <c:idx val="2"/>
          <c:order val="2"/>
          <c:tx>
            <c:strRef>
              <c:f>TdR_15!$B$88</c:f>
              <c:strCache>
                <c:ptCount val="1"/>
                <c:pt idx="0">
                  <c:v>Construction</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TdR_15!$C$88:$AW$88</c:f>
              <c:numCache>
                <c:formatCode>0.0%</c:formatCode>
                <c:ptCount val="47"/>
                <c:pt idx="0">
                  <c:v>3.931702794235685E-2</c:v>
                </c:pt>
                <c:pt idx="1">
                  <c:v>4.2061609514994401E-2</c:v>
                </c:pt>
                <c:pt idx="2">
                  <c:v>3.4554008336671153E-2</c:v>
                </c:pt>
                <c:pt idx="3">
                  <c:v>4.0235894201636035E-2</c:v>
                </c:pt>
                <c:pt idx="4">
                  <c:v>3.6481327533742447E-2</c:v>
                </c:pt>
                <c:pt idx="5">
                  <c:v>3.6437112052455339E-2</c:v>
                </c:pt>
                <c:pt idx="6">
                  <c:v>3.8994267447545035E-2</c:v>
                </c:pt>
                <c:pt idx="7">
                  <c:v>4.2074732340917333E-2</c:v>
                </c:pt>
                <c:pt idx="8">
                  <c:v>4.5072711296454238E-2</c:v>
                </c:pt>
                <c:pt idx="9">
                  <c:v>4.562454164478829E-2</c:v>
                </c:pt>
                <c:pt idx="10">
                  <c:v>3.9577421070951462E-2</c:v>
                </c:pt>
                <c:pt idx="11">
                  <c:v>4.4026792945947066E-2</c:v>
                </c:pt>
                <c:pt idx="12">
                  <c:v>4.2937045389002955E-2</c:v>
                </c:pt>
                <c:pt idx="13">
                  <c:v>3.6014326982214795E-2</c:v>
                </c:pt>
                <c:pt idx="14">
                  <c:v>3.6262849622125275E-2</c:v>
                </c:pt>
                <c:pt idx="15">
                  <c:v>3.9177130067541421E-2</c:v>
                </c:pt>
                <c:pt idx="16">
                  <c:v>4.2418401866868641E-2</c:v>
                </c:pt>
                <c:pt idx="17">
                  <c:v>3.7867511505581507E-2</c:v>
                </c:pt>
                <c:pt idx="18">
                  <c:v>4.2534038793809618E-2</c:v>
                </c:pt>
                <c:pt idx="19">
                  <c:v>4.4714303005368182E-2</c:v>
                </c:pt>
                <c:pt idx="20">
                  <c:v>3.8574976542533279E-2</c:v>
                </c:pt>
                <c:pt idx="21">
                  <c:v>4.4077619793588797E-2</c:v>
                </c:pt>
                <c:pt idx="22">
                  <c:v>5.425085990694941E-2</c:v>
                </c:pt>
                <c:pt idx="23">
                  <c:v>5.4188963503226842E-2</c:v>
                </c:pt>
                <c:pt idx="24">
                  <c:v>5.5566024447000081E-2</c:v>
                </c:pt>
                <c:pt idx="25">
                  <c:v>4.9766190558707818E-2</c:v>
                </c:pt>
                <c:pt idx="26">
                  <c:v>5.5090096690949476E-2</c:v>
                </c:pt>
                <c:pt idx="27">
                  <c:v>5.800953207269894E-2</c:v>
                </c:pt>
                <c:pt idx="28">
                  <c:v>6.6959223630852494E-2</c:v>
                </c:pt>
                <c:pt idx="29">
                  <c:v>6.7419449667080508E-2</c:v>
                </c:pt>
                <c:pt idx="30">
                  <c:v>6.2425809511014223E-2</c:v>
                </c:pt>
                <c:pt idx="31">
                  <c:v>6.4757815773305707E-2</c:v>
                </c:pt>
                <c:pt idx="32">
                  <c:v>6.6288944568670169E-2</c:v>
                </c:pt>
                <c:pt idx="33">
                  <c:v>6.0479908979904559E-2</c:v>
                </c:pt>
                <c:pt idx="34">
                  <c:v>5.2885881881327992E-2</c:v>
                </c:pt>
                <c:pt idx="35">
                  <c:v>4.7390770109016961E-2</c:v>
                </c:pt>
                <c:pt idx="36">
                  <c:v>2.189986529960234E-2</c:v>
                </c:pt>
                <c:pt idx="37">
                  <c:v>3.4581670961794521E-2</c:v>
                </c:pt>
                <c:pt idx="38">
                  <c:v>4.2068656964139355E-2</c:v>
                </c:pt>
                <c:pt idx="39">
                  <c:v>4.84803346026303E-2</c:v>
                </c:pt>
                <c:pt idx="40">
                  <c:v>4.9509411864996425E-2</c:v>
                </c:pt>
                <c:pt idx="41">
                  <c:v>4.3417144826273492E-2</c:v>
                </c:pt>
                <c:pt idx="42">
                  <c:v>4.7269081958198317E-2</c:v>
                </c:pt>
                <c:pt idx="43">
                  <c:v>4.4618638564717393E-2</c:v>
                </c:pt>
                <c:pt idx="44">
                  <c:v>4.5751699434208801E-2</c:v>
                </c:pt>
                <c:pt idx="45">
                  <c:v>4.2423614165895615E-2</c:v>
                </c:pt>
                <c:pt idx="46">
                  <c:v>3.9406358258242936E-2</c:v>
                </c:pt>
              </c:numCache>
            </c:numRef>
          </c:val>
          <c:smooth val="0"/>
          <c:extLst>
            <c:ext xmlns:c16="http://schemas.microsoft.com/office/drawing/2014/chart" uri="{C3380CC4-5D6E-409C-BE32-E72D297353CC}">
              <c16:uniqueId val="{00000002-322B-4A91-8623-FEE71B8DAC27}"/>
            </c:ext>
          </c:extLst>
        </c:ser>
        <c:ser>
          <c:idx val="3"/>
          <c:order val="3"/>
          <c:tx>
            <c:strRef>
              <c:f>TdR_15!$B$89</c:f>
              <c:strCache>
                <c:ptCount val="1"/>
                <c:pt idx="0">
                  <c:v>Tertiaire marchand</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TdR_15!$C$89:$AW$89</c:f>
              <c:numCache>
                <c:formatCode>0.0%</c:formatCode>
                <c:ptCount val="47"/>
                <c:pt idx="0">
                  <c:v>4.6768483804361808E-3</c:v>
                </c:pt>
                <c:pt idx="1">
                  <c:v>4.8780278539892552E-3</c:v>
                </c:pt>
                <c:pt idx="2">
                  <c:v>4.3640984437326464E-3</c:v>
                </c:pt>
                <c:pt idx="3">
                  <c:v>3.8462992841177936E-3</c:v>
                </c:pt>
                <c:pt idx="4">
                  <c:v>3.4316996942319765E-3</c:v>
                </c:pt>
                <c:pt idx="5">
                  <c:v>4.4503155908664008E-3</c:v>
                </c:pt>
                <c:pt idx="6">
                  <c:v>4.546236156246386E-3</c:v>
                </c:pt>
                <c:pt idx="7">
                  <c:v>3.251475256277309E-3</c:v>
                </c:pt>
                <c:pt idx="8">
                  <c:v>3.9638593175969324E-3</c:v>
                </c:pt>
                <c:pt idx="9">
                  <c:v>4.4613275417826771E-3</c:v>
                </c:pt>
                <c:pt idx="10">
                  <c:v>4.1432997305907524E-3</c:v>
                </c:pt>
                <c:pt idx="11">
                  <c:v>4.8737134668477384E-3</c:v>
                </c:pt>
                <c:pt idx="12">
                  <c:v>4.3640920868901843E-3</c:v>
                </c:pt>
                <c:pt idx="13">
                  <c:v>4.5018755493207259E-3</c:v>
                </c:pt>
                <c:pt idx="14">
                  <c:v>5.162798815060262E-3</c:v>
                </c:pt>
                <c:pt idx="15">
                  <c:v>4.6983741950959975E-3</c:v>
                </c:pt>
                <c:pt idx="16">
                  <c:v>4.7566932897140715E-3</c:v>
                </c:pt>
                <c:pt idx="17">
                  <c:v>6.9595189710201033E-3</c:v>
                </c:pt>
                <c:pt idx="18">
                  <c:v>5.7698814968054112E-3</c:v>
                </c:pt>
                <c:pt idx="19">
                  <c:v>5.9651545375028637E-3</c:v>
                </c:pt>
                <c:pt idx="20">
                  <c:v>7.5877692695445051E-3</c:v>
                </c:pt>
                <c:pt idx="21">
                  <c:v>8.2241997992043882E-3</c:v>
                </c:pt>
                <c:pt idx="22">
                  <c:v>8.4179893054260983E-3</c:v>
                </c:pt>
                <c:pt idx="23">
                  <c:v>1.0953491549764332E-2</c:v>
                </c:pt>
                <c:pt idx="24">
                  <c:v>9.8743801941022866E-3</c:v>
                </c:pt>
                <c:pt idx="25">
                  <c:v>1.1494853479930626E-2</c:v>
                </c:pt>
                <c:pt idx="26">
                  <c:v>1.0549370115502542E-2</c:v>
                </c:pt>
                <c:pt idx="27">
                  <c:v>1.324203921395771E-2</c:v>
                </c:pt>
                <c:pt idx="28">
                  <c:v>1.3219227433155779E-2</c:v>
                </c:pt>
                <c:pt idx="29">
                  <c:v>1.6295060286035088E-2</c:v>
                </c:pt>
                <c:pt idx="30">
                  <c:v>1.713040608802105E-2</c:v>
                </c:pt>
                <c:pt idx="31">
                  <c:v>1.2690156036900817E-2</c:v>
                </c:pt>
                <c:pt idx="32">
                  <c:v>1.2078302303822465E-2</c:v>
                </c:pt>
                <c:pt idx="33">
                  <c:v>1.3183844189564141E-2</c:v>
                </c:pt>
                <c:pt idx="34">
                  <c:v>1.4496752727582411E-2</c:v>
                </c:pt>
                <c:pt idx="35">
                  <c:v>1.4727623643856167E-2</c:v>
                </c:pt>
                <c:pt idx="36">
                  <c:v>1.270182166563264E-2</c:v>
                </c:pt>
                <c:pt idx="37">
                  <c:v>1.3252944945225135E-2</c:v>
                </c:pt>
                <c:pt idx="38">
                  <c:v>1.5279116140851593E-2</c:v>
                </c:pt>
                <c:pt idx="39">
                  <c:v>1.5015178971899832E-2</c:v>
                </c:pt>
                <c:pt idx="40">
                  <c:v>1.4049989340557853E-2</c:v>
                </c:pt>
                <c:pt idx="41">
                  <c:v>1.4191885410859662E-2</c:v>
                </c:pt>
                <c:pt idx="42">
                  <c:v>1.4649171048825477E-2</c:v>
                </c:pt>
                <c:pt idx="43">
                  <c:v>1.5589742206989008E-2</c:v>
                </c:pt>
                <c:pt idx="44">
                  <c:v>1.5014650853959479E-2</c:v>
                </c:pt>
                <c:pt idx="45">
                  <c:v>1.5771809530651371E-2</c:v>
                </c:pt>
                <c:pt idx="46">
                  <c:v>1.640222697845296E-2</c:v>
                </c:pt>
              </c:numCache>
            </c:numRef>
          </c:val>
          <c:smooth val="0"/>
          <c:extLst>
            <c:ext xmlns:c16="http://schemas.microsoft.com/office/drawing/2014/chart" uri="{C3380CC4-5D6E-409C-BE32-E72D297353CC}">
              <c16:uniqueId val="{00000003-322B-4A91-8623-FEE71B8DAC27}"/>
            </c:ext>
          </c:extLst>
        </c:ser>
        <c:ser>
          <c:idx val="4"/>
          <c:order val="4"/>
          <c:tx>
            <c:strRef>
              <c:f>TdR_15!$B$90</c:f>
              <c:strCache>
                <c:ptCount val="1"/>
                <c:pt idx="0">
                  <c:v>Tertiaire non marchand</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TdR_15!$C$90:$AW$90</c:f>
              <c:numCache>
                <c:formatCode>0.0%</c:formatCode>
                <c:ptCount val="47"/>
                <c:pt idx="0">
                  <c:v>7.2822823000424865E-5</c:v>
                </c:pt>
                <c:pt idx="1">
                  <c:v>7.9009498875418747E-5</c:v>
                </c:pt>
                <c:pt idx="2">
                  <c:v>1.9937962820738481E-4</c:v>
                </c:pt>
                <c:pt idx="3">
                  <c:v>1.8442683369352631E-4</c:v>
                </c:pt>
                <c:pt idx="4">
                  <c:v>2.1121284381425611E-4</c:v>
                </c:pt>
                <c:pt idx="5">
                  <c:v>1.2481804305820873E-4</c:v>
                </c:pt>
                <c:pt idx="6">
                  <c:v>1.4456959218742341E-4</c:v>
                </c:pt>
                <c:pt idx="7">
                  <c:v>2.0747376021657666E-4</c:v>
                </c:pt>
                <c:pt idx="8">
                  <c:v>2.2528173777772775E-4</c:v>
                </c:pt>
                <c:pt idx="9">
                  <c:v>1.1769525128582345E-4</c:v>
                </c:pt>
                <c:pt idx="10">
                  <c:v>1.3344524390666653E-4</c:v>
                </c:pt>
                <c:pt idx="11">
                  <c:v>2.0541815695405453E-4</c:v>
                </c:pt>
                <c:pt idx="12">
                  <c:v>1.6948438280427875E-4</c:v>
                </c:pt>
                <c:pt idx="13">
                  <c:v>1.7206622345262827E-4</c:v>
                </c:pt>
                <c:pt idx="14">
                  <c:v>1.1217049660963409E-4</c:v>
                </c:pt>
                <c:pt idx="15">
                  <c:v>2.4148759168371195E-4</c:v>
                </c:pt>
                <c:pt idx="16">
                  <c:v>1.490269352485231E-4</c:v>
                </c:pt>
                <c:pt idx="17">
                  <c:v>1.6890578832540269E-4</c:v>
                </c:pt>
                <c:pt idx="18">
                  <c:v>1.3804538690873411E-4</c:v>
                </c:pt>
                <c:pt idx="19">
                  <c:v>3.5131626485746182E-4</c:v>
                </c:pt>
                <c:pt idx="20">
                  <c:v>1.4368331942425929E-4</c:v>
                </c:pt>
                <c:pt idx="21">
                  <c:v>8.7152040357551662E-4</c:v>
                </c:pt>
                <c:pt idx="22">
                  <c:v>4.5614397293918234E-4</c:v>
                </c:pt>
                <c:pt idx="23">
                  <c:v>5.8620922962627077E-4</c:v>
                </c:pt>
                <c:pt idx="24">
                  <c:v>4.0470541228994941E-4</c:v>
                </c:pt>
                <c:pt idx="25">
                  <c:v>3.8826168028850629E-4</c:v>
                </c:pt>
                <c:pt idx="26">
                  <c:v>3.0471628803741999E-4</c:v>
                </c:pt>
                <c:pt idx="27">
                  <c:v>5.8529249696442052E-4</c:v>
                </c:pt>
                <c:pt idx="28">
                  <c:v>4.542355124761771E-4</c:v>
                </c:pt>
                <c:pt idx="29">
                  <c:v>5.8286618619595809E-4</c:v>
                </c:pt>
                <c:pt idx="30">
                  <c:v>4.0240805209341908E-4</c:v>
                </c:pt>
                <c:pt idx="31">
                  <c:v>5.0892549340474753E-4</c:v>
                </c:pt>
                <c:pt idx="32">
                  <c:v>7.2548366735600651E-3</c:v>
                </c:pt>
                <c:pt idx="33">
                  <c:v>8.4466779385049123E-3</c:v>
                </c:pt>
                <c:pt idx="34">
                  <c:v>8.2331130908775262E-3</c:v>
                </c:pt>
                <c:pt idx="35">
                  <c:v>9.1226012635939983E-3</c:v>
                </c:pt>
                <c:pt idx="36">
                  <c:v>8.5852230216341124E-3</c:v>
                </c:pt>
                <c:pt idx="37">
                  <c:v>9.5476036598175062E-3</c:v>
                </c:pt>
                <c:pt idx="38">
                  <c:v>8.9546940459588557E-3</c:v>
                </c:pt>
                <c:pt idx="39">
                  <c:v>9.33213096433207E-3</c:v>
                </c:pt>
                <c:pt idx="40">
                  <c:v>8.8040655883711034E-3</c:v>
                </c:pt>
                <c:pt idx="41">
                  <c:v>8.6380113215502301E-3</c:v>
                </c:pt>
                <c:pt idx="42">
                  <c:v>9.2167415235042283E-3</c:v>
                </c:pt>
                <c:pt idx="43">
                  <c:v>1.1503735833352005E-2</c:v>
                </c:pt>
                <c:pt idx="44">
                  <c:v>1.0267809442142789E-2</c:v>
                </c:pt>
                <c:pt idx="45">
                  <c:v>1.1279745845138699E-2</c:v>
                </c:pt>
                <c:pt idx="46">
                  <c:v>7.7603134942595903E-3</c:v>
                </c:pt>
              </c:numCache>
            </c:numRef>
          </c:val>
          <c:smooth val="0"/>
          <c:extLst>
            <c:ext xmlns:c16="http://schemas.microsoft.com/office/drawing/2014/chart" uri="{C3380CC4-5D6E-409C-BE32-E72D297353CC}">
              <c16:uniqueId val="{00000004-322B-4A91-8623-FEE71B8DAC27}"/>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TdR_15!$C$86:$AY$86</c:f>
              <c:numCache>
                <c:formatCode>0.0%</c:formatCode>
                <c:ptCount val="49"/>
                <c:pt idx="0">
                  <c:v>2.8576206580734811E-3</c:v>
                </c:pt>
                <c:pt idx="1">
                  <c:v>1.5191094575449969E-3</c:v>
                </c:pt>
                <c:pt idx="2">
                  <c:v>5.6147498458199467E-3</c:v>
                </c:pt>
                <c:pt idx="3">
                  <c:v>1.5057429310356889E-3</c:v>
                </c:pt>
                <c:pt idx="4">
                  <c:v>2.9539337482852074E-3</c:v>
                </c:pt>
                <c:pt idx="5">
                  <c:v>6.2369035296412174E-3</c:v>
                </c:pt>
                <c:pt idx="6">
                  <c:v>1.1384529975777663E-2</c:v>
                </c:pt>
                <c:pt idx="7">
                  <c:v>7.8665523504851433E-3</c:v>
                </c:pt>
                <c:pt idx="8">
                  <c:v>1.0128825748446027E-2</c:v>
                </c:pt>
                <c:pt idx="9">
                  <c:v>5.4774212096453849E-3</c:v>
                </c:pt>
                <c:pt idx="10">
                  <c:v>1.1797850833908633E-2</c:v>
                </c:pt>
                <c:pt idx="11">
                  <c:v>7.3733975523883602E-3</c:v>
                </c:pt>
                <c:pt idx="12">
                  <c:v>1.5175187528073562E-3</c:v>
                </c:pt>
                <c:pt idx="13">
                  <c:v>4.0380091615674421E-3</c:v>
                </c:pt>
                <c:pt idx="14">
                  <c:v>2.9354665998446252E-3</c:v>
                </c:pt>
                <c:pt idx="15">
                  <c:v>3.8419787487990239E-3</c:v>
                </c:pt>
                <c:pt idx="16">
                  <c:v>1.5167992461793053E-3</c:v>
                </c:pt>
                <c:pt idx="17">
                  <c:v>7.2883851475768376E-3</c:v>
                </c:pt>
                <c:pt idx="18">
                  <c:v>6.8081151201860304E-3</c:v>
                </c:pt>
                <c:pt idx="19">
                  <c:v>1.2485549402933496E-2</c:v>
                </c:pt>
                <c:pt idx="20">
                  <c:v>9.8136762531653311E-3</c:v>
                </c:pt>
                <c:pt idx="21">
                  <c:v>1.5141582532744774E-2</c:v>
                </c:pt>
                <c:pt idx="22">
                  <c:v>1.9355640901152108E-2</c:v>
                </c:pt>
                <c:pt idx="23">
                  <c:v>1.0909094015213441E-2</c:v>
                </c:pt>
                <c:pt idx="24">
                  <c:v>1.2896825406749681E-2</c:v>
                </c:pt>
                <c:pt idx="25">
                  <c:v>7.107737519203009E-3</c:v>
                </c:pt>
                <c:pt idx="26">
                  <c:v>7.7634916676192741E-3</c:v>
                </c:pt>
                <c:pt idx="27">
                  <c:v>9.9461370662898858E-3</c:v>
                </c:pt>
                <c:pt idx="28">
                  <c:v>1.2366338273342896E-2</c:v>
                </c:pt>
                <c:pt idx="29">
                  <c:v>9.7013021441377384E-3</c:v>
                </c:pt>
                <c:pt idx="30">
                  <c:v>7.3728443268606444E-3</c:v>
                </c:pt>
                <c:pt idx="31">
                  <c:v>7.720628281645066E-3</c:v>
                </c:pt>
                <c:pt idx="32">
                  <c:v>8.1441198267561323E-3</c:v>
                </c:pt>
                <c:pt idx="33">
                  <c:v>9.1169280595065523E-3</c:v>
                </c:pt>
                <c:pt idx="34">
                  <c:v>1.3305293037377946E-2</c:v>
                </c:pt>
                <c:pt idx="35">
                  <c:v>1.6305278420909335E-2</c:v>
                </c:pt>
                <c:pt idx="36">
                  <c:v>1.6273585507258728E-2</c:v>
                </c:pt>
                <c:pt idx="37">
                  <c:v>1.9278417477445579E-2</c:v>
                </c:pt>
                <c:pt idx="38">
                  <c:v>2.7832388608894754E-2</c:v>
                </c:pt>
                <c:pt idx="39">
                  <c:v>2.3630924896437644E-2</c:v>
                </c:pt>
                <c:pt idx="40">
                  <c:v>2.2777208171115143E-2</c:v>
                </c:pt>
                <c:pt idx="41">
                  <c:v>1.1075970387873136E-2</c:v>
                </c:pt>
                <c:pt idx="42">
                  <c:v>1.9572734536636629E-2</c:v>
                </c:pt>
                <c:pt idx="43">
                  <c:v>1.2206109485588578E-2</c:v>
                </c:pt>
                <c:pt idx="44">
                  <c:v>1.4586274237916658E-2</c:v>
                </c:pt>
                <c:pt idx="45">
                  <c:v>1.2954215012932755E-2</c:v>
                </c:pt>
                <c:pt idx="46">
                  <c:v>1.1742102242413937E-2</c:v>
                </c:pt>
                <c:pt idx="47">
                  <c:v>8.0866316670412317E-3</c:v>
                </c:pt>
                <c:pt idx="48">
                  <c:v>7.9467914583526839E-3</c:v>
                </c:pt>
              </c:numCache>
            </c:numRef>
          </c:val>
          <c:smooth val="0"/>
          <c:extLst>
            <c:ext xmlns:c16="http://schemas.microsoft.com/office/drawing/2014/chart" uri="{C3380CC4-5D6E-409C-BE32-E72D297353CC}">
              <c16:uniqueId val="{00000000-141A-4110-9613-E9DF3CFBCB3B}"/>
            </c:ext>
          </c:extLst>
        </c:ser>
        <c:ser>
          <c:idx val="1"/>
          <c:order val="1"/>
          <c:tx>
            <c:strRef>
              <c:f>TdR_15!$B$87</c:f>
              <c:strCache>
                <c:ptCount val="1"/>
                <c:pt idx="0">
                  <c:v>Industrie</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TdR_15!$C$87:$AY$87</c:f>
              <c:numCache>
                <c:formatCode>0.0%</c:formatCode>
                <c:ptCount val="49"/>
                <c:pt idx="0">
                  <c:v>7.0091265533086991E-2</c:v>
                </c:pt>
                <c:pt idx="1">
                  <c:v>6.6546831037132326E-2</c:v>
                </c:pt>
                <c:pt idx="2">
                  <c:v>5.1647596464895397E-2</c:v>
                </c:pt>
                <c:pt idx="3">
                  <c:v>4.9945962547852954E-2</c:v>
                </c:pt>
                <c:pt idx="4">
                  <c:v>5.3460704564476456E-2</c:v>
                </c:pt>
                <c:pt idx="5">
                  <c:v>5.2748042370197361E-2</c:v>
                </c:pt>
                <c:pt idx="6">
                  <c:v>3.7202711527847127E-2</c:v>
                </c:pt>
                <c:pt idx="7">
                  <c:v>3.996001148356048E-2</c:v>
                </c:pt>
                <c:pt idx="8">
                  <c:v>3.8532704348945922E-2</c:v>
                </c:pt>
                <c:pt idx="9">
                  <c:v>3.4225522442996245E-2</c:v>
                </c:pt>
                <c:pt idx="10">
                  <c:v>4.3176833306436152E-2</c:v>
                </c:pt>
                <c:pt idx="11">
                  <c:v>3.9593463224673567E-2</c:v>
                </c:pt>
                <c:pt idx="12">
                  <c:v>4.6158694737546538E-2</c:v>
                </c:pt>
                <c:pt idx="13">
                  <c:v>5.0321500692577528E-2</c:v>
                </c:pt>
                <c:pt idx="14">
                  <c:v>4.7330169880282318E-2</c:v>
                </c:pt>
                <c:pt idx="15">
                  <c:v>4.5946114636290079E-2</c:v>
                </c:pt>
                <c:pt idx="16">
                  <c:v>5.2333258148121599E-2</c:v>
                </c:pt>
                <c:pt idx="17">
                  <c:v>5.7845249210518389E-2</c:v>
                </c:pt>
                <c:pt idx="18">
                  <c:v>5.8418245422576662E-2</c:v>
                </c:pt>
                <c:pt idx="19">
                  <c:v>6.0284833608315977E-2</c:v>
                </c:pt>
                <c:pt idx="20">
                  <c:v>5.9051529115986802E-2</c:v>
                </c:pt>
                <c:pt idx="21">
                  <c:v>5.9777466345417037E-2</c:v>
                </c:pt>
                <c:pt idx="22">
                  <c:v>5.8097695481363301E-2</c:v>
                </c:pt>
                <c:pt idx="23">
                  <c:v>6.3971998411784234E-2</c:v>
                </c:pt>
                <c:pt idx="24">
                  <c:v>6.1216545219215907E-2</c:v>
                </c:pt>
                <c:pt idx="25">
                  <c:v>6.4051787650966321E-2</c:v>
                </c:pt>
                <c:pt idx="26">
                  <c:v>7.5381168702016804E-2</c:v>
                </c:pt>
                <c:pt idx="27">
                  <c:v>8.7551096036017823E-2</c:v>
                </c:pt>
                <c:pt idx="28">
                  <c:v>9.1336670370693443E-2</c:v>
                </c:pt>
                <c:pt idx="29">
                  <c:v>9.2533466945767334E-2</c:v>
                </c:pt>
                <c:pt idx="30">
                  <c:v>9.2666449997939937E-2</c:v>
                </c:pt>
                <c:pt idx="31">
                  <c:v>8.3163422515381363E-2</c:v>
                </c:pt>
                <c:pt idx="32">
                  <c:v>8.4267708669038238E-2</c:v>
                </c:pt>
                <c:pt idx="33">
                  <c:v>6.9613054862575158E-2</c:v>
                </c:pt>
                <c:pt idx="34">
                  <c:v>6.7952032338741988E-2</c:v>
                </c:pt>
                <c:pt idx="35">
                  <c:v>6.0831837241335396E-2</c:v>
                </c:pt>
                <c:pt idx="36">
                  <c:v>2.9835703238704079E-2</c:v>
                </c:pt>
                <c:pt idx="37">
                  <c:v>2.9126374077877985E-2</c:v>
                </c:pt>
                <c:pt idx="38">
                  <c:v>4.2668126180412859E-2</c:v>
                </c:pt>
                <c:pt idx="39">
                  <c:v>4.0870563732903709E-2</c:v>
                </c:pt>
                <c:pt idx="40">
                  <c:v>5.2181197282258188E-2</c:v>
                </c:pt>
                <c:pt idx="41">
                  <c:v>5.9336117089914604E-2</c:v>
                </c:pt>
                <c:pt idx="42">
                  <c:v>6.1752923763350821E-2</c:v>
                </c:pt>
                <c:pt idx="43">
                  <c:v>6.3460459337200792E-2</c:v>
                </c:pt>
                <c:pt idx="44">
                  <c:v>6.7751211307472331E-2</c:v>
                </c:pt>
                <c:pt idx="45">
                  <c:v>6.4500421759066229E-2</c:v>
                </c:pt>
                <c:pt idx="46">
                  <c:v>6.9693684076698292E-2</c:v>
                </c:pt>
                <c:pt idx="47">
                  <c:v>6.6977253654711591E-2</c:v>
                </c:pt>
                <c:pt idx="48">
                  <c:v>6.7346789486787142E-2</c:v>
                </c:pt>
              </c:numCache>
            </c:numRef>
          </c:val>
          <c:smooth val="0"/>
          <c:extLst>
            <c:ext xmlns:c16="http://schemas.microsoft.com/office/drawing/2014/chart" uri="{C3380CC4-5D6E-409C-BE32-E72D297353CC}">
              <c16:uniqueId val="{00000001-141A-4110-9613-E9DF3CFBCB3B}"/>
            </c:ext>
          </c:extLst>
        </c:ser>
        <c:ser>
          <c:idx val="2"/>
          <c:order val="2"/>
          <c:tx>
            <c:strRef>
              <c:f>TdR_15!$B$88</c:f>
              <c:strCache>
                <c:ptCount val="1"/>
                <c:pt idx="0">
                  <c:v>Construction</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TdR_15!$C$88:$AY$88</c:f>
              <c:numCache>
                <c:formatCode>0.0%</c:formatCode>
                <c:ptCount val="49"/>
                <c:pt idx="0">
                  <c:v>3.931702794235685E-2</c:v>
                </c:pt>
                <c:pt idx="1">
                  <c:v>4.2061609514994401E-2</c:v>
                </c:pt>
                <c:pt idx="2">
                  <c:v>3.4554008336671153E-2</c:v>
                </c:pt>
                <c:pt idx="3">
                  <c:v>4.0235894201636035E-2</c:v>
                </c:pt>
                <c:pt idx="4">
                  <c:v>3.6481327533742447E-2</c:v>
                </c:pt>
                <c:pt idx="5">
                  <c:v>3.6437112052455339E-2</c:v>
                </c:pt>
                <c:pt idx="6">
                  <c:v>3.8994267447545035E-2</c:v>
                </c:pt>
                <c:pt idx="7">
                  <c:v>4.2074732340917333E-2</c:v>
                </c:pt>
                <c:pt idx="8">
                  <c:v>4.5072711296454238E-2</c:v>
                </c:pt>
                <c:pt idx="9">
                  <c:v>4.562454164478829E-2</c:v>
                </c:pt>
                <c:pt idx="10">
                  <c:v>3.9577421070951462E-2</c:v>
                </c:pt>
                <c:pt idx="11">
                  <c:v>4.4026792945947066E-2</c:v>
                </c:pt>
                <c:pt idx="12">
                  <c:v>4.2937045389002955E-2</c:v>
                </c:pt>
                <c:pt idx="13">
                  <c:v>3.6014326982214795E-2</c:v>
                </c:pt>
                <c:pt idx="14">
                  <c:v>3.6262849622125275E-2</c:v>
                </c:pt>
                <c:pt idx="15">
                  <c:v>3.9177130067541421E-2</c:v>
                </c:pt>
                <c:pt idx="16">
                  <c:v>4.2418401866868641E-2</c:v>
                </c:pt>
                <c:pt idx="17">
                  <c:v>3.7867511505581507E-2</c:v>
                </c:pt>
                <c:pt idx="18">
                  <c:v>4.2534038793809618E-2</c:v>
                </c:pt>
                <c:pt idx="19">
                  <c:v>4.4714303005368182E-2</c:v>
                </c:pt>
                <c:pt idx="20">
                  <c:v>3.8574976542533279E-2</c:v>
                </c:pt>
                <c:pt idx="21">
                  <c:v>4.4077619793588797E-2</c:v>
                </c:pt>
                <c:pt idx="22">
                  <c:v>5.425085990694941E-2</c:v>
                </c:pt>
                <c:pt idx="23">
                  <c:v>5.4188963503226842E-2</c:v>
                </c:pt>
                <c:pt idx="24">
                  <c:v>5.5566024447000081E-2</c:v>
                </c:pt>
                <c:pt idx="25">
                  <c:v>4.9766190558707818E-2</c:v>
                </c:pt>
                <c:pt idx="26">
                  <c:v>5.5090096690949476E-2</c:v>
                </c:pt>
                <c:pt idx="27">
                  <c:v>5.800953207269894E-2</c:v>
                </c:pt>
                <c:pt idx="28">
                  <c:v>6.6959223630852494E-2</c:v>
                </c:pt>
                <c:pt idx="29">
                  <c:v>6.7419449667080508E-2</c:v>
                </c:pt>
                <c:pt idx="30">
                  <c:v>6.2425809511014223E-2</c:v>
                </c:pt>
                <c:pt idx="31">
                  <c:v>6.4757815773305707E-2</c:v>
                </c:pt>
                <c:pt idx="32">
                  <c:v>6.6288944568670169E-2</c:v>
                </c:pt>
                <c:pt idx="33">
                  <c:v>6.0479908979904559E-2</c:v>
                </c:pt>
                <c:pt idx="34">
                  <c:v>5.2885881881327992E-2</c:v>
                </c:pt>
                <c:pt idx="35">
                  <c:v>4.7390770109016961E-2</c:v>
                </c:pt>
                <c:pt idx="36">
                  <c:v>2.189986529960234E-2</c:v>
                </c:pt>
                <c:pt idx="37">
                  <c:v>3.4581670961794521E-2</c:v>
                </c:pt>
                <c:pt idx="38">
                  <c:v>4.2068656964139355E-2</c:v>
                </c:pt>
                <c:pt idx="39">
                  <c:v>4.84803346026303E-2</c:v>
                </c:pt>
                <c:pt idx="40">
                  <c:v>4.9509411864996425E-2</c:v>
                </c:pt>
                <c:pt idx="41">
                  <c:v>4.3417144826273492E-2</c:v>
                </c:pt>
                <c:pt idx="42">
                  <c:v>4.7269081958198317E-2</c:v>
                </c:pt>
                <c:pt idx="43">
                  <c:v>4.4618638564717393E-2</c:v>
                </c:pt>
                <c:pt idx="44">
                  <c:v>4.5751699434208801E-2</c:v>
                </c:pt>
                <c:pt idx="45">
                  <c:v>4.2423614165895615E-2</c:v>
                </c:pt>
                <c:pt idx="46">
                  <c:v>3.9406358258242936E-2</c:v>
                </c:pt>
                <c:pt idx="47">
                  <c:v>3.9831644727991701E-2</c:v>
                </c:pt>
                <c:pt idx="48">
                  <c:v>4.2909301984146227E-2</c:v>
                </c:pt>
              </c:numCache>
            </c:numRef>
          </c:val>
          <c:smooth val="0"/>
          <c:extLst>
            <c:ext xmlns:c16="http://schemas.microsoft.com/office/drawing/2014/chart" uri="{C3380CC4-5D6E-409C-BE32-E72D297353CC}">
              <c16:uniqueId val="{00000002-141A-4110-9613-E9DF3CFBCB3B}"/>
            </c:ext>
          </c:extLst>
        </c:ser>
        <c:ser>
          <c:idx val="3"/>
          <c:order val="3"/>
          <c:tx>
            <c:strRef>
              <c:f>TdR_15!$B$89</c:f>
              <c:strCache>
                <c:ptCount val="1"/>
                <c:pt idx="0">
                  <c:v>Tertiaire marchand</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TdR_15!$C$89:$AY$89</c:f>
              <c:numCache>
                <c:formatCode>0.0%</c:formatCode>
                <c:ptCount val="49"/>
                <c:pt idx="0">
                  <c:v>4.6768483804361808E-3</c:v>
                </c:pt>
                <c:pt idx="1">
                  <c:v>4.8780278539892552E-3</c:v>
                </c:pt>
                <c:pt idx="2">
                  <c:v>4.3640984437326464E-3</c:v>
                </c:pt>
                <c:pt idx="3">
                  <c:v>3.8462992841177936E-3</c:v>
                </c:pt>
                <c:pt idx="4">
                  <c:v>3.4316996942319765E-3</c:v>
                </c:pt>
                <c:pt idx="5">
                  <c:v>4.4503155908664008E-3</c:v>
                </c:pt>
                <c:pt idx="6">
                  <c:v>4.546236156246386E-3</c:v>
                </c:pt>
                <c:pt idx="7">
                  <c:v>3.251475256277309E-3</c:v>
                </c:pt>
                <c:pt idx="8">
                  <c:v>3.9638593175969324E-3</c:v>
                </c:pt>
                <c:pt idx="9">
                  <c:v>4.4613275417826771E-3</c:v>
                </c:pt>
                <c:pt idx="10">
                  <c:v>4.1432997305907524E-3</c:v>
                </c:pt>
                <c:pt idx="11">
                  <c:v>4.8737134668477384E-3</c:v>
                </c:pt>
                <c:pt idx="12">
                  <c:v>4.3640920868901843E-3</c:v>
                </c:pt>
                <c:pt idx="13">
                  <c:v>4.5018755493207259E-3</c:v>
                </c:pt>
                <c:pt idx="14">
                  <c:v>5.162798815060262E-3</c:v>
                </c:pt>
                <c:pt idx="15">
                  <c:v>4.6983741950959975E-3</c:v>
                </c:pt>
                <c:pt idx="16">
                  <c:v>4.7566932897140715E-3</c:v>
                </c:pt>
                <c:pt idx="17">
                  <c:v>6.9595189710201033E-3</c:v>
                </c:pt>
                <c:pt idx="18">
                  <c:v>5.7698814968054112E-3</c:v>
                </c:pt>
                <c:pt idx="19">
                  <c:v>5.9651545375028637E-3</c:v>
                </c:pt>
                <c:pt idx="20">
                  <c:v>7.5877692695445051E-3</c:v>
                </c:pt>
                <c:pt idx="21">
                  <c:v>8.2241997992043882E-3</c:v>
                </c:pt>
                <c:pt idx="22">
                  <c:v>8.4179893054260983E-3</c:v>
                </c:pt>
                <c:pt idx="23">
                  <c:v>1.0953491549764332E-2</c:v>
                </c:pt>
                <c:pt idx="24">
                  <c:v>9.8743801941022866E-3</c:v>
                </c:pt>
                <c:pt idx="25">
                  <c:v>1.1494853479930626E-2</c:v>
                </c:pt>
                <c:pt idx="26">
                  <c:v>1.0549370115502542E-2</c:v>
                </c:pt>
                <c:pt idx="27">
                  <c:v>1.324203921395771E-2</c:v>
                </c:pt>
                <c:pt idx="28">
                  <c:v>1.3219227433155779E-2</c:v>
                </c:pt>
                <c:pt idx="29">
                  <c:v>1.6295060286035088E-2</c:v>
                </c:pt>
                <c:pt idx="30">
                  <c:v>1.713040608802105E-2</c:v>
                </c:pt>
                <c:pt idx="31">
                  <c:v>1.2690156036900817E-2</c:v>
                </c:pt>
                <c:pt idx="32">
                  <c:v>1.2078302303822465E-2</c:v>
                </c:pt>
                <c:pt idx="33">
                  <c:v>1.3183844189564141E-2</c:v>
                </c:pt>
                <c:pt idx="34">
                  <c:v>1.4496752727582411E-2</c:v>
                </c:pt>
                <c:pt idx="35">
                  <c:v>1.4727623643856167E-2</c:v>
                </c:pt>
                <c:pt idx="36">
                  <c:v>1.270182166563264E-2</c:v>
                </c:pt>
                <c:pt idx="37">
                  <c:v>1.3252944945225135E-2</c:v>
                </c:pt>
                <c:pt idx="38">
                  <c:v>1.5279116140851593E-2</c:v>
                </c:pt>
                <c:pt idx="39">
                  <c:v>1.5015178971899832E-2</c:v>
                </c:pt>
                <c:pt idx="40">
                  <c:v>1.4049989340557853E-2</c:v>
                </c:pt>
                <c:pt idx="41">
                  <c:v>1.4191885410859662E-2</c:v>
                </c:pt>
                <c:pt idx="42">
                  <c:v>1.4649171048825477E-2</c:v>
                </c:pt>
                <c:pt idx="43">
                  <c:v>1.5589742206989008E-2</c:v>
                </c:pt>
                <c:pt idx="44">
                  <c:v>1.5014650853959479E-2</c:v>
                </c:pt>
                <c:pt idx="45">
                  <c:v>1.5771809530651371E-2</c:v>
                </c:pt>
                <c:pt idx="46">
                  <c:v>1.640222697845296E-2</c:v>
                </c:pt>
                <c:pt idx="47">
                  <c:v>1.4437677610020183E-2</c:v>
                </c:pt>
                <c:pt idx="48">
                  <c:v>1.317387928109434E-2</c:v>
                </c:pt>
              </c:numCache>
            </c:numRef>
          </c:val>
          <c:smooth val="0"/>
          <c:extLst>
            <c:ext xmlns:c16="http://schemas.microsoft.com/office/drawing/2014/chart" uri="{C3380CC4-5D6E-409C-BE32-E72D297353CC}">
              <c16:uniqueId val="{00000003-141A-4110-9613-E9DF3CFBCB3B}"/>
            </c:ext>
          </c:extLst>
        </c:ser>
        <c:ser>
          <c:idx val="4"/>
          <c:order val="4"/>
          <c:tx>
            <c:strRef>
              <c:f>TdR_15!$B$90</c:f>
              <c:strCache>
                <c:ptCount val="1"/>
                <c:pt idx="0">
                  <c:v>Tertiaire non marchand</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TdR_15!$C$90:$AY$90</c:f>
              <c:numCache>
                <c:formatCode>0.0%</c:formatCode>
                <c:ptCount val="49"/>
                <c:pt idx="0">
                  <c:v>7.2822823000424865E-5</c:v>
                </c:pt>
                <c:pt idx="1">
                  <c:v>7.9009498875418747E-5</c:v>
                </c:pt>
                <c:pt idx="2">
                  <c:v>1.9937962820738481E-4</c:v>
                </c:pt>
                <c:pt idx="3">
                  <c:v>1.8442683369352631E-4</c:v>
                </c:pt>
                <c:pt idx="4">
                  <c:v>2.1121284381425611E-4</c:v>
                </c:pt>
                <c:pt idx="5">
                  <c:v>1.2481804305820873E-4</c:v>
                </c:pt>
                <c:pt idx="6">
                  <c:v>1.4456959218742341E-4</c:v>
                </c:pt>
                <c:pt idx="7">
                  <c:v>2.0747376021657666E-4</c:v>
                </c:pt>
                <c:pt idx="8">
                  <c:v>2.2528173777772775E-4</c:v>
                </c:pt>
                <c:pt idx="9">
                  <c:v>1.1769525128582345E-4</c:v>
                </c:pt>
                <c:pt idx="10">
                  <c:v>1.3344524390666653E-4</c:v>
                </c:pt>
                <c:pt idx="11">
                  <c:v>2.0541815695405453E-4</c:v>
                </c:pt>
                <c:pt idx="12">
                  <c:v>1.6948438280427875E-4</c:v>
                </c:pt>
                <c:pt idx="13">
                  <c:v>1.7206622345262827E-4</c:v>
                </c:pt>
                <c:pt idx="14">
                  <c:v>1.1217049660963409E-4</c:v>
                </c:pt>
                <c:pt idx="15">
                  <c:v>2.4148759168371195E-4</c:v>
                </c:pt>
                <c:pt idx="16">
                  <c:v>1.490269352485231E-4</c:v>
                </c:pt>
                <c:pt idx="17">
                  <c:v>1.6890578832540269E-4</c:v>
                </c:pt>
                <c:pt idx="18">
                  <c:v>1.3804538690873411E-4</c:v>
                </c:pt>
                <c:pt idx="19">
                  <c:v>3.5131626485746182E-4</c:v>
                </c:pt>
                <c:pt idx="20">
                  <c:v>1.4368331942425929E-4</c:v>
                </c:pt>
                <c:pt idx="21">
                  <c:v>8.7152040357551662E-4</c:v>
                </c:pt>
                <c:pt idx="22">
                  <c:v>4.5614397293918234E-4</c:v>
                </c:pt>
                <c:pt idx="23">
                  <c:v>5.8620922962627077E-4</c:v>
                </c:pt>
                <c:pt idx="24">
                  <c:v>4.0470541228994941E-4</c:v>
                </c:pt>
                <c:pt idx="25">
                  <c:v>3.8826168028850629E-4</c:v>
                </c:pt>
                <c:pt idx="26">
                  <c:v>3.0471628803741999E-4</c:v>
                </c:pt>
                <c:pt idx="27">
                  <c:v>5.8529249696442052E-4</c:v>
                </c:pt>
                <c:pt idx="28">
                  <c:v>4.542355124761771E-4</c:v>
                </c:pt>
                <c:pt idx="29">
                  <c:v>5.8286618619595809E-4</c:v>
                </c:pt>
                <c:pt idx="30">
                  <c:v>4.0240805209341908E-4</c:v>
                </c:pt>
                <c:pt idx="31">
                  <c:v>5.0892549340474753E-4</c:v>
                </c:pt>
                <c:pt idx="32">
                  <c:v>7.2548366735600651E-3</c:v>
                </c:pt>
                <c:pt idx="33">
                  <c:v>8.4466779385049123E-3</c:v>
                </c:pt>
                <c:pt idx="34">
                  <c:v>8.2331130908775262E-3</c:v>
                </c:pt>
                <c:pt idx="35">
                  <c:v>9.1226012635939983E-3</c:v>
                </c:pt>
                <c:pt idx="36">
                  <c:v>8.5852230216341124E-3</c:v>
                </c:pt>
                <c:pt idx="37">
                  <c:v>9.5476036598175062E-3</c:v>
                </c:pt>
                <c:pt idx="38">
                  <c:v>8.9546940459588557E-3</c:v>
                </c:pt>
                <c:pt idx="39">
                  <c:v>9.33213096433207E-3</c:v>
                </c:pt>
                <c:pt idx="40">
                  <c:v>8.8040655883711034E-3</c:v>
                </c:pt>
                <c:pt idx="41">
                  <c:v>8.6380113215502301E-3</c:v>
                </c:pt>
                <c:pt idx="42">
                  <c:v>9.2167415235042283E-3</c:v>
                </c:pt>
                <c:pt idx="43">
                  <c:v>1.1503735833352005E-2</c:v>
                </c:pt>
                <c:pt idx="44">
                  <c:v>1.0267809442142789E-2</c:v>
                </c:pt>
                <c:pt idx="45">
                  <c:v>1.1279745845138699E-2</c:v>
                </c:pt>
                <c:pt idx="46">
                  <c:v>7.7603134942595903E-3</c:v>
                </c:pt>
                <c:pt idx="47">
                  <c:v>9.9658848678252192E-3</c:v>
                </c:pt>
                <c:pt idx="48">
                  <c:v>6.2183679765626882E-3</c:v>
                </c:pt>
              </c:numCache>
            </c:numRef>
          </c:val>
          <c:smooth val="0"/>
          <c:extLst>
            <c:ext xmlns:c16="http://schemas.microsoft.com/office/drawing/2014/chart" uri="{C3380CC4-5D6E-409C-BE32-E72D297353CC}">
              <c16:uniqueId val="{00000004-141A-4110-9613-E9DF3CFBCB3B}"/>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TdR_15!$C$86:$AZ$86</c:f>
              <c:numCache>
                <c:formatCode>0.0%</c:formatCode>
                <c:ptCount val="50"/>
                <c:pt idx="0">
                  <c:v>2.8576206580734811E-3</c:v>
                </c:pt>
                <c:pt idx="1">
                  <c:v>1.5191094575449969E-3</c:v>
                </c:pt>
                <c:pt idx="2">
                  <c:v>5.6147498458199467E-3</c:v>
                </c:pt>
                <c:pt idx="3">
                  <c:v>1.5057429310356889E-3</c:v>
                </c:pt>
                <c:pt idx="4">
                  <c:v>2.9539337482852074E-3</c:v>
                </c:pt>
                <c:pt idx="5">
                  <c:v>6.2369035296412174E-3</c:v>
                </c:pt>
                <c:pt idx="6">
                  <c:v>1.1384529975777663E-2</c:v>
                </c:pt>
                <c:pt idx="7">
                  <c:v>7.8665523504851433E-3</c:v>
                </c:pt>
                <c:pt idx="8">
                  <c:v>1.0128825748446027E-2</c:v>
                </c:pt>
                <c:pt idx="9">
                  <c:v>5.4774212096453849E-3</c:v>
                </c:pt>
                <c:pt idx="10">
                  <c:v>1.1797850833908633E-2</c:v>
                </c:pt>
                <c:pt idx="11">
                  <c:v>7.3733975523883602E-3</c:v>
                </c:pt>
                <c:pt idx="12">
                  <c:v>1.5175187528073562E-3</c:v>
                </c:pt>
                <c:pt idx="13">
                  <c:v>4.0380091615674421E-3</c:v>
                </c:pt>
                <c:pt idx="14">
                  <c:v>2.9354665998446252E-3</c:v>
                </c:pt>
                <c:pt idx="15">
                  <c:v>3.8419787487990239E-3</c:v>
                </c:pt>
                <c:pt idx="16">
                  <c:v>1.5167992461793053E-3</c:v>
                </c:pt>
                <c:pt idx="17">
                  <c:v>7.2883851475768376E-3</c:v>
                </c:pt>
                <c:pt idx="18">
                  <c:v>6.8081151201860304E-3</c:v>
                </c:pt>
                <c:pt idx="19">
                  <c:v>1.2485549402933496E-2</c:v>
                </c:pt>
                <c:pt idx="20">
                  <c:v>9.8136762531653311E-3</c:v>
                </c:pt>
                <c:pt idx="21">
                  <c:v>1.5141582532744774E-2</c:v>
                </c:pt>
                <c:pt idx="22">
                  <c:v>1.9355640901152108E-2</c:v>
                </c:pt>
                <c:pt idx="23">
                  <c:v>1.0909094015213441E-2</c:v>
                </c:pt>
                <c:pt idx="24">
                  <c:v>1.2896825406749681E-2</c:v>
                </c:pt>
                <c:pt idx="25">
                  <c:v>7.107737519203009E-3</c:v>
                </c:pt>
                <c:pt idx="26">
                  <c:v>7.7634916676192741E-3</c:v>
                </c:pt>
                <c:pt idx="27">
                  <c:v>9.9461370662898858E-3</c:v>
                </c:pt>
                <c:pt idx="28">
                  <c:v>1.2366338273342896E-2</c:v>
                </c:pt>
                <c:pt idx="29">
                  <c:v>9.7013021441377384E-3</c:v>
                </c:pt>
                <c:pt idx="30">
                  <c:v>7.3728443268606444E-3</c:v>
                </c:pt>
                <c:pt idx="31">
                  <c:v>7.720628281645066E-3</c:v>
                </c:pt>
                <c:pt idx="32">
                  <c:v>8.1441198267561323E-3</c:v>
                </c:pt>
                <c:pt idx="33">
                  <c:v>9.1169280595065523E-3</c:v>
                </c:pt>
                <c:pt idx="34">
                  <c:v>1.3305293037377946E-2</c:v>
                </c:pt>
                <c:pt idx="35">
                  <c:v>1.6305278420909335E-2</c:v>
                </c:pt>
                <c:pt idx="36">
                  <c:v>1.6273585507258728E-2</c:v>
                </c:pt>
                <c:pt idx="37">
                  <c:v>1.9278417477445579E-2</c:v>
                </c:pt>
                <c:pt idx="38">
                  <c:v>2.7832388608894754E-2</c:v>
                </c:pt>
                <c:pt idx="39">
                  <c:v>2.3630924896437644E-2</c:v>
                </c:pt>
                <c:pt idx="40">
                  <c:v>2.2777208171115143E-2</c:v>
                </c:pt>
                <c:pt idx="41">
                  <c:v>1.1075970387873136E-2</c:v>
                </c:pt>
                <c:pt idx="42">
                  <c:v>1.9572734536636629E-2</c:v>
                </c:pt>
                <c:pt idx="43">
                  <c:v>1.2206109485588578E-2</c:v>
                </c:pt>
                <c:pt idx="44">
                  <c:v>1.4586274237916658E-2</c:v>
                </c:pt>
                <c:pt idx="45">
                  <c:v>1.2954215012932755E-2</c:v>
                </c:pt>
                <c:pt idx="46">
                  <c:v>1.1742102242413937E-2</c:v>
                </c:pt>
                <c:pt idx="47">
                  <c:v>8.0866316670412317E-3</c:v>
                </c:pt>
                <c:pt idx="48">
                  <c:v>7.9467914583526839E-3</c:v>
                </c:pt>
                <c:pt idx="49">
                  <c:v>8.9804510044357647E-3</c:v>
                </c:pt>
              </c:numCache>
            </c:numRef>
          </c:val>
          <c:smooth val="0"/>
          <c:extLst>
            <c:ext xmlns:c16="http://schemas.microsoft.com/office/drawing/2014/chart" uri="{C3380CC4-5D6E-409C-BE32-E72D297353CC}">
              <c16:uniqueId val="{00000000-DA05-4FB5-9E07-AB394C2F7DCE}"/>
            </c:ext>
          </c:extLst>
        </c:ser>
        <c:ser>
          <c:idx val="1"/>
          <c:order val="1"/>
          <c:tx>
            <c:strRef>
              <c:f>TdR_15!$B$87</c:f>
              <c:strCache>
                <c:ptCount val="1"/>
                <c:pt idx="0">
                  <c:v>Industrie</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TdR_15!$C$87:$AZ$87</c:f>
              <c:numCache>
                <c:formatCode>0.0%</c:formatCode>
                <c:ptCount val="50"/>
                <c:pt idx="0">
                  <c:v>7.0091265533086991E-2</c:v>
                </c:pt>
                <c:pt idx="1">
                  <c:v>6.6546831037132326E-2</c:v>
                </c:pt>
                <c:pt idx="2">
                  <c:v>5.1647596464895397E-2</c:v>
                </c:pt>
                <c:pt idx="3">
                  <c:v>4.9945962547852954E-2</c:v>
                </c:pt>
                <c:pt idx="4">
                  <c:v>5.3460704564476456E-2</c:v>
                </c:pt>
                <c:pt idx="5">
                  <c:v>5.2748042370197361E-2</c:v>
                </c:pt>
                <c:pt idx="6">
                  <c:v>3.7202711527847127E-2</c:v>
                </c:pt>
                <c:pt idx="7">
                  <c:v>3.996001148356048E-2</c:v>
                </c:pt>
                <c:pt idx="8">
                  <c:v>3.8532704348945922E-2</c:v>
                </c:pt>
                <c:pt idx="9">
                  <c:v>3.4225522442996245E-2</c:v>
                </c:pt>
                <c:pt idx="10">
                  <c:v>4.3176833306436152E-2</c:v>
                </c:pt>
                <c:pt idx="11">
                  <c:v>3.9593463224673567E-2</c:v>
                </c:pt>
                <c:pt idx="12">
                  <c:v>4.6158694737546538E-2</c:v>
                </c:pt>
                <c:pt idx="13">
                  <c:v>5.0321500692577528E-2</c:v>
                </c:pt>
                <c:pt idx="14">
                  <c:v>4.7330169880282318E-2</c:v>
                </c:pt>
                <c:pt idx="15">
                  <c:v>4.5946114636290079E-2</c:v>
                </c:pt>
                <c:pt idx="16">
                  <c:v>5.2333258148121599E-2</c:v>
                </c:pt>
                <c:pt idx="17">
                  <c:v>5.7845249210518389E-2</c:v>
                </c:pt>
                <c:pt idx="18">
                  <c:v>5.8418245422576662E-2</c:v>
                </c:pt>
                <c:pt idx="19">
                  <c:v>6.0284833608315977E-2</c:v>
                </c:pt>
                <c:pt idx="20">
                  <c:v>5.9051529115986802E-2</c:v>
                </c:pt>
                <c:pt idx="21">
                  <c:v>5.9777466345417037E-2</c:v>
                </c:pt>
                <c:pt idx="22">
                  <c:v>5.8097695481363301E-2</c:v>
                </c:pt>
                <c:pt idx="23">
                  <c:v>6.3971998411784234E-2</c:v>
                </c:pt>
                <c:pt idx="24">
                  <c:v>6.1216545219215907E-2</c:v>
                </c:pt>
                <c:pt idx="25">
                  <c:v>6.4051787650966321E-2</c:v>
                </c:pt>
                <c:pt idx="26">
                  <c:v>7.5381168702016804E-2</c:v>
                </c:pt>
                <c:pt idx="27">
                  <c:v>8.7551096036017823E-2</c:v>
                </c:pt>
                <c:pt idx="28">
                  <c:v>9.1336670370693443E-2</c:v>
                </c:pt>
                <c:pt idx="29">
                  <c:v>9.2533466945767334E-2</c:v>
                </c:pt>
                <c:pt idx="30">
                  <c:v>9.2666449997939937E-2</c:v>
                </c:pt>
                <c:pt idx="31">
                  <c:v>8.3163422515381363E-2</c:v>
                </c:pt>
                <c:pt idx="32">
                  <c:v>8.4267708669038238E-2</c:v>
                </c:pt>
                <c:pt idx="33">
                  <c:v>6.9613054862575158E-2</c:v>
                </c:pt>
                <c:pt idx="34">
                  <c:v>6.7952032338741988E-2</c:v>
                </c:pt>
                <c:pt idx="35">
                  <c:v>6.0831837241335396E-2</c:v>
                </c:pt>
                <c:pt idx="36">
                  <c:v>2.9835703238704079E-2</c:v>
                </c:pt>
                <c:pt idx="37">
                  <c:v>2.9126374077877985E-2</c:v>
                </c:pt>
                <c:pt idx="38">
                  <c:v>4.2668126180412859E-2</c:v>
                </c:pt>
                <c:pt idx="39">
                  <c:v>4.0870563732903709E-2</c:v>
                </c:pt>
                <c:pt idx="40">
                  <c:v>5.2181197282258188E-2</c:v>
                </c:pt>
                <c:pt idx="41">
                  <c:v>5.9336117089914604E-2</c:v>
                </c:pt>
                <c:pt idx="42">
                  <c:v>6.1752923763350821E-2</c:v>
                </c:pt>
                <c:pt idx="43">
                  <c:v>6.3460459337200792E-2</c:v>
                </c:pt>
                <c:pt idx="44">
                  <c:v>6.7751211307472331E-2</c:v>
                </c:pt>
                <c:pt idx="45">
                  <c:v>6.4500421759066229E-2</c:v>
                </c:pt>
                <c:pt idx="46">
                  <c:v>6.9693684076698292E-2</c:v>
                </c:pt>
                <c:pt idx="47">
                  <c:v>6.6977253654711591E-2</c:v>
                </c:pt>
                <c:pt idx="48">
                  <c:v>6.7346789486787142E-2</c:v>
                </c:pt>
                <c:pt idx="49">
                  <c:v>6.8991473099238587E-2</c:v>
                </c:pt>
              </c:numCache>
            </c:numRef>
          </c:val>
          <c:smooth val="0"/>
          <c:extLst>
            <c:ext xmlns:c16="http://schemas.microsoft.com/office/drawing/2014/chart" uri="{C3380CC4-5D6E-409C-BE32-E72D297353CC}">
              <c16:uniqueId val="{00000001-DA05-4FB5-9E07-AB394C2F7DCE}"/>
            </c:ext>
          </c:extLst>
        </c:ser>
        <c:ser>
          <c:idx val="2"/>
          <c:order val="2"/>
          <c:tx>
            <c:strRef>
              <c:f>TdR_15!$B$88</c:f>
              <c:strCache>
                <c:ptCount val="1"/>
                <c:pt idx="0">
                  <c:v>Construction</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TdR_15!$C$88:$AZ$88</c:f>
              <c:numCache>
                <c:formatCode>0.0%</c:formatCode>
                <c:ptCount val="50"/>
                <c:pt idx="0">
                  <c:v>3.931702794235685E-2</c:v>
                </c:pt>
                <c:pt idx="1">
                  <c:v>4.2061609514994401E-2</c:v>
                </c:pt>
                <c:pt idx="2">
                  <c:v>3.4554008336671153E-2</c:v>
                </c:pt>
                <c:pt idx="3">
                  <c:v>4.0235894201636035E-2</c:v>
                </c:pt>
                <c:pt idx="4">
                  <c:v>3.6481327533742447E-2</c:v>
                </c:pt>
                <c:pt idx="5">
                  <c:v>3.6437112052455339E-2</c:v>
                </c:pt>
                <c:pt idx="6">
                  <c:v>3.8994267447545035E-2</c:v>
                </c:pt>
                <c:pt idx="7">
                  <c:v>4.2074732340917333E-2</c:v>
                </c:pt>
                <c:pt idx="8">
                  <c:v>4.5072711296454238E-2</c:v>
                </c:pt>
                <c:pt idx="9">
                  <c:v>4.562454164478829E-2</c:v>
                </c:pt>
                <c:pt idx="10">
                  <c:v>3.9577421070951462E-2</c:v>
                </c:pt>
                <c:pt idx="11">
                  <c:v>4.4026792945947066E-2</c:v>
                </c:pt>
                <c:pt idx="12">
                  <c:v>4.2937045389002955E-2</c:v>
                </c:pt>
                <c:pt idx="13">
                  <c:v>3.6014326982214795E-2</c:v>
                </c:pt>
                <c:pt idx="14">
                  <c:v>3.6262849622125275E-2</c:v>
                </c:pt>
                <c:pt idx="15">
                  <c:v>3.9177130067541421E-2</c:v>
                </c:pt>
                <c:pt idx="16">
                  <c:v>4.2418401866868641E-2</c:v>
                </c:pt>
                <c:pt idx="17">
                  <c:v>3.7867511505581507E-2</c:v>
                </c:pt>
                <c:pt idx="18">
                  <c:v>4.2534038793809618E-2</c:v>
                </c:pt>
                <c:pt idx="19">
                  <c:v>4.4714303005368182E-2</c:v>
                </c:pt>
                <c:pt idx="20">
                  <c:v>3.8574976542533279E-2</c:v>
                </c:pt>
                <c:pt idx="21">
                  <c:v>4.4077619793588797E-2</c:v>
                </c:pt>
                <c:pt idx="22">
                  <c:v>5.425085990694941E-2</c:v>
                </c:pt>
                <c:pt idx="23">
                  <c:v>5.4188963503226842E-2</c:v>
                </c:pt>
                <c:pt idx="24">
                  <c:v>5.5566024447000081E-2</c:v>
                </c:pt>
                <c:pt idx="25">
                  <c:v>4.9766190558707818E-2</c:v>
                </c:pt>
                <c:pt idx="26">
                  <c:v>5.5090096690949476E-2</c:v>
                </c:pt>
                <c:pt idx="27">
                  <c:v>5.800953207269894E-2</c:v>
                </c:pt>
                <c:pt idx="28">
                  <c:v>6.6959223630852494E-2</c:v>
                </c:pt>
                <c:pt idx="29">
                  <c:v>6.7419449667080508E-2</c:v>
                </c:pt>
                <c:pt idx="30">
                  <c:v>6.2425809511014223E-2</c:v>
                </c:pt>
                <c:pt idx="31">
                  <c:v>6.4757815773305707E-2</c:v>
                </c:pt>
                <c:pt idx="32">
                  <c:v>6.6288944568670169E-2</c:v>
                </c:pt>
                <c:pt idx="33">
                  <c:v>6.0479908979904559E-2</c:v>
                </c:pt>
                <c:pt idx="34">
                  <c:v>5.2885881881327992E-2</c:v>
                </c:pt>
                <c:pt idx="35">
                  <c:v>4.7390770109016961E-2</c:v>
                </c:pt>
                <c:pt idx="36">
                  <c:v>2.189986529960234E-2</c:v>
                </c:pt>
                <c:pt idx="37">
                  <c:v>3.4581670961794521E-2</c:v>
                </c:pt>
                <c:pt idx="38">
                  <c:v>4.2068656964139355E-2</c:v>
                </c:pt>
                <c:pt idx="39">
                  <c:v>4.84803346026303E-2</c:v>
                </c:pt>
                <c:pt idx="40">
                  <c:v>4.9509411864996425E-2</c:v>
                </c:pt>
                <c:pt idx="41">
                  <c:v>4.3417144826273492E-2</c:v>
                </c:pt>
                <c:pt idx="42">
                  <c:v>4.7269081958198317E-2</c:v>
                </c:pt>
                <c:pt idx="43">
                  <c:v>4.4618638564717393E-2</c:v>
                </c:pt>
                <c:pt idx="44">
                  <c:v>4.5751699434208801E-2</c:v>
                </c:pt>
                <c:pt idx="45">
                  <c:v>4.2423614165895615E-2</c:v>
                </c:pt>
                <c:pt idx="46">
                  <c:v>3.9406358258242936E-2</c:v>
                </c:pt>
                <c:pt idx="47">
                  <c:v>3.9831644727991701E-2</c:v>
                </c:pt>
                <c:pt idx="48">
                  <c:v>4.2909301984146227E-2</c:v>
                </c:pt>
                <c:pt idx="49">
                  <c:v>3.7954349283719151E-2</c:v>
                </c:pt>
              </c:numCache>
            </c:numRef>
          </c:val>
          <c:smooth val="0"/>
          <c:extLst>
            <c:ext xmlns:c16="http://schemas.microsoft.com/office/drawing/2014/chart" uri="{C3380CC4-5D6E-409C-BE32-E72D297353CC}">
              <c16:uniqueId val="{00000002-DA05-4FB5-9E07-AB394C2F7DCE}"/>
            </c:ext>
          </c:extLst>
        </c:ser>
        <c:ser>
          <c:idx val="3"/>
          <c:order val="3"/>
          <c:tx>
            <c:strRef>
              <c:f>TdR_15!$B$89</c:f>
              <c:strCache>
                <c:ptCount val="1"/>
                <c:pt idx="0">
                  <c:v>Tertiaire marchand</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TdR_15!$C$89:$AZ$89</c:f>
              <c:numCache>
                <c:formatCode>0.0%</c:formatCode>
                <c:ptCount val="50"/>
                <c:pt idx="0">
                  <c:v>4.6768483804361808E-3</c:v>
                </c:pt>
                <c:pt idx="1">
                  <c:v>4.8780278539892552E-3</c:v>
                </c:pt>
                <c:pt idx="2">
                  <c:v>4.3640984437326464E-3</c:v>
                </c:pt>
                <c:pt idx="3">
                  <c:v>3.8462992841177936E-3</c:v>
                </c:pt>
                <c:pt idx="4">
                  <c:v>3.4316996942319765E-3</c:v>
                </c:pt>
                <c:pt idx="5">
                  <c:v>4.4503155908664008E-3</c:v>
                </c:pt>
                <c:pt idx="6">
                  <c:v>4.546236156246386E-3</c:v>
                </c:pt>
                <c:pt idx="7">
                  <c:v>3.251475256277309E-3</c:v>
                </c:pt>
                <c:pt idx="8">
                  <c:v>3.9638593175969324E-3</c:v>
                </c:pt>
                <c:pt idx="9">
                  <c:v>4.4613275417826771E-3</c:v>
                </c:pt>
                <c:pt idx="10">
                  <c:v>4.1432997305907524E-3</c:v>
                </c:pt>
                <c:pt idx="11">
                  <c:v>4.8737134668477384E-3</c:v>
                </c:pt>
                <c:pt idx="12">
                  <c:v>4.3640920868901843E-3</c:v>
                </c:pt>
                <c:pt idx="13">
                  <c:v>4.5018755493207259E-3</c:v>
                </c:pt>
                <c:pt idx="14">
                  <c:v>5.162798815060262E-3</c:v>
                </c:pt>
                <c:pt idx="15">
                  <c:v>4.6983741950959975E-3</c:v>
                </c:pt>
                <c:pt idx="16">
                  <c:v>4.7566932897140715E-3</c:v>
                </c:pt>
                <c:pt idx="17">
                  <c:v>6.9595189710201033E-3</c:v>
                </c:pt>
                <c:pt idx="18">
                  <c:v>5.7698814968054112E-3</c:v>
                </c:pt>
                <c:pt idx="19">
                  <c:v>5.9651545375028637E-3</c:v>
                </c:pt>
                <c:pt idx="20">
                  <c:v>7.5877692695445051E-3</c:v>
                </c:pt>
                <c:pt idx="21">
                  <c:v>8.2241997992043882E-3</c:v>
                </c:pt>
                <c:pt idx="22">
                  <c:v>8.4179893054260983E-3</c:v>
                </c:pt>
                <c:pt idx="23">
                  <c:v>1.0953491549764332E-2</c:v>
                </c:pt>
                <c:pt idx="24">
                  <c:v>9.8743801941022866E-3</c:v>
                </c:pt>
                <c:pt idx="25">
                  <c:v>1.1494853479930626E-2</c:v>
                </c:pt>
                <c:pt idx="26">
                  <c:v>1.0549370115502542E-2</c:v>
                </c:pt>
                <c:pt idx="27">
                  <c:v>1.324203921395771E-2</c:v>
                </c:pt>
                <c:pt idx="28">
                  <c:v>1.3219227433155779E-2</c:v>
                </c:pt>
                <c:pt idx="29">
                  <c:v>1.6295060286035088E-2</c:v>
                </c:pt>
                <c:pt idx="30">
                  <c:v>1.713040608802105E-2</c:v>
                </c:pt>
                <c:pt idx="31">
                  <c:v>1.2690156036900817E-2</c:v>
                </c:pt>
                <c:pt idx="32">
                  <c:v>1.2078302303822465E-2</c:v>
                </c:pt>
                <c:pt idx="33">
                  <c:v>1.3183844189564141E-2</c:v>
                </c:pt>
                <c:pt idx="34">
                  <c:v>1.4496752727582411E-2</c:v>
                </c:pt>
                <c:pt idx="35">
                  <c:v>1.4727623643856167E-2</c:v>
                </c:pt>
                <c:pt idx="36">
                  <c:v>1.270182166563264E-2</c:v>
                </c:pt>
                <c:pt idx="37">
                  <c:v>1.3252944945225135E-2</c:v>
                </c:pt>
                <c:pt idx="38">
                  <c:v>1.5279116140851593E-2</c:v>
                </c:pt>
                <c:pt idx="39">
                  <c:v>1.5015178971899832E-2</c:v>
                </c:pt>
                <c:pt idx="40">
                  <c:v>1.4049989340557853E-2</c:v>
                </c:pt>
                <c:pt idx="41">
                  <c:v>1.4191885410859662E-2</c:v>
                </c:pt>
                <c:pt idx="42">
                  <c:v>1.4649171048825477E-2</c:v>
                </c:pt>
                <c:pt idx="43">
                  <c:v>1.5589742206989008E-2</c:v>
                </c:pt>
                <c:pt idx="44">
                  <c:v>1.5014650853959479E-2</c:v>
                </c:pt>
                <c:pt idx="45">
                  <c:v>1.5771809530651371E-2</c:v>
                </c:pt>
                <c:pt idx="46">
                  <c:v>1.640222697845296E-2</c:v>
                </c:pt>
                <c:pt idx="47">
                  <c:v>1.4437677610020183E-2</c:v>
                </c:pt>
                <c:pt idx="48">
                  <c:v>1.317387928109434E-2</c:v>
                </c:pt>
                <c:pt idx="49">
                  <c:v>1.2150549414528283E-2</c:v>
                </c:pt>
              </c:numCache>
            </c:numRef>
          </c:val>
          <c:smooth val="0"/>
          <c:extLst>
            <c:ext xmlns:c16="http://schemas.microsoft.com/office/drawing/2014/chart" uri="{C3380CC4-5D6E-409C-BE32-E72D297353CC}">
              <c16:uniqueId val="{00000003-DA05-4FB5-9E07-AB394C2F7DCE}"/>
            </c:ext>
          </c:extLst>
        </c:ser>
        <c:ser>
          <c:idx val="4"/>
          <c:order val="4"/>
          <c:tx>
            <c:strRef>
              <c:f>TdR_15!$B$90</c:f>
              <c:strCache>
                <c:ptCount val="1"/>
                <c:pt idx="0">
                  <c:v>Tertiaire non marchand</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TdR_15!$C$90:$AZ$90</c:f>
              <c:numCache>
                <c:formatCode>0.0%</c:formatCode>
                <c:ptCount val="50"/>
                <c:pt idx="0">
                  <c:v>7.2822823000424865E-5</c:v>
                </c:pt>
                <c:pt idx="1">
                  <c:v>7.9009498875418747E-5</c:v>
                </c:pt>
                <c:pt idx="2">
                  <c:v>1.9937962820738481E-4</c:v>
                </c:pt>
                <c:pt idx="3">
                  <c:v>1.8442683369352631E-4</c:v>
                </c:pt>
                <c:pt idx="4">
                  <c:v>2.1121284381425611E-4</c:v>
                </c:pt>
                <c:pt idx="5">
                  <c:v>1.2481804305820873E-4</c:v>
                </c:pt>
                <c:pt idx="6">
                  <c:v>1.4456959218742341E-4</c:v>
                </c:pt>
                <c:pt idx="7">
                  <c:v>2.0747376021657666E-4</c:v>
                </c:pt>
                <c:pt idx="8">
                  <c:v>2.2528173777772775E-4</c:v>
                </c:pt>
                <c:pt idx="9">
                  <c:v>1.1769525128582345E-4</c:v>
                </c:pt>
                <c:pt idx="10">
                  <c:v>1.3344524390666653E-4</c:v>
                </c:pt>
                <c:pt idx="11">
                  <c:v>2.0541815695405453E-4</c:v>
                </c:pt>
                <c:pt idx="12">
                  <c:v>1.6948438280427875E-4</c:v>
                </c:pt>
                <c:pt idx="13">
                  <c:v>1.7206622345262827E-4</c:v>
                </c:pt>
                <c:pt idx="14">
                  <c:v>1.1217049660963409E-4</c:v>
                </c:pt>
                <c:pt idx="15">
                  <c:v>2.4148759168371195E-4</c:v>
                </c:pt>
                <c:pt idx="16">
                  <c:v>1.490269352485231E-4</c:v>
                </c:pt>
                <c:pt idx="17">
                  <c:v>1.6890578832540269E-4</c:v>
                </c:pt>
                <c:pt idx="18">
                  <c:v>1.3804538690873411E-4</c:v>
                </c:pt>
                <c:pt idx="19">
                  <c:v>3.5131626485746182E-4</c:v>
                </c:pt>
                <c:pt idx="20">
                  <c:v>1.4368331942425929E-4</c:v>
                </c:pt>
                <c:pt idx="21">
                  <c:v>8.7152040357551662E-4</c:v>
                </c:pt>
                <c:pt idx="22">
                  <c:v>4.5614397293918234E-4</c:v>
                </c:pt>
                <c:pt idx="23">
                  <c:v>5.8620922962627077E-4</c:v>
                </c:pt>
                <c:pt idx="24">
                  <c:v>4.0470541228994941E-4</c:v>
                </c:pt>
                <c:pt idx="25">
                  <c:v>3.8826168028850629E-4</c:v>
                </c:pt>
                <c:pt idx="26">
                  <c:v>3.0471628803741999E-4</c:v>
                </c:pt>
                <c:pt idx="27">
                  <c:v>5.8529249696442052E-4</c:v>
                </c:pt>
                <c:pt idx="28">
                  <c:v>4.542355124761771E-4</c:v>
                </c:pt>
                <c:pt idx="29">
                  <c:v>5.8286618619595809E-4</c:v>
                </c:pt>
                <c:pt idx="30">
                  <c:v>4.0240805209341908E-4</c:v>
                </c:pt>
                <c:pt idx="31">
                  <c:v>5.0892549340474753E-4</c:v>
                </c:pt>
                <c:pt idx="32">
                  <c:v>7.2548366735600651E-3</c:v>
                </c:pt>
                <c:pt idx="33">
                  <c:v>8.4466779385049123E-3</c:v>
                </c:pt>
                <c:pt idx="34">
                  <c:v>8.2331130908775262E-3</c:v>
                </c:pt>
                <c:pt idx="35">
                  <c:v>9.1226012635939983E-3</c:v>
                </c:pt>
                <c:pt idx="36">
                  <c:v>8.5852230216341124E-3</c:v>
                </c:pt>
                <c:pt idx="37">
                  <c:v>9.5476036598175062E-3</c:v>
                </c:pt>
                <c:pt idx="38">
                  <c:v>8.9546940459588557E-3</c:v>
                </c:pt>
                <c:pt idx="39">
                  <c:v>9.33213096433207E-3</c:v>
                </c:pt>
                <c:pt idx="40">
                  <c:v>8.8040655883711034E-3</c:v>
                </c:pt>
                <c:pt idx="41">
                  <c:v>8.6380113215502301E-3</c:v>
                </c:pt>
                <c:pt idx="42">
                  <c:v>9.2167415235042283E-3</c:v>
                </c:pt>
                <c:pt idx="43">
                  <c:v>1.1503735833352005E-2</c:v>
                </c:pt>
                <c:pt idx="44">
                  <c:v>1.0267809442142789E-2</c:v>
                </c:pt>
                <c:pt idx="45">
                  <c:v>1.1279745845138699E-2</c:v>
                </c:pt>
                <c:pt idx="46">
                  <c:v>7.7603134942595903E-3</c:v>
                </c:pt>
                <c:pt idx="47">
                  <c:v>9.9658848678252192E-3</c:v>
                </c:pt>
                <c:pt idx="48">
                  <c:v>6.2183679765626882E-3</c:v>
                </c:pt>
                <c:pt idx="49">
                  <c:v>3.5809914361235149E-3</c:v>
                </c:pt>
              </c:numCache>
            </c:numRef>
          </c:val>
          <c:smooth val="0"/>
          <c:extLst>
            <c:ext xmlns:c16="http://schemas.microsoft.com/office/drawing/2014/chart" uri="{C3380CC4-5D6E-409C-BE32-E72D297353CC}">
              <c16:uniqueId val="{00000004-DA05-4FB5-9E07-AB394C2F7DCE}"/>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TdR_15!$C$86:$BA$86</c:f>
              <c:numCache>
                <c:formatCode>0.0%</c:formatCode>
                <c:ptCount val="51"/>
                <c:pt idx="0">
                  <c:v>2.8576206580734811E-3</c:v>
                </c:pt>
                <c:pt idx="1">
                  <c:v>1.5191094575449969E-3</c:v>
                </c:pt>
                <c:pt idx="2">
                  <c:v>5.6147498458199467E-3</c:v>
                </c:pt>
                <c:pt idx="3">
                  <c:v>1.5057429310356889E-3</c:v>
                </c:pt>
                <c:pt idx="4">
                  <c:v>2.9539337482852074E-3</c:v>
                </c:pt>
                <c:pt idx="5">
                  <c:v>6.2369035296412174E-3</c:v>
                </c:pt>
                <c:pt idx="6">
                  <c:v>1.1384529975777663E-2</c:v>
                </c:pt>
                <c:pt idx="7">
                  <c:v>7.8665523504851433E-3</c:v>
                </c:pt>
                <c:pt idx="8">
                  <c:v>1.0128825748446027E-2</c:v>
                </c:pt>
                <c:pt idx="9">
                  <c:v>5.4774212096453849E-3</c:v>
                </c:pt>
                <c:pt idx="10">
                  <c:v>1.1797850833908633E-2</c:v>
                </c:pt>
                <c:pt idx="11">
                  <c:v>7.3733975523883602E-3</c:v>
                </c:pt>
                <c:pt idx="12">
                  <c:v>1.5175187528073562E-3</c:v>
                </c:pt>
                <c:pt idx="13">
                  <c:v>4.0380091615674421E-3</c:v>
                </c:pt>
                <c:pt idx="14">
                  <c:v>2.9354665998446252E-3</c:v>
                </c:pt>
                <c:pt idx="15">
                  <c:v>3.8419787487990239E-3</c:v>
                </c:pt>
                <c:pt idx="16">
                  <c:v>1.5167992461793053E-3</c:v>
                </c:pt>
                <c:pt idx="17">
                  <c:v>7.2883851475768376E-3</c:v>
                </c:pt>
                <c:pt idx="18">
                  <c:v>6.8081151201860304E-3</c:v>
                </c:pt>
                <c:pt idx="19">
                  <c:v>1.2485549402933496E-2</c:v>
                </c:pt>
                <c:pt idx="20">
                  <c:v>9.8136762531653311E-3</c:v>
                </c:pt>
                <c:pt idx="21">
                  <c:v>1.5141582532744774E-2</c:v>
                </c:pt>
                <c:pt idx="22">
                  <c:v>1.9355640901152108E-2</c:v>
                </c:pt>
                <c:pt idx="23">
                  <c:v>1.0909094015213441E-2</c:v>
                </c:pt>
                <c:pt idx="24">
                  <c:v>1.2896825406749681E-2</c:v>
                </c:pt>
                <c:pt idx="25">
                  <c:v>7.107737519203009E-3</c:v>
                </c:pt>
                <c:pt idx="26">
                  <c:v>7.7634916676192741E-3</c:v>
                </c:pt>
                <c:pt idx="27">
                  <c:v>9.9461370662898858E-3</c:v>
                </c:pt>
                <c:pt idx="28">
                  <c:v>1.2366338273342896E-2</c:v>
                </c:pt>
                <c:pt idx="29">
                  <c:v>9.7013021441377384E-3</c:v>
                </c:pt>
                <c:pt idx="30">
                  <c:v>7.3728443268606444E-3</c:v>
                </c:pt>
                <c:pt idx="31">
                  <c:v>7.720628281645066E-3</c:v>
                </c:pt>
                <c:pt idx="32">
                  <c:v>8.1441198267561323E-3</c:v>
                </c:pt>
                <c:pt idx="33">
                  <c:v>9.1169280595065523E-3</c:v>
                </c:pt>
                <c:pt idx="34">
                  <c:v>1.3305293037377946E-2</c:v>
                </c:pt>
                <c:pt idx="35">
                  <c:v>1.6305278420909335E-2</c:v>
                </c:pt>
                <c:pt idx="36">
                  <c:v>1.6273585507258728E-2</c:v>
                </c:pt>
                <c:pt idx="37">
                  <c:v>1.9278417477445579E-2</c:v>
                </c:pt>
                <c:pt idx="38">
                  <c:v>2.7832388608894754E-2</c:v>
                </c:pt>
                <c:pt idx="39">
                  <c:v>2.3630924896437644E-2</c:v>
                </c:pt>
                <c:pt idx="40">
                  <c:v>2.2777208171115143E-2</c:v>
                </c:pt>
                <c:pt idx="41">
                  <c:v>1.1075970387873136E-2</c:v>
                </c:pt>
                <c:pt idx="42">
                  <c:v>1.9572734536636629E-2</c:v>
                </c:pt>
                <c:pt idx="43">
                  <c:v>1.2206109485588578E-2</c:v>
                </c:pt>
                <c:pt idx="44">
                  <c:v>1.4586274237916658E-2</c:v>
                </c:pt>
                <c:pt idx="45">
                  <c:v>1.2954215012932755E-2</c:v>
                </c:pt>
                <c:pt idx="46">
                  <c:v>1.1742102242413937E-2</c:v>
                </c:pt>
                <c:pt idx="47">
                  <c:v>8.0866316670412317E-3</c:v>
                </c:pt>
                <c:pt idx="48">
                  <c:v>7.9467914583526839E-3</c:v>
                </c:pt>
                <c:pt idx="49">
                  <c:v>8.9804510044357647E-3</c:v>
                </c:pt>
                <c:pt idx="50">
                  <c:v>1.6252638018749287E-2</c:v>
                </c:pt>
              </c:numCache>
            </c:numRef>
          </c:val>
          <c:smooth val="0"/>
          <c:extLst>
            <c:ext xmlns:c16="http://schemas.microsoft.com/office/drawing/2014/chart" uri="{C3380CC4-5D6E-409C-BE32-E72D297353CC}">
              <c16:uniqueId val="{00000000-43EF-49EE-9743-FE113E2DF0A8}"/>
            </c:ext>
          </c:extLst>
        </c:ser>
        <c:ser>
          <c:idx val="1"/>
          <c:order val="1"/>
          <c:tx>
            <c:strRef>
              <c:f>TdR_15!$B$87</c:f>
              <c:strCache>
                <c:ptCount val="1"/>
                <c:pt idx="0">
                  <c:v>Industrie</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TdR_15!$C$87:$BA$87</c:f>
              <c:numCache>
                <c:formatCode>0.0%</c:formatCode>
                <c:ptCount val="51"/>
                <c:pt idx="0">
                  <c:v>7.0091265533086991E-2</c:v>
                </c:pt>
                <c:pt idx="1">
                  <c:v>6.6546831037132326E-2</c:v>
                </c:pt>
                <c:pt idx="2">
                  <c:v>5.1647596464895397E-2</c:v>
                </c:pt>
                <c:pt idx="3">
                  <c:v>4.9945962547852954E-2</c:v>
                </c:pt>
                <c:pt idx="4">
                  <c:v>5.3460704564476456E-2</c:v>
                </c:pt>
                <c:pt idx="5">
                  <c:v>5.2748042370197361E-2</c:v>
                </c:pt>
                <c:pt idx="6">
                  <c:v>3.7202711527847127E-2</c:v>
                </c:pt>
                <c:pt idx="7">
                  <c:v>3.996001148356048E-2</c:v>
                </c:pt>
                <c:pt idx="8">
                  <c:v>3.8532704348945922E-2</c:v>
                </c:pt>
                <c:pt idx="9">
                  <c:v>3.4225522442996245E-2</c:v>
                </c:pt>
                <c:pt idx="10">
                  <c:v>4.3176833306436152E-2</c:v>
                </c:pt>
                <c:pt idx="11">
                  <c:v>3.9593463224673567E-2</c:v>
                </c:pt>
                <c:pt idx="12">
                  <c:v>4.6158694737546538E-2</c:v>
                </c:pt>
                <c:pt idx="13">
                  <c:v>5.0321500692577528E-2</c:v>
                </c:pt>
                <c:pt idx="14">
                  <c:v>4.7330169880282318E-2</c:v>
                </c:pt>
                <c:pt idx="15">
                  <c:v>4.5946114636290079E-2</c:v>
                </c:pt>
                <c:pt idx="16">
                  <c:v>5.2333258148121599E-2</c:v>
                </c:pt>
                <c:pt idx="17">
                  <c:v>5.7845249210518389E-2</c:v>
                </c:pt>
                <c:pt idx="18">
                  <c:v>5.8418245422576662E-2</c:v>
                </c:pt>
                <c:pt idx="19">
                  <c:v>6.0284833608315977E-2</c:v>
                </c:pt>
                <c:pt idx="20">
                  <c:v>5.9051529115986802E-2</c:v>
                </c:pt>
                <c:pt idx="21">
                  <c:v>5.9777466345417037E-2</c:v>
                </c:pt>
                <c:pt idx="22">
                  <c:v>5.8097695481363301E-2</c:v>
                </c:pt>
                <c:pt idx="23">
                  <c:v>6.3971998411784234E-2</c:v>
                </c:pt>
                <c:pt idx="24">
                  <c:v>6.1216545219215907E-2</c:v>
                </c:pt>
                <c:pt idx="25">
                  <c:v>6.4051787650966321E-2</c:v>
                </c:pt>
                <c:pt idx="26">
                  <c:v>7.5381168702016804E-2</c:v>
                </c:pt>
                <c:pt idx="27">
                  <c:v>8.7551096036017823E-2</c:v>
                </c:pt>
                <c:pt idx="28">
                  <c:v>9.1336670370693443E-2</c:v>
                </c:pt>
                <c:pt idx="29">
                  <c:v>9.2533466945767334E-2</c:v>
                </c:pt>
                <c:pt idx="30">
                  <c:v>9.2666449997939937E-2</c:v>
                </c:pt>
                <c:pt idx="31">
                  <c:v>8.3163422515381363E-2</c:v>
                </c:pt>
                <c:pt idx="32">
                  <c:v>8.4267708669038238E-2</c:v>
                </c:pt>
                <c:pt idx="33">
                  <c:v>6.9613054862575158E-2</c:v>
                </c:pt>
                <c:pt idx="34">
                  <c:v>6.7952032338741988E-2</c:v>
                </c:pt>
                <c:pt idx="35">
                  <c:v>6.0831837241335396E-2</c:v>
                </c:pt>
                <c:pt idx="36">
                  <c:v>2.9835703238704079E-2</c:v>
                </c:pt>
                <c:pt idx="37">
                  <c:v>2.9126374077877985E-2</c:v>
                </c:pt>
                <c:pt idx="38">
                  <c:v>4.2668126180412859E-2</c:v>
                </c:pt>
                <c:pt idx="39">
                  <c:v>4.0870563732903709E-2</c:v>
                </c:pt>
                <c:pt idx="40">
                  <c:v>5.2181197282258188E-2</c:v>
                </c:pt>
                <c:pt idx="41">
                  <c:v>5.9336117089914604E-2</c:v>
                </c:pt>
                <c:pt idx="42">
                  <c:v>6.1752923763350821E-2</c:v>
                </c:pt>
                <c:pt idx="43">
                  <c:v>6.3460459337200792E-2</c:v>
                </c:pt>
                <c:pt idx="44">
                  <c:v>6.7751211307472331E-2</c:v>
                </c:pt>
                <c:pt idx="45">
                  <c:v>6.4500421759066229E-2</c:v>
                </c:pt>
                <c:pt idx="46">
                  <c:v>6.9693684076698292E-2</c:v>
                </c:pt>
                <c:pt idx="47">
                  <c:v>6.6977253654711591E-2</c:v>
                </c:pt>
                <c:pt idx="48">
                  <c:v>6.7346789486787142E-2</c:v>
                </c:pt>
                <c:pt idx="49">
                  <c:v>6.8991473099238587E-2</c:v>
                </c:pt>
                <c:pt idx="50">
                  <c:v>6.0968203868719109E-2</c:v>
                </c:pt>
              </c:numCache>
            </c:numRef>
          </c:val>
          <c:smooth val="0"/>
          <c:extLst>
            <c:ext xmlns:c16="http://schemas.microsoft.com/office/drawing/2014/chart" uri="{C3380CC4-5D6E-409C-BE32-E72D297353CC}">
              <c16:uniqueId val="{00000001-43EF-49EE-9743-FE113E2DF0A8}"/>
            </c:ext>
          </c:extLst>
        </c:ser>
        <c:ser>
          <c:idx val="2"/>
          <c:order val="2"/>
          <c:tx>
            <c:strRef>
              <c:f>TdR_15!$B$88</c:f>
              <c:strCache>
                <c:ptCount val="1"/>
                <c:pt idx="0">
                  <c:v>Construction</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TdR_15!$C$88:$BA$88</c:f>
              <c:numCache>
                <c:formatCode>0.0%</c:formatCode>
                <c:ptCount val="51"/>
                <c:pt idx="0">
                  <c:v>3.931702794235685E-2</c:v>
                </c:pt>
                <c:pt idx="1">
                  <c:v>4.2061609514994401E-2</c:v>
                </c:pt>
                <c:pt idx="2">
                  <c:v>3.4554008336671153E-2</c:v>
                </c:pt>
                <c:pt idx="3">
                  <c:v>4.0235894201636035E-2</c:v>
                </c:pt>
                <c:pt idx="4">
                  <c:v>3.6481327533742447E-2</c:v>
                </c:pt>
                <c:pt idx="5">
                  <c:v>3.6437112052455339E-2</c:v>
                </c:pt>
                <c:pt idx="6">
                  <c:v>3.8994267447545035E-2</c:v>
                </c:pt>
                <c:pt idx="7">
                  <c:v>4.2074732340917333E-2</c:v>
                </c:pt>
                <c:pt idx="8">
                  <c:v>4.5072711296454238E-2</c:v>
                </c:pt>
                <c:pt idx="9">
                  <c:v>4.562454164478829E-2</c:v>
                </c:pt>
                <c:pt idx="10">
                  <c:v>3.9577421070951462E-2</c:v>
                </c:pt>
                <c:pt idx="11">
                  <c:v>4.4026792945947066E-2</c:v>
                </c:pt>
                <c:pt idx="12">
                  <c:v>4.2937045389002955E-2</c:v>
                </c:pt>
                <c:pt idx="13">
                  <c:v>3.6014326982214795E-2</c:v>
                </c:pt>
                <c:pt idx="14">
                  <c:v>3.6262849622125275E-2</c:v>
                </c:pt>
                <c:pt idx="15">
                  <c:v>3.9177130067541421E-2</c:v>
                </c:pt>
                <c:pt idx="16">
                  <c:v>4.2418401866868641E-2</c:v>
                </c:pt>
                <c:pt idx="17">
                  <c:v>3.7867511505581507E-2</c:v>
                </c:pt>
                <c:pt idx="18">
                  <c:v>4.2534038793809618E-2</c:v>
                </c:pt>
                <c:pt idx="19">
                  <c:v>4.4714303005368182E-2</c:v>
                </c:pt>
                <c:pt idx="20">
                  <c:v>3.8574976542533279E-2</c:v>
                </c:pt>
                <c:pt idx="21">
                  <c:v>4.4077619793588797E-2</c:v>
                </c:pt>
                <c:pt idx="22">
                  <c:v>5.425085990694941E-2</c:v>
                </c:pt>
                <c:pt idx="23">
                  <c:v>5.4188963503226842E-2</c:v>
                </c:pt>
                <c:pt idx="24">
                  <c:v>5.5566024447000081E-2</c:v>
                </c:pt>
                <c:pt idx="25">
                  <c:v>4.9766190558707818E-2</c:v>
                </c:pt>
                <c:pt idx="26">
                  <c:v>5.5090096690949476E-2</c:v>
                </c:pt>
                <c:pt idx="27">
                  <c:v>5.800953207269894E-2</c:v>
                </c:pt>
                <c:pt idx="28">
                  <c:v>6.6959223630852494E-2</c:v>
                </c:pt>
                <c:pt idx="29">
                  <c:v>6.7419449667080508E-2</c:v>
                </c:pt>
                <c:pt idx="30">
                  <c:v>6.2425809511014223E-2</c:v>
                </c:pt>
                <c:pt idx="31">
                  <c:v>6.4757815773305707E-2</c:v>
                </c:pt>
                <c:pt idx="32">
                  <c:v>6.6288944568670169E-2</c:v>
                </c:pt>
                <c:pt idx="33">
                  <c:v>6.0479908979904559E-2</c:v>
                </c:pt>
                <c:pt idx="34">
                  <c:v>5.2885881881327992E-2</c:v>
                </c:pt>
                <c:pt idx="35">
                  <c:v>4.7390770109016961E-2</c:v>
                </c:pt>
                <c:pt idx="36">
                  <c:v>2.189986529960234E-2</c:v>
                </c:pt>
                <c:pt idx="37">
                  <c:v>3.4581670961794521E-2</c:v>
                </c:pt>
                <c:pt idx="38">
                  <c:v>4.2068656964139355E-2</c:v>
                </c:pt>
                <c:pt idx="39">
                  <c:v>4.84803346026303E-2</c:v>
                </c:pt>
                <c:pt idx="40">
                  <c:v>4.9509411864996425E-2</c:v>
                </c:pt>
                <c:pt idx="41">
                  <c:v>4.3417144826273492E-2</c:v>
                </c:pt>
                <c:pt idx="42">
                  <c:v>4.7269081958198317E-2</c:v>
                </c:pt>
                <c:pt idx="43">
                  <c:v>4.4618638564717393E-2</c:v>
                </c:pt>
                <c:pt idx="44">
                  <c:v>4.5751699434208801E-2</c:v>
                </c:pt>
                <c:pt idx="45">
                  <c:v>4.2423614165895615E-2</c:v>
                </c:pt>
                <c:pt idx="46">
                  <c:v>3.9406358258242936E-2</c:v>
                </c:pt>
                <c:pt idx="47">
                  <c:v>3.9831644727991701E-2</c:v>
                </c:pt>
                <c:pt idx="48">
                  <c:v>4.2909301984146227E-2</c:v>
                </c:pt>
                <c:pt idx="49">
                  <c:v>3.7954349283719151E-2</c:v>
                </c:pt>
                <c:pt idx="50">
                  <c:v>4.2819647120721588E-2</c:v>
                </c:pt>
              </c:numCache>
            </c:numRef>
          </c:val>
          <c:smooth val="0"/>
          <c:extLst>
            <c:ext xmlns:c16="http://schemas.microsoft.com/office/drawing/2014/chart" uri="{C3380CC4-5D6E-409C-BE32-E72D297353CC}">
              <c16:uniqueId val="{00000002-43EF-49EE-9743-FE113E2DF0A8}"/>
            </c:ext>
          </c:extLst>
        </c:ser>
        <c:ser>
          <c:idx val="3"/>
          <c:order val="3"/>
          <c:tx>
            <c:strRef>
              <c:f>TdR_15!$B$89</c:f>
              <c:strCache>
                <c:ptCount val="1"/>
                <c:pt idx="0">
                  <c:v>Tertiaire marchand</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TdR_15!$C$89:$BA$89</c:f>
              <c:numCache>
                <c:formatCode>0.0%</c:formatCode>
                <c:ptCount val="51"/>
                <c:pt idx="0">
                  <c:v>4.6768483804361808E-3</c:v>
                </c:pt>
                <c:pt idx="1">
                  <c:v>4.8780278539892552E-3</c:v>
                </c:pt>
                <c:pt idx="2">
                  <c:v>4.3640984437326464E-3</c:v>
                </c:pt>
                <c:pt idx="3">
                  <c:v>3.8462992841177936E-3</c:v>
                </c:pt>
                <c:pt idx="4">
                  <c:v>3.4316996942319765E-3</c:v>
                </c:pt>
                <c:pt idx="5">
                  <c:v>4.4503155908664008E-3</c:v>
                </c:pt>
                <c:pt idx="6">
                  <c:v>4.546236156246386E-3</c:v>
                </c:pt>
                <c:pt idx="7">
                  <c:v>3.251475256277309E-3</c:v>
                </c:pt>
                <c:pt idx="8">
                  <c:v>3.9638593175969324E-3</c:v>
                </c:pt>
                <c:pt idx="9">
                  <c:v>4.4613275417826771E-3</c:v>
                </c:pt>
                <c:pt idx="10">
                  <c:v>4.1432997305907524E-3</c:v>
                </c:pt>
                <c:pt idx="11">
                  <c:v>4.8737134668477384E-3</c:v>
                </c:pt>
                <c:pt idx="12">
                  <c:v>4.3640920868901843E-3</c:v>
                </c:pt>
                <c:pt idx="13">
                  <c:v>4.5018755493207259E-3</c:v>
                </c:pt>
                <c:pt idx="14">
                  <c:v>5.162798815060262E-3</c:v>
                </c:pt>
                <c:pt idx="15">
                  <c:v>4.6983741950959975E-3</c:v>
                </c:pt>
                <c:pt idx="16">
                  <c:v>4.7566932897140715E-3</c:v>
                </c:pt>
                <c:pt idx="17">
                  <c:v>6.9595189710201033E-3</c:v>
                </c:pt>
                <c:pt idx="18">
                  <c:v>5.7698814968054112E-3</c:v>
                </c:pt>
                <c:pt idx="19">
                  <c:v>5.9651545375028637E-3</c:v>
                </c:pt>
                <c:pt idx="20">
                  <c:v>7.5877692695445051E-3</c:v>
                </c:pt>
                <c:pt idx="21">
                  <c:v>8.2241997992043882E-3</c:v>
                </c:pt>
                <c:pt idx="22">
                  <c:v>8.4179893054260983E-3</c:v>
                </c:pt>
                <c:pt idx="23">
                  <c:v>1.0953491549764332E-2</c:v>
                </c:pt>
                <c:pt idx="24">
                  <c:v>9.8743801941022866E-3</c:v>
                </c:pt>
                <c:pt idx="25">
                  <c:v>1.1494853479930626E-2</c:v>
                </c:pt>
                <c:pt idx="26">
                  <c:v>1.0549370115502542E-2</c:v>
                </c:pt>
                <c:pt idx="27">
                  <c:v>1.324203921395771E-2</c:v>
                </c:pt>
                <c:pt idx="28">
                  <c:v>1.3219227433155779E-2</c:v>
                </c:pt>
                <c:pt idx="29">
                  <c:v>1.6295060286035088E-2</c:v>
                </c:pt>
                <c:pt idx="30">
                  <c:v>1.713040608802105E-2</c:v>
                </c:pt>
                <c:pt idx="31">
                  <c:v>1.2690156036900817E-2</c:v>
                </c:pt>
                <c:pt idx="32">
                  <c:v>1.2078302303822465E-2</c:v>
                </c:pt>
                <c:pt idx="33">
                  <c:v>1.3183844189564141E-2</c:v>
                </c:pt>
                <c:pt idx="34">
                  <c:v>1.4496752727582411E-2</c:v>
                </c:pt>
                <c:pt idx="35">
                  <c:v>1.4727623643856167E-2</c:v>
                </c:pt>
                <c:pt idx="36">
                  <c:v>1.270182166563264E-2</c:v>
                </c:pt>
                <c:pt idx="37">
                  <c:v>1.3252944945225135E-2</c:v>
                </c:pt>
                <c:pt idx="38">
                  <c:v>1.5279116140851593E-2</c:v>
                </c:pt>
                <c:pt idx="39">
                  <c:v>1.5015178971899832E-2</c:v>
                </c:pt>
                <c:pt idx="40">
                  <c:v>1.4049989340557853E-2</c:v>
                </c:pt>
                <c:pt idx="41">
                  <c:v>1.4191885410859662E-2</c:v>
                </c:pt>
                <c:pt idx="42">
                  <c:v>1.4649171048825477E-2</c:v>
                </c:pt>
                <c:pt idx="43">
                  <c:v>1.5589742206989008E-2</c:v>
                </c:pt>
                <c:pt idx="44">
                  <c:v>1.5014650853959479E-2</c:v>
                </c:pt>
                <c:pt idx="45">
                  <c:v>1.5771809530651371E-2</c:v>
                </c:pt>
                <c:pt idx="46">
                  <c:v>1.640222697845296E-2</c:v>
                </c:pt>
                <c:pt idx="47">
                  <c:v>1.4437677610020183E-2</c:v>
                </c:pt>
                <c:pt idx="48">
                  <c:v>1.317387928109434E-2</c:v>
                </c:pt>
                <c:pt idx="49">
                  <c:v>1.2150549414528283E-2</c:v>
                </c:pt>
                <c:pt idx="50">
                  <c:v>1.1783141453550278E-2</c:v>
                </c:pt>
              </c:numCache>
            </c:numRef>
          </c:val>
          <c:smooth val="0"/>
          <c:extLst>
            <c:ext xmlns:c16="http://schemas.microsoft.com/office/drawing/2014/chart" uri="{C3380CC4-5D6E-409C-BE32-E72D297353CC}">
              <c16:uniqueId val="{00000003-43EF-49EE-9743-FE113E2DF0A8}"/>
            </c:ext>
          </c:extLst>
        </c:ser>
        <c:ser>
          <c:idx val="4"/>
          <c:order val="4"/>
          <c:tx>
            <c:strRef>
              <c:f>TdR_15!$B$90</c:f>
              <c:strCache>
                <c:ptCount val="1"/>
                <c:pt idx="0">
                  <c:v>Tertiaire non marchand</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TdR_15!$C$90:$BA$90</c:f>
              <c:numCache>
                <c:formatCode>0.0%</c:formatCode>
                <c:ptCount val="51"/>
                <c:pt idx="0">
                  <c:v>7.2822823000424865E-5</c:v>
                </c:pt>
                <c:pt idx="1">
                  <c:v>7.9009498875418747E-5</c:v>
                </c:pt>
                <c:pt idx="2">
                  <c:v>1.9937962820738481E-4</c:v>
                </c:pt>
                <c:pt idx="3">
                  <c:v>1.8442683369352631E-4</c:v>
                </c:pt>
                <c:pt idx="4">
                  <c:v>2.1121284381425611E-4</c:v>
                </c:pt>
                <c:pt idx="5">
                  <c:v>1.2481804305820873E-4</c:v>
                </c:pt>
                <c:pt idx="6">
                  <c:v>1.4456959218742341E-4</c:v>
                </c:pt>
                <c:pt idx="7">
                  <c:v>2.0747376021657666E-4</c:v>
                </c:pt>
                <c:pt idx="8">
                  <c:v>2.2528173777772775E-4</c:v>
                </c:pt>
                <c:pt idx="9">
                  <c:v>1.1769525128582345E-4</c:v>
                </c:pt>
                <c:pt idx="10">
                  <c:v>1.3344524390666653E-4</c:v>
                </c:pt>
                <c:pt idx="11">
                  <c:v>2.0541815695405453E-4</c:v>
                </c:pt>
                <c:pt idx="12">
                  <c:v>1.6948438280427875E-4</c:v>
                </c:pt>
                <c:pt idx="13">
                  <c:v>1.7206622345262827E-4</c:v>
                </c:pt>
                <c:pt idx="14">
                  <c:v>1.1217049660963409E-4</c:v>
                </c:pt>
                <c:pt idx="15">
                  <c:v>2.4148759168371195E-4</c:v>
                </c:pt>
                <c:pt idx="16">
                  <c:v>1.490269352485231E-4</c:v>
                </c:pt>
                <c:pt idx="17">
                  <c:v>1.6890578832540269E-4</c:v>
                </c:pt>
                <c:pt idx="18">
                  <c:v>1.3804538690873411E-4</c:v>
                </c:pt>
                <c:pt idx="19">
                  <c:v>3.5131626485746182E-4</c:v>
                </c:pt>
                <c:pt idx="20">
                  <c:v>1.4368331942425929E-4</c:v>
                </c:pt>
                <c:pt idx="21">
                  <c:v>8.7152040357551662E-4</c:v>
                </c:pt>
                <c:pt idx="22">
                  <c:v>4.5614397293918234E-4</c:v>
                </c:pt>
                <c:pt idx="23">
                  <c:v>5.8620922962627077E-4</c:v>
                </c:pt>
                <c:pt idx="24">
                  <c:v>4.0470541228994941E-4</c:v>
                </c:pt>
                <c:pt idx="25">
                  <c:v>3.8826168028850629E-4</c:v>
                </c:pt>
                <c:pt idx="26">
                  <c:v>3.0471628803741999E-4</c:v>
                </c:pt>
                <c:pt idx="27">
                  <c:v>5.8529249696442052E-4</c:v>
                </c:pt>
                <c:pt idx="28">
                  <c:v>4.542355124761771E-4</c:v>
                </c:pt>
                <c:pt idx="29">
                  <c:v>5.8286618619595809E-4</c:v>
                </c:pt>
                <c:pt idx="30">
                  <c:v>4.0240805209341908E-4</c:v>
                </c:pt>
                <c:pt idx="31">
                  <c:v>5.0892549340474753E-4</c:v>
                </c:pt>
                <c:pt idx="32">
                  <c:v>7.2548366735600651E-3</c:v>
                </c:pt>
                <c:pt idx="33">
                  <c:v>8.4466779385049123E-3</c:v>
                </c:pt>
                <c:pt idx="34">
                  <c:v>8.2331130908775262E-3</c:v>
                </c:pt>
                <c:pt idx="35">
                  <c:v>9.1226012635939983E-3</c:v>
                </c:pt>
                <c:pt idx="36">
                  <c:v>8.5852230216341124E-3</c:v>
                </c:pt>
                <c:pt idx="37">
                  <c:v>9.5476036598175062E-3</c:v>
                </c:pt>
                <c:pt idx="38">
                  <c:v>8.9546940459588557E-3</c:v>
                </c:pt>
                <c:pt idx="39">
                  <c:v>9.33213096433207E-3</c:v>
                </c:pt>
                <c:pt idx="40">
                  <c:v>8.8040655883711034E-3</c:v>
                </c:pt>
                <c:pt idx="41">
                  <c:v>8.6380113215502301E-3</c:v>
                </c:pt>
                <c:pt idx="42">
                  <c:v>9.2167415235042283E-3</c:v>
                </c:pt>
                <c:pt idx="43">
                  <c:v>1.1503735833352005E-2</c:v>
                </c:pt>
                <c:pt idx="44">
                  <c:v>1.0267809442142789E-2</c:v>
                </c:pt>
                <c:pt idx="45">
                  <c:v>1.1279745845138699E-2</c:v>
                </c:pt>
                <c:pt idx="46">
                  <c:v>7.7603134942595903E-3</c:v>
                </c:pt>
                <c:pt idx="47">
                  <c:v>9.9658848678252192E-3</c:v>
                </c:pt>
                <c:pt idx="48">
                  <c:v>6.2183679765626882E-3</c:v>
                </c:pt>
                <c:pt idx="49">
                  <c:v>3.5809914361235149E-3</c:v>
                </c:pt>
                <c:pt idx="50">
                  <c:v>3.2411226511738908E-3</c:v>
                </c:pt>
              </c:numCache>
            </c:numRef>
          </c:val>
          <c:smooth val="0"/>
          <c:extLst>
            <c:ext xmlns:c16="http://schemas.microsoft.com/office/drawing/2014/chart" uri="{C3380CC4-5D6E-409C-BE32-E72D297353CC}">
              <c16:uniqueId val="{00000004-43EF-49EE-9743-FE113E2DF0A8}"/>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[1]Serie_TdR_15!$B$86</c:f>
              <c:strCache>
                <c:ptCount val="1"/>
                <c:pt idx="0">
                  <c:v>Agriculture</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[1]Serie_TdR_15!$C$86:$BA$86</c:f>
              <c:numCache>
                <c:formatCode>General</c:formatCode>
                <c:ptCount val="51"/>
                <c:pt idx="0">
                  <c:v>2.8576206580734811E-3</c:v>
                </c:pt>
                <c:pt idx="1">
                  <c:v>1.5191094575449969E-3</c:v>
                </c:pt>
                <c:pt idx="2">
                  <c:v>5.6147498458199467E-3</c:v>
                </c:pt>
                <c:pt idx="3">
                  <c:v>1.5057429310356889E-3</c:v>
                </c:pt>
                <c:pt idx="4">
                  <c:v>2.9539337482852074E-3</c:v>
                </c:pt>
                <c:pt idx="5">
                  <c:v>6.2369035296412174E-3</c:v>
                </c:pt>
                <c:pt idx="6">
                  <c:v>1.1384529975777663E-2</c:v>
                </c:pt>
                <c:pt idx="7">
                  <c:v>7.8665523504851433E-3</c:v>
                </c:pt>
                <c:pt idx="8">
                  <c:v>1.0128825748446027E-2</c:v>
                </c:pt>
                <c:pt idx="9">
                  <c:v>5.4774212096453849E-3</c:v>
                </c:pt>
                <c:pt idx="10">
                  <c:v>1.1797850833908633E-2</c:v>
                </c:pt>
                <c:pt idx="11">
                  <c:v>7.3733975523883602E-3</c:v>
                </c:pt>
                <c:pt idx="12">
                  <c:v>1.5175187528073562E-3</c:v>
                </c:pt>
                <c:pt idx="13">
                  <c:v>4.0380091615674421E-3</c:v>
                </c:pt>
                <c:pt idx="14">
                  <c:v>2.9354665998446252E-3</c:v>
                </c:pt>
                <c:pt idx="15">
                  <c:v>3.8419787487990239E-3</c:v>
                </c:pt>
                <c:pt idx="16">
                  <c:v>1.5167992461793053E-3</c:v>
                </c:pt>
                <c:pt idx="17">
                  <c:v>7.2883851475768376E-3</c:v>
                </c:pt>
                <c:pt idx="18">
                  <c:v>6.8081151201860304E-3</c:v>
                </c:pt>
                <c:pt idx="19">
                  <c:v>1.2485549402933496E-2</c:v>
                </c:pt>
                <c:pt idx="20">
                  <c:v>9.8136762531653311E-3</c:v>
                </c:pt>
                <c:pt idx="21">
                  <c:v>1.5141582532744774E-2</c:v>
                </c:pt>
                <c:pt idx="22">
                  <c:v>1.9355640901152108E-2</c:v>
                </c:pt>
                <c:pt idx="23">
                  <c:v>1.0909094015213441E-2</c:v>
                </c:pt>
                <c:pt idx="24">
                  <c:v>1.2896825406749681E-2</c:v>
                </c:pt>
                <c:pt idx="25">
                  <c:v>7.107737519203009E-3</c:v>
                </c:pt>
                <c:pt idx="26">
                  <c:v>7.7634916676192741E-3</c:v>
                </c:pt>
                <c:pt idx="27">
                  <c:v>9.9461370662898858E-3</c:v>
                </c:pt>
                <c:pt idx="28">
                  <c:v>1.2366338273342896E-2</c:v>
                </c:pt>
                <c:pt idx="29">
                  <c:v>9.7013021441377384E-3</c:v>
                </c:pt>
                <c:pt idx="30">
                  <c:v>7.3728443268606444E-3</c:v>
                </c:pt>
                <c:pt idx="31">
                  <c:v>7.720628281645066E-3</c:v>
                </c:pt>
                <c:pt idx="32">
                  <c:v>8.1441198267561323E-3</c:v>
                </c:pt>
                <c:pt idx="33">
                  <c:v>9.1169280595065523E-3</c:v>
                </c:pt>
                <c:pt idx="34">
                  <c:v>1.3305293037377946E-2</c:v>
                </c:pt>
                <c:pt idx="35">
                  <c:v>1.6305278420909335E-2</c:v>
                </c:pt>
                <c:pt idx="36">
                  <c:v>1.6273585507258728E-2</c:v>
                </c:pt>
                <c:pt idx="37">
                  <c:v>1.9278417477445579E-2</c:v>
                </c:pt>
                <c:pt idx="38">
                  <c:v>2.7832388608894754E-2</c:v>
                </c:pt>
                <c:pt idx="39">
                  <c:v>2.3630924896437644E-2</c:v>
                </c:pt>
                <c:pt idx="40">
                  <c:v>2.2777208171115143E-2</c:v>
                </c:pt>
                <c:pt idx="41">
                  <c:v>1.1075970387873136E-2</c:v>
                </c:pt>
                <c:pt idx="42">
                  <c:v>1.9572734536636629E-2</c:v>
                </c:pt>
                <c:pt idx="43">
                  <c:v>1.2206109485588578E-2</c:v>
                </c:pt>
                <c:pt idx="44">
                  <c:v>1.4586274237916658E-2</c:v>
                </c:pt>
                <c:pt idx="45">
                  <c:v>1.2954215012932755E-2</c:v>
                </c:pt>
                <c:pt idx="46">
                  <c:v>1.1742102242413937E-2</c:v>
                </c:pt>
                <c:pt idx="47">
                  <c:v>8.0866316670412317E-3</c:v>
                </c:pt>
                <c:pt idx="48">
                  <c:v>7.9467914583526839E-3</c:v>
                </c:pt>
                <c:pt idx="49">
                  <c:v>8.9804510044357647E-3</c:v>
                </c:pt>
                <c:pt idx="50">
                  <c:v>1.6252638018749287E-2</c:v>
                </c:pt>
              </c:numCache>
            </c:numRef>
          </c:val>
          <c:smooth val="0"/>
          <c:extLst>
            <c:ext xmlns:c16="http://schemas.microsoft.com/office/drawing/2014/chart" uri="{C3380CC4-5D6E-409C-BE32-E72D297353CC}">
              <c16:uniqueId val="{00000000-4B98-4D11-BAE9-2D239F114EBD}"/>
            </c:ext>
          </c:extLst>
        </c:ser>
        <c:ser>
          <c:idx val="1"/>
          <c:order val="1"/>
          <c:tx>
            <c:strRef>
              <c:f>[1]Serie_TdR_15!$B$87</c:f>
              <c:strCache>
                <c:ptCount val="1"/>
                <c:pt idx="0">
                  <c:v>Industrie</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[1]Serie_TdR_15!$C$87:$BA$87</c:f>
              <c:numCache>
                <c:formatCode>General</c:formatCode>
                <c:ptCount val="51"/>
                <c:pt idx="0">
                  <c:v>7.0091265533086991E-2</c:v>
                </c:pt>
                <c:pt idx="1">
                  <c:v>6.6546831037132326E-2</c:v>
                </c:pt>
                <c:pt idx="2">
                  <c:v>5.1647596464895397E-2</c:v>
                </c:pt>
                <c:pt idx="3">
                  <c:v>4.9945962547852954E-2</c:v>
                </c:pt>
                <c:pt idx="4">
                  <c:v>5.3460704564476456E-2</c:v>
                </c:pt>
                <c:pt idx="5">
                  <c:v>5.2748042370197361E-2</c:v>
                </c:pt>
                <c:pt idx="6">
                  <c:v>3.7202711527847127E-2</c:v>
                </c:pt>
                <c:pt idx="7">
                  <c:v>3.996001148356048E-2</c:v>
                </c:pt>
                <c:pt idx="8">
                  <c:v>3.8532704348945922E-2</c:v>
                </c:pt>
                <c:pt idx="9">
                  <c:v>3.4225522442996245E-2</c:v>
                </c:pt>
                <c:pt idx="10">
                  <c:v>4.3176833306436152E-2</c:v>
                </c:pt>
                <c:pt idx="11">
                  <c:v>3.9593463224673567E-2</c:v>
                </c:pt>
                <c:pt idx="12">
                  <c:v>4.6158694737546538E-2</c:v>
                </c:pt>
                <c:pt idx="13">
                  <c:v>5.0321500692577528E-2</c:v>
                </c:pt>
                <c:pt idx="14">
                  <c:v>4.7330169880282318E-2</c:v>
                </c:pt>
                <c:pt idx="15">
                  <c:v>4.5946114636290079E-2</c:v>
                </c:pt>
                <c:pt idx="16">
                  <c:v>5.2333258148121599E-2</c:v>
                </c:pt>
                <c:pt idx="17">
                  <c:v>5.7845249210518389E-2</c:v>
                </c:pt>
                <c:pt idx="18">
                  <c:v>5.8418245422576662E-2</c:v>
                </c:pt>
                <c:pt idx="19">
                  <c:v>6.0284833608315977E-2</c:v>
                </c:pt>
                <c:pt idx="20">
                  <c:v>5.9051529115986802E-2</c:v>
                </c:pt>
                <c:pt idx="21">
                  <c:v>5.9777466345417037E-2</c:v>
                </c:pt>
                <c:pt idx="22">
                  <c:v>5.8097695481363301E-2</c:v>
                </c:pt>
                <c:pt idx="23">
                  <c:v>6.3971998411784234E-2</c:v>
                </c:pt>
                <c:pt idx="24">
                  <c:v>6.1216545219215907E-2</c:v>
                </c:pt>
                <c:pt idx="25">
                  <c:v>6.4051787650966321E-2</c:v>
                </c:pt>
                <c:pt idx="26">
                  <c:v>7.5381168702016804E-2</c:v>
                </c:pt>
                <c:pt idx="27">
                  <c:v>8.7551096036017823E-2</c:v>
                </c:pt>
                <c:pt idx="28">
                  <c:v>9.1336670370693443E-2</c:v>
                </c:pt>
                <c:pt idx="29">
                  <c:v>9.2533466945767334E-2</c:v>
                </c:pt>
                <c:pt idx="30">
                  <c:v>9.2666449997939937E-2</c:v>
                </c:pt>
                <c:pt idx="31">
                  <c:v>8.3163422515381363E-2</c:v>
                </c:pt>
                <c:pt idx="32">
                  <c:v>8.4267708669038238E-2</c:v>
                </c:pt>
                <c:pt idx="33">
                  <c:v>6.9613054862575158E-2</c:v>
                </c:pt>
                <c:pt idx="34">
                  <c:v>6.7952032338741988E-2</c:v>
                </c:pt>
                <c:pt idx="35">
                  <c:v>6.0831837241335396E-2</c:v>
                </c:pt>
                <c:pt idx="36">
                  <c:v>2.9835703238704079E-2</c:v>
                </c:pt>
                <c:pt idx="37">
                  <c:v>2.9126374077877985E-2</c:v>
                </c:pt>
                <c:pt idx="38">
                  <c:v>4.2668126180412859E-2</c:v>
                </c:pt>
                <c:pt idx="39">
                  <c:v>4.0870563732903709E-2</c:v>
                </c:pt>
                <c:pt idx="40">
                  <c:v>5.2181197282258188E-2</c:v>
                </c:pt>
                <c:pt idx="41">
                  <c:v>5.9336117089914604E-2</c:v>
                </c:pt>
                <c:pt idx="42">
                  <c:v>6.1752923763350821E-2</c:v>
                </c:pt>
                <c:pt idx="43">
                  <c:v>6.3460459337200792E-2</c:v>
                </c:pt>
                <c:pt idx="44">
                  <c:v>6.7751211307472331E-2</c:v>
                </c:pt>
                <c:pt idx="45">
                  <c:v>6.4500421759066229E-2</c:v>
                </c:pt>
                <c:pt idx="46">
                  <c:v>6.9693684076698292E-2</c:v>
                </c:pt>
                <c:pt idx="47">
                  <c:v>6.6977253654711591E-2</c:v>
                </c:pt>
                <c:pt idx="48">
                  <c:v>6.7346789486787142E-2</c:v>
                </c:pt>
                <c:pt idx="49">
                  <c:v>6.8991473099238587E-2</c:v>
                </c:pt>
                <c:pt idx="50">
                  <c:v>6.0968203868719109E-2</c:v>
                </c:pt>
              </c:numCache>
            </c:numRef>
          </c:val>
          <c:smooth val="0"/>
          <c:extLst>
            <c:ext xmlns:c16="http://schemas.microsoft.com/office/drawing/2014/chart" uri="{C3380CC4-5D6E-409C-BE32-E72D297353CC}">
              <c16:uniqueId val="{00000001-4B98-4D11-BAE9-2D239F114EBD}"/>
            </c:ext>
          </c:extLst>
        </c:ser>
        <c:ser>
          <c:idx val="2"/>
          <c:order val="2"/>
          <c:tx>
            <c:strRef>
              <c:f>[1]Serie_TdR_15!$B$88</c:f>
              <c:strCache>
                <c:ptCount val="1"/>
                <c:pt idx="0">
                  <c:v>Construction</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[1]Serie_TdR_15!$C$88:$BA$88</c:f>
              <c:numCache>
                <c:formatCode>General</c:formatCode>
                <c:ptCount val="51"/>
                <c:pt idx="0">
                  <c:v>3.931702794235685E-2</c:v>
                </c:pt>
                <c:pt idx="1">
                  <c:v>4.2061609514994401E-2</c:v>
                </c:pt>
                <c:pt idx="2">
                  <c:v>3.4554008336671153E-2</c:v>
                </c:pt>
                <c:pt idx="3">
                  <c:v>4.0235894201636035E-2</c:v>
                </c:pt>
                <c:pt idx="4">
                  <c:v>3.6481327533742447E-2</c:v>
                </c:pt>
                <c:pt idx="5">
                  <c:v>3.6437112052455339E-2</c:v>
                </c:pt>
                <c:pt idx="6">
                  <c:v>3.8994267447545035E-2</c:v>
                </c:pt>
                <c:pt idx="7">
                  <c:v>4.2074732340917333E-2</c:v>
                </c:pt>
                <c:pt idx="8">
                  <c:v>4.5072711296454238E-2</c:v>
                </c:pt>
                <c:pt idx="9">
                  <c:v>4.562454164478829E-2</c:v>
                </c:pt>
                <c:pt idx="10">
                  <c:v>3.9577421070951462E-2</c:v>
                </c:pt>
                <c:pt idx="11">
                  <c:v>4.4026792945947066E-2</c:v>
                </c:pt>
                <c:pt idx="12">
                  <c:v>4.2937045389002955E-2</c:v>
                </c:pt>
                <c:pt idx="13">
                  <c:v>3.6014326982214795E-2</c:v>
                </c:pt>
                <c:pt idx="14">
                  <c:v>3.6262849622125275E-2</c:v>
                </c:pt>
                <c:pt idx="15">
                  <c:v>3.9177130067541421E-2</c:v>
                </c:pt>
                <c:pt idx="16">
                  <c:v>4.2418401866868641E-2</c:v>
                </c:pt>
                <c:pt idx="17">
                  <c:v>3.7867511505581507E-2</c:v>
                </c:pt>
                <c:pt idx="18">
                  <c:v>4.2534038793809618E-2</c:v>
                </c:pt>
                <c:pt idx="19">
                  <c:v>4.4714303005368182E-2</c:v>
                </c:pt>
                <c:pt idx="20">
                  <c:v>3.8574976542533279E-2</c:v>
                </c:pt>
                <c:pt idx="21">
                  <c:v>4.4077619793588797E-2</c:v>
                </c:pt>
                <c:pt idx="22">
                  <c:v>5.425085990694941E-2</c:v>
                </c:pt>
                <c:pt idx="23">
                  <c:v>5.4188963503226842E-2</c:v>
                </c:pt>
                <c:pt idx="24">
                  <c:v>5.5566024447000081E-2</c:v>
                </c:pt>
                <c:pt idx="25">
                  <c:v>4.9766190558707818E-2</c:v>
                </c:pt>
                <c:pt idx="26">
                  <c:v>5.5090096690949476E-2</c:v>
                </c:pt>
                <c:pt idx="27">
                  <c:v>5.800953207269894E-2</c:v>
                </c:pt>
                <c:pt idx="28">
                  <c:v>6.6959223630852494E-2</c:v>
                </c:pt>
                <c:pt idx="29">
                  <c:v>6.7419449667080508E-2</c:v>
                </c:pt>
                <c:pt idx="30">
                  <c:v>6.2425809511014223E-2</c:v>
                </c:pt>
                <c:pt idx="31">
                  <c:v>6.4757815773305707E-2</c:v>
                </c:pt>
                <c:pt idx="32">
                  <c:v>6.6288944568670169E-2</c:v>
                </c:pt>
                <c:pt idx="33">
                  <c:v>6.0479908979904559E-2</c:v>
                </c:pt>
                <c:pt idx="34">
                  <c:v>5.2885881881327992E-2</c:v>
                </c:pt>
                <c:pt idx="35">
                  <c:v>4.7390770109016961E-2</c:v>
                </c:pt>
                <c:pt idx="36">
                  <c:v>2.189986529960234E-2</c:v>
                </c:pt>
                <c:pt idx="37">
                  <c:v>3.4581670961794521E-2</c:v>
                </c:pt>
                <c:pt idx="38">
                  <c:v>4.2068656964139355E-2</c:v>
                </c:pt>
                <c:pt idx="39">
                  <c:v>4.84803346026303E-2</c:v>
                </c:pt>
                <c:pt idx="40">
                  <c:v>4.9509411864996425E-2</c:v>
                </c:pt>
                <c:pt idx="41">
                  <c:v>4.3417144826273492E-2</c:v>
                </c:pt>
                <c:pt idx="42">
                  <c:v>4.7269081958198317E-2</c:v>
                </c:pt>
                <c:pt idx="43">
                  <c:v>4.4618638564717393E-2</c:v>
                </c:pt>
                <c:pt idx="44">
                  <c:v>4.5751699434208801E-2</c:v>
                </c:pt>
                <c:pt idx="45">
                  <c:v>4.2423614165895615E-2</c:v>
                </c:pt>
                <c:pt idx="46">
                  <c:v>3.9406358258242936E-2</c:v>
                </c:pt>
                <c:pt idx="47">
                  <c:v>3.9831644727991701E-2</c:v>
                </c:pt>
                <c:pt idx="48">
                  <c:v>4.2909301984146227E-2</c:v>
                </c:pt>
                <c:pt idx="49">
                  <c:v>3.7954349283719151E-2</c:v>
                </c:pt>
                <c:pt idx="50">
                  <c:v>4.2819647120721588E-2</c:v>
                </c:pt>
              </c:numCache>
            </c:numRef>
          </c:val>
          <c:smooth val="0"/>
          <c:extLst>
            <c:ext xmlns:c16="http://schemas.microsoft.com/office/drawing/2014/chart" uri="{C3380CC4-5D6E-409C-BE32-E72D297353CC}">
              <c16:uniqueId val="{00000002-4B98-4D11-BAE9-2D239F114EBD}"/>
            </c:ext>
          </c:extLst>
        </c:ser>
        <c:ser>
          <c:idx val="3"/>
          <c:order val="3"/>
          <c:tx>
            <c:strRef>
              <c:f>[1]Serie_TdR_15!$B$89</c:f>
              <c:strCache>
                <c:ptCount val="1"/>
                <c:pt idx="0">
                  <c:v>Tertiaire marchand</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[1]Serie_TdR_15!$C$89:$BA$89</c:f>
              <c:numCache>
                <c:formatCode>General</c:formatCode>
                <c:ptCount val="51"/>
                <c:pt idx="0">
                  <c:v>4.6768483804361808E-3</c:v>
                </c:pt>
                <c:pt idx="1">
                  <c:v>4.8780278539892552E-3</c:v>
                </c:pt>
                <c:pt idx="2">
                  <c:v>4.3640984437326464E-3</c:v>
                </c:pt>
                <c:pt idx="3">
                  <c:v>3.8462992841177936E-3</c:v>
                </c:pt>
                <c:pt idx="4">
                  <c:v>3.4316996942319765E-3</c:v>
                </c:pt>
                <c:pt idx="5">
                  <c:v>4.4503155908664008E-3</c:v>
                </c:pt>
                <c:pt idx="6">
                  <c:v>4.546236156246386E-3</c:v>
                </c:pt>
                <c:pt idx="7">
                  <c:v>3.251475256277309E-3</c:v>
                </c:pt>
                <c:pt idx="8">
                  <c:v>3.9638593175969324E-3</c:v>
                </c:pt>
                <c:pt idx="9">
                  <c:v>4.4613275417826771E-3</c:v>
                </c:pt>
                <c:pt idx="10">
                  <c:v>4.1432997305907524E-3</c:v>
                </c:pt>
                <c:pt idx="11">
                  <c:v>4.8737134668477384E-3</c:v>
                </c:pt>
                <c:pt idx="12">
                  <c:v>4.3640920868901843E-3</c:v>
                </c:pt>
                <c:pt idx="13">
                  <c:v>4.5018755493207259E-3</c:v>
                </c:pt>
                <c:pt idx="14">
                  <c:v>5.162798815060262E-3</c:v>
                </c:pt>
                <c:pt idx="15">
                  <c:v>4.6983741950959975E-3</c:v>
                </c:pt>
                <c:pt idx="16">
                  <c:v>4.7566932897140715E-3</c:v>
                </c:pt>
                <c:pt idx="17">
                  <c:v>6.9595189710201033E-3</c:v>
                </c:pt>
                <c:pt idx="18">
                  <c:v>5.7698814968054112E-3</c:v>
                </c:pt>
                <c:pt idx="19">
                  <c:v>5.9651545375028637E-3</c:v>
                </c:pt>
                <c:pt idx="20">
                  <c:v>7.5877692695445051E-3</c:v>
                </c:pt>
                <c:pt idx="21">
                  <c:v>8.2241997992043882E-3</c:v>
                </c:pt>
                <c:pt idx="22">
                  <c:v>8.4179893054260983E-3</c:v>
                </c:pt>
                <c:pt idx="23">
                  <c:v>1.0953491549764332E-2</c:v>
                </c:pt>
                <c:pt idx="24">
                  <c:v>9.8743801941022866E-3</c:v>
                </c:pt>
                <c:pt idx="25">
                  <c:v>1.1494853479930626E-2</c:v>
                </c:pt>
                <c:pt idx="26">
                  <c:v>1.0549370115502542E-2</c:v>
                </c:pt>
                <c:pt idx="27">
                  <c:v>1.324203921395771E-2</c:v>
                </c:pt>
                <c:pt idx="28">
                  <c:v>1.3219227433155779E-2</c:v>
                </c:pt>
                <c:pt idx="29">
                  <c:v>1.6295060286035088E-2</c:v>
                </c:pt>
                <c:pt idx="30">
                  <c:v>1.713040608802105E-2</c:v>
                </c:pt>
                <c:pt idx="31">
                  <c:v>1.2690156036900817E-2</c:v>
                </c:pt>
                <c:pt idx="32">
                  <c:v>1.2078302303822465E-2</c:v>
                </c:pt>
                <c:pt idx="33">
                  <c:v>1.3183844189564141E-2</c:v>
                </c:pt>
                <c:pt idx="34">
                  <c:v>1.4496752727582411E-2</c:v>
                </c:pt>
                <c:pt idx="35">
                  <c:v>1.4727623643856167E-2</c:v>
                </c:pt>
                <c:pt idx="36">
                  <c:v>1.270182166563264E-2</c:v>
                </c:pt>
                <c:pt idx="37">
                  <c:v>1.3252944945225135E-2</c:v>
                </c:pt>
                <c:pt idx="38">
                  <c:v>1.5279116140851593E-2</c:v>
                </c:pt>
                <c:pt idx="39">
                  <c:v>1.5015178971899832E-2</c:v>
                </c:pt>
                <c:pt idx="40">
                  <c:v>1.4049989340557853E-2</c:v>
                </c:pt>
                <c:pt idx="41">
                  <c:v>1.4191885410859662E-2</c:v>
                </c:pt>
                <c:pt idx="42">
                  <c:v>1.4649171048825477E-2</c:v>
                </c:pt>
                <c:pt idx="43">
                  <c:v>1.5589742206989008E-2</c:v>
                </c:pt>
                <c:pt idx="44">
                  <c:v>1.5014650853959479E-2</c:v>
                </c:pt>
                <c:pt idx="45">
                  <c:v>1.5771809530651371E-2</c:v>
                </c:pt>
                <c:pt idx="46">
                  <c:v>1.640222697845296E-2</c:v>
                </c:pt>
                <c:pt idx="47">
                  <c:v>1.4437677610020183E-2</c:v>
                </c:pt>
                <c:pt idx="48">
                  <c:v>1.317387928109434E-2</c:v>
                </c:pt>
                <c:pt idx="49">
                  <c:v>1.2150549414528283E-2</c:v>
                </c:pt>
                <c:pt idx="50">
                  <c:v>1.1783141453550278E-2</c:v>
                </c:pt>
              </c:numCache>
            </c:numRef>
          </c:val>
          <c:smooth val="0"/>
          <c:extLst>
            <c:ext xmlns:c16="http://schemas.microsoft.com/office/drawing/2014/chart" uri="{C3380CC4-5D6E-409C-BE32-E72D297353CC}">
              <c16:uniqueId val="{00000003-4B98-4D11-BAE9-2D239F114EBD}"/>
            </c:ext>
          </c:extLst>
        </c:ser>
        <c:ser>
          <c:idx val="4"/>
          <c:order val="4"/>
          <c:tx>
            <c:strRef>
              <c:f>[1]Serie_TdR_15!$B$90</c:f>
              <c:strCache>
                <c:ptCount val="1"/>
                <c:pt idx="0">
                  <c:v>Tertiaire non marchand</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[1]Serie_TdR_15!$C$90:$BA$90</c:f>
              <c:numCache>
                <c:formatCode>General</c:formatCode>
                <c:ptCount val="51"/>
                <c:pt idx="0">
                  <c:v>7.2822823000424865E-5</c:v>
                </c:pt>
                <c:pt idx="1">
                  <c:v>7.9009498875418747E-5</c:v>
                </c:pt>
                <c:pt idx="2">
                  <c:v>1.9937962820738481E-4</c:v>
                </c:pt>
                <c:pt idx="3">
                  <c:v>1.8442683369352631E-4</c:v>
                </c:pt>
                <c:pt idx="4">
                  <c:v>2.1121284381425611E-4</c:v>
                </c:pt>
                <c:pt idx="5">
                  <c:v>1.2481804305820873E-4</c:v>
                </c:pt>
                <c:pt idx="6">
                  <c:v>1.4456959218742341E-4</c:v>
                </c:pt>
                <c:pt idx="7">
                  <c:v>2.0747376021657666E-4</c:v>
                </c:pt>
                <c:pt idx="8">
                  <c:v>2.2528173777772775E-4</c:v>
                </c:pt>
                <c:pt idx="9">
                  <c:v>1.1769525128582345E-4</c:v>
                </c:pt>
                <c:pt idx="10">
                  <c:v>1.3344524390666653E-4</c:v>
                </c:pt>
                <c:pt idx="11">
                  <c:v>2.0541815695405453E-4</c:v>
                </c:pt>
                <c:pt idx="12">
                  <c:v>1.6948438280427875E-4</c:v>
                </c:pt>
                <c:pt idx="13">
                  <c:v>1.7206622345262827E-4</c:v>
                </c:pt>
                <c:pt idx="14">
                  <c:v>1.1217049660963409E-4</c:v>
                </c:pt>
                <c:pt idx="15">
                  <c:v>2.4148759168371195E-4</c:v>
                </c:pt>
                <c:pt idx="16">
                  <c:v>1.490269352485231E-4</c:v>
                </c:pt>
                <c:pt idx="17">
                  <c:v>1.6890578832540269E-4</c:v>
                </c:pt>
                <c:pt idx="18">
                  <c:v>1.3804538690873411E-4</c:v>
                </c:pt>
                <c:pt idx="19">
                  <c:v>3.5131626485746182E-4</c:v>
                </c:pt>
                <c:pt idx="20">
                  <c:v>1.4368331942425929E-4</c:v>
                </c:pt>
                <c:pt idx="21">
                  <c:v>8.7152040357551662E-4</c:v>
                </c:pt>
                <c:pt idx="22">
                  <c:v>4.5614397293918234E-4</c:v>
                </c:pt>
                <c:pt idx="23">
                  <c:v>5.8620922962627077E-4</c:v>
                </c:pt>
                <c:pt idx="24">
                  <c:v>4.0470541228994941E-4</c:v>
                </c:pt>
                <c:pt idx="25">
                  <c:v>3.8826168028850629E-4</c:v>
                </c:pt>
                <c:pt idx="26">
                  <c:v>3.0471628803741999E-4</c:v>
                </c:pt>
                <c:pt idx="27">
                  <c:v>5.8529249696442052E-4</c:v>
                </c:pt>
                <c:pt idx="28">
                  <c:v>4.542355124761771E-4</c:v>
                </c:pt>
                <c:pt idx="29">
                  <c:v>5.8286618619595809E-4</c:v>
                </c:pt>
                <c:pt idx="30">
                  <c:v>4.0240805209341908E-4</c:v>
                </c:pt>
                <c:pt idx="31">
                  <c:v>5.0892549340474753E-4</c:v>
                </c:pt>
                <c:pt idx="32">
                  <c:v>7.2548366735600651E-3</c:v>
                </c:pt>
                <c:pt idx="33">
                  <c:v>8.4466779385049123E-3</c:v>
                </c:pt>
                <c:pt idx="34">
                  <c:v>8.2331130908775262E-3</c:v>
                </c:pt>
                <c:pt idx="35">
                  <c:v>9.1226012635939983E-3</c:v>
                </c:pt>
                <c:pt idx="36">
                  <c:v>8.5852230216341124E-3</c:v>
                </c:pt>
                <c:pt idx="37">
                  <c:v>9.5476036598175062E-3</c:v>
                </c:pt>
                <c:pt idx="38">
                  <c:v>8.9546940459588557E-3</c:v>
                </c:pt>
                <c:pt idx="39">
                  <c:v>9.33213096433207E-3</c:v>
                </c:pt>
                <c:pt idx="40">
                  <c:v>8.8040655883711034E-3</c:v>
                </c:pt>
                <c:pt idx="41">
                  <c:v>8.6380113215502301E-3</c:v>
                </c:pt>
                <c:pt idx="42">
                  <c:v>9.2167415235042283E-3</c:v>
                </c:pt>
                <c:pt idx="43">
                  <c:v>1.1503735833352005E-2</c:v>
                </c:pt>
                <c:pt idx="44">
                  <c:v>1.0267809442142789E-2</c:v>
                </c:pt>
                <c:pt idx="45">
                  <c:v>1.1279745845138699E-2</c:v>
                </c:pt>
                <c:pt idx="46">
                  <c:v>7.7603134942595903E-3</c:v>
                </c:pt>
                <c:pt idx="47">
                  <c:v>9.9658848678252192E-3</c:v>
                </c:pt>
                <c:pt idx="48">
                  <c:v>6.2183679765626882E-3</c:v>
                </c:pt>
                <c:pt idx="49">
                  <c:v>3.5809914361235149E-3</c:v>
                </c:pt>
                <c:pt idx="50">
                  <c:v>3.2411226511738908E-3</c:v>
                </c:pt>
              </c:numCache>
            </c:numRef>
          </c:val>
          <c:smooth val="0"/>
          <c:extLst>
            <c:ext xmlns:c16="http://schemas.microsoft.com/office/drawing/2014/chart" uri="{C3380CC4-5D6E-409C-BE32-E72D297353CC}">
              <c16:uniqueId val="{00000004-4B98-4D11-BAE9-2D239F114EBD}"/>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General"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[1]Serie_TdR_15!$B$86</c:f>
              <c:strCache>
                <c:ptCount val="1"/>
                <c:pt idx="0">
                  <c:v>Agriculture</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[1]Serie_TdR_15!$C$86:$BA$86</c:f>
              <c:numCache>
                <c:formatCode>General</c:formatCode>
                <c:ptCount val="51"/>
                <c:pt idx="0">
                  <c:v>2.8576206580734811E-3</c:v>
                </c:pt>
                <c:pt idx="1">
                  <c:v>1.5191094575449969E-3</c:v>
                </c:pt>
                <c:pt idx="2">
                  <c:v>5.6147498458199467E-3</c:v>
                </c:pt>
                <c:pt idx="3">
                  <c:v>1.5057429310356889E-3</c:v>
                </c:pt>
                <c:pt idx="4">
                  <c:v>2.9539337482852074E-3</c:v>
                </c:pt>
                <c:pt idx="5">
                  <c:v>6.2369035296412174E-3</c:v>
                </c:pt>
                <c:pt idx="6">
                  <c:v>1.1384529975777663E-2</c:v>
                </c:pt>
                <c:pt idx="7">
                  <c:v>7.8665523504851433E-3</c:v>
                </c:pt>
                <c:pt idx="8">
                  <c:v>1.0128825748446027E-2</c:v>
                </c:pt>
                <c:pt idx="9">
                  <c:v>5.4774212096453849E-3</c:v>
                </c:pt>
                <c:pt idx="10">
                  <c:v>1.1797850833908633E-2</c:v>
                </c:pt>
                <c:pt idx="11">
                  <c:v>7.3733975523883602E-3</c:v>
                </c:pt>
                <c:pt idx="12">
                  <c:v>1.5175187528073562E-3</c:v>
                </c:pt>
                <c:pt idx="13">
                  <c:v>4.0380091615674421E-3</c:v>
                </c:pt>
                <c:pt idx="14">
                  <c:v>2.9354665998446252E-3</c:v>
                </c:pt>
                <c:pt idx="15">
                  <c:v>3.8419787487990239E-3</c:v>
                </c:pt>
                <c:pt idx="16">
                  <c:v>1.5167992461793053E-3</c:v>
                </c:pt>
                <c:pt idx="17">
                  <c:v>7.2883851475768376E-3</c:v>
                </c:pt>
                <c:pt idx="18">
                  <c:v>6.8081151201860304E-3</c:v>
                </c:pt>
                <c:pt idx="19">
                  <c:v>1.2485549402933496E-2</c:v>
                </c:pt>
                <c:pt idx="20">
                  <c:v>9.8136762531653311E-3</c:v>
                </c:pt>
                <c:pt idx="21">
                  <c:v>1.5141582532744774E-2</c:v>
                </c:pt>
                <c:pt idx="22">
                  <c:v>1.9355640901152108E-2</c:v>
                </c:pt>
                <c:pt idx="23">
                  <c:v>1.0909094015213441E-2</c:v>
                </c:pt>
                <c:pt idx="24">
                  <c:v>1.2896825406749681E-2</c:v>
                </c:pt>
                <c:pt idx="25">
                  <c:v>7.107737519203009E-3</c:v>
                </c:pt>
                <c:pt idx="26">
                  <c:v>7.7634916676192741E-3</c:v>
                </c:pt>
                <c:pt idx="27">
                  <c:v>9.9461370662898858E-3</c:v>
                </c:pt>
                <c:pt idx="28">
                  <c:v>1.2366338273342896E-2</c:v>
                </c:pt>
                <c:pt idx="29">
                  <c:v>9.7013021441377384E-3</c:v>
                </c:pt>
                <c:pt idx="30">
                  <c:v>7.3728443268606444E-3</c:v>
                </c:pt>
                <c:pt idx="31">
                  <c:v>7.720628281645066E-3</c:v>
                </c:pt>
                <c:pt idx="32">
                  <c:v>8.1441198267561323E-3</c:v>
                </c:pt>
                <c:pt idx="33">
                  <c:v>9.1169280595065523E-3</c:v>
                </c:pt>
                <c:pt idx="34">
                  <c:v>1.3305293037377946E-2</c:v>
                </c:pt>
                <c:pt idx="35">
                  <c:v>1.6305278420909335E-2</c:v>
                </c:pt>
                <c:pt idx="36">
                  <c:v>1.6273585507258728E-2</c:v>
                </c:pt>
                <c:pt idx="37">
                  <c:v>1.9278417477445579E-2</c:v>
                </c:pt>
                <c:pt idx="38">
                  <c:v>2.7832388608894754E-2</c:v>
                </c:pt>
                <c:pt idx="39">
                  <c:v>2.3630924896437644E-2</c:v>
                </c:pt>
                <c:pt idx="40">
                  <c:v>2.2777208171115143E-2</c:v>
                </c:pt>
                <c:pt idx="41">
                  <c:v>1.1075970387873136E-2</c:v>
                </c:pt>
                <c:pt idx="42">
                  <c:v>1.9572734536636629E-2</c:v>
                </c:pt>
                <c:pt idx="43">
                  <c:v>1.2206109485588578E-2</c:v>
                </c:pt>
                <c:pt idx="44">
                  <c:v>1.4586274237916658E-2</c:v>
                </c:pt>
                <c:pt idx="45">
                  <c:v>1.2954215012932755E-2</c:v>
                </c:pt>
                <c:pt idx="46">
                  <c:v>1.1742102242413937E-2</c:v>
                </c:pt>
                <c:pt idx="47">
                  <c:v>8.0866316670412317E-3</c:v>
                </c:pt>
                <c:pt idx="48">
                  <c:v>7.9467914583526839E-3</c:v>
                </c:pt>
                <c:pt idx="49">
                  <c:v>8.9804510044357647E-3</c:v>
                </c:pt>
                <c:pt idx="50">
                  <c:v>1.6252638018749287E-2</c:v>
                </c:pt>
              </c:numCache>
            </c:numRef>
          </c:val>
          <c:smooth val="0"/>
          <c:extLst>
            <c:ext xmlns:c16="http://schemas.microsoft.com/office/drawing/2014/chart" uri="{C3380CC4-5D6E-409C-BE32-E72D297353CC}">
              <c16:uniqueId val="{00000000-9760-491F-8024-66689F87C26A}"/>
            </c:ext>
          </c:extLst>
        </c:ser>
        <c:ser>
          <c:idx val="1"/>
          <c:order val="1"/>
          <c:tx>
            <c:strRef>
              <c:f>[1]Serie_TdR_15!$B$87</c:f>
              <c:strCache>
                <c:ptCount val="1"/>
                <c:pt idx="0">
                  <c:v>Industrie</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[1]Serie_TdR_15!$C$87:$BA$87</c:f>
              <c:numCache>
                <c:formatCode>General</c:formatCode>
                <c:ptCount val="51"/>
                <c:pt idx="0">
                  <c:v>7.0091265533086991E-2</c:v>
                </c:pt>
                <c:pt idx="1">
                  <c:v>6.6546831037132326E-2</c:v>
                </c:pt>
                <c:pt idx="2">
                  <c:v>5.1647596464895397E-2</c:v>
                </c:pt>
                <c:pt idx="3">
                  <c:v>4.9945962547852954E-2</c:v>
                </c:pt>
                <c:pt idx="4">
                  <c:v>5.3460704564476456E-2</c:v>
                </c:pt>
                <c:pt idx="5">
                  <c:v>5.2748042370197361E-2</c:v>
                </c:pt>
                <c:pt idx="6">
                  <c:v>3.7202711527847127E-2</c:v>
                </c:pt>
                <c:pt idx="7">
                  <c:v>3.996001148356048E-2</c:v>
                </c:pt>
                <c:pt idx="8">
                  <c:v>3.8532704348945922E-2</c:v>
                </c:pt>
                <c:pt idx="9">
                  <c:v>3.4225522442996245E-2</c:v>
                </c:pt>
                <c:pt idx="10">
                  <c:v>4.3176833306436152E-2</c:v>
                </c:pt>
                <c:pt idx="11">
                  <c:v>3.9593463224673567E-2</c:v>
                </c:pt>
                <c:pt idx="12">
                  <c:v>4.6158694737546538E-2</c:v>
                </c:pt>
                <c:pt idx="13">
                  <c:v>5.0321500692577528E-2</c:v>
                </c:pt>
                <c:pt idx="14">
                  <c:v>4.7330169880282318E-2</c:v>
                </c:pt>
                <c:pt idx="15">
                  <c:v>4.5946114636290079E-2</c:v>
                </c:pt>
                <c:pt idx="16">
                  <c:v>5.2333258148121599E-2</c:v>
                </c:pt>
                <c:pt idx="17">
                  <c:v>5.7845249210518389E-2</c:v>
                </c:pt>
                <c:pt idx="18">
                  <c:v>5.8418245422576662E-2</c:v>
                </c:pt>
                <c:pt idx="19">
                  <c:v>6.0284833608315977E-2</c:v>
                </c:pt>
                <c:pt idx="20">
                  <c:v>5.9051529115986802E-2</c:v>
                </c:pt>
                <c:pt idx="21">
                  <c:v>5.9777466345417037E-2</c:v>
                </c:pt>
                <c:pt idx="22">
                  <c:v>5.8097695481363301E-2</c:v>
                </c:pt>
                <c:pt idx="23">
                  <c:v>6.3971998411784234E-2</c:v>
                </c:pt>
                <c:pt idx="24">
                  <c:v>6.1216545219215907E-2</c:v>
                </c:pt>
                <c:pt idx="25">
                  <c:v>6.4051787650966321E-2</c:v>
                </c:pt>
                <c:pt idx="26">
                  <c:v>7.5381168702016804E-2</c:v>
                </c:pt>
                <c:pt idx="27">
                  <c:v>8.7551096036017823E-2</c:v>
                </c:pt>
                <c:pt idx="28">
                  <c:v>9.1336670370693443E-2</c:v>
                </c:pt>
                <c:pt idx="29">
                  <c:v>9.2533466945767334E-2</c:v>
                </c:pt>
                <c:pt idx="30">
                  <c:v>9.2666449997939937E-2</c:v>
                </c:pt>
                <c:pt idx="31">
                  <c:v>8.3163422515381363E-2</c:v>
                </c:pt>
                <c:pt idx="32">
                  <c:v>8.4267708669038238E-2</c:v>
                </c:pt>
                <c:pt idx="33">
                  <c:v>6.9613054862575158E-2</c:v>
                </c:pt>
                <c:pt idx="34">
                  <c:v>6.7952032338741988E-2</c:v>
                </c:pt>
                <c:pt idx="35">
                  <c:v>6.0831837241335396E-2</c:v>
                </c:pt>
                <c:pt idx="36">
                  <c:v>2.9835703238704079E-2</c:v>
                </c:pt>
                <c:pt idx="37">
                  <c:v>2.9126374077877985E-2</c:v>
                </c:pt>
                <c:pt idx="38">
                  <c:v>4.2668126180412859E-2</c:v>
                </c:pt>
                <c:pt idx="39">
                  <c:v>4.0870563732903709E-2</c:v>
                </c:pt>
                <c:pt idx="40">
                  <c:v>5.2181197282258188E-2</c:v>
                </c:pt>
                <c:pt idx="41">
                  <c:v>5.9336117089914604E-2</c:v>
                </c:pt>
                <c:pt idx="42">
                  <c:v>6.1752923763350821E-2</c:v>
                </c:pt>
                <c:pt idx="43">
                  <c:v>6.3460459337200792E-2</c:v>
                </c:pt>
                <c:pt idx="44">
                  <c:v>6.7751211307472331E-2</c:v>
                </c:pt>
                <c:pt idx="45">
                  <c:v>6.4500421759066229E-2</c:v>
                </c:pt>
                <c:pt idx="46">
                  <c:v>6.9693684076698292E-2</c:v>
                </c:pt>
                <c:pt idx="47">
                  <c:v>6.6977253654711591E-2</c:v>
                </c:pt>
                <c:pt idx="48">
                  <c:v>6.7346789486787142E-2</c:v>
                </c:pt>
                <c:pt idx="49">
                  <c:v>6.8991473099238587E-2</c:v>
                </c:pt>
                <c:pt idx="50">
                  <c:v>6.0968203868719109E-2</c:v>
                </c:pt>
              </c:numCache>
            </c:numRef>
          </c:val>
          <c:smooth val="0"/>
          <c:extLst>
            <c:ext xmlns:c16="http://schemas.microsoft.com/office/drawing/2014/chart" uri="{C3380CC4-5D6E-409C-BE32-E72D297353CC}">
              <c16:uniqueId val="{00000001-9760-491F-8024-66689F87C26A}"/>
            </c:ext>
          </c:extLst>
        </c:ser>
        <c:ser>
          <c:idx val="2"/>
          <c:order val="2"/>
          <c:tx>
            <c:strRef>
              <c:f>[1]Serie_TdR_15!$B$88</c:f>
              <c:strCache>
                <c:ptCount val="1"/>
                <c:pt idx="0">
                  <c:v>Construction</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[1]Serie_TdR_15!$C$88:$BA$88</c:f>
              <c:numCache>
                <c:formatCode>General</c:formatCode>
                <c:ptCount val="51"/>
                <c:pt idx="0">
                  <c:v>3.931702794235685E-2</c:v>
                </c:pt>
                <c:pt idx="1">
                  <c:v>4.2061609514994401E-2</c:v>
                </c:pt>
                <c:pt idx="2">
                  <c:v>3.4554008336671153E-2</c:v>
                </c:pt>
                <c:pt idx="3">
                  <c:v>4.0235894201636035E-2</c:v>
                </c:pt>
                <c:pt idx="4">
                  <c:v>3.6481327533742447E-2</c:v>
                </c:pt>
                <c:pt idx="5">
                  <c:v>3.6437112052455339E-2</c:v>
                </c:pt>
                <c:pt idx="6">
                  <c:v>3.8994267447545035E-2</c:v>
                </c:pt>
                <c:pt idx="7">
                  <c:v>4.2074732340917333E-2</c:v>
                </c:pt>
                <c:pt idx="8">
                  <c:v>4.5072711296454238E-2</c:v>
                </c:pt>
                <c:pt idx="9">
                  <c:v>4.562454164478829E-2</c:v>
                </c:pt>
                <c:pt idx="10">
                  <c:v>3.9577421070951462E-2</c:v>
                </c:pt>
                <c:pt idx="11">
                  <c:v>4.4026792945947066E-2</c:v>
                </c:pt>
                <c:pt idx="12">
                  <c:v>4.2937045389002955E-2</c:v>
                </c:pt>
                <c:pt idx="13">
                  <c:v>3.6014326982214795E-2</c:v>
                </c:pt>
                <c:pt idx="14">
                  <c:v>3.6262849622125275E-2</c:v>
                </c:pt>
                <c:pt idx="15">
                  <c:v>3.9177130067541421E-2</c:v>
                </c:pt>
                <c:pt idx="16">
                  <c:v>4.2418401866868641E-2</c:v>
                </c:pt>
                <c:pt idx="17">
                  <c:v>3.7867511505581507E-2</c:v>
                </c:pt>
                <c:pt idx="18">
                  <c:v>4.2534038793809618E-2</c:v>
                </c:pt>
                <c:pt idx="19">
                  <c:v>4.4714303005368182E-2</c:v>
                </c:pt>
                <c:pt idx="20">
                  <c:v>3.8574976542533279E-2</c:v>
                </c:pt>
                <c:pt idx="21">
                  <c:v>4.4077619793588797E-2</c:v>
                </c:pt>
                <c:pt idx="22">
                  <c:v>5.425085990694941E-2</c:v>
                </c:pt>
                <c:pt idx="23">
                  <c:v>5.4188963503226842E-2</c:v>
                </c:pt>
                <c:pt idx="24">
                  <c:v>5.5566024447000081E-2</c:v>
                </c:pt>
                <c:pt idx="25">
                  <c:v>4.9766190558707818E-2</c:v>
                </c:pt>
                <c:pt idx="26">
                  <c:v>5.5090096690949476E-2</c:v>
                </c:pt>
                <c:pt idx="27">
                  <c:v>5.800953207269894E-2</c:v>
                </c:pt>
                <c:pt idx="28">
                  <c:v>6.6959223630852494E-2</c:v>
                </c:pt>
                <c:pt idx="29">
                  <c:v>6.7419449667080508E-2</c:v>
                </c:pt>
                <c:pt idx="30">
                  <c:v>6.2425809511014223E-2</c:v>
                </c:pt>
                <c:pt idx="31">
                  <c:v>6.4757815773305707E-2</c:v>
                </c:pt>
                <c:pt idx="32">
                  <c:v>6.6288944568670169E-2</c:v>
                </c:pt>
                <c:pt idx="33">
                  <c:v>6.0479908979904559E-2</c:v>
                </c:pt>
                <c:pt idx="34">
                  <c:v>5.2885881881327992E-2</c:v>
                </c:pt>
                <c:pt idx="35">
                  <c:v>4.7390770109016961E-2</c:v>
                </c:pt>
                <c:pt idx="36">
                  <c:v>2.189986529960234E-2</c:v>
                </c:pt>
                <c:pt idx="37">
                  <c:v>3.4581670961794521E-2</c:v>
                </c:pt>
                <c:pt idx="38">
                  <c:v>4.2068656964139355E-2</c:v>
                </c:pt>
                <c:pt idx="39">
                  <c:v>4.84803346026303E-2</c:v>
                </c:pt>
                <c:pt idx="40">
                  <c:v>4.9509411864996425E-2</c:v>
                </c:pt>
                <c:pt idx="41">
                  <c:v>4.3417144826273492E-2</c:v>
                </c:pt>
                <c:pt idx="42">
                  <c:v>4.7269081958198317E-2</c:v>
                </c:pt>
                <c:pt idx="43">
                  <c:v>4.4618638564717393E-2</c:v>
                </c:pt>
                <c:pt idx="44">
                  <c:v>4.5751699434208801E-2</c:v>
                </c:pt>
                <c:pt idx="45">
                  <c:v>4.2423614165895615E-2</c:v>
                </c:pt>
                <c:pt idx="46">
                  <c:v>3.9406358258242936E-2</c:v>
                </c:pt>
                <c:pt idx="47">
                  <c:v>3.9831644727991701E-2</c:v>
                </c:pt>
                <c:pt idx="48">
                  <c:v>4.2909301984146227E-2</c:v>
                </c:pt>
                <c:pt idx="49">
                  <c:v>3.7954349283719151E-2</c:v>
                </c:pt>
                <c:pt idx="50">
                  <c:v>4.2819647120721588E-2</c:v>
                </c:pt>
              </c:numCache>
            </c:numRef>
          </c:val>
          <c:smooth val="0"/>
          <c:extLst>
            <c:ext xmlns:c16="http://schemas.microsoft.com/office/drawing/2014/chart" uri="{C3380CC4-5D6E-409C-BE32-E72D297353CC}">
              <c16:uniqueId val="{00000002-9760-491F-8024-66689F87C26A}"/>
            </c:ext>
          </c:extLst>
        </c:ser>
        <c:ser>
          <c:idx val="3"/>
          <c:order val="3"/>
          <c:tx>
            <c:strRef>
              <c:f>[1]Serie_TdR_15!$B$89</c:f>
              <c:strCache>
                <c:ptCount val="1"/>
                <c:pt idx="0">
                  <c:v>Tertiaire marchand</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[1]Serie_TdR_15!$C$89:$BA$89</c:f>
              <c:numCache>
                <c:formatCode>General</c:formatCode>
                <c:ptCount val="51"/>
                <c:pt idx="0">
                  <c:v>4.6768483804361808E-3</c:v>
                </c:pt>
                <c:pt idx="1">
                  <c:v>4.8780278539892552E-3</c:v>
                </c:pt>
                <c:pt idx="2">
                  <c:v>4.3640984437326464E-3</c:v>
                </c:pt>
                <c:pt idx="3">
                  <c:v>3.8462992841177936E-3</c:v>
                </c:pt>
                <c:pt idx="4">
                  <c:v>3.4316996942319765E-3</c:v>
                </c:pt>
                <c:pt idx="5">
                  <c:v>4.4503155908664008E-3</c:v>
                </c:pt>
                <c:pt idx="6">
                  <c:v>4.546236156246386E-3</c:v>
                </c:pt>
                <c:pt idx="7">
                  <c:v>3.251475256277309E-3</c:v>
                </c:pt>
                <c:pt idx="8">
                  <c:v>3.9638593175969324E-3</c:v>
                </c:pt>
                <c:pt idx="9">
                  <c:v>4.4613275417826771E-3</c:v>
                </c:pt>
                <c:pt idx="10">
                  <c:v>4.1432997305907524E-3</c:v>
                </c:pt>
                <c:pt idx="11">
                  <c:v>4.8737134668477384E-3</c:v>
                </c:pt>
                <c:pt idx="12">
                  <c:v>4.3640920868901843E-3</c:v>
                </c:pt>
                <c:pt idx="13">
                  <c:v>4.5018755493207259E-3</c:v>
                </c:pt>
                <c:pt idx="14">
                  <c:v>5.162798815060262E-3</c:v>
                </c:pt>
                <c:pt idx="15">
                  <c:v>4.6983741950959975E-3</c:v>
                </c:pt>
                <c:pt idx="16">
                  <c:v>4.7566932897140715E-3</c:v>
                </c:pt>
                <c:pt idx="17">
                  <c:v>6.9595189710201033E-3</c:v>
                </c:pt>
                <c:pt idx="18">
                  <c:v>5.7698814968054112E-3</c:v>
                </c:pt>
                <c:pt idx="19">
                  <c:v>5.9651545375028637E-3</c:v>
                </c:pt>
                <c:pt idx="20">
                  <c:v>7.5877692695445051E-3</c:v>
                </c:pt>
                <c:pt idx="21">
                  <c:v>8.2241997992043882E-3</c:v>
                </c:pt>
                <c:pt idx="22">
                  <c:v>8.4179893054260983E-3</c:v>
                </c:pt>
                <c:pt idx="23">
                  <c:v>1.0953491549764332E-2</c:v>
                </c:pt>
                <c:pt idx="24">
                  <c:v>9.8743801941022866E-3</c:v>
                </c:pt>
                <c:pt idx="25">
                  <c:v>1.1494853479930626E-2</c:v>
                </c:pt>
                <c:pt idx="26">
                  <c:v>1.0549370115502542E-2</c:v>
                </c:pt>
                <c:pt idx="27">
                  <c:v>1.324203921395771E-2</c:v>
                </c:pt>
                <c:pt idx="28">
                  <c:v>1.3219227433155779E-2</c:v>
                </c:pt>
                <c:pt idx="29">
                  <c:v>1.6295060286035088E-2</c:v>
                </c:pt>
                <c:pt idx="30">
                  <c:v>1.713040608802105E-2</c:v>
                </c:pt>
                <c:pt idx="31">
                  <c:v>1.2690156036900817E-2</c:v>
                </c:pt>
                <c:pt idx="32">
                  <c:v>1.2078302303822465E-2</c:v>
                </c:pt>
                <c:pt idx="33">
                  <c:v>1.3183844189564141E-2</c:v>
                </c:pt>
                <c:pt idx="34">
                  <c:v>1.4496752727582411E-2</c:v>
                </c:pt>
                <c:pt idx="35">
                  <c:v>1.4727623643856167E-2</c:v>
                </c:pt>
                <c:pt idx="36">
                  <c:v>1.270182166563264E-2</c:v>
                </c:pt>
                <c:pt idx="37">
                  <c:v>1.3252944945225135E-2</c:v>
                </c:pt>
                <c:pt idx="38">
                  <c:v>1.5279116140851593E-2</c:v>
                </c:pt>
                <c:pt idx="39">
                  <c:v>1.5015178971899832E-2</c:v>
                </c:pt>
                <c:pt idx="40">
                  <c:v>1.4049989340557853E-2</c:v>
                </c:pt>
                <c:pt idx="41">
                  <c:v>1.4191885410859662E-2</c:v>
                </c:pt>
                <c:pt idx="42">
                  <c:v>1.4649171048825477E-2</c:v>
                </c:pt>
                <c:pt idx="43">
                  <c:v>1.5589742206989008E-2</c:v>
                </c:pt>
                <c:pt idx="44">
                  <c:v>1.5014650853959479E-2</c:v>
                </c:pt>
                <c:pt idx="45">
                  <c:v>1.5771809530651371E-2</c:v>
                </c:pt>
                <c:pt idx="46">
                  <c:v>1.640222697845296E-2</c:v>
                </c:pt>
                <c:pt idx="47">
                  <c:v>1.4437677610020183E-2</c:v>
                </c:pt>
                <c:pt idx="48">
                  <c:v>1.317387928109434E-2</c:v>
                </c:pt>
                <c:pt idx="49">
                  <c:v>1.2150549414528283E-2</c:v>
                </c:pt>
                <c:pt idx="50">
                  <c:v>1.1783141453550278E-2</c:v>
                </c:pt>
              </c:numCache>
            </c:numRef>
          </c:val>
          <c:smooth val="0"/>
          <c:extLst>
            <c:ext xmlns:c16="http://schemas.microsoft.com/office/drawing/2014/chart" uri="{C3380CC4-5D6E-409C-BE32-E72D297353CC}">
              <c16:uniqueId val="{00000003-9760-491F-8024-66689F87C26A}"/>
            </c:ext>
          </c:extLst>
        </c:ser>
        <c:ser>
          <c:idx val="4"/>
          <c:order val="4"/>
          <c:tx>
            <c:strRef>
              <c:f>[1]Serie_TdR_15!$B$90</c:f>
              <c:strCache>
                <c:ptCount val="1"/>
                <c:pt idx="0">
                  <c:v>Tertiaire non marchand</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[1]Serie_TdR_15!$C$90:$BA$90</c:f>
              <c:numCache>
                <c:formatCode>General</c:formatCode>
                <c:ptCount val="51"/>
                <c:pt idx="0">
                  <c:v>7.2822823000424865E-5</c:v>
                </c:pt>
                <c:pt idx="1">
                  <c:v>7.9009498875418747E-5</c:v>
                </c:pt>
                <c:pt idx="2">
                  <c:v>1.9937962820738481E-4</c:v>
                </c:pt>
                <c:pt idx="3">
                  <c:v>1.8442683369352631E-4</c:v>
                </c:pt>
                <c:pt idx="4">
                  <c:v>2.1121284381425611E-4</c:v>
                </c:pt>
                <c:pt idx="5">
                  <c:v>1.2481804305820873E-4</c:v>
                </c:pt>
                <c:pt idx="6">
                  <c:v>1.4456959218742341E-4</c:v>
                </c:pt>
                <c:pt idx="7">
                  <c:v>2.0747376021657666E-4</c:v>
                </c:pt>
                <c:pt idx="8">
                  <c:v>2.2528173777772775E-4</c:v>
                </c:pt>
                <c:pt idx="9">
                  <c:v>1.1769525128582345E-4</c:v>
                </c:pt>
                <c:pt idx="10">
                  <c:v>1.3344524390666653E-4</c:v>
                </c:pt>
                <c:pt idx="11">
                  <c:v>2.0541815695405453E-4</c:v>
                </c:pt>
                <c:pt idx="12">
                  <c:v>1.6948438280427875E-4</c:v>
                </c:pt>
                <c:pt idx="13">
                  <c:v>1.7206622345262827E-4</c:v>
                </c:pt>
                <c:pt idx="14">
                  <c:v>1.1217049660963409E-4</c:v>
                </c:pt>
                <c:pt idx="15">
                  <c:v>2.4148759168371195E-4</c:v>
                </c:pt>
                <c:pt idx="16">
                  <c:v>1.490269352485231E-4</c:v>
                </c:pt>
                <c:pt idx="17">
                  <c:v>1.6890578832540269E-4</c:v>
                </c:pt>
                <c:pt idx="18">
                  <c:v>1.3804538690873411E-4</c:v>
                </c:pt>
                <c:pt idx="19">
                  <c:v>3.5131626485746182E-4</c:v>
                </c:pt>
                <c:pt idx="20">
                  <c:v>1.4368331942425929E-4</c:v>
                </c:pt>
                <c:pt idx="21">
                  <c:v>8.7152040357551662E-4</c:v>
                </c:pt>
                <c:pt idx="22">
                  <c:v>4.5614397293918234E-4</c:v>
                </c:pt>
                <c:pt idx="23">
                  <c:v>5.8620922962627077E-4</c:v>
                </c:pt>
                <c:pt idx="24">
                  <c:v>4.0470541228994941E-4</c:v>
                </c:pt>
                <c:pt idx="25">
                  <c:v>3.8826168028850629E-4</c:v>
                </c:pt>
                <c:pt idx="26">
                  <c:v>3.0471628803741999E-4</c:v>
                </c:pt>
                <c:pt idx="27">
                  <c:v>5.8529249696442052E-4</c:v>
                </c:pt>
                <c:pt idx="28">
                  <c:v>4.542355124761771E-4</c:v>
                </c:pt>
                <c:pt idx="29">
                  <c:v>5.8286618619595809E-4</c:v>
                </c:pt>
                <c:pt idx="30">
                  <c:v>4.0240805209341908E-4</c:v>
                </c:pt>
                <c:pt idx="31">
                  <c:v>5.0892549340474753E-4</c:v>
                </c:pt>
                <c:pt idx="32">
                  <c:v>7.2548366735600651E-3</c:v>
                </c:pt>
                <c:pt idx="33">
                  <c:v>8.4466779385049123E-3</c:v>
                </c:pt>
                <c:pt idx="34">
                  <c:v>8.2331130908775262E-3</c:v>
                </c:pt>
                <c:pt idx="35">
                  <c:v>9.1226012635939983E-3</c:v>
                </c:pt>
                <c:pt idx="36">
                  <c:v>8.5852230216341124E-3</c:v>
                </c:pt>
                <c:pt idx="37">
                  <c:v>9.5476036598175062E-3</c:v>
                </c:pt>
                <c:pt idx="38">
                  <c:v>8.9546940459588557E-3</c:v>
                </c:pt>
                <c:pt idx="39">
                  <c:v>9.33213096433207E-3</c:v>
                </c:pt>
                <c:pt idx="40">
                  <c:v>8.8040655883711034E-3</c:v>
                </c:pt>
                <c:pt idx="41">
                  <c:v>8.6380113215502301E-3</c:v>
                </c:pt>
                <c:pt idx="42">
                  <c:v>9.2167415235042283E-3</c:v>
                </c:pt>
                <c:pt idx="43">
                  <c:v>1.1503735833352005E-2</c:v>
                </c:pt>
                <c:pt idx="44">
                  <c:v>1.0267809442142789E-2</c:v>
                </c:pt>
                <c:pt idx="45">
                  <c:v>1.1279745845138699E-2</c:v>
                </c:pt>
                <c:pt idx="46">
                  <c:v>7.7603134942595903E-3</c:v>
                </c:pt>
                <c:pt idx="47">
                  <c:v>9.9658848678252192E-3</c:v>
                </c:pt>
                <c:pt idx="48">
                  <c:v>6.2183679765626882E-3</c:v>
                </c:pt>
                <c:pt idx="49">
                  <c:v>3.5809914361235149E-3</c:v>
                </c:pt>
                <c:pt idx="50">
                  <c:v>3.2411226511738908E-3</c:v>
                </c:pt>
              </c:numCache>
            </c:numRef>
          </c:val>
          <c:smooth val="0"/>
          <c:extLst>
            <c:ext xmlns:c16="http://schemas.microsoft.com/office/drawing/2014/chart" uri="{C3380CC4-5D6E-409C-BE32-E72D297353CC}">
              <c16:uniqueId val="{00000004-9760-491F-8024-66689F87C26A}"/>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General"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TdR_15!$C$86:$BB$86</c:f>
              <c:numCache>
                <c:formatCode>0.0%</c:formatCode>
                <c:ptCount val="52"/>
                <c:pt idx="0">
                  <c:v>2.8576206580734811E-3</c:v>
                </c:pt>
                <c:pt idx="1">
                  <c:v>1.5191094575449969E-3</c:v>
                </c:pt>
                <c:pt idx="2">
                  <c:v>5.6147498458199467E-3</c:v>
                </c:pt>
                <c:pt idx="3">
                  <c:v>1.5057429310356889E-3</c:v>
                </c:pt>
                <c:pt idx="4">
                  <c:v>2.9539337482852074E-3</c:v>
                </c:pt>
                <c:pt idx="5">
                  <c:v>6.2369035296412174E-3</c:v>
                </c:pt>
                <c:pt idx="6">
                  <c:v>1.1384529975777663E-2</c:v>
                </c:pt>
                <c:pt idx="7">
                  <c:v>7.8665523504851433E-3</c:v>
                </c:pt>
                <c:pt idx="8">
                  <c:v>1.0128825748446027E-2</c:v>
                </c:pt>
                <c:pt idx="9">
                  <c:v>5.4774212096453849E-3</c:v>
                </c:pt>
                <c:pt idx="10">
                  <c:v>1.1797850833908633E-2</c:v>
                </c:pt>
                <c:pt idx="11">
                  <c:v>7.3733975523883602E-3</c:v>
                </c:pt>
                <c:pt idx="12">
                  <c:v>1.5175187528073562E-3</c:v>
                </c:pt>
                <c:pt idx="13">
                  <c:v>4.0380091615674421E-3</c:v>
                </c:pt>
                <c:pt idx="14">
                  <c:v>2.9354665998446252E-3</c:v>
                </c:pt>
                <c:pt idx="15">
                  <c:v>3.8419787487990239E-3</c:v>
                </c:pt>
                <c:pt idx="16">
                  <c:v>1.5167992461793053E-3</c:v>
                </c:pt>
                <c:pt idx="17">
                  <c:v>7.2883851475768376E-3</c:v>
                </c:pt>
                <c:pt idx="18">
                  <c:v>6.8081151201860304E-3</c:v>
                </c:pt>
                <c:pt idx="19">
                  <c:v>1.2485549402933496E-2</c:v>
                </c:pt>
                <c:pt idx="20">
                  <c:v>9.8136762531653311E-3</c:v>
                </c:pt>
                <c:pt idx="21">
                  <c:v>1.5141582532744774E-2</c:v>
                </c:pt>
                <c:pt idx="22">
                  <c:v>1.9355640901152108E-2</c:v>
                </c:pt>
                <c:pt idx="23">
                  <c:v>1.0909094015213441E-2</c:v>
                </c:pt>
                <c:pt idx="24">
                  <c:v>1.2896825406749681E-2</c:v>
                </c:pt>
                <c:pt idx="25">
                  <c:v>7.107737519203009E-3</c:v>
                </c:pt>
                <c:pt idx="26">
                  <c:v>7.7634916676192741E-3</c:v>
                </c:pt>
                <c:pt idx="27">
                  <c:v>9.9461370662898858E-3</c:v>
                </c:pt>
                <c:pt idx="28">
                  <c:v>1.2366338273342896E-2</c:v>
                </c:pt>
                <c:pt idx="29">
                  <c:v>9.7013021441377384E-3</c:v>
                </c:pt>
                <c:pt idx="30">
                  <c:v>7.3728443268606444E-3</c:v>
                </c:pt>
                <c:pt idx="31">
                  <c:v>7.720628281645066E-3</c:v>
                </c:pt>
                <c:pt idx="32">
                  <c:v>8.1441198267561323E-3</c:v>
                </c:pt>
                <c:pt idx="33">
                  <c:v>9.1169280595065523E-3</c:v>
                </c:pt>
                <c:pt idx="34">
                  <c:v>1.3305293037377946E-2</c:v>
                </c:pt>
                <c:pt idx="35">
                  <c:v>1.6305278420909335E-2</c:v>
                </c:pt>
                <c:pt idx="36">
                  <c:v>1.6273585507258728E-2</c:v>
                </c:pt>
                <c:pt idx="37">
                  <c:v>1.9278417477445579E-2</c:v>
                </c:pt>
                <c:pt idx="38">
                  <c:v>2.7832388608894754E-2</c:v>
                </c:pt>
                <c:pt idx="39">
                  <c:v>2.3630924896437644E-2</c:v>
                </c:pt>
                <c:pt idx="40">
                  <c:v>2.2777208171115143E-2</c:v>
                </c:pt>
                <c:pt idx="41">
                  <c:v>1.1075970387873136E-2</c:v>
                </c:pt>
                <c:pt idx="42">
                  <c:v>1.9572734536636629E-2</c:v>
                </c:pt>
                <c:pt idx="43">
                  <c:v>1.2206109485588578E-2</c:v>
                </c:pt>
                <c:pt idx="44">
                  <c:v>1.4586274237916658E-2</c:v>
                </c:pt>
                <c:pt idx="45">
                  <c:v>1.2954215012932755E-2</c:v>
                </c:pt>
                <c:pt idx="46">
                  <c:v>1.1742102242413937E-2</c:v>
                </c:pt>
                <c:pt idx="47">
                  <c:v>8.0866316670412317E-3</c:v>
                </c:pt>
                <c:pt idx="48">
                  <c:v>7.9467914583526839E-3</c:v>
                </c:pt>
                <c:pt idx="49">
                  <c:v>8.9804510044357647E-3</c:v>
                </c:pt>
                <c:pt idx="50">
                  <c:v>1.6252638018749287E-2</c:v>
                </c:pt>
                <c:pt idx="51">
                  <c:v>9.8456770495393559E-3</c:v>
                </c:pt>
              </c:numCache>
            </c:numRef>
          </c:val>
          <c:smooth val="0"/>
          <c:extLst>
            <c:ext xmlns:c16="http://schemas.microsoft.com/office/drawing/2014/chart" uri="{C3380CC4-5D6E-409C-BE32-E72D297353CC}">
              <c16:uniqueId val="{00000000-A682-4733-86C4-9C105C7F6792}"/>
            </c:ext>
          </c:extLst>
        </c:ser>
        <c:ser>
          <c:idx val="1"/>
          <c:order val="1"/>
          <c:tx>
            <c:strRef>
              <c:f>TdR_15!$B$87</c:f>
              <c:strCache>
                <c:ptCount val="1"/>
                <c:pt idx="0">
                  <c:v>Industrie</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TdR_15!$C$87:$BB$87</c:f>
              <c:numCache>
                <c:formatCode>0.0%</c:formatCode>
                <c:ptCount val="52"/>
                <c:pt idx="0">
                  <c:v>7.0091265533086991E-2</c:v>
                </c:pt>
                <c:pt idx="1">
                  <c:v>6.6546831037132326E-2</c:v>
                </c:pt>
                <c:pt idx="2">
                  <c:v>5.1647596464895397E-2</c:v>
                </c:pt>
                <c:pt idx="3">
                  <c:v>4.9945962547852954E-2</c:v>
                </c:pt>
                <c:pt idx="4">
                  <c:v>5.3460704564476456E-2</c:v>
                </c:pt>
                <c:pt idx="5">
                  <c:v>5.2748042370197361E-2</c:v>
                </c:pt>
                <c:pt idx="6">
                  <c:v>3.7202711527847127E-2</c:v>
                </c:pt>
                <c:pt idx="7">
                  <c:v>3.996001148356048E-2</c:v>
                </c:pt>
                <c:pt idx="8">
                  <c:v>3.8532704348945922E-2</c:v>
                </c:pt>
                <c:pt idx="9">
                  <c:v>3.4225522442996245E-2</c:v>
                </c:pt>
                <c:pt idx="10">
                  <c:v>4.3176833306436152E-2</c:v>
                </c:pt>
                <c:pt idx="11">
                  <c:v>3.9593463224673567E-2</c:v>
                </c:pt>
                <c:pt idx="12">
                  <c:v>4.6158694737546538E-2</c:v>
                </c:pt>
                <c:pt idx="13">
                  <c:v>5.0321500692577528E-2</c:v>
                </c:pt>
                <c:pt idx="14">
                  <c:v>4.7330169880282318E-2</c:v>
                </c:pt>
                <c:pt idx="15">
                  <c:v>4.5946114636290079E-2</c:v>
                </c:pt>
                <c:pt idx="16">
                  <c:v>5.2333258148121599E-2</c:v>
                </c:pt>
                <c:pt idx="17">
                  <c:v>5.7845249210518389E-2</c:v>
                </c:pt>
                <c:pt idx="18">
                  <c:v>5.8418245422576662E-2</c:v>
                </c:pt>
                <c:pt idx="19">
                  <c:v>6.0284833608315977E-2</c:v>
                </c:pt>
                <c:pt idx="20">
                  <c:v>5.9051529115986802E-2</c:v>
                </c:pt>
                <c:pt idx="21">
                  <c:v>5.9777466345417037E-2</c:v>
                </c:pt>
                <c:pt idx="22">
                  <c:v>5.8097695481363301E-2</c:v>
                </c:pt>
                <c:pt idx="23">
                  <c:v>6.3971998411784234E-2</c:v>
                </c:pt>
                <c:pt idx="24">
                  <c:v>6.1216545219215907E-2</c:v>
                </c:pt>
                <c:pt idx="25">
                  <c:v>6.4051787650966321E-2</c:v>
                </c:pt>
                <c:pt idx="26">
                  <c:v>7.5381168702016804E-2</c:v>
                </c:pt>
                <c:pt idx="27">
                  <c:v>8.7551096036017823E-2</c:v>
                </c:pt>
                <c:pt idx="28">
                  <c:v>9.1336670370693443E-2</c:v>
                </c:pt>
                <c:pt idx="29">
                  <c:v>9.2533466945767334E-2</c:v>
                </c:pt>
                <c:pt idx="30">
                  <c:v>9.2666449997939937E-2</c:v>
                </c:pt>
                <c:pt idx="31">
                  <c:v>8.3163422515381363E-2</c:v>
                </c:pt>
                <c:pt idx="32">
                  <c:v>8.4267708669038238E-2</c:v>
                </c:pt>
                <c:pt idx="33">
                  <c:v>6.9613054862575158E-2</c:v>
                </c:pt>
                <c:pt idx="34">
                  <c:v>6.7952032338741988E-2</c:v>
                </c:pt>
                <c:pt idx="35">
                  <c:v>6.0831837241335396E-2</c:v>
                </c:pt>
                <c:pt idx="36">
                  <c:v>2.9835703238704079E-2</c:v>
                </c:pt>
                <c:pt idx="37">
                  <c:v>2.9126374077877985E-2</c:v>
                </c:pt>
                <c:pt idx="38">
                  <c:v>4.2668126180412859E-2</c:v>
                </c:pt>
                <c:pt idx="39">
                  <c:v>4.0870563732903709E-2</c:v>
                </c:pt>
                <c:pt idx="40">
                  <c:v>5.2181197282258188E-2</c:v>
                </c:pt>
                <c:pt idx="41">
                  <c:v>5.9336117089914604E-2</c:v>
                </c:pt>
                <c:pt idx="42">
                  <c:v>6.1752923763350821E-2</c:v>
                </c:pt>
                <c:pt idx="43">
                  <c:v>6.3460459337200792E-2</c:v>
                </c:pt>
                <c:pt idx="44">
                  <c:v>6.7751211307472331E-2</c:v>
                </c:pt>
                <c:pt idx="45">
                  <c:v>6.4500421759066229E-2</c:v>
                </c:pt>
                <c:pt idx="46">
                  <c:v>6.9693684076698292E-2</c:v>
                </c:pt>
                <c:pt idx="47">
                  <c:v>6.6977253654711591E-2</c:v>
                </c:pt>
                <c:pt idx="48">
                  <c:v>6.7346789486787142E-2</c:v>
                </c:pt>
                <c:pt idx="49">
                  <c:v>6.8991473099238587E-2</c:v>
                </c:pt>
                <c:pt idx="50">
                  <c:v>6.0968203868719109E-2</c:v>
                </c:pt>
                <c:pt idx="51">
                  <c:v>5.4197712827919534E-2</c:v>
                </c:pt>
              </c:numCache>
            </c:numRef>
          </c:val>
          <c:smooth val="0"/>
          <c:extLst>
            <c:ext xmlns:c16="http://schemas.microsoft.com/office/drawing/2014/chart" uri="{C3380CC4-5D6E-409C-BE32-E72D297353CC}">
              <c16:uniqueId val="{00000001-A682-4733-86C4-9C105C7F6792}"/>
            </c:ext>
          </c:extLst>
        </c:ser>
        <c:ser>
          <c:idx val="2"/>
          <c:order val="2"/>
          <c:tx>
            <c:strRef>
              <c:f>TdR_15!$B$88</c:f>
              <c:strCache>
                <c:ptCount val="1"/>
                <c:pt idx="0">
                  <c:v>Construction</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TdR_15!$C$88:$BB$88</c:f>
              <c:numCache>
                <c:formatCode>0.0%</c:formatCode>
                <c:ptCount val="52"/>
                <c:pt idx="0">
                  <c:v>3.931702794235685E-2</c:v>
                </c:pt>
                <c:pt idx="1">
                  <c:v>4.2061609514994401E-2</c:v>
                </c:pt>
                <c:pt idx="2">
                  <c:v>3.4554008336671153E-2</c:v>
                </c:pt>
                <c:pt idx="3">
                  <c:v>4.0235894201636035E-2</c:v>
                </c:pt>
                <c:pt idx="4">
                  <c:v>3.6481327533742447E-2</c:v>
                </c:pt>
                <c:pt idx="5">
                  <c:v>3.6437112052455339E-2</c:v>
                </c:pt>
                <c:pt idx="6">
                  <c:v>3.8994267447545035E-2</c:v>
                </c:pt>
                <c:pt idx="7">
                  <c:v>4.2074732340917333E-2</c:v>
                </c:pt>
                <c:pt idx="8">
                  <c:v>4.5072711296454238E-2</c:v>
                </c:pt>
                <c:pt idx="9">
                  <c:v>4.562454164478829E-2</c:v>
                </c:pt>
                <c:pt idx="10">
                  <c:v>3.9577421070951462E-2</c:v>
                </c:pt>
                <c:pt idx="11">
                  <c:v>4.4026792945947066E-2</c:v>
                </c:pt>
                <c:pt idx="12">
                  <c:v>4.2937045389002955E-2</c:v>
                </c:pt>
                <c:pt idx="13">
                  <c:v>3.6014326982214795E-2</c:v>
                </c:pt>
                <c:pt idx="14">
                  <c:v>3.6262849622125275E-2</c:v>
                </c:pt>
                <c:pt idx="15">
                  <c:v>3.9177130067541421E-2</c:v>
                </c:pt>
                <c:pt idx="16">
                  <c:v>4.2418401866868641E-2</c:v>
                </c:pt>
                <c:pt idx="17">
                  <c:v>3.7867511505581507E-2</c:v>
                </c:pt>
                <c:pt idx="18">
                  <c:v>4.2534038793809618E-2</c:v>
                </c:pt>
                <c:pt idx="19">
                  <c:v>4.4714303005368182E-2</c:v>
                </c:pt>
                <c:pt idx="20">
                  <c:v>3.8574976542533279E-2</c:v>
                </c:pt>
                <c:pt idx="21">
                  <c:v>4.4077619793588797E-2</c:v>
                </c:pt>
                <c:pt idx="22">
                  <c:v>5.425085990694941E-2</c:v>
                </c:pt>
                <c:pt idx="23">
                  <c:v>5.4188963503226842E-2</c:v>
                </c:pt>
                <c:pt idx="24">
                  <c:v>5.5566024447000081E-2</c:v>
                </c:pt>
                <c:pt idx="25">
                  <c:v>4.9766190558707818E-2</c:v>
                </c:pt>
                <c:pt idx="26">
                  <c:v>5.5090096690949476E-2</c:v>
                </c:pt>
                <c:pt idx="27">
                  <c:v>5.800953207269894E-2</c:v>
                </c:pt>
                <c:pt idx="28">
                  <c:v>6.6959223630852494E-2</c:v>
                </c:pt>
                <c:pt idx="29">
                  <c:v>6.7419449667080508E-2</c:v>
                </c:pt>
                <c:pt idx="30">
                  <c:v>6.2425809511014223E-2</c:v>
                </c:pt>
                <c:pt idx="31">
                  <c:v>6.4757815773305707E-2</c:v>
                </c:pt>
                <c:pt idx="32">
                  <c:v>6.6288944568670169E-2</c:v>
                </c:pt>
                <c:pt idx="33">
                  <c:v>6.0479908979904559E-2</c:v>
                </c:pt>
                <c:pt idx="34">
                  <c:v>5.2885881881327992E-2</c:v>
                </c:pt>
                <c:pt idx="35">
                  <c:v>4.7390770109016961E-2</c:v>
                </c:pt>
                <c:pt idx="36">
                  <c:v>2.189986529960234E-2</c:v>
                </c:pt>
                <c:pt idx="37">
                  <c:v>3.4581670961794521E-2</c:v>
                </c:pt>
                <c:pt idx="38">
                  <c:v>4.2068656964139355E-2</c:v>
                </c:pt>
                <c:pt idx="39">
                  <c:v>4.84803346026303E-2</c:v>
                </c:pt>
                <c:pt idx="40">
                  <c:v>4.9509411864996425E-2</c:v>
                </c:pt>
                <c:pt idx="41">
                  <c:v>4.3417144826273492E-2</c:v>
                </c:pt>
                <c:pt idx="42">
                  <c:v>4.7269081958198317E-2</c:v>
                </c:pt>
                <c:pt idx="43">
                  <c:v>4.4618638564717393E-2</c:v>
                </c:pt>
                <c:pt idx="44">
                  <c:v>4.5751699434208801E-2</c:v>
                </c:pt>
                <c:pt idx="45">
                  <c:v>4.2423614165895615E-2</c:v>
                </c:pt>
                <c:pt idx="46">
                  <c:v>3.9406358258242936E-2</c:v>
                </c:pt>
                <c:pt idx="47">
                  <c:v>3.9831644727991701E-2</c:v>
                </c:pt>
                <c:pt idx="48">
                  <c:v>4.2909301984146227E-2</c:v>
                </c:pt>
                <c:pt idx="49">
                  <c:v>3.7954349283719151E-2</c:v>
                </c:pt>
                <c:pt idx="50">
                  <c:v>4.2819647120721588E-2</c:v>
                </c:pt>
                <c:pt idx="51">
                  <c:v>4.4016027998912723E-2</c:v>
                </c:pt>
              </c:numCache>
            </c:numRef>
          </c:val>
          <c:smooth val="0"/>
          <c:extLst>
            <c:ext xmlns:c16="http://schemas.microsoft.com/office/drawing/2014/chart" uri="{C3380CC4-5D6E-409C-BE32-E72D297353CC}">
              <c16:uniqueId val="{00000002-A682-4733-86C4-9C105C7F6792}"/>
            </c:ext>
          </c:extLst>
        </c:ser>
        <c:ser>
          <c:idx val="3"/>
          <c:order val="3"/>
          <c:tx>
            <c:strRef>
              <c:f>TdR_15!$B$89</c:f>
              <c:strCache>
                <c:ptCount val="1"/>
                <c:pt idx="0">
                  <c:v>Tertiaire marchand</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TdR_15!$C$89:$BB$89</c:f>
              <c:numCache>
                <c:formatCode>0.0%</c:formatCode>
                <c:ptCount val="52"/>
                <c:pt idx="0">
                  <c:v>4.6768483804361808E-3</c:v>
                </c:pt>
                <c:pt idx="1">
                  <c:v>4.8780278539892552E-3</c:v>
                </c:pt>
                <c:pt idx="2">
                  <c:v>4.3640984437326464E-3</c:v>
                </c:pt>
                <c:pt idx="3">
                  <c:v>3.8462992841177936E-3</c:v>
                </c:pt>
                <c:pt idx="4">
                  <c:v>3.4316996942319765E-3</c:v>
                </c:pt>
                <c:pt idx="5">
                  <c:v>4.4503155908664008E-3</c:v>
                </c:pt>
                <c:pt idx="6">
                  <c:v>4.546236156246386E-3</c:v>
                </c:pt>
                <c:pt idx="7">
                  <c:v>3.251475256277309E-3</c:v>
                </c:pt>
                <c:pt idx="8">
                  <c:v>3.9638593175969324E-3</c:v>
                </c:pt>
                <c:pt idx="9">
                  <c:v>4.4613275417826771E-3</c:v>
                </c:pt>
                <c:pt idx="10">
                  <c:v>4.1432997305907524E-3</c:v>
                </c:pt>
                <c:pt idx="11">
                  <c:v>4.8737134668477384E-3</c:v>
                </c:pt>
                <c:pt idx="12">
                  <c:v>4.3640920868901843E-3</c:v>
                </c:pt>
                <c:pt idx="13">
                  <c:v>4.5018755493207259E-3</c:v>
                </c:pt>
                <c:pt idx="14">
                  <c:v>5.162798815060262E-3</c:v>
                </c:pt>
                <c:pt idx="15">
                  <c:v>4.6983741950959975E-3</c:v>
                </c:pt>
                <c:pt idx="16">
                  <c:v>4.7566932897140715E-3</c:v>
                </c:pt>
                <c:pt idx="17">
                  <c:v>6.9595189710201033E-3</c:v>
                </c:pt>
                <c:pt idx="18">
                  <c:v>5.7698814968054112E-3</c:v>
                </c:pt>
                <c:pt idx="19">
                  <c:v>5.9651545375028637E-3</c:v>
                </c:pt>
                <c:pt idx="20">
                  <c:v>7.5877692695445051E-3</c:v>
                </c:pt>
                <c:pt idx="21">
                  <c:v>8.2241997992043882E-3</c:v>
                </c:pt>
                <c:pt idx="22">
                  <c:v>8.4179893054260983E-3</c:v>
                </c:pt>
                <c:pt idx="23">
                  <c:v>1.0953491549764332E-2</c:v>
                </c:pt>
                <c:pt idx="24">
                  <c:v>9.8743801941022866E-3</c:v>
                </c:pt>
                <c:pt idx="25">
                  <c:v>1.1494853479930626E-2</c:v>
                </c:pt>
                <c:pt idx="26">
                  <c:v>1.0549370115502542E-2</c:v>
                </c:pt>
                <c:pt idx="27">
                  <c:v>1.324203921395771E-2</c:v>
                </c:pt>
                <c:pt idx="28">
                  <c:v>1.3219227433155779E-2</c:v>
                </c:pt>
                <c:pt idx="29">
                  <c:v>1.6295060286035088E-2</c:v>
                </c:pt>
                <c:pt idx="30">
                  <c:v>1.713040608802105E-2</c:v>
                </c:pt>
                <c:pt idx="31">
                  <c:v>1.2690156036900817E-2</c:v>
                </c:pt>
                <c:pt idx="32">
                  <c:v>1.2078302303822465E-2</c:v>
                </c:pt>
                <c:pt idx="33">
                  <c:v>1.3183844189564141E-2</c:v>
                </c:pt>
                <c:pt idx="34">
                  <c:v>1.4496752727582411E-2</c:v>
                </c:pt>
                <c:pt idx="35">
                  <c:v>1.4727623643856167E-2</c:v>
                </c:pt>
                <c:pt idx="36">
                  <c:v>1.270182166563264E-2</c:v>
                </c:pt>
                <c:pt idx="37">
                  <c:v>1.3252944945225135E-2</c:v>
                </c:pt>
                <c:pt idx="38">
                  <c:v>1.5279116140851593E-2</c:v>
                </c:pt>
                <c:pt idx="39">
                  <c:v>1.5015178971899832E-2</c:v>
                </c:pt>
                <c:pt idx="40">
                  <c:v>1.4049989340557853E-2</c:v>
                </c:pt>
                <c:pt idx="41">
                  <c:v>1.4191885410859662E-2</c:v>
                </c:pt>
                <c:pt idx="42">
                  <c:v>1.4649171048825477E-2</c:v>
                </c:pt>
                <c:pt idx="43">
                  <c:v>1.5589742206989008E-2</c:v>
                </c:pt>
                <c:pt idx="44">
                  <c:v>1.5014650853959479E-2</c:v>
                </c:pt>
                <c:pt idx="45">
                  <c:v>1.5771809530651371E-2</c:v>
                </c:pt>
                <c:pt idx="46">
                  <c:v>1.640222697845296E-2</c:v>
                </c:pt>
                <c:pt idx="47">
                  <c:v>1.4437677610020183E-2</c:v>
                </c:pt>
                <c:pt idx="48">
                  <c:v>1.317387928109434E-2</c:v>
                </c:pt>
                <c:pt idx="49">
                  <c:v>1.2150549414528283E-2</c:v>
                </c:pt>
                <c:pt idx="50">
                  <c:v>1.1783141453550278E-2</c:v>
                </c:pt>
                <c:pt idx="51">
                  <c:v>1.2635542823446116E-2</c:v>
                </c:pt>
              </c:numCache>
            </c:numRef>
          </c:val>
          <c:smooth val="0"/>
          <c:extLst>
            <c:ext xmlns:c16="http://schemas.microsoft.com/office/drawing/2014/chart" uri="{C3380CC4-5D6E-409C-BE32-E72D297353CC}">
              <c16:uniqueId val="{00000003-A682-4733-86C4-9C105C7F6792}"/>
            </c:ext>
          </c:extLst>
        </c:ser>
        <c:ser>
          <c:idx val="4"/>
          <c:order val="4"/>
          <c:tx>
            <c:strRef>
              <c:f>TdR_15!$B$90</c:f>
              <c:strCache>
                <c:ptCount val="1"/>
                <c:pt idx="0">
                  <c:v>Tertiaire non marchand</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TdR_15!$C$90:$BB$90</c:f>
              <c:numCache>
                <c:formatCode>0.0%</c:formatCode>
                <c:ptCount val="52"/>
                <c:pt idx="0">
                  <c:v>7.2822823000424865E-5</c:v>
                </c:pt>
                <c:pt idx="1">
                  <c:v>7.9009498875418747E-5</c:v>
                </c:pt>
                <c:pt idx="2">
                  <c:v>1.9937962820738481E-4</c:v>
                </c:pt>
                <c:pt idx="3">
                  <c:v>1.8442683369352631E-4</c:v>
                </c:pt>
                <c:pt idx="4">
                  <c:v>2.1121284381425611E-4</c:v>
                </c:pt>
                <c:pt idx="5">
                  <c:v>1.2481804305820873E-4</c:v>
                </c:pt>
                <c:pt idx="6">
                  <c:v>1.4456959218742341E-4</c:v>
                </c:pt>
                <c:pt idx="7">
                  <c:v>2.0747376021657666E-4</c:v>
                </c:pt>
                <c:pt idx="8">
                  <c:v>2.2528173777772775E-4</c:v>
                </c:pt>
                <c:pt idx="9">
                  <c:v>1.1769525128582345E-4</c:v>
                </c:pt>
                <c:pt idx="10">
                  <c:v>1.3344524390666653E-4</c:v>
                </c:pt>
                <c:pt idx="11">
                  <c:v>2.0541815695405453E-4</c:v>
                </c:pt>
                <c:pt idx="12">
                  <c:v>1.6948438280427875E-4</c:v>
                </c:pt>
                <c:pt idx="13">
                  <c:v>1.7206622345262827E-4</c:v>
                </c:pt>
                <c:pt idx="14">
                  <c:v>1.1217049660963409E-4</c:v>
                </c:pt>
                <c:pt idx="15">
                  <c:v>2.4148759168371195E-4</c:v>
                </c:pt>
                <c:pt idx="16">
                  <c:v>1.490269352485231E-4</c:v>
                </c:pt>
                <c:pt idx="17">
                  <c:v>1.6890578832540269E-4</c:v>
                </c:pt>
                <c:pt idx="18">
                  <c:v>1.3804538690873411E-4</c:v>
                </c:pt>
                <c:pt idx="19">
                  <c:v>3.5131626485746182E-4</c:v>
                </c:pt>
                <c:pt idx="20">
                  <c:v>1.4368331942425929E-4</c:v>
                </c:pt>
                <c:pt idx="21">
                  <c:v>8.7152040357551662E-4</c:v>
                </c:pt>
                <c:pt idx="22">
                  <c:v>4.5614397293918234E-4</c:v>
                </c:pt>
                <c:pt idx="23">
                  <c:v>5.8620922962627077E-4</c:v>
                </c:pt>
                <c:pt idx="24">
                  <c:v>4.0470541228994941E-4</c:v>
                </c:pt>
                <c:pt idx="25">
                  <c:v>3.8826168028850629E-4</c:v>
                </c:pt>
                <c:pt idx="26">
                  <c:v>3.0471628803741999E-4</c:v>
                </c:pt>
                <c:pt idx="27">
                  <c:v>5.8529249696442052E-4</c:v>
                </c:pt>
                <c:pt idx="28">
                  <c:v>4.542355124761771E-4</c:v>
                </c:pt>
                <c:pt idx="29">
                  <c:v>5.8286618619595809E-4</c:v>
                </c:pt>
                <c:pt idx="30">
                  <c:v>4.0240805209341908E-4</c:v>
                </c:pt>
                <c:pt idx="31">
                  <c:v>5.0892549340474753E-4</c:v>
                </c:pt>
                <c:pt idx="32">
                  <c:v>7.2548366735600651E-3</c:v>
                </c:pt>
                <c:pt idx="33">
                  <c:v>8.4466779385049123E-3</c:v>
                </c:pt>
                <c:pt idx="34">
                  <c:v>8.2331130908775262E-3</c:v>
                </c:pt>
                <c:pt idx="35">
                  <c:v>9.1226012635939983E-3</c:v>
                </c:pt>
                <c:pt idx="36">
                  <c:v>8.5852230216341124E-3</c:v>
                </c:pt>
                <c:pt idx="37">
                  <c:v>9.5476036598175062E-3</c:v>
                </c:pt>
                <c:pt idx="38">
                  <c:v>8.9546940459588557E-3</c:v>
                </c:pt>
                <c:pt idx="39">
                  <c:v>9.33213096433207E-3</c:v>
                </c:pt>
                <c:pt idx="40">
                  <c:v>8.8040655883711034E-3</c:v>
                </c:pt>
                <c:pt idx="41">
                  <c:v>8.6380113215502301E-3</c:v>
                </c:pt>
                <c:pt idx="42">
                  <c:v>9.2167415235042283E-3</c:v>
                </c:pt>
                <c:pt idx="43">
                  <c:v>1.1503735833352005E-2</c:v>
                </c:pt>
                <c:pt idx="44">
                  <c:v>1.0267809442142789E-2</c:v>
                </c:pt>
                <c:pt idx="45">
                  <c:v>1.1279745845138699E-2</c:v>
                </c:pt>
                <c:pt idx="46">
                  <c:v>7.7603134942595903E-3</c:v>
                </c:pt>
                <c:pt idx="47">
                  <c:v>9.9658848678252192E-3</c:v>
                </c:pt>
                <c:pt idx="48">
                  <c:v>6.2183679765626882E-3</c:v>
                </c:pt>
                <c:pt idx="49">
                  <c:v>3.5809914361235149E-3</c:v>
                </c:pt>
                <c:pt idx="50">
                  <c:v>3.2411226511738908E-3</c:v>
                </c:pt>
                <c:pt idx="51">
                  <c:v>3.5011621865539502E-3</c:v>
                </c:pt>
              </c:numCache>
            </c:numRef>
          </c:val>
          <c:smooth val="0"/>
          <c:extLst>
            <c:ext xmlns:c16="http://schemas.microsoft.com/office/drawing/2014/chart" uri="{C3380CC4-5D6E-409C-BE32-E72D297353CC}">
              <c16:uniqueId val="{00000004-A682-4733-86C4-9C105C7F6792}"/>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pt idx="53">
                  <c:v>2024-T2</c:v>
                </c:pt>
                <c:pt idx="54">
                  <c:v>2024-T3</c:v>
                </c:pt>
              </c:strCache>
            </c:strRef>
          </c:cat>
          <c:val>
            <c:numRef>
              <c:f>TdR_15!$C$86:$BE$86</c:f>
              <c:numCache>
                <c:formatCode>0.0%</c:formatCode>
                <c:ptCount val="55"/>
                <c:pt idx="0">
                  <c:v>2.8576206580734811E-3</c:v>
                </c:pt>
                <c:pt idx="1">
                  <c:v>1.5191094575449969E-3</c:v>
                </c:pt>
                <c:pt idx="2">
                  <c:v>5.6147498458199467E-3</c:v>
                </c:pt>
                <c:pt idx="3">
                  <c:v>1.5057429310356889E-3</c:v>
                </c:pt>
                <c:pt idx="4">
                  <c:v>2.9539337482852074E-3</c:v>
                </c:pt>
                <c:pt idx="5">
                  <c:v>6.2369035296412174E-3</c:v>
                </c:pt>
                <c:pt idx="6">
                  <c:v>1.1384529975777663E-2</c:v>
                </c:pt>
                <c:pt idx="7">
                  <c:v>7.8665523504851433E-3</c:v>
                </c:pt>
                <c:pt idx="8">
                  <c:v>1.0128825748446027E-2</c:v>
                </c:pt>
                <c:pt idx="9">
                  <c:v>5.4774212096453849E-3</c:v>
                </c:pt>
                <c:pt idx="10">
                  <c:v>1.1797850833908633E-2</c:v>
                </c:pt>
                <c:pt idx="11">
                  <c:v>7.3733975523883602E-3</c:v>
                </c:pt>
                <c:pt idx="12">
                  <c:v>1.5175187528073562E-3</c:v>
                </c:pt>
                <c:pt idx="13">
                  <c:v>4.0380091615674421E-3</c:v>
                </c:pt>
                <c:pt idx="14">
                  <c:v>2.9354665998446252E-3</c:v>
                </c:pt>
                <c:pt idx="15">
                  <c:v>3.8419787487990239E-3</c:v>
                </c:pt>
                <c:pt idx="16">
                  <c:v>1.5167992461793053E-3</c:v>
                </c:pt>
                <c:pt idx="17">
                  <c:v>7.2883851475768376E-3</c:v>
                </c:pt>
                <c:pt idx="18">
                  <c:v>6.8081151201860304E-3</c:v>
                </c:pt>
                <c:pt idx="19">
                  <c:v>1.2485549402933496E-2</c:v>
                </c:pt>
                <c:pt idx="20">
                  <c:v>9.8136762531653311E-3</c:v>
                </c:pt>
                <c:pt idx="21">
                  <c:v>1.5141582532744774E-2</c:v>
                </c:pt>
                <c:pt idx="22">
                  <c:v>1.9355640901152108E-2</c:v>
                </c:pt>
                <c:pt idx="23">
                  <c:v>1.0909094015213441E-2</c:v>
                </c:pt>
                <c:pt idx="24">
                  <c:v>1.2896825406749681E-2</c:v>
                </c:pt>
                <c:pt idx="25">
                  <c:v>7.107737519203009E-3</c:v>
                </c:pt>
                <c:pt idx="26">
                  <c:v>7.7634916676192741E-3</c:v>
                </c:pt>
                <c:pt idx="27">
                  <c:v>9.9461370662898858E-3</c:v>
                </c:pt>
                <c:pt idx="28">
                  <c:v>1.2366338273342896E-2</c:v>
                </c:pt>
                <c:pt idx="29">
                  <c:v>9.7013021441377384E-3</c:v>
                </c:pt>
                <c:pt idx="30">
                  <c:v>7.3728443268606444E-3</c:v>
                </c:pt>
                <c:pt idx="31">
                  <c:v>7.720628281645066E-3</c:v>
                </c:pt>
                <c:pt idx="32">
                  <c:v>8.1441198267561323E-3</c:v>
                </c:pt>
                <c:pt idx="33">
                  <c:v>9.1169280595065523E-3</c:v>
                </c:pt>
                <c:pt idx="34">
                  <c:v>1.3305293037377946E-2</c:v>
                </c:pt>
                <c:pt idx="35">
                  <c:v>1.6305278420909335E-2</c:v>
                </c:pt>
                <c:pt idx="36">
                  <c:v>1.6273585507258728E-2</c:v>
                </c:pt>
                <c:pt idx="37">
                  <c:v>1.9278417477445579E-2</c:v>
                </c:pt>
                <c:pt idx="38">
                  <c:v>2.7832388608894754E-2</c:v>
                </c:pt>
                <c:pt idx="39">
                  <c:v>2.3630924896437644E-2</c:v>
                </c:pt>
                <c:pt idx="40">
                  <c:v>2.2777208171115143E-2</c:v>
                </c:pt>
                <c:pt idx="41">
                  <c:v>1.1075970387873136E-2</c:v>
                </c:pt>
                <c:pt idx="42">
                  <c:v>1.9572734536636629E-2</c:v>
                </c:pt>
                <c:pt idx="43">
                  <c:v>1.2206109485588578E-2</c:v>
                </c:pt>
                <c:pt idx="44">
                  <c:v>1.4586274237916658E-2</c:v>
                </c:pt>
                <c:pt idx="45">
                  <c:v>1.2954215012932755E-2</c:v>
                </c:pt>
                <c:pt idx="46">
                  <c:v>1.1742102242413937E-2</c:v>
                </c:pt>
                <c:pt idx="47">
                  <c:v>8.0866316670412317E-3</c:v>
                </c:pt>
                <c:pt idx="48">
                  <c:v>7.9467914583526839E-3</c:v>
                </c:pt>
                <c:pt idx="49">
                  <c:v>8.9804510044357647E-3</c:v>
                </c:pt>
                <c:pt idx="50">
                  <c:v>1.6252638018749287E-2</c:v>
                </c:pt>
                <c:pt idx="51">
                  <c:v>9.8456770495393559E-3</c:v>
                </c:pt>
                <c:pt idx="52">
                  <c:v>1.2461802361964381E-2</c:v>
                </c:pt>
                <c:pt idx="53">
                  <c:v>1.47278117454304E-2</c:v>
                </c:pt>
                <c:pt idx="54">
                  <c:v>8.5936086850017662E-3</c:v>
                </c:pt>
              </c:numCache>
            </c:numRef>
          </c:val>
          <c:smooth val="0"/>
          <c:extLst>
            <c:ext xmlns:c16="http://schemas.microsoft.com/office/drawing/2014/chart" uri="{C3380CC4-5D6E-409C-BE32-E72D297353CC}">
              <c16:uniqueId val="{00000000-9ACD-4F5F-8A78-E9FB3B9EFC61}"/>
            </c:ext>
          </c:extLst>
        </c:ser>
        <c:ser>
          <c:idx val="1"/>
          <c:order val="1"/>
          <c:tx>
            <c:strRef>
              <c:f>TdR_15!$B$87</c:f>
              <c:strCache>
                <c:ptCount val="1"/>
                <c:pt idx="0">
                  <c:v>Industrie</c:v>
                </c:pt>
              </c:strCache>
            </c:strRef>
          </c:tx>
          <c:marker>
            <c:symbol val="none"/>
          </c:marker>
          <c:cat>
            <c:strRef>
              <c:f>TdR_15!$C$85:$BE$85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pt idx="53">
                  <c:v>2024-T2</c:v>
                </c:pt>
                <c:pt idx="54">
                  <c:v>2024-T3</c:v>
                </c:pt>
              </c:strCache>
            </c:strRef>
          </c:cat>
          <c:val>
            <c:numRef>
              <c:f>TdR_15!$C$87:$BE$87</c:f>
              <c:numCache>
                <c:formatCode>0.0%</c:formatCode>
                <c:ptCount val="55"/>
                <c:pt idx="0">
                  <c:v>7.0091265533086991E-2</c:v>
                </c:pt>
                <c:pt idx="1">
                  <c:v>6.6546831037132326E-2</c:v>
                </c:pt>
                <c:pt idx="2">
                  <c:v>5.1647596464895397E-2</c:v>
                </c:pt>
                <c:pt idx="3">
                  <c:v>4.9945962547852954E-2</c:v>
                </c:pt>
                <c:pt idx="4">
                  <c:v>5.3460704564476456E-2</c:v>
                </c:pt>
                <c:pt idx="5">
                  <c:v>5.2748042370197361E-2</c:v>
                </c:pt>
                <c:pt idx="6">
                  <c:v>3.7202711527847127E-2</c:v>
                </c:pt>
                <c:pt idx="7">
                  <c:v>3.996001148356048E-2</c:v>
                </c:pt>
                <c:pt idx="8">
                  <c:v>3.8532704348945922E-2</c:v>
                </c:pt>
                <c:pt idx="9">
                  <c:v>3.4225522442996245E-2</c:v>
                </c:pt>
                <c:pt idx="10">
                  <c:v>4.3176833306436152E-2</c:v>
                </c:pt>
                <c:pt idx="11">
                  <c:v>3.9593463224673567E-2</c:v>
                </c:pt>
                <c:pt idx="12">
                  <c:v>4.6158694737546538E-2</c:v>
                </c:pt>
                <c:pt idx="13">
                  <c:v>5.0321500692577528E-2</c:v>
                </c:pt>
                <c:pt idx="14">
                  <c:v>4.7330169880282318E-2</c:v>
                </c:pt>
                <c:pt idx="15">
                  <c:v>4.5946114636290079E-2</c:v>
                </c:pt>
                <c:pt idx="16">
                  <c:v>5.2333258148121599E-2</c:v>
                </c:pt>
                <c:pt idx="17">
                  <c:v>5.7845249210518389E-2</c:v>
                </c:pt>
                <c:pt idx="18">
                  <c:v>5.8418245422576662E-2</c:v>
                </c:pt>
                <c:pt idx="19">
                  <c:v>6.0284833608315977E-2</c:v>
                </c:pt>
                <c:pt idx="20">
                  <c:v>5.9051529115986802E-2</c:v>
                </c:pt>
                <c:pt idx="21">
                  <c:v>5.9777466345417037E-2</c:v>
                </c:pt>
                <c:pt idx="22">
                  <c:v>5.8097695481363301E-2</c:v>
                </c:pt>
                <c:pt idx="23">
                  <c:v>6.3971998411784234E-2</c:v>
                </c:pt>
                <c:pt idx="24">
                  <c:v>6.1216545219215907E-2</c:v>
                </c:pt>
                <c:pt idx="25">
                  <c:v>6.4051787650966321E-2</c:v>
                </c:pt>
                <c:pt idx="26">
                  <c:v>7.5381168702016804E-2</c:v>
                </c:pt>
                <c:pt idx="27">
                  <c:v>8.7551096036017823E-2</c:v>
                </c:pt>
                <c:pt idx="28">
                  <c:v>9.1336670370693443E-2</c:v>
                </c:pt>
                <c:pt idx="29">
                  <c:v>9.2533466945767334E-2</c:v>
                </c:pt>
                <c:pt idx="30">
                  <c:v>9.2666449997939937E-2</c:v>
                </c:pt>
                <c:pt idx="31">
                  <c:v>8.3163422515381363E-2</c:v>
                </c:pt>
                <c:pt idx="32">
                  <c:v>8.4267708669038238E-2</c:v>
                </c:pt>
                <c:pt idx="33">
                  <c:v>6.9613054862575158E-2</c:v>
                </c:pt>
                <c:pt idx="34">
                  <c:v>6.7952032338741988E-2</c:v>
                </c:pt>
                <c:pt idx="35">
                  <c:v>6.0831837241335396E-2</c:v>
                </c:pt>
                <c:pt idx="36">
                  <c:v>2.9835703238704079E-2</c:v>
                </c:pt>
                <c:pt idx="37">
                  <c:v>2.9126374077877985E-2</c:v>
                </c:pt>
                <c:pt idx="38">
                  <c:v>4.2668126180412859E-2</c:v>
                </c:pt>
                <c:pt idx="39">
                  <c:v>4.0870563732903709E-2</c:v>
                </c:pt>
                <c:pt idx="40">
                  <c:v>5.2181197282258188E-2</c:v>
                </c:pt>
                <c:pt idx="41">
                  <c:v>5.9336117089914604E-2</c:v>
                </c:pt>
                <c:pt idx="42">
                  <c:v>6.1752923763350821E-2</c:v>
                </c:pt>
                <c:pt idx="43">
                  <c:v>6.3460459337200792E-2</c:v>
                </c:pt>
                <c:pt idx="44">
                  <c:v>6.7751211307472331E-2</c:v>
                </c:pt>
                <c:pt idx="45">
                  <c:v>6.4500421759066229E-2</c:v>
                </c:pt>
                <c:pt idx="46">
                  <c:v>6.9693684076698292E-2</c:v>
                </c:pt>
                <c:pt idx="47">
                  <c:v>6.6977253654711591E-2</c:v>
                </c:pt>
                <c:pt idx="48">
                  <c:v>6.7346789486787142E-2</c:v>
                </c:pt>
                <c:pt idx="49">
                  <c:v>6.8991473099238587E-2</c:v>
                </c:pt>
                <c:pt idx="50">
                  <c:v>6.0968203868719109E-2</c:v>
                </c:pt>
                <c:pt idx="51">
                  <c:v>5.4197712827919534E-2</c:v>
                </c:pt>
                <c:pt idx="52">
                  <c:v>5.1377859611432382E-2</c:v>
                </c:pt>
                <c:pt idx="53">
                  <c:v>4.865315308066874E-2</c:v>
                </c:pt>
                <c:pt idx="54">
                  <c:v>4.8283597529383902E-2</c:v>
                </c:pt>
              </c:numCache>
            </c:numRef>
          </c:val>
          <c:smooth val="0"/>
          <c:extLst>
            <c:ext xmlns:c16="http://schemas.microsoft.com/office/drawing/2014/chart" uri="{C3380CC4-5D6E-409C-BE32-E72D297353CC}">
              <c16:uniqueId val="{00000001-9ACD-4F5F-8A78-E9FB3B9EFC61}"/>
            </c:ext>
          </c:extLst>
        </c:ser>
        <c:ser>
          <c:idx val="2"/>
          <c:order val="2"/>
          <c:tx>
            <c:strRef>
              <c:f>TdR_15!$B$88</c:f>
              <c:strCache>
                <c:ptCount val="1"/>
                <c:pt idx="0">
                  <c:v>Construction</c:v>
                </c:pt>
              </c:strCache>
            </c:strRef>
          </c:tx>
          <c:marker>
            <c:symbol val="none"/>
          </c:marker>
          <c:cat>
            <c:strRef>
              <c:f>TdR_15!$C$85:$BE$85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pt idx="53">
                  <c:v>2024-T2</c:v>
                </c:pt>
                <c:pt idx="54">
                  <c:v>2024-T3</c:v>
                </c:pt>
              </c:strCache>
            </c:strRef>
          </c:cat>
          <c:val>
            <c:numRef>
              <c:f>TdR_15!$C$88:$BE$88</c:f>
              <c:numCache>
                <c:formatCode>0.0%</c:formatCode>
                <c:ptCount val="55"/>
                <c:pt idx="0">
                  <c:v>3.931702794235685E-2</c:v>
                </c:pt>
                <c:pt idx="1">
                  <c:v>4.2061609514994401E-2</c:v>
                </c:pt>
                <c:pt idx="2">
                  <c:v>3.4554008336671153E-2</c:v>
                </c:pt>
                <c:pt idx="3">
                  <c:v>4.0235894201636035E-2</c:v>
                </c:pt>
                <c:pt idx="4">
                  <c:v>3.6481327533742447E-2</c:v>
                </c:pt>
                <c:pt idx="5">
                  <c:v>3.6437112052455339E-2</c:v>
                </c:pt>
                <c:pt idx="6">
                  <c:v>3.8994267447545035E-2</c:v>
                </c:pt>
                <c:pt idx="7">
                  <c:v>4.2074732340917333E-2</c:v>
                </c:pt>
                <c:pt idx="8">
                  <c:v>4.5072711296454238E-2</c:v>
                </c:pt>
                <c:pt idx="9">
                  <c:v>4.562454164478829E-2</c:v>
                </c:pt>
                <c:pt idx="10">
                  <c:v>3.9577421070951462E-2</c:v>
                </c:pt>
                <c:pt idx="11">
                  <c:v>4.4026792945947066E-2</c:v>
                </c:pt>
                <c:pt idx="12">
                  <c:v>4.2937045389002955E-2</c:v>
                </c:pt>
                <c:pt idx="13">
                  <c:v>3.6014326982214795E-2</c:v>
                </c:pt>
                <c:pt idx="14">
                  <c:v>3.6262849622125275E-2</c:v>
                </c:pt>
                <c:pt idx="15">
                  <c:v>3.9177130067541421E-2</c:v>
                </c:pt>
                <c:pt idx="16">
                  <c:v>4.2418401866868641E-2</c:v>
                </c:pt>
                <c:pt idx="17">
                  <c:v>3.7867511505581507E-2</c:v>
                </c:pt>
                <c:pt idx="18">
                  <c:v>4.2534038793809618E-2</c:v>
                </c:pt>
                <c:pt idx="19">
                  <c:v>4.4714303005368182E-2</c:v>
                </c:pt>
                <c:pt idx="20">
                  <c:v>3.8574976542533279E-2</c:v>
                </c:pt>
                <c:pt idx="21">
                  <c:v>4.4077619793588797E-2</c:v>
                </c:pt>
                <c:pt idx="22">
                  <c:v>5.425085990694941E-2</c:v>
                </c:pt>
                <c:pt idx="23">
                  <c:v>5.4188963503226842E-2</c:v>
                </c:pt>
                <c:pt idx="24">
                  <c:v>5.5566024447000081E-2</c:v>
                </c:pt>
                <c:pt idx="25">
                  <c:v>4.9766190558707818E-2</c:v>
                </c:pt>
                <c:pt idx="26">
                  <c:v>5.5090096690949476E-2</c:v>
                </c:pt>
                <c:pt idx="27">
                  <c:v>5.800953207269894E-2</c:v>
                </c:pt>
                <c:pt idx="28">
                  <c:v>6.6959223630852494E-2</c:v>
                </c:pt>
                <c:pt idx="29">
                  <c:v>6.7419449667080508E-2</c:v>
                </c:pt>
                <c:pt idx="30">
                  <c:v>6.2425809511014223E-2</c:v>
                </c:pt>
                <c:pt idx="31">
                  <c:v>6.4757815773305707E-2</c:v>
                </c:pt>
                <c:pt idx="32">
                  <c:v>6.6288944568670169E-2</c:v>
                </c:pt>
                <c:pt idx="33">
                  <c:v>6.0479908979904559E-2</c:v>
                </c:pt>
                <c:pt idx="34">
                  <c:v>5.2885881881327992E-2</c:v>
                </c:pt>
                <c:pt idx="35">
                  <c:v>4.7390770109016961E-2</c:v>
                </c:pt>
                <c:pt idx="36">
                  <c:v>2.189986529960234E-2</c:v>
                </c:pt>
                <c:pt idx="37">
                  <c:v>3.4581670961794521E-2</c:v>
                </c:pt>
                <c:pt idx="38">
                  <c:v>4.2068656964139355E-2</c:v>
                </c:pt>
                <c:pt idx="39">
                  <c:v>4.84803346026303E-2</c:v>
                </c:pt>
                <c:pt idx="40">
                  <c:v>4.9509411864996425E-2</c:v>
                </c:pt>
                <c:pt idx="41">
                  <c:v>4.3417144826273492E-2</c:v>
                </c:pt>
                <c:pt idx="42">
                  <c:v>4.7269081958198317E-2</c:v>
                </c:pt>
                <c:pt idx="43">
                  <c:v>4.4618638564717393E-2</c:v>
                </c:pt>
                <c:pt idx="44">
                  <c:v>4.5751699434208801E-2</c:v>
                </c:pt>
                <c:pt idx="45">
                  <c:v>4.2423614165895615E-2</c:v>
                </c:pt>
                <c:pt idx="46">
                  <c:v>3.9406358258242936E-2</c:v>
                </c:pt>
                <c:pt idx="47">
                  <c:v>3.9831644727991701E-2</c:v>
                </c:pt>
                <c:pt idx="48">
                  <c:v>4.2909301984146227E-2</c:v>
                </c:pt>
                <c:pt idx="49">
                  <c:v>3.7954349283719151E-2</c:v>
                </c:pt>
                <c:pt idx="50">
                  <c:v>4.2819647120721588E-2</c:v>
                </c:pt>
                <c:pt idx="51">
                  <c:v>4.4016027998912723E-2</c:v>
                </c:pt>
                <c:pt idx="52">
                  <c:v>4.4491029822367682E-2</c:v>
                </c:pt>
                <c:pt idx="53">
                  <c:v>4.4347545930984597E-2</c:v>
                </c:pt>
                <c:pt idx="54">
                  <c:v>4.6806177603576693E-2</c:v>
                </c:pt>
              </c:numCache>
            </c:numRef>
          </c:val>
          <c:smooth val="0"/>
          <c:extLst>
            <c:ext xmlns:c16="http://schemas.microsoft.com/office/drawing/2014/chart" uri="{C3380CC4-5D6E-409C-BE32-E72D297353CC}">
              <c16:uniqueId val="{00000002-9ACD-4F5F-8A78-E9FB3B9EFC61}"/>
            </c:ext>
          </c:extLst>
        </c:ser>
        <c:ser>
          <c:idx val="3"/>
          <c:order val="3"/>
          <c:tx>
            <c:strRef>
              <c:f>TdR_15!$B$89</c:f>
              <c:strCache>
                <c:ptCount val="1"/>
                <c:pt idx="0">
                  <c:v>Tertiaire marchand</c:v>
                </c:pt>
              </c:strCache>
            </c:strRef>
          </c:tx>
          <c:marker>
            <c:symbol val="none"/>
          </c:marker>
          <c:cat>
            <c:strRef>
              <c:f>TdR_15!$C$85:$BE$85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pt idx="53">
                  <c:v>2024-T2</c:v>
                </c:pt>
                <c:pt idx="54">
                  <c:v>2024-T3</c:v>
                </c:pt>
              </c:strCache>
            </c:strRef>
          </c:cat>
          <c:val>
            <c:numRef>
              <c:f>TdR_15!$C$89:$BE$89</c:f>
              <c:numCache>
                <c:formatCode>0.0%</c:formatCode>
                <c:ptCount val="55"/>
                <c:pt idx="0">
                  <c:v>4.6768483804361808E-3</c:v>
                </c:pt>
                <c:pt idx="1">
                  <c:v>4.8780278539892552E-3</c:v>
                </c:pt>
                <c:pt idx="2">
                  <c:v>4.3640984437326464E-3</c:v>
                </c:pt>
                <c:pt idx="3">
                  <c:v>3.8462992841177936E-3</c:v>
                </c:pt>
                <c:pt idx="4">
                  <c:v>3.4316996942319765E-3</c:v>
                </c:pt>
                <c:pt idx="5">
                  <c:v>4.4503155908664008E-3</c:v>
                </c:pt>
                <c:pt idx="6">
                  <c:v>4.546236156246386E-3</c:v>
                </c:pt>
                <c:pt idx="7">
                  <c:v>3.251475256277309E-3</c:v>
                </c:pt>
                <c:pt idx="8">
                  <c:v>3.9638593175969324E-3</c:v>
                </c:pt>
                <c:pt idx="9">
                  <c:v>4.4613275417826771E-3</c:v>
                </c:pt>
                <c:pt idx="10">
                  <c:v>4.1432997305907524E-3</c:v>
                </c:pt>
                <c:pt idx="11">
                  <c:v>4.8737134668477384E-3</c:v>
                </c:pt>
                <c:pt idx="12">
                  <c:v>4.3640920868901843E-3</c:v>
                </c:pt>
                <c:pt idx="13">
                  <c:v>4.5018755493207259E-3</c:v>
                </c:pt>
                <c:pt idx="14">
                  <c:v>5.162798815060262E-3</c:v>
                </c:pt>
                <c:pt idx="15">
                  <c:v>4.6983741950959975E-3</c:v>
                </c:pt>
                <c:pt idx="16">
                  <c:v>4.7566932897140715E-3</c:v>
                </c:pt>
                <c:pt idx="17">
                  <c:v>6.9595189710201033E-3</c:v>
                </c:pt>
                <c:pt idx="18">
                  <c:v>5.7698814968054112E-3</c:v>
                </c:pt>
                <c:pt idx="19">
                  <c:v>5.9651545375028637E-3</c:v>
                </c:pt>
                <c:pt idx="20">
                  <c:v>7.5877692695445051E-3</c:v>
                </c:pt>
                <c:pt idx="21">
                  <c:v>8.2241997992043882E-3</c:v>
                </c:pt>
                <c:pt idx="22">
                  <c:v>8.4179893054260983E-3</c:v>
                </c:pt>
                <c:pt idx="23">
                  <c:v>1.0953491549764332E-2</c:v>
                </c:pt>
                <c:pt idx="24">
                  <c:v>9.8743801941022866E-3</c:v>
                </c:pt>
                <c:pt idx="25">
                  <c:v>1.1494853479930626E-2</c:v>
                </c:pt>
                <c:pt idx="26">
                  <c:v>1.0549370115502542E-2</c:v>
                </c:pt>
                <c:pt idx="27">
                  <c:v>1.324203921395771E-2</c:v>
                </c:pt>
                <c:pt idx="28">
                  <c:v>1.3219227433155779E-2</c:v>
                </c:pt>
                <c:pt idx="29">
                  <c:v>1.6295060286035088E-2</c:v>
                </c:pt>
                <c:pt idx="30">
                  <c:v>1.713040608802105E-2</c:v>
                </c:pt>
                <c:pt idx="31">
                  <c:v>1.2690156036900817E-2</c:v>
                </c:pt>
                <c:pt idx="32">
                  <c:v>1.2078302303822465E-2</c:v>
                </c:pt>
                <c:pt idx="33">
                  <c:v>1.3183844189564141E-2</c:v>
                </c:pt>
                <c:pt idx="34">
                  <c:v>1.4496752727582411E-2</c:v>
                </c:pt>
                <c:pt idx="35">
                  <c:v>1.4727623643856167E-2</c:v>
                </c:pt>
                <c:pt idx="36">
                  <c:v>1.270182166563264E-2</c:v>
                </c:pt>
                <c:pt idx="37">
                  <c:v>1.3252944945225135E-2</c:v>
                </c:pt>
                <c:pt idx="38">
                  <c:v>1.5279116140851593E-2</c:v>
                </c:pt>
                <c:pt idx="39">
                  <c:v>1.5015178971899832E-2</c:v>
                </c:pt>
                <c:pt idx="40">
                  <c:v>1.4049989340557853E-2</c:v>
                </c:pt>
                <c:pt idx="41">
                  <c:v>1.4191885410859662E-2</c:v>
                </c:pt>
                <c:pt idx="42">
                  <c:v>1.4649171048825477E-2</c:v>
                </c:pt>
                <c:pt idx="43">
                  <c:v>1.5589742206989008E-2</c:v>
                </c:pt>
                <c:pt idx="44">
                  <c:v>1.5014650853959479E-2</c:v>
                </c:pt>
                <c:pt idx="45">
                  <c:v>1.5771809530651371E-2</c:v>
                </c:pt>
                <c:pt idx="46">
                  <c:v>1.640222697845296E-2</c:v>
                </c:pt>
                <c:pt idx="47">
                  <c:v>1.4437677610020183E-2</c:v>
                </c:pt>
                <c:pt idx="48">
                  <c:v>1.317387928109434E-2</c:v>
                </c:pt>
                <c:pt idx="49">
                  <c:v>1.2150549414528283E-2</c:v>
                </c:pt>
                <c:pt idx="50">
                  <c:v>1.1783141453550278E-2</c:v>
                </c:pt>
                <c:pt idx="51">
                  <c:v>1.2635542823446116E-2</c:v>
                </c:pt>
                <c:pt idx="52">
                  <c:v>1.311461629069168E-2</c:v>
                </c:pt>
                <c:pt idx="53">
                  <c:v>1.1353779960145711E-2</c:v>
                </c:pt>
                <c:pt idx="54">
                  <c:v>1.2915700355083652E-2</c:v>
                </c:pt>
              </c:numCache>
            </c:numRef>
          </c:val>
          <c:smooth val="0"/>
          <c:extLst>
            <c:ext xmlns:c16="http://schemas.microsoft.com/office/drawing/2014/chart" uri="{C3380CC4-5D6E-409C-BE32-E72D297353CC}">
              <c16:uniqueId val="{00000003-9ACD-4F5F-8A78-E9FB3B9EFC61}"/>
            </c:ext>
          </c:extLst>
        </c:ser>
        <c:ser>
          <c:idx val="4"/>
          <c:order val="4"/>
          <c:tx>
            <c:strRef>
              <c:f>TdR_15!$B$90</c:f>
              <c:strCache>
                <c:ptCount val="1"/>
                <c:pt idx="0">
                  <c:v>Tertiaire non marchand</c:v>
                </c:pt>
              </c:strCache>
            </c:strRef>
          </c:tx>
          <c:marker>
            <c:symbol val="none"/>
          </c:marker>
          <c:cat>
            <c:strRef>
              <c:f>TdR_15!$C$85:$BE$85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pt idx="53">
                  <c:v>2024-T2</c:v>
                </c:pt>
                <c:pt idx="54">
                  <c:v>2024-T3</c:v>
                </c:pt>
              </c:strCache>
            </c:strRef>
          </c:cat>
          <c:val>
            <c:numRef>
              <c:f>TdR_15!$C$90:$BE$90</c:f>
              <c:numCache>
                <c:formatCode>0.0%</c:formatCode>
                <c:ptCount val="55"/>
                <c:pt idx="0">
                  <c:v>7.2822823000424865E-5</c:v>
                </c:pt>
                <c:pt idx="1">
                  <c:v>7.9009498875418747E-5</c:v>
                </c:pt>
                <c:pt idx="2">
                  <c:v>1.9937962820738481E-4</c:v>
                </c:pt>
                <c:pt idx="3">
                  <c:v>1.8442683369352631E-4</c:v>
                </c:pt>
                <c:pt idx="4">
                  <c:v>2.1121284381425611E-4</c:v>
                </c:pt>
                <c:pt idx="5">
                  <c:v>1.2481804305820873E-4</c:v>
                </c:pt>
                <c:pt idx="6">
                  <c:v>1.4456959218742341E-4</c:v>
                </c:pt>
                <c:pt idx="7">
                  <c:v>2.0747376021657666E-4</c:v>
                </c:pt>
                <c:pt idx="8">
                  <c:v>2.2528173777772775E-4</c:v>
                </c:pt>
                <c:pt idx="9">
                  <c:v>1.1769525128582345E-4</c:v>
                </c:pt>
                <c:pt idx="10">
                  <c:v>1.3344524390666653E-4</c:v>
                </c:pt>
                <c:pt idx="11">
                  <c:v>2.0541815695405453E-4</c:v>
                </c:pt>
                <c:pt idx="12">
                  <c:v>1.6948438280427875E-4</c:v>
                </c:pt>
                <c:pt idx="13">
                  <c:v>1.7206622345262827E-4</c:v>
                </c:pt>
                <c:pt idx="14">
                  <c:v>1.1217049660963409E-4</c:v>
                </c:pt>
                <c:pt idx="15">
                  <c:v>2.4148759168371195E-4</c:v>
                </c:pt>
                <c:pt idx="16">
                  <c:v>1.490269352485231E-4</c:v>
                </c:pt>
                <c:pt idx="17">
                  <c:v>1.6890578832540269E-4</c:v>
                </c:pt>
                <c:pt idx="18">
                  <c:v>1.3804538690873411E-4</c:v>
                </c:pt>
                <c:pt idx="19">
                  <c:v>3.5131626485746182E-4</c:v>
                </c:pt>
                <c:pt idx="20">
                  <c:v>1.4368331942425929E-4</c:v>
                </c:pt>
                <c:pt idx="21">
                  <c:v>8.7152040357551662E-4</c:v>
                </c:pt>
                <c:pt idx="22">
                  <c:v>4.5614397293918234E-4</c:v>
                </c:pt>
                <c:pt idx="23">
                  <c:v>5.8620922962627077E-4</c:v>
                </c:pt>
                <c:pt idx="24">
                  <c:v>4.0470541228994941E-4</c:v>
                </c:pt>
                <c:pt idx="25">
                  <c:v>3.8826168028850629E-4</c:v>
                </c:pt>
                <c:pt idx="26">
                  <c:v>3.0471628803741999E-4</c:v>
                </c:pt>
                <c:pt idx="27">
                  <c:v>5.8529249696442052E-4</c:v>
                </c:pt>
                <c:pt idx="28">
                  <c:v>4.542355124761771E-4</c:v>
                </c:pt>
                <c:pt idx="29">
                  <c:v>5.8286618619595809E-4</c:v>
                </c:pt>
                <c:pt idx="30">
                  <c:v>4.0240805209341908E-4</c:v>
                </c:pt>
                <c:pt idx="31">
                  <c:v>5.0892549340474753E-4</c:v>
                </c:pt>
                <c:pt idx="32">
                  <c:v>7.2548366735600651E-3</c:v>
                </c:pt>
                <c:pt idx="33">
                  <c:v>8.4466779385049123E-3</c:v>
                </c:pt>
                <c:pt idx="34">
                  <c:v>8.2331130908775262E-3</c:v>
                </c:pt>
                <c:pt idx="35">
                  <c:v>9.1226012635939983E-3</c:v>
                </c:pt>
                <c:pt idx="36">
                  <c:v>8.5852230216341124E-3</c:v>
                </c:pt>
                <c:pt idx="37">
                  <c:v>9.5476036598175062E-3</c:v>
                </c:pt>
                <c:pt idx="38">
                  <c:v>8.9546940459588557E-3</c:v>
                </c:pt>
                <c:pt idx="39">
                  <c:v>9.33213096433207E-3</c:v>
                </c:pt>
                <c:pt idx="40">
                  <c:v>8.8040655883711034E-3</c:v>
                </c:pt>
                <c:pt idx="41">
                  <c:v>8.6380113215502301E-3</c:v>
                </c:pt>
                <c:pt idx="42">
                  <c:v>9.2167415235042283E-3</c:v>
                </c:pt>
                <c:pt idx="43">
                  <c:v>1.1503735833352005E-2</c:v>
                </c:pt>
                <c:pt idx="44">
                  <c:v>1.0267809442142789E-2</c:v>
                </c:pt>
                <c:pt idx="45">
                  <c:v>1.1279745845138699E-2</c:v>
                </c:pt>
                <c:pt idx="46">
                  <c:v>7.7603134942595903E-3</c:v>
                </c:pt>
                <c:pt idx="47">
                  <c:v>9.9658848678252192E-3</c:v>
                </c:pt>
                <c:pt idx="48">
                  <c:v>6.2183679765626882E-3</c:v>
                </c:pt>
                <c:pt idx="49">
                  <c:v>3.5809914361235149E-3</c:v>
                </c:pt>
                <c:pt idx="50">
                  <c:v>3.2411226511738908E-3</c:v>
                </c:pt>
                <c:pt idx="51">
                  <c:v>3.5011621865539502E-3</c:v>
                </c:pt>
                <c:pt idx="52">
                  <c:v>3.5339361837720298E-3</c:v>
                </c:pt>
                <c:pt idx="53">
                  <c:v>4.085273855955765E-3</c:v>
                </c:pt>
                <c:pt idx="54">
                  <c:v>3.2661618345729273E-3</c:v>
                </c:pt>
              </c:numCache>
            </c:numRef>
          </c:val>
          <c:smooth val="0"/>
          <c:extLst>
            <c:ext xmlns:c16="http://schemas.microsoft.com/office/drawing/2014/chart" uri="{C3380CC4-5D6E-409C-BE32-E72D297353CC}">
              <c16:uniqueId val="{00000000-FA5D-4E50-BAF7-80152367FC65}"/>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TdR_26!$C$86:$AW$86</c:f>
              <c:numCache>
                <c:formatCode>0.0%</c:formatCode>
                <c:ptCount val="47"/>
                <c:pt idx="0">
                  <c:v>1.0682042518812674E-2</c:v>
                </c:pt>
                <c:pt idx="1">
                  <c:v>1.1478459959648539E-2</c:v>
                </c:pt>
                <c:pt idx="2">
                  <c:v>1.6701319442562305E-2</c:v>
                </c:pt>
                <c:pt idx="3">
                  <c:v>1.4595592666779686E-2</c:v>
                </c:pt>
                <c:pt idx="4">
                  <c:v>1.3063285183627408E-2</c:v>
                </c:pt>
                <c:pt idx="5">
                  <c:v>9.2984329249763929E-3</c:v>
                </c:pt>
                <c:pt idx="6">
                  <c:v>1.2390790011827016E-2</c:v>
                </c:pt>
                <c:pt idx="7">
                  <c:v>1.003926652048329E-2</c:v>
                </c:pt>
                <c:pt idx="8">
                  <c:v>1.0629706314798613E-2</c:v>
                </c:pt>
                <c:pt idx="9">
                  <c:v>1.3638520211673858E-2</c:v>
                </c:pt>
                <c:pt idx="10">
                  <c:v>1.2545938588737975E-2</c:v>
                </c:pt>
                <c:pt idx="11">
                  <c:v>1.1814611856950095E-2</c:v>
                </c:pt>
                <c:pt idx="12">
                  <c:v>1.4257364198492788E-2</c:v>
                </c:pt>
                <c:pt idx="13">
                  <c:v>1.2779923112628605E-2</c:v>
                </c:pt>
                <c:pt idx="14">
                  <c:v>1.4186553568953403E-2</c:v>
                </c:pt>
                <c:pt idx="15">
                  <c:v>1.3867215047025146E-2</c:v>
                </c:pt>
                <c:pt idx="16">
                  <c:v>7.6531514485510196E-3</c:v>
                </c:pt>
                <c:pt idx="17">
                  <c:v>8.8903959129658667E-3</c:v>
                </c:pt>
                <c:pt idx="18">
                  <c:v>6.5690268155472881E-3</c:v>
                </c:pt>
                <c:pt idx="19">
                  <c:v>1.0004167278228789E-2</c:v>
                </c:pt>
                <c:pt idx="20">
                  <c:v>1.2088109255013888E-2</c:v>
                </c:pt>
                <c:pt idx="21">
                  <c:v>1.3101155615251141E-2</c:v>
                </c:pt>
                <c:pt idx="22">
                  <c:v>9.5279513131129399E-3</c:v>
                </c:pt>
                <c:pt idx="23">
                  <c:v>1.4908207388656648E-2</c:v>
                </c:pt>
                <c:pt idx="24">
                  <c:v>1.2581012643649647E-2</c:v>
                </c:pt>
                <c:pt idx="25">
                  <c:v>1.5378720302881338E-2</c:v>
                </c:pt>
                <c:pt idx="26">
                  <c:v>1.9497269821240944E-2</c:v>
                </c:pt>
                <c:pt idx="27">
                  <c:v>2.3498794304293517E-2</c:v>
                </c:pt>
                <c:pt idx="28">
                  <c:v>2.0451291793694436E-2</c:v>
                </c:pt>
                <c:pt idx="29">
                  <c:v>1.0809662792029121E-2</c:v>
                </c:pt>
                <c:pt idx="30">
                  <c:v>1.7936805808826135E-2</c:v>
                </c:pt>
                <c:pt idx="31">
                  <c:v>1.1797171137960633E-2</c:v>
                </c:pt>
                <c:pt idx="32">
                  <c:v>1.2827538669510198E-2</c:v>
                </c:pt>
                <c:pt idx="33">
                  <c:v>1.35892205492172E-2</c:v>
                </c:pt>
                <c:pt idx="34">
                  <c:v>1.3890890189681529E-2</c:v>
                </c:pt>
                <c:pt idx="35">
                  <c:v>1.586295469751867E-2</c:v>
                </c:pt>
                <c:pt idx="36">
                  <c:v>1.4646367998185974E-2</c:v>
                </c:pt>
                <c:pt idx="37">
                  <c:v>1.6952330844512021E-2</c:v>
                </c:pt>
                <c:pt idx="38">
                  <c:v>1.9757533484424002E-2</c:v>
                </c:pt>
                <c:pt idx="39">
                  <c:v>1.7466855441697252E-2</c:v>
                </c:pt>
                <c:pt idx="40">
                  <c:v>1.7742207932017289E-2</c:v>
                </c:pt>
                <c:pt idx="41">
                  <c:v>2.121825464973633E-2</c:v>
                </c:pt>
                <c:pt idx="42">
                  <c:v>1.0583758134996976E-2</c:v>
                </c:pt>
                <c:pt idx="43">
                  <c:v>1.4552687238010382E-2</c:v>
                </c:pt>
                <c:pt idx="44">
                  <c:v>1.4048299091478984E-2</c:v>
                </c:pt>
                <c:pt idx="45">
                  <c:v>9.1541567441170094E-3</c:v>
                </c:pt>
                <c:pt idx="46">
                  <c:v>7.0862402183036795E-3</c:v>
                </c:pt>
              </c:numCache>
            </c:numRef>
          </c:val>
          <c:smooth val="0"/>
          <c:extLst>
            <c:ext xmlns:c16="http://schemas.microsoft.com/office/drawing/2014/chart" uri="{C3380CC4-5D6E-409C-BE32-E72D297353CC}">
              <c16:uniqueId val="{00000000-FC4B-4C32-842A-C88B5C860121}"/>
            </c:ext>
          </c:extLst>
        </c:ser>
        <c:ser>
          <c:idx val="1"/>
          <c:order val="1"/>
          <c:tx>
            <c:strRef>
              <c:f>TdR_26!$B$87</c:f>
              <c:strCache>
                <c:ptCount val="1"/>
                <c:pt idx="0">
                  <c:v>Industrie</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TdR_26!$C$87:$AW$87</c:f>
              <c:numCache>
                <c:formatCode>0.0%</c:formatCode>
                <c:ptCount val="47"/>
                <c:pt idx="0">
                  <c:v>7.9081706429473181E-2</c:v>
                </c:pt>
                <c:pt idx="1">
                  <c:v>7.6421607829687516E-2</c:v>
                </c:pt>
                <c:pt idx="2">
                  <c:v>7.4080599093334101E-2</c:v>
                </c:pt>
                <c:pt idx="3">
                  <c:v>7.5091167035351042E-2</c:v>
                </c:pt>
                <c:pt idx="4">
                  <c:v>7.2113665844316013E-2</c:v>
                </c:pt>
                <c:pt idx="5">
                  <c:v>7.1637495852565708E-2</c:v>
                </c:pt>
                <c:pt idx="6">
                  <c:v>6.7571044260949037E-2</c:v>
                </c:pt>
                <c:pt idx="7">
                  <c:v>6.4581139687063249E-2</c:v>
                </c:pt>
                <c:pt idx="8">
                  <c:v>6.7755589328385116E-2</c:v>
                </c:pt>
                <c:pt idx="9">
                  <c:v>6.9538204306687487E-2</c:v>
                </c:pt>
                <c:pt idx="10">
                  <c:v>7.4288756193169936E-2</c:v>
                </c:pt>
                <c:pt idx="11">
                  <c:v>6.9389504695773721E-2</c:v>
                </c:pt>
                <c:pt idx="12">
                  <c:v>7.0056684503751271E-2</c:v>
                </c:pt>
                <c:pt idx="13">
                  <c:v>7.4671808671050263E-2</c:v>
                </c:pt>
                <c:pt idx="14">
                  <c:v>6.949368406167182E-2</c:v>
                </c:pt>
                <c:pt idx="15">
                  <c:v>7.2898161715969675E-2</c:v>
                </c:pt>
                <c:pt idx="16">
                  <c:v>6.9868143153907755E-2</c:v>
                </c:pt>
                <c:pt idx="17">
                  <c:v>7.465959615968451E-2</c:v>
                </c:pt>
                <c:pt idx="18">
                  <c:v>7.6790561622339035E-2</c:v>
                </c:pt>
                <c:pt idx="19">
                  <c:v>7.594836480601265E-2</c:v>
                </c:pt>
                <c:pt idx="20">
                  <c:v>7.558231693029363E-2</c:v>
                </c:pt>
                <c:pt idx="21">
                  <c:v>7.5291950105505961E-2</c:v>
                </c:pt>
                <c:pt idx="22">
                  <c:v>7.8731204662268808E-2</c:v>
                </c:pt>
                <c:pt idx="23">
                  <c:v>7.9990950929008986E-2</c:v>
                </c:pt>
                <c:pt idx="24">
                  <c:v>8.3442026721444254E-2</c:v>
                </c:pt>
                <c:pt idx="25">
                  <c:v>8.9176841250473954E-2</c:v>
                </c:pt>
                <c:pt idx="26">
                  <c:v>8.7134648052015859E-2</c:v>
                </c:pt>
                <c:pt idx="27">
                  <c:v>9.4280438275745559E-2</c:v>
                </c:pt>
                <c:pt idx="28">
                  <c:v>9.20884093986791E-2</c:v>
                </c:pt>
                <c:pt idx="29">
                  <c:v>9.1153295959944272E-2</c:v>
                </c:pt>
                <c:pt idx="30">
                  <c:v>8.3948605661837025E-2</c:v>
                </c:pt>
                <c:pt idx="31">
                  <c:v>8.6848633114460366E-2</c:v>
                </c:pt>
                <c:pt idx="32">
                  <c:v>8.2081829476895157E-2</c:v>
                </c:pt>
                <c:pt idx="33">
                  <c:v>7.4806076716476044E-2</c:v>
                </c:pt>
                <c:pt idx="34">
                  <c:v>8.0204895537628162E-2</c:v>
                </c:pt>
                <c:pt idx="35">
                  <c:v>7.7685077346326584E-2</c:v>
                </c:pt>
                <c:pt idx="36">
                  <c:v>5.0282557744092515E-2</c:v>
                </c:pt>
                <c:pt idx="37">
                  <c:v>5.1520933621700835E-2</c:v>
                </c:pt>
                <c:pt idx="38">
                  <c:v>6.6445857363641073E-2</c:v>
                </c:pt>
                <c:pt idx="39">
                  <c:v>6.3821193607481938E-2</c:v>
                </c:pt>
                <c:pt idx="40">
                  <c:v>7.2128725441878094E-2</c:v>
                </c:pt>
                <c:pt idx="41">
                  <c:v>7.2103884623407485E-2</c:v>
                </c:pt>
                <c:pt idx="42">
                  <c:v>7.5844750450143633E-2</c:v>
                </c:pt>
                <c:pt idx="43">
                  <c:v>7.9525178091858995E-2</c:v>
                </c:pt>
                <c:pt idx="44">
                  <c:v>7.8770620946970377E-2</c:v>
                </c:pt>
                <c:pt idx="45">
                  <c:v>7.6272062421543649E-2</c:v>
                </c:pt>
                <c:pt idx="46">
                  <c:v>7.7198009020682384E-2</c:v>
                </c:pt>
              </c:numCache>
            </c:numRef>
          </c:val>
          <c:smooth val="0"/>
          <c:extLst>
            <c:ext xmlns:c16="http://schemas.microsoft.com/office/drawing/2014/chart" uri="{C3380CC4-5D6E-409C-BE32-E72D297353CC}">
              <c16:uniqueId val="{00000001-FC4B-4C32-842A-C88B5C860121}"/>
            </c:ext>
          </c:extLst>
        </c:ser>
        <c:ser>
          <c:idx val="2"/>
          <c:order val="2"/>
          <c:tx>
            <c:strRef>
              <c:f>TdR_26!$B$88</c:f>
              <c:strCache>
                <c:ptCount val="1"/>
                <c:pt idx="0">
                  <c:v>Construction</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TdR_26!$C$88:$AW$88</c:f>
              <c:numCache>
                <c:formatCode>0.0%</c:formatCode>
                <c:ptCount val="47"/>
                <c:pt idx="0">
                  <c:v>6.2567462777360749E-2</c:v>
                </c:pt>
                <c:pt idx="1">
                  <c:v>6.5107130865334928E-2</c:v>
                </c:pt>
                <c:pt idx="2">
                  <c:v>7.0899572014478732E-2</c:v>
                </c:pt>
                <c:pt idx="3">
                  <c:v>6.7951030965412981E-2</c:v>
                </c:pt>
                <c:pt idx="4">
                  <c:v>6.7560387295328789E-2</c:v>
                </c:pt>
                <c:pt idx="5">
                  <c:v>6.262750911165875E-2</c:v>
                </c:pt>
                <c:pt idx="6">
                  <c:v>6.028802856811253E-2</c:v>
                </c:pt>
                <c:pt idx="7">
                  <c:v>5.6200272989710191E-2</c:v>
                </c:pt>
                <c:pt idx="8">
                  <c:v>5.8024032495399017E-2</c:v>
                </c:pt>
                <c:pt idx="9">
                  <c:v>6.0817233459712641E-2</c:v>
                </c:pt>
                <c:pt idx="10">
                  <c:v>5.8034950970370737E-2</c:v>
                </c:pt>
                <c:pt idx="11">
                  <c:v>5.3891282225488828E-2</c:v>
                </c:pt>
                <c:pt idx="12">
                  <c:v>5.9013317164039923E-2</c:v>
                </c:pt>
                <c:pt idx="13">
                  <c:v>5.8611818190182248E-2</c:v>
                </c:pt>
                <c:pt idx="14">
                  <c:v>5.8711886103300449E-2</c:v>
                </c:pt>
                <c:pt idx="15">
                  <c:v>5.6771795879475472E-2</c:v>
                </c:pt>
                <c:pt idx="16">
                  <c:v>5.0475297460793524E-2</c:v>
                </c:pt>
                <c:pt idx="17">
                  <c:v>5.0544159650964593E-2</c:v>
                </c:pt>
                <c:pt idx="18">
                  <c:v>5.0421001549202336E-2</c:v>
                </c:pt>
                <c:pt idx="19">
                  <c:v>5.6887441313259797E-2</c:v>
                </c:pt>
                <c:pt idx="20">
                  <c:v>5.4796644002644078E-2</c:v>
                </c:pt>
                <c:pt idx="21">
                  <c:v>5.9242277790281954E-2</c:v>
                </c:pt>
                <c:pt idx="22">
                  <c:v>6.4679342596409381E-2</c:v>
                </c:pt>
                <c:pt idx="23">
                  <c:v>7.0003836235844927E-2</c:v>
                </c:pt>
                <c:pt idx="24">
                  <c:v>7.07718740369917E-2</c:v>
                </c:pt>
                <c:pt idx="25">
                  <c:v>6.8651177071344424E-2</c:v>
                </c:pt>
                <c:pt idx="26">
                  <c:v>7.2361707627982969E-2</c:v>
                </c:pt>
                <c:pt idx="27">
                  <c:v>7.5405362387983524E-2</c:v>
                </c:pt>
                <c:pt idx="28">
                  <c:v>7.3274470876602743E-2</c:v>
                </c:pt>
                <c:pt idx="29">
                  <c:v>7.3715966236304095E-2</c:v>
                </c:pt>
                <c:pt idx="30">
                  <c:v>7.2831522578530192E-2</c:v>
                </c:pt>
                <c:pt idx="31">
                  <c:v>7.2387176817737695E-2</c:v>
                </c:pt>
                <c:pt idx="32">
                  <c:v>7.1767282503951105E-2</c:v>
                </c:pt>
                <c:pt idx="33">
                  <c:v>7.0602415018899981E-2</c:v>
                </c:pt>
                <c:pt idx="34">
                  <c:v>7.3852082593193008E-2</c:v>
                </c:pt>
                <c:pt idx="35">
                  <c:v>6.399969073417773E-2</c:v>
                </c:pt>
                <c:pt idx="36">
                  <c:v>2.5069027794401861E-2</c:v>
                </c:pt>
                <c:pt idx="37">
                  <c:v>4.7779671156575575E-2</c:v>
                </c:pt>
                <c:pt idx="38">
                  <c:v>5.7617873850722499E-2</c:v>
                </c:pt>
                <c:pt idx="39">
                  <c:v>5.4131988780178747E-2</c:v>
                </c:pt>
                <c:pt idx="40">
                  <c:v>6.396228402657704E-2</c:v>
                </c:pt>
                <c:pt idx="41">
                  <c:v>5.5653349099640849E-2</c:v>
                </c:pt>
                <c:pt idx="42">
                  <c:v>6.0120847046749915E-2</c:v>
                </c:pt>
                <c:pt idx="43">
                  <c:v>6.2098992443664465E-2</c:v>
                </c:pt>
                <c:pt idx="44">
                  <c:v>5.9324006189576305E-2</c:v>
                </c:pt>
                <c:pt idx="45">
                  <c:v>5.6192574738583988E-2</c:v>
                </c:pt>
                <c:pt idx="46">
                  <c:v>5.7853780667493672E-2</c:v>
                </c:pt>
              </c:numCache>
            </c:numRef>
          </c:val>
          <c:smooth val="0"/>
          <c:extLst>
            <c:ext xmlns:c16="http://schemas.microsoft.com/office/drawing/2014/chart" uri="{C3380CC4-5D6E-409C-BE32-E72D297353CC}">
              <c16:uniqueId val="{00000002-FC4B-4C32-842A-C88B5C860121}"/>
            </c:ext>
          </c:extLst>
        </c:ser>
        <c:ser>
          <c:idx val="3"/>
          <c:order val="3"/>
          <c:tx>
            <c:strRef>
              <c:f>TdR_26!$B$89</c:f>
              <c:strCache>
                <c:ptCount val="1"/>
                <c:pt idx="0">
                  <c:v>Tertiaire marchand</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TdR_26!$C$89:$AW$89</c:f>
              <c:numCache>
                <c:formatCode>0.0%</c:formatCode>
                <c:ptCount val="47"/>
                <c:pt idx="0">
                  <c:v>2.2220504811535945E-2</c:v>
                </c:pt>
                <c:pt idx="1">
                  <c:v>2.5577125586803365E-2</c:v>
                </c:pt>
                <c:pt idx="2">
                  <c:v>2.4296559725205467E-2</c:v>
                </c:pt>
                <c:pt idx="3">
                  <c:v>2.3922118998629088E-2</c:v>
                </c:pt>
                <c:pt idx="4">
                  <c:v>2.5145632666672468E-2</c:v>
                </c:pt>
                <c:pt idx="5">
                  <c:v>2.355041979888365E-2</c:v>
                </c:pt>
                <c:pt idx="6">
                  <c:v>2.238721906673561E-2</c:v>
                </c:pt>
                <c:pt idx="7">
                  <c:v>2.1753546042928909E-2</c:v>
                </c:pt>
                <c:pt idx="8">
                  <c:v>2.2191857101127609E-2</c:v>
                </c:pt>
                <c:pt idx="9">
                  <c:v>2.1567015663390674E-2</c:v>
                </c:pt>
                <c:pt idx="10">
                  <c:v>2.3171623166697131E-2</c:v>
                </c:pt>
                <c:pt idx="11">
                  <c:v>2.5275098541363509E-2</c:v>
                </c:pt>
                <c:pt idx="12">
                  <c:v>2.4047195823317529E-2</c:v>
                </c:pt>
                <c:pt idx="13">
                  <c:v>2.4390575168827651E-2</c:v>
                </c:pt>
                <c:pt idx="14">
                  <c:v>2.636241905134978E-2</c:v>
                </c:pt>
                <c:pt idx="15">
                  <c:v>2.6251745742749494E-2</c:v>
                </c:pt>
                <c:pt idx="16">
                  <c:v>2.6936583686317871E-2</c:v>
                </c:pt>
                <c:pt idx="17">
                  <c:v>3.1105514667710752E-2</c:v>
                </c:pt>
                <c:pt idx="18">
                  <c:v>3.3802469706181594E-2</c:v>
                </c:pt>
                <c:pt idx="19">
                  <c:v>3.3127152546869362E-2</c:v>
                </c:pt>
                <c:pt idx="20">
                  <c:v>3.5220904372722538E-2</c:v>
                </c:pt>
                <c:pt idx="21">
                  <c:v>3.6197686513493983E-2</c:v>
                </c:pt>
                <c:pt idx="22">
                  <c:v>3.6243038462557615E-2</c:v>
                </c:pt>
                <c:pt idx="23">
                  <c:v>4.1394287539568288E-2</c:v>
                </c:pt>
                <c:pt idx="24">
                  <c:v>3.4507968925715664E-2</c:v>
                </c:pt>
                <c:pt idx="25">
                  <c:v>3.5453323875404223E-2</c:v>
                </c:pt>
                <c:pt idx="26">
                  <c:v>3.7263347315282615E-2</c:v>
                </c:pt>
                <c:pt idx="27">
                  <c:v>4.2122653817491557E-2</c:v>
                </c:pt>
                <c:pt idx="28">
                  <c:v>3.8829812325874742E-2</c:v>
                </c:pt>
                <c:pt idx="29">
                  <c:v>3.6867083988295704E-2</c:v>
                </c:pt>
                <c:pt idx="30">
                  <c:v>3.6681048289672405E-2</c:v>
                </c:pt>
                <c:pt idx="31">
                  <c:v>3.6486444629264064E-2</c:v>
                </c:pt>
                <c:pt idx="32">
                  <c:v>3.5161989648734002E-2</c:v>
                </c:pt>
                <c:pt idx="33">
                  <c:v>3.5832763429516593E-2</c:v>
                </c:pt>
                <c:pt idx="34">
                  <c:v>3.4581065147349752E-2</c:v>
                </c:pt>
                <c:pt idx="35">
                  <c:v>3.4685360169587565E-2</c:v>
                </c:pt>
                <c:pt idx="36">
                  <c:v>2.8009779077713091E-2</c:v>
                </c:pt>
                <c:pt idx="37">
                  <c:v>2.9949861109993967E-2</c:v>
                </c:pt>
                <c:pt idx="38">
                  <c:v>3.6037754096181714E-2</c:v>
                </c:pt>
                <c:pt idx="39">
                  <c:v>3.5980137682423509E-2</c:v>
                </c:pt>
                <c:pt idx="40">
                  <c:v>3.8739847975200831E-2</c:v>
                </c:pt>
                <c:pt idx="41">
                  <c:v>3.8367074115254002E-2</c:v>
                </c:pt>
                <c:pt idx="42">
                  <c:v>3.6862431642793576E-2</c:v>
                </c:pt>
                <c:pt idx="43">
                  <c:v>3.7433296385707193E-2</c:v>
                </c:pt>
                <c:pt idx="44">
                  <c:v>3.6124426783430752E-2</c:v>
                </c:pt>
                <c:pt idx="45">
                  <c:v>3.5517260960538227E-2</c:v>
                </c:pt>
                <c:pt idx="46">
                  <c:v>3.4165655593517655E-2</c:v>
                </c:pt>
              </c:numCache>
            </c:numRef>
          </c:val>
          <c:smooth val="0"/>
          <c:extLst>
            <c:ext xmlns:c16="http://schemas.microsoft.com/office/drawing/2014/chart" uri="{C3380CC4-5D6E-409C-BE32-E72D297353CC}">
              <c16:uniqueId val="{00000003-FC4B-4C32-842A-C88B5C860121}"/>
            </c:ext>
          </c:extLst>
        </c:ser>
        <c:ser>
          <c:idx val="4"/>
          <c:order val="4"/>
          <c:tx>
            <c:strRef>
              <c:f>TdR_26!$B$90</c:f>
              <c:strCache>
                <c:ptCount val="1"/>
                <c:pt idx="0">
                  <c:v>Tertiaire non marchand</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TdR_26!$C$90:$AW$90</c:f>
              <c:numCache>
                <c:formatCode>0.0%</c:formatCode>
                <c:ptCount val="47"/>
                <c:pt idx="0">
                  <c:v>1.2151715687103858E-3</c:v>
                </c:pt>
                <c:pt idx="1">
                  <c:v>9.5697019744363427E-4</c:v>
                </c:pt>
                <c:pt idx="2">
                  <c:v>9.9191334746028263E-4</c:v>
                </c:pt>
                <c:pt idx="3">
                  <c:v>8.4216784167277651E-4</c:v>
                </c:pt>
                <c:pt idx="4">
                  <c:v>9.0179229929609681E-4</c:v>
                </c:pt>
                <c:pt idx="5">
                  <c:v>1.0208662068403448E-3</c:v>
                </c:pt>
                <c:pt idx="6">
                  <c:v>9.4634453443165345E-4</c:v>
                </c:pt>
                <c:pt idx="7">
                  <c:v>1.3412939901028323E-3</c:v>
                </c:pt>
                <c:pt idx="8">
                  <c:v>7.8021914694743628E-4</c:v>
                </c:pt>
                <c:pt idx="9">
                  <c:v>8.0746116953515283E-4</c:v>
                </c:pt>
                <c:pt idx="10">
                  <c:v>8.0005356329136549E-4</c:v>
                </c:pt>
                <c:pt idx="11">
                  <c:v>8.1773325181757912E-4</c:v>
                </c:pt>
                <c:pt idx="12">
                  <c:v>7.9487399556567469E-4</c:v>
                </c:pt>
                <c:pt idx="13">
                  <c:v>9.728028864371582E-4</c:v>
                </c:pt>
                <c:pt idx="14">
                  <c:v>7.2121291485487203E-4</c:v>
                </c:pt>
                <c:pt idx="15">
                  <c:v>9.3670286067409469E-4</c:v>
                </c:pt>
                <c:pt idx="16">
                  <c:v>1.1160452997595672E-3</c:v>
                </c:pt>
                <c:pt idx="17">
                  <c:v>1.2105811319905997E-3</c:v>
                </c:pt>
                <c:pt idx="18">
                  <c:v>1.2035592787230601E-3</c:v>
                </c:pt>
                <c:pt idx="19">
                  <c:v>1.1941126898097072E-3</c:v>
                </c:pt>
                <c:pt idx="20">
                  <c:v>1.5754791181079224E-3</c:v>
                </c:pt>
                <c:pt idx="21">
                  <c:v>1.0931919242819896E-3</c:v>
                </c:pt>
                <c:pt idx="22">
                  <c:v>1.0510214945238282E-3</c:v>
                </c:pt>
                <c:pt idx="23">
                  <c:v>1.2533931469027903E-3</c:v>
                </c:pt>
                <c:pt idx="24">
                  <c:v>1.4809689390354245E-3</c:v>
                </c:pt>
                <c:pt idx="25">
                  <c:v>1.2773765213244782E-3</c:v>
                </c:pt>
                <c:pt idx="26">
                  <c:v>1.279589739967527E-3</c:v>
                </c:pt>
                <c:pt idx="27">
                  <c:v>1.537602591922651E-3</c:v>
                </c:pt>
                <c:pt idx="28">
                  <c:v>1.3565835101224937E-3</c:v>
                </c:pt>
                <c:pt idx="29">
                  <c:v>1.310209140998097E-3</c:v>
                </c:pt>
                <c:pt idx="30">
                  <c:v>1.2481426601473812E-3</c:v>
                </c:pt>
                <c:pt idx="31">
                  <c:v>1.5913743500684974E-3</c:v>
                </c:pt>
                <c:pt idx="32">
                  <c:v>1.2956527809628259E-3</c:v>
                </c:pt>
                <c:pt idx="33">
                  <c:v>1.5654780713391617E-3</c:v>
                </c:pt>
                <c:pt idx="34">
                  <c:v>1.7314685336405876E-3</c:v>
                </c:pt>
                <c:pt idx="35">
                  <c:v>1.5352078252193985E-3</c:v>
                </c:pt>
                <c:pt idx="36">
                  <c:v>1.0322673696388234E-3</c:v>
                </c:pt>
                <c:pt idx="37">
                  <c:v>1.5075813625760593E-3</c:v>
                </c:pt>
                <c:pt idx="38">
                  <c:v>1.5096849026654978E-3</c:v>
                </c:pt>
                <c:pt idx="39">
                  <c:v>1.4992177254645213E-3</c:v>
                </c:pt>
                <c:pt idx="40">
                  <c:v>7.9166847419439197E-3</c:v>
                </c:pt>
                <c:pt idx="41">
                  <c:v>7.3750541886555988E-3</c:v>
                </c:pt>
                <c:pt idx="42">
                  <c:v>7.3961667477326163E-3</c:v>
                </c:pt>
                <c:pt idx="43">
                  <c:v>8.0227548310832213E-3</c:v>
                </c:pt>
                <c:pt idx="44">
                  <c:v>6.4370633055268398E-3</c:v>
                </c:pt>
                <c:pt idx="45">
                  <c:v>6.2708131747041184E-3</c:v>
                </c:pt>
                <c:pt idx="46">
                  <c:v>5.5829104012445402E-3</c:v>
                </c:pt>
              </c:numCache>
            </c:numRef>
          </c:val>
          <c:smooth val="0"/>
          <c:extLst>
            <c:ext xmlns:c16="http://schemas.microsoft.com/office/drawing/2014/chart" uri="{C3380CC4-5D6E-409C-BE32-E72D297353CC}">
              <c16:uniqueId val="{00000004-FC4B-4C32-842A-C88B5C860121}"/>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TdR_26!$C$86:$AY$86</c:f>
              <c:numCache>
                <c:formatCode>0.0%</c:formatCode>
                <c:ptCount val="49"/>
                <c:pt idx="0">
                  <c:v>1.0682042518812674E-2</c:v>
                </c:pt>
                <c:pt idx="1">
                  <c:v>1.1478459959648539E-2</c:v>
                </c:pt>
                <c:pt idx="2">
                  <c:v>1.6701319442562305E-2</c:v>
                </c:pt>
                <c:pt idx="3">
                  <c:v>1.4595592666779686E-2</c:v>
                </c:pt>
                <c:pt idx="4">
                  <c:v>1.3063285183627408E-2</c:v>
                </c:pt>
                <c:pt idx="5">
                  <c:v>9.2984329249763929E-3</c:v>
                </c:pt>
                <c:pt idx="6">
                  <c:v>1.2390790011827016E-2</c:v>
                </c:pt>
                <c:pt idx="7">
                  <c:v>1.003926652048329E-2</c:v>
                </c:pt>
                <c:pt idx="8">
                  <c:v>1.0629706314798613E-2</c:v>
                </c:pt>
                <c:pt idx="9">
                  <c:v>1.3638520211673858E-2</c:v>
                </c:pt>
                <c:pt idx="10">
                  <c:v>1.2545938588737975E-2</c:v>
                </c:pt>
                <c:pt idx="11">
                  <c:v>1.1814611856950095E-2</c:v>
                </c:pt>
                <c:pt idx="12">
                  <c:v>1.4257364198492788E-2</c:v>
                </c:pt>
                <c:pt idx="13">
                  <c:v>1.2779923112628605E-2</c:v>
                </c:pt>
                <c:pt idx="14">
                  <c:v>1.4186553568953403E-2</c:v>
                </c:pt>
                <c:pt idx="15">
                  <c:v>1.3867215047025146E-2</c:v>
                </c:pt>
                <c:pt idx="16">
                  <c:v>7.6531514485510196E-3</c:v>
                </c:pt>
                <c:pt idx="17">
                  <c:v>8.8903959129658667E-3</c:v>
                </c:pt>
                <c:pt idx="18">
                  <c:v>6.5690268155472881E-3</c:v>
                </c:pt>
                <c:pt idx="19">
                  <c:v>1.0004167278228789E-2</c:v>
                </c:pt>
                <c:pt idx="20">
                  <c:v>1.2088109255013888E-2</c:v>
                </c:pt>
                <c:pt idx="21">
                  <c:v>1.3101155615251141E-2</c:v>
                </c:pt>
                <c:pt idx="22">
                  <c:v>9.5279513131129399E-3</c:v>
                </c:pt>
                <c:pt idx="23">
                  <c:v>1.4908207388656648E-2</c:v>
                </c:pt>
                <c:pt idx="24">
                  <c:v>1.2581012643649647E-2</c:v>
                </c:pt>
                <c:pt idx="25">
                  <c:v>1.5378720302881338E-2</c:v>
                </c:pt>
                <c:pt idx="26">
                  <c:v>1.9497269821240944E-2</c:v>
                </c:pt>
                <c:pt idx="27">
                  <c:v>2.3498794304293517E-2</c:v>
                </c:pt>
                <c:pt idx="28">
                  <c:v>2.0451291793694436E-2</c:v>
                </c:pt>
                <c:pt idx="29">
                  <c:v>1.0809662792029121E-2</c:v>
                </c:pt>
                <c:pt idx="30">
                  <c:v>1.7936805808826135E-2</c:v>
                </c:pt>
                <c:pt idx="31">
                  <c:v>1.1797171137960633E-2</c:v>
                </c:pt>
                <c:pt idx="32">
                  <c:v>1.2827538669510198E-2</c:v>
                </c:pt>
                <c:pt idx="33">
                  <c:v>1.35892205492172E-2</c:v>
                </c:pt>
                <c:pt idx="34">
                  <c:v>1.3890890189681529E-2</c:v>
                </c:pt>
                <c:pt idx="35">
                  <c:v>1.586295469751867E-2</c:v>
                </c:pt>
                <c:pt idx="36">
                  <c:v>1.4646367998185974E-2</c:v>
                </c:pt>
                <c:pt idx="37">
                  <c:v>1.6952330844512021E-2</c:v>
                </c:pt>
                <c:pt idx="38">
                  <c:v>1.9757533484424002E-2</c:v>
                </c:pt>
                <c:pt idx="39">
                  <c:v>1.7466855441697252E-2</c:v>
                </c:pt>
                <c:pt idx="40">
                  <c:v>1.7742207932017289E-2</c:v>
                </c:pt>
                <c:pt idx="41">
                  <c:v>2.121825464973633E-2</c:v>
                </c:pt>
                <c:pt idx="42">
                  <c:v>1.0583758134996976E-2</c:v>
                </c:pt>
                <c:pt idx="43">
                  <c:v>1.4552687238010382E-2</c:v>
                </c:pt>
                <c:pt idx="44">
                  <c:v>1.4048299091478984E-2</c:v>
                </c:pt>
                <c:pt idx="45">
                  <c:v>9.1541567441170094E-3</c:v>
                </c:pt>
                <c:pt idx="46">
                  <c:v>7.0862402183036795E-3</c:v>
                </c:pt>
                <c:pt idx="47">
                  <c:v>9.6286727974954547E-3</c:v>
                </c:pt>
                <c:pt idx="48">
                  <c:v>9.4753620413714889E-3</c:v>
                </c:pt>
              </c:numCache>
            </c:numRef>
          </c:val>
          <c:smooth val="0"/>
          <c:extLst>
            <c:ext xmlns:c16="http://schemas.microsoft.com/office/drawing/2014/chart" uri="{C3380CC4-5D6E-409C-BE32-E72D297353CC}">
              <c16:uniqueId val="{00000000-7065-4DD8-9CCB-220916421763}"/>
            </c:ext>
          </c:extLst>
        </c:ser>
        <c:ser>
          <c:idx val="1"/>
          <c:order val="1"/>
          <c:tx>
            <c:strRef>
              <c:f>TdR_26!$B$87</c:f>
              <c:strCache>
                <c:ptCount val="1"/>
                <c:pt idx="0">
                  <c:v>Industrie</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TdR_26!$C$87:$AY$87</c:f>
              <c:numCache>
                <c:formatCode>0.0%</c:formatCode>
                <c:ptCount val="49"/>
                <c:pt idx="0">
                  <c:v>7.9081706429473181E-2</c:v>
                </c:pt>
                <c:pt idx="1">
                  <c:v>7.6421607829687516E-2</c:v>
                </c:pt>
                <c:pt idx="2">
                  <c:v>7.4080599093334101E-2</c:v>
                </c:pt>
                <c:pt idx="3">
                  <c:v>7.5091167035351042E-2</c:v>
                </c:pt>
                <c:pt idx="4">
                  <c:v>7.2113665844316013E-2</c:v>
                </c:pt>
                <c:pt idx="5">
                  <c:v>7.1637495852565708E-2</c:v>
                </c:pt>
                <c:pt idx="6">
                  <c:v>6.7571044260949037E-2</c:v>
                </c:pt>
                <c:pt idx="7">
                  <c:v>6.4581139687063249E-2</c:v>
                </c:pt>
                <c:pt idx="8">
                  <c:v>6.7755589328385116E-2</c:v>
                </c:pt>
                <c:pt idx="9">
                  <c:v>6.9538204306687487E-2</c:v>
                </c:pt>
                <c:pt idx="10">
                  <c:v>7.4288756193169936E-2</c:v>
                </c:pt>
                <c:pt idx="11">
                  <c:v>6.9389504695773721E-2</c:v>
                </c:pt>
                <c:pt idx="12">
                  <c:v>7.0056684503751271E-2</c:v>
                </c:pt>
                <c:pt idx="13">
                  <c:v>7.4671808671050263E-2</c:v>
                </c:pt>
                <c:pt idx="14">
                  <c:v>6.949368406167182E-2</c:v>
                </c:pt>
                <c:pt idx="15">
                  <c:v>7.2898161715969675E-2</c:v>
                </c:pt>
                <c:pt idx="16">
                  <c:v>6.9868143153907755E-2</c:v>
                </c:pt>
                <c:pt idx="17">
                  <c:v>7.465959615968451E-2</c:v>
                </c:pt>
                <c:pt idx="18">
                  <c:v>7.6790561622339035E-2</c:v>
                </c:pt>
                <c:pt idx="19">
                  <c:v>7.594836480601265E-2</c:v>
                </c:pt>
                <c:pt idx="20">
                  <c:v>7.558231693029363E-2</c:v>
                </c:pt>
                <c:pt idx="21">
                  <c:v>7.5291950105505961E-2</c:v>
                </c:pt>
                <c:pt idx="22">
                  <c:v>7.8731204662268808E-2</c:v>
                </c:pt>
                <c:pt idx="23">
                  <c:v>7.9990950929008986E-2</c:v>
                </c:pt>
                <c:pt idx="24">
                  <c:v>8.3442026721444254E-2</c:v>
                </c:pt>
                <c:pt idx="25">
                  <c:v>8.9176841250473954E-2</c:v>
                </c:pt>
                <c:pt idx="26">
                  <c:v>8.7134648052015859E-2</c:v>
                </c:pt>
                <c:pt idx="27">
                  <c:v>9.4280438275745559E-2</c:v>
                </c:pt>
                <c:pt idx="28">
                  <c:v>9.20884093986791E-2</c:v>
                </c:pt>
                <c:pt idx="29">
                  <c:v>9.1153295959944272E-2</c:v>
                </c:pt>
                <c:pt idx="30">
                  <c:v>8.3948605661837025E-2</c:v>
                </c:pt>
                <c:pt idx="31">
                  <c:v>8.6848633114460366E-2</c:v>
                </c:pt>
                <c:pt idx="32">
                  <c:v>8.2081829476895157E-2</c:v>
                </c:pt>
                <c:pt idx="33">
                  <c:v>7.4806076716476044E-2</c:v>
                </c:pt>
                <c:pt idx="34">
                  <c:v>8.0204895537628162E-2</c:v>
                </c:pt>
                <c:pt idx="35">
                  <c:v>7.7685077346326584E-2</c:v>
                </c:pt>
                <c:pt idx="36">
                  <c:v>5.0282557744092515E-2</c:v>
                </c:pt>
                <c:pt idx="37">
                  <c:v>5.1520933621700835E-2</c:v>
                </c:pt>
                <c:pt idx="38">
                  <c:v>6.6445857363641073E-2</c:v>
                </c:pt>
                <c:pt idx="39">
                  <c:v>6.3821193607481938E-2</c:v>
                </c:pt>
                <c:pt idx="40">
                  <c:v>7.2128725441878094E-2</c:v>
                </c:pt>
                <c:pt idx="41">
                  <c:v>7.2103884623407485E-2</c:v>
                </c:pt>
                <c:pt idx="42">
                  <c:v>7.5844750450143633E-2</c:v>
                </c:pt>
                <c:pt idx="43">
                  <c:v>7.9525178091858995E-2</c:v>
                </c:pt>
                <c:pt idx="44">
                  <c:v>7.8770620946970377E-2</c:v>
                </c:pt>
                <c:pt idx="45">
                  <c:v>7.6272062421543649E-2</c:v>
                </c:pt>
                <c:pt idx="46">
                  <c:v>7.7198009020682384E-2</c:v>
                </c:pt>
                <c:pt idx="47">
                  <c:v>7.3047209574044453E-2</c:v>
                </c:pt>
                <c:pt idx="48">
                  <c:v>7.2092663371965307E-2</c:v>
                </c:pt>
              </c:numCache>
            </c:numRef>
          </c:val>
          <c:smooth val="0"/>
          <c:extLst>
            <c:ext xmlns:c16="http://schemas.microsoft.com/office/drawing/2014/chart" uri="{C3380CC4-5D6E-409C-BE32-E72D297353CC}">
              <c16:uniqueId val="{00000001-7065-4DD8-9CCB-220916421763}"/>
            </c:ext>
          </c:extLst>
        </c:ser>
        <c:ser>
          <c:idx val="2"/>
          <c:order val="2"/>
          <c:tx>
            <c:strRef>
              <c:f>TdR_26!$B$88</c:f>
              <c:strCache>
                <c:ptCount val="1"/>
                <c:pt idx="0">
                  <c:v>Construction</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TdR_26!$C$88:$AY$88</c:f>
              <c:numCache>
                <c:formatCode>0.0%</c:formatCode>
                <c:ptCount val="49"/>
                <c:pt idx="0">
                  <c:v>6.2567462777360749E-2</c:v>
                </c:pt>
                <c:pt idx="1">
                  <c:v>6.5107130865334928E-2</c:v>
                </c:pt>
                <c:pt idx="2">
                  <c:v>7.0899572014478732E-2</c:v>
                </c:pt>
                <c:pt idx="3">
                  <c:v>6.7951030965412981E-2</c:v>
                </c:pt>
                <c:pt idx="4">
                  <c:v>6.7560387295328789E-2</c:v>
                </c:pt>
                <c:pt idx="5">
                  <c:v>6.262750911165875E-2</c:v>
                </c:pt>
                <c:pt idx="6">
                  <c:v>6.028802856811253E-2</c:v>
                </c:pt>
                <c:pt idx="7">
                  <c:v>5.6200272989710191E-2</c:v>
                </c:pt>
                <c:pt idx="8">
                  <c:v>5.8024032495399017E-2</c:v>
                </c:pt>
                <c:pt idx="9">
                  <c:v>6.0817233459712641E-2</c:v>
                </c:pt>
                <c:pt idx="10">
                  <c:v>5.8034950970370737E-2</c:v>
                </c:pt>
                <c:pt idx="11">
                  <c:v>5.3891282225488828E-2</c:v>
                </c:pt>
                <c:pt idx="12">
                  <c:v>5.9013317164039923E-2</c:v>
                </c:pt>
                <c:pt idx="13">
                  <c:v>5.8611818190182248E-2</c:v>
                </c:pt>
                <c:pt idx="14">
                  <c:v>5.8711886103300449E-2</c:v>
                </c:pt>
                <c:pt idx="15">
                  <c:v>5.6771795879475472E-2</c:v>
                </c:pt>
                <c:pt idx="16">
                  <c:v>5.0475297460793524E-2</c:v>
                </c:pt>
                <c:pt idx="17">
                  <c:v>5.0544159650964593E-2</c:v>
                </c:pt>
                <c:pt idx="18">
                  <c:v>5.0421001549202336E-2</c:v>
                </c:pt>
                <c:pt idx="19">
                  <c:v>5.6887441313259797E-2</c:v>
                </c:pt>
                <c:pt idx="20">
                  <c:v>5.4796644002644078E-2</c:v>
                </c:pt>
                <c:pt idx="21">
                  <c:v>5.9242277790281954E-2</c:v>
                </c:pt>
                <c:pt idx="22">
                  <c:v>6.4679342596409381E-2</c:v>
                </c:pt>
                <c:pt idx="23">
                  <c:v>7.0003836235844927E-2</c:v>
                </c:pt>
                <c:pt idx="24">
                  <c:v>7.07718740369917E-2</c:v>
                </c:pt>
                <c:pt idx="25">
                  <c:v>6.8651177071344424E-2</c:v>
                </c:pt>
                <c:pt idx="26">
                  <c:v>7.2361707627982969E-2</c:v>
                </c:pt>
                <c:pt idx="27">
                  <c:v>7.5405362387983524E-2</c:v>
                </c:pt>
                <c:pt idx="28">
                  <c:v>7.3274470876602743E-2</c:v>
                </c:pt>
                <c:pt idx="29">
                  <c:v>7.3715966236304095E-2</c:v>
                </c:pt>
                <c:pt idx="30">
                  <c:v>7.2831522578530192E-2</c:v>
                </c:pt>
                <c:pt idx="31">
                  <c:v>7.2387176817737695E-2</c:v>
                </c:pt>
                <c:pt idx="32">
                  <c:v>7.1767282503951105E-2</c:v>
                </c:pt>
                <c:pt idx="33">
                  <c:v>7.0602415018899981E-2</c:v>
                </c:pt>
                <c:pt idx="34">
                  <c:v>7.3852082593193008E-2</c:v>
                </c:pt>
                <c:pt idx="35">
                  <c:v>6.399969073417773E-2</c:v>
                </c:pt>
                <c:pt idx="36">
                  <c:v>2.5069027794401861E-2</c:v>
                </c:pt>
                <c:pt idx="37">
                  <c:v>4.7779671156575575E-2</c:v>
                </c:pt>
                <c:pt idx="38">
                  <c:v>5.7617873850722499E-2</c:v>
                </c:pt>
                <c:pt idx="39">
                  <c:v>5.4131988780178747E-2</c:v>
                </c:pt>
                <c:pt idx="40">
                  <c:v>6.396228402657704E-2</c:v>
                </c:pt>
                <c:pt idx="41">
                  <c:v>5.5653349099640849E-2</c:v>
                </c:pt>
                <c:pt idx="42">
                  <c:v>6.0120847046749915E-2</c:v>
                </c:pt>
                <c:pt idx="43">
                  <c:v>6.2098992443664465E-2</c:v>
                </c:pt>
                <c:pt idx="44">
                  <c:v>5.9324006189576305E-2</c:v>
                </c:pt>
                <c:pt idx="45">
                  <c:v>5.6192574738583988E-2</c:v>
                </c:pt>
                <c:pt idx="46">
                  <c:v>5.7853780667493672E-2</c:v>
                </c:pt>
                <c:pt idx="47">
                  <c:v>5.7841998567677126E-2</c:v>
                </c:pt>
                <c:pt idx="48">
                  <c:v>5.9050412455571001E-2</c:v>
                </c:pt>
              </c:numCache>
            </c:numRef>
          </c:val>
          <c:smooth val="0"/>
          <c:extLst>
            <c:ext xmlns:c16="http://schemas.microsoft.com/office/drawing/2014/chart" uri="{C3380CC4-5D6E-409C-BE32-E72D297353CC}">
              <c16:uniqueId val="{00000002-7065-4DD8-9CCB-220916421763}"/>
            </c:ext>
          </c:extLst>
        </c:ser>
        <c:ser>
          <c:idx val="3"/>
          <c:order val="3"/>
          <c:tx>
            <c:strRef>
              <c:f>TdR_26!$B$89</c:f>
              <c:strCache>
                <c:ptCount val="1"/>
                <c:pt idx="0">
                  <c:v>Tertiaire marchand</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TdR_26!$C$89:$AY$89</c:f>
              <c:numCache>
                <c:formatCode>0.0%</c:formatCode>
                <c:ptCount val="49"/>
                <c:pt idx="0">
                  <c:v>2.2220504811535945E-2</c:v>
                </c:pt>
                <c:pt idx="1">
                  <c:v>2.5577125586803365E-2</c:v>
                </c:pt>
                <c:pt idx="2">
                  <c:v>2.4296559725205467E-2</c:v>
                </c:pt>
                <c:pt idx="3">
                  <c:v>2.3922118998629088E-2</c:v>
                </c:pt>
                <c:pt idx="4">
                  <c:v>2.5145632666672468E-2</c:v>
                </c:pt>
                <c:pt idx="5">
                  <c:v>2.355041979888365E-2</c:v>
                </c:pt>
                <c:pt idx="6">
                  <c:v>2.238721906673561E-2</c:v>
                </c:pt>
                <c:pt idx="7">
                  <c:v>2.1753546042928909E-2</c:v>
                </c:pt>
                <c:pt idx="8">
                  <c:v>2.2191857101127609E-2</c:v>
                </c:pt>
                <c:pt idx="9">
                  <c:v>2.1567015663390674E-2</c:v>
                </c:pt>
                <c:pt idx="10">
                  <c:v>2.3171623166697131E-2</c:v>
                </c:pt>
                <c:pt idx="11">
                  <c:v>2.5275098541363509E-2</c:v>
                </c:pt>
                <c:pt idx="12">
                  <c:v>2.4047195823317529E-2</c:v>
                </c:pt>
                <c:pt idx="13">
                  <c:v>2.4390575168827651E-2</c:v>
                </c:pt>
                <c:pt idx="14">
                  <c:v>2.636241905134978E-2</c:v>
                </c:pt>
                <c:pt idx="15">
                  <c:v>2.6251745742749494E-2</c:v>
                </c:pt>
                <c:pt idx="16">
                  <c:v>2.6936583686317871E-2</c:v>
                </c:pt>
                <c:pt idx="17">
                  <c:v>3.1105514667710752E-2</c:v>
                </c:pt>
                <c:pt idx="18">
                  <c:v>3.3802469706181594E-2</c:v>
                </c:pt>
                <c:pt idx="19">
                  <c:v>3.3127152546869362E-2</c:v>
                </c:pt>
                <c:pt idx="20">
                  <c:v>3.5220904372722538E-2</c:v>
                </c:pt>
                <c:pt idx="21">
                  <c:v>3.6197686513493983E-2</c:v>
                </c:pt>
                <c:pt idx="22">
                  <c:v>3.6243038462557615E-2</c:v>
                </c:pt>
                <c:pt idx="23">
                  <c:v>4.1394287539568288E-2</c:v>
                </c:pt>
                <c:pt idx="24">
                  <c:v>3.4507968925715664E-2</c:v>
                </c:pt>
                <c:pt idx="25">
                  <c:v>3.5453323875404223E-2</c:v>
                </c:pt>
                <c:pt idx="26">
                  <c:v>3.7263347315282615E-2</c:v>
                </c:pt>
                <c:pt idx="27">
                  <c:v>4.2122653817491557E-2</c:v>
                </c:pt>
                <c:pt idx="28">
                  <c:v>3.8829812325874742E-2</c:v>
                </c:pt>
                <c:pt idx="29">
                  <c:v>3.6867083988295704E-2</c:v>
                </c:pt>
                <c:pt idx="30">
                  <c:v>3.6681048289672405E-2</c:v>
                </c:pt>
                <c:pt idx="31">
                  <c:v>3.6486444629264064E-2</c:v>
                </c:pt>
                <c:pt idx="32">
                  <c:v>3.5161989648734002E-2</c:v>
                </c:pt>
                <c:pt idx="33">
                  <c:v>3.5832763429516593E-2</c:v>
                </c:pt>
                <c:pt idx="34">
                  <c:v>3.4581065147349752E-2</c:v>
                </c:pt>
                <c:pt idx="35">
                  <c:v>3.4685360169587565E-2</c:v>
                </c:pt>
                <c:pt idx="36">
                  <c:v>2.8009779077713091E-2</c:v>
                </c:pt>
                <c:pt idx="37">
                  <c:v>2.9949861109993967E-2</c:v>
                </c:pt>
                <c:pt idx="38">
                  <c:v>3.6037754096181714E-2</c:v>
                </c:pt>
                <c:pt idx="39">
                  <c:v>3.5980137682423509E-2</c:v>
                </c:pt>
                <c:pt idx="40">
                  <c:v>3.8739847975200831E-2</c:v>
                </c:pt>
                <c:pt idx="41">
                  <c:v>3.8367074115254002E-2</c:v>
                </c:pt>
                <c:pt idx="42">
                  <c:v>3.6862431642793576E-2</c:v>
                </c:pt>
                <c:pt idx="43">
                  <c:v>3.7433296385707193E-2</c:v>
                </c:pt>
                <c:pt idx="44">
                  <c:v>3.6124426783430752E-2</c:v>
                </c:pt>
                <c:pt idx="45">
                  <c:v>3.5517260960538227E-2</c:v>
                </c:pt>
                <c:pt idx="46">
                  <c:v>3.4165655593517655E-2</c:v>
                </c:pt>
                <c:pt idx="47">
                  <c:v>3.453717180388808E-2</c:v>
                </c:pt>
                <c:pt idx="48">
                  <c:v>3.3754275164327698E-2</c:v>
                </c:pt>
              </c:numCache>
            </c:numRef>
          </c:val>
          <c:smooth val="0"/>
          <c:extLst>
            <c:ext xmlns:c16="http://schemas.microsoft.com/office/drawing/2014/chart" uri="{C3380CC4-5D6E-409C-BE32-E72D297353CC}">
              <c16:uniqueId val="{00000003-7065-4DD8-9CCB-220916421763}"/>
            </c:ext>
          </c:extLst>
        </c:ser>
        <c:ser>
          <c:idx val="4"/>
          <c:order val="4"/>
          <c:tx>
            <c:strRef>
              <c:f>TdR_26!$B$90</c:f>
              <c:strCache>
                <c:ptCount val="1"/>
                <c:pt idx="0">
                  <c:v>Tertiaire non marchand</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TdR_26!$C$90:$AY$90</c:f>
              <c:numCache>
                <c:formatCode>0.0%</c:formatCode>
                <c:ptCount val="49"/>
                <c:pt idx="0">
                  <c:v>1.2151715687103858E-3</c:v>
                </c:pt>
                <c:pt idx="1">
                  <c:v>9.5697019744363427E-4</c:v>
                </c:pt>
                <c:pt idx="2">
                  <c:v>9.9191334746028263E-4</c:v>
                </c:pt>
                <c:pt idx="3">
                  <c:v>8.4216784167277651E-4</c:v>
                </c:pt>
                <c:pt idx="4">
                  <c:v>9.0179229929609681E-4</c:v>
                </c:pt>
                <c:pt idx="5">
                  <c:v>1.0208662068403448E-3</c:v>
                </c:pt>
                <c:pt idx="6">
                  <c:v>9.4634453443165345E-4</c:v>
                </c:pt>
                <c:pt idx="7">
                  <c:v>1.3412939901028323E-3</c:v>
                </c:pt>
                <c:pt idx="8">
                  <c:v>7.8021914694743628E-4</c:v>
                </c:pt>
                <c:pt idx="9">
                  <c:v>8.0746116953515283E-4</c:v>
                </c:pt>
                <c:pt idx="10">
                  <c:v>8.0005356329136549E-4</c:v>
                </c:pt>
                <c:pt idx="11">
                  <c:v>8.1773325181757912E-4</c:v>
                </c:pt>
                <c:pt idx="12">
                  <c:v>7.9487399556567469E-4</c:v>
                </c:pt>
                <c:pt idx="13">
                  <c:v>9.728028864371582E-4</c:v>
                </c:pt>
                <c:pt idx="14">
                  <c:v>7.2121291485487203E-4</c:v>
                </c:pt>
                <c:pt idx="15">
                  <c:v>9.3670286067409469E-4</c:v>
                </c:pt>
                <c:pt idx="16">
                  <c:v>1.1160452997595672E-3</c:v>
                </c:pt>
                <c:pt idx="17">
                  <c:v>1.2105811319905997E-3</c:v>
                </c:pt>
                <c:pt idx="18">
                  <c:v>1.2035592787230601E-3</c:v>
                </c:pt>
                <c:pt idx="19">
                  <c:v>1.1941126898097072E-3</c:v>
                </c:pt>
                <c:pt idx="20">
                  <c:v>1.5754791181079224E-3</c:v>
                </c:pt>
                <c:pt idx="21">
                  <c:v>1.0931919242819896E-3</c:v>
                </c:pt>
                <c:pt idx="22">
                  <c:v>1.0510214945238282E-3</c:v>
                </c:pt>
                <c:pt idx="23">
                  <c:v>1.2533931469027903E-3</c:v>
                </c:pt>
                <c:pt idx="24">
                  <c:v>1.4809689390354245E-3</c:v>
                </c:pt>
                <c:pt idx="25">
                  <c:v>1.2773765213244782E-3</c:v>
                </c:pt>
                <c:pt idx="26">
                  <c:v>1.279589739967527E-3</c:v>
                </c:pt>
                <c:pt idx="27">
                  <c:v>1.537602591922651E-3</c:v>
                </c:pt>
                <c:pt idx="28">
                  <c:v>1.3565835101224937E-3</c:v>
                </c:pt>
                <c:pt idx="29">
                  <c:v>1.310209140998097E-3</c:v>
                </c:pt>
                <c:pt idx="30">
                  <c:v>1.2481426601473812E-3</c:v>
                </c:pt>
                <c:pt idx="31">
                  <c:v>1.5913743500684974E-3</c:v>
                </c:pt>
                <c:pt idx="32">
                  <c:v>1.2956527809628259E-3</c:v>
                </c:pt>
                <c:pt idx="33">
                  <c:v>1.5654780713391617E-3</c:v>
                </c:pt>
                <c:pt idx="34">
                  <c:v>1.7314685336405876E-3</c:v>
                </c:pt>
                <c:pt idx="35">
                  <c:v>1.5352078252193985E-3</c:v>
                </c:pt>
                <c:pt idx="36">
                  <c:v>1.0322673696388234E-3</c:v>
                </c:pt>
                <c:pt idx="37">
                  <c:v>1.5075813625760593E-3</c:v>
                </c:pt>
                <c:pt idx="38">
                  <c:v>1.5096849026654978E-3</c:v>
                </c:pt>
                <c:pt idx="39">
                  <c:v>1.4992177254645213E-3</c:v>
                </c:pt>
                <c:pt idx="40">
                  <c:v>7.9166847419439197E-3</c:v>
                </c:pt>
                <c:pt idx="41">
                  <c:v>7.3750541886555988E-3</c:v>
                </c:pt>
                <c:pt idx="42">
                  <c:v>7.3961667477326163E-3</c:v>
                </c:pt>
                <c:pt idx="43">
                  <c:v>8.0227548310832213E-3</c:v>
                </c:pt>
                <c:pt idx="44">
                  <c:v>6.4370633055268398E-3</c:v>
                </c:pt>
                <c:pt idx="45">
                  <c:v>6.2708131747041184E-3</c:v>
                </c:pt>
                <c:pt idx="46">
                  <c:v>5.5829104012445402E-3</c:v>
                </c:pt>
                <c:pt idx="47">
                  <c:v>6.1081115542551967E-3</c:v>
                </c:pt>
                <c:pt idx="48">
                  <c:v>6.3270977429182567E-3</c:v>
                </c:pt>
              </c:numCache>
            </c:numRef>
          </c:val>
          <c:smooth val="0"/>
          <c:extLst>
            <c:ext xmlns:c16="http://schemas.microsoft.com/office/drawing/2014/chart" uri="{C3380CC4-5D6E-409C-BE32-E72D297353CC}">
              <c16:uniqueId val="{00000004-7065-4DD8-9CCB-220916421763}"/>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TdR_26!$C$86:$AZ$86</c:f>
              <c:numCache>
                <c:formatCode>0.0%</c:formatCode>
                <c:ptCount val="50"/>
                <c:pt idx="0">
                  <c:v>1.0682042518812674E-2</c:v>
                </c:pt>
                <c:pt idx="1">
                  <c:v>1.1478459959648539E-2</c:v>
                </c:pt>
                <c:pt idx="2">
                  <c:v>1.6701319442562305E-2</c:v>
                </c:pt>
                <c:pt idx="3">
                  <c:v>1.4595592666779686E-2</c:v>
                </c:pt>
                <c:pt idx="4">
                  <c:v>1.3063285183627408E-2</c:v>
                </c:pt>
                <c:pt idx="5">
                  <c:v>9.2984329249763929E-3</c:v>
                </c:pt>
                <c:pt idx="6">
                  <c:v>1.2390790011827016E-2</c:v>
                </c:pt>
                <c:pt idx="7">
                  <c:v>1.003926652048329E-2</c:v>
                </c:pt>
                <c:pt idx="8">
                  <c:v>1.0629706314798613E-2</c:v>
                </c:pt>
                <c:pt idx="9">
                  <c:v>1.3638520211673858E-2</c:v>
                </c:pt>
                <c:pt idx="10">
                  <c:v>1.2545938588737975E-2</c:v>
                </c:pt>
                <c:pt idx="11">
                  <c:v>1.1814611856950095E-2</c:v>
                </c:pt>
                <c:pt idx="12">
                  <c:v>1.4257364198492788E-2</c:v>
                </c:pt>
                <c:pt idx="13">
                  <c:v>1.2779923112628605E-2</c:v>
                </c:pt>
                <c:pt idx="14">
                  <c:v>1.4186553568953403E-2</c:v>
                </c:pt>
                <c:pt idx="15">
                  <c:v>1.3867215047025146E-2</c:v>
                </c:pt>
                <c:pt idx="16">
                  <c:v>7.6531514485510196E-3</c:v>
                </c:pt>
                <c:pt idx="17">
                  <c:v>8.8903959129658667E-3</c:v>
                </c:pt>
                <c:pt idx="18">
                  <c:v>6.5690268155472881E-3</c:v>
                </c:pt>
                <c:pt idx="19">
                  <c:v>1.0004167278228789E-2</c:v>
                </c:pt>
                <c:pt idx="20">
                  <c:v>1.2088109255013888E-2</c:v>
                </c:pt>
                <c:pt idx="21">
                  <c:v>1.3101155615251141E-2</c:v>
                </c:pt>
                <c:pt idx="22">
                  <c:v>9.5279513131129399E-3</c:v>
                </c:pt>
                <c:pt idx="23">
                  <c:v>1.4908207388656648E-2</c:v>
                </c:pt>
                <c:pt idx="24">
                  <c:v>1.2581012643649647E-2</c:v>
                </c:pt>
                <c:pt idx="25">
                  <c:v>1.5378720302881338E-2</c:v>
                </c:pt>
                <c:pt idx="26">
                  <c:v>1.9497269821240944E-2</c:v>
                </c:pt>
                <c:pt idx="27">
                  <c:v>2.3498794304293517E-2</c:v>
                </c:pt>
                <c:pt idx="28">
                  <c:v>2.0451291793694436E-2</c:v>
                </c:pt>
                <c:pt idx="29">
                  <c:v>1.0809662792029121E-2</c:v>
                </c:pt>
                <c:pt idx="30">
                  <c:v>1.7936805808826135E-2</c:v>
                </c:pt>
                <c:pt idx="31">
                  <c:v>1.1797171137960633E-2</c:v>
                </c:pt>
                <c:pt idx="32">
                  <c:v>1.2827538669510198E-2</c:v>
                </c:pt>
                <c:pt idx="33">
                  <c:v>1.35892205492172E-2</c:v>
                </c:pt>
                <c:pt idx="34">
                  <c:v>1.3890890189681529E-2</c:v>
                </c:pt>
                <c:pt idx="35">
                  <c:v>1.586295469751867E-2</c:v>
                </c:pt>
                <c:pt idx="36">
                  <c:v>1.4646367998185974E-2</c:v>
                </c:pt>
                <c:pt idx="37">
                  <c:v>1.6952330844512021E-2</c:v>
                </c:pt>
                <c:pt idx="38">
                  <c:v>1.9757533484424002E-2</c:v>
                </c:pt>
                <c:pt idx="39">
                  <c:v>1.7466855441697252E-2</c:v>
                </c:pt>
                <c:pt idx="40">
                  <c:v>1.7742207932017289E-2</c:v>
                </c:pt>
                <c:pt idx="41">
                  <c:v>2.121825464973633E-2</c:v>
                </c:pt>
                <c:pt idx="42">
                  <c:v>1.0583758134996976E-2</c:v>
                </c:pt>
                <c:pt idx="43">
                  <c:v>1.4552687238010382E-2</c:v>
                </c:pt>
                <c:pt idx="44">
                  <c:v>1.4048299091478984E-2</c:v>
                </c:pt>
                <c:pt idx="45">
                  <c:v>9.1541567441170094E-3</c:v>
                </c:pt>
                <c:pt idx="46">
                  <c:v>7.0862402183036795E-3</c:v>
                </c:pt>
                <c:pt idx="47">
                  <c:v>9.6286727974954547E-3</c:v>
                </c:pt>
                <c:pt idx="48">
                  <c:v>9.4753620413714889E-3</c:v>
                </c:pt>
                <c:pt idx="49">
                  <c:v>1.0556786719045027E-2</c:v>
                </c:pt>
              </c:numCache>
            </c:numRef>
          </c:val>
          <c:smooth val="0"/>
          <c:extLst>
            <c:ext xmlns:c16="http://schemas.microsoft.com/office/drawing/2014/chart" uri="{C3380CC4-5D6E-409C-BE32-E72D297353CC}">
              <c16:uniqueId val="{00000000-1D78-4B86-9A59-44FE52D152E9}"/>
            </c:ext>
          </c:extLst>
        </c:ser>
        <c:ser>
          <c:idx val="1"/>
          <c:order val="1"/>
          <c:tx>
            <c:strRef>
              <c:f>TdR_26!$B$87</c:f>
              <c:strCache>
                <c:ptCount val="1"/>
                <c:pt idx="0">
                  <c:v>Industrie</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TdR_26!$C$87:$AZ$87</c:f>
              <c:numCache>
                <c:formatCode>0.0%</c:formatCode>
                <c:ptCount val="50"/>
                <c:pt idx="0">
                  <c:v>7.9081706429473181E-2</c:v>
                </c:pt>
                <c:pt idx="1">
                  <c:v>7.6421607829687516E-2</c:v>
                </c:pt>
                <c:pt idx="2">
                  <c:v>7.4080599093334101E-2</c:v>
                </c:pt>
                <c:pt idx="3">
                  <c:v>7.5091167035351042E-2</c:v>
                </c:pt>
                <c:pt idx="4">
                  <c:v>7.2113665844316013E-2</c:v>
                </c:pt>
                <c:pt idx="5">
                  <c:v>7.1637495852565708E-2</c:v>
                </c:pt>
                <c:pt idx="6">
                  <c:v>6.7571044260949037E-2</c:v>
                </c:pt>
                <c:pt idx="7">
                  <c:v>6.4581139687063249E-2</c:v>
                </c:pt>
                <c:pt idx="8">
                  <c:v>6.7755589328385116E-2</c:v>
                </c:pt>
                <c:pt idx="9">
                  <c:v>6.9538204306687487E-2</c:v>
                </c:pt>
                <c:pt idx="10">
                  <c:v>7.4288756193169936E-2</c:v>
                </c:pt>
                <c:pt idx="11">
                  <c:v>6.9389504695773721E-2</c:v>
                </c:pt>
                <c:pt idx="12">
                  <c:v>7.0056684503751271E-2</c:v>
                </c:pt>
                <c:pt idx="13">
                  <c:v>7.4671808671050263E-2</c:v>
                </c:pt>
                <c:pt idx="14">
                  <c:v>6.949368406167182E-2</c:v>
                </c:pt>
                <c:pt idx="15">
                  <c:v>7.2898161715969675E-2</c:v>
                </c:pt>
                <c:pt idx="16">
                  <c:v>6.9868143153907755E-2</c:v>
                </c:pt>
                <c:pt idx="17">
                  <c:v>7.465959615968451E-2</c:v>
                </c:pt>
                <c:pt idx="18">
                  <c:v>7.6790561622339035E-2</c:v>
                </c:pt>
                <c:pt idx="19">
                  <c:v>7.594836480601265E-2</c:v>
                </c:pt>
                <c:pt idx="20">
                  <c:v>7.558231693029363E-2</c:v>
                </c:pt>
                <c:pt idx="21">
                  <c:v>7.5291950105505961E-2</c:v>
                </c:pt>
                <c:pt idx="22">
                  <c:v>7.8731204662268808E-2</c:v>
                </c:pt>
                <c:pt idx="23">
                  <c:v>7.9990950929008986E-2</c:v>
                </c:pt>
                <c:pt idx="24">
                  <c:v>8.3442026721444254E-2</c:v>
                </c:pt>
                <c:pt idx="25">
                  <c:v>8.9176841250473954E-2</c:v>
                </c:pt>
                <c:pt idx="26">
                  <c:v>8.7134648052015859E-2</c:v>
                </c:pt>
                <c:pt idx="27">
                  <c:v>9.4280438275745559E-2</c:v>
                </c:pt>
                <c:pt idx="28">
                  <c:v>9.20884093986791E-2</c:v>
                </c:pt>
                <c:pt idx="29">
                  <c:v>9.1153295959944272E-2</c:v>
                </c:pt>
                <c:pt idx="30">
                  <c:v>8.3948605661837025E-2</c:v>
                </c:pt>
                <c:pt idx="31">
                  <c:v>8.6848633114460366E-2</c:v>
                </c:pt>
                <c:pt idx="32">
                  <c:v>8.2081829476895157E-2</c:v>
                </c:pt>
                <c:pt idx="33">
                  <c:v>7.4806076716476044E-2</c:v>
                </c:pt>
                <c:pt idx="34">
                  <c:v>8.0204895537628162E-2</c:v>
                </c:pt>
                <c:pt idx="35">
                  <c:v>7.7685077346326584E-2</c:v>
                </c:pt>
                <c:pt idx="36">
                  <c:v>5.0282557744092515E-2</c:v>
                </c:pt>
                <c:pt idx="37">
                  <c:v>5.1520933621700835E-2</c:v>
                </c:pt>
                <c:pt idx="38">
                  <c:v>6.6445857363641073E-2</c:v>
                </c:pt>
                <c:pt idx="39">
                  <c:v>6.3821193607481938E-2</c:v>
                </c:pt>
                <c:pt idx="40">
                  <c:v>7.2128725441878094E-2</c:v>
                </c:pt>
                <c:pt idx="41">
                  <c:v>7.2103884623407485E-2</c:v>
                </c:pt>
                <c:pt idx="42">
                  <c:v>7.5844750450143633E-2</c:v>
                </c:pt>
                <c:pt idx="43">
                  <c:v>7.9525178091858995E-2</c:v>
                </c:pt>
                <c:pt idx="44">
                  <c:v>7.8770620946970377E-2</c:v>
                </c:pt>
                <c:pt idx="45">
                  <c:v>7.6272062421543649E-2</c:v>
                </c:pt>
                <c:pt idx="46">
                  <c:v>7.7198009020682384E-2</c:v>
                </c:pt>
                <c:pt idx="47">
                  <c:v>7.3047209574044453E-2</c:v>
                </c:pt>
                <c:pt idx="48">
                  <c:v>7.2092663371965307E-2</c:v>
                </c:pt>
                <c:pt idx="49">
                  <c:v>7.1072532062311108E-2</c:v>
                </c:pt>
              </c:numCache>
            </c:numRef>
          </c:val>
          <c:smooth val="0"/>
          <c:extLst>
            <c:ext xmlns:c16="http://schemas.microsoft.com/office/drawing/2014/chart" uri="{C3380CC4-5D6E-409C-BE32-E72D297353CC}">
              <c16:uniqueId val="{00000001-1D78-4B86-9A59-44FE52D152E9}"/>
            </c:ext>
          </c:extLst>
        </c:ser>
        <c:ser>
          <c:idx val="2"/>
          <c:order val="2"/>
          <c:tx>
            <c:strRef>
              <c:f>TdR_26!$B$88</c:f>
              <c:strCache>
                <c:ptCount val="1"/>
                <c:pt idx="0">
                  <c:v>Construction</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TdR_26!$C$88:$AZ$88</c:f>
              <c:numCache>
                <c:formatCode>0.0%</c:formatCode>
                <c:ptCount val="50"/>
                <c:pt idx="0">
                  <c:v>6.2567462777360749E-2</c:v>
                </c:pt>
                <c:pt idx="1">
                  <c:v>6.5107130865334928E-2</c:v>
                </c:pt>
                <c:pt idx="2">
                  <c:v>7.0899572014478732E-2</c:v>
                </c:pt>
                <c:pt idx="3">
                  <c:v>6.7951030965412981E-2</c:v>
                </c:pt>
                <c:pt idx="4">
                  <c:v>6.7560387295328789E-2</c:v>
                </c:pt>
                <c:pt idx="5">
                  <c:v>6.262750911165875E-2</c:v>
                </c:pt>
                <c:pt idx="6">
                  <c:v>6.028802856811253E-2</c:v>
                </c:pt>
                <c:pt idx="7">
                  <c:v>5.6200272989710191E-2</c:v>
                </c:pt>
                <c:pt idx="8">
                  <c:v>5.8024032495399017E-2</c:v>
                </c:pt>
                <c:pt idx="9">
                  <c:v>6.0817233459712641E-2</c:v>
                </c:pt>
                <c:pt idx="10">
                  <c:v>5.8034950970370737E-2</c:v>
                </c:pt>
                <c:pt idx="11">
                  <c:v>5.3891282225488828E-2</c:v>
                </c:pt>
                <c:pt idx="12">
                  <c:v>5.9013317164039923E-2</c:v>
                </c:pt>
                <c:pt idx="13">
                  <c:v>5.8611818190182248E-2</c:v>
                </c:pt>
                <c:pt idx="14">
                  <c:v>5.8711886103300449E-2</c:v>
                </c:pt>
                <c:pt idx="15">
                  <c:v>5.6771795879475472E-2</c:v>
                </c:pt>
                <c:pt idx="16">
                  <c:v>5.0475297460793524E-2</c:v>
                </c:pt>
                <c:pt idx="17">
                  <c:v>5.0544159650964593E-2</c:v>
                </c:pt>
                <c:pt idx="18">
                  <c:v>5.0421001549202336E-2</c:v>
                </c:pt>
                <c:pt idx="19">
                  <c:v>5.6887441313259797E-2</c:v>
                </c:pt>
                <c:pt idx="20">
                  <c:v>5.4796644002644078E-2</c:v>
                </c:pt>
                <c:pt idx="21">
                  <c:v>5.9242277790281954E-2</c:v>
                </c:pt>
                <c:pt idx="22">
                  <c:v>6.4679342596409381E-2</c:v>
                </c:pt>
                <c:pt idx="23">
                  <c:v>7.0003836235844927E-2</c:v>
                </c:pt>
                <c:pt idx="24">
                  <c:v>7.07718740369917E-2</c:v>
                </c:pt>
                <c:pt idx="25">
                  <c:v>6.8651177071344424E-2</c:v>
                </c:pt>
                <c:pt idx="26">
                  <c:v>7.2361707627982969E-2</c:v>
                </c:pt>
                <c:pt idx="27">
                  <c:v>7.5405362387983524E-2</c:v>
                </c:pt>
                <c:pt idx="28">
                  <c:v>7.3274470876602743E-2</c:v>
                </c:pt>
                <c:pt idx="29">
                  <c:v>7.3715966236304095E-2</c:v>
                </c:pt>
                <c:pt idx="30">
                  <c:v>7.2831522578530192E-2</c:v>
                </c:pt>
                <c:pt idx="31">
                  <c:v>7.2387176817737695E-2</c:v>
                </c:pt>
                <c:pt idx="32">
                  <c:v>7.1767282503951105E-2</c:v>
                </c:pt>
                <c:pt idx="33">
                  <c:v>7.0602415018899981E-2</c:v>
                </c:pt>
                <c:pt idx="34">
                  <c:v>7.3852082593193008E-2</c:v>
                </c:pt>
                <c:pt idx="35">
                  <c:v>6.399969073417773E-2</c:v>
                </c:pt>
                <c:pt idx="36">
                  <c:v>2.5069027794401861E-2</c:v>
                </c:pt>
                <c:pt idx="37">
                  <c:v>4.7779671156575575E-2</c:v>
                </c:pt>
                <c:pt idx="38">
                  <c:v>5.7617873850722499E-2</c:v>
                </c:pt>
                <c:pt idx="39">
                  <c:v>5.4131988780178747E-2</c:v>
                </c:pt>
                <c:pt idx="40">
                  <c:v>6.396228402657704E-2</c:v>
                </c:pt>
                <c:pt idx="41">
                  <c:v>5.5653349099640849E-2</c:v>
                </c:pt>
                <c:pt idx="42">
                  <c:v>6.0120847046749915E-2</c:v>
                </c:pt>
                <c:pt idx="43">
                  <c:v>6.2098992443664465E-2</c:v>
                </c:pt>
                <c:pt idx="44">
                  <c:v>5.9324006189576305E-2</c:v>
                </c:pt>
                <c:pt idx="45">
                  <c:v>5.6192574738583988E-2</c:v>
                </c:pt>
                <c:pt idx="46">
                  <c:v>5.7853780667493672E-2</c:v>
                </c:pt>
                <c:pt idx="47">
                  <c:v>5.7841998567677126E-2</c:v>
                </c:pt>
                <c:pt idx="48">
                  <c:v>5.9050412455571001E-2</c:v>
                </c:pt>
                <c:pt idx="49">
                  <c:v>6.0428368438886194E-2</c:v>
                </c:pt>
              </c:numCache>
            </c:numRef>
          </c:val>
          <c:smooth val="0"/>
          <c:extLst>
            <c:ext xmlns:c16="http://schemas.microsoft.com/office/drawing/2014/chart" uri="{C3380CC4-5D6E-409C-BE32-E72D297353CC}">
              <c16:uniqueId val="{00000002-1D78-4B86-9A59-44FE52D152E9}"/>
            </c:ext>
          </c:extLst>
        </c:ser>
        <c:ser>
          <c:idx val="3"/>
          <c:order val="3"/>
          <c:tx>
            <c:strRef>
              <c:f>TdR_26!$B$89</c:f>
              <c:strCache>
                <c:ptCount val="1"/>
                <c:pt idx="0">
                  <c:v>Tertiaire marchand</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TdR_26!$C$89:$AZ$89</c:f>
              <c:numCache>
                <c:formatCode>0.0%</c:formatCode>
                <c:ptCount val="50"/>
                <c:pt idx="0">
                  <c:v>2.2220504811535945E-2</c:v>
                </c:pt>
                <c:pt idx="1">
                  <c:v>2.5577125586803365E-2</c:v>
                </c:pt>
                <c:pt idx="2">
                  <c:v>2.4296559725205467E-2</c:v>
                </c:pt>
                <c:pt idx="3">
                  <c:v>2.3922118998629088E-2</c:v>
                </c:pt>
                <c:pt idx="4">
                  <c:v>2.5145632666672468E-2</c:v>
                </c:pt>
                <c:pt idx="5">
                  <c:v>2.355041979888365E-2</c:v>
                </c:pt>
                <c:pt idx="6">
                  <c:v>2.238721906673561E-2</c:v>
                </c:pt>
                <c:pt idx="7">
                  <c:v>2.1753546042928909E-2</c:v>
                </c:pt>
                <c:pt idx="8">
                  <c:v>2.2191857101127609E-2</c:v>
                </c:pt>
                <c:pt idx="9">
                  <c:v>2.1567015663390674E-2</c:v>
                </c:pt>
                <c:pt idx="10">
                  <c:v>2.3171623166697131E-2</c:v>
                </c:pt>
                <c:pt idx="11">
                  <c:v>2.5275098541363509E-2</c:v>
                </c:pt>
                <c:pt idx="12">
                  <c:v>2.4047195823317529E-2</c:v>
                </c:pt>
                <c:pt idx="13">
                  <c:v>2.4390575168827651E-2</c:v>
                </c:pt>
                <c:pt idx="14">
                  <c:v>2.636241905134978E-2</c:v>
                </c:pt>
                <c:pt idx="15">
                  <c:v>2.6251745742749494E-2</c:v>
                </c:pt>
                <c:pt idx="16">
                  <c:v>2.6936583686317871E-2</c:v>
                </c:pt>
                <c:pt idx="17">
                  <c:v>3.1105514667710752E-2</c:v>
                </c:pt>
                <c:pt idx="18">
                  <c:v>3.3802469706181594E-2</c:v>
                </c:pt>
                <c:pt idx="19">
                  <c:v>3.3127152546869362E-2</c:v>
                </c:pt>
                <c:pt idx="20">
                  <c:v>3.5220904372722538E-2</c:v>
                </c:pt>
                <c:pt idx="21">
                  <c:v>3.6197686513493983E-2</c:v>
                </c:pt>
                <c:pt idx="22">
                  <c:v>3.6243038462557615E-2</c:v>
                </c:pt>
                <c:pt idx="23">
                  <c:v>4.1394287539568288E-2</c:v>
                </c:pt>
                <c:pt idx="24">
                  <c:v>3.4507968925715664E-2</c:v>
                </c:pt>
                <c:pt idx="25">
                  <c:v>3.5453323875404223E-2</c:v>
                </c:pt>
                <c:pt idx="26">
                  <c:v>3.7263347315282615E-2</c:v>
                </c:pt>
                <c:pt idx="27">
                  <c:v>4.2122653817491557E-2</c:v>
                </c:pt>
                <c:pt idx="28">
                  <c:v>3.8829812325874742E-2</c:v>
                </c:pt>
                <c:pt idx="29">
                  <c:v>3.6867083988295704E-2</c:v>
                </c:pt>
                <c:pt idx="30">
                  <c:v>3.6681048289672405E-2</c:v>
                </c:pt>
                <c:pt idx="31">
                  <c:v>3.6486444629264064E-2</c:v>
                </c:pt>
                <c:pt idx="32">
                  <c:v>3.5161989648734002E-2</c:v>
                </c:pt>
                <c:pt idx="33">
                  <c:v>3.5832763429516593E-2</c:v>
                </c:pt>
                <c:pt idx="34">
                  <c:v>3.4581065147349752E-2</c:v>
                </c:pt>
                <c:pt idx="35">
                  <c:v>3.4685360169587565E-2</c:v>
                </c:pt>
                <c:pt idx="36">
                  <c:v>2.8009779077713091E-2</c:v>
                </c:pt>
                <c:pt idx="37">
                  <c:v>2.9949861109993967E-2</c:v>
                </c:pt>
                <c:pt idx="38">
                  <c:v>3.6037754096181714E-2</c:v>
                </c:pt>
                <c:pt idx="39">
                  <c:v>3.5980137682423509E-2</c:v>
                </c:pt>
                <c:pt idx="40">
                  <c:v>3.8739847975200831E-2</c:v>
                </c:pt>
                <c:pt idx="41">
                  <c:v>3.8367074115254002E-2</c:v>
                </c:pt>
                <c:pt idx="42">
                  <c:v>3.6862431642793576E-2</c:v>
                </c:pt>
                <c:pt idx="43">
                  <c:v>3.7433296385707193E-2</c:v>
                </c:pt>
                <c:pt idx="44">
                  <c:v>3.6124426783430752E-2</c:v>
                </c:pt>
                <c:pt idx="45">
                  <c:v>3.5517260960538227E-2</c:v>
                </c:pt>
                <c:pt idx="46">
                  <c:v>3.4165655593517655E-2</c:v>
                </c:pt>
                <c:pt idx="47">
                  <c:v>3.453717180388808E-2</c:v>
                </c:pt>
                <c:pt idx="48">
                  <c:v>3.3754275164327698E-2</c:v>
                </c:pt>
                <c:pt idx="49">
                  <c:v>3.3306018553912749E-2</c:v>
                </c:pt>
              </c:numCache>
            </c:numRef>
          </c:val>
          <c:smooth val="0"/>
          <c:extLst>
            <c:ext xmlns:c16="http://schemas.microsoft.com/office/drawing/2014/chart" uri="{C3380CC4-5D6E-409C-BE32-E72D297353CC}">
              <c16:uniqueId val="{00000003-1D78-4B86-9A59-44FE52D152E9}"/>
            </c:ext>
          </c:extLst>
        </c:ser>
        <c:ser>
          <c:idx val="4"/>
          <c:order val="4"/>
          <c:tx>
            <c:strRef>
              <c:f>TdR_26!$B$90</c:f>
              <c:strCache>
                <c:ptCount val="1"/>
                <c:pt idx="0">
                  <c:v>Tertiaire non marchand</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TdR_26!$C$90:$AZ$90</c:f>
              <c:numCache>
                <c:formatCode>0.0%</c:formatCode>
                <c:ptCount val="50"/>
                <c:pt idx="0">
                  <c:v>1.2151715687103858E-3</c:v>
                </c:pt>
                <c:pt idx="1">
                  <c:v>9.5697019744363427E-4</c:v>
                </c:pt>
                <c:pt idx="2">
                  <c:v>9.9191334746028263E-4</c:v>
                </c:pt>
                <c:pt idx="3">
                  <c:v>8.4216784167277651E-4</c:v>
                </c:pt>
                <c:pt idx="4">
                  <c:v>9.0179229929609681E-4</c:v>
                </c:pt>
                <c:pt idx="5">
                  <c:v>1.0208662068403448E-3</c:v>
                </c:pt>
                <c:pt idx="6">
                  <c:v>9.4634453443165345E-4</c:v>
                </c:pt>
                <c:pt idx="7">
                  <c:v>1.3412939901028323E-3</c:v>
                </c:pt>
                <c:pt idx="8">
                  <c:v>7.8021914694743628E-4</c:v>
                </c:pt>
                <c:pt idx="9">
                  <c:v>8.0746116953515283E-4</c:v>
                </c:pt>
                <c:pt idx="10">
                  <c:v>8.0005356329136549E-4</c:v>
                </c:pt>
                <c:pt idx="11">
                  <c:v>8.1773325181757912E-4</c:v>
                </c:pt>
                <c:pt idx="12">
                  <c:v>7.9487399556567469E-4</c:v>
                </c:pt>
                <c:pt idx="13">
                  <c:v>9.728028864371582E-4</c:v>
                </c:pt>
                <c:pt idx="14">
                  <c:v>7.2121291485487203E-4</c:v>
                </c:pt>
                <c:pt idx="15">
                  <c:v>9.3670286067409469E-4</c:v>
                </c:pt>
                <c:pt idx="16">
                  <c:v>1.1160452997595672E-3</c:v>
                </c:pt>
                <c:pt idx="17">
                  <c:v>1.2105811319905997E-3</c:v>
                </c:pt>
                <c:pt idx="18">
                  <c:v>1.2035592787230601E-3</c:v>
                </c:pt>
                <c:pt idx="19">
                  <c:v>1.1941126898097072E-3</c:v>
                </c:pt>
                <c:pt idx="20">
                  <c:v>1.5754791181079224E-3</c:v>
                </c:pt>
                <c:pt idx="21">
                  <c:v>1.0931919242819896E-3</c:v>
                </c:pt>
                <c:pt idx="22">
                  <c:v>1.0510214945238282E-3</c:v>
                </c:pt>
                <c:pt idx="23">
                  <c:v>1.2533931469027903E-3</c:v>
                </c:pt>
                <c:pt idx="24">
                  <c:v>1.4809689390354245E-3</c:v>
                </c:pt>
                <c:pt idx="25">
                  <c:v>1.2773765213244782E-3</c:v>
                </c:pt>
                <c:pt idx="26">
                  <c:v>1.279589739967527E-3</c:v>
                </c:pt>
                <c:pt idx="27">
                  <c:v>1.537602591922651E-3</c:v>
                </c:pt>
                <c:pt idx="28">
                  <c:v>1.3565835101224937E-3</c:v>
                </c:pt>
                <c:pt idx="29">
                  <c:v>1.310209140998097E-3</c:v>
                </c:pt>
                <c:pt idx="30">
                  <c:v>1.2481426601473812E-3</c:v>
                </c:pt>
                <c:pt idx="31">
                  <c:v>1.5913743500684974E-3</c:v>
                </c:pt>
                <c:pt idx="32">
                  <c:v>1.2956527809628259E-3</c:v>
                </c:pt>
                <c:pt idx="33">
                  <c:v>1.5654780713391617E-3</c:v>
                </c:pt>
                <c:pt idx="34">
                  <c:v>1.7314685336405876E-3</c:v>
                </c:pt>
                <c:pt idx="35">
                  <c:v>1.5352078252193985E-3</c:v>
                </c:pt>
                <c:pt idx="36">
                  <c:v>1.0322673696388234E-3</c:v>
                </c:pt>
                <c:pt idx="37">
                  <c:v>1.5075813625760593E-3</c:v>
                </c:pt>
                <c:pt idx="38">
                  <c:v>1.5096849026654978E-3</c:v>
                </c:pt>
                <c:pt idx="39">
                  <c:v>1.4992177254645213E-3</c:v>
                </c:pt>
                <c:pt idx="40">
                  <c:v>7.9166847419439197E-3</c:v>
                </c:pt>
                <c:pt idx="41">
                  <c:v>7.3750541886555988E-3</c:v>
                </c:pt>
                <c:pt idx="42">
                  <c:v>7.3961667477326163E-3</c:v>
                </c:pt>
                <c:pt idx="43">
                  <c:v>8.0227548310832213E-3</c:v>
                </c:pt>
                <c:pt idx="44">
                  <c:v>6.4370633055268398E-3</c:v>
                </c:pt>
                <c:pt idx="45">
                  <c:v>6.2708131747041184E-3</c:v>
                </c:pt>
                <c:pt idx="46">
                  <c:v>5.5829104012445402E-3</c:v>
                </c:pt>
                <c:pt idx="47">
                  <c:v>6.1081115542551967E-3</c:v>
                </c:pt>
                <c:pt idx="48">
                  <c:v>6.3270977429182567E-3</c:v>
                </c:pt>
                <c:pt idx="49">
                  <c:v>6.1952473823988566E-3</c:v>
                </c:pt>
              </c:numCache>
            </c:numRef>
          </c:val>
          <c:smooth val="0"/>
          <c:extLst>
            <c:ext xmlns:c16="http://schemas.microsoft.com/office/drawing/2014/chart" uri="{C3380CC4-5D6E-409C-BE32-E72D297353CC}">
              <c16:uniqueId val="{00000004-1D78-4B86-9A59-44FE52D152E9}"/>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TdR_26!$C$86:$BA$86</c:f>
              <c:numCache>
                <c:formatCode>0.0%</c:formatCode>
                <c:ptCount val="51"/>
                <c:pt idx="0">
                  <c:v>1.0682042518812674E-2</c:v>
                </c:pt>
                <c:pt idx="1">
                  <c:v>1.1478459959648539E-2</c:v>
                </c:pt>
                <c:pt idx="2">
                  <c:v>1.6701319442562305E-2</c:v>
                </c:pt>
                <c:pt idx="3">
                  <c:v>1.4595592666779686E-2</c:v>
                </c:pt>
                <c:pt idx="4">
                  <c:v>1.3063285183627408E-2</c:v>
                </c:pt>
                <c:pt idx="5">
                  <c:v>9.2984329249763929E-3</c:v>
                </c:pt>
                <c:pt idx="6">
                  <c:v>1.2390790011827016E-2</c:v>
                </c:pt>
                <c:pt idx="7">
                  <c:v>1.003926652048329E-2</c:v>
                </c:pt>
                <c:pt idx="8">
                  <c:v>1.0629706314798613E-2</c:v>
                </c:pt>
                <c:pt idx="9">
                  <c:v>1.3638520211673858E-2</c:v>
                </c:pt>
                <c:pt idx="10">
                  <c:v>1.2545938588737975E-2</c:v>
                </c:pt>
                <c:pt idx="11">
                  <c:v>1.1814611856950095E-2</c:v>
                </c:pt>
                <c:pt idx="12">
                  <c:v>1.4257364198492788E-2</c:v>
                </c:pt>
                <c:pt idx="13">
                  <c:v>1.2779923112628605E-2</c:v>
                </c:pt>
                <c:pt idx="14">
                  <c:v>1.4186553568953403E-2</c:v>
                </c:pt>
                <c:pt idx="15">
                  <c:v>1.3867215047025146E-2</c:v>
                </c:pt>
                <c:pt idx="16">
                  <c:v>7.6531514485510196E-3</c:v>
                </c:pt>
                <c:pt idx="17">
                  <c:v>8.8903959129658667E-3</c:v>
                </c:pt>
                <c:pt idx="18">
                  <c:v>6.5690268155472881E-3</c:v>
                </c:pt>
                <c:pt idx="19">
                  <c:v>1.0004167278228789E-2</c:v>
                </c:pt>
                <c:pt idx="20">
                  <c:v>1.2088109255013888E-2</c:v>
                </c:pt>
                <c:pt idx="21">
                  <c:v>1.3101155615251141E-2</c:v>
                </c:pt>
                <c:pt idx="22">
                  <c:v>9.5279513131129399E-3</c:v>
                </c:pt>
                <c:pt idx="23">
                  <c:v>1.4908207388656648E-2</c:v>
                </c:pt>
                <c:pt idx="24">
                  <c:v>1.2581012643649647E-2</c:v>
                </c:pt>
                <c:pt idx="25">
                  <c:v>1.5378720302881338E-2</c:v>
                </c:pt>
                <c:pt idx="26">
                  <c:v>1.9497269821240944E-2</c:v>
                </c:pt>
                <c:pt idx="27">
                  <c:v>2.3498794304293517E-2</c:v>
                </c:pt>
                <c:pt idx="28">
                  <c:v>2.0451291793694436E-2</c:v>
                </c:pt>
                <c:pt idx="29">
                  <c:v>1.0809662792029121E-2</c:v>
                </c:pt>
                <c:pt idx="30">
                  <c:v>1.7936805808826135E-2</c:v>
                </c:pt>
                <c:pt idx="31">
                  <c:v>1.1797171137960633E-2</c:v>
                </c:pt>
                <c:pt idx="32">
                  <c:v>1.2827538669510198E-2</c:v>
                </c:pt>
                <c:pt idx="33">
                  <c:v>1.35892205492172E-2</c:v>
                </c:pt>
                <c:pt idx="34">
                  <c:v>1.3890890189681529E-2</c:v>
                </c:pt>
                <c:pt idx="35">
                  <c:v>1.586295469751867E-2</c:v>
                </c:pt>
                <c:pt idx="36">
                  <c:v>1.4646367998185974E-2</c:v>
                </c:pt>
                <c:pt idx="37">
                  <c:v>1.6952330844512021E-2</c:v>
                </c:pt>
                <c:pt idx="38">
                  <c:v>1.9757533484424002E-2</c:v>
                </c:pt>
                <c:pt idx="39">
                  <c:v>1.7466855441697252E-2</c:v>
                </c:pt>
                <c:pt idx="40">
                  <c:v>1.7742207932017289E-2</c:v>
                </c:pt>
                <c:pt idx="41">
                  <c:v>2.121825464973633E-2</c:v>
                </c:pt>
                <c:pt idx="42">
                  <c:v>1.0583758134996976E-2</c:v>
                </c:pt>
                <c:pt idx="43">
                  <c:v>1.4552687238010382E-2</c:v>
                </c:pt>
                <c:pt idx="44">
                  <c:v>1.4048299091478984E-2</c:v>
                </c:pt>
                <c:pt idx="45">
                  <c:v>9.1541567441170094E-3</c:v>
                </c:pt>
                <c:pt idx="46">
                  <c:v>7.0862402183036795E-3</c:v>
                </c:pt>
                <c:pt idx="47">
                  <c:v>9.6286727974954547E-3</c:v>
                </c:pt>
                <c:pt idx="48">
                  <c:v>9.4753620413714889E-3</c:v>
                </c:pt>
                <c:pt idx="49">
                  <c:v>1.0556786719045027E-2</c:v>
                </c:pt>
                <c:pt idx="50">
                  <c:v>1.25033654615265E-2</c:v>
                </c:pt>
              </c:numCache>
            </c:numRef>
          </c:val>
          <c:smooth val="0"/>
          <c:extLst>
            <c:ext xmlns:c16="http://schemas.microsoft.com/office/drawing/2014/chart" uri="{C3380CC4-5D6E-409C-BE32-E72D297353CC}">
              <c16:uniqueId val="{00000000-61AE-4826-BAE5-8487F40D8D85}"/>
            </c:ext>
          </c:extLst>
        </c:ser>
        <c:ser>
          <c:idx val="1"/>
          <c:order val="1"/>
          <c:tx>
            <c:strRef>
              <c:f>TdR_26!$B$87</c:f>
              <c:strCache>
                <c:ptCount val="1"/>
                <c:pt idx="0">
                  <c:v>Industrie</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TdR_26!$C$87:$BA$87</c:f>
              <c:numCache>
                <c:formatCode>0.0%</c:formatCode>
                <c:ptCount val="51"/>
                <c:pt idx="0">
                  <c:v>7.9081706429473181E-2</c:v>
                </c:pt>
                <c:pt idx="1">
                  <c:v>7.6421607829687516E-2</c:v>
                </c:pt>
                <c:pt idx="2">
                  <c:v>7.4080599093334101E-2</c:v>
                </c:pt>
                <c:pt idx="3">
                  <c:v>7.5091167035351042E-2</c:v>
                </c:pt>
                <c:pt idx="4">
                  <c:v>7.2113665844316013E-2</c:v>
                </c:pt>
                <c:pt idx="5">
                  <c:v>7.1637495852565708E-2</c:v>
                </c:pt>
                <c:pt idx="6">
                  <c:v>6.7571044260949037E-2</c:v>
                </c:pt>
                <c:pt idx="7">
                  <c:v>6.4581139687063249E-2</c:v>
                </c:pt>
                <c:pt idx="8">
                  <c:v>6.7755589328385116E-2</c:v>
                </c:pt>
                <c:pt idx="9">
                  <c:v>6.9538204306687487E-2</c:v>
                </c:pt>
                <c:pt idx="10">
                  <c:v>7.4288756193169936E-2</c:v>
                </c:pt>
                <c:pt idx="11">
                  <c:v>6.9389504695773721E-2</c:v>
                </c:pt>
                <c:pt idx="12">
                  <c:v>7.0056684503751271E-2</c:v>
                </c:pt>
                <c:pt idx="13">
                  <c:v>7.4671808671050263E-2</c:v>
                </c:pt>
                <c:pt idx="14">
                  <c:v>6.949368406167182E-2</c:v>
                </c:pt>
                <c:pt idx="15">
                  <c:v>7.2898161715969675E-2</c:v>
                </c:pt>
                <c:pt idx="16">
                  <c:v>6.9868143153907755E-2</c:v>
                </c:pt>
                <c:pt idx="17">
                  <c:v>7.465959615968451E-2</c:v>
                </c:pt>
                <c:pt idx="18">
                  <c:v>7.6790561622339035E-2</c:v>
                </c:pt>
                <c:pt idx="19">
                  <c:v>7.594836480601265E-2</c:v>
                </c:pt>
                <c:pt idx="20">
                  <c:v>7.558231693029363E-2</c:v>
                </c:pt>
                <c:pt idx="21">
                  <c:v>7.5291950105505961E-2</c:v>
                </c:pt>
                <c:pt idx="22">
                  <c:v>7.8731204662268808E-2</c:v>
                </c:pt>
                <c:pt idx="23">
                  <c:v>7.9990950929008986E-2</c:v>
                </c:pt>
                <c:pt idx="24">
                  <c:v>8.3442026721444254E-2</c:v>
                </c:pt>
                <c:pt idx="25">
                  <c:v>8.9176841250473954E-2</c:v>
                </c:pt>
                <c:pt idx="26">
                  <c:v>8.7134648052015859E-2</c:v>
                </c:pt>
                <c:pt idx="27">
                  <c:v>9.4280438275745559E-2</c:v>
                </c:pt>
                <c:pt idx="28">
                  <c:v>9.20884093986791E-2</c:v>
                </c:pt>
                <c:pt idx="29">
                  <c:v>9.1153295959944272E-2</c:v>
                </c:pt>
                <c:pt idx="30">
                  <c:v>8.3948605661837025E-2</c:v>
                </c:pt>
                <c:pt idx="31">
                  <c:v>8.6848633114460366E-2</c:v>
                </c:pt>
                <c:pt idx="32">
                  <c:v>8.2081829476895157E-2</c:v>
                </c:pt>
                <c:pt idx="33">
                  <c:v>7.4806076716476044E-2</c:v>
                </c:pt>
                <c:pt idx="34">
                  <c:v>8.0204895537628162E-2</c:v>
                </c:pt>
                <c:pt idx="35">
                  <c:v>7.7685077346326584E-2</c:v>
                </c:pt>
                <c:pt idx="36">
                  <c:v>5.0282557744092515E-2</c:v>
                </c:pt>
                <c:pt idx="37">
                  <c:v>5.1520933621700835E-2</c:v>
                </c:pt>
                <c:pt idx="38">
                  <c:v>6.6445857363641073E-2</c:v>
                </c:pt>
                <c:pt idx="39">
                  <c:v>6.3821193607481938E-2</c:v>
                </c:pt>
                <c:pt idx="40">
                  <c:v>7.2128725441878094E-2</c:v>
                </c:pt>
                <c:pt idx="41">
                  <c:v>7.2103884623407485E-2</c:v>
                </c:pt>
                <c:pt idx="42">
                  <c:v>7.5844750450143633E-2</c:v>
                </c:pt>
                <c:pt idx="43">
                  <c:v>7.9525178091858995E-2</c:v>
                </c:pt>
                <c:pt idx="44">
                  <c:v>7.8770620946970377E-2</c:v>
                </c:pt>
                <c:pt idx="45">
                  <c:v>7.6272062421543649E-2</c:v>
                </c:pt>
                <c:pt idx="46">
                  <c:v>7.7198009020682384E-2</c:v>
                </c:pt>
                <c:pt idx="47">
                  <c:v>7.3047209574044453E-2</c:v>
                </c:pt>
                <c:pt idx="48">
                  <c:v>7.2092663371965307E-2</c:v>
                </c:pt>
                <c:pt idx="49">
                  <c:v>7.1072532062311108E-2</c:v>
                </c:pt>
                <c:pt idx="50">
                  <c:v>6.7739848196621905E-2</c:v>
                </c:pt>
              </c:numCache>
            </c:numRef>
          </c:val>
          <c:smooth val="0"/>
          <c:extLst>
            <c:ext xmlns:c16="http://schemas.microsoft.com/office/drawing/2014/chart" uri="{C3380CC4-5D6E-409C-BE32-E72D297353CC}">
              <c16:uniqueId val="{00000001-61AE-4826-BAE5-8487F40D8D85}"/>
            </c:ext>
          </c:extLst>
        </c:ser>
        <c:ser>
          <c:idx val="2"/>
          <c:order val="2"/>
          <c:tx>
            <c:strRef>
              <c:f>TdR_26!$B$88</c:f>
              <c:strCache>
                <c:ptCount val="1"/>
                <c:pt idx="0">
                  <c:v>Construction</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TdR_26!$C$88:$BA$88</c:f>
              <c:numCache>
                <c:formatCode>0.0%</c:formatCode>
                <c:ptCount val="51"/>
                <c:pt idx="0">
                  <c:v>6.2567462777360749E-2</c:v>
                </c:pt>
                <c:pt idx="1">
                  <c:v>6.5107130865334928E-2</c:v>
                </c:pt>
                <c:pt idx="2">
                  <c:v>7.0899572014478732E-2</c:v>
                </c:pt>
                <c:pt idx="3">
                  <c:v>6.7951030965412981E-2</c:v>
                </c:pt>
                <c:pt idx="4">
                  <c:v>6.7560387295328789E-2</c:v>
                </c:pt>
                <c:pt idx="5">
                  <c:v>6.262750911165875E-2</c:v>
                </c:pt>
                <c:pt idx="6">
                  <c:v>6.028802856811253E-2</c:v>
                </c:pt>
                <c:pt idx="7">
                  <c:v>5.6200272989710191E-2</c:v>
                </c:pt>
                <c:pt idx="8">
                  <c:v>5.8024032495399017E-2</c:v>
                </c:pt>
                <c:pt idx="9">
                  <c:v>6.0817233459712641E-2</c:v>
                </c:pt>
                <c:pt idx="10">
                  <c:v>5.8034950970370737E-2</c:v>
                </c:pt>
                <c:pt idx="11">
                  <c:v>5.3891282225488828E-2</c:v>
                </c:pt>
                <c:pt idx="12">
                  <c:v>5.9013317164039923E-2</c:v>
                </c:pt>
                <c:pt idx="13">
                  <c:v>5.8611818190182248E-2</c:v>
                </c:pt>
                <c:pt idx="14">
                  <c:v>5.8711886103300449E-2</c:v>
                </c:pt>
                <c:pt idx="15">
                  <c:v>5.6771795879475472E-2</c:v>
                </c:pt>
                <c:pt idx="16">
                  <c:v>5.0475297460793524E-2</c:v>
                </c:pt>
                <c:pt idx="17">
                  <c:v>5.0544159650964593E-2</c:v>
                </c:pt>
                <c:pt idx="18">
                  <c:v>5.0421001549202336E-2</c:v>
                </c:pt>
                <c:pt idx="19">
                  <c:v>5.6887441313259797E-2</c:v>
                </c:pt>
                <c:pt idx="20">
                  <c:v>5.4796644002644078E-2</c:v>
                </c:pt>
                <c:pt idx="21">
                  <c:v>5.9242277790281954E-2</c:v>
                </c:pt>
                <c:pt idx="22">
                  <c:v>6.4679342596409381E-2</c:v>
                </c:pt>
                <c:pt idx="23">
                  <c:v>7.0003836235844927E-2</c:v>
                </c:pt>
                <c:pt idx="24">
                  <c:v>7.07718740369917E-2</c:v>
                </c:pt>
                <c:pt idx="25">
                  <c:v>6.8651177071344424E-2</c:v>
                </c:pt>
                <c:pt idx="26">
                  <c:v>7.2361707627982969E-2</c:v>
                </c:pt>
                <c:pt idx="27">
                  <c:v>7.5405362387983524E-2</c:v>
                </c:pt>
                <c:pt idx="28">
                  <c:v>7.3274470876602743E-2</c:v>
                </c:pt>
                <c:pt idx="29">
                  <c:v>7.3715966236304095E-2</c:v>
                </c:pt>
                <c:pt idx="30">
                  <c:v>7.2831522578530192E-2</c:v>
                </c:pt>
                <c:pt idx="31">
                  <c:v>7.2387176817737695E-2</c:v>
                </c:pt>
                <c:pt idx="32">
                  <c:v>7.1767282503951105E-2</c:v>
                </c:pt>
                <c:pt idx="33">
                  <c:v>7.0602415018899981E-2</c:v>
                </c:pt>
                <c:pt idx="34">
                  <c:v>7.3852082593193008E-2</c:v>
                </c:pt>
                <c:pt idx="35">
                  <c:v>6.399969073417773E-2</c:v>
                </c:pt>
                <c:pt idx="36">
                  <c:v>2.5069027794401861E-2</c:v>
                </c:pt>
                <c:pt idx="37">
                  <c:v>4.7779671156575575E-2</c:v>
                </c:pt>
                <c:pt idx="38">
                  <c:v>5.7617873850722499E-2</c:v>
                </c:pt>
                <c:pt idx="39">
                  <c:v>5.4131988780178747E-2</c:v>
                </c:pt>
                <c:pt idx="40">
                  <c:v>6.396228402657704E-2</c:v>
                </c:pt>
                <c:pt idx="41">
                  <c:v>5.5653349099640849E-2</c:v>
                </c:pt>
                <c:pt idx="42">
                  <c:v>6.0120847046749915E-2</c:v>
                </c:pt>
                <c:pt idx="43">
                  <c:v>6.2098992443664465E-2</c:v>
                </c:pt>
                <c:pt idx="44">
                  <c:v>5.9324006189576305E-2</c:v>
                </c:pt>
                <c:pt idx="45">
                  <c:v>5.6192574738583988E-2</c:v>
                </c:pt>
                <c:pt idx="46">
                  <c:v>5.7853780667493672E-2</c:v>
                </c:pt>
                <c:pt idx="47">
                  <c:v>5.7841998567677126E-2</c:v>
                </c:pt>
                <c:pt idx="48">
                  <c:v>5.9050412455571001E-2</c:v>
                </c:pt>
                <c:pt idx="49">
                  <c:v>6.0428368438886194E-2</c:v>
                </c:pt>
                <c:pt idx="50">
                  <c:v>6.17326832767306E-2</c:v>
                </c:pt>
              </c:numCache>
            </c:numRef>
          </c:val>
          <c:smooth val="0"/>
          <c:extLst>
            <c:ext xmlns:c16="http://schemas.microsoft.com/office/drawing/2014/chart" uri="{C3380CC4-5D6E-409C-BE32-E72D297353CC}">
              <c16:uniqueId val="{00000002-61AE-4826-BAE5-8487F40D8D85}"/>
            </c:ext>
          </c:extLst>
        </c:ser>
        <c:ser>
          <c:idx val="3"/>
          <c:order val="3"/>
          <c:tx>
            <c:strRef>
              <c:f>TdR_26!$B$89</c:f>
              <c:strCache>
                <c:ptCount val="1"/>
                <c:pt idx="0">
                  <c:v>Tertiaire marchand</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TdR_26!$C$89:$BA$89</c:f>
              <c:numCache>
                <c:formatCode>0.0%</c:formatCode>
                <c:ptCount val="51"/>
                <c:pt idx="0">
                  <c:v>2.2220504811535945E-2</c:v>
                </c:pt>
                <c:pt idx="1">
                  <c:v>2.5577125586803365E-2</c:v>
                </c:pt>
                <c:pt idx="2">
                  <c:v>2.4296559725205467E-2</c:v>
                </c:pt>
                <c:pt idx="3">
                  <c:v>2.3922118998629088E-2</c:v>
                </c:pt>
                <c:pt idx="4">
                  <c:v>2.5145632666672468E-2</c:v>
                </c:pt>
                <c:pt idx="5">
                  <c:v>2.355041979888365E-2</c:v>
                </c:pt>
                <c:pt idx="6">
                  <c:v>2.238721906673561E-2</c:v>
                </c:pt>
                <c:pt idx="7">
                  <c:v>2.1753546042928909E-2</c:v>
                </c:pt>
                <c:pt idx="8">
                  <c:v>2.2191857101127609E-2</c:v>
                </c:pt>
                <c:pt idx="9">
                  <c:v>2.1567015663390674E-2</c:v>
                </c:pt>
                <c:pt idx="10">
                  <c:v>2.3171623166697131E-2</c:v>
                </c:pt>
                <c:pt idx="11">
                  <c:v>2.5275098541363509E-2</c:v>
                </c:pt>
                <c:pt idx="12">
                  <c:v>2.4047195823317529E-2</c:v>
                </c:pt>
                <c:pt idx="13">
                  <c:v>2.4390575168827651E-2</c:v>
                </c:pt>
                <c:pt idx="14">
                  <c:v>2.636241905134978E-2</c:v>
                </c:pt>
                <c:pt idx="15">
                  <c:v>2.6251745742749494E-2</c:v>
                </c:pt>
                <c:pt idx="16">
                  <c:v>2.6936583686317871E-2</c:v>
                </c:pt>
                <c:pt idx="17">
                  <c:v>3.1105514667710752E-2</c:v>
                </c:pt>
                <c:pt idx="18">
                  <c:v>3.3802469706181594E-2</c:v>
                </c:pt>
                <c:pt idx="19">
                  <c:v>3.3127152546869362E-2</c:v>
                </c:pt>
                <c:pt idx="20">
                  <c:v>3.5220904372722538E-2</c:v>
                </c:pt>
                <c:pt idx="21">
                  <c:v>3.6197686513493983E-2</c:v>
                </c:pt>
                <c:pt idx="22">
                  <c:v>3.6243038462557615E-2</c:v>
                </c:pt>
                <c:pt idx="23">
                  <c:v>4.1394287539568288E-2</c:v>
                </c:pt>
                <c:pt idx="24">
                  <c:v>3.4507968925715664E-2</c:v>
                </c:pt>
                <c:pt idx="25">
                  <c:v>3.5453323875404223E-2</c:v>
                </c:pt>
                <c:pt idx="26">
                  <c:v>3.7263347315282615E-2</c:v>
                </c:pt>
                <c:pt idx="27">
                  <c:v>4.2122653817491557E-2</c:v>
                </c:pt>
                <c:pt idx="28">
                  <c:v>3.8829812325874742E-2</c:v>
                </c:pt>
                <c:pt idx="29">
                  <c:v>3.6867083988295704E-2</c:v>
                </c:pt>
                <c:pt idx="30">
                  <c:v>3.6681048289672405E-2</c:v>
                </c:pt>
                <c:pt idx="31">
                  <c:v>3.6486444629264064E-2</c:v>
                </c:pt>
                <c:pt idx="32">
                  <c:v>3.5161989648734002E-2</c:v>
                </c:pt>
                <c:pt idx="33">
                  <c:v>3.5832763429516593E-2</c:v>
                </c:pt>
                <c:pt idx="34">
                  <c:v>3.4581065147349752E-2</c:v>
                </c:pt>
                <c:pt idx="35">
                  <c:v>3.4685360169587565E-2</c:v>
                </c:pt>
                <c:pt idx="36">
                  <c:v>2.8009779077713091E-2</c:v>
                </c:pt>
                <c:pt idx="37">
                  <c:v>2.9949861109993967E-2</c:v>
                </c:pt>
                <c:pt idx="38">
                  <c:v>3.6037754096181714E-2</c:v>
                </c:pt>
                <c:pt idx="39">
                  <c:v>3.5980137682423509E-2</c:v>
                </c:pt>
                <c:pt idx="40">
                  <c:v>3.8739847975200831E-2</c:v>
                </c:pt>
                <c:pt idx="41">
                  <c:v>3.8367074115254002E-2</c:v>
                </c:pt>
                <c:pt idx="42">
                  <c:v>3.6862431642793576E-2</c:v>
                </c:pt>
                <c:pt idx="43">
                  <c:v>3.7433296385707193E-2</c:v>
                </c:pt>
                <c:pt idx="44">
                  <c:v>3.6124426783430752E-2</c:v>
                </c:pt>
                <c:pt idx="45">
                  <c:v>3.5517260960538227E-2</c:v>
                </c:pt>
                <c:pt idx="46">
                  <c:v>3.4165655593517655E-2</c:v>
                </c:pt>
                <c:pt idx="47">
                  <c:v>3.453717180388808E-2</c:v>
                </c:pt>
                <c:pt idx="48">
                  <c:v>3.3754275164327698E-2</c:v>
                </c:pt>
                <c:pt idx="49">
                  <c:v>3.3306018553912749E-2</c:v>
                </c:pt>
                <c:pt idx="50">
                  <c:v>3.3594664201180895E-2</c:v>
                </c:pt>
              </c:numCache>
            </c:numRef>
          </c:val>
          <c:smooth val="0"/>
          <c:extLst>
            <c:ext xmlns:c16="http://schemas.microsoft.com/office/drawing/2014/chart" uri="{C3380CC4-5D6E-409C-BE32-E72D297353CC}">
              <c16:uniqueId val="{00000003-61AE-4826-BAE5-8487F40D8D85}"/>
            </c:ext>
          </c:extLst>
        </c:ser>
        <c:ser>
          <c:idx val="4"/>
          <c:order val="4"/>
          <c:tx>
            <c:strRef>
              <c:f>TdR_26!$B$90</c:f>
              <c:strCache>
                <c:ptCount val="1"/>
                <c:pt idx="0">
                  <c:v>Tertiaire non marchand</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TdR_26!$C$90:$BA$90</c:f>
              <c:numCache>
                <c:formatCode>0.0%</c:formatCode>
                <c:ptCount val="51"/>
                <c:pt idx="0">
                  <c:v>1.2151715687103858E-3</c:v>
                </c:pt>
                <c:pt idx="1">
                  <c:v>9.5697019744363427E-4</c:v>
                </c:pt>
                <c:pt idx="2">
                  <c:v>9.9191334746028263E-4</c:v>
                </c:pt>
                <c:pt idx="3">
                  <c:v>8.4216784167277651E-4</c:v>
                </c:pt>
                <c:pt idx="4">
                  <c:v>9.0179229929609681E-4</c:v>
                </c:pt>
                <c:pt idx="5">
                  <c:v>1.0208662068403448E-3</c:v>
                </c:pt>
                <c:pt idx="6">
                  <c:v>9.4634453443165345E-4</c:v>
                </c:pt>
                <c:pt idx="7">
                  <c:v>1.3412939901028323E-3</c:v>
                </c:pt>
                <c:pt idx="8">
                  <c:v>7.8021914694743628E-4</c:v>
                </c:pt>
                <c:pt idx="9">
                  <c:v>8.0746116953515283E-4</c:v>
                </c:pt>
                <c:pt idx="10">
                  <c:v>8.0005356329136549E-4</c:v>
                </c:pt>
                <c:pt idx="11">
                  <c:v>8.1773325181757912E-4</c:v>
                </c:pt>
                <c:pt idx="12">
                  <c:v>7.9487399556567469E-4</c:v>
                </c:pt>
                <c:pt idx="13">
                  <c:v>9.728028864371582E-4</c:v>
                </c:pt>
                <c:pt idx="14">
                  <c:v>7.2121291485487203E-4</c:v>
                </c:pt>
                <c:pt idx="15">
                  <c:v>9.3670286067409469E-4</c:v>
                </c:pt>
                <c:pt idx="16">
                  <c:v>1.1160452997595672E-3</c:v>
                </c:pt>
                <c:pt idx="17">
                  <c:v>1.2105811319905997E-3</c:v>
                </c:pt>
                <c:pt idx="18">
                  <c:v>1.2035592787230601E-3</c:v>
                </c:pt>
                <c:pt idx="19">
                  <c:v>1.1941126898097072E-3</c:v>
                </c:pt>
                <c:pt idx="20">
                  <c:v>1.5754791181079224E-3</c:v>
                </c:pt>
                <c:pt idx="21">
                  <c:v>1.0931919242819896E-3</c:v>
                </c:pt>
                <c:pt idx="22">
                  <c:v>1.0510214945238282E-3</c:v>
                </c:pt>
                <c:pt idx="23">
                  <c:v>1.2533931469027903E-3</c:v>
                </c:pt>
                <c:pt idx="24">
                  <c:v>1.4809689390354245E-3</c:v>
                </c:pt>
                <c:pt idx="25">
                  <c:v>1.2773765213244782E-3</c:v>
                </c:pt>
                <c:pt idx="26">
                  <c:v>1.279589739967527E-3</c:v>
                </c:pt>
                <c:pt idx="27">
                  <c:v>1.537602591922651E-3</c:v>
                </c:pt>
                <c:pt idx="28">
                  <c:v>1.3565835101224937E-3</c:v>
                </c:pt>
                <c:pt idx="29">
                  <c:v>1.310209140998097E-3</c:v>
                </c:pt>
                <c:pt idx="30">
                  <c:v>1.2481426601473812E-3</c:v>
                </c:pt>
                <c:pt idx="31">
                  <c:v>1.5913743500684974E-3</c:v>
                </c:pt>
                <c:pt idx="32">
                  <c:v>1.2956527809628259E-3</c:v>
                </c:pt>
                <c:pt idx="33">
                  <c:v>1.5654780713391617E-3</c:v>
                </c:pt>
                <c:pt idx="34">
                  <c:v>1.7314685336405876E-3</c:v>
                </c:pt>
                <c:pt idx="35">
                  <c:v>1.5352078252193985E-3</c:v>
                </c:pt>
                <c:pt idx="36">
                  <c:v>1.0322673696388234E-3</c:v>
                </c:pt>
                <c:pt idx="37">
                  <c:v>1.5075813625760593E-3</c:v>
                </c:pt>
                <c:pt idx="38">
                  <c:v>1.5096849026654978E-3</c:v>
                </c:pt>
                <c:pt idx="39">
                  <c:v>1.4992177254645213E-3</c:v>
                </c:pt>
                <c:pt idx="40">
                  <c:v>7.9166847419439197E-3</c:v>
                </c:pt>
                <c:pt idx="41">
                  <c:v>7.3750541886555988E-3</c:v>
                </c:pt>
                <c:pt idx="42">
                  <c:v>7.3961667477326163E-3</c:v>
                </c:pt>
                <c:pt idx="43">
                  <c:v>8.0227548310832213E-3</c:v>
                </c:pt>
                <c:pt idx="44">
                  <c:v>6.4370633055268398E-3</c:v>
                </c:pt>
                <c:pt idx="45">
                  <c:v>6.2708131747041184E-3</c:v>
                </c:pt>
                <c:pt idx="46">
                  <c:v>5.5829104012445402E-3</c:v>
                </c:pt>
                <c:pt idx="47">
                  <c:v>6.1081115542551967E-3</c:v>
                </c:pt>
                <c:pt idx="48">
                  <c:v>6.3270977429182567E-3</c:v>
                </c:pt>
                <c:pt idx="49">
                  <c:v>6.1952473823988566E-3</c:v>
                </c:pt>
                <c:pt idx="50">
                  <c:v>5.8820207259277849E-3</c:v>
                </c:pt>
              </c:numCache>
            </c:numRef>
          </c:val>
          <c:smooth val="0"/>
          <c:extLst>
            <c:ext xmlns:c16="http://schemas.microsoft.com/office/drawing/2014/chart" uri="{C3380CC4-5D6E-409C-BE32-E72D297353CC}">
              <c16:uniqueId val="{00000004-61AE-4826-BAE5-8487F40D8D85}"/>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[1]Serie_TdR_26!$B$86</c:f>
              <c:strCache>
                <c:ptCount val="1"/>
                <c:pt idx="0">
                  <c:v>Agriculture</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[1]Serie_TdR_26!$C$86:$BA$86</c:f>
              <c:numCache>
                <c:formatCode>General</c:formatCode>
                <c:ptCount val="51"/>
                <c:pt idx="0">
                  <c:v>1.0682042518812674E-2</c:v>
                </c:pt>
                <c:pt idx="1">
                  <c:v>1.1478459959648539E-2</c:v>
                </c:pt>
                <c:pt idx="2">
                  <c:v>1.6701319442562305E-2</c:v>
                </c:pt>
                <c:pt idx="3">
                  <c:v>1.4595592666779686E-2</c:v>
                </c:pt>
                <c:pt idx="4">
                  <c:v>1.3063285183627408E-2</c:v>
                </c:pt>
                <c:pt idx="5">
                  <c:v>9.2984329249763929E-3</c:v>
                </c:pt>
                <c:pt idx="6">
                  <c:v>1.2390790011827016E-2</c:v>
                </c:pt>
                <c:pt idx="7">
                  <c:v>1.003926652048329E-2</c:v>
                </c:pt>
                <c:pt idx="8">
                  <c:v>1.0629706314798613E-2</c:v>
                </c:pt>
                <c:pt idx="9">
                  <c:v>1.3638520211673858E-2</c:v>
                </c:pt>
                <c:pt idx="10">
                  <c:v>1.2545938588737975E-2</c:v>
                </c:pt>
                <c:pt idx="11">
                  <c:v>1.1814611856950095E-2</c:v>
                </c:pt>
                <c:pt idx="12">
                  <c:v>1.4257364198492788E-2</c:v>
                </c:pt>
                <c:pt idx="13">
                  <c:v>1.2779923112628605E-2</c:v>
                </c:pt>
                <c:pt idx="14">
                  <c:v>1.4186553568953403E-2</c:v>
                </c:pt>
                <c:pt idx="15">
                  <c:v>1.3867215047025146E-2</c:v>
                </c:pt>
                <c:pt idx="16">
                  <c:v>7.6531514485510196E-3</c:v>
                </c:pt>
                <c:pt idx="17">
                  <c:v>8.8903959129658667E-3</c:v>
                </c:pt>
                <c:pt idx="18">
                  <c:v>6.5690268155472881E-3</c:v>
                </c:pt>
                <c:pt idx="19">
                  <c:v>1.0004167278228789E-2</c:v>
                </c:pt>
                <c:pt idx="20">
                  <c:v>1.2088109255013888E-2</c:v>
                </c:pt>
                <c:pt idx="21">
                  <c:v>1.3101155615251141E-2</c:v>
                </c:pt>
                <c:pt idx="22">
                  <c:v>9.5279513131129399E-3</c:v>
                </c:pt>
                <c:pt idx="23">
                  <c:v>1.4908207388656648E-2</c:v>
                </c:pt>
                <c:pt idx="24">
                  <c:v>1.2581012643649647E-2</c:v>
                </c:pt>
                <c:pt idx="25">
                  <c:v>1.5378720302881338E-2</c:v>
                </c:pt>
                <c:pt idx="26">
                  <c:v>1.9497269821240944E-2</c:v>
                </c:pt>
                <c:pt idx="27">
                  <c:v>2.3498794304293517E-2</c:v>
                </c:pt>
                <c:pt idx="28">
                  <c:v>2.0451291793694436E-2</c:v>
                </c:pt>
                <c:pt idx="29">
                  <c:v>1.0809662792029121E-2</c:v>
                </c:pt>
                <c:pt idx="30">
                  <c:v>1.7936805808826135E-2</c:v>
                </c:pt>
                <c:pt idx="31">
                  <c:v>1.1797171137960633E-2</c:v>
                </c:pt>
                <c:pt idx="32">
                  <c:v>1.2827538669510198E-2</c:v>
                </c:pt>
                <c:pt idx="33">
                  <c:v>1.35892205492172E-2</c:v>
                </c:pt>
                <c:pt idx="34">
                  <c:v>1.3890890189681529E-2</c:v>
                </c:pt>
                <c:pt idx="35">
                  <c:v>1.586295469751867E-2</c:v>
                </c:pt>
                <c:pt idx="36">
                  <c:v>1.4646367998185974E-2</c:v>
                </c:pt>
                <c:pt idx="37">
                  <c:v>1.6952330844512021E-2</c:v>
                </c:pt>
                <c:pt idx="38">
                  <c:v>1.9757533484424002E-2</c:v>
                </c:pt>
                <c:pt idx="39">
                  <c:v>1.7466855441697252E-2</c:v>
                </c:pt>
                <c:pt idx="40">
                  <c:v>1.7742207932017289E-2</c:v>
                </c:pt>
                <c:pt idx="41">
                  <c:v>2.121825464973633E-2</c:v>
                </c:pt>
                <c:pt idx="42">
                  <c:v>1.0583758134996976E-2</c:v>
                </c:pt>
                <c:pt idx="43">
                  <c:v>1.4552687238010382E-2</c:v>
                </c:pt>
                <c:pt idx="44">
                  <c:v>1.4048299091478984E-2</c:v>
                </c:pt>
                <c:pt idx="45">
                  <c:v>9.1541567441170094E-3</c:v>
                </c:pt>
                <c:pt idx="46">
                  <c:v>7.0862402183036795E-3</c:v>
                </c:pt>
                <c:pt idx="47">
                  <c:v>9.6286727974954547E-3</c:v>
                </c:pt>
                <c:pt idx="48">
                  <c:v>9.4753620413714889E-3</c:v>
                </c:pt>
                <c:pt idx="49">
                  <c:v>1.0556786719045027E-2</c:v>
                </c:pt>
                <c:pt idx="50">
                  <c:v>1.25033654615265E-2</c:v>
                </c:pt>
              </c:numCache>
            </c:numRef>
          </c:val>
          <c:smooth val="0"/>
          <c:extLst>
            <c:ext xmlns:c16="http://schemas.microsoft.com/office/drawing/2014/chart" uri="{C3380CC4-5D6E-409C-BE32-E72D297353CC}">
              <c16:uniqueId val="{00000000-352B-4141-82A9-0279AFCD817E}"/>
            </c:ext>
          </c:extLst>
        </c:ser>
        <c:ser>
          <c:idx val="1"/>
          <c:order val="1"/>
          <c:tx>
            <c:strRef>
              <c:f>[1]Serie_TdR_26!$B$87</c:f>
              <c:strCache>
                <c:ptCount val="1"/>
                <c:pt idx="0">
                  <c:v>Industrie</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[1]Serie_TdR_26!$C$87:$BA$87</c:f>
              <c:numCache>
                <c:formatCode>General</c:formatCode>
                <c:ptCount val="51"/>
                <c:pt idx="0">
                  <c:v>7.9081706429473181E-2</c:v>
                </c:pt>
                <c:pt idx="1">
                  <c:v>7.6421607829687516E-2</c:v>
                </c:pt>
                <c:pt idx="2">
                  <c:v>7.4080599093334101E-2</c:v>
                </c:pt>
                <c:pt idx="3">
                  <c:v>7.5091167035351042E-2</c:v>
                </c:pt>
                <c:pt idx="4">
                  <c:v>7.2113665844316013E-2</c:v>
                </c:pt>
                <c:pt idx="5">
                  <c:v>7.1637495852565708E-2</c:v>
                </c:pt>
                <c:pt idx="6">
                  <c:v>6.7571044260949037E-2</c:v>
                </c:pt>
                <c:pt idx="7">
                  <c:v>6.4581139687063249E-2</c:v>
                </c:pt>
                <c:pt idx="8">
                  <c:v>6.7755589328385116E-2</c:v>
                </c:pt>
                <c:pt idx="9">
                  <c:v>6.9538204306687487E-2</c:v>
                </c:pt>
                <c:pt idx="10">
                  <c:v>7.4288756193169936E-2</c:v>
                </c:pt>
                <c:pt idx="11">
                  <c:v>6.9389504695773721E-2</c:v>
                </c:pt>
                <c:pt idx="12">
                  <c:v>7.0056684503751271E-2</c:v>
                </c:pt>
                <c:pt idx="13">
                  <c:v>7.4671808671050263E-2</c:v>
                </c:pt>
                <c:pt idx="14">
                  <c:v>6.949368406167182E-2</c:v>
                </c:pt>
                <c:pt idx="15">
                  <c:v>7.2898161715969675E-2</c:v>
                </c:pt>
                <c:pt idx="16">
                  <c:v>6.9868143153907755E-2</c:v>
                </c:pt>
                <c:pt idx="17">
                  <c:v>7.465959615968451E-2</c:v>
                </c:pt>
                <c:pt idx="18">
                  <c:v>7.6790561622339035E-2</c:v>
                </c:pt>
                <c:pt idx="19">
                  <c:v>7.594836480601265E-2</c:v>
                </c:pt>
                <c:pt idx="20">
                  <c:v>7.558231693029363E-2</c:v>
                </c:pt>
                <c:pt idx="21">
                  <c:v>7.5291950105505961E-2</c:v>
                </c:pt>
                <c:pt idx="22">
                  <c:v>7.8731204662268808E-2</c:v>
                </c:pt>
                <c:pt idx="23">
                  <c:v>7.9990950929008986E-2</c:v>
                </c:pt>
                <c:pt idx="24">
                  <c:v>8.3442026721444254E-2</c:v>
                </c:pt>
                <c:pt idx="25">
                  <c:v>8.9176841250473954E-2</c:v>
                </c:pt>
                <c:pt idx="26">
                  <c:v>8.7134648052015859E-2</c:v>
                </c:pt>
                <c:pt idx="27">
                  <c:v>9.4280438275745559E-2</c:v>
                </c:pt>
                <c:pt idx="28">
                  <c:v>9.20884093986791E-2</c:v>
                </c:pt>
                <c:pt idx="29">
                  <c:v>9.1153295959944272E-2</c:v>
                </c:pt>
                <c:pt idx="30">
                  <c:v>8.3948605661837025E-2</c:v>
                </c:pt>
                <c:pt idx="31">
                  <c:v>8.6848633114460366E-2</c:v>
                </c:pt>
                <c:pt idx="32">
                  <c:v>8.2081829476895157E-2</c:v>
                </c:pt>
                <c:pt idx="33">
                  <c:v>7.4806076716476044E-2</c:v>
                </c:pt>
                <c:pt idx="34">
                  <c:v>8.0204895537628162E-2</c:v>
                </c:pt>
                <c:pt idx="35">
                  <c:v>7.7685077346326584E-2</c:v>
                </c:pt>
                <c:pt idx="36">
                  <c:v>5.0282557744092515E-2</c:v>
                </c:pt>
                <c:pt idx="37">
                  <c:v>5.1520933621700835E-2</c:v>
                </c:pt>
                <c:pt idx="38">
                  <c:v>6.6445857363641073E-2</c:v>
                </c:pt>
                <c:pt idx="39">
                  <c:v>6.3821193607481938E-2</c:v>
                </c:pt>
                <c:pt idx="40">
                  <c:v>7.2128725441878094E-2</c:v>
                </c:pt>
                <c:pt idx="41">
                  <c:v>7.2103884623407485E-2</c:v>
                </c:pt>
                <c:pt idx="42">
                  <c:v>7.5844750450143633E-2</c:v>
                </c:pt>
                <c:pt idx="43">
                  <c:v>7.9525178091858995E-2</c:v>
                </c:pt>
                <c:pt idx="44">
                  <c:v>7.8770620946970377E-2</c:v>
                </c:pt>
                <c:pt idx="45">
                  <c:v>7.6272062421543649E-2</c:v>
                </c:pt>
                <c:pt idx="46">
                  <c:v>7.7198009020682384E-2</c:v>
                </c:pt>
                <c:pt idx="47">
                  <c:v>7.3047209574044453E-2</c:v>
                </c:pt>
                <c:pt idx="48">
                  <c:v>7.2092663371965307E-2</c:v>
                </c:pt>
                <c:pt idx="49">
                  <c:v>7.1072532062311108E-2</c:v>
                </c:pt>
                <c:pt idx="50">
                  <c:v>6.7739848196621905E-2</c:v>
                </c:pt>
              </c:numCache>
            </c:numRef>
          </c:val>
          <c:smooth val="0"/>
          <c:extLst>
            <c:ext xmlns:c16="http://schemas.microsoft.com/office/drawing/2014/chart" uri="{C3380CC4-5D6E-409C-BE32-E72D297353CC}">
              <c16:uniqueId val="{00000001-352B-4141-82A9-0279AFCD817E}"/>
            </c:ext>
          </c:extLst>
        </c:ser>
        <c:ser>
          <c:idx val="2"/>
          <c:order val="2"/>
          <c:tx>
            <c:strRef>
              <c:f>[1]Serie_TdR_26!$B$88</c:f>
              <c:strCache>
                <c:ptCount val="1"/>
                <c:pt idx="0">
                  <c:v>Construction</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[1]Serie_TdR_26!$C$88:$BA$88</c:f>
              <c:numCache>
                <c:formatCode>General</c:formatCode>
                <c:ptCount val="51"/>
                <c:pt idx="0">
                  <c:v>6.2567462777360749E-2</c:v>
                </c:pt>
                <c:pt idx="1">
                  <c:v>6.5107130865334928E-2</c:v>
                </c:pt>
                <c:pt idx="2">
                  <c:v>7.0899572014478732E-2</c:v>
                </c:pt>
                <c:pt idx="3">
                  <c:v>6.7951030965412981E-2</c:v>
                </c:pt>
                <c:pt idx="4">
                  <c:v>6.7560387295328789E-2</c:v>
                </c:pt>
                <c:pt idx="5">
                  <c:v>6.262750911165875E-2</c:v>
                </c:pt>
                <c:pt idx="6">
                  <c:v>6.028802856811253E-2</c:v>
                </c:pt>
                <c:pt idx="7">
                  <c:v>5.6200272989710191E-2</c:v>
                </c:pt>
                <c:pt idx="8">
                  <c:v>5.8024032495399017E-2</c:v>
                </c:pt>
                <c:pt idx="9">
                  <c:v>6.0817233459712641E-2</c:v>
                </c:pt>
                <c:pt idx="10">
                  <c:v>5.8034950970370737E-2</c:v>
                </c:pt>
                <c:pt idx="11">
                  <c:v>5.3891282225488828E-2</c:v>
                </c:pt>
                <c:pt idx="12">
                  <c:v>5.9013317164039923E-2</c:v>
                </c:pt>
                <c:pt idx="13">
                  <c:v>5.8611818190182248E-2</c:v>
                </c:pt>
                <c:pt idx="14">
                  <c:v>5.8711886103300449E-2</c:v>
                </c:pt>
                <c:pt idx="15">
                  <c:v>5.6771795879475472E-2</c:v>
                </c:pt>
                <c:pt idx="16">
                  <c:v>5.0475297460793524E-2</c:v>
                </c:pt>
                <c:pt idx="17">
                  <c:v>5.0544159650964593E-2</c:v>
                </c:pt>
                <c:pt idx="18">
                  <c:v>5.0421001549202336E-2</c:v>
                </c:pt>
                <c:pt idx="19">
                  <c:v>5.6887441313259797E-2</c:v>
                </c:pt>
                <c:pt idx="20">
                  <c:v>5.4796644002644078E-2</c:v>
                </c:pt>
                <c:pt idx="21">
                  <c:v>5.9242277790281954E-2</c:v>
                </c:pt>
                <c:pt idx="22">
                  <c:v>6.4679342596409381E-2</c:v>
                </c:pt>
                <c:pt idx="23">
                  <c:v>7.0003836235844927E-2</c:v>
                </c:pt>
                <c:pt idx="24">
                  <c:v>7.07718740369917E-2</c:v>
                </c:pt>
                <c:pt idx="25">
                  <c:v>6.8651177071344424E-2</c:v>
                </c:pt>
                <c:pt idx="26">
                  <c:v>7.2361707627982969E-2</c:v>
                </c:pt>
                <c:pt idx="27">
                  <c:v>7.5405362387983524E-2</c:v>
                </c:pt>
                <c:pt idx="28">
                  <c:v>7.3274470876602743E-2</c:v>
                </c:pt>
                <c:pt idx="29">
                  <c:v>7.3715966236304095E-2</c:v>
                </c:pt>
                <c:pt idx="30">
                  <c:v>7.2831522578530192E-2</c:v>
                </c:pt>
                <c:pt idx="31">
                  <c:v>7.2387176817737695E-2</c:v>
                </c:pt>
                <c:pt idx="32">
                  <c:v>7.1767282503951105E-2</c:v>
                </c:pt>
                <c:pt idx="33">
                  <c:v>7.0602415018899981E-2</c:v>
                </c:pt>
                <c:pt idx="34">
                  <c:v>7.3852082593193008E-2</c:v>
                </c:pt>
                <c:pt idx="35">
                  <c:v>6.399969073417773E-2</c:v>
                </c:pt>
                <c:pt idx="36">
                  <c:v>2.5069027794401861E-2</c:v>
                </c:pt>
                <c:pt idx="37">
                  <c:v>4.7779671156575575E-2</c:v>
                </c:pt>
                <c:pt idx="38">
                  <c:v>5.7617873850722499E-2</c:v>
                </c:pt>
                <c:pt idx="39">
                  <c:v>5.4131988780178747E-2</c:v>
                </c:pt>
                <c:pt idx="40">
                  <c:v>6.396228402657704E-2</c:v>
                </c:pt>
                <c:pt idx="41">
                  <c:v>5.5653349099640849E-2</c:v>
                </c:pt>
                <c:pt idx="42">
                  <c:v>6.0120847046749915E-2</c:v>
                </c:pt>
                <c:pt idx="43">
                  <c:v>6.2098992443664465E-2</c:v>
                </c:pt>
                <c:pt idx="44">
                  <c:v>5.9324006189576305E-2</c:v>
                </c:pt>
                <c:pt idx="45">
                  <c:v>5.6192574738583988E-2</c:v>
                </c:pt>
                <c:pt idx="46">
                  <c:v>5.7853780667493672E-2</c:v>
                </c:pt>
                <c:pt idx="47">
                  <c:v>5.7841998567677126E-2</c:v>
                </c:pt>
                <c:pt idx="48">
                  <c:v>5.9050412455571001E-2</c:v>
                </c:pt>
                <c:pt idx="49">
                  <c:v>6.0428368438886194E-2</c:v>
                </c:pt>
                <c:pt idx="50">
                  <c:v>6.17326832767306E-2</c:v>
                </c:pt>
              </c:numCache>
            </c:numRef>
          </c:val>
          <c:smooth val="0"/>
          <c:extLst>
            <c:ext xmlns:c16="http://schemas.microsoft.com/office/drawing/2014/chart" uri="{C3380CC4-5D6E-409C-BE32-E72D297353CC}">
              <c16:uniqueId val="{00000002-352B-4141-82A9-0279AFCD817E}"/>
            </c:ext>
          </c:extLst>
        </c:ser>
        <c:ser>
          <c:idx val="3"/>
          <c:order val="3"/>
          <c:tx>
            <c:strRef>
              <c:f>[1]Serie_TdR_26!$B$89</c:f>
              <c:strCache>
                <c:ptCount val="1"/>
                <c:pt idx="0">
                  <c:v>Tertiaire marchand</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[1]Serie_TdR_26!$C$89:$BA$89</c:f>
              <c:numCache>
                <c:formatCode>General</c:formatCode>
                <c:ptCount val="51"/>
                <c:pt idx="0">
                  <c:v>2.2220504811535945E-2</c:v>
                </c:pt>
                <c:pt idx="1">
                  <c:v>2.5577125586803365E-2</c:v>
                </c:pt>
                <c:pt idx="2">
                  <c:v>2.4296559725205467E-2</c:v>
                </c:pt>
                <c:pt idx="3">
                  <c:v>2.3922118998629088E-2</c:v>
                </c:pt>
                <c:pt idx="4">
                  <c:v>2.5145632666672468E-2</c:v>
                </c:pt>
                <c:pt idx="5">
                  <c:v>2.355041979888365E-2</c:v>
                </c:pt>
                <c:pt idx="6">
                  <c:v>2.238721906673561E-2</c:v>
                </c:pt>
                <c:pt idx="7">
                  <c:v>2.1753546042928909E-2</c:v>
                </c:pt>
                <c:pt idx="8">
                  <c:v>2.2191857101127609E-2</c:v>
                </c:pt>
                <c:pt idx="9">
                  <c:v>2.1567015663390674E-2</c:v>
                </c:pt>
                <c:pt idx="10">
                  <c:v>2.3171623166697131E-2</c:v>
                </c:pt>
                <c:pt idx="11">
                  <c:v>2.5275098541363509E-2</c:v>
                </c:pt>
                <c:pt idx="12">
                  <c:v>2.4047195823317529E-2</c:v>
                </c:pt>
                <c:pt idx="13">
                  <c:v>2.4390575168827651E-2</c:v>
                </c:pt>
                <c:pt idx="14">
                  <c:v>2.636241905134978E-2</c:v>
                </c:pt>
                <c:pt idx="15">
                  <c:v>2.6251745742749494E-2</c:v>
                </c:pt>
                <c:pt idx="16">
                  <c:v>2.6936583686317871E-2</c:v>
                </c:pt>
                <c:pt idx="17">
                  <c:v>3.1105514667710752E-2</c:v>
                </c:pt>
                <c:pt idx="18">
                  <c:v>3.3802469706181594E-2</c:v>
                </c:pt>
                <c:pt idx="19">
                  <c:v>3.3127152546869362E-2</c:v>
                </c:pt>
                <c:pt idx="20">
                  <c:v>3.5220904372722538E-2</c:v>
                </c:pt>
                <c:pt idx="21">
                  <c:v>3.6197686513493983E-2</c:v>
                </c:pt>
                <c:pt idx="22">
                  <c:v>3.6243038462557615E-2</c:v>
                </c:pt>
                <c:pt idx="23">
                  <c:v>4.1394287539568288E-2</c:v>
                </c:pt>
                <c:pt idx="24">
                  <c:v>3.4507968925715664E-2</c:v>
                </c:pt>
                <c:pt idx="25">
                  <c:v>3.5453323875404223E-2</c:v>
                </c:pt>
                <c:pt idx="26">
                  <c:v>3.7263347315282615E-2</c:v>
                </c:pt>
                <c:pt idx="27">
                  <c:v>4.2122653817491557E-2</c:v>
                </c:pt>
                <c:pt idx="28">
                  <c:v>3.8829812325874742E-2</c:v>
                </c:pt>
                <c:pt idx="29">
                  <c:v>3.6867083988295704E-2</c:v>
                </c:pt>
                <c:pt idx="30">
                  <c:v>3.6681048289672405E-2</c:v>
                </c:pt>
                <c:pt idx="31">
                  <c:v>3.6486444629264064E-2</c:v>
                </c:pt>
                <c:pt idx="32">
                  <c:v>3.5161989648734002E-2</c:v>
                </c:pt>
                <c:pt idx="33">
                  <c:v>3.5832763429516593E-2</c:v>
                </c:pt>
                <c:pt idx="34">
                  <c:v>3.4581065147349752E-2</c:v>
                </c:pt>
                <c:pt idx="35">
                  <c:v>3.4685360169587565E-2</c:v>
                </c:pt>
                <c:pt idx="36">
                  <c:v>2.8009779077713091E-2</c:v>
                </c:pt>
                <c:pt idx="37">
                  <c:v>2.9949861109993967E-2</c:v>
                </c:pt>
                <c:pt idx="38">
                  <c:v>3.6037754096181714E-2</c:v>
                </c:pt>
                <c:pt idx="39">
                  <c:v>3.5980137682423509E-2</c:v>
                </c:pt>
                <c:pt idx="40">
                  <c:v>3.8739847975200831E-2</c:v>
                </c:pt>
                <c:pt idx="41">
                  <c:v>3.8367074115254002E-2</c:v>
                </c:pt>
                <c:pt idx="42">
                  <c:v>3.6862431642793576E-2</c:v>
                </c:pt>
                <c:pt idx="43">
                  <c:v>3.7433296385707193E-2</c:v>
                </c:pt>
                <c:pt idx="44">
                  <c:v>3.6124426783430752E-2</c:v>
                </c:pt>
                <c:pt idx="45">
                  <c:v>3.5517260960538227E-2</c:v>
                </c:pt>
                <c:pt idx="46">
                  <c:v>3.4165655593517655E-2</c:v>
                </c:pt>
                <c:pt idx="47">
                  <c:v>3.453717180388808E-2</c:v>
                </c:pt>
                <c:pt idx="48">
                  <c:v>3.3754275164327698E-2</c:v>
                </c:pt>
                <c:pt idx="49">
                  <c:v>3.3306018553912749E-2</c:v>
                </c:pt>
                <c:pt idx="50">
                  <c:v>3.3594664201180895E-2</c:v>
                </c:pt>
              </c:numCache>
            </c:numRef>
          </c:val>
          <c:smooth val="0"/>
          <c:extLst>
            <c:ext xmlns:c16="http://schemas.microsoft.com/office/drawing/2014/chart" uri="{C3380CC4-5D6E-409C-BE32-E72D297353CC}">
              <c16:uniqueId val="{00000003-352B-4141-82A9-0279AFCD817E}"/>
            </c:ext>
          </c:extLst>
        </c:ser>
        <c:ser>
          <c:idx val="4"/>
          <c:order val="4"/>
          <c:tx>
            <c:strRef>
              <c:f>[1]Serie_TdR_26!$B$90</c:f>
              <c:strCache>
                <c:ptCount val="1"/>
                <c:pt idx="0">
                  <c:v>Tertiaire non marchand</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[1]Serie_TdR_26!$C$90:$BA$90</c:f>
              <c:numCache>
                <c:formatCode>General</c:formatCode>
                <c:ptCount val="51"/>
                <c:pt idx="0">
                  <c:v>1.2151715687103858E-3</c:v>
                </c:pt>
                <c:pt idx="1">
                  <c:v>9.5697019744363427E-4</c:v>
                </c:pt>
                <c:pt idx="2">
                  <c:v>9.9191334746028263E-4</c:v>
                </c:pt>
                <c:pt idx="3">
                  <c:v>8.4216784167277651E-4</c:v>
                </c:pt>
                <c:pt idx="4">
                  <c:v>9.0179229929609681E-4</c:v>
                </c:pt>
                <c:pt idx="5">
                  <c:v>1.0208662068403448E-3</c:v>
                </c:pt>
                <c:pt idx="6">
                  <c:v>9.4634453443165345E-4</c:v>
                </c:pt>
                <c:pt idx="7">
                  <c:v>1.3412939901028323E-3</c:v>
                </c:pt>
                <c:pt idx="8">
                  <c:v>7.8021914694743628E-4</c:v>
                </c:pt>
                <c:pt idx="9">
                  <c:v>8.0746116953515283E-4</c:v>
                </c:pt>
                <c:pt idx="10">
                  <c:v>8.0005356329136549E-4</c:v>
                </c:pt>
                <c:pt idx="11">
                  <c:v>8.1773325181757912E-4</c:v>
                </c:pt>
                <c:pt idx="12">
                  <c:v>7.9487399556567469E-4</c:v>
                </c:pt>
                <c:pt idx="13">
                  <c:v>9.728028864371582E-4</c:v>
                </c:pt>
                <c:pt idx="14">
                  <c:v>7.2121291485487203E-4</c:v>
                </c:pt>
                <c:pt idx="15">
                  <c:v>9.3670286067409469E-4</c:v>
                </c:pt>
                <c:pt idx="16">
                  <c:v>1.1160452997595672E-3</c:v>
                </c:pt>
                <c:pt idx="17">
                  <c:v>1.2105811319905997E-3</c:v>
                </c:pt>
                <c:pt idx="18">
                  <c:v>1.2035592787230601E-3</c:v>
                </c:pt>
                <c:pt idx="19">
                  <c:v>1.1941126898097072E-3</c:v>
                </c:pt>
                <c:pt idx="20">
                  <c:v>1.5754791181079224E-3</c:v>
                </c:pt>
                <c:pt idx="21">
                  <c:v>1.0931919242819896E-3</c:v>
                </c:pt>
                <c:pt idx="22">
                  <c:v>1.0510214945238282E-3</c:v>
                </c:pt>
                <c:pt idx="23">
                  <c:v>1.2533931469027903E-3</c:v>
                </c:pt>
                <c:pt idx="24">
                  <c:v>1.4809689390354245E-3</c:v>
                </c:pt>
                <c:pt idx="25">
                  <c:v>1.2773765213244782E-3</c:v>
                </c:pt>
                <c:pt idx="26">
                  <c:v>1.279589739967527E-3</c:v>
                </c:pt>
                <c:pt idx="27">
                  <c:v>1.537602591922651E-3</c:v>
                </c:pt>
                <c:pt idx="28">
                  <c:v>1.3565835101224937E-3</c:v>
                </c:pt>
                <c:pt idx="29">
                  <c:v>1.310209140998097E-3</c:v>
                </c:pt>
                <c:pt idx="30">
                  <c:v>1.2481426601473812E-3</c:v>
                </c:pt>
                <c:pt idx="31">
                  <c:v>1.5913743500684974E-3</c:v>
                </c:pt>
                <c:pt idx="32">
                  <c:v>1.2956527809628259E-3</c:v>
                </c:pt>
                <c:pt idx="33">
                  <c:v>1.5654780713391617E-3</c:v>
                </c:pt>
                <c:pt idx="34">
                  <c:v>1.7314685336405876E-3</c:v>
                </c:pt>
                <c:pt idx="35">
                  <c:v>1.5352078252193985E-3</c:v>
                </c:pt>
                <c:pt idx="36">
                  <c:v>1.0322673696388234E-3</c:v>
                </c:pt>
                <c:pt idx="37">
                  <c:v>1.5075813625760593E-3</c:v>
                </c:pt>
                <c:pt idx="38">
                  <c:v>1.5096849026654978E-3</c:v>
                </c:pt>
                <c:pt idx="39">
                  <c:v>1.4992177254645213E-3</c:v>
                </c:pt>
                <c:pt idx="40">
                  <c:v>7.9166847419439197E-3</c:v>
                </c:pt>
                <c:pt idx="41">
                  <c:v>7.3750541886555988E-3</c:v>
                </c:pt>
                <c:pt idx="42">
                  <c:v>7.3961667477326163E-3</c:v>
                </c:pt>
                <c:pt idx="43">
                  <c:v>8.0227548310832213E-3</c:v>
                </c:pt>
                <c:pt idx="44">
                  <c:v>6.4370633055268398E-3</c:v>
                </c:pt>
                <c:pt idx="45">
                  <c:v>6.2708131747041184E-3</c:v>
                </c:pt>
                <c:pt idx="46">
                  <c:v>5.5829104012445402E-3</c:v>
                </c:pt>
                <c:pt idx="47">
                  <c:v>6.1081115542551967E-3</c:v>
                </c:pt>
                <c:pt idx="48">
                  <c:v>6.3270977429182567E-3</c:v>
                </c:pt>
                <c:pt idx="49">
                  <c:v>6.1952473823988566E-3</c:v>
                </c:pt>
                <c:pt idx="50">
                  <c:v>5.8820207259277849E-3</c:v>
                </c:pt>
              </c:numCache>
            </c:numRef>
          </c:val>
          <c:smooth val="0"/>
          <c:extLst>
            <c:ext xmlns:c16="http://schemas.microsoft.com/office/drawing/2014/chart" uri="{C3380CC4-5D6E-409C-BE32-E72D297353CC}">
              <c16:uniqueId val="{00000004-352B-4141-82A9-0279AFCD817E}"/>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General"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TdR_26!$C$86:$BB$86</c:f>
              <c:numCache>
                <c:formatCode>0.0%</c:formatCode>
                <c:ptCount val="52"/>
                <c:pt idx="0">
                  <c:v>1.0682042518812674E-2</c:v>
                </c:pt>
                <c:pt idx="1">
                  <c:v>1.1478459959648539E-2</c:v>
                </c:pt>
                <c:pt idx="2">
                  <c:v>1.6701319442562305E-2</c:v>
                </c:pt>
                <c:pt idx="3">
                  <c:v>1.4595592666779686E-2</c:v>
                </c:pt>
                <c:pt idx="4">
                  <c:v>1.3063285183627408E-2</c:v>
                </c:pt>
                <c:pt idx="5">
                  <c:v>9.2984329249763929E-3</c:v>
                </c:pt>
                <c:pt idx="6">
                  <c:v>1.2390790011827016E-2</c:v>
                </c:pt>
                <c:pt idx="7">
                  <c:v>1.003926652048329E-2</c:v>
                </c:pt>
                <c:pt idx="8">
                  <c:v>1.0629706314798613E-2</c:v>
                </c:pt>
                <c:pt idx="9">
                  <c:v>1.3638520211673858E-2</c:v>
                </c:pt>
                <c:pt idx="10">
                  <c:v>1.2545938588737975E-2</c:v>
                </c:pt>
                <c:pt idx="11">
                  <c:v>1.1814611856950095E-2</c:v>
                </c:pt>
                <c:pt idx="12">
                  <c:v>1.4257364198492788E-2</c:v>
                </c:pt>
                <c:pt idx="13">
                  <c:v>1.2779923112628605E-2</c:v>
                </c:pt>
                <c:pt idx="14">
                  <c:v>1.4186553568953403E-2</c:v>
                </c:pt>
                <c:pt idx="15">
                  <c:v>1.3867215047025146E-2</c:v>
                </c:pt>
                <c:pt idx="16">
                  <c:v>7.6531514485510196E-3</c:v>
                </c:pt>
                <c:pt idx="17">
                  <c:v>8.8903959129658667E-3</c:v>
                </c:pt>
                <c:pt idx="18">
                  <c:v>6.5690268155472881E-3</c:v>
                </c:pt>
                <c:pt idx="19">
                  <c:v>1.0004167278228789E-2</c:v>
                </c:pt>
                <c:pt idx="20">
                  <c:v>1.2088109255013888E-2</c:v>
                </c:pt>
                <c:pt idx="21">
                  <c:v>1.3101155615251141E-2</c:v>
                </c:pt>
                <c:pt idx="22">
                  <c:v>9.5279513131129399E-3</c:v>
                </c:pt>
                <c:pt idx="23">
                  <c:v>1.4908207388656648E-2</c:v>
                </c:pt>
                <c:pt idx="24">
                  <c:v>1.2581012643649647E-2</c:v>
                </c:pt>
                <c:pt idx="25">
                  <c:v>1.5378720302881338E-2</c:v>
                </c:pt>
                <c:pt idx="26">
                  <c:v>1.9497269821240944E-2</c:v>
                </c:pt>
                <c:pt idx="27">
                  <c:v>2.3498794304293517E-2</c:v>
                </c:pt>
                <c:pt idx="28">
                  <c:v>2.0451291793694436E-2</c:v>
                </c:pt>
                <c:pt idx="29">
                  <c:v>1.0809662792029121E-2</c:v>
                </c:pt>
                <c:pt idx="30">
                  <c:v>1.7936805808826135E-2</c:v>
                </c:pt>
                <c:pt idx="31">
                  <c:v>1.1797171137960633E-2</c:v>
                </c:pt>
                <c:pt idx="32">
                  <c:v>1.2827538669510198E-2</c:v>
                </c:pt>
                <c:pt idx="33">
                  <c:v>1.35892205492172E-2</c:v>
                </c:pt>
                <c:pt idx="34">
                  <c:v>1.3890890189681529E-2</c:v>
                </c:pt>
                <c:pt idx="35">
                  <c:v>1.586295469751867E-2</c:v>
                </c:pt>
                <c:pt idx="36">
                  <c:v>1.4646367998185974E-2</c:v>
                </c:pt>
                <c:pt idx="37">
                  <c:v>1.6952330844512021E-2</c:v>
                </c:pt>
                <c:pt idx="38">
                  <c:v>1.9757533484424002E-2</c:v>
                </c:pt>
                <c:pt idx="39">
                  <c:v>1.7466855441697252E-2</c:v>
                </c:pt>
                <c:pt idx="40">
                  <c:v>1.7742207932017289E-2</c:v>
                </c:pt>
                <c:pt idx="41">
                  <c:v>2.121825464973633E-2</c:v>
                </c:pt>
                <c:pt idx="42">
                  <c:v>1.0583758134996976E-2</c:v>
                </c:pt>
                <c:pt idx="43">
                  <c:v>1.4552687238010382E-2</c:v>
                </c:pt>
                <c:pt idx="44">
                  <c:v>1.4048299091478984E-2</c:v>
                </c:pt>
                <c:pt idx="45">
                  <c:v>9.1541567441170094E-3</c:v>
                </c:pt>
                <c:pt idx="46">
                  <c:v>7.0862402183036795E-3</c:v>
                </c:pt>
                <c:pt idx="47">
                  <c:v>9.6286727974954547E-3</c:v>
                </c:pt>
                <c:pt idx="48">
                  <c:v>9.4753620413714889E-3</c:v>
                </c:pt>
                <c:pt idx="49">
                  <c:v>1.0556786719045027E-2</c:v>
                </c:pt>
                <c:pt idx="50">
                  <c:v>1.25033654615265E-2</c:v>
                </c:pt>
                <c:pt idx="51">
                  <c:v>1.0754275852810059E-2</c:v>
                </c:pt>
              </c:numCache>
            </c:numRef>
          </c:val>
          <c:smooth val="0"/>
          <c:extLst>
            <c:ext xmlns:c16="http://schemas.microsoft.com/office/drawing/2014/chart" uri="{C3380CC4-5D6E-409C-BE32-E72D297353CC}">
              <c16:uniqueId val="{00000000-8B4C-49D8-8C44-34F4D937AC19}"/>
            </c:ext>
          </c:extLst>
        </c:ser>
        <c:ser>
          <c:idx val="1"/>
          <c:order val="1"/>
          <c:tx>
            <c:strRef>
              <c:f>TdR_26!$B$87</c:f>
              <c:strCache>
                <c:ptCount val="1"/>
                <c:pt idx="0">
                  <c:v>Industrie</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TdR_26!$C$87:$BB$87</c:f>
              <c:numCache>
                <c:formatCode>0.0%</c:formatCode>
                <c:ptCount val="52"/>
                <c:pt idx="0">
                  <c:v>7.9081706429473181E-2</c:v>
                </c:pt>
                <c:pt idx="1">
                  <c:v>7.6421607829687516E-2</c:v>
                </c:pt>
                <c:pt idx="2">
                  <c:v>7.4080599093334101E-2</c:v>
                </c:pt>
                <c:pt idx="3">
                  <c:v>7.5091167035351042E-2</c:v>
                </c:pt>
                <c:pt idx="4">
                  <c:v>7.2113665844316013E-2</c:v>
                </c:pt>
                <c:pt idx="5">
                  <c:v>7.1637495852565708E-2</c:v>
                </c:pt>
                <c:pt idx="6">
                  <c:v>6.7571044260949037E-2</c:v>
                </c:pt>
                <c:pt idx="7">
                  <c:v>6.4581139687063249E-2</c:v>
                </c:pt>
                <c:pt idx="8">
                  <c:v>6.7755589328385116E-2</c:v>
                </c:pt>
                <c:pt idx="9">
                  <c:v>6.9538204306687487E-2</c:v>
                </c:pt>
                <c:pt idx="10">
                  <c:v>7.4288756193169936E-2</c:v>
                </c:pt>
                <c:pt idx="11">
                  <c:v>6.9389504695773721E-2</c:v>
                </c:pt>
                <c:pt idx="12">
                  <c:v>7.0056684503751271E-2</c:v>
                </c:pt>
                <c:pt idx="13">
                  <c:v>7.4671808671050263E-2</c:v>
                </c:pt>
                <c:pt idx="14">
                  <c:v>6.949368406167182E-2</c:v>
                </c:pt>
                <c:pt idx="15">
                  <c:v>7.2898161715969675E-2</c:v>
                </c:pt>
                <c:pt idx="16">
                  <c:v>6.9868143153907755E-2</c:v>
                </c:pt>
                <c:pt idx="17">
                  <c:v>7.465959615968451E-2</c:v>
                </c:pt>
                <c:pt idx="18">
                  <c:v>7.6790561622339035E-2</c:v>
                </c:pt>
                <c:pt idx="19">
                  <c:v>7.594836480601265E-2</c:v>
                </c:pt>
                <c:pt idx="20">
                  <c:v>7.558231693029363E-2</c:v>
                </c:pt>
                <c:pt idx="21">
                  <c:v>7.5291950105505961E-2</c:v>
                </c:pt>
                <c:pt idx="22">
                  <c:v>7.8731204662268808E-2</c:v>
                </c:pt>
                <c:pt idx="23">
                  <c:v>7.9990950929008986E-2</c:v>
                </c:pt>
                <c:pt idx="24">
                  <c:v>8.3442026721444254E-2</c:v>
                </c:pt>
                <c:pt idx="25">
                  <c:v>8.9176841250473954E-2</c:v>
                </c:pt>
                <c:pt idx="26">
                  <c:v>8.7134648052015859E-2</c:v>
                </c:pt>
                <c:pt idx="27">
                  <c:v>9.4280438275745559E-2</c:v>
                </c:pt>
                <c:pt idx="28">
                  <c:v>9.20884093986791E-2</c:v>
                </c:pt>
                <c:pt idx="29">
                  <c:v>9.1153295959944272E-2</c:v>
                </c:pt>
                <c:pt idx="30">
                  <c:v>8.3948605661837025E-2</c:v>
                </c:pt>
                <c:pt idx="31">
                  <c:v>8.6848633114460366E-2</c:v>
                </c:pt>
                <c:pt idx="32">
                  <c:v>8.2081829476895157E-2</c:v>
                </c:pt>
                <c:pt idx="33">
                  <c:v>7.4806076716476044E-2</c:v>
                </c:pt>
                <c:pt idx="34">
                  <c:v>8.0204895537628162E-2</c:v>
                </c:pt>
                <c:pt idx="35">
                  <c:v>7.7685077346326584E-2</c:v>
                </c:pt>
                <c:pt idx="36">
                  <c:v>5.0282557744092515E-2</c:v>
                </c:pt>
                <c:pt idx="37">
                  <c:v>5.1520933621700835E-2</c:v>
                </c:pt>
                <c:pt idx="38">
                  <c:v>6.6445857363641073E-2</c:v>
                </c:pt>
                <c:pt idx="39">
                  <c:v>6.3821193607481938E-2</c:v>
                </c:pt>
                <c:pt idx="40">
                  <c:v>7.2128725441878094E-2</c:v>
                </c:pt>
                <c:pt idx="41">
                  <c:v>7.2103884623407485E-2</c:v>
                </c:pt>
                <c:pt idx="42">
                  <c:v>7.5844750450143633E-2</c:v>
                </c:pt>
                <c:pt idx="43">
                  <c:v>7.9525178091858995E-2</c:v>
                </c:pt>
                <c:pt idx="44">
                  <c:v>7.8770620946970377E-2</c:v>
                </c:pt>
                <c:pt idx="45">
                  <c:v>7.6272062421543649E-2</c:v>
                </c:pt>
                <c:pt idx="46">
                  <c:v>7.7198009020682384E-2</c:v>
                </c:pt>
                <c:pt idx="47">
                  <c:v>7.3047209574044453E-2</c:v>
                </c:pt>
                <c:pt idx="48">
                  <c:v>7.2092663371965307E-2</c:v>
                </c:pt>
                <c:pt idx="49">
                  <c:v>7.1072532062311108E-2</c:v>
                </c:pt>
                <c:pt idx="50">
                  <c:v>6.7739848196621905E-2</c:v>
                </c:pt>
                <c:pt idx="51">
                  <c:v>6.3969965518200445E-2</c:v>
                </c:pt>
              </c:numCache>
            </c:numRef>
          </c:val>
          <c:smooth val="0"/>
          <c:extLst>
            <c:ext xmlns:c16="http://schemas.microsoft.com/office/drawing/2014/chart" uri="{C3380CC4-5D6E-409C-BE32-E72D297353CC}">
              <c16:uniqueId val="{00000001-8B4C-49D8-8C44-34F4D937AC19}"/>
            </c:ext>
          </c:extLst>
        </c:ser>
        <c:ser>
          <c:idx val="2"/>
          <c:order val="2"/>
          <c:tx>
            <c:strRef>
              <c:f>TdR_26!$B$88</c:f>
              <c:strCache>
                <c:ptCount val="1"/>
                <c:pt idx="0">
                  <c:v>Construction</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TdR_26!$C$88:$BB$88</c:f>
              <c:numCache>
                <c:formatCode>0.0%</c:formatCode>
                <c:ptCount val="52"/>
                <c:pt idx="0">
                  <c:v>6.2567462777360749E-2</c:v>
                </c:pt>
                <c:pt idx="1">
                  <c:v>6.5107130865334928E-2</c:v>
                </c:pt>
                <c:pt idx="2">
                  <c:v>7.0899572014478732E-2</c:v>
                </c:pt>
                <c:pt idx="3">
                  <c:v>6.7951030965412981E-2</c:v>
                </c:pt>
                <c:pt idx="4">
                  <c:v>6.7560387295328789E-2</c:v>
                </c:pt>
                <c:pt idx="5">
                  <c:v>6.262750911165875E-2</c:v>
                </c:pt>
                <c:pt idx="6">
                  <c:v>6.028802856811253E-2</c:v>
                </c:pt>
                <c:pt idx="7">
                  <c:v>5.6200272989710191E-2</c:v>
                </c:pt>
                <c:pt idx="8">
                  <c:v>5.8024032495399017E-2</c:v>
                </c:pt>
                <c:pt idx="9">
                  <c:v>6.0817233459712641E-2</c:v>
                </c:pt>
                <c:pt idx="10">
                  <c:v>5.8034950970370737E-2</c:v>
                </c:pt>
                <c:pt idx="11">
                  <c:v>5.3891282225488828E-2</c:v>
                </c:pt>
                <c:pt idx="12">
                  <c:v>5.9013317164039923E-2</c:v>
                </c:pt>
                <c:pt idx="13">
                  <c:v>5.8611818190182248E-2</c:v>
                </c:pt>
                <c:pt idx="14">
                  <c:v>5.8711886103300449E-2</c:v>
                </c:pt>
                <c:pt idx="15">
                  <c:v>5.6771795879475472E-2</c:v>
                </c:pt>
                <c:pt idx="16">
                  <c:v>5.0475297460793524E-2</c:v>
                </c:pt>
                <c:pt idx="17">
                  <c:v>5.0544159650964593E-2</c:v>
                </c:pt>
                <c:pt idx="18">
                  <c:v>5.0421001549202336E-2</c:v>
                </c:pt>
                <c:pt idx="19">
                  <c:v>5.6887441313259797E-2</c:v>
                </c:pt>
                <c:pt idx="20">
                  <c:v>5.4796644002644078E-2</c:v>
                </c:pt>
                <c:pt idx="21">
                  <c:v>5.9242277790281954E-2</c:v>
                </c:pt>
                <c:pt idx="22">
                  <c:v>6.4679342596409381E-2</c:v>
                </c:pt>
                <c:pt idx="23">
                  <c:v>7.0003836235844927E-2</c:v>
                </c:pt>
                <c:pt idx="24">
                  <c:v>7.07718740369917E-2</c:v>
                </c:pt>
                <c:pt idx="25">
                  <c:v>6.8651177071344424E-2</c:v>
                </c:pt>
                <c:pt idx="26">
                  <c:v>7.2361707627982969E-2</c:v>
                </c:pt>
                <c:pt idx="27">
                  <c:v>7.5405362387983524E-2</c:v>
                </c:pt>
                <c:pt idx="28">
                  <c:v>7.3274470876602743E-2</c:v>
                </c:pt>
                <c:pt idx="29">
                  <c:v>7.3715966236304095E-2</c:v>
                </c:pt>
                <c:pt idx="30">
                  <c:v>7.2831522578530192E-2</c:v>
                </c:pt>
                <c:pt idx="31">
                  <c:v>7.2387176817737695E-2</c:v>
                </c:pt>
                <c:pt idx="32">
                  <c:v>7.1767282503951105E-2</c:v>
                </c:pt>
                <c:pt idx="33">
                  <c:v>7.0602415018899981E-2</c:v>
                </c:pt>
                <c:pt idx="34">
                  <c:v>7.3852082593193008E-2</c:v>
                </c:pt>
                <c:pt idx="35">
                  <c:v>6.399969073417773E-2</c:v>
                </c:pt>
                <c:pt idx="36">
                  <c:v>2.5069027794401861E-2</c:v>
                </c:pt>
                <c:pt idx="37">
                  <c:v>4.7779671156575575E-2</c:v>
                </c:pt>
                <c:pt idx="38">
                  <c:v>5.7617873850722499E-2</c:v>
                </c:pt>
                <c:pt idx="39">
                  <c:v>5.4131988780178747E-2</c:v>
                </c:pt>
                <c:pt idx="40">
                  <c:v>6.396228402657704E-2</c:v>
                </c:pt>
                <c:pt idx="41">
                  <c:v>5.5653349099640849E-2</c:v>
                </c:pt>
                <c:pt idx="42">
                  <c:v>6.0120847046749915E-2</c:v>
                </c:pt>
                <c:pt idx="43">
                  <c:v>6.2098992443664465E-2</c:v>
                </c:pt>
                <c:pt idx="44">
                  <c:v>5.9324006189576305E-2</c:v>
                </c:pt>
                <c:pt idx="45">
                  <c:v>5.6192574738583988E-2</c:v>
                </c:pt>
                <c:pt idx="46">
                  <c:v>5.7853780667493672E-2</c:v>
                </c:pt>
                <c:pt idx="47">
                  <c:v>5.7841998567677126E-2</c:v>
                </c:pt>
                <c:pt idx="48">
                  <c:v>5.9050412455571001E-2</c:v>
                </c:pt>
                <c:pt idx="49">
                  <c:v>6.0428368438886194E-2</c:v>
                </c:pt>
                <c:pt idx="50">
                  <c:v>6.17326832767306E-2</c:v>
                </c:pt>
                <c:pt idx="51">
                  <c:v>6.0871420992894755E-2</c:v>
                </c:pt>
              </c:numCache>
            </c:numRef>
          </c:val>
          <c:smooth val="0"/>
          <c:extLst>
            <c:ext xmlns:c16="http://schemas.microsoft.com/office/drawing/2014/chart" uri="{C3380CC4-5D6E-409C-BE32-E72D297353CC}">
              <c16:uniqueId val="{00000002-8B4C-49D8-8C44-34F4D937AC19}"/>
            </c:ext>
          </c:extLst>
        </c:ser>
        <c:ser>
          <c:idx val="3"/>
          <c:order val="3"/>
          <c:tx>
            <c:strRef>
              <c:f>TdR_26!$B$89</c:f>
              <c:strCache>
                <c:ptCount val="1"/>
                <c:pt idx="0">
                  <c:v>Tertiaire marchand</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TdR_26!$C$89:$BB$89</c:f>
              <c:numCache>
                <c:formatCode>0.0%</c:formatCode>
                <c:ptCount val="52"/>
                <c:pt idx="0">
                  <c:v>2.2220504811535945E-2</c:v>
                </c:pt>
                <c:pt idx="1">
                  <c:v>2.5577125586803365E-2</c:v>
                </c:pt>
                <c:pt idx="2">
                  <c:v>2.4296559725205467E-2</c:v>
                </c:pt>
                <c:pt idx="3">
                  <c:v>2.3922118998629088E-2</c:v>
                </c:pt>
                <c:pt idx="4">
                  <c:v>2.5145632666672468E-2</c:v>
                </c:pt>
                <c:pt idx="5">
                  <c:v>2.355041979888365E-2</c:v>
                </c:pt>
                <c:pt idx="6">
                  <c:v>2.238721906673561E-2</c:v>
                </c:pt>
                <c:pt idx="7">
                  <c:v>2.1753546042928909E-2</c:v>
                </c:pt>
                <c:pt idx="8">
                  <c:v>2.2191857101127609E-2</c:v>
                </c:pt>
                <c:pt idx="9">
                  <c:v>2.1567015663390674E-2</c:v>
                </c:pt>
                <c:pt idx="10">
                  <c:v>2.3171623166697131E-2</c:v>
                </c:pt>
                <c:pt idx="11">
                  <c:v>2.5275098541363509E-2</c:v>
                </c:pt>
                <c:pt idx="12">
                  <c:v>2.4047195823317529E-2</c:v>
                </c:pt>
                <c:pt idx="13">
                  <c:v>2.4390575168827651E-2</c:v>
                </c:pt>
                <c:pt idx="14">
                  <c:v>2.636241905134978E-2</c:v>
                </c:pt>
                <c:pt idx="15">
                  <c:v>2.6251745742749494E-2</c:v>
                </c:pt>
                <c:pt idx="16">
                  <c:v>2.6936583686317871E-2</c:v>
                </c:pt>
                <c:pt idx="17">
                  <c:v>3.1105514667710752E-2</c:v>
                </c:pt>
                <c:pt idx="18">
                  <c:v>3.3802469706181594E-2</c:v>
                </c:pt>
                <c:pt idx="19">
                  <c:v>3.3127152546869362E-2</c:v>
                </c:pt>
                <c:pt idx="20">
                  <c:v>3.5220904372722538E-2</c:v>
                </c:pt>
                <c:pt idx="21">
                  <c:v>3.6197686513493983E-2</c:v>
                </c:pt>
                <c:pt idx="22">
                  <c:v>3.6243038462557615E-2</c:v>
                </c:pt>
                <c:pt idx="23">
                  <c:v>4.1394287539568288E-2</c:v>
                </c:pt>
                <c:pt idx="24">
                  <c:v>3.4507968925715664E-2</c:v>
                </c:pt>
                <c:pt idx="25">
                  <c:v>3.5453323875404223E-2</c:v>
                </c:pt>
                <c:pt idx="26">
                  <c:v>3.7263347315282615E-2</c:v>
                </c:pt>
                <c:pt idx="27">
                  <c:v>4.2122653817491557E-2</c:v>
                </c:pt>
                <c:pt idx="28">
                  <c:v>3.8829812325874742E-2</c:v>
                </c:pt>
                <c:pt idx="29">
                  <c:v>3.6867083988295704E-2</c:v>
                </c:pt>
                <c:pt idx="30">
                  <c:v>3.6681048289672405E-2</c:v>
                </c:pt>
                <c:pt idx="31">
                  <c:v>3.6486444629264064E-2</c:v>
                </c:pt>
                <c:pt idx="32">
                  <c:v>3.5161989648734002E-2</c:v>
                </c:pt>
                <c:pt idx="33">
                  <c:v>3.5832763429516593E-2</c:v>
                </c:pt>
                <c:pt idx="34">
                  <c:v>3.4581065147349752E-2</c:v>
                </c:pt>
                <c:pt idx="35">
                  <c:v>3.4685360169587565E-2</c:v>
                </c:pt>
                <c:pt idx="36">
                  <c:v>2.8009779077713091E-2</c:v>
                </c:pt>
                <c:pt idx="37">
                  <c:v>2.9949861109993967E-2</c:v>
                </c:pt>
                <c:pt idx="38">
                  <c:v>3.6037754096181714E-2</c:v>
                </c:pt>
                <c:pt idx="39">
                  <c:v>3.5980137682423509E-2</c:v>
                </c:pt>
                <c:pt idx="40">
                  <c:v>3.8739847975200831E-2</c:v>
                </c:pt>
                <c:pt idx="41">
                  <c:v>3.8367074115254002E-2</c:v>
                </c:pt>
                <c:pt idx="42">
                  <c:v>3.6862431642793576E-2</c:v>
                </c:pt>
                <c:pt idx="43">
                  <c:v>3.7433296385707193E-2</c:v>
                </c:pt>
                <c:pt idx="44">
                  <c:v>3.6124426783430752E-2</c:v>
                </c:pt>
                <c:pt idx="45">
                  <c:v>3.5517260960538227E-2</c:v>
                </c:pt>
                <c:pt idx="46">
                  <c:v>3.4165655593517655E-2</c:v>
                </c:pt>
                <c:pt idx="47">
                  <c:v>3.453717180388808E-2</c:v>
                </c:pt>
                <c:pt idx="48">
                  <c:v>3.3754275164327698E-2</c:v>
                </c:pt>
                <c:pt idx="49">
                  <c:v>3.3306018553912749E-2</c:v>
                </c:pt>
                <c:pt idx="50">
                  <c:v>3.3594664201180895E-2</c:v>
                </c:pt>
                <c:pt idx="51">
                  <c:v>3.2507549008013122E-2</c:v>
                </c:pt>
              </c:numCache>
            </c:numRef>
          </c:val>
          <c:smooth val="0"/>
          <c:extLst>
            <c:ext xmlns:c16="http://schemas.microsoft.com/office/drawing/2014/chart" uri="{C3380CC4-5D6E-409C-BE32-E72D297353CC}">
              <c16:uniqueId val="{00000003-8B4C-49D8-8C44-34F4D937AC19}"/>
            </c:ext>
          </c:extLst>
        </c:ser>
        <c:ser>
          <c:idx val="4"/>
          <c:order val="4"/>
          <c:tx>
            <c:strRef>
              <c:f>TdR_26!$B$90</c:f>
              <c:strCache>
                <c:ptCount val="1"/>
                <c:pt idx="0">
                  <c:v>Tertiaire non marchand</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TdR_26!$C$90:$BB$90</c:f>
              <c:numCache>
                <c:formatCode>0.0%</c:formatCode>
                <c:ptCount val="52"/>
                <c:pt idx="0">
                  <c:v>1.2151715687103858E-3</c:v>
                </c:pt>
                <c:pt idx="1">
                  <c:v>9.5697019744363427E-4</c:v>
                </c:pt>
                <c:pt idx="2">
                  <c:v>9.9191334746028263E-4</c:v>
                </c:pt>
                <c:pt idx="3">
                  <c:v>8.4216784167277651E-4</c:v>
                </c:pt>
                <c:pt idx="4">
                  <c:v>9.0179229929609681E-4</c:v>
                </c:pt>
                <c:pt idx="5">
                  <c:v>1.0208662068403448E-3</c:v>
                </c:pt>
                <c:pt idx="6">
                  <c:v>9.4634453443165345E-4</c:v>
                </c:pt>
                <c:pt idx="7">
                  <c:v>1.3412939901028323E-3</c:v>
                </c:pt>
                <c:pt idx="8">
                  <c:v>7.8021914694743628E-4</c:v>
                </c:pt>
                <c:pt idx="9">
                  <c:v>8.0746116953515283E-4</c:v>
                </c:pt>
                <c:pt idx="10">
                  <c:v>8.0005356329136549E-4</c:v>
                </c:pt>
                <c:pt idx="11">
                  <c:v>8.1773325181757912E-4</c:v>
                </c:pt>
                <c:pt idx="12">
                  <c:v>7.9487399556567469E-4</c:v>
                </c:pt>
                <c:pt idx="13">
                  <c:v>9.728028864371582E-4</c:v>
                </c:pt>
                <c:pt idx="14">
                  <c:v>7.2121291485487203E-4</c:v>
                </c:pt>
                <c:pt idx="15">
                  <c:v>9.3670286067409469E-4</c:v>
                </c:pt>
                <c:pt idx="16">
                  <c:v>1.1160452997595672E-3</c:v>
                </c:pt>
                <c:pt idx="17">
                  <c:v>1.2105811319905997E-3</c:v>
                </c:pt>
                <c:pt idx="18">
                  <c:v>1.2035592787230601E-3</c:v>
                </c:pt>
                <c:pt idx="19">
                  <c:v>1.1941126898097072E-3</c:v>
                </c:pt>
                <c:pt idx="20">
                  <c:v>1.5754791181079224E-3</c:v>
                </c:pt>
                <c:pt idx="21">
                  <c:v>1.0931919242819896E-3</c:v>
                </c:pt>
                <c:pt idx="22">
                  <c:v>1.0510214945238282E-3</c:v>
                </c:pt>
                <c:pt idx="23">
                  <c:v>1.2533931469027903E-3</c:v>
                </c:pt>
                <c:pt idx="24">
                  <c:v>1.4809689390354245E-3</c:v>
                </c:pt>
                <c:pt idx="25">
                  <c:v>1.2773765213244782E-3</c:v>
                </c:pt>
                <c:pt idx="26">
                  <c:v>1.279589739967527E-3</c:v>
                </c:pt>
                <c:pt idx="27">
                  <c:v>1.537602591922651E-3</c:v>
                </c:pt>
                <c:pt idx="28">
                  <c:v>1.3565835101224937E-3</c:v>
                </c:pt>
                <c:pt idx="29">
                  <c:v>1.310209140998097E-3</c:v>
                </c:pt>
                <c:pt idx="30">
                  <c:v>1.2481426601473812E-3</c:v>
                </c:pt>
                <c:pt idx="31">
                  <c:v>1.5913743500684974E-3</c:v>
                </c:pt>
                <c:pt idx="32">
                  <c:v>1.2956527809628259E-3</c:v>
                </c:pt>
                <c:pt idx="33">
                  <c:v>1.5654780713391617E-3</c:v>
                </c:pt>
                <c:pt idx="34">
                  <c:v>1.7314685336405876E-3</c:v>
                </c:pt>
                <c:pt idx="35">
                  <c:v>1.5352078252193985E-3</c:v>
                </c:pt>
                <c:pt idx="36">
                  <c:v>1.0322673696388234E-3</c:v>
                </c:pt>
                <c:pt idx="37">
                  <c:v>1.5075813625760593E-3</c:v>
                </c:pt>
                <c:pt idx="38">
                  <c:v>1.5096849026654978E-3</c:v>
                </c:pt>
                <c:pt idx="39">
                  <c:v>1.4992177254645213E-3</c:v>
                </c:pt>
                <c:pt idx="40">
                  <c:v>7.9166847419439197E-3</c:v>
                </c:pt>
                <c:pt idx="41">
                  <c:v>7.3750541886555988E-3</c:v>
                </c:pt>
                <c:pt idx="42">
                  <c:v>7.3961667477326163E-3</c:v>
                </c:pt>
                <c:pt idx="43">
                  <c:v>8.0227548310832213E-3</c:v>
                </c:pt>
                <c:pt idx="44">
                  <c:v>6.4370633055268398E-3</c:v>
                </c:pt>
                <c:pt idx="45">
                  <c:v>6.2708131747041184E-3</c:v>
                </c:pt>
                <c:pt idx="46">
                  <c:v>5.5829104012445402E-3</c:v>
                </c:pt>
                <c:pt idx="47">
                  <c:v>6.1081115542551967E-3</c:v>
                </c:pt>
                <c:pt idx="48">
                  <c:v>6.3270977429182567E-3</c:v>
                </c:pt>
                <c:pt idx="49">
                  <c:v>6.1952473823988566E-3</c:v>
                </c:pt>
                <c:pt idx="50">
                  <c:v>5.8820207259277849E-3</c:v>
                </c:pt>
                <c:pt idx="51">
                  <c:v>6.3879193005708882E-3</c:v>
                </c:pt>
              </c:numCache>
            </c:numRef>
          </c:val>
          <c:smooth val="0"/>
          <c:extLst>
            <c:ext xmlns:c16="http://schemas.microsoft.com/office/drawing/2014/chart" uri="{C3380CC4-5D6E-409C-BE32-E72D297353CC}">
              <c16:uniqueId val="{00000004-8B4C-49D8-8C44-34F4D937AC19}"/>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TdR_26!$C$86:$BE$86</c:f>
              <c:numCache>
                <c:formatCode>0.0%</c:formatCode>
                <c:ptCount val="55"/>
                <c:pt idx="0">
                  <c:v>1.0682042518812674E-2</c:v>
                </c:pt>
                <c:pt idx="1">
                  <c:v>1.1478459959648539E-2</c:v>
                </c:pt>
                <c:pt idx="2">
                  <c:v>1.6701319442562305E-2</c:v>
                </c:pt>
                <c:pt idx="3">
                  <c:v>1.4595592666779686E-2</c:v>
                </c:pt>
                <c:pt idx="4">
                  <c:v>1.3063285183627408E-2</c:v>
                </c:pt>
                <c:pt idx="5">
                  <c:v>9.2984329249763929E-3</c:v>
                </c:pt>
                <c:pt idx="6">
                  <c:v>1.2390790011827016E-2</c:v>
                </c:pt>
                <c:pt idx="7">
                  <c:v>1.003926652048329E-2</c:v>
                </c:pt>
                <c:pt idx="8">
                  <c:v>1.0629706314798613E-2</c:v>
                </c:pt>
                <c:pt idx="9">
                  <c:v>1.3638520211673858E-2</c:v>
                </c:pt>
                <c:pt idx="10">
                  <c:v>1.2545938588737975E-2</c:v>
                </c:pt>
                <c:pt idx="11">
                  <c:v>1.1814611856950095E-2</c:v>
                </c:pt>
                <c:pt idx="12">
                  <c:v>1.4257364198492788E-2</c:v>
                </c:pt>
                <c:pt idx="13">
                  <c:v>1.2779923112628605E-2</c:v>
                </c:pt>
                <c:pt idx="14">
                  <c:v>1.4186553568953403E-2</c:v>
                </c:pt>
                <c:pt idx="15">
                  <c:v>1.3867215047025146E-2</c:v>
                </c:pt>
                <c:pt idx="16">
                  <c:v>7.6531514485510196E-3</c:v>
                </c:pt>
                <c:pt idx="17">
                  <c:v>8.8903959129658667E-3</c:v>
                </c:pt>
                <c:pt idx="18">
                  <c:v>6.5690268155472881E-3</c:v>
                </c:pt>
                <c:pt idx="19">
                  <c:v>1.0004167278228789E-2</c:v>
                </c:pt>
                <c:pt idx="20">
                  <c:v>1.2088109255013888E-2</c:v>
                </c:pt>
                <c:pt idx="21">
                  <c:v>1.3101155615251141E-2</c:v>
                </c:pt>
                <c:pt idx="22">
                  <c:v>9.5279513131129399E-3</c:v>
                </c:pt>
                <c:pt idx="23">
                  <c:v>1.4908207388656648E-2</c:v>
                </c:pt>
                <c:pt idx="24">
                  <c:v>1.2581012643649647E-2</c:v>
                </c:pt>
                <c:pt idx="25">
                  <c:v>1.5378720302881338E-2</c:v>
                </c:pt>
                <c:pt idx="26">
                  <c:v>1.9497269821240944E-2</c:v>
                </c:pt>
                <c:pt idx="27">
                  <c:v>2.3498794304293517E-2</c:v>
                </c:pt>
                <c:pt idx="28">
                  <c:v>2.0451291793694436E-2</c:v>
                </c:pt>
                <c:pt idx="29">
                  <c:v>1.0809662792029121E-2</c:v>
                </c:pt>
                <c:pt idx="30">
                  <c:v>1.7936805808826135E-2</c:v>
                </c:pt>
                <c:pt idx="31">
                  <c:v>1.1797171137960633E-2</c:v>
                </c:pt>
                <c:pt idx="32">
                  <c:v>1.2827538669510198E-2</c:v>
                </c:pt>
                <c:pt idx="33">
                  <c:v>1.35892205492172E-2</c:v>
                </c:pt>
                <c:pt idx="34">
                  <c:v>1.3890890189681529E-2</c:v>
                </c:pt>
                <c:pt idx="35">
                  <c:v>1.586295469751867E-2</c:v>
                </c:pt>
                <c:pt idx="36">
                  <c:v>1.4646367998185974E-2</c:v>
                </c:pt>
                <c:pt idx="37">
                  <c:v>1.6952330844512021E-2</c:v>
                </c:pt>
                <c:pt idx="38">
                  <c:v>1.9757533484424002E-2</c:v>
                </c:pt>
                <c:pt idx="39">
                  <c:v>1.7466855441697252E-2</c:v>
                </c:pt>
                <c:pt idx="40">
                  <c:v>1.7742207932017289E-2</c:v>
                </c:pt>
                <c:pt idx="41">
                  <c:v>2.121825464973633E-2</c:v>
                </c:pt>
                <c:pt idx="42">
                  <c:v>1.0583758134996976E-2</c:v>
                </c:pt>
                <c:pt idx="43">
                  <c:v>1.4552687238010382E-2</c:v>
                </c:pt>
                <c:pt idx="44">
                  <c:v>1.4048299091478984E-2</c:v>
                </c:pt>
                <c:pt idx="45">
                  <c:v>9.1541567441170094E-3</c:v>
                </c:pt>
                <c:pt idx="46">
                  <c:v>7.0862402183036795E-3</c:v>
                </c:pt>
                <c:pt idx="47">
                  <c:v>9.6286727974954547E-3</c:v>
                </c:pt>
                <c:pt idx="48">
                  <c:v>9.4753620413714889E-3</c:v>
                </c:pt>
                <c:pt idx="49">
                  <c:v>1.0556786719045027E-2</c:v>
                </c:pt>
                <c:pt idx="50">
                  <c:v>1.25033654615265E-2</c:v>
                </c:pt>
                <c:pt idx="51">
                  <c:v>1.0754275852810059E-2</c:v>
                </c:pt>
                <c:pt idx="52">
                  <c:v>1.027473193417555E-2</c:v>
                </c:pt>
                <c:pt idx="53">
                  <c:v>1.1570590874379075E-2</c:v>
                </c:pt>
                <c:pt idx="54">
                  <c:v>1.4857066066026409E-2</c:v>
                </c:pt>
              </c:numCache>
            </c:numRef>
          </c:val>
          <c:smooth val="0"/>
          <c:extLst>
            <c:ext xmlns:c16="http://schemas.microsoft.com/office/drawing/2014/chart" uri="{C3380CC4-5D6E-409C-BE32-E72D297353CC}">
              <c16:uniqueId val="{00000000-BBDC-4E9E-8F8C-FC513439D507}"/>
            </c:ext>
          </c:extLst>
        </c:ser>
        <c:ser>
          <c:idx val="1"/>
          <c:order val="1"/>
          <c:tx>
            <c:strRef>
              <c:f>TdR_26!$B$87</c:f>
              <c:strCache>
                <c:ptCount val="1"/>
                <c:pt idx="0">
                  <c:v>Industrie</c:v>
                </c:pt>
              </c:strCache>
            </c:strRef>
          </c:tx>
          <c:marker>
            <c:symbol val="none"/>
          </c:marker>
          <c:cat>
            <c:strRef>
              <c:f>TdR_26!$C$85:$BE$85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TdR_26!$C$87:$BE$87</c:f>
              <c:numCache>
                <c:formatCode>0.0%</c:formatCode>
                <c:ptCount val="55"/>
                <c:pt idx="0">
                  <c:v>7.9081706429473181E-2</c:v>
                </c:pt>
                <c:pt idx="1">
                  <c:v>7.6421607829687516E-2</c:v>
                </c:pt>
                <c:pt idx="2">
                  <c:v>7.4080599093334101E-2</c:v>
                </c:pt>
                <c:pt idx="3">
                  <c:v>7.5091167035351042E-2</c:v>
                </c:pt>
                <c:pt idx="4">
                  <c:v>7.2113665844316013E-2</c:v>
                </c:pt>
                <c:pt idx="5">
                  <c:v>7.1637495852565708E-2</c:v>
                </c:pt>
                <c:pt idx="6">
                  <c:v>6.7571044260949037E-2</c:v>
                </c:pt>
                <c:pt idx="7">
                  <c:v>6.4581139687063249E-2</c:v>
                </c:pt>
                <c:pt idx="8">
                  <c:v>6.7755589328385116E-2</c:v>
                </c:pt>
                <c:pt idx="9">
                  <c:v>6.9538204306687487E-2</c:v>
                </c:pt>
                <c:pt idx="10">
                  <c:v>7.4288756193169936E-2</c:v>
                </c:pt>
                <c:pt idx="11">
                  <c:v>6.9389504695773721E-2</c:v>
                </c:pt>
                <c:pt idx="12">
                  <c:v>7.0056684503751271E-2</c:v>
                </c:pt>
                <c:pt idx="13">
                  <c:v>7.4671808671050263E-2</c:v>
                </c:pt>
                <c:pt idx="14">
                  <c:v>6.949368406167182E-2</c:v>
                </c:pt>
                <c:pt idx="15">
                  <c:v>7.2898161715969675E-2</c:v>
                </c:pt>
                <c:pt idx="16">
                  <c:v>6.9868143153907755E-2</c:v>
                </c:pt>
                <c:pt idx="17">
                  <c:v>7.465959615968451E-2</c:v>
                </c:pt>
                <c:pt idx="18">
                  <c:v>7.6790561622339035E-2</c:v>
                </c:pt>
                <c:pt idx="19">
                  <c:v>7.594836480601265E-2</c:v>
                </c:pt>
                <c:pt idx="20">
                  <c:v>7.558231693029363E-2</c:v>
                </c:pt>
                <c:pt idx="21">
                  <c:v>7.5291950105505961E-2</c:v>
                </c:pt>
                <c:pt idx="22">
                  <c:v>7.8731204662268808E-2</c:v>
                </c:pt>
                <c:pt idx="23">
                  <c:v>7.9990950929008986E-2</c:v>
                </c:pt>
                <c:pt idx="24">
                  <c:v>8.3442026721444254E-2</c:v>
                </c:pt>
                <c:pt idx="25">
                  <c:v>8.9176841250473954E-2</c:v>
                </c:pt>
                <c:pt idx="26">
                  <c:v>8.7134648052015859E-2</c:v>
                </c:pt>
                <c:pt idx="27">
                  <c:v>9.4280438275745559E-2</c:v>
                </c:pt>
                <c:pt idx="28">
                  <c:v>9.20884093986791E-2</c:v>
                </c:pt>
                <c:pt idx="29">
                  <c:v>9.1153295959944272E-2</c:v>
                </c:pt>
                <c:pt idx="30">
                  <c:v>8.3948605661837025E-2</c:v>
                </c:pt>
                <c:pt idx="31">
                  <c:v>8.6848633114460366E-2</c:v>
                </c:pt>
                <c:pt idx="32">
                  <c:v>8.2081829476895157E-2</c:v>
                </c:pt>
                <c:pt idx="33">
                  <c:v>7.4806076716476044E-2</c:v>
                </c:pt>
                <c:pt idx="34">
                  <c:v>8.0204895537628162E-2</c:v>
                </c:pt>
                <c:pt idx="35">
                  <c:v>7.7685077346326584E-2</c:v>
                </c:pt>
                <c:pt idx="36">
                  <c:v>5.0282557744092515E-2</c:v>
                </c:pt>
                <c:pt idx="37">
                  <c:v>5.1520933621700835E-2</c:v>
                </c:pt>
                <c:pt idx="38">
                  <c:v>6.6445857363641073E-2</c:v>
                </c:pt>
                <c:pt idx="39">
                  <c:v>6.3821193607481938E-2</c:v>
                </c:pt>
                <c:pt idx="40">
                  <c:v>7.2128725441878094E-2</c:v>
                </c:pt>
                <c:pt idx="41">
                  <c:v>7.2103884623407485E-2</c:v>
                </c:pt>
                <c:pt idx="42">
                  <c:v>7.5844750450143633E-2</c:v>
                </c:pt>
                <c:pt idx="43">
                  <c:v>7.9525178091858995E-2</c:v>
                </c:pt>
                <c:pt idx="44">
                  <c:v>7.8770620946970377E-2</c:v>
                </c:pt>
                <c:pt idx="45">
                  <c:v>7.6272062421543649E-2</c:v>
                </c:pt>
                <c:pt idx="46">
                  <c:v>7.7198009020682384E-2</c:v>
                </c:pt>
                <c:pt idx="47">
                  <c:v>7.3047209574044453E-2</c:v>
                </c:pt>
                <c:pt idx="48">
                  <c:v>7.2092663371965307E-2</c:v>
                </c:pt>
                <c:pt idx="49">
                  <c:v>7.1072532062311108E-2</c:v>
                </c:pt>
                <c:pt idx="50">
                  <c:v>6.7739848196621905E-2</c:v>
                </c:pt>
                <c:pt idx="51">
                  <c:v>6.3969965518200445E-2</c:v>
                </c:pt>
                <c:pt idx="52">
                  <c:v>6.5083709128961692E-2</c:v>
                </c:pt>
                <c:pt idx="53">
                  <c:v>6.2782733380591704E-2</c:v>
                </c:pt>
                <c:pt idx="54">
                  <c:v>6.4040831845763119E-2</c:v>
                </c:pt>
              </c:numCache>
            </c:numRef>
          </c:val>
          <c:smooth val="0"/>
          <c:extLst>
            <c:ext xmlns:c16="http://schemas.microsoft.com/office/drawing/2014/chart" uri="{C3380CC4-5D6E-409C-BE32-E72D297353CC}">
              <c16:uniqueId val="{00000001-BBDC-4E9E-8F8C-FC513439D507}"/>
            </c:ext>
          </c:extLst>
        </c:ser>
        <c:ser>
          <c:idx val="2"/>
          <c:order val="2"/>
          <c:tx>
            <c:strRef>
              <c:f>TdR_26!$B$88</c:f>
              <c:strCache>
                <c:ptCount val="1"/>
                <c:pt idx="0">
                  <c:v>Construction</c:v>
                </c:pt>
              </c:strCache>
            </c:strRef>
          </c:tx>
          <c:marker>
            <c:symbol val="none"/>
          </c:marker>
          <c:cat>
            <c:strRef>
              <c:f>TdR_26!$C$85:$BE$85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TdR_26!$C$88:$BE$88</c:f>
              <c:numCache>
                <c:formatCode>0.0%</c:formatCode>
                <c:ptCount val="55"/>
                <c:pt idx="0">
                  <c:v>6.2567462777360749E-2</c:v>
                </c:pt>
                <c:pt idx="1">
                  <c:v>6.5107130865334928E-2</c:v>
                </c:pt>
                <c:pt idx="2">
                  <c:v>7.0899572014478732E-2</c:v>
                </c:pt>
                <c:pt idx="3">
                  <c:v>6.7951030965412981E-2</c:v>
                </c:pt>
                <c:pt idx="4">
                  <c:v>6.7560387295328789E-2</c:v>
                </c:pt>
                <c:pt idx="5">
                  <c:v>6.262750911165875E-2</c:v>
                </c:pt>
                <c:pt idx="6">
                  <c:v>6.028802856811253E-2</c:v>
                </c:pt>
                <c:pt idx="7">
                  <c:v>5.6200272989710191E-2</c:v>
                </c:pt>
                <c:pt idx="8">
                  <c:v>5.8024032495399017E-2</c:v>
                </c:pt>
                <c:pt idx="9">
                  <c:v>6.0817233459712641E-2</c:v>
                </c:pt>
                <c:pt idx="10">
                  <c:v>5.8034950970370737E-2</c:v>
                </c:pt>
                <c:pt idx="11">
                  <c:v>5.3891282225488828E-2</c:v>
                </c:pt>
                <c:pt idx="12">
                  <c:v>5.9013317164039923E-2</c:v>
                </c:pt>
                <c:pt idx="13">
                  <c:v>5.8611818190182248E-2</c:v>
                </c:pt>
                <c:pt idx="14">
                  <c:v>5.8711886103300449E-2</c:v>
                </c:pt>
                <c:pt idx="15">
                  <c:v>5.6771795879475472E-2</c:v>
                </c:pt>
                <c:pt idx="16">
                  <c:v>5.0475297460793524E-2</c:v>
                </c:pt>
                <c:pt idx="17">
                  <c:v>5.0544159650964593E-2</c:v>
                </c:pt>
                <c:pt idx="18">
                  <c:v>5.0421001549202336E-2</c:v>
                </c:pt>
                <c:pt idx="19">
                  <c:v>5.6887441313259797E-2</c:v>
                </c:pt>
                <c:pt idx="20">
                  <c:v>5.4796644002644078E-2</c:v>
                </c:pt>
                <c:pt idx="21">
                  <c:v>5.9242277790281954E-2</c:v>
                </c:pt>
                <c:pt idx="22">
                  <c:v>6.4679342596409381E-2</c:v>
                </c:pt>
                <c:pt idx="23">
                  <c:v>7.0003836235844927E-2</c:v>
                </c:pt>
                <c:pt idx="24">
                  <c:v>7.07718740369917E-2</c:v>
                </c:pt>
                <c:pt idx="25">
                  <c:v>6.8651177071344424E-2</c:v>
                </c:pt>
                <c:pt idx="26">
                  <c:v>7.2361707627982969E-2</c:v>
                </c:pt>
                <c:pt idx="27">
                  <c:v>7.5405362387983524E-2</c:v>
                </c:pt>
                <c:pt idx="28">
                  <c:v>7.3274470876602743E-2</c:v>
                </c:pt>
                <c:pt idx="29">
                  <c:v>7.3715966236304095E-2</c:v>
                </c:pt>
                <c:pt idx="30">
                  <c:v>7.2831522578530192E-2</c:v>
                </c:pt>
                <c:pt idx="31">
                  <c:v>7.2387176817737695E-2</c:v>
                </c:pt>
                <c:pt idx="32">
                  <c:v>7.1767282503951105E-2</c:v>
                </c:pt>
                <c:pt idx="33">
                  <c:v>7.0602415018899981E-2</c:v>
                </c:pt>
                <c:pt idx="34">
                  <c:v>7.3852082593193008E-2</c:v>
                </c:pt>
                <c:pt idx="35">
                  <c:v>6.399969073417773E-2</c:v>
                </c:pt>
                <c:pt idx="36">
                  <c:v>2.5069027794401861E-2</c:v>
                </c:pt>
                <c:pt idx="37">
                  <c:v>4.7779671156575575E-2</c:v>
                </c:pt>
                <c:pt idx="38">
                  <c:v>5.7617873850722499E-2</c:v>
                </c:pt>
                <c:pt idx="39">
                  <c:v>5.4131988780178747E-2</c:v>
                </c:pt>
                <c:pt idx="40">
                  <c:v>6.396228402657704E-2</c:v>
                </c:pt>
                <c:pt idx="41">
                  <c:v>5.5653349099640849E-2</c:v>
                </c:pt>
                <c:pt idx="42">
                  <c:v>6.0120847046749915E-2</c:v>
                </c:pt>
                <c:pt idx="43">
                  <c:v>6.2098992443664465E-2</c:v>
                </c:pt>
                <c:pt idx="44">
                  <c:v>5.9324006189576305E-2</c:v>
                </c:pt>
                <c:pt idx="45">
                  <c:v>5.6192574738583988E-2</c:v>
                </c:pt>
                <c:pt idx="46">
                  <c:v>5.7853780667493672E-2</c:v>
                </c:pt>
                <c:pt idx="47">
                  <c:v>5.7841998567677126E-2</c:v>
                </c:pt>
                <c:pt idx="48">
                  <c:v>5.9050412455571001E-2</c:v>
                </c:pt>
                <c:pt idx="49">
                  <c:v>6.0428368438886194E-2</c:v>
                </c:pt>
                <c:pt idx="50">
                  <c:v>6.17326832767306E-2</c:v>
                </c:pt>
                <c:pt idx="51">
                  <c:v>6.0871420992894755E-2</c:v>
                </c:pt>
                <c:pt idx="52">
                  <c:v>5.9741661336827935E-2</c:v>
                </c:pt>
                <c:pt idx="53">
                  <c:v>5.7624369060057128E-2</c:v>
                </c:pt>
                <c:pt idx="54">
                  <c:v>5.6174861050739211E-2</c:v>
                </c:pt>
              </c:numCache>
            </c:numRef>
          </c:val>
          <c:smooth val="0"/>
          <c:extLst>
            <c:ext xmlns:c16="http://schemas.microsoft.com/office/drawing/2014/chart" uri="{C3380CC4-5D6E-409C-BE32-E72D297353CC}">
              <c16:uniqueId val="{00000002-BBDC-4E9E-8F8C-FC513439D507}"/>
            </c:ext>
          </c:extLst>
        </c:ser>
        <c:ser>
          <c:idx val="3"/>
          <c:order val="3"/>
          <c:tx>
            <c:strRef>
              <c:f>TdR_26!$B$89</c:f>
              <c:strCache>
                <c:ptCount val="1"/>
                <c:pt idx="0">
                  <c:v>Tertiaire marchand</c:v>
                </c:pt>
              </c:strCache>
            </c:strRef>
          </c:tx>
          <c:marker>
            <c:symbol val="none"/>
          </c:marker>
          <c:cat>
            <c:strRef>
              <c:f>TdR_26!$C$85:$BE$85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TdR_26!$C$89:$BE$89</c:f>
              <c:numCache>
                <c:formatCode>0.0%</c:formatCode>
                <c:ptCount val="55"/>
                <c:pt idx="0">
                  <c:v>2.2220504811535945E-2</c:v>
                </c:pt>
                <c:pt idx="1">
                  <c:v>2.5577125586803365E-2</c:v>
                </c:pt>
                <c:pt idx="2">
                  <c:v>2.4296559725205467E-2</c:v>
                </c:pt>
                <c:pt idx="3">
                  <c:v>2.3922118998629088E-2</c:v>
                </c:pt>
                <c:pt idx="4">
                  <c:v>2.5145632666672468E-2</c:v>
                </c:pt>
                <c:pt idx="5">
                  <c:v>2.355041979888365E-2</c:v>
                </c:pt>
                <c:pt idx="6">
                  <c:v>2.238721906673561E-2</c:v>
                </c:pt>
                <c:pt idx="7">
                  <c:v>2.1753546042928909E-2</c:v>
                </c:pt>
                <c:pt idx="8">
                  <c:v>2.2191857101127609E-2</c:v>
                </c:pt>
                <c:pt idx="9">
                  <c:v>2.1567015663390674E-2</c:v>
                </c:pt>
                <c:pt idx="10">
                  <c:v>2.3171623166697131E-2</c:v>
                </c:pt>
                <c:pt idx="11">
                  <c:v>2.5275098541363509E-2</c:v>
                </c:pt>
                <c:pt idx="12">
                  <c:v>2.4047195823317529E-2</c:v>
                </c:pt>
                <c:pt idx="13">
                  <c:v>2.4390575168827651E-2</c:v>
                </c:pt>
                <c:pt idx="14">
                  <c:v>2.636241905134978E-2</c:v>
                </c:pt>
                <c:pt idx="15">
                  <c:v>2.6251745742749494E-2</c:v>
                </c:pt>
                <c:pt idx="16">
                  <c:v>2.6936583686317871E-2</c:v>
                </c:pt>
                <c:pt idx="17">
                  <c:v>3.1105514667710752E-2</c:v>
                </c:pt>
                <c:pt idx="18">
                  <c:v>3.3802469706181594E-2</c:v>
                </c:pt>
                <c:pt idx="19">
                  <c:v>3.3127152546869362E-2</c:v>
                </c:pt>
                <c:pt idx="20">
                  <c:v>3.5220904372722538E-2</c:v>
                </c:pt>
                <c:pt idx="21">
                  <c:v>3.6197686513493983E-2</c:v>
                </c:pt>
                <c:pt idx="22">
                  <c:v>3.6243038462557615E-2</c:v>
                </c:pt>
                <c:pt idx="23">
                  <c:v>4.1394287539568288E-2</c:v>
                </c:pt>
                <c:pt idx="24">
                  <c:v>3.4507968925715664E-2</c:v>
                </c:pt>
                <c:pt idx="25">
                  <c:v>3.5453323875404223E-2</c:v>
                </c:pt>
                <c:pt idx="26">
                  <c:v>3.7263347315282615E-2</c:v>
                </c:pt>
                <c:pt idx="27">
                  <c:v>4.2122653817491557E-2</c:v>
                </c:pt>
                <c:pt idx="28">
                  <c:v>3.8829812325874742E-2</c:v>
                </c:pt>
                <c:pt idx="29">
                  <c:v>3.6867083988295704E-2</c:v>
                </c:pt>
                <c:pt idx="30">
                  <c:v>3.6681048289672405E-2</c:v>
                </c:pt>
                <c:pt idx="31">
                  <c:v>3.6486444629264064E-2</c:v>
                </c:pt>
                <c:pt idx="32">
                  <c:v>3.5161989648734002E-2</c:v>
                </c:pt>
                <c:pt idx="33">
                  <c:v>3.5832763429516593E-2</c:v>
                </c:pt>
                <c:pt idx="34">
                  <c:v>3.4581065147349752E-2</c:v>
                </c:pt>
                <c:pt idx="35">
                  <c:v>3.4685360169587565E-2</c:v>
                </c:pt>
                <c:pt idx="36">
                  <c:v>2.8009779077713091E-2</c:v>
                </c:pt>
                <c:pt idx="37">
                  <c:v>2.9949861109993967E-2</c:v>
                </c:pt>
                <c:pt idx="38">
                  <c:v>3.6037754096181714E-2</c:v>
                </c:pt>
                <c:pt idx="39">
                  <c:v>3.5980137682423509E-2</c:v>
                </c:pt>
                <c:pt idx="40">
                  <c:v>3.8739847975200831E-2</c:v>
                </c:pt>
                <c:pt idx="41">
                  <c:v>3.8367074115254002E-2</c:v>
                </c:pt>
                <c:pt idx="42">
                  <c:v>3.6862431642793576E-2</c:v>
                </c:pt>
                <c:pt idx="43">
                  <c:v>3.7433296385707193E-2</c:v>
                </c:pt>
                <c:pt idx="44">
                  <c:v>3.6124426783430752E-2</c:v>
                </c:pt>
                <c:pt idx="45">
                  <c:v>3.5517260960538227E-2</c:v>
                </c:pt>
                <c:pt idx="46">
                  <c:v>3.4165655593517655E-2</c:v>
                </c:pt>
                <c:pt idx="47">
                  <c:v>3.453717180388808E-2</c:v>
                </c:pt>
                <c:pt idx="48">
                  <c:v>3.3754275164327698E-2</c:v>
                </c:pt>
                <c:pt idx="49">
                  <c:v>3.3306018553912749E-2</c:v>
                </c:pt>
                <c:pt idx="50">
                  <c:v>3.3594664201180895E-2</c:v>
                </c:pt>
                <c:pt idx="51">
                  <c:v>3.2507549008013122E-2</c:v>
                </c:pt>
                <c:pt idx="52">
                  <c:v>3.1605848007415477E-2</c:v>
                </c:pt>
                <c:pt idx="53">
                  <c:v>3.0033233751374268E-2</c:v>
                </c:pt>
                <c:pt idx="54">
                  <c:v>3.1004327999067976E-2</c:v>
                </c:pt>
              </c:numCache>
            </c:numRef>
          </c:val>
          <c:smooth val="0"/>
          <c:extLst>
            <c:ext xmlns:c16="http://schemas.microsoft.com/office/drawing/2014/chart" uri="{C3380CC4-5D6E-409C-BE32-E72D297353CC}">
              <c16:uniqueId val="{00000003-BBDC-4E9E-8F8C-FC513439D507}"/>
            </c:ext>
          </c:extLst>
        </c:ser>
        <c:ser>
          <c:idx val="4"/>
          <c:order val="4"/>
          <c:tx>
            <c:strRef>
              <c:f>TdR_26!$B$90</c:f>
              <c:strCache>
                <c:ptCount val="1"/>
                <c:pt idx="0">
                  <c:v>Tertiaire non marchand</c:v>
                </c:pt>
              </c:strCache>
            </c:strRef>
          </c:tx>
          <c:marker>
            <c:symbol val="none"/>
          </c:marker>
          <c:cat>
            <c:strRef>
              <c:f>TdR_26!$C$85:$BE$85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TdR_26!$C$90:$BE$90</c:f>
              <c:numCache>
                <c:formatCode>0.0%</c:formatCode>
                <c:ptCount val="55"/>
                <c:pt idx="0">
                  <c:v>1.2151715687103858E-3</c:v>
                </c:pt>
                <c:pt idx="1">
                  <c:v>9.5697019744363427E-4</c:v>
                </c:pt>
                <c:pt idx="2">
                  <c:v>9.9191334746028263E-4</c:v>
                </c:pt>
                <c:pt idx="3">
                  <c:v>8.4216784167277651E-4</c:v>
                </c:pt>
                <c:pt idx="4">
                  <c:v>9.0179229929609681E-4</c:v>
                </c:pt>
                <c:pt idx="5">
                  <c:v>1.0208662068403448E-3</c:v>
                </c:pt>
                <c:pt idx="6">
                  <c:v>9.4634453443165345E-4</c:v>
                </c:pt>
                <c:pt idx="7">
                  <c:v>1.3412939901028323E-3</c:v>
                </c:pt>
                <c:pt idx="8">
                  <c:v>7.8021914694743628E-4</c:v>
                </c:pt>
                <c:pt idx="9">
                  <c:v>8.0746116953515283E-4</c:v>
                </c:pt>
                <c:pt idx="10">
                  <c:v>8.0005356329136549E-4</c:v>
                </c:pt>
                <c:pt idx="11">
                  <c:v>8.1773325181757912E-4</c:v>
                </c:pt>
                <c:pt idx="12">
                  <c:v>7.9487399556567469E-4</c:v>
                </c:pt>
                <c:pt idx="13">
                  <c:v>9.728028864371582E-4</c:v>
                </c:pt>
                <c:pt idx="14">
                  <c:v>7.2121291485487203E-4</c:v>
                </c:pt>
                <c:pt idx="15">
                  <c:v>9.3670286067409469E-4</c:v>
                </c:pt>
                <c:pt idx="16">
                  <c:v>1.1160452997595672E-3</c:v>
                </c:pt>
                <c:pt idx="17">
                  <c:v>1.2105811319905997E-3</c:v>
                </c:pt>
                <c:pt idx="18">
                  <c:v>1.2035592787230601E-3</c:v>
                </c:pt>
                <c:pt idx="19">
                  <c:v>1.1941126898097072E-3</c:v>
                </c:pt>
                <c:pt idx="20">
                  <c:v>1.5754791181079224E-3</c:v>
                </c:pt>
                <c:pt idx="21">
                  <c:v>1.0931919242819896E-3</c:v>
                </c:pt>
                <c:pt idx="22">
                  <c:v>1.0510214945238282E-3</c:v>
                </c:pt>
                <c:pt idx="23">
                  <c:v>1.2533931469027903E-3</c:v>
                </c:pt>
                <c:pt idx="24">
                  <c:v>1.4809689390354245E-3</c:v>
                </c:pt>
                <c:pt idx="25">
                  <c:v>1.2773765213244782E-3</c:v>
                </c:pt>
                <c:pt idx="26">
                  <c:v>1.279589739967527E-3</c:v>
                </c:pt>
                <c:pt idx="27">
                  <c:v>1.537602591922651E-3</c:v>
                </c:pt>
                <c:pt idx="28">
                  <c:v>1.3565835101224937E-3</c:v>
                </c:pt>
                <c:pt idx="29">
                  <c:v>1.310209140998097E-3</c:v>
                </c:pt>
                <c:pt idx="30">
                  <c:v>1.2481426601473812E-3</c:v>
                </c:pt>
                <c:pt idx="31">
                  <c:v>1.5913743500684974E-3</c:v>
                </c:pt>
                <c:pt idx="32">
                  <c:v>1.2956527809628259E-3</c:v>
                </c:pt>
                <c:pt idx="33">
                  <c:v>1.5654780713391617E-3</c:v>
                </c:pt>
                <c:pt idx="34">
                  <c:v>1.7314685336405876E-3</c:v>
                </c:pt>
                <c:pt idx="35">
                  <c:v>1.5352078252193985E-3</c:v>
                </c:pt>
                <c:pt idx="36">
                  <c:v>1.0322673696388234E-3</c:v>
                </c:pt>
                <c:pt idx="37">
                  <c:v>1.5075813625760593E-3</c:v>
                </c:pt>
                <c:pt idx="38">
                  <c:v>1.5096849026654978E-3</c:v>
                </c:pt>
                <c:pt idx="39">
                  <c:v>1.4992177254645213E-3</c:v>
                </c:pt>
                <c:pt idx="40">
                  <c:v>7.9166847419439197E-3</c:v>
                </c:pt>
                <c:pt idx="41">
                  <c:v>7.3750541886555988E-3</c:v>
                </c:pt>
                <c:pt idx="42">
                  <c:v>7.3961667477326163E-3</c:v>
                </c:pt>
                <c:pt idx="43">
                  <c:v>8.0227548310832213E-3</c:v>
                </c:pt>
                <c:pt idx="44">
                  <c:v>6.4370633055268398E-3</c:v>
                </c:pt>
                <c:pt idx="45">
                  <c:v>6.2708131747041184E-3</c:v>
                </c:pt>
                <c:pt idx="46">
                  <c:v>5.5829104012445402E-3</c:v>
                </c:pt>
                <c:pt idx="47">
                  <c:v>6.1081115542551967E-3</c:v>
                </c:pt>
                <c:pt idx="48">
                  <c:v>6.3270977429182567E-3</c:v>
                </c:pt>
                <c:pt idx="49">
                  <c:v>6.1952473823988566E-3</c:v>
                </c:pt>
                <c:pt idx="50">
                  <c:v>5.8820207259277849E-3</c:v>
                </c:pt>
                <c:pt idx="51">
                  <c:v>6.3879193005708882E-3</c:v>
                </c:pt>
                <c:pt idx="52">
                  <c:v>5.7721308222059772E-3</c:v>
                </c:pt>
                <c:pt idx="53">
                  <c:v>7.3606642985435365E-3</c:v>
                </c:pt>
                <c:pt idx="54">
                  <c:v>5.9198892432803484E-3</c:v>
                </c:pt>
              </c:numCache>
            </c:numRef>
          </c:val>
          <c:smooth val="0"/>
          <c:extLst>
            <c:ext xmlns:c16="http://schemas.microsoft.com/office/drawing/2014/chart" uri="{C3380CC4-5D6E-409C-BE32-E72D297353CC}">
              <c16:uniqueId val="{00000004-BBDC-4E9E-8F8C-FC513439D507}"/>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TdR_38!$C$86:$AW$86</c:f>
              <c:numCache>
                <c:formatCode>0.0%</c:formatCode>
                <c:ptCount val="47"/>
                <c:pt idx="0">
                  <c:v>1.7410357064644368E-2</c:v>
                </c:pt>
                <c:pt idx="1">
                  <c:v>2.0967156740699461E-2</c:v>
                </c:pt>
                <c:pt idx="2">
                  <c:v>1.4110866022974105E-2</c:v>
                </c:pt>
                <c:pt idx="3">
                  <c:v>1.6168317549137799E-2</c:v>
                </c:pt>
                <c:pt idx="4">
                  <c:v>1.988089283894744E-2</c:v>
                </c:pt>
                <c:pt idx="5">
                  <c:v>2.506387918213759E-2</c:v>
                </c:pt>
                <c:pt idx="6">
                  <c:v>1.8188858833302839E-2</c:v>
                </c:pt>
                <c:pt idx="7">
                  <c:v>1.8158249439434785E-2</c:v>
                </c:pt>
                <c:pt idx="8">
                  <c:v>2.1284390300185391E-2</c:v>
                </c:pt>
                <c:pt idx="9">
                  <c:v>1.8423125385125645E-2</c:v>
                </c:pt>
                <c:pt idx="10">
                  <c:v>2.3497892112246562E-2</c:v>
                </c:pt>
                <c:pt idx="11">
                  <c:v>1.9202899085881488E-2</c:v>
                </c:pt>
                <c:pt idx="12">
                  <c:v>1.6351493859562142E-2</c:v>
                </c:pt>
                <c:pt idx="13">
                  <c:v>1.6749140955424596E-2</c:v>
                </c:pt>
                <c:pt idx="14">
                  <c:v>1.8891559658510047E-2</c:v>
                </c:pt>
                <c:pt idx="15">
                  <c:v>2.2913531535042043E-2</c:v>
                </c:pt>
                <c:pt idx="16">
                  <c:v>8.3619713490915831E-3</c:v>
                </c:pt>
                <c:pt idx="17">
                  <c:v>1.8817363768581414E-2</c:v>
                </c:pt>
                <c:pt idx="18">
                  <c:v>2.4766861315278495E-2</c:v>
                </c:pt>
                <c:pt idx="19">
                  <c:v>1.1145670117741414E-2</c:v>
                </c:pt>
                <c:pt idx="20">
                  <c:v>7.3386899634316927E-3</c:v>
                </c:pt>
                <c:pt idx="21">
                  <c:v>8.2321913893554626E-3</c:v>
                </c:pt>
                <c:pt idx="22">
                  <c:v>6.899684406323334E-3</c:v>
                </c:pt>
                <c:pt idx="23">
                  <c:v>1.1051167449760134E-2</c:v>
                </c:pt>
                <c:pt idx="24">
                  <c:v>6.6986190701143209E-3</c:v>
                </c:pt>
                <c:pt idx="25">
                  <c:v>8.5767529750470639E-3</c:v>
                </c:pt>
                <c:pt idx="26">
                  <c:v>8.0746774692004031E-3</c:v>
                </c:pt>
                <c:pt idx="27">
                  <c:v>9.1812915650738638E-3</c:v>
                </c:pt>
                <c:pt idx="28">
                  <c:v>6.4594806037205771E-3</c:v>
                </c:pt>
                <c:pt idx="29">
                  <c:v>7.8954285329334451E-3</c:v>
                </c:pt>
                <c:pt idx="30">
                  <c:v>4.9370817150150171E-3</c:v>
                </c:pt>
                <c:pt idx="31">
                  <c:v>5.031189898320073E-3</c:v>
                </c:pt>
                <c:pt idx="32">
                  <c:v>4.65536940815539E-3</c:v>
                </c:pt>
                <c:pt idx="33">
                  <c:v>7.6364108043608138E-3</c:v>
                </c:pt>
                <c:pt idx="34">
                  <c:v>5.6841820911422503E-3</c:v>
                </c:pt>
                <c:pt idx="35">
                  <c:v>6.2623265781007586E-3</c:v>
                </c:pt>
                <c:pt idx="36">
                  <c:v>3.486663482319026E-3</c:v>
                </c:pt>
                <c:pt idx="37">
                  <c:v>4.8343247569547264E-3</c:v>
                </c:pt>
                <c:pt idx="38">
                  <c:v>5.292412229137523E-3</c:v>
                </c:pt>
                <c:pt idx="39">
                  <c:v>5.9103405926955515E-3</c:v>
                </c:pt>
                <c:pt idx="40">
                  <c:v>3.1495802892358153E-3</c:v>
                </c:pt>
                <c:pt idx="41">
                  <c:v>6.0023724512804164E-3</c:v>
                </c:pt>
                <c:pt idx="42">
                  <c:v>7.2071891511791934E-3</c:v>
                </c:pt>
                <c:pt idx="43">
                  <c:v>8.199675775429455E-3</c:v>
                </c:pt>
                <c:pt idx="44">
                  <c:v>7.893935799190184E-3</c:v>
                </c:pt>
                <c:pt idx="45">
                  <c:v>8.2697875906689953E-3</c:v>
                </c:pt>
                <c:pt idx="46">
                  <c:v>6.340910141035736E-3</c:v>
                </c:pt>
              </c:numCache>
            </c:numRef>
          </c:val>
          <c:smooth val="0"/>
          <c:extLst>
            <c:ext xmlns:c16="http://schemas.microsoft.com/office/drawing/2014/chart" uri="{C3380CC4-5D6E-409C-BE32-E72D297353CC}">
              <c16:uniqueId val="{00000000-F20A-4335-BA34-118AD9BEB8B2}"/>
            </c:ext>
          </c:extLst>
        </c:ser>
        <c:ser>
          <c:idx val="1"/>
          <c:order val="1"/>
          <c:tx>
            <c:strRef>
              <c:f>TdR_38!$B$87</c:f>
              <c:strCache>
                <c:ptCount val="1"/>
                <c:pt idx="0">
                  <c:v>Industrie</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TdR_38!$C$87:$AW$87</c:f>
              <c:numCache>
                <c:formatCode>0.0%</c:formatCode>
                <c:ptCount val="47"/>
                <c:pt idx="0">
                  <c:v>7.6378466819154861E-2</c:v>
                </c:pt>
                <c:pt idx="1">
                  <c:v>7.6748880239383407E-2</c:v>
                </c:pt>
                <c:pt idx="2">
                  <c:v>7.0414217376198088E-2</c:v>
                </c:pt>
                <c:pt idx="3">
                  <c:v>6.8561578078087493E-2</c:v>
                </c:pt>
                <c:pt idx="4">
                  <c:v>6.7285704928305823E-2</c:v>
                </c:pt>
                <c:pt idx="5">
                  <c:v>6.544886383062952E-2</c:v>
                </c:pt>
                <c:pt idx="6">
                  <c:v>6.4067731318372817E-2</c:v>
                </c:pt>
                <c:pt idx="7">
                  <c:v>6.1860230881208553E-2</c:v>
                </c:pt>
                <c:pt idx="8">
                  <c:v>6.4841700055529763E-2</c:v>
                </c:pt>
                <c:pt idx="9">
                  <c:v>6.4654008195909898E-2</c:v>
                </c:pt>
                <c:pt idx="10">
                  <c:v>6.6336273345517019E-2</c:v>
                </c:pt>
                <c:pt idx="11">
                  <c:v>6.7298845279311528E-2</c:v>
                </c:pt>
                <c:pt idx="12">
                  <c:v>6.8778171359734838E-2</c:v>
                </c:pt>
                <c:pt idx="13">
                  <c:v>6.7353454127803983E-2</c:v>
                </c:pt>
                <c:pt idx="14">
                  <c:v>6.5510603729218325E-2</c:v>
                </c:pt>
                <c:pt idx="15">
                  <c:v>6.6119352038608664E-2</c:v>
                </c:pt>
                <c:pt idx="16">
                  <c:v>6.6045996123455283E-2</c:v>
                </c:pt>
                <c:pt idx="17">
                  <c:v>6.4925210615921311E-2</c:v>
                </c:pt>
                <c:pt idx="18">
                  <c:v>7.024819953454009E-2</c:v>
                </c:pt>
                <c:pt idx="19">
                  <c:v>6.9144353885301449E-2</c:v>
                </c:pt>
                <c:pt idx="20">
                  <c:v>6.7422979761391291E-2</c:v>
                </c:pt>
                <c:pt idx="21">
                  <c:v>6.9656146204857591E-2</c:v>
                </c:pt>
                <c:pt idx="22">
                  <c:v>7.2859840921569358E-2</c:v>
                </c:pt>
                <c:pt idx="23">
                  <c:v>7.6145060974070367E-2</c:v>
                </c:pt>
                <c:pt idx="24">
                  <c:v>7.8976125598421876E-2</c:v>
                </c:pt>
                <c:pt idx="25">
                  <c:v>8.1507642188395249E-2</c:v>
                </c:pt>
                <c:pt idx="26">
                  <c:v>8.4080137227211554E-2</c:v>
                </c:pt>
                <c:pt idx="27">
                  <c:v>8.1391478901539124E-2</c:v>
                </c:pt>
                <c:pt idx="28">
                  <c:v>8.4137014931025975E-2</c:v>
                </c:pt>
                <c:pt idx="29">
                  <c:v>8.0401660128666647E-2</c:v>
                </c:pt>
                <c:pt idx="30">
                  <c:v>7.9973943353063556E-2</c:v>
                </c:pt>
                <c:pt idx="31">
                  <c:v>7.5476074286051173E-2</c:v>
                </c:pt>
                <c:pt idx="32">
                  <c:v>7.9746786712448434E-2</c:v>
                </c:pt>
                <c:pt idx="33">
                  <c:v>7.6628987987444552E-2</c:v>
                </c:pt>
                <c:pt idx="34">
                  <c:v>7.4031840133012561E-2</c:v>
                </c:pt>
                <c:pt idx="35">
                  <c:v>7.5542120894757966E-2</c:v>
                </c:pt>
                <c:pt idx="36">
                  <c:v>5.2226508227045679E-2</c:v>
                </c:pt>
                <c:pt idx="37">
                  <c:v>5.751598581537478E-2</c:v>
                </c:pt>
                <c:pt idx="38">
                  <c:v>7.0017844166159332E-2</c:v>
                </c:pt>
                <c:pt idx="39">
                  <c:v>7.1093988103508407E-2</c:v>
                </c:pt>
                <c:pt idx="40">
                  <c:v>7.2115822625279311E-2</c:v>
                </c:pt>
                <c:pt idx="41">
                  <c:v>6.9813470521239096E-2</c:v>
                </c:pt>
                <c:pt idx="42">
                  <c:v>7.0038372848812661E-2</c:v>
                </c:pt>
                <c:pt idx="43">
                  <c:v>7.299498519998697E-2</c:v>
                </c:pt>
                <c:pt idx="44">
                  <c:v>7.4258242896482474E-2</c:v>
                </c:pt>
                <c:pt idx="45">
                  <c:v>7.0863478089211063E-2</c:v>
                </c:pt>
                <c:pt idx="46">
                  <c:v>7.1893580255546513E-2</c:v>
                </c:pt>
              </c:numCache>
            </c:numRef>
          </c:val>
          <c:smooth val="0"/>
          <c:extLst>
            <c:ext xmlns:c16="http://schemas.microsoft.com/office/drawing/2014/chart" uri="{C3380CC4-5D6E-409C-BE32-E72D297353CC}">
              <c16:uniqueId val="{00000001-F20A-4335-BA34-118AD9BEB8B2}"/>
            </c:ext>
          </c:extLst>
        </c:ser>
        <c:ser>
          <c:idx val="2"/>
          <c:order val="2"/>
          <c:tx>
            <c:strRef>
              <c:f>TdR_38!$B$88</c:f>
              <c:strCache>
                <c:ptCount val="1"/>
                <c:pt idx="0">
                  <c:v>Construction</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TdR_38!$C$88:$AW$88</c:f>
              <c:numCache>
                <c:formatCode>0.0%</c:formatCode>
                <c:ptCount val="47"/>
                <c:pt idx="0">
                  <c:v>8.2426036524194182E-2</c:v>
                </c:pt>
                <c:pt idx="1">
                  <c:v>7.9664720982938003E-2</c:v>
                </c:pt>
                <c:pt idx="2">
                  <c:v>7.7024398202862346E-2</c:v>
                </c:pt>
                <c:pt idx="3">
                  <c:v>7.719187035236541E-2</c:v>
                </c:pt>
                <c:pt idx="4">
                  <c:v>7.9584202341024271E-2</c:v>
                </c:pt>
                <c:pt idx="5">
                  <c:v>7.9821253843998782E-2</c:v>
                </c:pt>
                <c:pt idx="6">
                  <c:v>8.23308417311404E-2</c:v>
                </c:pt>
                <c:pt idx="7">
                  <c:v>6.5465750468237049E-2</c:v>
                </c:pt>
                <c:pt idx="8">
                  <c:v>8.1289118083306647E-2</c:v>
                </c:pt>
                <c:pt idx="9">
                  <c:v>8.670699408957025E-2</c:v>
                </c:pt>
                <c:pt idx="10">
                  <c:v>8.9306710553083216E-2</c:v>
                </c:pt>
                <c:pt idx="11">
                  <c:v>7.7158467588628224E-2</c:v>
                </c:pt>
                <c:pt idx="12">
                  <c:v>7.6051531427624983E-2</c:v>
                </c:pt>
                <c:pt idx="13">
                  <c:v>7.021497202001091E-2</c:v>
                </c:pt>
                <c:pt idx="14">
                  <c:v>7.0015586605870803E-2</c:v>
                </c:pt>
                <c:pt idx="15">
                  <c:v>6.884281830543619E-2</c:v>
                </c:pt>
                <c:pt idx="16">
                  <c:v>6.7177141932440856E-2</c:v>
                </c:pt>
                <c:pt idx="17">
                  <c:v>6.6682947260428491E-2</c:v>
                </c:pt>
                <c:pt idx="18">
                  <c:v>8.2892548379712119E-2</c:v>
                </c:pt>
                <c:pt idx="19">
                  <c:v>7.9582108792643103E-2</c:v>
                </c:pt>
                <c:pt idx="20">
                  <c:v>7.5942995203886532E-2</c:v>
                </c:pt>
                <c:pt idx="21">
                  <c:v>8.5954842660639547E-2</c:v>
                </c:pt>
                <c:pt idx="22">
                  <c:v>8.9097800480548175E-2</c:v>
                </c:pt>
                <c:pt idx="23">
                  <c:v>9.0944773519622685E-2</c:v>
                </c:pt>
                <c:pt idx="24">
                  <c:v>9.3344894113473159E-2</c:v>
                </c:pt>
                <c:pt idx="25">
                  <c:v>9.1873101004421837E-2</c:v>
                </c:pt>
                <c:pt idx="26">
                  <c:v>9.5782307355728125E-2</c:v>
                </c:pt>
                <c:pt idx="27">
                  <c:v>0.1013230287728631</c:v>
                </c:pt>
                <c:pt idx="28">
                  <c:v>0.10123490108251662</c:v>
                </c:pt>
                <c:pt idx="29">
                  <c:v>9.5562520763606662E-2</c:v>
                </c:pt>
                <c:pt idx="30">
                  <c:v>9.7854722664717786E-2</c:v>
                </c:pt>
                <c:pt idx="31">
                  <c:v>9.1049236408080658E-2</c:v>
                </c:pt>
                <c:pt idx="32">
                  <c:v>0.101291153626305</c:v>
                </c:pt>
                <c:pt idx="33">
                  <c:v>0.10154153106665104</c:v>
                </c:pt>
                <c:pt idx="34">
                  <c:v>0.10246996267979412</c:v>
                </c:pt>
                <c:pt idx="35">
                  <c:v>9.5401397853484879E-2</c:v>
                </c:pt>
                <c:pt idx="36">
                  <c:v>3.9927866168300255E-2</c:v>
                </c:pt>
                <c:pt idx="37">
                  <c:v>8.1156800972870591E-2</c:v>
                </c:pt>
                <c:pt idx="38">
                  <c:v>8.7123055176457298E-2</c:v>
                </c:pt>
                <c:pt idx="39">
                  <c:v>8.7781901104453983E-2</c:v>
                </c:pt>
                <c:pt idx="40">
                  <c:v>8.8250907594389499E-2</c:v>
                </c:pt>
                <c:pt idx="41">
                  <c:v>8.4086466266173179E-2</c:v>
                </c:pt>
                <c:pt idx="42">
                  <c:v>8.3738685433838209E-2</c:v>
                </c:pt>
                <c:pt idx="43">
                  <c:v>8.5949750275855941E-2</c:v>
                </c:pt>
                <c:pt idx="44">
                  <c:v>8.9367063940834046E-2</c:v>
                </c:pt>
                <c:pt idx="45">
                  <c:v>8.9620177140984927E-2</c:v>
                </c:pt>
                <c:pt idx="46">
                  <c:v>9.5167287146162488E-2</c:v>
                </c:pt>
              </c:numCache>
            </c:numRef>
          </c:val>
          <c:smooth val="0"/>
          <c:extLst>
            <c:ext xmlns:c16="http://schemas.microsoft.com/office/drawing/2014/chart" uri="{C3380CC4-5D6E-409C-BE32-E72D297353CC}">
              <c16:uniqueId val="{00000002-F20A-4335-BA34-118AD9BEB8B2}"/>
            </c:ext>
          </c:extLst>
        </c:ser>
        <c:ser>
          <c:idx val="3"/>
          <c:order val="3"/>
          <c:tx>
            <c:strRef>
              <c:f>TdR_38!$B$89</c:f>
              <c:strCache>
                <c:ptCount val="1"/>
                <c:pt idx="0">
                  <c:v>Tertiaire marchand</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TdR_38!$C$89:$AW$89</c:f>
              <c:numCache>
                <c:formatCode>0.0%</c:formatCode>
                <c:ptCount val="47"/>
                <c:pt idx="0">
                  <c:v>2.4473945491452341E-2</c:v>
                </c:pt>
                <c:pt idx="1">
                  <c:v>2.4965289797925193E-2</c:v>
                </c:pt>
                <c:pt idx="2">
                  <c:v>2.3889327469518537E-2</c:v>
                </c:pt>
                <c:pt idx="3">
                  <c:v>2.2824885539345884E-2</c:v>
                </c:pt>
                <c:pt idx="4">
                  <c:v>2.4021493159507027E-2</c:v>
                </c:pt>
                <c:pt idx="5">
                  <c:v>2.2017203409395461E-2</c:v>
                </c:pt>
                <c:pt idx="6">
                  <c:v>2.1565107157293296E-2</c:v>
                </c:pt>
                <c:pt idx="7">
                  <c:v>2.160443183159088E-2</c:v>
                </c:pt>
                <c:pt idx="8">
                  <c:v>2.2186434180032615E-2</c:v>
                </c:pt>
                <c:pt idx="9">
                  <c:v>2.3478732950458797E-2</c:v>
                </c:pt>
                <c:pt idx="10">
                  <c:v>2.3157648630012243E-2</c:v>
                </c:pt>
                <c:pt idx="11">
                  <c:v>2.4032569043833562E-2</c:v>
                </c:pt>
                <c:pt idx="12">
                  <c:v>2.309509373245814E-2</c:v>
                </c:pt>
                <c:pt idx="13">
                  <c:v>2.3466639699470045E-2</c:v>
                </c:pt>
                <c:pt idx="14">
                  <c:v>2.4266952904117095E-2</c:v>
                </c:pt>
                <c:pt idx="15">
                  <c:v>2.5869651511145193E-2</c:v>
                </c:pt>
                <c:pt idx="16">
                  <c:v>2.6289976759045108E-2</c:v>
                </c:pt>
                <c:pt idx="17">
                  <c:v>2.729563398279684E-2</c:v>
                </c:pt>
                <c:pt idx="18">
                  <c:v>2.7331101557358357E-2</c:v>
                </c:pt>
                <c:pt idx="19">
                  <c:v>2.6518159957469839E-2</c:v>
                </c:pt>
                <c:pt idx="20">
                  <c:v>2.7231799649069768E-2</c:v>
                </c:pt>
                <c:pt idx="21">
                  <c:v>3.0045786799213412E-2</c:v>
                </c:pt>
                <c:pt idx="22">
                  <c:v>2.9818450081675441E-2</c:v>
                </c:pt>
                <c:pt idx="23">
                  <c:v>3.2881912245244518E-2</c:v>
                </c:pt>
                <c:pt idx="24">
                  <c:v>3.1262146590797367E-2</c:v>
                </c:pt>
                <c:pt idx="25">
                  <c:v>3.4767322203565827E-2</c:v>
                </c:pt>
                <c:pt idx="26">
                  <c:v>3.4308163200174498E-2</c:v>
                </c:pt>
                <c:pt idx="27">
                  <c:v>3.5580619641003321E-2</c:v>
                </c:pt>
                <c:pt idx="28">
                  <c:v>3.7474134821419758E-2</c:v>
                </c:pt>
                <c:pt idx="29">
                  <c:v>3.6524157920998217E-2</c:v>
                </c:pt>
                <c:pt idx="30">
                  <c:v>3.7275280405179793E-2</c:v>
                </c:pt>
                <c:pt idx="31">
                  <c:v>3.4563242526226466E-2</c:v>
                </c:pt>
                <c:pt idx="32">
                  <c:v>3.7657006179781218E-2</c:v>
                </c:pt>
                <c:pt idx="33">
                  <c:v>3.8764804333432927E-2</c:v>
                </c:pt>
                <c:pt idx="34">
                  <c:v>3.8424010932219518E-2</c:v>
                </c:pt>
                <c:pt idx="35">
                  <c:v>3.9303246505726731E-2</c:v>
                </c:pt>
                <c:pt idx="36">
                  <c:v>3.0431854277942608E-2</c:v>
                </c:pt>
                <c:pt idx="37">
                  <c:v>3.5949823761142578E-2</c:v>
                </c:pt>
                <c:pt idx="38">
                  <c:v>3.9740219607908696E-2</c:v>
                </c:pt>
                <c:pt idx="39">
                  <c:v>3.9987480532718549E-2</c:v>
                </c:pt>
                <c:pt idx="40">
                  <c:v>4.0661362130829735E-2</c:v>
                </c:pt>
                <c:pt idx="41">
                  <c:v>4.1586574111115028E-2</c:v>
                </c:pt>
                <c:pt idx="42">
                  <c:v>3.9123259383753349E-2</c:v>
                </c:pt>
                <c:pt idx="43">
                  <c:v>3.9458487641958515E-2</c:v>
                </c:pt>
                <c:pt idx="44">
                  <c:v>3.867201905110336E-2</c:v>
                </c:pt>
                <c:pt idx="45">
                  <c:v>3.6901752950021079E-2</c:v>
                </c:pt>
                <c:pt idx="46">
                  <c:v>3.6688876713221769E-2</c:v>
                </c:pt>
              </c:numCache>
            </c:numRef>
          </c:val>
          <c:smooth val="0"/>
          <c:extLst>
            <c:ext xmlns:c16="http://schemas.microsoft.com/office/drawing/2014/chart" uri="{C3380CC4-5D6E-409C-BE32-E72D297353CC}">
              <c16:uniqueId val="{00000003-F20A-4335-BA34-118AD9BEB8B2}"/>
            </c:ext>
          </c:extLst>
        </c:ser>
        <c:ser>
          <c:idx val="4"/>
          <c:order val="4"/>
          <c:tx>
            <c:strRef>
              <c:f>TdR_38!$B$90</c:f>
              <c:strCache>
                <c:ptCount val="1"/>
                <c:pt idx="0">
                  <c:v>Tertiaire non marchand</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TdR_38!$C$90:$AW$90</c:f>
              <c:numCache>
                <c:formatCode>0.0%</c:formatCode>
                <c:ptCount val="47"/>
                <c:pt idx="0">
                  <c:v>3.7917642124045132E-3</c:v>
                </c:pt>
                <c:pt idx="1">
                  <c:v>3.811407016086048E-3</c:v>
                </c:pt>
                <c:pt idx="2">
                  <c:v>3.8954266407898773E-3</c:v>
                </c:pt>
                <c:pt idx="3">
                  <c:v>4.4397061136606996E-3</c:v>
                </c:pt>
                <c:pt idx="4">
                  <c:v>3.6399460004226092E-3</c:v>
                </c:pt>
                <c:pt idx="5">
                  <c:v>3.6580638816385872E-3</c:v>
                </c:pt>
                <c:pt idx="6">
                  <c:v>3.2368139619087743E-3</c:v>
                </c:pt>
                <c:pt idx="7">
                  <c:v>2.9607919468601519E-3</c:v>
                </c:pt>
                <c:pt idx="8">
                  <c:v>3.0378929956668592E-3</c:v>
                </c:pt>
                <c:pt idx="9">
                  <c:v>2.8959423616622564E-3</c:v>
                </c:pt>
                <c:pt idx="10">
                  <c:v>2.6696430464096723E-3</c:v>
                </c:pt>
                <c:pt idx="11">
                  <c:v>2.3895362773110433E-3</c:v>
                </c:pt>
                <c:pt idx="12">
                  <c:v>3.0421109376494787E-3</c:v>
                </c:pt>
                <c:pt idx="13">
                  <c:v>2.636602556093162E-3</c:v>
                </c:pt>
                <c:pt idx="14">
                  <c:v>2.9628159533262315E-3</c:v>
                </c:pt>
                <c:pt idx="15">
                  <c:v>3.1908279924006602E-3</c:v>
                </c:pt>
                <c:pt idx="16">
                  <c:v>3.4103301658862909E-3</c:v>
                </c:pt>
                <c:pt idx="17">
                  <c:v>3.5605121476751196E-3</c:v>
                </c:pt>
                <c:pt idx="18">
                  <c:v>3.6431161923162281E-3</c:v>
                </c:pt>
                <c:pt idx="19">
                  <c:v>3.1678294520125607E-3</c:v>
                </c:pt>
                <c:pt idx="20">
                  <c:v>4.0523899748439009E-3</c:v>
                </c:pt>
                <c:pt idx="21">
                  <c:v>3.7102439411209882E-3</c:v>
                </c:pt>
                <c:pt idx="22">
                  <c:v>3.550656947755334E-3</c:v>
                </c:pt>
                <c:pt idx="23">
                  <c:v>3.5171500678006498E-3</c:v>
                </c:pt>
                <c:pt idx="24">
                  <c:v>2.2824813049656775E-3</c:v>
                </c:pt>
                <c:pt idx="25">
                  <c:v>2.163757600509025E-3</c:v>
                </c:pt>
                <c:pt idx="26">
                  <c:v>2.0646492286225562E-3</c:v>
                </c:pt>
                <c:pt idx="27">
                  <c:v>2.0616740508674356E-3</c:v>
                </c:pt>
                <c:pt idx="28">
                  <c:v>2.1833652035233024E-3</c:v>
                </c:pt>
                <c:pt idx="29">
                  <c:v>3.1751634650518876E-3</c:v>
                </c:pt>
                <c:pt idx="30">
                  <c:v>3.1651331768296023E-3</c:v>
                </c:pt>
                <c:pt idx="31">
                  <c:v>3.2859058359560756E-3</c:v>
                </c:pt>
                <c:pt idx="32">
                  <c:v>3.2701095385001908E-3</c:v>
                </c:pt>
                <c:pt idx="33">
                  <c:v>3.1720264850221024E-3</c:v>
                </c:pt>
                <c:pt idx="34">
                  <c:v>3.3379036519530498E-3</c:v>
                </c:pt>
                <c:pt idx="35">
                  <c:v>3.5392207326225694E-3</c:v>
                </c:pt>
                <c:pt idx="36">
                  <c:v>3.0912314177346479E-3</c:v>
                </c:pt>
                <c:pt idx="37">
                  <c:v>3.3204178317373899E-3</c:v>
                </c:pt>
                <c:pt idx="38">
                  <c:v>3.8650081547339657E-3</c:v>
                </c:pt>
                <c:pt idx="39">
                  <c:v>3.6095405740995887E-3</c:v>
                </c:pt>
                <c:pt idx="40">
                  <c:v>3.9357155748641235E-3</c:v>
                </c:pt>
                <c:pt idx="41">
                  <c:v>4.1930768909515239E-3</c:v>
                </c:pt>
                <c:pt idx="42">
                  <c:v>4.1982509108243202E-3</c:v>
                </c:pt>
                <c:pt idx="43">
                  <c:v>4.3218249237084424E-3</c:v>
                </c:pt>
                <c:pt idx="44">
                  <c:v>4.7913180652965296E-3</c:v>
                </c:pt>
                <c:pt idx="45">
                  <c:v>4.97417167102407E-3</c:v>
                </c:pt>
                <c:pt idx="46">
                  <c:v>4.2764226067629578E-3</c:v>
                </c:pt>
              </c:numCache>
            </c:numRef>
          </c:val>
          <c:smooth val="0"/>
          <c:extLst>
            <c:ext xmlns:c16="http://schemas.microsoft.com/office/drawing/2014/chart" uri="{C3380CC4-5D6E-409C-BE32-E72D297353CC}">
              <c16:uniqueId val="{00000004-F20A-4335-BA34-118AD9BEB8B2}"/>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TdR_38!$C$86:$AZ$86</c:f>
              <c:numCache>
                <c:formatCode>0.0%</c:formatCode>
                <c:ptCount val="50"/>
                <c:pt idx="0">
                  <c:v>1.7410357064644368E-2</c:v>
                </c:pt>
                <c:pt idx="1">
                  <c:v>2.0967156740699461E-2</c:v>
                </c:pt>
                <c:pt idx="2">
                  <c:v>1.4110866022974105E-2</c:v>
                </c:pt>
                <c:pt idx="3">
                  <c:v>1.6168317549137799E-2</c:v>
                </c:pt>
                <c:pt idx="4">
                  <c:v>1.988089283894744E-2</c:v>
                </c:pt>
                <c:pt idx="5">
                  <c:v>2.506387918213759E-2</c:v>
                </c:pt>
                <c:pt idx="6">
                  <c:v>1.8188858833302839E-2</c:v>
                </c:pt>
                <c:pt idx="7">
                  <c:v>1.8158249439434785E-2</c:v>
                </c:pt>
                <c:pt idx="8">
                  <c:v>2.1284390300185391E-2</c:v>
                </c:pt>
                <c:pt idx="9">
                  <c:v>1.8423125385125645E-2</c:v>
                </c:pt>
                <c:pt idx="10">
                  <c:v>2.3497892112246562E-2</c:v>
                </c:pt>
                <c:pt idx="11">
                  <c:v>1.9202899085881488E-2</c:v>
                </c:pt>
                <c:pt idx="12">
                  <c:v>1.6351493859562142E-2</c:v>
                </c:pt>
                <c:pt idx="13">
                  <c:v>1.6749140955424596E-2</c:v>
                </c:pt>
                <c:pt idx="14">
                  <c:v>1.8891559658510047E-2</c:v>
                </c:pt>
                <c:pt idx="15">
                  <c:v>2.2913531535042043E-2</c:v>
                </c:pt>
                <c:pt idx="16">
                  <c:v>8.3619713490915831E-3</c:v>
                </c:pt>
                <c:pt idx="17">
                  <c:v>1.8817363768581414E-2</c:v>
                </c:pt>
                <c:pt idx="18">
                  <c:v>2.4766861315278495E-2</c:v>
                </c:pt>
                <c:pt idx="19">
                  <c:v>1.1145670117741414E-2</c:v>
                </c:pt>
                <c:pt idx="20">
                  <c:v>7.3386899634316927E-3</c:v>
                </c:pt>
                <c:pt idx="21">
                  <c:v>8.2321913893554626E-3</c:v>
                </c:pt>
                <c:pt idx="22">
                  <c:v>6.899684406323334E-3</c:v>
                </c:pt>
                <c:pt idx="23">
                  <c:v>1.1051167449760134E-2</c:v>
                </c:pt>
                <c:pt idx="24">
                  <c:v>6.6986190701143209E-3</c:v>
                </c:pt>
                <c:pt idx="25">
                  <c:v>8.5767529750470639E-3</c:v>
                </c:pt>
                <c:pt idx="26">
                  <c:v>8.0746774692004031E-3</c:v>
                </c:pt>
                <c:pt idx="27">
                  <c:v>9.1812915650738638E-3</c:v>
                </c:pt>
                <c:pt idx="28">
                  <c:v>6.4594806037205771E-3</c:v>
                </c:pt>
                <c:pt idx="29">
                  <c:v>7.8954285329334451E-3</c:v>
                </c:pt>
                <c:pt idx="30">
                  <c:v>4.9370817150150171E-3</c:v>
                </c:pt>
                <c:pt idx="31">
                  <c:v>5.031189898320073E-3</c:v>
                </c:pt>
                <c:pt idx="32">
                  <c:v>4.65536940815539E-3</c:v>
                </c:pt>
                <c:pt idx="33">
                  <c:v>7.6364108043608138E-3</c:v>
                </c:pt>
                <c:pt idx="34">
                  <c:v>5.6841820911422503E-3</c:v>
                </c:pt>
                <c:pt idx="35">
                  <c:v>6.2623265781007586E-3</c:v>
                </c:pt>
                <c:pt idx="36">
                  <c:v>3.486663482319026E-3</c:v>
                </c:pt>
                <c:pt idx="37">
                  <c:v>4.8343247569547264E-3</c:v>
                </c:pt>
                <c:pt idx="38">
                  <c:v>5.292412229137523E-3</c:v>
                </c:pt>
                <c:pt idx="39">
                  <c:v>5.9103405926955515E-3</c:v>
                </c:pt>
                <c:pt idx="40">
                  <c:v>3.1495802892358153E-3</c:v>
                </c:pt>
                <c:pt idx="41">
                  <c:v>6.0023724512804164E-3</c:v>
                </c:pt>
                <c:pt idx="42">
                  <c:v>7.2071891511791934E-3</c:v>
                </c:pt>
                <c:pt idx="43">
                  <c:v>8.199675775429455E-3</c:v>
                </c:pt>
                <c:pt idx="44">
                  <c:v>7.893935799190184E-3</c:v>
                </c:pt>
                <c:pt idx="45">
                  <c:v>8.2697875906689953E-3</c:v>
                </c:pt>
                <c:pt idx="46">
                  <c:v>6.340910141035736E-3</c:v>
                </c:pt>
                <c:pt idx="47">
                  <c:v>8.3211298101986651E-3</c:v>
                </c:pt>
                <c:pt idx="48">
                  <c:v>6.1255920896433579E-3</c:v>
                </c:pt>
                <c:pt idx="49">
                  <c:v>8.6709303140063455E-3</c:v>
                </c:pt>
              </c:numCache>
            </c:numRef>
          </c:val>
          <c:smooth val="0"/>
          <c:extLst>
            <c:ext xmlns:c16="http://schemas.microsoft.com/office/drawing/2014/chart" uri="{C3380CC4-5D6E-409C-BE32-E72D297353CC}">
              <c16:uniqueId val="{00000000-9AAE-48E0-A2A6-3900B7815547}"/>
            </c:ext>
          </c:extLst>
        </c:ser>
        <c:ser>
          <c:idx val="1"/>
          <c:order val="1"/>
          <c:tx>
            <c:strRef>
              <c:f>TdR_38!$B$87</c:f>
              <c:strCache>
                <c:ptCount val="1"/>
                <c:pt idx="0">
                  <c:v>Industrie</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TdR_38!$C$87:$AZ$87</c:f>
              <c:numCache>
                <c:formatCode>0.0%</c:formatCode>
                <c:ptCount val="50"/>
                <c:pt idx="0">
                  <c:v>7.6378466819154861E-2</c:v>
                </c:pt>
                <c:pt idx="1">
                  <c:v>7.6748880239383407E-2</c:v>
                </c:pt>
                <c:pt idx="2">
                  <c:v>7.0414217376198088E-2</c:v>
                </c:pt>
                <c:pt idx="3">
                  <c:v>6.8561578078087493E-2</c:v>
                </c:pt>
                <c:pt idx="4">
                  <c:v>6.7285704928305823E-2</c:v>
                </c:pt>
                <c:pt idx="5">
                  <c:v>6.544886383062952E-2</c:v>
                </c:pt>
                <c:pt idx="6">
                  <c:v>6.4067731318372817E-2</c:v>
                </c:pt>
                <c:pt idx="7">
                  <c:v>6.1860230881208553E-2</c:v>
                </c:pt>
                <c:pt idx="8">
                  <c:v>6.4841700055529763E-2</c:v>
                </c:pt>
                <c:pt idx="9">
                  <c:v>6.4654008195909898E-2</c:v>
                </c:pt>
                <c:pt idx="10">
                  <c:v>6.6336273345517019E-2</c:v>
                </c:pt>
                <c:pt idx="11">
                  <c:v>6.7298845279311528E-2</c:v>
                </c:pt>
                <c:pt idx="12">
                  <c:v>6.8778171359734838E-2</c:v>
                </c:pt>
                <c:pt idx="13">
                  <c:v>6.7353454127803983E-2</c:v>
                </c:pt>
                <c:pt idx="14">
                  <c:v>6.5510603729218325E-2</c:v>
                </c:pt>
                <c:pt idx="15">
                  <c:v>6.6119352038608664E-2</c:v>
                </c:pt>
                <c:pt idx="16">
                  <c:v>6.6045996123455283E-2</c:v>
                </c:pt>
                <c:pt idx="17">
                  <c:v>6.4925210615921311E-2</c:v>
                </c:pt>
                <c:pt idx="18">
                  <c:v>7.024819953454009E-2</c:v>
                </c:pt>
                <c:pt idx="19">
                  <c:v>6.9144353885301449E-2</c:v>
                </c:pt>
                <c:pt idx="20">
                  <c:v>6.7422979761391291E-2</c:v>
                </c:pt>
                <c:pt idx="21">
                  <c:v>6.9656146204857591E-2</c:v>
                </c:pt>
                <c:pt idx="22">
                  <c:v>7.2859840921569358E-2</c:v>
                </c:pt>
                <c:pt idx="23">
                  <c:v>7.6145060974070367E-2</c:v>
                </c:pt>
                <c:pt idx="24">
                  <c:v>7.8976125598421876E-2</c:v>
                </c:pt>
                <c:pt idx="25">
                  <c:v>8.1507642188395249E-2</c:v>
                </c:pt>
                <c:pt idx="26">
                  <c:v>8.4080137227211554E-2</c:v>
                </c:pt>
                <c:pt idx="27">
                  <c:v>8.1391478901539124E-2</c:v>
                </c:pt>
                <c:pt idx="28">
                  <c:v>8.4137014931025975E-2</c:v>
                </c:pt>
                <c:pt idx="29">
                  <c:v>8.0401660128666647E-2</c:v>
                </c:pt>
                <c:pt idx="30">
                  <c:v>7.9973943353063556E-2</c:v>
                </c:pt>
                <c:pt idx="31">
                  <c:v>7.5476074286051173E-2</c:v>
                </c:pt>
                <c:pt idx="32">
                  <c:v>7.9746786712448434E-2</c:v>
                </c:pt>
                <c:pt idx="33">
                  <c:v>7.6628987987444552E-2</c:v>
                </c:pt>
                <c:pt idx="34">
                  <c:v>7.4031840133012561E-2</c:v>
                </c:pt>
                <c:pt idx="35">
                  <c:v>7.5542120894757966E-2</c:v>
                </c:pt>
                <c:pt idx="36">
                  <c:v>5.2226508227045679E-2</c:v>
                </c:pt>
                <c:pt idx="37">
                  <c:v>5.751598581537478E-2</c:v>
                </c:pt>
                <c:pt idx="38">
                  <c:v>7.0017844166159332E-2</c:v>
                </c:pt>
                <c:pt idx="39">
                  <c:v>7.1093988103508407E-2</c:v>
                </c:pt>
                <c:pt idx="40">
                  <c:v>7.2115822625279311E-2</c:v>
                </c:pt>
                <c:pt idx="41">
                  <c:v>6.9813470521239096E-2</c:v>
                </c:pt>
                <c:pt idx="42">
                  <c:v>7.0038372848812661E-2</c:v>
                </c:pt>
                <c:pt idx="43">
                  <c:v>7.299498519998697E-2</c:v>
                </c:pt>
                <c:pt idx="44">
                  <c:v>7.4258242896482474E-2</c:v>
                </c:pt>
                <c:pt idx="45">
                  <c:v>7.0863478089211063E-2</c:v>
                </c:pt>
                <c:pt idx="46">
                  <c:v>7.1893580255546513E-2</c:v>
                </c:pt>
                <c:pt idx="47">
                  <c:v>7.0723149165595023E-2</c:v>
                </c:pt>
                <c:pt idx="48">
                  <c:v>7.0203616927653881E-2</c:v>
                </c:pt>
                <c:pt idx="49">
                  <c:v>6.6918949829298691E-2</c:v>
                </c:pt>
              </c:numCache>
            </c:numRef>
          </c:val>
          <c:smooth val="0"/>
          <c:extLst>
            <c:ext xmlns:c16="http://schemas.microsoft.com/office/drawing/2014/chart" uri="{C3380CC4-5D6E-409C-BE32-E72D297353CC}">
              <c16:uniqueId val="{00000001-9AAE-48E0-A2A6-3900B7815547}"/>
            </c:ext>
          </c:extLst>
        </c:ser>
        <c:ser>
          <c:idx val="2"/>
          <c:order val="2"/>
          <c:tx>
            <c:strRef>
              <c:f>TdR_38!$B$88</c:f>
              <c:strCache>
                <c:ptCount val="1"/>
                <c:pt idx="0">
                  <c:v>Construction</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TdR_38!$C$88:$AZ$88</c:f>
              <c:numCache>
                <c:formatCode>0.0%</c:formatCode>
                <c:ptCount val="50"/>
                <c:pt idx="0">
                  <c:v>8.2426036524194182E-2</c:v>
                </c:pt>
                <c:pt idx="1">
                  <c:v>7.9664720982938003E-2</c:v>
                </c:pt>
                <c:pt idx="2">
                  <c:v>7.7024398202862346E-2</c:v>
                </c:pt>
                <c:pt idx="3">
                  <c:v>7.719187035236541E-2</c:v>
                </c:pt>
                <c:pt idx="4">
                  <c:v>7.9584202341024271E-2</c:v>
                </c:pt>
                <c:pt idx="5">
                  <c:v>7.9821253843998782E-2</c:v>
                </c:pt>
                <c:pt idx="6">
                  <c:v>8.23308417311404E-2</c:v>
                </c:pt>
                <c:pt idx="7">
                  <c:v>6.5465750468237049E-2</c:v>
                </c:pt>
                <c:pt idx="8">
                  <c:v>8.1289118083306647E-2</c:v>
                </c:pt>
                <c:pt idx="9">
                  <c:v>8.670699408957025E-2</c:v>
                </c:pt>
                <c:pt idx="10">
                  <c:v>8.9306710553083216E-2</c:v>
                </c:pt>
                <c:pt idx="11">
                  <c:v>7.7158467588628224E-2</c:v>
                </c:pt>
                <c:pt idx="12">
                  <c:v>7.6051531427624983E-2</c:v>
                </c:pt>
                <c:pt idx="13">
                  <c:v>7.021497202001091E-2</c:v>
                </c:pt>
                <c:pt idx="14">
                  <c:v>7.0015586605870803E-2</c:v>
                </c:pt>
                <c:pt idx="15">
                  <c:v>6.884281830543619E-2</c:v>
                </c:pt>
                <c:pt idx="16">
                  <c:v>6.7177141932440856E-2</c:v>
                </c:pt>
                <c:pt idx="17">
                  <c:v>6.6682947260428491E-2</c:v>
                </c:pt>
                <c:pt idx="18">
                  <c:v>8.2892548379712119E-2</c:v>
                </c:pt>
                <c:pt idx="19">
                  <c:v>7.9582108792643103E-2</c:v>
                </c:pt>
                <c:pt idx="20">
                  <c:v>7.5942995203886532E-2</c:v>
                </c:pt>
                <c:pt idx="21">
                  <c:v>8.5954842660639547E-2</c:v>
                </c:pt>
                <c:pt idx="22">
                  <c:v>8.9097800480548175E-2</c:v>
                </c:pt>
                <c:pt idx="23">
                  <c:v>9.0944773519622685E-2</c:v>
                </c:pt>
                <c:pt idx="24">
                  <c:v>9.3344894113473159E-2</c:v>
                </c:pt>
                <c:pt idx="25">
                  <c:v>9.1873101004421837E-2</c:v>
                </c:pt>
                <c:pt idx="26">
                  <c:v>9.5782307355728125E-2</c:v>
                </c:pt>
                <c:pt idx="27">
                  <c:v>0.1013230287728631</c:v>
                </c:pt>
                <c:pt idx="28">
                  <c:v>0.10123490108251662</c:v>
                </c:pt>
                <c:pt idx="29">
                  <c:v>9.5562520763606662E-2</c:v>
                </c:pt>
                <c:pt idx="30">
                  <c:v>9.7854722664717786E-2</c:v>
                </c:pt>
                <c:pt idx="31">
                  <c:v>9.1049236408080658E-2</c:v>
                </c:pt>
                <c:pt idx="32">
                  <c:v>0.101291153626305</c:v>
                </c:pt>
                <c:pt idx="33">
                  <c:v>0.10154153106665104</c:v>
                </c:pt>
                <c:pt idx="34">
                  <c:v>0.10246996267979412</c:v>
                </c:pt>
                <c:pt idx="35">
                  <c:v>9.5401397853484879E-2</c:v>
                </c:pt>
                <c:pt idx="36">
                  <c:v>3.9927866168300255E-2</c:v>
                </c:pt>
                <c:pt idx="37">
                  <c:v>8.1156800972870591E-2</c:v>
                </c:pt>
                <c:pt idx="38">
                  <c:v>8.7123055176457298E-2</c:v>
                </c:pt>
                <c:pt idx="39">
                  <c:v>8.7781901104453983E-2</c:v>
                </c:pt>
                <c:pt idx="40">
                  <c:v>8.8250907594389499E-2</c:v>
                </c:pt>
                <c:pt idx="41">
                  <c:v>8.4086466266173179E-2</c:v>
                </c:pt>
                <c:pt idx="42">
                  <c:v>8.3738685433838209E-2</c:v>
                </c:pt>
                <c:pt idx="43">
                  <c:v>8.5949750275855941E-2</c:v>
                </c:pt>
                <c:pt idx="44">
                  <c:v>8.9367063940834046E-2</c:v>
                </c:pt>
                <c:pt idx="45">
                  <c:v>8.9620177140984927E-2</c:v>
                </c:pt>
                <c:pt idx="46">
                  <c:v>9.5167287146162488E-2</c:v>
                </c:pt>
                <c:pt idx="47">
                  <c:v>9.6596083772707078E-2</c:v>
                </c:pt>
                <c:pt idx="48">
                  <c:v>0.10020775313057449</c:v>
                </c:pt>
                <c:pt idx="49">
                  <c:v>9.7093969982842671E-2</c:v>
                </c:pt>
              </c:numCache>
            </c:numRef>
          </c:val>
          <c:smooth val="0"/>
          <c:extLst>
            <c:ext xmlns:c16="http://schemas.microsoft.com/office/drawing/2014/chart" uri="{C3380CC4-5D6E-409C-BE32-E72D297353CC}">
              <c16:uniqueId val="{00000002-9AAE-48E0-A2A6-3900B7815547}"/>
            </c:ext>
          </c:extLst>
        </c:ser>
        <c:ser>
          <c:idx val="3"/>
          <c:order val="3"/>
          <c:tx>
            <c:strRef>
              <c:f>TdR_38!$B$89</c:f>
              <c:strCache>
                <c:ptCount val="1"/>
                <c:pt idx="0">
                  <c:v>Tertiaire marchand</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TdR_38!$C$89:$AZ$89</c:f>
              <c:numCache>
                <c:formatCode>0.0%</c:formatCode>
                <c:ptCount val="50"/>
                <c:pt idx="0">
                  <c:v>2.4473945491452341E-2</c:v>
                </c:pt>
                <c:pt idx="1">
                  <c:v>2.4965289797925193E-2</c:v>
                </c:pt>
                <c:pt idx="2">
                  <c:v>2.3889327469518537E-2</c:v>
                </c:pt>
                <c:pt idx="3">
                  <c:v>2.2824885539345884E-2</c:v>
                </c:pt>
                <c:pt idx="4">
                  <c:v>2.4021493159507027E-2</c:v>
                </c:pt>
                <c:pt idx="5">
                  <c:v>2.2017203409395461E-2</c:v>
                </c:pt>
                <c:pt idx="6">
                  <c:v>2.1565107157293296E-2</c:v>
                </c:pt>
                <c:pt idx="7">
                  <c:v>2.160443183159088E-2</c:v>
                </c:pt>
                <c:pt idx="8">
                  <c:v>2.2186434180032615E-2</c:v>
                </c:pt>
                <c:pt idx="9">
                  <c:v>2.3478732950458797E-2</c:v>
                </c:pt>
                <c:pt idx="10">
                  <c:v>2.3157648630012243E-2</c:v>
                </c:pt>
                <c:pt idx="11">
                  <c:v>2.4032569043833562E-2</c:v>
                </c:pt>
                <c:pt idx="12">
                  <c:v>2.309509373245814E-2</c:v>
                </c:pt>
                <c:pt idx="13">
                  <c:v>2.3466639699470045E-2</c:v>
                </c:pt>
                <c:pt idx="14">
                  <c:v>2.4266952904117095E-2</c:v>
                </c:pt>
                <c:pt idx="15">
                  <c:v>2.5869651511145193E-2</c:v>
                </c:pt>
                <c:pt idx="16">
                  <c:v>2.6289976759045108E-2</c:v>
                </c:pt>
                <c:pt idx="17">
                  <c:v>2.729563398279684E-2</c:v>
                </c:pt>
                <c:pt idx="18">
                  <c:v>2.7331101557358357E-2</c:v>
                </c:pt>
                <c:pt idx="19">
                  <c:v>2.6518159957469839E-2</c:v>
                </c:pt>
                <c:pt idx="20">
                  <c:v>2.7231799649069768E-2</c:v>
                </c:pt>
                <c:pt idx="21">
                  <c:v>3.0045786799213412E-2</c:v>
                </c:pt>
                <c:pt idx="22">
                  <c:v>2.9818450081675441E-2</c:v>
                </c:pt>
                <c:pt idx="23">
                  <c:v>3.2881912245244518E-2</c:v>
                </c:pt>
                <c:pt idx="24">
                  <c:v>3.1262146590797367E-2</c:v>
                </c:pt>
                <c:pt idx="25">
                  <c:v>3.4767322203565827E-2</c:v>
                </c:pt>
                <c:pt idx="26">
                  <c:v>3.4308163200174498E-2</c:v>
                </c:pt>
                <c:pt idx="27">
                  <c:v>3.5580619641003321E-2</c:v>
                </c:pt>
                <c:pt idx="28">
                  <c:v>3.7474134821419758E-2</c:v>
                </c:pt>
                <c:pt idx="29">
                  <c:v>3.6524157920998217E-2</c:v>
                </c:pt>
                <c:pt idx="30">
                  <c:v>3.7275280405179793E-2</c:v>
                </c:pt>
                <c:pt idx="31">
                  <c:v>3.4563242526226466E-2</c:v>
                </c:pt>
                <c:pt idx="32">
                  <c:v>3.7657006179781218E-2</c:v>
                </c:pt>
                <c:pt idx="33">
                  <c:v>3.8764804333432927E-2</c:v>
                </c:pt>
                <c:pt idx="34">
                  <c:v>3.8424010932219518E-2</c:v>
                </c:pt>
                <c:pt idx="35">
                  <c:v>3.9303246505726731E-2</c:v>
                </c:pt>
                <c:pt idx="36">
                  <c:v>3.0431854277942608E-2</c:v>
                </c:pt>
                <c:pt idx="37">
                  <c:v>3.5949823761142578E-2</c:v>
                </c:pt>
                <c:pt idx="38">
                  <c:v>3.9740219607908696E-2</c:v>
                </c:pt>
                <c:pt idx="39">
                  <c:v>3.9987480532718549E-2</c:v>
                </c:pt>
                <c:pt idx="40">
                  <c:v>4.0661362130829735E-2</c:v>
                </c:pt>
                <c:pt idx="41">
                  <c:v>4.1586574111115028E-2</c:v>
                </c:pt>
                <c:pt idx="42">
                  <c:v>3.9123259383753349E-2</c:v>
                </c:pt>
                <c:pt idx="43">
                  <c:v>3.9458487641958515E-2</c:v>
                </c:pt>
                <c:pt idx="44">
                  <c:v>3.867201905110336E-2</c:v>
                </c:pt>
                <c:pt idx="45">
                  <c:v>3.6901752950021079E-2</c:v>
                </c:pt>
                <c:pt idx="46">
                  <c:v>3.6688876713221769E-2</c:v>
                </c:pt>
                <c:pt idx="47">
                  <c:v>3.6933755443730322E-2</c:v>
                </c:pt>
                <c:pt idx="48">
                  <c:v>3.6088889970829097E-2</c:v>
                </c:pt>
                <c:pt idx="49">
                  <c:v>3.6215789401636181E-2</c:v>
                </c:pt>
              </c:numCache>
            </c:numRef>
          </c:val>
          <c:smooth val="0"/>
          <c:extLst>
            <c:ext xmlns:c16="http://schemas.microsoft.com/office/drawing/2014/chart" uri="{C3380CC4-5D6E-409C-BE32-E72D297353CC}">
              <c16:uniqueId val="{00000003-9AAE-48E0-A2A6-3900B7815547}"/>
            </c:ext>
          </c:extLst>
        </c:ser>
        <c:ser>
          <c:idx val="4"/>
          <c:order val="4"/>
          <c:tx>
            <c:strRef>
              <c:f>TdR_38!$B$90</c:f>
              <c:strCache>
                <c:ptCount val="1"/>
                <c:pt idx="0">
                  <c:v>Tertiaire non marchand</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TdR_38!$C$90:$AZ$90</c:f>
              <c:numCache>
                <c:formatCode>0.0%</c:formatCode>
                <c:ptCount val="50"/>
                <c:pt idx="0">
                  <c:v>3.7917642124045132E-3</c:v>
                </c:pt>
                <c:pt idx="1">
                  <c:v>3.811407016086048E-3</c:v>
                </c:pt>
                <c:pt idx="2">
                  <c:v>3.8954266407898773E-3</c:v>
                </c:pt>
                <c:pt idx="3">
                  <c:v>4.4397061136606996E-3</c:v>
                </c:pt>
                <c:pt idx="4">
                  <c:v>3.6399460004226092E-3</c:v>
                </c:pt>
                <c:pt idx="5">
                  <c:v>3.6580638816385872E-3</c:v>
                </c:pt>
                <c:pt idx="6">
                  <c:v>3.2368139619087743E-3</c:v>
                </c:pt>
                <c:pt idx="7">
                  <c:v>2.9607919468601519E-3</c:v>
                </c:pt>
                <c:pt idx="8">
                  <c:v>3.0378929956668592E-3</c:v>
                </c:pt>
                <c:pt idx="9">
                  <c:v>2.8959423616622564E-3</c:v>
                </c:pt>
                <c:pt idx="10">
                  <c:v>2.6696430464096723E-3</c:v>
                </c:pt>
                <c:pt idx="11">
                  <c:v>2.3895362773110433E-3</c:v>
                </c:pt>
                <c:pt idx="12">
                  <c:v>3.0421109376494787E-3</c:v>
                </c:pt>
                <c:pt idx="13">
                  <c:v>2.636602556093162E-3</c:v>
                </c:pt>
                <c:pt idx="14">
                  <c:v>2.9628159533262315E-3</c:v>
                </c:pt>
                <c:pt idx="15">
                  <c:v>3.1908279924006602E-3</c:v>
                </c:pt>
                <c:pt idx="16">
                  <c:v>3.4103301658862909E-3</c:v>
                </c:pt>
                <c:pt idx="17">
                  <c:v>3.5605121476751196E-3</c:v>
                </c:pt>
                <c:pt idx="18">
                  <c:v>3.6431161923162281E-3</c:v>
                </c:pt>
                <c:pt idx="19">
                  <c:v>3.1678294520125607E-3</c:v>
                </c:pt>
                <c:pt idx="20">
                  <c:v>4.0523899748439009E-3</c:v>
                </c:pt>
                <c:pt idx="21">
                  <c:v>3.7102439411209882E-3</c:v>
                </c:pt>
                <c:pt idx="22">
                  <c:v>3.550656947755334E-3</c:v>
                </c:pt>
                <c:pt idx="23">
                  <c:v>3.5171500678006498E-3</c:v>
                </c:pt>
                <c:pt idx="24">
                  <c:v>2.2824813049656775E-3</c:v>
                </c:pt>
                <c:pt idx="25">
                  <c:v>2.163757600509025E-3</c:v>
                </c:pt>
                <c:pt idx="26">
                  <c:v>2.0646492286225562E-3</c:v>
                </c:pt>
                <c:pt idx="27">
                  <c:v>2.0616740508674356E-3</c:v>
                </c:pt>
                <c:pt idx="28">
                  <c:v>2.1833652035233024E-3</c:v>
                </c:pt>
                <c:pt idx="29">
                  <c:v>3.1751634650518876E-3</c:v>
                </c:pt>
                <c:pt idx="30">
                  <c:v>3.1651331768296023E-3</c:v>
                </c:pt>
                <c:pt idx="31">
                  <c:v>3.2859058359560756E-3</c:v>
                </c:pt>
                <c:pt idx="32">
                  <c:v>3.2701095385001908E-3</c:v>
                </c:pt>
                <c:pt idx="33">
                  <c:v>3.1720264850221024E-3</c:v>
                </c:pt>
                <c:pt idx="34">
                  <c:v>3.3379036519530498E-3</c:v>
                </c:pt>
                <c:pt idx="35">
                  <c:v>3.5392207326225694E-3</c:v>
                </c:pt>
                <c:pt idx="36">
                  <c:v>3.0912314177346479E-3</c:v>
                </c:pt>
                <c:pt idx="37">
                  <c:v>3.3204178317373899E-3</c:v>
                </c:pt>
                <c:pt idx="38">
                  <c:v>3.8650081547339657E-3</c:v>
                </c:pt>
                <c:pt idx="39">
                  <c:v>3.6095405740995887E-3</c:v>
                </c:pt>
                <c:pt idx="40">
                  <c:v>3.9357155748641235E-3</c:v>
                </c:pt>
                <c:pt idx="41">
                  <c:v>4.1930768909515239E-3</c:v>
                </c:pt>
                <c:pt idx="42">
                  <c:v>4.1982509108243202E-3</c:v>
                </c:pt>
                <c:pt idx="43">
                  <c:v>4.3218249237084424E-3</c:v>
                </c:pt>
                <c:pt idx="44">
                  <c:v>4.7913180652965296E-3</c:v>
                </c:pt>
                <c:pt idx="45">
                  <c:v>4.97417167102407E-3</c:v>
                </c:pt>
                <c:pt idx="46">
                  <c:v>4.2764226067629578E-3</c:v>
                </c:pt>
                <c:pt idx="47">
                  <c:v>4.9767593377349631E-3</c:v>
                </c:pt>
                <c:pt idx="48">
                  <c:v>4.144775272015378E-3</c:v>
                </c:pt>
                <c:pt idx="49">
                  <c:v>3.9933594718491163E-3</c:v>
                </c:pt>
              </c:numCache>
            </c:numRef>
          </c:val>
          <c:smooth val="0"/>
          <c:extLst>
            <c:ext xmlns:c16="http://schemas.microsoft.com/office/drawing/2014/chart" uri="{C3380CC4-5D6E-409C-BE32-E72D297353CC}">
              <c16:uniqueId val="{00000004-9AAE-48E0-A2A6-3900B7815547}"/>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TdR_38!$C$86:$BA$86</c:f>
              <c:numCache>
                <c:formatCode>0.0%</c:formatCode>
                <c:ptCount val="51"/>
                <c:pt idx="0">
                  <c:v>1.7410357064644368E-2</c:v>
                </c:pt>
                <c:pt idx="1">
                  <c:v>2.0967156740699461E-2</c:v>
                </c:pt>
                <c:pt idx="2">
                  <c:v>1.4110866022974105E-2</c:v>
                </c:pt>
                <c:pt idx="3">
                  <c:v>1.6168317549137799E-2</c:v>
                </c:pt>
                <c:pt idx="4">
                  <c:v>1.988089283894744E-2</c:v>
                </c:pt>
                <c:pt idx="5">
                  <c:v>2.506387918213759E-2</c:v>
                </c:pt>
                <c:pt idx="6">
                  <c:v>1.8188858833302839E-2</c:v>
                </c:pt>
                <c:pt idx="7">
                  <c:v>1.8158249439434785E-2</c:v>
                </c:pt>
                <c:pt idx="8">
                  <c:v>2.1284390300185391E-2</c:v>
                </c:pt>
                <c:pt idx="9">
                  <c:v>1.8423125385125645E-2</c:v>
                </c:pt>
                <c:pt idx="10">
                  <c:v>2.3497892112246562E-2</c:v>
                </c:pt>
                <c:pt idx="11">
                  <c:v>1.9202899085881488E-2</c:v>
                </c:pt>
                <c:pt idx="12">
                  <c:v>1.6351493859562142E-2</c:v>
                </c:pt>
                <c:pt idx="13">
                  <c:v>1.6749140955424596E-2</c:v>
                </c:pt>
                <c:pt idx="14">
                  <c:v>1.8891559658510047E-2</c:v>
                </c:pt>
                <c:pt idx="15">
                  <c:v>2.2913531535042043E-2</c:v>
                </c:pt>
                <c:pt idx="16">
                  <c:v>8.3619713490915831E-3</c:v>
                </c:pt>
                <c:pt idx="17">
                  <c:v>1.8817363768581414E-2</c:v>
                </c:pt>
                <c:pt idx="18">
                  <c:v>2.4766861315278495E-2</c:v>
                </c:pt>
                <c:pt idx="19">
                  <c:v>1.1145670117741414E-2</c:v>
                </c:pt>
                <c:pt idx="20">
                  <c:v>7.3386899634316927E-3</c:v>
                </c:pt>
                <c:pt idx="21">
                  <c:v>8.2321913893554626E-3</c:v>
                </c:pt>
                <c:pt idx="22">
                  <c:v>6.899684406323334E-3</c:v>
                </c:pt>
                <c:pt idx="23">
                  <c:v>1.1051167449760134E-2</c:v>
                </c:pt>
                <c:pt idx="24">
                  <c:v>6.6986190701143209E-3</c:v>
                </c:pt>
                <c:pt idx="25">
                  <c:v>8.5767529750470639E-3</c:v>
                </c:pt>
                <c:pt idx="26">
                  <c:v>8.0746774692004031E-3</c:v>
                </c:pt>
                <c:pt idx="27">
                  <c:v>9.1812915650738638E-3</c:v>
                </c:pt>
                <c:pt idx="28">
                  <c:v>6.4594806037205771E-3</c:v>
                </c:pt>
                <c:pt idx="29">
                  <c:v>7.8954285329334451E-3</c:v>
                </c:pt>
                <c:pt idx="30">
                  <c:v>4.9370817150150171E-3</c:v>
                </c:pt>
                <c:pt idx="31">
                  <c:v>5.031189898320073E-3</c:v>
                </c:pt>
                <c:pt idx="32">
                  <c:v>4.65536940815539E-3</c:v>
                </c:pt>
                <c:pt idx="33">
                  <c:v>7.6364108043608138E-3</c:v>
                </c:pt>
                <c:pt idx="34">
                  <c:v>5.6841820911422503E-3</c:v>
                </c:pt>
                <c:pt idx="35">
                  <c:v>6.2623265781007586E-3</c:v>
                </c:pt>
                <c:pt idx="36">
                  <c:v>3.486663482319026E-3</c:v>
                </c:pt>
                <c:pt idx="37">
                  <c:v>4.8343247569547264E-3</c:v>
                </c:pt>
                <c:pt idx="38">
                  <c:v>5.292412229137523E-3</c:v>
                </c:pt>
                <c:pt idx="39">
                  <c:v>5.9103405926955515E-3</c:v>
                </c:pt>
                <c:pt idx="40">
                  <c:v>3.1495802892358153E-3</c:v>
                </c:pt>
                <c:pt idx="41">
                  <c:v>6.0023724512804164E-3</c:v>
                </c:pt>
                <c:pt idx="42">
                  <c:v>7.2071891511791934E-3</c:v>
                </c:pt>
                <c:pt idx="43">
                  <c:v>8.199675775429455E-3</c:v>
                </c:pt>
                <c:pt idx="44">
                  <c:v>7.893935799190184E-3</c:v>
                </c:pt>
                <c:pt idx="45">
                  <c:v>8.2697875906689953E-3</c:v>
                </c:pt>
                <c:pt idx="46">
                  <c:v>6.340910141035736E-3</c:v>
                </c:pt>
                <c:pt idx="47">
                  <c:v>8.3211298101986651E-3</c:v>
                </c:pt>
                <c:pt idx="48">
                  <c:v>6.1255920896433579E-3</c:v>
                </c:pt>
                <c:pt idx="49">
                  <c:v>8.6709303140063455E-3</c:v>
                </c:pt>
                <c:pt idx="50">
                  <c:v>1.0876654736267298E-2</c:v>
                </c:pt>
              </c:numCache>
            </c:numRef>
          </c:val>
          <c:smooth val="0"/>
          <c:extLst>
            <c:ext xmlns:c16="http://schemas.microsoft.com/office/drawing/2014/chart" uri="{C3380CC4-5D6E-409C-BE32-E72D297353CC}">
              <c16:uniqueId val="{00000000-3678-4D9A-8B68-38A4E8C42F5D}"/>
            </c:ext>
          </c:extLst>
        </c:ser>
        <c:ser>
          <c:idx val="1"/>
          <c:order val="1"/>
          <c:tx>
            <c:strRef>
              <c:f>TdR_38!$B$87</c:f>
              <c:strCache>
                <c:ptCount val="1"/>
                <c:pt idx="0">
                  <c:v>Industrie</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TdR_38!$C$87:$BA$87</c:f>
              <c:numCache>
                <c:formatCode>0.0%</c:formatCode>
                <c:ptCount val="51"/>
                <c:pt idx="0">
                  <c:v>7.6378466819154861E-2</c:v>
                </c:pt>
                <c:pt idx="1">
                  <c:v>7.6748880239383407E-2</c:v>
                </c:pt>
                <c:pt idx="2">
                  <c:v>7.0414217376198088E-2</c:v>
                </c:pt>
                <c:pt idx="3">
                  <c:v>6.8561578078087493E-2</c:v>
                </c:pt>
                <c:pt idx="4">
                  <c:v>6.7285704928305823E-2</c:v>
                </c:pt>
                <c:pt idx="5">
                  <c:v>6.544886383062952E-2</c:v>
                </c:pt>
                <c:pt idx="6">
                  <c:v>6.4067731318372817E-2</c:v>
                </c:pt>
                <c:pt idx="7">
                  <c:v>6.1860230881208553E-2</c:v>
                </c:pt>
                <c:pt idx="8">
                  <c:v>6.4841700055529763E-2</c:v>
                </c:pt>
                <c:pt idx="9">
                  <c:v>6.4654008195909898E-2</c:v>
                </c:pt>
                <c:pt idx="10">
                  <c:v>6.6336273345517019E-2</c:v>
                </c:pt>
                <c:pt idx="11">
                  <c:v>6.7298845279311528E-2</c:v>
                </c:pt>
                <c:pt idx="12">
                  <c:v>6.8778171359734838E-2</c:v>
                </c:pt>
                <c:pt idx="13">
                  <c:v>6.7353454127803983E-2</c:v>
                </c:pt>
                <c:pt idx="14">
                  <c:v>6.5510603729218325E-2</c:v>
                </c:pt>
                <c:pt idx="15">
                  <c:v>6.6119352038608664E-2</c:v>
                </c:pt>
                <c:pt idx="16">
                  <c:v>6.6045996123455283E-2</c:v>
                </c:pt>
                <c:pt idx="17">
                  <c:v>6.4925210615921311E-2</c:v>
                </c:pt>
                <c:pt idx="18">
                  <c:v>7.024819953454009E-2</c:v>
                </c:pt>
                <c:pt idx="19">
                  <c:v>6.9144353885301449E-2</c:v>
                </c:pt>
                <c:pt idx="20">
                  <c:v>6.7422979761391291E-2</c:v>
                </c:pt>
                <c:pt idx="21">
                  <c:v>6.9656146204857591E-2</c:v>
                </c:pt>
                <c:pt idx="22">
                  <c:v>7.2859840921569358E-2</c:v>
                </c:pt>
                <c:pt idx="23">
                  <c:v>7.6145060974070367E-2</c:v>
                </c:pt>
                <c:pt idx="24">
                  <c:v>7.8976125598421876E-2</c:v>
                </c:pt>
                <c:pt idx="25">
                  <c:v>8.1507642188395249E-2</c:v>
                </c:pt>
                <c:pt idx="26">
                  <c:v>8.4080137227211554E-2</c:v>
                </c:pt>
                <c:pt idx="27">
                  <c:v>8.1391478901539124E-2</c:v>
                </c:pt>
                <c:pt idx="28">
                  <c:v>8.4137014931025975E-2</c:v>
                </c:pt>
                <c:pt idx="29">
                  <c:v>8.0401660128666647E-2</c:v>
                </c:pt>
                <c:pt idx="30">
                  <c:v>7.9973943353063556E-2</c:v>
                </c:pt>
                <c:pt idx="31">
                  <c:v>7.5476074286051173E-2</c:v>
                </c:pt>
                <c:pt idx="32">
                  <c:v>7.9746786712448434E-2</c:v>
                </c:pt>
                <c:pt idx="33">
                  <c:v>7.6628987987444552E-2</c:v>
                </c:pt>
                <c:pt idx="34">
                  <c:v>7.4031840133012561E-2</c:v>
                </c:pt>
                <c:pt idx="35">
                  <c:v>7.5542120894757966E-2</c:v>
                </c:pt>
                <c:pt idx="36">
                  <c:v>5.2226508227045679E-2</c:v>
                </c:pt>
                <c:pt idx="37">
                  <c:v>5.751598581537478E-2</c:v>
                </c:pt>
                <c:pt idx="38">
                  <c:v>7.0017844166159332E-2</c:v>
                </c:pt>
                <c:pt idx="39">
                  <c:v>7.1093988103508407E-2</c:v>
                </c:pt>
                <c:pt idx="40">
                  <c:v>7.2115822625279311E-2</c:v>
                </c:pt>
                <c:pt idx="41">
                  <c:v>6.9813470521239096E-2</c:v>
                </c:pt>
                <c:pt idx="42">
                  <c:v>7.0038372848812661E-2</c:v>
                </c:pt>
                <c:pt idx="43">
                  <c:v>7.299498519998697E-2</c:v>
                </c:pt>
                <c:pt idx="44">
                  <c:v>7.4258242896482474E-2</c:v>
                </c:pt>
                <c:pt idx="45">
                  <c:v>7.0863478089211063E-2</c:v>
                </c:pt>
                <c:pt idx="46">
                  <c:v>7.1893580255546513E-2</c:v>
                </c:pt>
                <c:pt idx="47">
                  <c:v>7.0723149165595023E-2</c:v>
                </c:pt>
                <c:pt idx="48">
                  <c:v>7.0203616927653881E-2</c:v>
                </c:pt>
                <c:pt idx="49">
                  <c:v>6.6918949829298691E-2</c:v>
                </c:pt>
                <c:pt idx="50">
                  <c:v>6.4502255766638039E-2</c:v>
                </c:pt>
              </c:numCache>
            </c:numRef>
          </c:val>
          <c:smooth val="0"/>
          <c:extLst>
            <c:ext xmlns:c16="http://schemas.microsoft.com/office/drawing/2014/chart" uri="{C3380CC4-5D6E-409C-BE32-E72D297353CC}">
              <c16:uniqueId val="{00000001-3678-4D9A-8B68-38A4E8C42F5D}"/>
            </c:ext>
          </c:extLst>
        </c:ser>
        <c:ser>
          <c:idx val="2"/>
          <c:order val="2"/>
          <c:tx>
            <c:strRef>
              <c:f>TdR_38!$B$88</c:f>
              <c:strCache>
                <c:ptCount val="1"/>
                <c:pt idx="0">
                  <c:v>Construction</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TdR_38!$C$88:$BA$88</c:f>
              <c:numCache>
                <c:formatCode>0.0%</c:formatCode>
                <c:ptCount val="51"/>
                <c:pt idx="0">
                  <c:v>8.2426036524194182E-2</c:v>
                </c:pt>
                <c:pt idx="1">
                  <c:v>7.9664720982938003E-2</c:v>
                </c:pt>
                <c:pt idx="2">
                  <c:v>7.7024398202862346E-2</c:v>
                </c:pt>
                <c:pt idx="3">
                  <c:v>7.719187035236541E-2</c:v>
                </c:pt>
                <c:pt idx="4">
                  <c:v>7.9584202341024271E-2</c:v>
                </c:pt>
                <c:pt idx="5">
                  <c:v>7.9821253843998782E-2</c:v>
                </c:pt>
                <c:pt idx="6">
                  <c:v>8.23308417311404E-2</c:v>
                </c:pt>
                <c:pt idx="7">
                  <c:v>6.5465750468237049E-2</c:v>
                </c:pt>
                <c:pt idx="8">
                  <c:v>8.1289118083306647E-2</c:v>
                </c:pt>
                <c:pt idx="9">
                  <c:v>8.670699408957025E-2</c:v>
                </c:pt>
                <c:pt idx="10">
                  <c:v>8.9306710553083216E-2</c:v>
                </c:pt>
                <c:pt idx="11">
                  <c:v>7.7158467588628224E-2</c:v>
                </c:pt>
                <c:pt idx="12">
                  <c:v>7.6051531427624983E-2</c:v>
                </c:pt>
                <c:pt idx="13">
                  <c:v>7.021497202001091E-2</c:v>
                </c:pt>
                <c:pt idx="14">
                  <c:v>7.0015586605870803E-2</c:v>
                </c:pt>
                <c:pt idx="15">
                  <c:v>6.884281830543619E-2</c:v>
                </c:pt>
                <c:pt idx="16">
                  <c:v>6.7177141932440856E-2</c:v>
                </c:pt>
                <c:pt idx="17">
                  <c:v>6.6682947260428491E-2</c:v>
                </c:pt>
                <c:pt idx="18">
                  <c:v>8.2892548379712119E-2</c:v>
                </c:pt>
                <c:pt idx="19">
                  <c:v>7.9582108792643103E-2</c:v>
                </c:pt>
                <c:pt idx="20">
                  <c:v>7.5942995203886532E-2</c:v>
                </c:pt>
                <c:pt idx="21">
                  <c:v>8.5954842660639547E-2</c:v>
                </c:pt>
                <c:pt idx="22">
                  <c:v>8.9097800480548175E-2</c:v>
                </c:pt>
                <c:pt idx="23">
                  <c:v>9.0944773519622685E-2</c:v>
                </c:pt>
                <c:pt idx="24">
                  <c:v>9.3344894113473159E-2</c:v>
                </c:pt>
                <c:pt idx="25">
                  <c:v>9.1873101004421837E-2</c:v>
                </c:pt>
                <c:pt idx="26">
                  <c:v>9.5782307355728125E-2</c:v>
                </c:pt>
                <c:pt idx="27">
                  <c:v>0.1013230287728631</c:v>
                </c:pt>
                <c:pt idx="28">
                  <c:v>0.10123490108251662</c:v>
                </c:pt>
                <c:pt idx="29">
                  <c:v>9.5562520763606662E-2</c:v>
                </c:pt>
                <c:pt idx="30">
                  <c:v>9.7854722664717786E-2</c:v>
                </c:pt>
                <c:pt idx="31">
                  <c:v>9.1049236408080658E-2</c:v>
                </c:pt>
                <c:pt idx="32">
                  <c:v>0.101291153626305</c:v>
                </c:pt>
                <c:pt idx="33">
                  <c:v>0.10154153106665104</c:v>
                </c:pt>
                <c:pt idx="34">
                  <c:v>0.10246996267979412</c:v>
                </c:pt>
                <c:pt idx="35">
                  <c:v>9.5401397853484879E-2</c:v>
                </c:pt>
                <c:pt idx="36">
                  <c:v>3.9927866168300255E-2</c:v>
                </c:pt>
                <c:pt idx="37">
                  <c:v>8.1156800972870591E-2</c:v>
                </c:pt>
                <c:pt idx="38">
                  <c:v>8.7123055176457298E-2</c:v>
                </c:pt>
                <c:pt idx="39">
                  <c:v>8.7781901104453983E-2</c:v>
                </c:pt>
                <c:pt idx="40">
                  <c:v>8.8250907594389499E-2</c:v>
                </c:pt>
                <c:pt idx="41">
                  <c:v>8.4086466266173179E-2</c:v>
                </c:pt>
                <c:pt idx="42">
                  <c:v>8.3738685433838209E-2</c:v>
                </c:pt>
                <c:pt idx="43">
                  <c:v>8.5949750275855941E-2</c:v>
                </c:pt>
                <c:pt idx="44">
                  <c:v>8.9367063940834046E-2</c:v>
                </c:pt>
                <c:pt idx="45">
                  <c:v>8.9620177140984927E-2</c:v>
                </c:pt>
                <c:pt idx="46">
                  <c:v>9.5167287146162488E-2</c:v>
                </c:pt>
                <c:pt idx="47">
                  <c:v>9.6596083772707078E-2</c:v>
                </c:pt>
                <c:pt idx="48">
                  <c:v>0.10020775313057449</c:v>
                </c:pt>
                <c:pt idx="49">
                  <c:v>9.7093969982842671E-2</c:v>
                </c:pt>
                <c:pt idx="50">
                  <c:v>9.7814885597315951E-2</c:v>
                </c:pt>
              </c:numCache>
            </c:numRef>
          </c:val>
          <c:smooth val="0"/>
          <c:extLst>
            <c:ext xmlns:c16="http://schemas.microsoft.com/office/drawing/2014/chart" uri="{C3380CC4-5D6E-409C-BE32-E72D297353CC}">
              <c16:uniqueId val="{00000002-3678-4D9A-8B68-38A4E8C42F5D}"/>
            </c:ext>
          </c:extLst>
        </c:ser>
        <c:ser>
          <c:idx val="3"/>
          <c:order val="3"/>
          <c:tx>
            <c:strRef>
              <c:f>TdR_38!$B$89</c:f>
              <c:strCache>
                <c:ptCount val="1"/>
                <c:pt idx="0">
                  <c:v>Tertiaire marchand</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TdR_38!$C$89:$BA$89</c:f>
              <c:numCache>
                <c:formatCode>0.0%</c:formatCode>
                <c:ptCount val="51"/>
                <c:pt idx="0">
                  <c:v>2.4473945491452341E-2</c:v>
                </c:pt>
                <c:pt idx="1">
                  <c:v>2.4965289797925193E-2</c:v>
                </c:pt>
                <c:pt idx="2">
                  <c:v>2.3889327469518537E-2</c:v>
                </c:pt>
                <c:pt idx="3">
                  <c:v>2.2824885539345884E-2</c:v>
                </c:pt>
                <c:pt idx="4">
                  <c:v>2.4021493159507027E-2</c:v>
                </c:pt>
                <c:pt idx="5">
                  <c:v>2.2017203409395461E-2</c:v>
                </c:pt>
                <c:pt idx="6">
                  <c:v>2.1565107157293296E-2</c:v>
                </c:pt>
                <c:pt idx="7">
                  <c:v>2.160443183159088E-2</c:v>
                </c:pt>
                <c:pt idx="8">
                  <c:v>2.2186434180032615E-2</c:v>
                </c:pt>
                <c:pt idx="9">
                  <c:v>2.3478732950458797E-2</c:v>
                </c:pt>
                <c:pt idx="10">
                  <c:v>2.3157648630012243E-2</c:v>
                </c:pt>
                <c:pt idx="11">
                  <c:v>2.4032569043833562E-2</c:v>
                </c:pt>
                <c:pt idx="12">
                  <c:v>2.309509373245814E-2</c:v>
                </c:pt>
                <c:pt idx="13">
                  <c:v>2.3466639699470045E-2</c:v>
                </c:pt>
                <c:pt idx="14">
                  <c:v>2.4266952904117095E-2</c:v>
                </c:pt>
                <c:pt idx="15">
                  <c:v>2.5869651511145193E-2</c:v>
                </c:pt>
                <c:pt idx="16">
                  <c:v>2.6289976759045108E-2</c:v>
                </c:pt>
                <c:pt idx="17">
                  <c:v>2.729563398279684E-2</c:v>
                </c:pt>
                <c:pt idx="18">
                  <c:v>2.7331101557358357E-2</c:v>
                </c:pt>
                <c:pt idx="19">
                  <c:v>2.6518159957469839E-2</c:v>
                </c:pt>
                <c:pt idx="20">
                  <c:v>2.7231799649069768E-2</c:v>
                </c:pt>
                <c:pt idx="21">
                  <c:v>3.0045786799213412E-2</c:v>
                </c:pt>
                <c:pt idx="22">
                  <c:v>2.9818450081675441E-2</c:v>
                </c:pt>
                <c:pt idx="23">
                  <c:v>3.2881912245244518E-2</c:v>
                </c:pt>
                <c:pt idx="24">
                  <c:v>3.1262146590797367E-2</c:v>
                </c:pt>
                <c:pt idx="25">
                  <c:v>3.4767322203565827E-2</c:v>
                </c:pt>
                <c:pt idx="26">
                  <c:v>3.4308163200174498E-2</c:v>
                </c:pt>
                <c:pt idx="27">
                  <c:v>3.5580619641003321E-2</c:v>
                </c:pt>
                <c:pt idx="28">
                  <c:v>3.7474134821419758E-2</c:v>
                </c:pt>
                <c:pt idx="29">
                  <c:v>3.6524157920998217E-2</c:v>
                </c:pt>
                <c:pt idx="30">
                  <c:v>3.7275280405179793E-2</c:v>
                </c:pt>
                <c:pt idx="31">
                  <c:v>3.4563242526226466E-2</c:v>
                </c:pt>
                <c:pt idx="32">
                  <c:v>3.7657006179781218E-2</c:v>
                </c:pt>
                <c:pt idx="33">
                  <c:v>3.8764804333432927E-2</c:v>
                </c:pt>
                <c:pt idx="34">
                  <c:v>3.8424010932219518E-2</c:v>
                </c:pt>
                <c:pt idx="35">
                  <c:v>3.9303246505726731E-2</c:v>
                </c:pt>
                <c:pt idx="36">
                  <c:v>3.0431854277942608E-2</c:v>
                </c:pt>
                <c:pt idx="37">
                  <c:v>3.5949823761142578E-2</c:v>
                </c:pt>
                <c:pt idx="38">
                  <c:v>3.9740219607908696E-2</c:v>
                </c:pt>
                <c:pt idx="39">
                  <c:v>3.9987480532718549E-2</c:v>
                </c:pt>
                <c:pt idx="40">
                  <c:v>4.0661362130829735E-2</c:v>
                </c:pt>
                <c:pt idx="41">
                  <c:v>4.1586574111115028E-2</c:v>
                </c:pt>
                <c:pt idx="42">
                  <c:v>3.9123259383753349E-2</c:v>
                </c:pt>
                <c:pt idx="43">
                  <c:v>3.9458487641958515E-2</c:v>
                </c:pt>
                <c:pt idx="44">
                  <c:v>3.867201905110336E-2</c:v>
                </c:pt>
                <c:pt idx="45">
                  <c:v>3.6901752950021079E-2</c:v>
                </c:pt>
                <c:pt idx="46">
                  <c:v>3.6688876713221769E-2</c:v>
                </c:pt>
                <c:pt idx="47">
                  <c:v>3.6933755443730322E-2</c:v>
                </c:pt>
                <c:pt idx="48">
                  <c:v>3.6088889970829097E-2</c:v>
                </c:pt>
                <c:pt idx="49">
                  <c:v>3.6215789401636181E-2</c:v>
                </c:pt>
                <c:pt idx="50">
                  <c:v>3.4226247483601452E-2</c:v>
                </c:pt>
              </c:numCache>
            </c:numRef>
          </c:val>
          <c:smooth val="0"/>
          <c:extLst>
            <c:ext xmlns:c16="http://schemas.microsoft.com/office/drawing/2014/chart" uri="{C3380CC4-5D6E-409C-BE32-E72D297353CC}">
              <c16:uniqueId val="{00000003-3678-4D9A-8B68-38A4E8C42F5D}"/>
            </c:ext>
          </c:extLst>
        </c:ser>
        <c:ser>
          <c:idx val="4"/>
          <c:order val="4"/>
          <c:tx>
            <c:strRef>
              <c:f>TdR_38!$B$90</c:f>
              <c:strCache>
                <c:ptCount val="1"/>
                <c:pt idx="0">
                  <c:v>Tertiaire non marchand</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TdR_38!$C$90:$BA$90</c:f>
              <c:numCache>
                <c:formatCode>0.0%</c:formatCode>
                <c:ptCount val="51"/>
                <c:pt idx="0">
                  <c:v>3.7917642124045132E-3</c:v>
                </c:pt>
                <c:pt idx="1">
                  <c:v>3.811407016086048E-3</c:v>
                </c:pt>
                <c:pt idx="2">
                  <c:v>3.8954266407898773E-3</c:v>
                </c:pt>
                <c:pt idx="3">
                  <c:v>4.4397061136606996E-3</c:v>
                </c:pt>
                <c:pt idx="4">
                  <c:v>3.6399460004226092E-3</c:v>
                </c:pt>
                <c:pt idx="5">
                  <c:v>3.6580638816385872E-3</c:v>
                </c:pt>
                <c:pt idx="6">
                  <c:v>3.2368139619087743E-3</c:v>
                </c:pt>
                <c:pt idx="7">
                  <c:v>2.9607919468601519E-3</c:v>
                </c:pt>
                <c:pt idx="8">
                  <c:v>3.0378929956668592E-3</c:v>
                </c:pt>
                <c:pt idx="9">
                  <c:v>2.8959423616622564E-3</c:v>
                </c:pt>
                <c:pt idx="10">
                  <c:v>2.6696430464096723E-3</c:v>
                </c:pt>
                <c:pt idx="11">
                  <c:v>2.3895362773110433E-3</c:v>
                </c:pt>
                <c:pt idx="12">
                  <c:v>3.0421109376494787E-3</c:v>
                </c:pt>
                <c:pt idx="13">
                  <c:v>2.636602556093162E-3</c:v>
                </c:pt>
                <c:pt idx="14">
                  <c:v>2.9628159533262315E-3</c:v>
                </c:pt>
                <c:pt idx="15">
                  <c:v>3.1908279924006602E-3</c:v>
                </c:pt>
                <c:pt idx="16">
                  <c:v>3.4103301658862909E-3</c:v>
                </c:pt>
                <c:pt idx="17">
                  <c:v>3.5605121476751196E-3</c:v>
                </c:pt>
                <c:pt idx="18">
                  <c:v>3.6431161923162281E-3</c:v>
                </c:pt>
                <c:pt idx="19">
                  <c:v>3.1678294520125607E-3</c:v>
                </c:pt>
                <c:pt idx="20">
                  <c:v>4.0523899748439009E-3</c:v>
                </c:pt>
                <c:pt idx="21">
                  <c:v>3.7102439411209882E-3</c:v>
                </c:pt>
                <c:pt idx="22">
                  <c:v>3.550656947755334E-3</c:v>
                </c:pt>
                <c:pt idx="23">
                  <c:v>3.5171500678006498E-3</c:v>
                </c:pt>
                <c:pt idx="24">
                  <c:v>2.2824813049656775E-3</c:v>
                </c:pt>
                <c:pt idx="25">
                  <c:v>2.163757600509025E-3</c:v>
                </c:pt>
                <c:pt idx="26">
                  <c:v>2.0646492286225562E-3</c:v>
                </c:pt>
                <c:pt idx="27">
                  <c:v>2.0616740508674356E-3</c:v>
                </c:pt>
                <c:pt idx="28">
                  <c:v>2.1833652035233024E-3</c:v>
                </c:pt>
                <c:pt idx="29">
                  <c:v>3.1751634650518876E-3</c:v>
                </c:pt>
                <c:pt idx="30">
                  <c:v>3.1651331768296023E-3</c:v>
                </c:pt>
                <c:pt idx="31">
                  <c:v>3.2859058359560756E-3</c:v>
                </c:pt>
                <c:pt idx="32">
                  <c:v>3.2701095385001908E-3</c:v>
                </c:pt>
                <c:pt idx="33">
                  <c:v>3.1720264850221024E-3</c:v>
                </c:pt>
                <c:pt idx="34">
                  <c:v>3.3379036519530498E-3</c:v>
                </c:pt>
                <c:pt idx="35">
                  <c:v>3.5392207326225694E-3</c:v>
                </c:pt>
                <c:pt idx="36">
                  <c:v>3.0912314177346479E-3</c:v>
                </c:pt>
                <c:pt idx="37">
                  <c:v>3.3204178317373899E-3</c:v>
                </c:pt>
                <c:pt idx="38">
                  <c:v>3.8650081547339657E-3</c:v>
                </c:pt>
                <c:pt idx="39">
                  <c:v>3.6095405740995887E-3</c:v>
                </c:pt>
                <c:pt idx="40">
                  <c:v>3.9357155748641235E-3</c:v>
                </c:pt>
                <c:pt idx="41">
                  <c:v>4.1930768909515239E-3</c:v>
                </c:pt>
                <c:pt idx="42">
                  <c:v>4.1982509108243202E-3</c:v>
                </c:pt>
                <c:pt idx="43">
                  <c:v>4.3218249237084424E-3</c:v>
                </c:pt>
                <c:pt idx="44">
                  <c:v>4.7913180652965296E-3</c:v>
                </c:pt>
                <c:pt idx="45">
                  <c:v>4.97417167102407E-3</c:v>
                </c:pt>
                <c:pt idx="46">
                  <c:v>4.2764226067629578E-3</c:v>
                </c:pt>
                <c:pt idx="47">
                  <c:v>4.9767593377349631E-3</c:v>
                </c:pt>
                <c:pt idx="48">
                  <c:v>4.144775272015378E-3</c:v>
                </c:pt>
                <c:pt idx="49">
                  <c:v>3.9933594718491163E-3</c:v>
                </c:pt>
                <c:pt idx="50">
                  <c:v>4.0381913577996866E-3</c:v>
                </c:pt>
              </c:numCache>
            </c:numRef>
          </c:val>
          <c:smooth val="0"/>
          <c:extLst>
            <c:ext xmlns:c16="http://schemas.microsoft.com/office/drawing/2014/chart" uri="{C3380CC4-5D6E-409C-BE32-E72D297353CC}">
              <c16:uniqueId val="{00000004-3678-4D9A-8B68-38A4E8C42F5D}"/>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[1]Serie_TdR_38!$B$86</c:f>
              <c:strCache>
                <c:ptCount val="1"/>
                <c:pt idx="0">
                  <c:v>Agriculture</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[1]Serie_TdR_38!$C$86:$BA$86</c:f>
              <c:numCache>
                <c:formatCode>General</c:formatCode>
                <c:ptCount val="51"/>
                <c:pt idx="0">
                  <c:v>1.7410357064644368E-2</c:v>
                </c:pt>
                <c:pt idx="1">
                  <c:v>2.0967156740699461E-2</c:v>
                </c:pt>
                <c:pt idx="2">
                  <c:v>1.4110866022974105E-2</c:v>
                </c:pt>
                <c:pt idx="3">
                  <c:v>1.6168317549137799E-2</c:v>
                </c:pt>
                <c:pt idx="4">
                  <c:v>1.988089283894744E-2</c:v>
                </c:pt>
                <c:pt idx="5">
                  <c:v>2.506387918213759E-2</c:v>
                </c:pt>
                <c:pt idx="6">
                  <c:v>1.8188858833302839E-2</c:v>
                </c:pt>
                <c:pt idx="7">
                  <c:v>1.8158249439434785E-2</c:v>
                </c:pt>
                <c:pt idx="8">
                  <c:v>2.1284390300185391E-2</c:v>
                </c:pt>
                <c:pt idx="9">
                  <c:v>1.8423125385125645E-2</c:v>
                </c:pt>
                <c:pt idx="10">
                  <c:v>2.3497892112246562E-2</c:v>
                </c:pt>
                <c:pt idx="11">
                  <c:v>1.9202899085881488E-2</c:v>
                </c:pt>
                <c:pt idx="12">
                  <c:v>1.6351493859562142E-2</c:v>
                </c:pt>
                <c:pt idx="13">
                  <c:v>1.6749140955424596E-2</c:v>
                </c:pt>
                <c:pt idx="14">
                  <c:v>1.8891559658510047E-2</c:v>
                </c:pt>
                <c:pt idx="15">
                  <c:v>2.2913531535042043E-2</c:v>
                </c:pt>
                <c:pt idx="16">
                  <c:v>8.3619713490915831E-3</c:v>
                </c:pt>
                <c:pt idx="17">
                  <c:v>1.8817363768581414E-2</c:v>
                </c:pt>
                <c:pt idx="18">
                  <c:v>2.4766861315278495E-2</c:v>
                </c:pt>
                <c:pt idx="19">
                  <c:v>1.1145670117741414E-2</c:v>
                </c:pt>
                <c:pt idx="20">
                  <c:v>7.3386899634316927E-3</c:v>
                </c:pt>
                <c:pt idx="21">
                  <c:v>8.2321913893554626E-3</c:v>
                </c:pt>
                <c:pt idx="22">
                  <c:v>6.899684406323334E-3</c:v>
                </c:pt>
                <c:pt idx="23">
                  <c:v>1.1051167449760134E-2</c:v>
                </c:pt>
                <c:pt idx="24">
                  <c:v>6.6986190701143209E-3</c:v>
                </c:pt>
                <c:pt idx="25">
                  <c:v>8.5767529750470639E-3</c:v>
                </c:pt>
                <c:pt idx="26">
                  <c:v>8.0746774692004031E-3</c:v>
                </c:pt>
                <c:pt idx="27">
                  <c:v>9.1812915650738638E-3</c:v>
                </c:pt>
                <c:pt idx="28">
                  <c:v>6.4594806037205771E-3</c:v>
                </c:pt>
                <c:pt idx="29">
                  <c:v>7.8954285329334451E-3</c:v>
                </c:pt>
                <c:pt idx="30">
                  <c:v>4.9370817150150171E-3</c:v>
                </c:pt>
                <c:pt idx="31">
                  <c:v>5.031189898320073E-3</c:v>
                </c:pt>
                <c:pt idx="32">
                  <c:v>4.65536940815539E-3</c:v>
                </c:pt>
                <c:pt idx="33">
                  <c:v>7.6364108043608138E-3</c:v>
                </c:pt>
                <c:pt idx="34">
                  <c:v>5.6841820911422503E-3</c:v>
                </c:pt>
                <c:pt idx="35">
                  <c:v>6.2623265781007586E-3</c:v>
                </c:pt>
                <c:pt idx="36">
                  <c:v>3.486663482319026E-3</c:v>
                </c:pt>
                <c:pt idx="37">
                  <c:v>4.8343247569547264E-3</c:v>
                </c:pt>
                <c:pt idx="38">
                  <c:v>5.292412229137523E-3</c:v>
                </c:pt>
                <c:pt idx="39">
                  <c:v>5.9103405926955515E-3</c:v>
                </c:pt>
                <c:pt idx="40">
                  <c:v>3.1495802892358153E-3</c:v>
                </c:pt>
                <c:pt idx="41">
                  <c:v>6.0023724512804164E-3</c:v>
                </c:pt>
                <c:pt idx="42">
                  <c:v>7.2071891511791934E-3</c:v>
                </c:pt>
                <c:pt idx="43">
                  <c:v>8.199675775429455E-3</c:v>
                </c:pt>
                <c:pt idx="44">
                  <c:v>7.893935799190184E-3</c:v>
                </c:pt>
                <c:pt idx="45">
                  <c:v>8.2697875906689953E-3</c:v>
                </c:pt>
                <c:pt idx="46">
                  <c:v>6.340910141035736E-3</c:v>
                </c:pt>
                <c:pt idx="47">
                  <c:v>8.3211298101986651E-3</c:v>
                </c:pt>
                <c:pt idx="48">
                  <c:v>6.1255920896433579E-3</c:v>
                </c:pt>
                <c:pt idx="49">
                  <c:v>8.6709303140063455E-3</c:v>
                </c:pt>
                <c:pt idx="50">
                  <c:v>1.0876654736267298E-2</c:v>
                </c:pt>
              </c:numCache>
            </c:numRef>
          </c:val>
          <c:smooth val="0"/>
          <c:extLst>
            <c:ext xmlns:c16="http://schemas.microsoft.com/office/drawing/2014/chart" uri="{C3380CC4-5D6E-409C-BE32-E72D297353CC}">
              <c16:uniqueId val="{00000000-0A42-4189-8AAD-151702671359}"/>
            </c:ext>
          </c:extLst>
        </c:ser>
        <c:ser>
          <c:idx val="1"/>
          <c:order val="1"/>
          <c:tx>
            <c:strRef>
              <c:f>[1]Serie_TdR_38!$B$87</c:f>
              <c:strCache>
                <c:ptCount val="1"/>
                <c:pt idx="0">
                  <c:v>Industrie</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[1]Serie_TdR_38!$C$87:$BA$87</c:f>
              <c:numCache>
                <c:formatCode>General</c:formatCode>
                <c:ptCount val="51"/>
                <c:pt idx="0">
                  <c:v>7.6378466819154861E-2</c:v>
                </c:pt>
                <c:pt idx="1">
                  <c:v>7.6748880239383407E-2</c:v>
                </c:pt>
                <c:pt idx="2">
                  <c:v>7.0414217376198088E-2</c:v>
                </c:pt>
                <c:pt idx="3">
                  <c:v>6.8561578078087493E-2</c:v>
                </c:pt>
                <c:pt idx="4">
                  <c:v>6.7285704928305823E-2</c:v>
                </c:pt>
                <c:pt idx="5">
                  <c:v>6.544886383062952E-2</c:v>
                </c:pt>
                <c:pt idx="6">
                  <c:v>6.4067731318372817E-2</c:v>
                </c:pt>
                <c:pt idx="7">
                  <c:v>6.1860230881208553E-2</c:v>
                </c:pt>
                <c:pt idx="8">
                  <c:v>6.4841700055529763E-2</c:v>
                </c:pt>
                <c:pt idx="9">
                  <c:v>6.4654008195909898E-2</c:v>
                </c:pt>
                <c:pt idx="10">
                  <c:v>6.6336273345517019E-2</c:v>
                </c:pt>
                <c:pt idx="11">
                  <c:v>6.7298845279311528E-2</c:v>
                </c:pt>
                <c:pt idx="12">
                  <c:v>6.8778171359734838E-2</c:v>
                </c:pt>
                <c:pt idx="13">
                  <c:v>6.7353454127803983E-2</c:v>
                </c:pt>
                <c:pt idx="14">
                  <c:v>6.5510603729218325E-2</c:v>
                </c:pt>
                <c:pt idx="15">
                  <c:v>6.6119352038608664E-2</c:v>
                </c:pt>
                <c:pt idx="16">
                  <c:v>6.6045996123455283E-2</c:v>
                </c:pt>
                <c:pt idx="17">
                  <c:v>6.4925210615921311E-2</c:v>
                </c:pt>
                <c:pt idx="18">
                  <c:v>7.024819953454009E-2</c:v>
                </c:pt>
                <c:pt idx="19">
                  <c:v>6.9144353885301449E-2</c:v>
                </c:pt>
                <c:pt idx="20">
                  <c:v>6.7422979761391291E-2</c:v>
                </c:pt>
                <c:pt idx="21">
                  <c:v>6.9656146204857591E-2</c:v>
                </c:pt>
                <c:pt idx="22">
                  <c:v>7.2859840921569358E-2</c:v>
                </c:pt>
                <c:pt idx="23">
                  <c:v>7.6145060974070367E-2</c:v>
                </c:pt>
                <c:pt idx="24">
                  <c:v>7.8976125598421876E-2</c:v>
                </c:pt>
                <c:pt idx="25">
                  <c:v>8.1507642188395249E-2</c:v>
                </c:pt>
                <c:pt idx="26">
                  <c:v>8.4080137227211554E-2</c:v>
                </c:pt>
                <c:pt idx="27">
                  <c:v>8.1391478901539124E-2</c:v>
                </c:pt>
                <c:pt idx="28">
                  <c:v>8.4137014931025975E-2</c:v>
                </c:pt>
                <c:pt idx="29">
                  <c:v>8.0401660128666647E-2</c:v>
                </c:pt>
                <c:pt idx="30">
                  <c:v>7.9973943353063556E-2</c:v>
                </c:pt>
                <c:pt idx="31">
                  <c:v>7.5476074286051173E-2</c:v>
                </c:pt>
                <c:pt idx="32">
                  <c:v>7.9746786712448434E-2</c:v>
                </c:pt>
                <c:pt idx="33">
                  <c:v>7.6628987987444552E-2</c:v>
                </c:pt>
                <c:pt idx="34">
                  <c:v>7.4031840133012561E-2</c:v>
                </c:pt>
                <c:pt idx="35">
                  <c:v>7.5542120894757966E-2</c:v>
                </c:pt>
                <c:pt idx="36">
                  <c:v>5.2226508227045679E-2</c:v>
                </c:pt>
                <c:pt idx="37">
                  <c:v>5.751598581537478E-2</c:v>
                </c:pt>
                <c:pt idx="38">
                  <c:v>7.0017844166159332E-2</c:v>
                </c:pt>
                <c:pt idx="39">
                  <c:v>7.1093988103508407E-2</c:v>
                </c:pt>
                <c:pt idx="40">
                  <c:v>7.2115822625279311E-2</c:v>
                </c:pt>
                <c:pt idx="41">
                  <c:v>6.9813470521239096E-2</c:v>
                </c:pt>
                <c:pt idx="42">
                  <c:v>7.0038372848812661E-2</c:v>
                </c:pt>
                <c:pt idx="43">
                  <c:v>7.299498519998697E-2</c:v>
                </c:pt>
                <c:pt idx="44">
                  <c:v>7.4258242896482474E-2</c:v>
                </c:pt>
                <c:pt idx="45">
                  <c:v>7.0863478089211063E-2</c:v>
                </c:pt>
                <c:pt idx="46">
                  <c:v>7.1893580255546513E-2</c:v>
                </c:pt>
                <c:pt idx="47">
                  <c:v>7.0723149165595023E-2</c:v>
                </c:pt>
                <c:pt idx="48">
                  <c:v>7.0203616927653881E-2</c:v>
                </c:pt>
                <c:pt idx="49">
                  <c:v>6.6918949829298691E-2</c:v>
                </c:pt>
                <c:pt idx="50">
                  <c:v>6.4502255766638039E-2</c:v>
                </c:pt>
              </c:numCache>
            </c:numRef>
          </c:val>
          <c:smooth val="0"/>
          <c:extLst>
            <c:ext xmlns:c16="http://schemas.microsoft.com/office/drawing/2014/chart" uri="{C3380CC4-5D6E-409C-BE32-E72D297353CC}">
              <c16:uniqueId val="{00000001-0A42-4189-8AAD-151702671359}"/>
            </c:ext>
          </c:extLst>
        </c:ser>
        <c:ser>
          <c:idx val="2"/>
          <c:order val="2"/>
          <c:tx>
            <c:strRef>
              <c:f>[1]Serie_TdR_38!$B$88</c:f>
              <c:strCache>
                <c:ptCount val="1"/>
                <c:pt idx="0">
                  <c:v>Construction</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[1]Serie_TdR_38!$C$88:$BA$88</c:f>
              <c:numCache>
                <c:formatCode>General</c:formatCode>
                <c:ptCount val="51"/>
                <c:pt idx="0">
                  <c:v>8.2426036524194182E-2</c:v>
                </c:pt>
                <c:pt idx="1">
                  <c:v>7.9664720982938003E-2</c:v>
                </c:pt>
                <c:pt idx="2">
                  <c:v>7.7024398202862346E-2</c:v>
                </c:pt>
                <c:pt idx="3">
                  <c:v>7.719187035236541E-2</c:v>
                </c:pt>
                <c:pt idx="4">
                  <c:v>7.9584202341024271E-2</c:v>
                </c:pt>
                <c:pt idx="5">
                  <c:v>7.9821253843998782E-2</c:v>
                </c:pt>
                <c:pt idx="6">
                  <c:v>8.23308417311404E-2</c:v>
                </c:pt>
                <c:pt idx="7">
                  <c:v>6.5465750468237049E-2</c:v>
                </c:pt>
                <c:pt idx="8">
                  <c:v>8.1289118083306647E-2</c:v>
                </c:pt>
                <c:pt idx="9">
                  <c:v>8.670699408957025E-2</c:v>
                </c:pt>
                <c:pt idx="10">
                  <c:v>8.9306710553083216E-2</c:v>
                </c:pt>
                <c:pt idx="11">
                  <c:v>7.7158467588628224E-2</c:v>
                </c:pt>
                <c:pt idx="12">
                  <c:v>7.6051531427624983E-2</c:v>
                </c:pt>
                <c:pt idx="13">
                  <c:v>7.021497202001091E-2</c:v>
                </c:pt>
                <c:pt idx="14">
                  <c:v>7.0015586605870803E-2</c:v>
                </c:pt>
                <c:pt idx="15">
                  <c:v>6.884281830543619E-2</c:v>
                </c:pt>
                <c:pt idx="16">
                  <c:v>6.7177141932440856E-2</c:v>
                </c:pt>
                <c:pt idx="17">
                  <c:v>6.6682947260428491E-2</c:v>
                </c:pt>
                <c:pt idx="18">
                  <c:v>8.2892548379712119E-2</c:v>
                </c:pt>
                <c:pt idx="19">
                  <c:v>7.9582108792643103E-2</c:v>
                </c:pt>
                <c:pt idx="20">
                  <c:v>7.5942995203886532E-2</c:v>
                </c:pt>
                <c:pt idx="21">
                  <c:v>8.5954842660639547E-2</c:v>
                </c:pt>
                <c:pt idx="22">
                  <c:v>8.9097800480548175E-2</c:v>
                </c:pt>
                <c:pt idx="23">
                  <c:v>9.0944773519622685E-2</c:v>
                </c:pt>
                <c:pt idx="24">
                  <c:v>9.3344894113473159E-2</c:v>
                </c:pt>
                <c:pt idx="25">
                  <c:v>9.1873101004421837E-2</c:v>
                </c:pt>
                <c:pt idx="26">
                  <c:v>9.5782307355728125E-2</c:v>
                </c:pt>
                <c:pt idx="27">
                  <c:v>0.1013230287728631</c:v>
                </c:pt>
                <c:pt idx="28">
                  <c:v>0.10123490108251662</c:v>
                </c:pt>
                <c:pt idx="29">
                  <c:v>9.5562520763606662E-2</c:v>
                </c:pt>
                <c:pt idx="30">
                  <c:v>9.7854722664717786E-2</c:v>
                </c:pt>
                <c:pt idx="31">
                  <c:v>9.1049236408080658E-2</c:v>
                </c:pt>
                <c:pt idx="32">
                  <c:v>0.101291153626305</c:v>
                </c:pt>
                <c:pt idx="33">
                  <c:v>0.10154153106665104</c:v>
                </c:pt>
                <c:pt idx="34">
                  <c:v>0.10246996267979412</c:v>
                </c:pt>
                <c:pt idx="35">
                  <c:v>9.5401397853484879E-2</c:v>
                </c:pt>
                <c:pt idx="36">
                  <c:v>3.9927866168300255E-2</c:v>
                </c:pt>
                <c:pt idx="37">
                  <c:v>8.1156800972870591E-2</c:v>
                </c:pt>
                <c:pt idx="38">
                  <c:v>8.7123055176457298E-2</c:v>
                </c:pt>
                <c:pt idx="39">
                  <c:v>8.7781901104453983E-2</c:v>
                </c:pt>
                <c:pt idx="40">
                  <c:v>8.8250907594389499E-2</c:v>
                </c:pt>
                <c:pt idx="41">
                  <c:v>8.4086466266173179E-2</c:v>
                </c:pt>
                <c:pt idx="42">
                  <c:v>8.3738685433838209E-2</c:v>
                </c:pt>
                <c:pt idx="43">
                  <c:v>8.5949750275855941E-2</c:v>
                </c:pt>
                <c:pt idx="44">
                  <c:v>8.9367063940834046E-2</c:v>
                </c:pt>
                <c:pt idx="45">
                  <c:v>8.9620177140984927E-2</c:v>
                </c:pt>
                <c:pt idx="46">
                  <c:v>9.5167287146162488E-2</c:v>
                </c:pt>
                <c:pt idx="47">
                  <c:v>9.6596083772707078E-2</c:v>
                </c:pt>
                <c:pt idx="48">
                  <c:v>0.10020775313057449</c:v>
                </c:pt>
                <c:pt idx="49">
                  <c:v>9.7093969982842671E-2</c:v>
                </c:pt>
                <c:pt idx="50">
                  <c:v>9.7814885597315951E-2</c:v>
                </c:pt>
              </c:numCache>
            </c:numRef>
          </c:val>
          <c:smooth val="0"/>
          <c:extLst>
            <c:ext xmlns:c16="http://schemas.microsoft.com/office/drawing/2014/chart" uri="{C3380CC4-5D6E-409C-BE32-E72D297353CC}">
              <c16:uniqueId val="{00000002-0A42-4189-8AAD-151702671359}"/>
            </c:ext>
          </c:extLst>
        </c:ser>
        <c:ser>
          <c:idx val="3"/>
          <c:order val="3"/>
          <c:tx>
            <c:strRef>
              <c:f>[1]Serie_TdR_38!$B$89</c:f>
              <c:strCache>
                <c:ptCount val="1"/>
                <c:pt idx="0">
                  <c:v>Tertiaire marchand</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[1]Serie_TdR_38!$C$89:$BA$89</c:f>
              <c:numCache>
                <c:formatCode>General</c:formatCode>
                <c:ptCount val="51"/>
                <c:pt idx="0">
                  <c:v>2.4473945491452341E-2</c:v>
                </c:pt>
                <c:pt idx="1">
                  <c:v>2.4965289797925193E-2</c:v>
                </c:pt>
                <c:pt idx="2">
                  <c:v>2.3889327469518537E-2</c:v>
                </c:pt>
                <c:pt idx="3">
                  <c:v>2.2824885539345884E-2</c:v>
                </c:pt>
                <c:pt idx="4">
                  <c:v>2.4021493159507027E-2</c:v>
                </c:pt>
                <c:pt idx="5">
                  <c:v>2.2017203409395461E-2</c:v>
                </c:pt>
                <c:pt idx="6">
                  <c:v>2.1565107157293296E-2</c:v>
                </c:pt>
                <c:pt idx="7">
                  <c:v>2.160443183159088E-2</c:v>
                </c:pt>
                <c:pt idx="8">
                  <c:v>2.2186434180032615E-2</c:v>
                </c:pt>
                <c:pt idx="9">
                  <c:v>2.3478732950458797E-2</c:v>
                </c:pt>
                <c:pt idx="10">
                  <c:v>2.3157648630012243E-2</c:v>
                </c:pt>
                <c:pt idx="11">
                  <c:v>2.4032569043833562E-2</c:v>
                </c:pt>
                <c:pt idx="12">
                  <c:v>2.309509373245814E-2</c:v>
                </c:pt>
                <c:pt idx="13">
                  <c:v>2.3466639699470045E-2</c:v>
                </c:pt>
                <c:pt idx="14">
                  <c:v>2.4266952904117095E-2</c:v>
                </c:pt>
                <c:pt idx="15">
                  <c:v>2.5869651511145193E-2</c:v>
                </c:pt>
                <c:pt idx="16">
                  <c:v>2.6289976759045108E-2</c:v>
                </c:pt>
                <c:pt idx="17">
                  <c:v>2.729563398279684E-2</c:v>
                </c:pt>
                <c:pt idx="18">
                  <c:v>2.7331101557358357E-2</c:v>
                </c:pt>
                <c:pt idx="19">
                  <c:v>2.6518159957469839E-2</c:v>
                </c:pt>
                <c:pt idx="20">
                  <c:v>2.7231799649069768E-2</c:v>
                </c:pt>
                <c:pt idx="21">
                  <c:v>3.0045786799213412E-2</c:v>
                </c:pt>
                <c:pt idx="22">
                  <c:v>2.9818450081675441E-2</c:v>
                </c:pt>
                <c:pt idx="23">
                  <c:v>3.2881912245244518E-2</c:v>
                </c:pt>
                <c:pt idx="24">
                  <c:v>3.1262146590797367E-2</c:v>
                </c:pt>
                <c:pt idx="25">
                  <c:v>3.4767322203565827E-2</c:v>
                </c:pt>
                <c:pt idx="26">
                  <c:v>3.4308163200174498E-2</c:v>
                </c:pt>
                <c:pt idx="27">
                  <c:v>3.5580619641003321E-2</c:v>
                </c:pt>
                <c:pt idx="28">
                  <c:v>3.7474134821419758E-2</c:v>
                </c:pt>
                <c:pt idx="29">
                  <c:v>3.6524157920998217E-2</c:v>
                </c:pt>
                <c:pt idx="30">
                  <c:v>3.7275280405179793E-2</c:v>
                </c:pt>
                <c:pt idx="31">
                  <c:v>3.4563242526226466E-2</c:v>
                </c:pt>
                <c:pt idx="32">
                  <c:v>3.7657006179781218E-2</c:v>
                </c:pt>
                <c:pt idx="33">
                  <c:v>3.8764804333432927E-2</c:v>
                </c:pt>
                <c:pt idx="34">
                  <c:v>3.8424010932219518E-2</c:v>
                </c:pt>
                <c:pt idx="35">
                  <c:v>3.9303246505726731E-2</c:v>
                </c:pt>
                <c:pt idx="36">
                  <c:v>3.0431854277942608E-2</c:v>
                </c:pt>
                <c:pt idx="37">
                  <c:v>3.5949823761142578E-2</c:v>
                </c:pt>
                <c:pt idx="38">
                  <c:v>3.9740219607908696E-2</c:v>
                </c:pt>
                <c:pt idx="39">
                  <c:v>3.9987480532718549E-2</c:v>
                </c:pt>
                <c:pt idx="40">
                  <c:v>4.0661362130829735E-2</c:v>
                </c:pt>
                <c:pt idx="41">
                  <c:v>4.1586574111115028E-2</c:v>
                </c:pt>
                <c:pt idx="42">
                  <c:v>3.9123259383753349E-2</c:v>
                </c:pt>
                <c:pt idx="43">
                  <c:v>3.9458487641958515E-2</c:v>
                </c:pt>
                <c:pt idx="44">
                  <c:v>3.867201905110336E-2</c:v>
                </c:pt>
                <c:pt idx="45">
                  <c:v>3.6901752950021079E-2</c:v>
                </c:pt>
                <c:pt idx="46">
                  <c:v>3.6688876713221769E-2</c:v>
                </c:pt>
                <c:pt idx="47">
                  <c:v>3.6933755443730322E-2</c:v>
                </c:pt>
                <c:pt idx="48">
                  <c:v>3.6088889970829097E-2</c:v>
                </c:pt>
                <c:pt idx="49">
                  <c:v>3.6215789401636181E-2</c:v>
                </c:pt>
                <c:pt idx="50">
                  <c:v>3.4226247483601452E-2</c:v>
                </c:pt>
              </c:numCache>
            </c:numRef>
          </c:val>
          <c:smooth val="0"/>
          <c:extLst>
            <c:ext xmlns:c16="http://schemas.microsoft.com/office/drawing/2014/chart" uri="{C3380CC4-5D6E-409C-BE32-E72D297353CC}">
              <c16:uniqueId val="{00000003-0A42-4189-8AAD-151702671359}"/>
            </c:ext>
          </c:extLst>
        </c:ser>
        <c:ser>
          <c:idx val="4"/>
          <c:order val="4"/>
          <c:tx>
            <c:strRef>
              <c:f>[1]Serie_TdR_38!$B$90</c:f>
              <c:strCache>
                <c:ptCount val="1"/>
                <c:pt idx="0">
                  <c:v>Tertiaire non marchand</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[1]Serie_TdR_38!$C$90:$BA$90</c:f>
              <c:numCache>
                <c:formatCode>General</c:formatCode>
                <c:ptCount val="51"/>
                <c:pt idx="0">
                  <c:v>3.7917642124045132E-3</c:v>
                </c:pt>
                <c:pt idx="1">
                  <c:v>3.811407016086048E-3</c:v>
                </c:pt>
                <c:pt idx="2">
                  <c:v>3.8954266407898773E-3</c:v>
                </c:pt>
                <c:pt idx="3">
                  <c:v>4.4397061136606996E-3</c:v>
                </c:pt>
                <c:pt idx="4">
                  <c:v>3.6399460004226092E-3</c:v>
                </c:pt>
                <c:pt idx="5">
                  <c:v>3.6580638816385872E-3</c:v>
                </c:pt>
                <c:pt idx="6">
                  <c:v>3.2368139619087743E-3</c:v>
                </c:pt>
                <c:pt idx="7">
                  <c:v>2.9607919468601519E-3</c:v>
                </c:pt>
                <c:pt idx="8">
                  <c:v>3.0378929956668592E-3</c:v>
                </c:pt>
                <c:pt idx="9">
                  <c:v>2.8959423616622564E-3</c:v>
                </c:pt>
                <c:pt idx="10">
                  <c:v>2.6696430464096723E-3</c:v>
                </c:pt>
                <c:pt idx="11">
                  <c:v>2.3895362773110433E-3</c:v>
                </c:pt>
                <c:pt idx="12">
                  <c:v>3.0421109376494787E-3</c:v>
                </c:pt>
                <c:pt idx="13">
                  <c:v>2.636602556093162E-3</c:v>
                </c:pt>
                <c:pt idx="14">
                  <c:v>2.9628159533262315E-3</c:v>
                </c:pt>
                <c:pt idx="15">
                  <c:v>3.1908279924006602E-3</c:v>
                </c:pt>
                <c:pt idx="16">
                  <c:v>3.4103301658862909E-3</c:v>
                </c:pt>
                <c:pt idx="17">
                  <c:v>3.5605121476751196E-3</c:v>
                </c:pt>
                <c:pt idx="18">
                  <c:v>3.6431161923162281E-3</c:v>
                </c:pt>
                <c:pt idx="19">
                  <c:v>3.1678294520125607E-3</c:v>
                </c:pt>
                <c:pt idx="20">
                  <c:v>4.0523899748439009E-3</c:v>
                </c:pt>
                <c:pt idx="21">
                  <c:v>3.7102439411209882E-3</c:v>
                </c:pt>
                <c:pt idx="22">
                  <c:v>3.550656947755334E-3</c:v>
                </c:pt>
                <c:pt idx="23">
                  <c:v>3.5171500678006498E-3</c:v>
                </c:pt>
                <c:pt idx="24">
                  <c:v>2.2824813049656775E-3</c:v>
                </c:pt>
                <c:pt idx="25">
                  <c:v>2.163757600509025E-3</c:v>
                </c:pt>
                <c:pt idx="26">
                  <c:v>2.0646492286225562E-3</c:v>
                </c:pt>
                <c:pt idx="27">
                  <c:v>2.0616740508674356E-3</c:v>
                </c:pt>
                <c:pt idx="28">
                  <c:v>2.1833652035233024E-3</c:v>
                </c:pt>
                <c:pt idx="29">
                  <c:v>3.1751634650518876E-3</c:v>
                </c:pt>
                <c:pt idx="30">
                  <c:v>3.1651331768296023E-3</c:v>
                </c:pt>
                <c:pt idx="31">
                  <c:v>3.2859058359560756E-3</c:v>
                </c:pt>
                <c:pt idx="32">
                  <c:v>3.2701095385001908E-3</c:v>
                </c:pt>
                <c:pt idx="33">
                  <c:v>3.1720264850221024E-3</c:v>
                </c:pt>
                <c:pt idx="34">
                  <c:v>3.3379036519530498E-3</c:v>
                </c:pt>
                <c:pt idx="35">
                  <c:v>3.5392207326225694E-3</c:v>
                </c:pt>
                <c:pt idx="36">
                  <c:v>3.0912314177346479E-3</c:v>
                </c:pt>
                <c:pt idx="37">
                  <c:v>3.3204178317373899E-3</c:v>
                </c:pt>
                <c:pt idx="38">
                  <c:v>3.8650081547339657E-3</c:v>
                </c:pt>
                <c:pt idx="39">
                  <c:v>3.6095405740995887E-3</c:v>
                </c:pt>
                <c:pt idx="40">
                  <c:v>3.9357155748641235E-3</c:v>
                </c:pt>
                <c:pt idx="41">
                  <c:v>4.1930768909515239E-3</c:v>
                </c:pt>
                <c:pt idx="42">
                  <c:v>4.1982509108243202E-3</c:v>
                </c:pt>
                <c:pt idx="43">
                  <c:v>4.3218249237084424E-3</c:v>
                </c:pt>
                <c:pt idx="44">
                  <c:v>4.7913180652965296E-3</c:v>
                </c:pt>
                <c:pt idx="45">
                  <c:v>4.97417167102407E-3</c:v>
                </c:pt>
                <c:pt idx="46">
                  <c:v>4.2764226067629578E-3</c:v>
                </c:pt>
                <c:pt idx="47">
                  <c:v>4.9767593377349631E-3</c:v>
                </c:pt>
                <c:pt idx="48">
                  <c:v>4.144775272015378E-3</c:v>
                </c:pt>
                <c:pt idx="49">
                  <c:v>3.9933594718491163E-3</c:v>
                </c:pt>
                <c:pt idx="50">
                  <c:v>4.0381913577996866E-3</c:v>
                </c:pt>
              </c:numCache>
            </c:numRef>
          </c:val>
          <c:smooth val="0"/>
          <c:extLst>
            <c:ext xmlns:c16="http://schemas.microsoft.com/office/drawing/2014/chart" uri="{C3380CC4-5D6E-409C-BE32-E72D297353CC}">
              <c16:uniqueId val="{00000004-0A42-4189-8AAD-151702671359}"/>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General"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TdR_38!$C$86:$BB$86</c:f>
              <c:numCache>
                <c:formatCode>0.0%</c:formatCode>
                <c:ptCount val="52"/>
                <c:pt idx="0">
                  <c:v>1.7410357064644368E-2</c:v>
                </c:pt>
                <c:pt idx="1">
                  <c:v>2.0967156740699461E-2</c:v>
                </c:pt>
                <c:pt idx="2">
                  <c:v>1.4110866022974105E-2</c:v>
                </c:pt>
                <c:pt idx="3">
                  <c:v>1.6168317549137799E-2</c:v>
                </c:pt>
                <c:pt idx="4">
                  <c:v>1.988089283894744E-2</c:v>
                </c:pt>
                <c:pt idx="5">
                  <c:v>2.506387918213759E-2</c:v>
                </c:pt>
                <c:pt idx="6">
                  <c:v>1.8188858833302839E-2</c:v>
                </c:pt>
                <c:pt idx="7">
                  <c:v>1.8158249439434785E-2</c:v>
                </c:pt>
                <c:pt idx="8">
                  <c:v>2.1284390300185391E-2</c:v>
                </c:pt>
                <c:pt idx="9">
                  <c:v>1.8423125385125645E-2</c:v>
                </c:pt>
                <c:pt idx="10">
                  <c:v>2.3497892112246562E-2</c:v>
                </c:pt>
                <c:pt idx="11">
                  <c:v>1.9202899085881488E-2</c:v>
                </c:pt>
                <c:pt idx="12">
                  <c:v>1.6351493859562142E-2</c:v>
                </c:pt>
                <c:pt idx="13">
                  <c:v>1.6749140955424596E-2</c:v>
                </c:pt>
                <c:pt idx="14">
                  <c:v>1.8891559658510047E-2</c:v>
                </c:pt>
                <c:pt idx="15">
                  <c:v>2.2913531535042043E-2</c:v>
                </c:pt>
                <c:pt idx="16">
                  <c:v>8.3619713490915831E-3</c:v>
                </c:pt>
                <c:pt idx="17">
                  <c:v>1.8817363768581414E-2</c:v>
                </c:pt>
                <c:pt idx="18">
                  <c:v>2.4766861315278495E-2</c:v>
                </c:pt>
                <c:pt idx="19">
                  <c:v>1.1145670117741414E-2</c:v>
                </c:pt>
                <c:pt idx="20">
                  <c:v>7.3386899634316927E-3</c:v>
                </c:pt>
                <c:pt idx="21">
                  <c:v>8.2321913893554626E-3</c:v>
                </c:pt>
                <c:pt idx="22">
                  <c:v>6.899684406323334E-3</c:v>
                </c:pt>
                <c:pt idx="23">
                  <c:v>1.1051167449760134E-2</c:v>
                </c:pt>
                <c:pt idx="24">
                  <c:v>6.6986190701143209E-3</c:v>
                </c:pt>
                <c:pt idx="25">
                  <c:v>8.5767529750470639E-3</c:v>
                </c:pt>
                <c:pt idx="26">
                  <c:v>8.0746774692004031E-3</c:v>
                </c:pt>
                <c:pt idx="27">
                  <c:v>9.1812915650738638E-3</c:v>
                </c:pt>
                <c:pt idx="28">
                  <c:v>6.4594806037205771E-3</c:v>
                </c:pt>
                <c:pt idx="29">
                  <c:v>7.8954285329334451E-3</c:v>
                </c:pt>
                <c:pt idx="30">
                  <c:v>4.9370817150150171E-3</c:v>
                </c:pt>
                <c:pt idx="31">
                  <c:v>5.031189898320073E-3</c:v>
                </c:pt>
                <c:pt idx="32">
                  <c:v>4.65536940815539E-3</c:v>
                </c:pt>
                <c:pt idx="33">
                  <c:v>7.6364108043608138E-3</c:v>
                </c:pt>
                <c:pt idx="34">
                  <c:v>5.6841820911422503E-3</c:v>
                </c:pt>
                <c:pt idx="35">
                  <c:v>6.2623265781007586E-3</c:v>
                </c:pt>
                <c:pt idx="36">
                  <c:v>3.486663482319026E-3</c:v>
                </c:pt>
                <c:pt idx="37">
                  <c:v>4.8343247569547264E-3</c:v>
                </c:pt>
                <c:pt idx="38">
                  <c:v>5.292412229137523E-3</c:v>
                </c:pt>
                <c:pt idx="39">
                  <c:v>5.9103405926955515E-3</c:v>
                </c:pt>
                <c:pt idx="40">
                  <c:v>3.1495802892358153E-3</c:v>
                </c:pt>
                <c:pt idx="41">
                  <c:v>6.0023724512804164E-3</c:v>
                </c:pt>
                <c:pt idx="42">
                  <c:v>7.2071891511791934E-3</c:v>
                </c:pt>
                <c:pt idx="43">
                  <c:v>8.199675775429455E-3</c:v>
                </c:pt>
                <c:pt idx="44">
                  <c:v>7.893935799190184E-3</c:v>
                </c:pt>
                <c:pt idx="45">
                  <c:v>8.2697875906689953E-3</c:v>
                </c:pt>
                <c:pt idx="46">
                  <c:v>6.340910141035736E-3</c:v>
                </c:pt>
                <c:pt idx="47">
                  <c:v>8.3211298101986651E-3</c:v>
                </c:pt>
                <c:pt idx="48">
                  <c:v>6.1255920896433579E-3</c:v>
                </c:pt>
                <c:pt idx="49">
                  <c:v>8.6709303140063455E-3</c:v>
                </c:pt>
                <c:pt idx="50">
                  <c:v>1.0876654736267298E-2</c:v>
                </c:pt>
                <c:pt idx="51">
                  <c:v>7.9326687481763077E-3</c:v>
                </c:pt>
              </c:numCache>
            </c:numRef>
          </c:val>
          <c:smooth val="0"/>
          <c:extLst>
            <c:ext xmlns:c16="http://schemas.microsoft.com/office/drawing/2014/chart" uri="{C3380CC4-5D6E-409C-BE32-E72D297353CC}">
              <c16:uniqueId val="{00000000-4110-4442-9CA1-AE6EF8318C86}"/>
            </c:ext>
          </c:extLst>
        </c:ser>
        <c:ser>
          <c:idx val="1"/>
          <c:order val="1"/>
          <c:tx>
            <c:strRef>
              <c:f>TdR_38!$B$87</c:f>
              <c:strCache>
                <c:ptCount val="1"/>
                <c:pt idx="0">
                  <c:v>Industrie</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TdR_38!$C$87:$BB$87</c:f>
              <c:numCache>
                <c:formatCode>0.0%</c:formatCode>
                <c:ptCount val="52"/>
                <c:pt idx="0">
                  <c:v>7.6378466819154861E-2</c:v>
                </c:pt>
                <c:pt idx="1">
                  <c:v>7.6748880239383407E-2</c:v>
                </c:pt>
                <c:pt idx="2">
                  <c:v>7.0414217376198088E-2</c:v>
                </c:pt>
                <c:pt idx="3">
                  <c:v>6.8561578078087493E-2</c:v>
                </c:pt>
                <c:pt idx="4">
                  <c:v>6.7285704928305823E-2</c:v>
                </c:pt>
                <c:pt idx="5">
                  <c:v>6.544886383062952E-2</c:v>
                </c:pt>
                <c:pt idx="6">
                  <c:v>6.4067731318372817E-2</c:v>
                </c:pt>
                <c:pt idx="7">
                  <c:v>6.1860230881208553E-2</c:v>
                </c:pt>
                <c:pt idx="8">
                  <c:v>6.4841700055529763E-2</c:v>
                </c:pt>
                <c:pt idx="9">
                  <c:v>6.4654008195909898E-2</c:v>
                </c:pt>
                <c:pt idx="10">
                  <c:v>6.6336273345517019E-2</c:v>
                </c:pt>
                <c:pt idx="11">
                  <c:v>6.7298845279311528E-2</c:v>
                </c:pt>
                <c:pt idx="12">
                  <c:v>6.8778171359734838E-2</c:v>
                </c:pt>
                <c:pt idx="13">
                  <c:v>6.7353454127803983E-2</c:v>
                </c:pt>
                <c:pt idx="14">
                  <c:v>6.5510603729218325E-2</c:v>
                </c:pt>
                <c:pt idx="15">
                  <c:v>6.6119352038608664E-2</c:v>
                </c:pt>
                <c:pt idx="16">
                  <c:v>6.6045996123455283E-2</c:v>
                </c:pt>
                <c:pt idx="17">
                  <c:v>6.4925210615921311E-2</c:v>
                </c:pt>
                <c:pt idx="18">
                  <c:v>7.024819953454009E-2</c:v>
                </c:pt>
                <c:pt idx="19">
                  <c:v>6.9144353885301449E-2</c:v>
                </c:pt>
                <c:pt idx="20">
                  <c:v>6.7422979761391291E-2</c:v>
                </c:pt>
                <c:pt idx="21">
                  <c:v>6.9656146204857591E-2</c:v>
                </c:pt>
                <c:pt idx="22">
                  <c:v>7.2859840921569358E-2</c:v>
                </c:pt>
                <c:pt idx="23">
                  <c:v>7.6145060974070367E-2</c:v>
                </c:pt>
                <c:pt idx="24">
                  <c:v>7.8976125598421876E-2</c:v>
                </c:pt>
                <c:pt idx="25">
                  <c:v>8.1507642188395249E-2</c:v>
                </c:pt>
                <c:pt idx="26">
                  <c:v>8.4080137227211554E-2</c:v>
                </c:pt>
                <c:pt idx="27">
                  <c:v>8.1391478901539124E-2</c:v>
                </c:pt>
                <c:pt idx="28">
                  <c:v>8.4137014931025975E-2</c:v>
                </c:pt>
                <c:pt idx="29">
                  <c:v>8.0401660128666647E-2</c:v>
                </c:pt>
                <c:pt idx="30">
                  <c:v>7.9973943353063556E-2</c:v>
                </c:pt>
                <c:pt idx="31">
                  <c:v>7.5476074286051173E-2</c:v>
                </c:pt>
                <c:pt idx="32">
                  <c:v>7.9746786712448434E-2</c:v>
                </c:pt>
                <c:pt idx="33">
                  <c:v>7.6628987987444552E-2</c:v>
                </c:pt>
                <c:pt idx="34">
                  <c:v>7.4031840133012561E-2</c:v>
                </c:pt>
                <c:pt idx="35">
                  <c:v>7.5542120894757966E-2</c:v>
                </c:pt>
                <c:pt idx="36">
                  <c:v>5.2226508227045679E-2</c:v>
                </c:pt>
                <c:pt idx="37">
                  <c:v>5.751598581537478E-2</c:v>
                </c:pt>
                <c:pt idx="38">
                  <c:v>7.0017844166159332E-2</c:v>
                </c:pt>
                <c:pt idx="39">
                  <c:v>7.1093988103508407E-2</c:v>
                </c:pt>
                <c:pt idx="40">
                  <c:v>7.2115822625279311E-2</c:v>
                </c:pt>
                <c:pt idx="41">
                  <c:v>6.9813470521239096E-2</c:v>
                </c:pt>
                <c:pt idx="42">
                  <c:v>7.0038372848812661E-2</c:v>
                </c:pt>
                <c:pt idx="43">
                  <c:v>7.299498519998697E-2</c:v>
                </c:pt>
                <c:pt idx="44">
                  <c:v>7.4258242896482474E-2</c:v>
                </c:pt>
                <c:pt idx="45">
                  <c:v>7.0863478089211063E-2</c:v>
                </c:pt>
                <c:pt idx="46">
                  <c:v>7.1893580255546513E-2</c:v>
                </c:pt>
                <c:pt idx="47">
                  <c:v>7.0723149165595023E-2</c:v>
                </c:pt>
                <c:pt idx="48">
                  <c:v>7.0203616927653881E-2</c:v>
                </c:pt>
                <c:pt idx="49">
                  <c:v>6.6918949829298691E-2</c:v>
                </c:pt>
                <c:pt idx="50">
                  <c:v>6.4502255766638039E-2</c:v>
                </c:pt>
                <c:pt idx="51">
                  <c:v>6.3404801145581557E-2</c:v>
                </c:pt>
              </c:numCache>
            </c:numRef>
          </c:val>
          <c:smooth val="0"/>
          <c:extLst>
            <c:ext xmlns:c16="http://schemas.microsoft.com/office/drawing/2014/chart" uri="{C3380CC4-5D6E-409C-BE32-E72D297353CC}">
              <c16:uniqueId val="{00000001-4110-4442-9CA1-AE6EF8318C86}"/>
            </c:ext>
          </c:extLst>
        </c:ser>
        <c:ser>
          <c:idx val="2"/>
          <c:order val="2"/>
          <c:tx>
            <c:strRef>
              <c:f>TdR_38!$B$88</c:f>
              <c:strCache>
                <c:ptCount val="1"/>
                <c:pt idx="0">
                  <c:v>Construction</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TdR_38!$C$88:$BB$88</c:f>
              <c:numCache>
                <c:formatCode>0.0%</c:formatCode>
                <c:ptCount val="52"/>
                <c:pt idx="0">
                  <c:v>8.2426036524194182E-2</c:v>
                </c:pt>
                <c:pt idx="1">
                  <c:v>7.9664720982938003E-2</c:v>
                </c:pt>
                <c:pt idx="2">
                  <c:v>7.7024398202862346E-2</c:v>
                </c:pt>
                <c:pt idx="3">
                  <c:v>7.719187035236541E-2</c:v>
                </c:pt>
                <c:pt idx="4">
                  <c:v>7.9584202341024271E-2</c:v>
                </c:pt>
                <c:pt idx="5">
                  <c:v>7.9821253843998782E-2</c:v>
                </c:pt>
                <c:pt idx="6">
                  <c:v>8.23308417311404E-2</c:v>
                </c:pt>
                <c:pt idx="7">
                  <c:v>6.5465750468237049E-2</c:v>
                </c:pt>
                <c:pt idx="8">
                  <c:v>8.1289118083306647E-2</c:v>
                </c:pt>
                <c:pt idx="9">
                  <c:v>8.670699408957025E-2</c:v>
                </c:pt>
                <c:pt idx="10">
                  <c:v>8.9306710553083216E-2</c:v>
                </c:pt>
                <c:pt idx="11">
                  <c:v>7.7158467588628224E-2</c:v>
                </c:pt>
                <c:pt idx="12">
                  <c:v>7.6051531427624983E-2</c:v>
                </c:pt>
                <c:pt idx="13">
                  <c:v>7.021497202001091E-2</c:v>
                </c:pt>
                <c:pt idx="14">
                  <c:v>7.0015586605870803E-2</c:v>
                </c:pt>
                <c:pt idx="15">
                  <c:v>6.884281830543619E-2</c:v>
                </c:pt>
                <c:pt idx="16">
                  <c:v>6.7177141932440856E-2</c:v>
                </c:pt>
                <c:pt idx="17">
                  <c:v>6.6682947260428491E-2</c:v>
                </c:pt>
                <c:pt idx="18">
                  <c:v>8.2892548379712119E-2</c:v>
                </c:pt>
                <c:pt idx="19">
                  <c:v>7.9582108792643103E-2</c:v>
                </c:pt>
                <c:pt idx="20">
                  <c:v>7.5942995203886532E-2</c:v>
                </c:pt>
                <c:pt idx="21">
                  <c:v>8.5954842660639547E-2</c:v>
                </c:pt>
                <c:pt idx="22">
                  <c:v>8.9097800480548175E-2</c:v>
                </c:pt>
                <c:pt idx="23">
                  <c:v>9.0944773519622685E-2</c:v>
                </c:pt>
                <c:pt idx="24">
                  <c:v>9.3344894113473159E-2</c:v>
                </c:pt>
                <c:pt idx="25">
                  <c:v>9.1873101004421837E-2</c:v>
                </c:pt>
                <c:pt idx="26">
                  <c:v>9.5782307355728125E-2</c:v>
                </c:pt>
                <c:pt idx="27">
                  <c:v>0.1013230287728631</c:v>
                </c:pt>
                <c:pt idx="28">
                  <c:v>0.10123490108251662</c:v>
                </c:pt>
                <c:pt idx="29">
                  <c:v>9.5562520763606662E-2</c:v>
                </c:pt>
                <c:pt idx="30">
                  <c:v>9.7854722664717786E-2</c:v>
                </c:pt>
                <c:pt idx="31">
                  <c:v>9.1049236408080658E-2</c:v>
                </c:pt>
                <c:pt idx="32">
                  <c:v>0.101291153626305</c:v>
                </c:pt>
                <c:pt idx="33">
                  <c:v>0.10154153106665104</c:v>
                </c:pt>
                <c:pt idx="34">
                  <c:v>0.10246996267979412</c:v>
                </c:pt>
                <c:pt idx="35">
                  <c:v>9.5401397853484879E-2</c:v>
                </c:pt>
                <c:pt idx="36">
                  <c:v>3.9927866168300255E-2</c:v>
                </c:pt>
                <c:pt idx="37">
                  <c:v>8.1156800972870591E-2</c:v>
                </c:pt>
                <c:pt idx="38">
                  <c:v>8.7123055176457298E-2</c:v>
                </c:pt>
                <c:pt idx="39">
                  <c:v>8.7781901104453983E-2</c:v>
                </c:pt>
                <c:pt idx="40">
                  <c:v>8.8250907594389499E-2</c:v>
                </c:pt>
                <c:pt idx="41">
                  <c:v>8.4086466266173179E-2</c:v>
                </c:pt>
                <c:pt idx="42">
                  <c:v>8.3738685433838209E-2</c:v>
                </c:pt>
                <c:pt idx="43">
                  <c:v>8.5949750275855941E-2</c:v>
                </c:pt>
                <c:pt idx="44">
                  <c:v>8.9367063940834046E-2</c:v>
                </c:pt>
                <c:pt idx="45">
                  <c:v>8.9620177140984927E-2</c:v>
                </c:pt>
                <c:pt idx="46">
                  <c:v>9.5167287146162488E-2</c:v>
                </c:pt>
                <c:pt idx="47">
                  <c:v>9.6596083772707078E-2</c:v>
                </c:pt>
                <c:pt idx="48">
                  <c:v>0.10020775313057449</c:v>
                </c:pt>
                <c:pt idx="49">
                  <c:v>9.7093969982842671E-2</c:v>
                </c:pt>
                <c:pt idx="50">
                  <c:v>9.7814885597315951E-2</c:v>
                </c:pt>
                <c:pt idx="51">
                  <c:v>9.643200993027394E-2</c:v>
                </c:pt>
              </c:numCache>
            </c:numRef>
          </c:val>
          <c:smooth val="0"/>
          <c:extLst>
            <c:ext xmlns:c16="http://schemas.microsoft.com/office/drawing/2014/chart" uri="{C3380CC4-5D6E-409C-BE32-E72D297353CC}">
              <c16:uniqueId val="{00000002-4110-4442-9CA1-AE6EF8318C86}"/>
            </c:ext>
          </c:extLst>
        </c:ser>
        <c:ser>
          <c:idx val="3"/>
          <c:order val="3"/>
          <c:tx>
            <c:strRef>
              <c:f>TdR_38!$B$89</c:f>
              <c:strCache>
                <c:ptCount val="1"/>
                <c:pt idx="0">
                  <c:v>Tertiaire marchand</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TdR_38!$C$89:$BB$89</c:f>
              <c:numCache>
                <c:formatCode>0.0%</c:formatCode>
                <c:ptCount val="52"/>
                <c:pt idx="0">
                  <c:v>2.4473945491452341E-2</c:v>
                </c:pt>
                <c:pt idx="1">
                  <c:v>2.4965289797925193E-2</c:v>
                </c:pt>
                <c:pt idx="2">
                  <c:v>2.3889327469518537E-2</c:v>
                </c:pt>
                <c:pt idx="3">
                  <c:v>2.2824885539345884E-2</c:v>
                </c:pt>
                <c:pt idx="4">
                  <c:v>2.4021493159507027E-2</c:v>
                </c:pt>
                <c:pt idx="5">
                  <c:v>2.2017203409395461E-2</c:v>
                </c:pt>
                <c:pt idx="6">
                  <c:v>2.1565107157293296E-2</c:v>
                </c:pt>
                <c:pt idx="7">
                  <c:v>2.160443183159088E-2</c:v>
                </c:pt>
                <c:pt idx="8">
                  <c:v>2.2186434180032615E-2</c:v>
                </c:pt>
                <c:pt idx="9">
                  <c:v>2.3478732950458797E-2</c:v>
                </c:pt>
                <c:pt idx="10">
                  <c:v>2.3157648630012243E-2</c:v>
                </c:pt>
                <c:pt idx="11">
                  <c:v>2.4032569043833562E-2</c:v>
                </c:pt>
                <c:pt idx="12">
                  <c:v>2.309509373245814E-2</c:v>
                </c:pt>
                <c:pt idx="13">
                  <c:v>2.3466639699470045E-2</c:v>
                </c:pt>
                <c:pt idx="14">
                  <c:v>2.4266952904117095E-2</c:v>
                </c:pt>
                <c:pt idx="15">
                  <c:v>2.5869651511145193E-2</c:v>
                </c:pt>
                <c:pt idx="16">
                  <c:v>2.6289976759045108E-2</c:v>
                </c:pt>
                <c:pt idx="17">
                  <c:v>2.729563398279684E-2</c:v>
                </c:pt>
                <c:pt idx="18">
                  <c:v>2.7331101557358357E-2</c:v>
                </c:pt>
                <c:pt idx="19">
                  <c:v>2.6518159957469839E-2</c:v>
                </c:pt>
                <c:pt idx="20">
                  <c:v>2.7231799649069768E-2</c:v>
                </c:pt>
                <c:pt idx="21">
                  <c:v>3.0045786799213412E-2</c:v>
                </c:pt>
                <c:pt idx="22">
                  <c:v>2.9818450081675441E-2</c:v>
                </c:pt>
                <c:pt idx="23">
                  <c:v>3.2881912245244518E-2</c:v>
                </c:pt>
                <c:pt idx="24">
                  <c:v>3.1262146590797367E-2</c:v>
                </c:pt>
                <c:pt idx="25">
                  <c:v>3.4767322203565827E-2</c:v>
                </c:pt>
                <c:pt idx="26">
                  <c:v>3.4308163200174498E-2</c:v>
                </c:pt>
                <c:pt idx="27">
                  <c:v>3.5580619641003321E-2</c:v>
                </c:pt>
                <c:pt idx="28">
                  <c:v>3.7474134821419758E-2</c:v>
                </c:pt>
                <c:pt idx="29">
                  <c:v>3.6524157920998217E-2</c:v>
                </c:pt>
                <c:pt idx="30">
                  <c:v>3.7275280405179793E-2</c:v>
                </c:pt>
                <c:pt idx="31">
                  <c:v>3.4563242526226466E-2</c:v>
                </c:pt>
                <c:pt idx="32">
                  <c:v>3.7657006179781218E-2</c:v>
                </c:pt>
                <c:pt idx="33">
                  <c:v>3.8764804333432927E-2</c:v>
                </c:pt>
                <c:pt idx="34">
                  <c:v>3.8424010932219518E-2</c:v>
                </c:pt>
                <c:pt idx="35">
                  <c:v>3.9303246505726731E-2</c:v>
                </c:pt>
                <c:pt idx="36">
                  <c:v>3.0431854277942608E-2</c:v>
                </c:pt>
                <c:pt idx="37">
                  <c:v>3.5949823761142578E-2</c:v>
                </c:pt>
                <c:pt idx="38">
                  <c:v>3.9740219607908696E-2</c:v>
                </c:pt>
                <c:pt idx="39">
                  <c:v>3.9987480532718549E-2</c:v>
                </c:pt>
                <c:pt idx="40">
                  <c:v>4.0661362130829735E-2</c:v>
                </c:pt>
                <c:pt idx="41">
                  <c:v>4.1586574111115028E-2</c:v>
                </c:pt>
                <c:pt idx="42">
                  <c:v>3.9123259383753349E-2</c:v>
                </c:pt>
                <c:pt idx="43">
                  <c:v>3.9458487641958515E-2</c:v>
                </c:pt>
                <c:pt idx="44">
                  <c:v>3.867201905110336E-2</c:v>
                </c:pt>
                <c:pt idx="45">
                  <c:v>3.6901752950021079E-2</c:v>
                </c:pt>
                <c:pt idx="46">
                  <c:v>3.6688876713221769E-2</c:v>
                </c:pt>
                <c:pt idx="47">
                  <c:v>3.6933755443730322E-2</c:v>
                </c:pt>
                <c:pt idx="48">
                  <c:v>3.6088889970829097E-2</c:v>
                </c:pt>
                <c:pt idx="49">
                  <c:v>3.6215789401636181E-2</c:v>
                </c:pt>
                <c:pt idx="50">
                  <c:v>3.4226247483601452E-2</c:v>
                </c:pt>
                <c:pt idx="51">
                  <c:v>3.3551500078092884E-2</c:v>
                </c:pt>
              </c:numCache>
            </c:numRef>
          </c:val>
          <c:smooth val="0"/>
          <c:extLst>
            <c:ext xmlns:c16="http://schemas.microsoft.com/office/drawing/2014/chart" uri="{C3380CC4-5D6E-409C-BE32-E72D297353CC}">
              <c16:uniqueId val="{00000003-4110-4442-9CA1-AE6EF8318C86}"/>
            </c:ext>
          </c:extLst>
        </c:ser>
        <c:ser>
          <c:idx val="4"/>
          <c:order val="4"/>
          <c:tx>
            <c:strRef>
              <c:f>TdR_38!$B$90</c:f>
              <c:strCache>
                <c:ptCount val="1"/>
                <c:pt idx="0">
                  <c:v>Tertiaire non marchand</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TdR_38!$C$90:$BB$90</c:f>
              <c:numCache>
                <c:formatCode>0.0%</c:formatCode>
                <c:ptCount val="52"/>
                <c:pt idx="0">
                  <c:v>3.7917642124045132E-3</c:v>
                </c:pt>
                <c:pt idx="1">
                  <c:v>3.811407016086048E-3</c:v>
                </c:pt>
                <c:pt idx="2">
                  <c:v>3.8954266407898773E-3</c:v>
                </c:pt>
                <c:pt idx="3">
                  <c:v>4.4397061136606996E-3</c:v>
                </c:pt>
                <c:pt idx="4">
                  <c:v>3.6399460004226092E-3</c:v>
                </c:pt>
                <c:pt idx="5">
                  <c:v>3.6580638816385872E-3</c:v>
                </c:pt>
                <c:pt idx="6">
                  <c:v>3.2368139619087743E-3</c:v>
                </c:pt>
                <c:pt idx="7">
                  <c:v>2.9607919468601519E-3</c:v>
                </c:pt>
                <c:pt idx="8">
                  <c:v>3.0378929956668592E-3</c:v>
                </c:pt>
                <c:pt idx="9">
                  <c:v>2.8959423616622564E-3</c:v>
                </c:pt>
                <c:pt idx="10">
                  <c:v>2.6696430464096723E-3</c:v>
                </c:pt>
                <c:pt idx="11">
                  <c:v>2.3895362773110433E-3</c:v>
                </c:pt>
                <c:pt idx="12">
                  <c:v>3.0421109376494787E-3</c:v>
                </c:pt>
                <c:pt idx="13">
                  <c:v>2.636602556093162E-3</c:v>
                </c:pt>
                <c:pt idx="14">
                  <c:v>2.9628159533262315E-3</c:v>
                </c:pt>
                <c:pt idx="15">
                  <c:v>3.1908279924006602E-3</c:v>
                </c:pt>
                <c:pt idx="16">
                  <c:v>3.4103301658862909E-3</c:v>
                </c:pt>
                <c:pt idx="17">
                  <c:v>3.5605121476751196E-3</c:v>
                </c:pt>
                <c:pt idx="18">
                  <c:v>3.6431161923162281E-3</c:v>
                </c:pt>
                <c:pt idx="19">
                  <c:v>3.1678294520125607E-3</c:v>
                </c:pt>
                <c:pt idx="20">
                  <c:v>4.0523899748439009E-3</c:v>
                </c:pt>
                <c:pt idx="21">
                  <c:v>3.7102439411209882E-3</c:v>
                </c:pt>
                <c:pt idx="22">
                  <c:v>3.550656947755334E-3</c:v>
                </c:pt>
                <c:pt idx="23">
                  <c:v>3.5171500678006498E-3</c:v>
                </c:pt>
                <c:pt idx="24">
                  <c:v>2.2824813049656775E-3</c:v>
                </c:pt>
                <c:pt idx="25">
                  <c:v>2.163757600509025E-3</c:v>
                </c:pt>
                <c:pt idx="26">
                  <c:v>2.0646492286225562E-3</c:v>
                </c:pt>
                <c:pt idx="27">
                  <c:v>2.0616740508674356E-3</c:v>
                </c:pt>
                <c:pt idx="28">
                  <c:v>2.1833652035233024E-3</c:v>
                </c:pt>
                <c:pt idx="29">
                  <c:v>3.1751634650518876E-3</c:v>
                </c:pt>
                <c:pt idx="30">
                  <c:v>3.1651331768296023E-3</c:v>
                </c:pt>
                <c:pt idx="31">
                  <c:v>3.2859058359560756E-3</c:v>
                </c:pt>
                <c:pt idx="32">
                  <c:v>3.2701095385001908E-3</c:v>
                </c:pt>
                <c:pt idx="33">
                  <c:v>3.1720264850221024E-3</c:v>
                </c:pt>
                <c:pt idx="34">
                  <c:v>3.3379036519530498E-3</c:v>
                </c:pt>
                <c:pt idx="35">
                  <c:v>3.5392207326225694E-3</c:v>
                </c:pt>
                <c:pt idx="36">
                  <c:v>3.0912314177346479E-3</c:v>
                </c:pt>
                <c:pt idx="37">
                  <c:v>3.3204178317373899E-3</c:v>
                </c:pt>
                <c:pt idx="38">
                  <c:v>3.8650081547339657E-3</c:v>
                </c:pt>
                <c:pt idx="39">
                  <c:v>3.6095405740995887E-3</c:v>
                </c:pt>
                <c:pt idx="40">
                  <c:v>3.9357155748641235E-3</c:v>
                </c:pt>
                <c:pt idx="41">
                  <c:v>4.1930768909515239E-3</c:v>
                </c:pt>
                <c:pt idx="42">
                  <c:v>4.1982509108243202E-3</c:v>
                </c:pt>
                <c:pt idx="43">
                  <c:v>4.3218249237084424E-3</c:v>
                </c:pt>
                <c:pt idx="44">
                  <c:v>4.7913180652965296E-3</c:v>
                </c:pt>
                <c:pt idx="45">
                  <c:v>4.97417167102407E-3</c:v>
                </c:pt>
                <c:pt idx="46">
                  <c:v>4.2764226067629578E-3</c:v>
                </c:pt>
                <c:pt idx="47">
                  <c:v>4.9767593377349631E-3</c:v>
                </c:pt>
                <c:pt idx="48">
                  <c:v>4.144775272015378E-3</c:v>
                </c:pt>
                <c:pt idx="49">
                  <c:v>3.9933594718491163E-3</c:v>
                </c:pt>
                <c:pt idx="50">
                  <c:v>4.0381913577996866E-3</c:v>
                </c:pt>
                <c:pt idx="51">
                  <c:v>3.9761515122364839E-3</c:v>
                </c:pt>
              </c:numCache>
            </c:numRef>
          </c:val>
          <c:smooth val="0"/>
          <c:extLst>
            <c:ext xmlns:c16="http://schemas.microsoft.com/office/drawing/2014/chart" uri="{C3380CC4-5D6E-409C-BE32-E72D297353CC}">
              <c16:uniqueId val="{00000004-4110-4442-9CA1-AE6EF8318C86}"/>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TdR_38!$C$86:$BE$86</c:f>
              <c:numCache>
                <c:formatCode>0.0%</c:formatCode>
                <c:ptCount val="55"/>
                <c:pt idx="0">
                  <c:v>1.7410357064644368E-2</c:v>
                </c:pt>
                <c:pt idx="1">
                  <c:v>2.0967156740699461E-2</c:v>
                </c:pt>
                <c:pt idx="2">
                  <c:v>1.4110866022974105E-2</c:v>
                </c:pt>
                <c:pt idx="3">
                  <c:v>1.6168317549137799E-2</c:v>
                </c:pt>
                <c:pt idx="4">
                  <c:v>1.988089283894744E-2</c:v>
                </c:pt>
                <c:pt idx="5">
                  <c:v>2.506387918213759E-2</c:v>
                </c:pt>
                <c:pt idx="6">
                  <c:v>1.8188858833302839E-2</c:v>
                </c:pt>
                <c:pt idx="7">
                  <c:v>1.8158249439434785E-2</c:v>
                </c:pt>
                <c:pt idx="8">
                  <c:v>2.1284390300185391E-2</c:v>
                </c:pt>
                <c:pt idx="9">
                  <c:v>1.8423125385125645E-2</c:v>
                </c:pt>
                <c:pt idx="10">
                  <c:v>2.3497892112246562E-2</c:v>
                </c:pt>
                <c:pt idx="11">
                  <c:v>1.9202899085881488E-2</c:v>
                </c:pt>
                <c:pt idx="12">
                  <c:v>1.6351493859562142E-2</c:v>
                </c:pt>
                <c:pt idx="13">
                  <c:v>1.6749140955424596E-2</c:v>
                </c:pt>
                <c:pt idx="14">
                  <c:v>1.8891559658510047E-2</c:v>
                </c:pt>
                <c:pt idx="15">
                  <c:v>2.2913531535042043E-2</c:v>
                </c:pt>
                <c:pt idx="16">
                  <c:v>8.3619713490915831E-3</c:v>
                </c:pt>
                <c:pt idx="17">
                  <c:v>1.8817363768581414E-2</c:v>
                </c:pt>
                <c:pt idx="18">
                  <c:v>2.4766861315278495E-2</c:v>
                </c:pt>
                <c:pt idx="19">
                  <c:v>1.1145670117741414E-2</c:v>
                </c:pt>
                <c:pt idx="20">
                  <c:v>7.3386899634316927E-3</c:v>
                </c:pt>
                <c:pt idx="21">
                  <c:v>8.2321913893554626E-3</c:v>
                </c:pt>
                <c:pt idx="22">
                  <c:v>6.899684406323334E-3</c:v>
                </c:pt>
                <c:pt idx="23">
                  <c:v>1.1051167449760134E-2</c:v>
                </c:pt>
                <c:pt idx="24">
                  <c:v>6.6986190701143209E-3</c:v>
                </c:pt>
                <c:pt idx="25">
                  <c:v>8.5767529750470639E-3</c:v>
                </c:pt>
                <c:pt idx="26">
                  <c:v>8.0746774692004031E-3</c:v>
                </c:pt>
                <c:pt idx="27">
                  <c:v>9.1812915650738638E-3</c:v>
                </c:pt>
                <c:pt idx="28">
                  <c:v>6.4594806037205771E-3</c:v>
                </c:pt>
                <c:pt idx="29">
                  <c:v>7.8954285329334451E-3</c:v>
                </c:pt>
                <c:pt idx="30">
                  <c:v>4.9370817150150171E-3</c:v>
                </c:pt>
                <c:pt idx="31">
                  <c:v>5.031189898320073E-3</c:v>
                </c:pt>
                <c:pt idx="32">
                  <c:v>4.65536940815539E-3</c:v>
                </c:pt>
                <c:pt idx="33">
                  <c:v>7.6364108043608138E-3</c:v>
                </c:pt>
                <c:pt idx="34">
                  <c:v>5.6841820911422503E-3</c:v>
                </c:pt>
                <c:pt idx="35">
                  <c:v>6.2623265781007586E-3</c:v>
                </c:pt>
                <c:pt idx="36">
                  <c:v>3.486663482319026E-3</c:v>
                </c:pt>
                <c:pt idx="37">
                  <c:v>4.8343247569547264E-3</c:v>
                </c:pt>
                <c:pt idx="38">
                  <c:v>5.292412229137523E-3</c:v>
                </c:pt>
                <c:pt idx="39">
                  <c:v>5.9103405926955515E-3</c:v>
                </c:pt>
                <c:pt idx="40">
                  <c:v>3.1495802892358153E-3</c:v>
                </c:pt>
                <c:pt idx="41">
                  <c:v>6.0023724512804164E-3</c:v>
                </c:pt>
                <c:pt idx="42">
                  <c:v>7.2071891511791934E-3</c:v>
                </c:pt>
                <c:pt idx="43">
                  <c:v>8.199675775429455E-3</c:v>
                </c:pt>
                <c:pt idx="44">
                  <c:v>7.893935799190184E-3</c:v>
                </c:pt>
                <c:pt idx="45">
                  <c:v>8.2697875906689953E-3</c:v>
                </c:pt>
                <c:pt idx="46">
                  <c:v>6.340910141035736E-3</c:v>
                </c:pt>
                <c:pt idx="47">
                  <c:v>8.3211298101986651E-3</c:v>
                </c:pt>
                <c:pt idx="48">
                  <c:v>6.1255920896433579E-3</c:v>
                </c:pt>
                <c:pt idx="49">
                  <c:v>8.6709303140063455E-3</c:v>
                </c:pt>
                <c:pt idx="50">
                  <c:v>1.0876654736267298E-2</c:v>
                </c:pt>
                <c:pt idx="51">
                  <c:v>7.9326687481763077E-3</c:v>
                </c:pt>
                <c:pt idx="52">
                  <c:v>7.4152562432065324E-3</c:v>
                </c:pt>
                <c:pt idx="53">
                  <c:v>9.6634476200109544E-3</c:v>
                </c:pt>
                <c:pt idx="54">
                  <c:v>1.7217640187937387E-2</c:v>
                </c:pt>
              </c:numCache>
            </c:numRef>
          </c:val>
          <c:smooth val="0"/>
          <c:extLst>
            <c:ext xmlns:c16="http://schemas.microsoft.com/office/drawing/2014/chart" uri="{C3380CC4-5D6E-409C-BE32-E72D297353CC}">
              <c16:uniqueId val="{00000000-F294-40F7-BE70-68B611CAE17F}"/>
            </c:ext>
          </c:extLst>
        </c:ser>
        <c:ser>
          <c:idx val="1"/>
          <c:order val="1"/>
          <c:tx>
            <c:strRef>
              <c:f>TdR_38!$B$87</c:f>
              <c:strCache>
                <c:ptCount val="1"/>
                <c:pt idx="0">
                  <c:v>Industrie</c:v>
                </c:pt>
              </c:strCache>
            </c:strRef>
          </c:tx>
          <c:marker>
            <c:symbol val="none"/>
          </c:marker>
          <c:cat>
            <c:strRef>
              <c:f>TdR_38!$C$85:$BE$85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TdR_38!$C$87:$BE$87</c:f>
              <c:numCache>
                <c:formatCode>0.0%</c:formatCode>
                <c:ptCount val="55"/>
                <c:pt idx="0">
                  <c:v>7.6378466819154861E-2</c:v>
                </c:pt>
                <c:pt idx="1">
                  <c:v>7.6748880239383407E-2</c:v>
                </c:pt>
                <c:pt idx="2">
                  <c:v>7.0414217376198088E-2</c:v>
                </c:pt>
                <c:pt idx="3">
                  <c:v>6.8561578078087493E-2</c:v>
                </c:pt>
                <c:pt idx="4">
                  <c:v>6.7285704928305823E-2</c:v>
                </c:pt>
                <c:pt idx="5">
                  <c:v>6.544886383062952E-2</c:v>
                </c:pt>
                <c:pt idx="6">
                  <c:v>6.4067731318372817E-2</c:v>
                </c:pt>
                <c:pt idx="7">
                  <c:v>6.1860230881208553E-2</c:v>
                </c:pt>
                <c:pt idx="8">
                  <c:v>6.4841700055529763E-2</c:v>
                </c:pt>
                <c:pt idx="9">
                  <c:v>6.4654008195909898E-2</c:v>
                </c:pt>
                <c:pt idx="10">
                  <c:v>6.6336273345517019E-2</c:v>
                </c:pt>
                <c:pt idx="11">
                  <c:v>6.7298845279311528E-2</c:v>
                </c:pt>
                <c:pt idx="12">
                  <c:v>6.8778171359734838E-2</c:v>
                </c:pt>
                <c:pt idx="13">
                  <c:v>6.7353454127803983E-2</c:v>
                </c:pt>
                <c:pt idx="14">
                  <c:v>6.5510603729218325E-2</c:v>
                </c:pt>
                <c:pt idx="15">
                  <c:v>6.6119352038608664E-2</c:v>
                </c:pt>
                <c:pt idx="16">
                  <c:v>6.6045996123455283E-2</c:v>
                </c:pt>
                <c:pt idx="17">
                  <c:v>6.4925210615921311E-2</c:v>
                </c:pt>
                <c:pt idx="18">
                  <c:v>7.024819953454009E-2</c:v>
                </c:pt>
                <c:pt idx="19">
                  <c:v>6.9144353885301449E-2</c:v>
                </c:pt>
                <c:pt idx="20">
                  <c:v>6.7422979761391291E-2</c:v>
                </c:pt>
                <c:pt idx="21">
                  <c:v>6.9656146204857591E-2</c:v>
                </c:pt>
                <c:pt idx="22">
                  <c:v>7.2859840921569358E-2</c:v>
                </c:pt>
                <c:pt idx="23">
                  <c:v>7.6145060974070367E-2</c:v>
                </c:pt>
                <c:pt idx="24">
                  <c:v>7.8976125598421876E-2</c:v>
                </c:pt>
                <c:pt idx="25">
                  <c:v>8.1507642188395249E-2</c:v>
                </c:pt>
                <c:pt idx="26">
                  <c:v>8.4080137227211554E-2</c:v>
                </c:pt>
                <c:pt idx="27">
                  <c:v>8.1391478901539124E-2</c:v>
                </c:pt>
                <c:pt idx="28">
                  <c:v>8.4137014931025975E-2</c:v>
                </c:pt>
                <c:pt idx="29">
                  <c:v>8.0401660128666647E-2</c:v>
                </c:pt>
                <c:pt idx="30">
                  <c:v>7.9973943353063556E-2</c:v>
                </c:pt>
                <c:pt idx="31">
                  <c:v>7.5476074286051173E-2</c:v>
                </c:pt>
                <c:pt idx="32">
                  <c:v>7.9746786712448434E-2</c:v>
                </c:pt>
                <c:pt idx="33">
                  <c:v>7.6628987987444552E-2</c:v>
                </c:pt>
                <c:pt idx="34">
                  <c:v>7.4031840133012561E-2</c:v>
                </c:pt>
                <c:pt idx="35">
                  <c:v>7.5542120894757966E-2</c:v>
                </c:pt>
                <c:pt idx="36">
                  <c:v>5.2226508227045679E-2</c:v>
                </c:pt>
                <c:pt idx="37">
                  <c:v>5.751598581537478E-2</c:v>
                </c:pt>
                <c:pt idx="38">
                  <c:v>7.0017844166159332E-2</c:v>
                </c:pt>
                <c:pt idx="39">
                  <c:v>7.1093988103508407E-2</c:v>
                </c:pt>
                <c:pt idx="40">
                  <c:v>7.2115822625279311E-2</c:v>
                </c:pt>
                <c:pt idx="41">
                  <c:v>6.9813470521239096E-2</c:v>
                </c:pt>
                <c:pt idx="42">
                  <c:v>7.0038372848812661E-2</c:v>
                </c:pt>
                <c:pt idx="43">
                  <c:v>7.299498519998697E-2</c:v>
                </c:pt>
                <c:pt idx="44">
                  <c:v>7.4258242896482474E-2</c:v>
                </c:pt>
                <c:pt idx="45">
                  <c:v>7.0863478089211063E-2</c:v>
                </c:pt>
                <c:pt idx="46">
                  <c:v>7.1893580255546513E-2</c:v>
                </c:pt>
                <c:pt idx="47">
                  <c:v>7.0723149165595023E-2</c:v>
                </c:pt>
                <c:pt idx="48">
                  <c:v>7.0203616927653881E-2</c:v>
                </c:pt>
                <c:pt idx="49">
                  <c:v>6.6918949829298691E-2</c:v>
                </c:pt>
                <c:pt idx="50">
                  <c:v>6.4502255766638039E-2</c:v>
                </c:pt>
                <c:pt idx="51">
                  <c:v>6.3404801145581557E-2</c:v>
                </c:pt>
                <c:pt idx="52">
                  <c:v>6.2749083397709585E-2</c:v>
                </c:pt>
                <c:pt idx="53">
                  <c:v>6.1969811730012293E-2</c:v>
                </c:pt>
                <c:pt idx="54">
                  <c:v>6.1969172310980154E-2</c:v>
                </c:pt>
              </c:numCache>
            </c:numRef>
          </c:val>
          <c:smooth val="0"/>
          <c:extLst>
            <c:ext xmlns:c16="http://schemas.microsoft.com/office/drawing/2014/chart" uri="{C3380CC4-5D6E-409C-BE32-E72D297353CC}">
              <c16:uniqueId val="{00000001-F294-40F7-BE70-68B611CAE17F}"/>
            </c:ext>
          </c:extLst>
        </c:ser>
        <c:ser>
          <c:idx val="2"/>
          <c:order val="2"/>
          <c:tx>
            <c:strRef>
              <c:f>TdR_38!$B$88</c:f>
              <c:strCache>
                <c:ptCount val="1"/>
                <c:pt idx="0">
                  <c:v>Construction</c:v>
                </c:pt>
              </c:strCache>
            </c:strRef>
          </c:tx>
          <c:marker>
            <c:symbol val="none"/>
          </c:marker>
          <c:cat>
            <c:strRef>
              <c:f>TdR_38!$C$85:$BE$85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TdR_38!$C$88:$BE$88</c:f>
              <c:numCache>
                <c:formatCode>0.0%</c:formatCode>
                <c:ptCount val="55"/>
                <c:pt idx="0">
                  <c:v>8.2426036524194182E-2</c:v>
                </c:pt>
                <c:pt idx="1">
                  <c:v>7.9664720982938003E-2</c:v>
                </c:pt>
                <c:pt idx="2">
                  <c:v>7.7024398202862346E-2</c:v>
                </c:pt>
                <c:pt idx="3">
                  <c:v>7.719187035236541E-2</c:v>
                </c:pt>
                <c:pt idx="4">
                  <c:v>7.9584202341024271E-2</c:v>
                </c:pt>
                <c:pt idx="5">
                  <c:v>7.9821253843998782E-2</c:v>
                </c:pt>
                <c:pt idx="6">
                  <c:v>8.23308417311404E-2</c:v>
                </c:pt>
                <c:pt idx="7">
                  <c:v>6.5465750468237049E-2</c:v>
                </c:pt>
                <c:pt idx="8">
                  <c:v>8.1289118083306647E-2</c:v>
                </c:pt>
                <c:pt idx="9">
                  <c:v>8.670699408957025E-2</c:v>
                </c:pt>
                <c:pt idx="10">
                  <c:v>8.9306710553083216E-2</c:v>
                </c:pt>
                <c:pt idx="11">
                  <c:v>7.7158467588628224E-2</c:v>
                </c:pt>
                <c:pt idx="12">
                  <c:v>7.6051531427624983E-2</c:v>
                </c:pt>
                <c:pt idx="13">
                  <c:v>7.021497202001091E-2</c:v>
                </c:pt>
                <c:pt idx="14">
                  <c:v>7.0015586605870803E-2</c:v>
                </c:pt>
                <c:pt idx="15">
                  <c:v>6.884281830543619E-2</c:v>
                </c:pt>
                <c:pt idx="16">
                  <c:v>6.7177141932440856E-2</c:v>
                </c:pt>
                <c:pt idx="17">
                  <c:v>6.6682947260428491E-2</c:v>
                </c:pt>
                <c:pt idx="18">
                  <c:v>8.2892548379712119E-2</c:v>
                </c:pt>
                <c:pt idx="19">
                  <c:v>7.9582108792643103E-2</c:v>
                </c:pt>
                <c:pt idx="20">
                  <c:v>7.5942995203886532E-2</c:v>
                </c:pt>
                <c:pt idx="21">
                  <c:v>8.5954842660639547E-2</c:v>
                </c:pt>
                <c:pt idx="22">
                  <c:v>8.9097800480548175E-2</c:v>
                </c:pt>
                <c:pt idx="23">
                  <c:v>9.0944773519622685E-2</c:v>
                </c:pt>
                <c:pt idx="24">
                  <c:v>9.3344894113473159E-2</c:v>
                </c:pt>
                <c:pt idx="25">
                  <c:v>9.1873101004421837E-2</c:v>
                </c:pt>
                <c:pt idx="26">
                  <c:v>9.5782307355728125E-2</c:v>
                </c:pt>
                <c:pt idx="27">
                  <c:v>0.1013230287728631</c:v>
                </c:pt>
                <c:pt idx="28">
                  <c:v>0.10123490108251662</c:v>
                </c:pt>
                <c:pt idx="29">
                  <c:v>9.5562520763606662E-2</c:v>
                </c:pt>
                <c:pt idx="30">
                  <c:v>9.7854722664717786E-2</c:v>
                </c:pt>
                <c:pt idx="31">
                  <c:v>9.1049236408080658E-2</c:v>
                </c:pt>
                <c:pt idx="32">
                  <c:v>0.101291153626305</c:v>
                </c:pt>
                <c:pt idx="33">
                  <c:v>0.10154153106665104</c:v>
                </c:pt>
                <c:pt idx="34">
                  <c:v>0.10246996267979412</c:v>
                </c:pt>
                <c:pt idx="35">
                  <c:v>9.5401397853484879E-2</c:v>
                </c:pt>
                <c:pt idx="36">
                  <c:v>3.9927866168300255E-2</c:v>
                </c:pt>
                <c:pt idx="37">
                  <c:v>8.1156800972870591E-2</c:v>
                </c:pt>
                <c:pt idx="38">
                  <c:v>8.7123055176457298E-2</c:v>
                </c:pt>
                <c:pt idx="39">
                  <c:v>8.7781901104453983E-2</c:v>
                </c:pt>
                <c:pt idx="40">
                  <c:v>8.8250907594389499E-2</c:v>
                </c:pt>
                <c:pt idx="41">
                  <c:v>8.4086466266173179E-2</c:v>
                </c:pt>
                <c:pt idx="42">
                  <c:v>8.3738685433838209E-2</c:v>
                </c:pt>
                <c:pt idx="43">
                  <c:v>8.5949750275855941E-2</c:v>
                </c:pt>
                <c:pt idx="44">
                  <c:v>8.9367063940834046E-2</c:v>
                </c:pt>
                <c:pt idx="45">
                  <c:v>8.9620177140984927E-2</c:v>
                </c:pt>
                <c:pt idx="46">
                  <c:v>9.5167287146162488E-2</c:v>
                </c:pt>
                <c:pt idx="47">
                  <c:v>9.6596083772707078E-2</c:v>
                </c:pt>
                <c:pt idx="48">
                  <c:v>0.10020775313057449</c:v>
                </c:pt>
                <c:pt idx="49">
                  <c:v>9.7093969982842671E-2</c:v>
                </c:pt>
                <c:pt idx="50">
                  <c:v>9.7814885597315951E-2</c:v>
                </c:pt>
                <c:pt idx="51">
                  <c:v>9.643200993027394E-2</c:v>
                </c:pt>
                <c:pt idx="52">
                  <c:v>8.7608121638107883E-2</c:v>
                </c:pt>
                <c:pt idx="53">
                  <c:v>8.8264324440514533E-2</c:v>
                </c:pt>
                <c:pt idx="54">
                  <c:v>8.7576178421946357E-2</c:v>
                </c:pt>
              </c:numCache>
            </c:numRef>
          </c:val>
          <c:smooth val="0"/>
          <c:extLst>
            <c:ext xmlns:c16="http://schemas.microsoft.com/office/drawing/2014/chart" uri="{C3380CC4-5D6E-409C-BE32-E72D297353CC}">
              <c16:uniqueId val="{00000002-F294-40F7-BE70-68B611CAE17F}"/>
            </c:ext>
          </c:extLst>
        </c:ser>
        <c:ser>
          <c:idx val="3"/>
          <c:order val="3"/>
          <c:tx>
            <c:strRef>
              <c:f>TdR_38!$B$89</c:f>
              <c:strCache>
                <c:ptCount val="1"/>
                <c:pt idx="0">
                  <c:v>Tertiaire marchand</c:v>
                </c:pt>
              </c:strCache>
            </c:strRef>
          </c:tx>
          <c:marker>
            <c:symbol val="none"/>
          </c:marker>
          <c:cat>
            <c:strRef>
              <c:f>TdR_38!$C$85:$BE$85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TdR_38!$C$89:$BE$89</c:f>
              <c:numCache>
                <c:formatCode>0.0%</c:formatCode>
                <c:ptCount val="55"/>
                <c:pt idx="0">
                  <c:v>2.4473945491452341E-2</c:v>
                </c:pt>
                <c:pt idx="1">
                  <c:v>2.4965289797925193E-2</c:v>
                </c:pt>
                <c:pt idx="2">
                  <c:v>2.3889327469518537E-2</c:v>
                </c:pt>
                <c:pt idx="3">
                  <c:v>2.2824885539345884E-2</c:v>
                </c:pt>
                <c:pt idx="4">
                  <c:v>2.4021493159507027E-2</c:v>
                </c:pt>
                <c:pt idx="5">
                  <c:v>2.2017203409395461E-2</c:v>
                </c:pt>
                <c:pt idx="6">
                  <c:v>2.1565107157293296E-2</c:v>
                </c:pt>
                <c:pt idx="7">
                  <c:v>2.160443183159088E-2</c:v>
                </c:pt>
                <c:pt idx="8">
                  <c:v>2.2186434180032615E-2</c:v>
                </c:pt>
                <c:pt idx="9">
                  <c:v>2.3478732950458797E-2</c:v>
                </c:pt>
                <c:pt idx="10">
                  <c:v>2.3157648630012243E-2</c:v>
                </c:pt>
                <c:pt idx="11">
                  <c:v>2.4032569043833562E-2</c:v>
                </c:pt>
                <c:pt idx="12">
                  <c:v>2.309509373245814E-2</c:v>
                </c:pt>
                <c:pt idx="13">
                  <c:v>2.3466639699470045E-2</c:v>
                </c:pt>
                <c:pt idx="14">
                  <c:v>2.4266952904117095E-2</c:v>
                </c:pt>
                <c:pt idx="15">
                  <c:v>2.5869651511145193E-2</c:v>
                </c:pt>
                <c:pt idx="16">
                  <c:v>2.6289976759045108E-2</c:v>
                </c:pt>
                <c:pt idx="17">
                  <c:v>2.729563398279684E-2</c:v>
                </c:pt>
                <c:pt idx="18">
                  <c:v>2.7331101557358357E-2</c:v>
                </c:pt>
                <c:pt idx="19">
                  <c:v>2.6518159957469839E-2</c:v>
                </c:pt>
                <c:pt idx="20">
                  <c:v>2.7231799649069768E-2</c:v>
                </c:pt>
                <c:pt idx="21">
                  <c:v>3.0045786799213412E-2</c:v>
                </c:pt>
                <c:pt idx="22">
                  <c:v>2.9818450081675441E-2</c:v>
                </c:pt>
                <c:pt idx="23">
                  <c:v>3.2881912245244518E-2</c:v>
                </c:pt>
                <c:pt idx="24">
                  <c:v>3.1262146590797367E-2</c:v>
                </c:pt>
                <c:pt idx="25">
                  <c:v>3.4767322203565827E-2</c:v>
                </c:pt>
                <c:pt idx="26">
                  <c:v>3.4308163200174498E-2</c:v>
                </c:pt>
                <c:pt idx="27">
                  <c:v>3.5580619641003321E-2</c:v>
                </c:pt>
                <c:pt idx="28">
                  <c:v>3.7474134821419758E-2</c:v>
                </c:pt>
                <c:pt idx="29">
                  <c:v>3.6524157920998217E-2</c:v>
                </c:pt>
                <c:pt idx="30">
                  <c:v>3.7275280405179793E-2</c:v>
                </c:pt>
                <c:pt idx="31">
                  <c:v>3.4563242526226466E-2</c:v>
                </c:pt>
                <c:pt idx="32">
                  <c:v>3.7657006179781218E-2</c:v>
                </c:pt>
                <c:pt idx="33">
                  <c:v>3.8764804333432927E-2</c:v>
                </c:pt>
                <c:pt idx="34">
                  <c:v>3.8424010932219518E-2</c:v>
                </c:pt>
                <c:pt idx="35">
                  <c:v>3.9303246505726731E-2</c:v>
                </c:pt>
                <c:pt idx="36">
                  <c:v>3.0431854277942608E-2</c:v>
                </c:pt>
                <c:pt idx="37">
                  <c:v>3.5949823761142578E-2</c:v>
                </c:pt>
                <c:pt idx="38">
                  <c:v>3.9740219607908696E-2</c:v>
                </c:pt>
                <c:pt idx="39">
                  <c:v>3.9987480532718549E-2</c:v>
                </c:pt>
                <c:pt idx="40">
                  <c:v>4.0661362130829735E-2</c:v>
                </c:pt>
                <c:pt idx="41">
                  <c:v>4.1586574111115028E-2</c:v>
                </c:pt>
                <c:pt idx="42">
                  <c:v>3.9123259383753349E-2</c:v>
                </c:pt>
                <c:pt idx="43">
                  <c:v>3.9458487641958515E-2</c:v>
                </c:pt>
                <c:pt idx="44">
                  <c:v>3.867201905110336E-2</c:v>
                </c:pt>
                <c:pt idx="45">
                  <c:v>3.6901752950021079E-2</c:v>
                </c:pt>
                <c:pt idx="46">
                  <c:v>3.6688876713221769E-2</c:v>
                </c:pt>
                <c:pt idx="47">
                  <c:v>3.6933755443730322E-2</c:v>
                </c:pt>
                <c:pt idx="48">
                  <c:v>3.6088889970829097E-2</c:v>
                </c:pt>
                <c:pt idx="49">
                  <c:v>3.6215789401636181E-2</c:v>
                </c:pt>
                <c:pt idx="50">
                  <c:v>3.4226247483601452E-2</c:v>
                </c:pt>
                <c:pt idx="51">
                  <c:v>3.3551500078092884E-2</c:v>
                </c:pt>
                <c:pt idx="52">
                  <c:v>3.2202277574607835E-2</c:v>
                </c:pt>
                <c:pt idx="53">
                  <c:v>3.1436318342386117E-2</c:v>
                </c:pt>
                <c:pt idx="54">
                  <c:v>3.168818640144043E-2</c:v>
                </c:pt>
              </c:numCache>
            </c:numRef>
          </c:val>
          <c:smooth val="0"/>
          <c:extLst>
            <c:ext xmlns:c16="http://schemas.microsoft.com/office/drawing/2014/chart" uri="{C3380CC4-5D6E-409C-BE32-E72D297353CC}">
              <c16:uniqueId val="{00000003-F294-40F7-BE70-68B611CAE17F}"/>
            </c:ext>
          </c:extLst>
        </c:ser>
        <c:ser>
          <c:idx val="4"/>
          <c:order val="4"/>
          <c:tx>
            <c:strRef>
              <c:f>TdR_38!$B$90</c:f>
              <c:strCache>
                <c:ptCount val="1"/>
                <c:pt idx="0">
                  <c:v>Tertiaire non marchand</c:v>
                </c:pt>
              </c:strCache>
            </c:strRef>
          </c:tx>
          <c:marker>
            <c:symbol val="none"/>
          </c:marker>
          <c:cat>
            <c:strRef>
              <c:f>TdR_38!$C$85:$BE$85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TdR_38!$C$90:$BE$90</c:f>
              <c:numCache>
                <c:formatCode>0.0%</c:formatCode>
                <c:ptCount val="55"/>
                <c:pt idx="0">
                  <c:v>3.7917642124045132E-3</c:v>
                </c:pt>
                <c:pt idx="1">
                  <c:v>3.811407016086048E-3</c:v>
                </c:pt>
                <c:pt idx="2">
                  <c:v>3.8954266407898773E-3</c:v>
                </c:pt>
                <c:pt idx="3">
                  <c:v>4.4397061136606996E-3</c:v>
                </c:pt>
                <c:pt idx="4">
                  <c:v>3.6399460004226092E-3</c:v>
                </c:pt>
                <c:pt idx="5">
                  <c:v>3.6580638816385872E-3</c:v>
                </c:pt>
                <c:pt idx="6">
                  <c:v>3.2368139619087743E-3</c:v>
                </c:pt>
                <c:pt idx="7">
                  <c:v>2.9607919468601519E-3</c:v>
                </c:pt>
                <c:pt idx="8">
                  <c:v>3.0378929956668592E-3</c:v>
                </c:pt>
                <c:pt idx="9">
                  <c:v>2.8959423616622564E-3</c:v>
                </c:pt>
                <c:pt idx="10">
                  <c:v>2.6696430464096723E-3</c:v>
                </c:pt>
                <c:pt idx="11">
                  <c:v>2.3895362773110433E-3</c:v>
                </c:pt>
                <c:pt idx="12">
                  <c:v>3.0421109376494787E-3</c:v>
                </c:pt>
                <c:pt idx="13">
                  <c:v>2.636602556093162E-3</c:v>
                </c:pt>
                <c:pt idx="14">
                  <c:v>2.9628159533262315E-3</c:v>
                </c:pt>
                <c:pt idx="15">
                  <c:v>3.1908279924006602E-3</c:v>
                </c:pt>
                <c:pt idx="16">
                  <c:v>3.4103301658862909E-3</c:v>
                </c:pt>
                <c:pt idx="17">
                  <c:v>3.5605121476751196E-3</c:v>
                </c:pt>
                <c:pt idx="18">
                  <c:v>3.6431161923162281E-3</c:v>
                </c:pt>
                <c:pt idx="19">
                  <c:v>3.1678294520125607E-3</c:v>
                </c:pt>
                <c:pt idx="20">
                  <c:v>4.0523899748439009E-3</c:v>
                </c:pt>
                <c:pt idx="21">
                  <c:v>3.7102439411209882E-3</c:v>
                </c:pt>
                <c:pt idx="22">
                  <c:v>3.550656947755334E-3</c:v>
                </c:pt>
                <c:pt idx="23">
                  <c:v>3.5171500678006498E-3</c:v>
                </c:pt>
                <c:pt idx="24">
                  <c:v>2.2824813049656775E-3</c:v>
                </c:pt>
                <c:pt idx="25">
                  <c:v>2.163757600509025E-3</c:v>
                </c:pt>
                <c:pt idx="26">
                  <c:v>2.0646492286225562E-3</c:v>
                </c:pt>
                <c:pt idx="27">
                  <c:v>2.0616740508674356E-3</c:v>
                </c:pt>
                <c:pt idx="28">
                  <c:v>2.1833652035233024E-3</c:v>
                </c:pt>
                <c:pt idx="29">
                  <c:v>3.1751634650518876E-3</c:v>
                </c:pt>
                <c:pt idx="30">
                  <c:v>3.1651331768296023E-3</c:v>
                </c:pt>
                <c:pt idx="31">
                  <c:v>3.2859058359560756E-3</c:v>
                </c:pt>
                <c:pt idx="32">
                  <c:v>3.2701095385001908E-3</c:v>
                </c:pt>
                <c:pt idx="33">
                  <c:v>3.1720264850221024E-3</c:v>
                </c:pt>
                <c:pt idx="34">
                  <c:v>3.3379036519530498E-3</c:v>
                </c:pt>
                <c:pt idx="35">
                  <c:v>3.5392207326225694E-3</c:v>
                </c:pt>
                <c:pt idx="36">
                  <c:v>3.0912314177346479E-3</c:v>
                </c:pt>
                <c:pt idx="37">
                  <c:v>3.3204178317373899E-3</c:v>
                </c:pt>
                <c:pt idx="38">
                  <c:v>3.8650081547339657E-3</c:v>
                </c:pt>
                <c:pt idx="39">
                  <c:v>3.6095405740995887E-3</c:v>
                </c:pt>
                <c:pt idx="40">
                  <c:v>3.9357155748641235E-3</c:v>
                </c:pt>
                <c:pt idx="41">
                  <c:v>4.1930768909515239E-3</c:v>
                </c:pt>
                <c:pt idx="42">
                  <c:v>4.1982509108243202E-3</c:v>
                </c:pt>
                <c:pt idx="43">
                  <c:v>4.3218249237084424E-3</c:v>
                </c:pt>
                <c:pt idx="44">
                  <c:v>4.7913180652965296E-3</c:v>
                </c:pt>
                <c:pt idx="45">
                  <c:v>4.97417167102407E-3</c:v>
                </c:pt>
                <c:pt idx="46">
                  <c:v>4.2764226067629578E-3</c:v>
                </c:pt>
                <c:pt idx="47">
                  <c:v>4.9767593377349631E-3</c:v>
                </c:pt>
                <c:pt idx="48">
                  <c:v>4.144775272015378E-3</c:v>
                </c:pt>
                <c:pt idx="49">
                  <c:v>3.9933594718491163E-3</c:v>
                </c:pt>
                <c:pt idx="50">
                  <c:v>4.0381913577996866E-3</c:v>
                </c:pt>
                <c:pt idx="51">
                  <c:v>3.9761515122364839E-3</c:v>
                </c:pt>
                <c:pt idx="52">
                  <c:v>3.9135495783351321E-3</c:v>
                </c:pt>
                <c:pt idx="53">
                  <c:v>4.1065378216177109E-3</c:v>
                </c:pt>
                <c:pt idx="54">
                  <c:v>3.7985534202757926E-3</c:v>
                </c:pt>
              </c:numCache>
            </c:numRef>
          </c:val>
          <c:smooth val="0"/>
          <c:extLst>
            <c:ext xmlns:c16="http://schemas.microsoft.com/office/drawing/2014/chart" uri="{C3380CC4-5D6E-409C-BE32-E72D297353CC}">
              <c16:uniqueId val="{00000004-F294-40F7-BE70-68B611CAE17F}"/>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TdR_42!$C$86:$AW$86</c:f>
              <c:numCache>
                <c:formatCode>0.0%</c:formatCode>
                <c:ptCount val="47"/>
                <c:pt idx="0">
                  <c:v>4.0367155580343537E-3</c:v>
                </c:pt>
                <c:pt idx="1">
                  <c:v>6.5324960209301982E-3</c:v>
                </c:pt>
                <c:pt idx="2">
                  <c:v>1.5275226889658908E-2</c:v>
                </c:pt>
                <c:pt idx="3">
                  <c:v>7.5055295647132019E-3</c:v>
                </c:pt>
                <c:pt idx="4">
                  <c:v>7.1482117342202747E-3</c:v>
                </c:pt>
                <c:pt idx="5">
                  <c:v>7.566919330867743E-3</c:v>
                </c:pt>
                <c:pt idx="6">
                  <c:v>7.7269489167090446E-3</c:v>
                </c:pt>
                <c:pt idx="7">
                  <c:v>7.2532306929737585E-3</c:v>
                </c:pt>
                <c:pt idx="8">
                  <c:v>1.697995271185088E-2</c:v>
                </c:pt>
                <c:pt idx="9">
                  <c:v>2.2087918826366758E-2</c:v>
                </c:pt>
                <c:pt idx="10">
                  <c:v>1.6923103495425831E-2</c:v>
                </c:pt>
                <c:pt idx="11">
                  <c:v>2.4799185433939837E-2</c:v>
                </c:pt>
                <c:pt idx="12">
                  <c:v>2.085345771338732E-2</c:v>
                </c:pt>
                <c:pt idx="13">
                  <c:v>1.6760806540787827E-2</c:v>
                </c:pt>
                <c:pt idx="14">
                  <c:v>6.7966532231050298E-3</c:v>
                </c:pt>
                <c:pt idx="15">
                  <c:v>1.4219258733928382E-3</c:v>
                </c:pt>
                <c:pt idx="16">
                  <c:v>8.8363586713778672E-3</c:v>
                </c:pt>
                <c:pt idx="17">
                  <c:v>1.4132644668270975E-2</c:v>
                </c:pt>
                <c:pt idx="18">
                  <c:v>1.7511404730624451E-2</c:v>
                </c:pt>
                <c:pt idx="19">
                  <c:v>1.0711033979124877E-2</c:v>
                </c:pt>
                <c:pt idx="20">
                  <c:v>1.7428856703497496E-2</c:v>
                </c:pt>
                <c:pt idx="21">
                  <c:v>1.0064847059689538E-2</c:v>
                </c:pt>
                <c:pt idx="22">
                  <c:v>1.2151091346306653E-2</c:v>
                </c:pt>
                <c:pt idx="23">
                  <c:v>1.2537773274917636E-2</c:v>
                </c:pt>
                <c:pt idx="24">
                  <c:v>8.256050193510063E-3</c:v>
                </c:pt>
                <c:pt idx="25">
                  <c:v>9.9881625058593423E-3</c:v>
                </c:pt>
                <c:pt idx="26">
                  <c:v>1.563190170067863E-2</c:v>
                </c:pt>
                <c:pt idx="27">
                  <c:v>8.8377479175556738E-3</c:v>
                </c:pt>
                <c:pt idx="28">
                  <c:v>1.2169706149463902E-2</c:v>
                </c:pt>
                <c:pt idx="29">
                  <c:v>1.1732305367239026E-2</c:v>
                </c:pt>
                <c:pt idx="30">
                  <c:v>1.3426033658431043E-2</c:v>
                </c:pt>
                <c:pt idx="31">
                  <c:v>9.1761446879441155E-3</c:v>
                </c:pt>
                <c:pt idx="32">
                  <c:v>9.8683837233432235E-3</c:v>
                </c:pt>
                <c:pt idx="33">
                  <c:v>6.6895783409688754E-3</c:v>
                </c:pt>
                <c:pt idx="34">
                  <c:v>1.1813269935955476E-2</c:v>
                </c:pt>
                <c:pt idx="35">
                  <c:v>9.9645230266565011E-3</c:v>
                </c:pt>
                <c:pt idx="36">
                  <c:v>6.5273211159035628E-3</c:v>
                </c:pt>
                <c:pt idx="37">
                  <c:v>9.2195672658675117E-3</c:v>
                </c:pt>
                <c:pt idx="38">
                  <c:v>1.3607517087743085E-2</c:v>
                </c:pt>
                <c:pt idx="39">
                  <c:v>1.1224204817037476E-2</c:v>
                </c:pt>
                <c:pt idx="40">
                  <c:v>1.7247610786314906E-2</c:v>
                </c:pt>
                <c:pt idx="41">
                  <c:v>1.7255360438863294E-2</c:v>
                </c:pt>
                <c:pt idx="42">
                  <c:v>2.0698727171378641E-2</c:v>
                </c:pt>
                <c:pt idx="43">
                  <c:v>1.0539361652567596E-2</c:v>
                </c:pt>
                <c:pt idx="44">
                  <c:v>1.524342209554424E-2</c:v>
                </c:pt>
                <c:pt idx="45">
                  <c:v>1.8248631910201499E-2</c:v>
                </c:pt>
                <c:pt idx="46">
                  <c:v>1.7055999086716324E-2</c:v>
                </c:pt>
              </c:numCache>
            </c:numRef>
          </c:val>
          <c:smooth val="0"/>
          <c:extLst>
            <c:ext xmlns:c16="http://schemas.microsoft.com/office/drawing/2014/chart" uri="{C3380CC4-5D6E-409C-BE32-E72D297353CC}">
              <c16:uniqueId val="{00000000-3B63-4EE4-A920-9920A0DCD619}"/>
            </c:ext>
          </c:extLst>
        </c:ser>
        <c:ser>
          <c:idx val="1"/>
          <c:order val="1"/>
          <c:tx>
            <c:strRef>
              <c:f>TdR_42!$B$87</c:f>
              <c:strCache>
                <c:ptCount val="1"/>
                <c:pt idx="0">
                  <c:v>Industrie</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TdR_42!$C$87:$AW$87</c:f>
              <c:numCache>
                <c:formatCode>0.0%</c:formatCode>
                <c:ptCount val="47"/>
                <c:pt idx="0">
                  <c:v>9.6167483608826237E-2</c:v>
                </c:pt>
                <c:pt idx="1">
                  <c:v>9.654615919408216E-2</c:v>
                </c:pt>
                <c:pt idx="2">
                  <c:v>9.0774148968844656E-2</c:v>
                </c:pt>
                <c:pt idx="3">
                  <c:v>8.7423070882180404E-2</c:v>
                </c:pt>
                <c:pt idx="4">
                  <c:v>8.7339842390508016E-2</c:v>
                </c:pt>
                <c:pt idx="5">
                  <c:v>8.8561570044046981E-2</c:v>
                </c:pt>
                <c:pt idx="6">
                  <c:v>7.8446359905050209E-2</c:v>
                </c:pt>
                <c:pt idx="7">
                  <c:v>7.5313785106287501E-2</c:v>
                </c:pt>
                <c:pt idx="8">
                  <c:v>7.4956598018622478E-2</c:v>
                </c:pt>
                <c:pt idx="9">
                  <c:v>7.6259165905939966E-2</c:v>
                </c:pt>
                <c:pt idx="10">
                  <c:v>7.8544558821956892E-2</c:v>
                </c:pt>
                <c:pt idx="11">
                  <c:v>7.5587001132171858E-2</c:v>
                </c:pt>
                <c:pt idx="12">
                  <c:v>7.9884621153883201E-2</c:v>
                </c:pt>
                <c:pt idx="13">
                  <c:v>8.0519019828359281E-2</c:v>
                </c:pt>
                <c:pt idx="14">
                  <c:v>7.6201417679613637E-2</c:v>
                </c:pt>
                <c:pt idx="15">
                  <c:v>7.9786832869566782E-2</c:v>
                </c:pt>
                <c:pt idx="16">
                  <c:v>7.6644325967172577E-2</c:v>
                </c:pt>
                <c:pt idx="17">
                  <c:v>8.0255596096965628E-2</c:v>
                </c:pt>
                <c:pt idx="18">
                  <c:v>8.3833584286839652E-2</c:v>
                </c:pt>
                <c:pt idx="19">
                  <c:v>8.2170314746983927E-2</c:v>
                </c:pt>
                <c:pt idx="20">
                  <c:v>8.589017763292861E-2</c:v>
                </c:pt>
                <c:pt idx="21">
                  <c:v>8.5173263713664682E-2</c:v>
                </c:pt>
                <c:pt idx="22">
                  <c:v>9.282827695973761E-2</c:v>
                </c:pt>
                <c:pt idx="23">
                  <c:v>9.0033417842619839E-2</c:v>
                </c:pt>
                <c:pt idx="24">
                  <c:v>8.8072113772126925E-2</c:v>
                </c:pt>
                <c:pt idx="25">
                  <c:v>9.5959070285204728E-2</c:v>
                </c:pt>
                <c:pt idx="26">
                  <c:v>9.8346068588527638E-2</c:v>
                </c:pt>
                <c:pt idx="27">
                  <c:v>9.9385629293739883E-2</c:v>
                </c:pt>
                <c:pt idx="28">
                  <c:v>0.10157667988280245</c:v>
                </c:pt>
                <c:pt idx="29">
                  <c:v>0.10041608811583953</c:v>
                </c:pt>
                <c:pt idx="30">
                  <c:v>9.7187861612000742E-2</c:v>
                </c:pt>
                <c:pt idx="31">
                  <c:v>9.3497260131348583E-2</c:v>
                </c:pt>
                <c:pt idx="32">
                  <c:v>9.3718544799707468E-2</c:v>
                </c:pt>
                <c:pt idx="33">
                  <c:v>8.8295451718400572E-2</c:v>
                </c:pt>
                <c:pt idx="34">
                  <c:v>8.5720858754437718E-2</c:v>
                </c:pt>
                <c:pt idx="35">
                  <c:v>8.4070273159347952E-2</c:v>
                </c:pt>
                <c:pt idx="36">
                  <c:v>5.0690908851933045E-2</c:v>
                </c:pt>
                <c:pt idx="37">
                  <c:v>6.1012176645269353E-2</c:v>
                </c:pt>
                <c:pt idx="38">
                  <c:v>7.6744015928755335E-2</c:v>
                </c:pt>
                <c:pt idx="39">
                  <c:v>8.1224086737059484E-2</c:v>
                </c:pt>
                <c:pt idx="40">
                  <c:v>8.6023331956329274E-2</c:v>
                </c:pt>
                <c:pt idx="41">
                  <c:v>8.9609152954639698E-2</c:v>
                </c:pt>
                <c:pt idx="42">
                  <c:v>9.3032926200782184E-2</c:v>
                </c:pt>
                <c:pt idx="43">
                  <c:v>9.4339663353254902E-2</c:v>
                </c:pt>
                <c:pt idx="44">
                  <c:v>8.9360693790069001E-2</c:v>
                </c:pt>
                <c:pt idx="45">
                  <c:v>8.7159142374378079E-2</c:v>
                </c:pt>
                <c:pt idx="46">
                  <c:v>8.5400744068681561E-2</c:v>
                </c:pt>
              </c:numCache>
            </c:numRef>
          </c:val>
          <c:smooth val="0"/>
          <c:extLst>
            <c:ext xmlns:c16="http://schemas.microsoft.com/office/drawing/2014/chart" uri="{C3380CC4-5D6E-409C-BE32-E72D297353CC}">
              <c16:uniqueId val="{00000001-3B63-4EE4-A920-9920A0DCD619}"/>
            </c:ext>
          </c:extLst>
        </c:ser>
        <c:ser>
          <c:idx val="2"/>
          <c:order val="2"/>
          <c:tx>
            <c:strRef>
              <c:f>TdR_42!$B$88</c:f>
              <c:strCache>
                <c:ptCount val="1"/>
                <c:pt idx="0">
                  <c:v>Construction</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TdR_42!$C$88:$AW$88</c:f>
              <c:numCache>
                <c:formatCode>0.0%</c:formatCode>
                <c:ptCount val="47"/>
                <c:pt idx="0">
                  <c:v>8.4553675128510197E-2</c:v>
                </c:pt>
                <c:pt idx="1">
                  <c:v>8.1560264387022782E-2</c:v>
                </c:pt>
                <c:pt idx="2">
                  <c:v>7.950277775330522E-2</c:v>
                </c:pt>
                <c:pt idx="3">
                  <c:v>8.2725812103381036E-2</c:v>
                </c:pt>
                <c:pt idx="4">
                  <c:v>7.416194962985731E-2</c:v>
                </c:pt>
                <c:pt idx="5">
                  <c:v>7.7247091290429573E-2</c:v>
                </c:pt>
                <c:pt idx="6">
                  <c:v>7.2894791252648666E-2</c:v>
                </c:pt>
                <c:pt idx="7">
                  <c:v>7.1450049369309446E-2</c:v>
                </c:pt>
                <c:pt idx="8">
                  <c:v>7.0947747196034708E-2</c:v>
                </c:pt>
                <c:pt idx="9">
                  <c:v>7.1301465130404335E-2</c:v>
                </c:pt>
                <c:pt idx="10">
                  <c:v>6.8791056450574969E-2</c:v>
                </c:pt>
                <c:pt idx="11">
                  <c:v>5.7425912668068201E-2</c:v>
                </c:pt>
                <c:pt idx="12">
                  <c:v>7.5236422005584183E-2</c:v>
                </c:pt>
                <c:pt idx="13">
                  <c:v>6.9794057446934288E-2</c:v>
                </c:pt>
                <c:pt idx="14">
                  <c:v>6.6845348291545134E-2</c:v>
                </c:pt>
                <c:pt idx="15">
                  <c:v>6.9609515515977188E-2</c:v>
                </c:pt>
                <c:pt idx="16">
                  <c:v>6.3641760120476093E-2</c:v>
                </c:pt>
                <c:pt idx="17">
                  <c:v>7.0464767369273679E-2</c:v>
                </c:pt>
                <c:pt idx="18">
                  <c:v>7.3288895506720436E-2</c:v>
                </c:pt>
                <c:pt idx="19">
                  <c:v>7.0111448839604601E-2</c:v>
                </c:pt>
                <c:pt idx="20">
                  <c:v>7.0664264185041833E-2</c:v>
                </c:pt>
                <c:pt idx="21">
                  <c:v>7.4710907739190022E-2</c:v>
                </c:pt>
                <c:pt idx="22">
                  <c:v>8.5545336153360907E-2</c:v>
                </c:pt>
                <c:pt idx="23">
                  <c:v>8.6166196543859527E-2</c:v>
                </c:pt>
                <c:pt idx="24">
                  <c:v>7.7093618619357096E-2</c:v>
                </c:pt>
                <c:pt idx="25">
                  <c:v>8.590954321113739E-2</c:v>
                </c:pt>
                <c:pt idx="26">
                  <c:v>8.3618134067765248E-2</c:v>
                </c:pt>
                <c:pt idx="27">
                  <c:v>8.5378099608565919E-2</c:v>
                </c:pt>
                <c:pt idx="28">
                  <c:v>8.5156434923671448E-2</c:v>
                </c:pt>
                <c:pt idx="29">
                  <c:v>8.7490076200617425E-2</c:v>
                </c:pt>
                <c:pt idx="30">
                  <c:v>8.57522936659178E-2</c:v>
                </c:pt>
                <c:pt idx="31">
                  <c:v>8.3603908103841162E-2</c:v>
                </c:pt>
                <c:pt idx="32">
                  <c:v>8.4951754856227621E-2</c:v>
                </c:pt>
                <c:pt idx="33">
                  <c:v>8.2125974375185484E-2</c:v>
                </c:pt>
                <c:pt idx="34">
                  <c:v>8.2073030637318675E-2</c:v>
                </c:pt>
                <c:pt idx="35">
                  <c:v>8.0554527178995458E-2</c:v>
                </c:pt>
                <c:pt idx="36">
                  <c:v>2.1784240523564005E-2</c:v>
                </c:pt>
                <c:pt idx="37">
                  <c:v>6.043825101014861E-2</c:v>
                </c:pt>
                <c:pt idx="38">
                  <c:v>7.214558331944905E-2</c:v>
                </c:pt>
                <c:pt idx="39">
                  <c:v>7.1159132646113052E-2</c:v>
                </c:pt>
                <c:pt idx="40">
                  <c:v>7.1173484317699723E-2</c:v>
                </c:pt>
                <c:pt idx="41">
                  <c:v>6.9979003076574231E-2</c:v>
                </c:pt>
                <c:pt idx="42">
                  <c:v>6.5933979151472422E-2</c:v>
                </c:pt>
                <c:pt idx="43">
                  <c:v>6.9795175177561244E-2</c:v>
                </c:pt>
                <c:pt idx="44">
                  <c:v>6.879382455820246E-2</c:v>
                </c:pt>
                <c:pt idx="45">
                  <c:v>6.3194515246889571E-2</c:v>
                </c:pt>
                <c:pt idx="46">
                  <c:v>6.8491884744535741E-2</c:v>
                </c:pt>
              </c:numCache>
            </c:numRef>
          </c:val>
          <c:smooth val="0"/>
          <c:extLst>
            <c:ext xmlns:c16="http://schemas.microsoft.com/office/drawing/2014/chart" uri="{C3380CC4-5D6E-409C-BE32-E72D297353CC}">
              <c16:uniqueId val="{00000002-3B63-4EE4-A920-9920A0DCD619}"/>
            </c:ext>
          </c:extLst>
        </c:ser>
        <c:ser>
          <c:idx val="3"/>
          <c:order val="3"/>
          <c:tx>
            <c:strRef>
              <c:f>TdR_42!$B$89</c:f>
              <c:strCache>
                <c:ptCount val="1"/>
                <c:pt idx="0">
                  <c:v>Tertiaire marchand</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TdR_42!$C$89:$AW$89</c:f>
              <c:numCache>
                <c:formatCode>0.0%</c:formatCode>
                <c:ptCount val="47"/>
                <c:pt idx="0">
                  <c:v>2.2367579780816174E-2</c:v>
                </c:pt>
                <c:pt idx="1">
                  <c:v>1.9990994135866004E-2</c:v>
                </c:pt>
                <c:pt idx="2">
                  <c:v>2.1571039050736741E-2</c:v>
                </c:pt>
                <c:pt idx="3">
                  <c:v>2.1140427515211151E-2</c:v>
                </c:pt>
                <c:pt idx="4">
                  <c:v>2.1696998756787083E-2</c:v>
                </c:pt>
                <c:pt idx="5">
                  <c:v>1.8944565021809308E-2</c:v>
                </c:pt>
                <c:pt idx="6">
                  <c:v>1.9119088865298211E-2</c:v>
                </c:pt>
                <c:pt idx="7">
                  <c:v>1.9877382053595634E-2</c:v>
                </c:pt>
                <c:pt idx="8">
                  <c:v>2.0008202562740142E-2</c:v>
                </c:pt>
                <c:pt idx="9">
                  <c:v>2.0305490776951318E-2</c:v>
                </c:pt>
                <c:pt idx="10">
                  <c:v>2.0873160751444582E-2</c:v>
                </c:pt>
                <c:pt idx="11">
                  <c:v>2.1108604862047832E-2</c:v>
                </c:pt>
                <c:pt idx="12">
                  <c:v>2.1051234108574585E-2</c:v>
                </c:pt>
                <c:pt idx="13">
                  <c:v>2.0892583719259877E-2</c:v>
                </c:pt>
                <c:pt idx="14">
                  <c:v>1.9420829339645819E-2</c:v>
                </c:pt>
                <c:pt idx="15">
                  <c:v>2.0287168480474835E-2</c:v>
                </c:pt>
                <c:pt idx="16">
                  <c:v>2.1370367548290751E-2</c:v>
                </c:pt>
                <c:pt idx="17">
                  <c:v>2.2568733790713086E-2</c:v>
                </c:pt>
                <c:pt idx="18">
                  <c:v>2.3009696926928905E-2</c:v>
                </c:pt>
                <c:pt idx="19">
                  <c:v>2.3229801062611577E-2</c:v>
                </c:pt>
                <c:pt idx="20">
                  <c:v>2.3240082933066376E-2</c:v>
                </c:pt>
                <c:pt idx="21">
                  <c:v>2.3456636270750186E-2</c:v>
                </c:pt>
                <c:pt idx="22">
                  <c:v>2.4378373340447023E-2</c:v>
                </c:pt>
                <c:pt idx="23">
                  <c:v>2.4155996882352492E-2</c:v>
                </c:pt>
                <c:pt idx="24">
                  <c:v>2.5005408528584492E-2</c:v>
                </c:pt>
                <c:pt idx="25">
                  <c:v>2.6925937530587429E-2</c:v>
                </c:pt>
                <c:pt idx="26">
                  <c:v>2.7206171577344319E-2</c:v>
                </c:pt>
                <c:pt idx="27">
                  <c:v>2.752430420500936E-2</c:v>
                </c:pt>
                <c:pt idx="28">
                  <c:v>2.7387761112537178E-2</c:v>
                </c:pt>
                <c:pt idx="29">
                  <c:v>2.7586524298658686E-2</c:v>
                </c:pt>
                <c:pt idx="30">
                  <c:v>2.6465675375611609E-2</c:v>
                </c:pt>
                <c:pt idx="31">
                  <c:v>2.5872699069250282E-2</c:v>
                </c:pt>
                <c:pt idx="32">
                  <c:v>2.7158248915678841E-2</c:v>
                </c:pt>
                <c:pt idx="33">
                  <c:v>2.6970424548905428E-2</c:v>
                </c:pt>
                <c:pt idx="34">
                  <c:v>2.7046165861829348E-2</c:v>
                </c:pt>
                <c:pt idx="35">
                  <c:v>2.7183926687761463E-2</c:v>
                </c:pt>
                <c:pt idx="36">
                  <c:v>1.9119670591612715E-2</c:v>
                </c:pt>
                <c:pt idx="37">
                  <c:v>2.4480890017664361E-2</c:v>
                </c:pt>
                <c:pt idx="38">
                  <c:v>2.5692635646626438E-2</c:v>
                </c:pt>
                <c:pt idx="39">
                  <c:v>2.7104803322458664E-2</c:v>
                </c:pt>
                <c:pt idx="40">
                  <c:v>2.8521182077594045E-2</c:v>
                </c:pt>
                <c:pt idx="41">
                  <c:v>2.9226349167029726E-2</c:v>
                </c:pt>
                <c:pt idx="42">
                  <c:v>2.9262763913693285E-2</c:v>
                </c:pt>
                <c:pt idx="43">
                  <c:v>2.9194861511876263E-2</c:v>
                </c:pt>
                <c:pt idx="44">
                  <c:v>2.876334370263758E-2</c:v>
                </c:pt>
                <c:pt idx="45">
                  <c:v>2.8305280343210823E-2</c:v>
                </c:pt>
                <c:pt idx="46">
                  <c:v>2.777863997036438E-2</c:v>
                </c:pt>
              </c:numCache>
            </c:numRef>
          </c:val>
          <c:smooth val="0"/>
          <c:extLst>
            <c:ext xmlns:c16="http://schemas.microsoft.com/office/drawing/2014/chart" uri="{C3380CC4-5D6E-409C-BE32-E72D297353CC}">
              <c16:uniqueId val="{00000003-3B63-4EE4-A920-9920A0DCD619}"/>
            </c:ext>
          </c:extLst>
        </c:ser>
        <c:ser>
          <c:idx val="4"/>
          <c:order val="4"/>
          <c:tx>
            <c:strRef>
              <c:f>TdR_42!$B$90</c:f>
              <c:strCache>
                <c:ptCount val="1"/>
                <c:pt idx="0">
                  <c:v>Tertiaire non marchand</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TdR_42!$C$90:$AW$90</c:f>
              <c:numCache>
                <c:formatCode>0.0%</c:formatCode>
                <c:ptCount val="47"/>
                <c:pt idx="0">
                  <c:v>2.2246360133756729E-3</c:v>
                </c:pt>
                <c:pt idx="1">
                  <c:v>2.0803222399236126E-3</c:v>
                </c:pt>
                <c:pt idx="2">
                  <c:v>1.9423782029806083E-3</c:v>
                </c:pt>
                <c:pt idx="3">
                  <c:v>1.9068590974564187E-3</c:v>
                </c:pt>
                <c:pt idx="4">
                  <c:v>2.0331595786070838E-3</c:v>
                </c:pt>
                <c:pt idx="5">
                  <c:v>1.9948165696448777E-3</c:v>
                </c:pt>
                <c:pt idx="6">
                  <c:v>1.8500070100313367E-3</c:v>
                </c:pt>
                <c:pt idx="7">
                  <c:v>1.3235815070023926E-3</c:v>
                </c:pt>
                <c:pt idx="8">
                  <c:v>1.0470100063997951E-3</c:v>
                </c:pt>
                <c:pt idx="9">
                  <c:v>1.2846540848295402E-3</c:v>
                </c:pt>
                <c:pt idx="10">
                  <c:v>9.0304302747046576E-4</c:v>
                </c:pt>
                <c:pt idx="11">
                  <c:v>1.1002821508145132E-3</c:v>
                </c:pt>
                <c:pt idx="12">
                  <c:v>1.2562605601279331E-3</c:v>
                </c:pt>
                <c:pt idx="13">
                  <c:v>1.4303868244263992E-3</c:v>
                </c:pt>
                <c:pt idx="14">
                  <c:v>1.5538545881396491E-3</c:v>
                </c:pt>
                <c:pt idx="15">
                  <c:v>1.7225060684345158E-3</c:v>
                </c:pt>
                <c:pt idx="16">
                  <c:v>1.6013617915353522E-3</c:v>
                </c:pt>
                <c:pt idx="17">
                  <c:v>1.9086448557739642E-3</c:v>
                </c:pt>
                <c:pt idx="18">
                  <c:v>1.7182168927397064E-3</c:v>
                </c:pt>
                <c:pt idx="19">
                  <c:v>1.6615580336350388E-3</c:v>
                </c:pt>
                <c:pt idx="20">
                  <c:v>1.9394990929033184E-3</c:v>
                </c:pt>
                <c:pt idx="21">
                  <c:v>1.6649466027734343E-3</c:v>
                </c:pt>
                <c:pt idx="22">
                  <c:v>2.1085138419648336E-3</c:v>
                </c:pt>
                <c:pt idx="23">
                  <c:v>2.3300678079415092E-3</c:v>
                </c:pt>
                <c:pt idx="24">
                  <c:v>3.8515652637551951E-3</c:v>
                </c:pt>
                <c:pt idx="25">
                  <c:v>3.6574114773515946E-3</c:v>
                </c:pt>
                <c:pt idx="26">
                  <c:v>3.1187728786328233E-3</c:v>
                </c:pt>
                <c:pt idx="27">
                  <c:v>3.2429265180255267E-3</c:v>
                </c:pt>
                <c:pt idx="28">
                  <c:v>3.2879784661729739E-3</c:v>
                </c:pt>
                <c:pt idx="29">
                  <c:v>3.3135671767548659E-3</c:v>
                </c:pt>
                <c:pt idx="30">
                  <c:v>2.8707940024612268E-3</c:v>
                </c:pt>
                <c:pt idx="31">
                  <c:v>2.891288446147563E-3</c:v>
                </c:pt>
                <c:pt idx="32">
                  <c:v>2.9051433348052011E-3</c:v>
                </c:pt>
                <c:pt idx="33">
                  <c:v>3.217281634872368E-3</c:v>
                </c:pt>
                <c:pt idx="34">
                  <c:v>2.7828463976266537E-3</c:v>
                </c:pt>
                <c:pt idx="35">
                  <c:v>2.7827527186584928E-3</c:v>
                </c:pt>
                <c:pt idx="36">
                  <c:v>2.3671070747941564E-3</c:v>
                </c:pt>
                <c:pt idx="37">
                  <c:v>2.6895661423511899E-3</c:v>
                </c:pt>
                <c:pt idx="38">
                  <c:v>2.9724293853900141E-3</c:v>
                </c:pt>
                <c:pt idx="39">
                  <c:v>3.1100215664735093E-3</c:v>
                </c:pt>
                <c:pt idx="40">
                  <c:v>1.7629219519067474E-3</c:v>
                </c:pt>
                <c:pt idx="41">
                  <c:v>2.6062510185416326E-3</c:v>
                </c:pt>
                <c:pt idx="42">
                  <c:v>2.8751718286671502E-3</c:v>
                </c:pt>
                <c:pt idx="43">
                  <c:v>3.7292052460122641E-3</c:v>
                </c:pt>
                <c:pt idx="44">
                  <c:v>4.0070226596147845E-3</c:v>
                </c:pt>
                <c:pt idx="45">
                  <c:v>4.1179017871416429E-3</c:v>
                </c:pt>
                <c:pt idx="46">
                  <c:v>4.0940065165616163E-3</c:v>
                </c:pt>
              </c:numCache>
            </c:numRef>
          </c:val>
          <c:smooth val="0"/>
          <c:extLst>
            <c:ext xmlns:c16="http://schemas.microsoft.com/office/drawing/2014/chart" uri="{C3380CC4-5D6E-409C-BE32-E72D297353CC}">
              <c16:uniqueId val="{00000004-3B63-4EE4-A920-9920A0DCD619}"/>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TdR_42!$C$86:$AZ$86</c:f>
              <c:numCache>
                <c:formatCode>0.0%</c:formatCode>
                <c:ptCount val="50"/>
                <c:pt idx="0">
                  <c:v>4.0367155580343537E-3</c:v>
                </c:pt>
                <c:pt idx="1">
                  <c:v>6.5324960209301982E-3</c:v>
                </c:pt>
                <c:pt idx="2">
                  <c:v>1.5275226889658908E-2</c:v>
                </c:pt>
                <c:pt idx="3">
                  <c:v>7.5055295647132019E-3</c:v>
                </c:pt>
                <c:pt idx="4">
                  <c:v>7.1482117342202747E-3</c:v>
                </c:pt>
                <c:pt idx="5">
                  <c:v>7.566919330867743E-3</c:v>
                </c:pt>
                <c:pt idx="6">
                  <c:v>7.7269489167090446E-3</c:v>
                </c:pt>
                <c:pt idx="7">
                  <c:v>7.2532306929737585E-3</c:v>
                </c:pt>
                <c:pt idx="8">
                  <c:v>1.697995271185088E-2</c:v>
                </c:pt>
                <c:pt idx="9">
                  <c:v>2.2087918826366758E-2</c:v>
                </c:pt>
                <c:pt idx="10">
                  <c:v>1.6923103495425831E-2</c:v>
                </c:pt>
                <c:pt idx="11">
                  <c:v>2.4799185433939837E-2</c:v>
                </c:pt>
                <c:pt idx="12">
                  <c:v>2.085345771338732E-2</c:v>
                </c:pt>
                <c:pt idx="13">
                  <c:v>1.6760806540787827E-2</c:v>
                </c:pt>
                <c:pt idx="14">
                  <c:v>6.7966532231050298E-3</c:v>
                </c:pt>
                <c:pt idx="15">
                  <c:v>1.4219258733928382E-3</c:v>
                </c:pt>
                <c:pt idx="16">
                  <c:v>8.8363586713778672E-3</c:v>
                </c:pt>
                <c:pt idx="17">
                  <c:v>1.4132644668270975E-2</c:v>
                </c:pt>
                <c:pt idx="18">
                  <c:v>1.7511404730624451E-2</c:v>
                </c:pt>
                <c:pt idx="19">
                  <c:v>1.0711033979124877E-2</c:v>
                </c:pt>
                <c:pt idx="20">
                  <c:v>1.7428856703497496E-2</c:v>
                </c:pt>
                <c:pt idx="21">
                  <c:v>1.0064847059689538E-2</c:v>
                </c:pt>
                <c:pt idx="22">
                  <c:v>1.2151091346306653E-2</c:v>
                </c:pt>
                <c:pt idx="23">
                  <c:v>1.2537773274917636E-2</c:v>
                </c:pt>
                <c:pt idx="24">
                  <c:v>8.256050193510063E-3</c:v>
                </c:pt>
                <c:pt idx="25">
                  <c:v>9.9881625058593423E-3</c:v>
                </c:pt>
                <c:pt idx="26">
                  <c:v>1.563190170067863E-2</c:v>
                </c:pt>
                <c:pt idx="27">
                  <c:v>8.8377479175556738E-3</c:v>
                </c:pt>
                <c:pt idx="28">
                  <c:v>1.2169706149463902E-2</c:v>
                </c:pt>
                <c:pt idx="29">
                  <c:v>1.1732305367239026E-2</c:v>
                </c:pt>
                <c:pt idx="30">
                  <c:v>1.3426033658431043E-2</c:v>
                </c:pt>
                <c:pt idx="31">
                  <c:v>9.1761446879441155E-3</c:v>
                </c:pt>
                <c:pt idx="32">
                  <c:v>9.8683837233432235E-3</c:v>
                </c:pt>
                <c:pt idx="33">
                  <c:v>6.6895783409688754E-3</c:v>
                </c:pt>
                <c:pt idx="34">
                  <c:v>1.1813269935955476E-2</c:v>
                </c:pt>
                <c:pt idx="35">
                  <c:v>9.9645230266565011E-3</c:v>
                </c:pt>
                <c:pt idx="36">
                  <c:v>6.5273211159035628E-3</c:v>
                </c:pt>
                <c:pt idx="37">
                  <c:v>9.2195672658675117E-3</c:v>
                </c:pt>
                <c:pt idx="38">
                  <c:v>1.3607517087743085E-2</c:v>
                </c:pt>
                <c:pt idx="39">
                  <c:v>1.1224204817037476E-2</c:v>
                </c:pt>
                <c:pt idx="40">
                  <c:v>1.7247610786314906E-2</c:v>
                </c:pt>
                <c:pt idx="41">
                  <c:v>1.7255360438863294E-2</c:v>
                </c:pt>
                <c:pt idx="42">
                  <c:v>2.0698727171378641E-2</c:v>
                </c:pt>
                <c:pt idx="43">
                  <c:v>1.0539361652567596E-2</c:v>
                </c:pt>
                <c:pt idx="44">
                  <c:v>1.524342209554424E-2</c:v>
                </c:pt>
                <c:pt idx="45">
                  <c:v>1.8248631910201499E-2</c:v>
                </c:pt>
                <c:pt idx="46">
                  <c:v>1.7055999086716324E-2</c:v>
                </c:pt>
                <c:pt idx="47">
                  <c:v>1.4014876916822985E-2</c:v>
                </c:pt>
                <c:pt idx="48">
                  <c:v>2.1964479059638362E-2</c:v>
                </c:pt>
                <c:pt idx="49">
                  <c:v>1.9217214643746362E-2</c:v>
                </c:pt>
              </c:numCache>
            </c:numRef>
          </c:val>
          <c:smooth val="0"/>
          <c:extLst>
            <c:ext xmlns:c16="http://schemas.microsoft.com/office/drawing/2014/chart" uri="{C3380CC4-5D6E-409C-BE32-E72D297353CC}">
              <c16:uniqueId val="{00000000-403E-4A23-8328-658B26919A42}"/>
            </c:ext>
          </c:extLst>
        </c:ser>
        <c:ser>
          <c:idx val="1"/>
          <c:order val="1"/>
          <c:tx>
            <c:strRef>
              <c:f>TdR_42!$B$87</c:f>
              <c:strCache>
                <c:ptCount val="1"/>
                <c:pt idx="0">
                  <c:v>Industrie</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TdR_42!$C$87:$AZ$87</c:f>
              <c:numCache>
                <c:formatCode>0.0%</c:formatCode>
                <c:ptCount val="50"/>
                <c:pt idx="0">
                  <c:v>9.6167483608826237E-2</c:v>
                </c:pt>
                <c:pt idx="1">
                  <c:v>9.654615919408216E-2</c:v>
                </c:pt>
                <c:pt idx="2">
                  <c:v>9.0774148968844656E-2</c:v>
                </c:pt>
                <c:pt idx="3">
                  <c:v>8.7423070882180404E-2</c:v>
                </c:pt>
                <c:pt idx="4">
                  <c:v>8.7339842390508016E-2</c:v>
                </c:pt>
                <c:pt idx="5">
                  <c:v>8.8561570044046981E-2</c:v>
                </c:pt>
                <c:pt idx="6">
                  <c:v>7.8446359905050209E-2</c:v>
                </c:pt>
                <c:pt idx="7">
                  <c:v>7.5313785106287501E-2</c:v>
                </c:pt>
                <c:pt idx="8">
                  <c:v>7.4956598018622478E-2</c:v>
                </c:pt>
                <c:pt idx="9">
                  <c:v>7.6259165905939966E-2</c:v>
                </c:pt>
                <c:pt idx="10">
                  <c:v>7.8544558821956892E-2</c:v>
                </c:pt>
                <c:pt idx="11">
                  <c:v>7.5587001132171858E-2</c:v>
                </c:pt>
                <c:pt idx="12">
                  <c:v>7.9884621153883201E-2</c:v>
                </c:pt>
                <c:pt idx="13">
                  <c:v>8.0519019828359281E-2</c:v>
                </c:pt>
                <c:pt idx="14">
                  <c:v>7.6201417679613637E-2</c:v>
                </c:pt>
                <c:pt idx="15">
                  <c:v>7.9786832869566782E-2</c:v>
                </c:pt>
                <c:pt idx="16">
                  <c:v>7.6644325967172577E-2</c:v>
                </c:pt>
                <c:pt idx="17">
                  <c:v>8.0255596096965628E-2</c:v>
                </c:pt>
                <c:pt idx="18">
                  <c:v>8.3833584286839652E-2</c:v>
                </c:pt>
                <c:pt idx="19">
                  <c:v>8.2170314746983927E-2</c:v>
                </c:pt>
                <c:pt idx="20">
                  <c:v>8.589017763292861E-2</c:v>
                </c:pt>
                <c:pt idx="21">
                  <c:v>8.5173263713664682E-2</c:v>
                </c:pt>
                <c:pt idx="22">
                  <c:v>9.282827695973761E-2</c:v>
                </c:pt>
                <c:pt idx="23">
                  <c:v>9.0033417842619839E-2</c:v>
                </c:pt>
                <c:pt idx="24">
                  <c:v>8.8072113772126925E-2</c:v>
                </c:pt>
                <c:pt idx="25">
                  <c:v>9.5959070285204728E-2</c:v>
                </c:pt>
                <c:pt idx="26">
                  <c:v>9.8346068588527638E-2</c:v>
                </c:pt>
                <c:pt idx="27">
                  <c:v>9.9385629293739883E-2</c:v>
                </c:pt>
                <c:pt idx="28">
                  <c:v>0.10157667988280245</c:v>
                </c:pt>
                <c:pt idx="29">
                  <c:v>0.10041608811583953</c:v>
                </c:pt>
                <c:pt idx="30">
                  <c:v>9.7187861612000742E-2</c:v>
                </c:pt>
                <c:pt idx="31">
                  <c:v>9.3497260131348583E-2</c:v>
                </c:pt>
                <c:pt idx="32">
                  <c:v>9.3718544799707468E-2</c:v>
                </c:pt>
                <c:pt idx="33">
                  <c:v>8.8295451718400572E-2</c:v>
                </c:pt>
                <c:pt idx="34">
                  <c:v>8.5720858754437718E-2</c:v>
                </c:pt>
                <c:pt idx="35">
                  <c:v>8.4070273159347952E-2</c:v>
                </c:pt>
                <c:pt idx="36">
                  <c:v>5.0690908851933045E-2</c:v>
                </c:pt>
                <c:pt idx="37">
                  <c:v>6.1012176645269353E-2</c:v>
                </c:pt>
                <c:pt idx="38">
                  <c:v>7.6744015928755335E-2</c:v>
                </c:pt>
                <c:pt idx="39">
                  <c:v>8.1224086737059484E-2</c:v>
                </c:pt>
                <c:pt idx="40">
                  <c:v>8.6023331956329274E-2</c:v>
                </c:pt>
                <c:pt idx="41">
                  <c:v>8.9609152954639698E-2</c:v>
                </c:pt>
                <c:pt idx="42">
                  <c:v>9.3032926200782184E-2</c:v>
                </c:pt>
                <c:pt idx="43">
                  <c:v>9.4339663353254902E-2</c:v>
                </c:pt>
                <c:pt idx="44">
                  <c:v>8.9360693790069001E-2</c:v>
                </c:pt>
                <c:pt idx="45">
                  <c:v>8.7159142374378079E-2</c:v>
                </c:pt>
                <c:pt idx="46">
                  <c:v>8.5400744068681561E-2</c:v>
                </c:pt>
                <c:pt idx="47">
                  <c:v>8.1587958190619286E-2</c:v>
                </c:pt>
                <c:pt idx="48">
                  <c:v>8.1117261499678239E-2</c:v>
                </c:pt>
                <c:pt idx="49">
                  <c:v>7.7398073307618151E-2</c:v>
                </c:pt>
              </c:numCache>
            </c:numRef>
          </c:val>
          <c:smooth val="0"/>
          <c:extLst>
            <c:ext xmlns:c16="http://schemas.microsoft.com/office/drawing/2014/chart" uri="{C3380CC4-5D6E-409C-BE32-E72D297353CC}">
              <c16:uniqueId val="{00000001-403E-4A23-8328-658B26919A42}"/>
            </c:ext>
          </c:extLst>
        </c:ser>
        <c:ser>
          <c:idx val="2"/>
          <c:order val="2"/>
          <c:tx>
            <c:strRef>
              <c:f>TdR_42!$B$88</c:f>
              <c:strCache>
                <c:ptCount val="1"/>
                <c:pt idx="0">
                  <c:v>Construction</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TdR_42!$C$88:$AZ$88</c:f>
              <c:numCache>
                <c:formatCode>0.0%</c:formatCode>
                <c:ptCount val="50"/>
                <c:pt idx="0">
                  <c:v>8.4553675128510197E-2</c:v>
                </c:pt>
                <c:pt idx="1">
                  <c:v>8.1560264387022782E-2</c:v>
                </c:pt>
                <c:pt idx="2">
                  <c:v>7.950277775330522E-2</c:v>
                </c:pt>
                <c:pt idx="3">
                  <c:v>8.2725812103381036E-2</c:v>
                </c:pt>
                <c:pt idx="4">
                  <c:v>7.416194962985731E-2</c:v>
                </c:pt>
                <c:pt idx="5">
                  <c:v>7.7247091290429573E-2</c:v>
                </c:pt>
                <c:pt idx="6">
                  <c:v>7.2894791252648666E-2</c:v>
                </c:pt>
                <c:pt idx="7">
                  <c:v>7.1450049369309446E-2</c:v>
                </c:pt>
                <c:pt idx="8">
                  <c:v>7.0947747196034708E-2</c:v>
                </c:pt>
                <c:pt idx="9">
                  <c:v>7.1301465130404335E-2</c:v>
                </c:pt>
                <c:pt idx="10">
                  <c:v>6.8791056450574969E-2</c:v>
                </c:pt>
                <c:pt idx="11">
                  <c:v>5.7425912668068201E-2</c:v>
                </c:pt>
                <c:pt idx="12">
                  <c:v>7.5236422005584183E-2</c:v>
                </c:pt>
                <c:pt idx="13">
                  <c:v>6.9794057446934288E-2</c:v>
                </c:pt>
                <c:pt idx="14">
                  <c:v>6.6845348291545134E-2</c:v>
                </c:pt>
                <c:pt idx="15">
                  <c:v>6.9609515515977188E-2</c:v>
                </c:pt>
                <c:pt idx="16">
                  <c:v>6.3641760120476093E-2</c:v>
                </c:pt>
                <c:pt idx="17">
                  <c:v>7.0464767369273679E-2</c:v>
                </c:pt>
                <c:pt idx="18">
                  <c:v>7.3288895506720436E-2</c:v>
                </c:pt>
                <c:pt idx="19">
                  <c:v>7.0111448839604601E-2</c:v>
                </c:pt>
                <c:pt idx="20">
                  <c:v>7.0664264185041833E-2</c:v>
                </c:pt>
                <c:pt idx="21">
                  <c:v>7.4710907739190022E-2</c:v>
                </c:pt>
                <c:pt idx="22">
                  <c:v>8.5545336153360907E-2</c:v>
                </c:pt>
                <c:pt idx="23">
                  <c:v>8.6166196543859527E-2</c:v>
                </c:pt>
                <c:pt idx="24">
                  <c:v>7.7093618619357096E-2</c:v>
                </c:pt>
                <c:pt idx="25">
                  <c:v>8.590954321113739E-2</c:v>
                </c:pt>
                <c:pt idx="26">
                  <c:v>8.3618134067765248E-2</c:v>
                </c:pt>
                <c:pt idx="27">
                  <c:v>8.5378099608565919E-2</c:v>
                </c:pt>
                <c:pt idx="28">
                  <c:v>8.5156434923671448E-2</c:v>
                </c:pt>
                <c:pt idx="29">
                  <c:v>8.7490076200617425E-2</c:v>
                </c:pt>
                <c:pt idx="30">
                  <c:v>8.57522936659178E-2</c:v>
                </c:pt>
                <c:pt idx="31">
                  <c:v>8.3603908103841162E-2</c:v>
                </c:pt>
                <c:pt idx="32">
                  <c:v>8.4951754856227621E-2</c:v>
                </c:pt>
                <c:pt idx="33">
                  <c:v>8.2125974375185484E-2</c:v>
                </c:pt>
                <c:pt idx="34">
                  <c:v>8.2073030637318675E-2</c:v>
                </c:pt>
                <c:pt idx="35">
                  <c:v>8.0554527178995458E-2</c:v>
                </c:pt>
                <c:pt idx="36">
                  <c:v>2.1784240523564005E-2</c:v>
                </c:pt>
                <c:pt idx="37">
                  <c:v>6.043825101014861E-2</c:v>
                </c:pt>
                <c:pt idx="38">
                  <c:v>7.214558331944905E-2</c:v>
                </c:pt>
                <c:pt idx="39">
                  <c:v>7.1159132646113052E-2</c:v>
                </c:pt>
                <c:pt idx="40">
                  <c:v>7.1173484317699723E-2</c:v>
                </c:pt>
                <c:pt idx="41">
                  <c:v>6.9979003076574231E-2</c:v>
                </c:pt>
                <c:pt idx="42">
                  <c:v>6.5933979151472422E-2</c:v>
                </c:pt>
                <c:pt idx="43">
                  <c:v>6.9795175177561244E-2</c:v>
                </c:pt>
                <c:pt idx="44">
                  <c:v>6.879382455820246E-2</c:v>
                </c:pt>
                <c:pt idx="45">
                  <c:v>6.3194515246889571E-2</c:v>
                </c:pt>
                <c:pt idx="46">
                  <c:v>6.8491884744535741E-2</c:v>
                </c:pt>
                <c:pt idx="47">
                  <c:v>6.532295989310305E-2</c:v>
                </c:pt>
                <c:pt idx="48">
                  <c:v>6.6591766332543378E-2</c:v>
                </c:pt>
                <c:pt idx="49">
                  <c:v>6.7278607095841061E-2</c:v>
                </c:pt>
              </c:numCache>
            </c:numRef>
          </c:val>
          <c:smooth val="0"/>
          <c:extLst>
            <c:ext xmlns:c16="http://schemas.microsoft.com/office/drawing/2014/chart" uri="{C3380CC4-5D6E-409C-BE32-E72D297353CC}">
              <c16:uniqueId val="{00000002-403E-4A23-8328-658B26919A42}"/>
            </c:ext>
          </c:extLst>
        </c:ser>
        <c:ser>
          <c:idx val="3"/>
          <c:order val="3"/>
          <c:tx>
            <c:strRef>
              <c:f>TdR_42!$B$89</c:f>
              <c:strCache>
                <c:ptCount val="1"/>
                <c:pt idx="0">
                  <c:v>Tertiaire marchand</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TdR_42!$C$89:$AZ$89</c:f>
              <c:numCache>
                <c:formatCode>0.0%</c:formatCode>
                <c:ptCount val="50"/>
                <c:pt idx="0">
                  <c:v>2.2367579780816174E-2</c:v>
                </c:pt>
                <c:pt idx="1">
                  <c:v>1.9990994135866004E-2</c:v>
                </c:pt>
                <c:pt idx="2">
                  <c:v>2.1571039050736741E-2</c:v>
                </c:pt>
                <c:pt idx="3">
                  <c:v>2.1140427515211151E-2</c:v>
                </c:pt>
                <c:pt idx="4">
                  <c:v>2.1696998756787083E-2</c:v>
                </c:pt>
                <c:pt idx="5">
                  <c:v>1.8944565021809308E-2</c:v>
                </c:pt>
                <c:pt idx="6">
                  <c:v>1.9119088865298211E-2</c:v>
                </c:pt>
                <c:pt idx="7">
                  <c:v>1.9877382053595634E-2</c:v>
                </c:pt>
                <c:pt idx="8">
                  <c:v>2.0008202562740142E-2</c:v>
                </c:pt>
                <c:pt idx="9">
                  <c:v>2.0305490776951318E-2</c:v>
                </c:pt>
                <c:pt idx="10">
                  <c:v>2.0873160751444582E-2</c:v>
                </c:pt>
                <c:pt idx="11">
                  <c:v>2.1108604862047832E-2</c:v>
                </c:pt>
                <c:pt idx="12">
                  <c:v>2.1051234108574585E-2</c:v>
                </c:pt>
                <c:pt idx="13">
                  <c:v>2.0892583719259877E-2</c:v>
                </c:pt>
                <c:pt idx="14">
                  <c:v>1.9420829339645819E-2</c:v>
                </c:pt>
                <c:pt idx="15">
                  <c:v>2.0287168480474835E-2</c:v>
                </c:pt>
                <c:pt idx="16">
                  <c:v>2.1370367548290751E-2</c:v>
                </c:pt>
                <c:pt idx="17">
                  <c:v>2.2568733790713086E-2</c:v>
                </c:pt>
                <c:pt idx="18">
                  <c:v>2.3009696926928905E-2</c:v>
                </c:pt>
                <c:pt idx="19">
                  <c:v>2.3229801062611577E-2</c:v>
                </c:pt>
                <c:pt idx="20">
                  <c:v>2.3240082933066376E-2</c:v>
                </c:pt>
                <c:pt idx="21">
                  <c:v>2.3456636270750186E-2</c:v>
                </c:pt>
                <c:pt idx="22">
                  <c:v>2.4378373340447023E-2</c:v>
                </c:pt>
                <c:pt idx="23">
                  <c:v>2.4155996882352492E-2</c:v>
                </c:pt>
                <c:pt idx="24">
                  <c:v>2.5005408528584492E-2</c:v>
                </c:pt>
                <c:pt idx="25">
                  <c:v>2.6925937530587429E-2</c:v>
                </c:pt>
                <c:pt idx="26">
                  <c:v>2.7206171577344319E-2</c:v>
                </c:pt>
                <c:pt idx="27">
                  <c:v>2.752430420500936E-2</c:v>
                </c:pt>
                <c:pt idx="28">
                  <c:v>2.7387761112537178E-2</c:v>
                </c:pt>
                <c:pt idx="29">
                  <c:v>2.7586524298658686E-2</c:v>
                </c:pt>
                <c:pt idx="30">
                  <c:v>2.6465675375611609E-2</c:v>
                </c:pt>
                <c:pt idx="31">
                  <c:v>2.5872699069250282E-2</c:v>
                </c:pt>
                <c:pt idx="32">
                  <c:v>2.7158248915678841E-2</c:v>
                </c:pt>
                <c:pt idx="33">
                  <c:v>2.6970424548905428E-2</c:v>
                </c:pt>
                <c:pt idx="34">
                  <c:v>2.7046165861829348E-2</c:v>
                </c:pt>
                <c:pt idx="35">
                  <c:v>2.7183926687761463E-2</c:v>
                </c:pt>
                <c:pt idx="36">
                  <c:v>1.9119670591612715E-2</c:v>
                </c:pt>
                <c:pt idx="37">
                  <c:v>2.4480890017664361E-2</c:v>
                </c:pt>
                <c:pt idx="38">
                  <c:v>2.5692635646626438E-2</c:v>
                </c:pt>
                <c:pt idx="39">
                  <c:v>2.7104803322458664E-2</c:v>
                </c:pt>
                <c:pt idx="40">
                  <c:v>2.8521182077594045E-2</c:v>
                </c:pt>
                <c:pt idx="41">
                  <c:v>2.9226349167029726E-2</c:v>
                </c:pt>
                <c:pt idx="42">
                  <c:v>2.9262763913693285E-2</c:v>
                </c:pt>
                <c:pt idx="43">
                  <c:v>2.9194861511876263E-2</c:v>
                </c:pt>
                <c:pt idx="44">
                  <c:v>2.876334370263758E-2</c:v>
                </c:pt>
                <c:pt idx="45">
                  <c:v>2.8305280343210823E-2</c:v>
                </c:pt>
                <c:pt idx="46">
                  <c:v>2.777863997036438E-2</c:v>
                </c:pt>
                <c:pt idx="47">
                  <c:v>2.775828591164475E-2</c:v>
                </c:pt>
                <c:pt idx="48">
                  <c:v>2.6005448852267292E-2</c:v>
                </c:pt>
                <c:pt idx="49">
                  <c:v>2.5178389263781565E-2</c:v>
                </c:pt>
              </c:numCache>
            </c:numRef>
          </c:val>
          <c:smooth val="0"/>
          <c:extLst>
            <c:ext xmlns:c16="http://schemas.microsoft.com/office/drawing/2014/chart" uri="{C3380CC4-5D6E-409C-BE32-E72D297353CC}">
              <c16:uniqueId val="{00000003-403E-4A23-8328-658B26919A42}"/>
            </c:ext>
          </c:extLst>
        </c:ser>
        <c:ser>
          <c:idx val="4"/>
          <c:order val="4"/>
          <c:tx>
            <c:strRef>
              <c:f>TdR_42!$B$90</c:f>
              <c:strCache>
                <c:ptCount val="1"/>
                <c:pt idx="0">
                  <c:v>Tertiaire non marchand</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TdR_42!$C$90:$AZ$90</c:f>
              <c:numCache>
                <c:formatCode>0.0%</c:formatCode>
                <c:ptCount val="50"/>
                <c:pt idx="0">
                  <c:v>2.2246360133756729E-3</c:v>
                </c:pt>
                <c:pt idx="1">
                  <c:v>2.0803222399236126E-3</c:v>
                </c:pt>
                <c:pt idx="2">
                  <c:v>1.9423782029806083E-3</c:v>
                </c:pt>
                <c:pt idx="3">
                  <c:v>1.9068590974564187E-3</c:v>
                </c:pt>
                <c:pt idx="4">
                  <c:v>2.0331595786070838E-3</c:v>
                </c:pt>
                <c:pt idx="5">
                  <c:v>1.9948165696448777E-3</c:v>
                </c:pt>
                <c:pt idx="6">
                  <c:v>1.8500070100313367E-3</c:v>
                </c:pt>
                <c:pt idx="7">
                  <c:v>1.3235815070023926E-3</c:v>
                </c:pt>
                <c:pt idx="8">
                  <c:v>1.0470100063997951E-3</c:v>
                </c:pt>
                <c:pt idx="9">
                  <c:v>1.2846540848295402E-3</c:v>
                </c:pt>
                <c:pt idx="10">
                  <c:v>9.0304302747046576E-4</c:v>
                </c:pt>
                <c:pt idx="11">
                  <c:v>1.1002821508145132E-3</c:v>
                </c:pt>
                <c:pt idx="12">
                  <c:v>1.2562605601279331E-3</c:v>
                </c:pt>
                <c:pt idx="13">
                  <c:v>1.4303868244263992E-3</c:v>
                </c:pt>
                <c:pt idx="14">
                  <c:v>1.5538545881396491E-3</c:v>
                </c:pt>
                <c:pt idx="15">
                  <c:v>1.7225060684345158E-3</c:v>
                </c:pt>
                <c:pt idx="16">
                  <c:v>1.6013617915353522E-3</c:v>
                </c:pt>
                <c:pt idx="17">
                  <c:v>1.9086448557739642E-3</c:v>
                </c:pt>
                <c:pt idx="18">
                  <c:v>1.7182168927397064E-3</c:v>
                </c:pt>
                <c:pt idx="19">
                  <c:v>1.6615580336350388E-3</c:v>
                </c:pt>
                <c:pt idx="20">
                  <c:v>1.9394990929033184E-3</c:v>
                </c:pt>
                <c:pt idx="21">
                  <c:v>1.6649466027734343E-3</c:v>
                </c:pt>
                <c:pt idx="22">
                  <c:v>2.1085138419648336E-3</c:v>
                </c:pt>
                <c:pt idx="23">
                  <c:v>2.3300678079415092E-3</c:v>
                </c:pt>
                <c:pt idx="24">
                  <c:v>3.8515652637551951E-3</c:v>
                </c:pt>
                <c:pt idx="25">
                  <c:v>3.6574114773515946E-3</c:v>
                </c:pt>
                <c:pt idx="26">
                  <c:v>3.1187728786328233E-3</c:v>
                </c:pt>
                <c:pt idx="27">
                  <c:v>3.2429265180255267E-3</c:v>
                </c:pt>
                <c:pt idx="28">
                  <c:v>3.2879784661729739E-3</c:v>
                </c:pt>
                <c:pt idx="29">
                  <c:v>3.3135671767548659E-3</c:v>
                </c:pt>
                <c:pt idx="30">
                  <c:v>2.8707940024612268E-3</c:v>
                </c:pt>
                <c:pt idx="31">
                  <c:v>2.891288446147563E-3</c:v>
                </c:pt>
                <c:pt idx="32">
                  <c:v>2.9051433348052011E-3</c:v>
                </c:pt>
                <c:pt idx="33">
                  <c:v>3.217281634872368E-3</c:v>
                </c:pt>
                <c:pt idx="34">
                  <c:v>2.7828463976266537E-3</c:v>
                </c:pt>
                <c:pt idx="35">
                  <c:v>2.7827527186584928E-3</c:v>
                </c:pt>
                <c:pt idx="36">
                  <c:v>2.3671070747941564E-3</c:v>
                </c:pt>
                <c:pt idx="37">
                  <c:v>2.6895661423511899E-3</c:v>
                </c:pt>
                <c:pt idx="38">
                  <c:v>2.9724293853900141E-3</c:v>
                </c:pt>
                <c:pt idx="39">
                  <c:v>3.1100215664735093E-3</c:v>
                </c:pt>
                <c:pt idx="40">
                  <c:v>1.7629219519067474E-3</c:v>
                </c:pt>
                <c:pt idx="41">
                  <c:v>2.6062510185416326E-3</c:v>
                </c:pt>
                <c:pt idx="42">
                  <c:v>2.8751718286671502E-3</c:v>
                </c:pt>
                <c:pt idx="43">
                  <c:v>3.7292052460122641E-3</c:v>
                </c:pt>
                <c:pt idx="44">
                  <c:v>4.0070226596147845E-3</c:v>
                </c:pt>
                <c:pt idx="45">
                  <c:v>4.1179017871416429E-3</c:v>
                </c:pt>
                <c:pt idx="46">
                  <c:v>4.0940065165616163E-3</c:v>
                </c:pt>
                <c:pt idx="47">
                  <c:v>3.5916799118673359E-3</c:v>
                </c:pt>
                <c:pt idx="48">
                  <c:v>3.5772318998450823E-3</c:v>
                </c:pt>
                <c:pt idx="49">
                  <c:v>3.4718554201161062E-3</c:v>
                </c:pt>
              </c:numCache>
            </c:numRef>
          </c:val>
          <c:smooth val="0"/>
          <c:extLst>
            <c:ext xmlns:c16="http://schemas.microsoft.com/office/drawing/2014/chart" uri="{C3380CC4-5D6E-409C-BE32-E72D297353CC}">
              <c16:uniqueId val="{00000004-403E-4A23-8328-658B26919A42}"/>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TdR_42!$C$86:$AZ$86</c:f>
              <c:numCache>
                <c:formatCode>0.0%</c:formatCode>
                <c:ptCount val="50"/>
                <c:pt idx="0">
                  <c:v>4.0367155580343537E-3</c:v>
                </c:pt>
                <c:pt idx="1">
                  <c:v>6.5324960209301982E-3</c:v>
                </c:pt>
                <c:pt idx="2">
                  <c:v>1.5275226889658908E-2</c:v>
                </c:pt>
                <c:pt idx="3">
                  <c:v>7.5055295647132019E-3</c:v>
                </c:pt>
                <c:pt idx="4">
                  <c:v>7.1482117342202747E-3</c:v>
                </c:pt>
                <c:pt idx="5">
                  <c:v>7.566919330867743E-3</c:v>
                </c:pt>
                <c:pt idx="6">
                  <c:v>7.7269489167090446E-3</c:v>
                </c:pt>
                <c:pt idx="7">
                  <c:v>7.2532306929737585E-3</c:v>
                </c:pt>
                <c:pt idx="8">
                  <c:v>1.697995271185088E-2</c:v>
                </c:pt>
                <c:pt idx="9">
                  <c:v>2.2087918826366758E-2</c:v>
                </c:pt>
                <c:pt idx="10">
                  <c:v>1.6923103495425831E-2</c:v>
                </c:pt>
                <c:pt idx="11">
                  <c:v>2.4799185433939837E-2</c:v>
                </c:pt>
                <c:pt idx="12">
                  <c:v>2.085345771338732E-2</c:v>
                </c:pt>
                <c:pt idx="13">
                  <c:v>1.6760806540787827E-2</c:v>
                </c:pt>
                <c:pt idx="14">
                  <c:v>6.7966532231050298E-3</c:v>
                </c:pt>
                <c:pt idx="15">
                  <c:v>1.4219258733928382E-3</c:v>
                </c:pt>
                <c:pt idx="16">
                  <c:v>8.8363586713778672E-3</c:v>
                </c:pt>
                <c:pt idx="17">
                  <c:v>1.4132644668270975E-2</c:v>
                </c:pt>
                <c:pt idx="18">
                  <c:v>1.7511404730624451E-2</c:v>
                </c:pt>
                <c:pt idx="19">
                  <c:v>1.0711033979124877E-2</c:v>
                </c:pt>
                <c:pt idx="20">
                  <c:v>1.7428856703497496E-2</c:v>
                </c:pt>
                <c:pt idx="21">
                  <c:v>1.0064847059689538E-2</c:v>
                </c:pt>
                <c:pt idx="22">
                  <c:v>1.2151091346306653E-2</c:v>
                </c:pt>
                <c:pt idx="23">
                  <c:v>1.2537773274917636E-2</c:v>
                </c:pt>
                <c:pt idx="24">
                  <c:v>8.256050193510063E-3</c:v>
                </c:pt>
                <c:pt idx="25">
                  <c:v>9.9881625058593423E-3</c:v>
                </c:pt>
                <c:pt idx="26">
                  <c:v>1.563190170067863E-2</c:v>
                </c:pt>
                <c:pt idx="27">
                  <c:v>8.8377479175556738E-3</c:v>
                </c:pt>
                <c:pt idx="28">
                  <c:v>1.2169706149463902E-2</c:v>
                </c:pt>
                <c:pt idx="29">
                  <c:v>1.1732305367239026E-2</c:v>
                </c:pt>
                <c:pt idx="30">
                  <c:v>1.3426033658431043E-2</c:v>
                </c:pt>
                <c:pt idx="31">
                  <c:v>9.1761446879441155E-3</c:v>
                </c:pt>
                <c:pt idx="32">
                  <c:v>9.8683837233432235E-3</c:v>
                </c:pt>
                <c:pt idx="33">
                  <c:v>6.6895783409688754E-3</c:v>
                </c:pt>
                <c:pt idx="34">
                  <c:v>1.1813269935955476E-2</c:v>
                </c:pt>
                <c:pt idx="35">
                  <c:v>9.9645230266565011E-3</c:v>
                </c:pt>
                <c:pt idx="36">
                  <c:v>6.5273211159035628E-3</c:v>
                </c:pt>
                <c:pt idx="37">
                  <c:v>9.2195672658675117E-3</c:v>
                </c:pt>
                <c:pt idx="38">
                  <c:v>1.3607517087743085E-2</c:v>
                </c:pt>
                <c:pt idx="39">
                  <c:v>1.1224204817037476E-2</c:v>
                </c:pt>
                <c:pt idx="40">
                  <c:v>1.7247610786314906E-2</c:v>
                </c:pt>
                <c:pt idx="41">
                  <c:v>1.7255360438863294E-2</c:v>
                </c:pt>
                <c:pt idx="42">
                  <c:v>2.0698727171378641E-2</c:v>
                </c:pt>
                <c:pt idx="43">
                  <c:v>1.0539361652567596E-2</c:v>
                </c:pt>
                <c:pt idx="44">
                  <c:v>1.524342209554424E-2</c:v>
                </c:pt>
                <c:pt idx="45">
                  <c:v>1.8248631910201499E-2</c:v>
                </c:pt>
                <c:pt idx="46">
                  <c:v>1.7055999086716324E-2</c:v>
                </c:pt>
                <c:pt idx="47">
                  <c:v>1.4014876916822985E-2</c:v>
                </c:pt>
                <c:pt idx="48">
                  <c:v>2.1964479059638362E-2</c:v>
                </c:pt>
                <c:pt idx="49">
                  <c:v>1.9217214643746362E-2</c:v>
                </c:pt>
              </c:numCache>
            </c:numRef>
          </c:val>
          <c:smooth val="0"/>
          <c:extLst>
            <c:ext xmlns:c16="http://schemas.microsoft.com/office/drawing/2014/chart" uri="{C3380CC4-5D6E-409C-BE32-E72D297353CC}">
              <c16:uniqueId val="{00000000-A53D-4BAF-9963-6311FB160732}"/>
            </c:ext>
          </c:extLst>
        </c:ser>
        <c:ser>
          <c:idx val="1"/>
          <c:order val="1"/>
          <c:tx>
            <c:strRef>
              <c:f>TdR_42!$B$87</c:f>
              <c:strCache>
                <c:ptCount val="1"/>
                <c:pt idx="0">
                  <c:v>Industrie</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TdR_42!$C$87:$AZ$87</c:f>
              <c:numCache>
                <c:formatCode>0.0%</c:formatCode>
                <c:ptCount val="50"/>
                <c:pt idx="0">
                  <c:v>9.6167483608826237E-2</c:v>
                </c:pt>
                <c:pt idx="1">
                  <c:v>9.654615919408216E-2</c:v>
                </c:pt>
                <c:pt idx="2">
                  <c:v>9.0774148968844656E-2</c:v>
                </c:pt>
                <c:pt idx="3">
                  <c:v>8.7423070882180404E-2</c:v>
                </c:pt>
                <c:pt idx="4">
                  <c:v>8.7339842390508016E-2</c:v>
                </c:pt>
                <c:pt idx="5">
                  <c:v>8.8561570044046981E-2</c:v>
                </c:pt>
                <c:pt idx="6">
                  <c:v>7.8446359905050209E-2</c:v>
                </c:pt>
                <c:pt idx="7">
                  <c:v>7.5313785106287501E-2</c:v>
                </c:pt>
                <c:pt idx="8">
                  <c:v>7.4956598018622478E-2</c:v>
                </c:pt>
                <c:pt idx="9">
                  <c:v>7.6259165905939966E-2</c:v>
                </c:pt>
                <c:pt idx="10">
                  <c:v>7.8544558821956892E-2</c:v>
                </c:pt>
                <c:pt idx="11">
                  <c:v>7.5587001132171858E-2</c:v>
                </c:pt>
                <c:pt idx="12">
                  <c:v>7.9884621153883201E-2</c:v>
                </c:pt>
                <c:pt idx="13">
                  <c:v>8.0519019828359281E-2</c:v>
                </c:pt>
                <c:pt idx="14">
                  <c:v>7.6201417679613637E-2</c:v>
                </c:pt>
                <c:pt idx="15">
                  <c:v>7.9786832869566782E-2</c:v>
                </c:pt>
                <c:pt idx="16">
                  <c:v>7.6644325967172577E-2</c:v>
                </c:pt>
                <c:pt idx="17">
                  <c:v>8.0255596096965628E-2</c:v>
                </c:pt>
                <c:pt idx="18">
                  <c:v>8.3833584286839652E-2</c:v>
                </c:pt>
                <c:pt idx="19">
                  <c:v>8.2170314746983927E-2</c:v>
                </c:pt>
                <c:pt idx="20">
                  <c:v>8.589017763292861E-2</c:v>
                </c:pt>
                <c:pt idx="21">
                  <c:v>8.5173263713664682E-2</c:v>
                </c:pt>
                <c:pt idx="22">
                  <c:v>9.282827695973761E-2</c:v>
                </c:pt>
                <c:pt idx="23">
                  <c:v>9.0033417842619839E-2</c:v>
                </c:pt>
                <c:pt idx="24">
                  <c:v>8.8072113772126925E-2</c:v>
                </c:pt>
                <c:pt idx="25">
                  <c:v>9.5959070285204728E-2</c:v>
                </c:pt>
                <c:pt idx="26">
                  <c:v>9.8346068588527638E-2</c:v>
                </c:pt>
                <c:pt idx="27">
                  <c:v>9.9385629293739883E-2</c:v>
                </c:pt>
                <c:pt idx="28">
                  <c:v>0.10157667988280245</c:v>
                </c:pt>
                <c:pt idx="29">
                  <c:v>0.10041608811583953</c:v>
                </c:pt>
                <c:pt idx="30">
                  <c:v>9.7187861612000742E-2</c:v>
                </c:pt>
                <c:pt idx="31">
                  <c:v>9.3497260131348583E-2</c:v>
                </c:pt>
                <c:pt idx="32">
                  <c:v>9.3718544799707468E-2</c:v>
                </c:pt>
                <c:pt idx="33">
                  <c:v>8.8295451718400572E-2</c:v>
                </c:pt>
                <c:pt idx="34">
                  <c:v>8.5720858754437718E-2</c:v>
                </c:pt>
                <c:pt idx="35">
                  <c:v>8.4070273159347952E-2</c:v>
                </c:pt>
                <c:pt idx="36">
                  <c:v>5.0690908851933045E-2</c:v>
                </c:pt>
                <c:pt idx="37">
                  <c:v>6.1012176645269353E-2</c:v>
                </c:pt>
                <c:pt idx="38">
                  <c:v>7.6744015928755335E-2</c:v>
                </c:pt>
                <c:pt idx="39">
                  <c:v>8.1224086737059484E-2</c:v>
                </c:pt>
                <c:pt idx="40">
                  <c:v>8.6023331956329274E-2</c:v>
                </c:pt>
                <c:pt idx="41">
                  <c:v>8.9609152954639698E-2</c:v>
                </c:pt>
                <c:pt idx="42">
                  <c:v>9.3032926200782184E-2</c:v>
                </c:pt>
                <c:pt idx="43">
                  <c:v>9.4339663353254902E-2</c:v>
                </c:pt>
                <c:pt idx="44">
                  <c:v>8.9360693790069001E-2</c:v>
                </c:pt>
                <c:pt idx="45">
                  <c:v>8.7159142374378079E-2</c:v>
                </c:pt>
                <c:pt idx="46">
                  <c:v>8.5400744068681561E-2</c:v>
                </c:pt>
                <c:pt idx="47">
                  <c:v>8.1587958190619286E-2</c:v>
                </c:pt>
                <c:pt idx="48">
                  <c:v>8.1117261499678239E-2</c:v>
                </c:pt>
                <c:pt idx="49">
                  <c:v>7.7398073307618151E-2</c:v>
                </c:pt>
              </c:numCache>
            </c:numRef>
          </c:val>
          <c:smooth val="0"/>
          <c:extLst>
            <c:ext xmlns:c16="http://schemas.microsoft.com/office/drawing/2014/chart" uri="{C3380CC4-5D6E-409C-BE32-E72D297353CC}">
              <c16:uniqueId val="{00000001-A53D-4BAF-9963-6311FB160732}"/>
            </c:ext>
          </c:extLst>
        </c:ser>
        <c:ser>
          <c:idx val="2"/>
          <c:order val="2"/>
          <c:tx>
            <c:strRef>
              <c:f>TdR_42!$B$88</c:f>
              <c:strCache>
                <c:ptCount val="1"/>
                <c:pt idx="0">
                  <c:v>Construction</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TdR_42!$C$88:$AZ$88</c:f>
              <c:numCache>
                <c:formatCode>0.0%</c:formatCode>
                <c:ptCount val="50"/>
                <c:pt idx="0">
                  <c:v>8.4553675128510197E-2</c:v>
                </c:pt>
                <c:pt idx="1">
                  <c:v>8.1560264387022782E-2</c:v>
                </c:pt>
                <c:pt idx="2">
                  <c:v>7.950277775330522E-2</c:v>
                </c:pt>
                <c:pt idx="3">
                  <c:v>8.2725812103381036E-2</c:v>
                </c:pt>
                <c:pt idx="4">
                  <c:v>7.416194962985731E-2</c:v>
                </c:pt>
                <c:pt idx="5">
                  <c:v>7.7247091290429573E-2</c:v>
                </c:pt>
                <c:pt idx="6">
                  <c:v>7.2894791252648666E-2</c:v>
                </c:pt>
                <c:pt idx="7">
                  <c:v>7.1450049369309446E-2</c:v>
                </c:pt>
                <c:pt idx="8">
                  <c:v>7.0947747196034708E-2</c:v>
                </c:pt>
                <c:pt idx="9">
                  <c:v>7.1301465130404335E-2</c:v>
                </c:pt>
                <c:pt idx="10">
                  <c:v>6.8791056450574969E-2</c:v>
                </c:pt>
                <c:pt idx="11">
                  <c:v>5.7425912668068201E-2</c:v>
                </c:pt>
                <c:pt idx="12">
                  <c:v>7.5236422005584183E-2</c:v>
                </c:pt>
                <c:pt idx="13">
                  <c:v>6.9794057446934288E-2</c:v>
                </c:pt>
                <c:pt idx="14">
                  <c:v>6.6845348291545134E-2</c:v>
                </c:pt>
                <c:pt idx="15">
                  <c:v>6.9609515515977188E-2</c:v>
                </c:pt>
                <c:pt idx="16">
                  <c:v>6.3641760120476093E-2</c:v>
                </c:pt>
                <c:pt idx="17">
                  <c:v>7.0464767369273679E-2</c:v>
                </c:pt>
                <c:pt idx="18">
                  <c:v>7.3288895506720436E-2</c:v>
                </c:pt>
                <c:pt idx="19">
                  <c:v>7.0111448839604601E-2</c:v>
                </c:pt>
                <c:pt idx="20">
                  <c:v>7.0664264185041833E-2</c:v>
                </c:pt>
                <c:pt idx="21">
                  <c:v>7.4710907739190022E-2</c:v>
                </c:pt>
                <c:pt idx="22">
                  <c:v>8.5545336153360907E-2</c:v>
                </c:pt>
                <c:pt idx="23">
                  <c:v>8.6166196543859527E-2</c:v>
                </c:pt>
                <c:pt idx="24">
                  <c:v>7.7093618619357096E-2</c:v>
                </c:pt>
                <c:pt idx="25">
                  <c:v>8.590954321113739E-2</c:v>
                </c:pt>
                <c:pt idx="26">
                  <c:v>8.3618134067765248E-2</c:v>
                </c:pt>
                <c:pt idx="27">
                  <c:v>8.5378099608565919E-2</c:v>
                </c:pt>
                <c:pt idx="28">
                  <c:v>8.5156434923671448E-2</c:v>
                </c:pt>
                <c:pt idx="29">
                  <c:v>8.7490076200617425E-2</c:v>
                </c:pt>
                <c:pt idx="30">
                  <c:v>8.57522936659178E-2</c:v>
                </c:pt>
                <c:pt idx="31">
                  <c:v>8.3603908103841162E-2</c:v>
                </c:pt>
                <c:pt idx="32">
                  <c:v>8.4951754856227621E-2</c:v>
                </c:pt>
                <c:pt idx="33">
                  <c:v>8.2125974375185484E-2</c:v>
                </c:pt>
                <c:pt idx="34">
                  <c:v>8.2073030637318675E-2</c:v>
                </c:pt>
                <c:pt idx="35">
                  <c:v>8.0554527178995458E-2</c:v>
                </c:pt>
                <c:pt idx="36">
                  <c:v>2.1784240523564005E-2</c:v>
                </c:pt>
                <c:pt idx="37">
                  <c:v>6.043825101014861E-2</c:v>
                </c:pt>
                <c:pt idx="38">
                  <c:v>7.214558331944905E-2</c:v>
                </c:pt>
                <c:pt idx="39">
                  <c:v>7.1159132646113052E-2</c:v>
                </c:pt>
                <c:pt idx="40">
                  <c:v>7.1173484317699723E-2</c:v>
                </c:pt>
                <c:pt idx="41">
                  <c:v>6.9979003076574231E-2</c:v>
                </c:pt>
                <c:pt idx="42">
                  <c:v>6.5933979151472422E-2</c:v>
                </c:pt>
                <c:pt idx="43">
                  <c:v>6.9795175177561244E-2</c:v>
                </c:pt>
                <c:pt idx="44">
                  <c:v>6.879382455820246E-2</c:v>
                </c:pt>
                <c:pt idx="45">
                  <c:v>6.3194515246889571E-2</c:v>
                </c:pt>
                <c:pt idx="46">
                  <c:v>6.8491884744535741E-2</c:v>
                </c:pt>
                <c:pt idx="47">
                  <c:v>6.532295989310305E-2</c:v>
                </c:pt>
                <c:pt idx="48">
                  <c:v>6.6591766332543378E-2</c:v>
                </c:pt>
                <c:pt idx="49">
                  <c:v>6.7278607095841061E-2</c:v>
                </c:pt>
              </c:numCache>
            </c:numRef>
          </c:val>
          <c:smooth val="0"/>
          <c:extLst>
            <c:ext xmlns:c16="http://schemas.microsoft.com/office/drawing/2014/chart" uri="{C3380CC4-5D6E-409C-BE32-E72D297353CC}">
              <c16:uniqueId val="{00000002-A53D-4BAF-9963-6311FB160732}"/>
            </c:ext>
          </c:extLst>
        </c:ser>
        <c:ser>
          <c:idx val="3"/>
          <c:order val="3"/>
          <c:tx>
            <c:strRef>
              <c:f>TdR_42!$B$89</c:f>
              <c:strCache>
                <c:ptCount val="1"/>
                <c:pt idx="0">
                  <c:v>Tertiaire marchand</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TdR_42!$C$89:$AZ$89</c:f>
              <c:numCache>
                <c:formatCode>0.0%</c:formatCode>
                <c:ptCount val="50"/>
                <c:pt idx="0">
                  <c:v>2.2367579780816174E-2</c:v>
                </c:pt>
                <c:pt idx="1">
                  <c:v>1.9990994135866004E-2</c:v>
                </c:pt>
                <c:pt idx="2">
                  <c:v>2.1571039050736741E-2</c:v>
                </c:pt>
                <c:pt idx="3">
                  <c:v>2.1140427515211151E-2</c:v>
                </c:pt>
                <c:pt idx="4">
                  <c:v>2.1696998756787083E-2</c:v>
                </c:pt>
                <c:pt idx="5">
                  <c:v>1.8944565021809308E-2</c:v>
                </c:pt>
                <c:pt idx="6">
                  <c:v>1.9119088865298211E-2</c:v>
                </c:pt>
                <c:pt idx="7">
                  <c:v>1.9877382053595634E-2</c:v>
                </c:pt>
                <c:pt idx="8">
                  <c:v>2.0008202562740142E-2</c:v>
                </c:pt>
                <c:pt idx="9">
                  <c:v>2.0305490776951318E-2</c:v>
                </c:pt>
                <c:pt idx="10">
                  <c:v>2.0873160751444582E-2</c:v>
                </c:pt>
                <c:pt idx="11">
                  <c:v>2.1108604862047832E-2</c:v>
                </c:pt>
                <c:pt idx="12">
                  <c:v>2.1051234108574585E-2</c:v>
                </c:pt>
                <c:pt idx="13">
                  <c:v>2.0892583719259877E-2</c:v>
                </c:pt>
                <c:pt idx="14">
                  <c:v>1.9420829339645819E-2</c:v>
                </c:pt>
                <c:pt idx="15">
                  <c:v>2.0287168480474835E-2</c:v>
                </c:pt>
                <c:pt idx="16">
                  <c:v>2.1370367548290751E-2</c:v>
                </c:pt>
                <c:pt idx="17">
                  <c:v>2.2568733790713086E-2</c:v>
                </c:pt>
                <c:pt idx="18">
                  <c:v>2.3009696926928905E-2</c:v>
                </c:pt>
                <c:pt idx="19">
                  <c:v>2.3229801062611577E-2</c:v>
                </c:pt>
                <c:pt idx="20">
                  <c:v>2.3240082933066376E-2</c:v>
                </c:pt>
                <c:pt idx="21">
                  <c:v>2.3456636270750186E-2</c:v>
                </c:pt>
                <c:pt idx="22">
                  <c:v>2.4378373340447023E-2</c:v>
                </c:pt>
                <c:pt idx="23">
                  <c:v>2.4155996882352492E-2</c:v>
                </c:pt>
                <c:pt idx="24">
                  <c:v>2.5005408528584492E-2</c:v>
                </c:pt>
                <c:pt idx="25">
                  <c:v>2.6925937530587429E-2</c:v>
                </c:pt>
                <c:pt idx="26">
                  <c:v>2.7206171577344319E-2</c:v>
                </c:pt>
                <c:pt idx="27">
                  <c:v>2.752430420500936E-2</c:v>
                </c:pt>
                <c:pt idx="28">
                  <c:v>2.7387761112537178E-2</c:v>
                </c:pt>
                <c:pt idx="29">
                  <c:v>2.7586524298658686E-2</c:v>
                </c:pt>
                <c:pt idx="30">
                  <c:v>2.6465675375611609E-2</c:v>
                </c:pt>
                <c:pt idx="31">
                  <c:v>2.5872699069250282E-2</c:v>
                </c:pt>
                <c:pt idx="32">
                  <c:v>2.7158248915678841E-2</c:v>
                </c:pt>
                <c:pt idx="33">
                  <c:v>2.6970424548905428E-2</c:v>
                </c:pt>
                <c:pt idx="34">
                  <c:v>2.7046165861829348E-2</c:v>
                </c:pt>
                <c:pt idx="35">
                  <c:v>2.7183926687761463E-2</c:v>
                </c:pt>
                <c:pt idx="36">
                  <c:v>1.9119670591612715E-2</c:v>
                </c:pt>
                <c:pt idx="37">
                  <c:v>2.4480890017664361E-2</c:v>
                </c:pt>
                <c:pt idx="38">
                  <c:v>2.5692635646626438E-2</c:v>
                </c:pt>
                <c:pt idx="39">
                  <c:v>2.7104803322458664E-2</c:v>
                </c:pt>
                <c:pt idx="40">
                  <c:v>2.8521182077594045E-2</c:v>
                </c:pt>
                <c:pt idx="41">
                  <c:v>2.9226349167029726E-2</c:v>
                </c:pt>
                <c:pt idx="42">
                  <c:v>2.9262763913693285E-2</c:v>
                </c:pt>
                <c:pt idx="43">
                  <c:v>2.9194861511876263E-2</c:v>
                </c:pt>
                <c:pt idx="44">
                  <c:v>2.876334370263758E-2</c:v>
                </c:pt>
                <c:pt idx="45">
                  <c:v>2.8305280343210823E-2</c:v>
                </c:pt>
                <c:pt idx="46">
                  <c:v>2.777863997036438E-2</c:v>
                </c:pt>
                <c:pt idx="47">
                  <c:v>2.775828591164475E-2</c:v>
                </c:pt>
                <c:pt idx="48">
                  <c:v>2.6005448852267292E-2</c:v>
                </c:pt>
                <c:pt idx="49">
                  <c:v>2.5178389263781565E-2</c:v>
                </c:pt>
              </c:numCache>
            </c:numRef>
          </c:val>
          <c:smooth val="0"/>
          <c:extLst>
            <c:ext xmlns:c16="http://schemas.microsoft.com/office/drawing/2014/chart" uri="{C3380CC4-5D6E-409C-BE32-E72D297353CC}">
              <c16:uniqueId val="{00000003-A53D-4BAF-9963-6311FB160732}"/>
            </c:ext>
          </c:extLst>
        </c:ser>
        <c:ser>
          <c:idx val="4"/>
          <c:order val="4"/>
          <c:tx>
            <c:strRef>
              <c:f>TdR_42!$B$90</c:f>
              <c:strCache>
                <c:ptCount val="1"/>
                <c:pt idx="0">
                  <c:v>Tertiaire non marchand</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TdR_42!$C$90:$AZ$90</c:f>
              <c:numCache>
                <c:formatCode>0.0%</c:formatCode>
                <c:ptCount val="50"/>
                <c:pt idx="0">
                  <c:v>2.2246360133756729E-3</c:v>
                </c:pt>
                <c:pt idx="1">
                  <c:v>2.0803222399236126E-3</c:v>
                </c:pt>
                <c:pt idx="2">
                  <c:v>1.9423782029806083E-3</c:v>
                </c:pt>
                <c:pt idx="3">
                  <c:v>1.9068590974564187E-3</c:v>
                </c:pt>
                <c:pt idx="4">
                  <c:v>2.0331595786070838E-3</c:v>
                </c:pt>
                <c:pt idx="5">
                  <c:v>1.9948165696448777E-3</c:v>
                </c:pt>
                <c:pt idx="6">
                  <c:v>1.8500070100313367E-3</c:v>
                </c:pt>
                <c:pt idx="7">
                  <c:v>1.3235815070023926E-3</c:v>
                </c:pt>
                <c:pt idx="8">
                  <c:v>1.0470100063997951E-3</c:v>
                </c:pt>
                <c:pt idx="9">
                  <c:v>1.2846540848295402E-3</c:v>
                </c:pt>
                <c:pt idx="10">
                  <c:v>9.0304302747046576E-4</c:v>
                </c:pt>
                <c:pt idx="11">
                  <c:v>1.1002821508145132E-3</c:v>
                </c:pt>
                <c:pt idx="12">
                  <c:v>1.2562605601279331E-3</c:v>
                </c:pt>
                <c:pt idx="13">
                  <c:v>1.4303868244263992E-3</c:v>
                </c:pt>
                <c:pt idx="14">
                  <c:v>1.5538545881396491E-3</c:v>
                </c:pt>
                <c:pt idx="15">
                  <c:v>1.7225060684345158E-3</c:v>
                </c:pt>
                <c:pt idx="16">
                  <c:v>1.6013617915353522E-3</c:v>
                </c:pt>
                <c:pt idx="17">
                  <c:v>1.9086448557739642E-3</c:v>
                </c:pt>
                <c:pt idx="18">
                  <c:v>1.7182168927397064E-3</c:v>
                </c:pt>
                <c:pt idx="19">
                  <c:v>1.6615580336350388E-3</c:v>
                </c:pt>
                <c:pt idx="20">
                  <c:v>1.9394990929033184E-3</c:v>
                </c:pt>
                <c:pt idx="21">
                  <c:v>1.6649466027734343E-3</c:v>
                </c:pt>
                <c:pt idx="22">
                  <c:v>2.1085138419648336E-3</c:v>
                </c:pt>
                <c:pt idx="23">
                  <c:v>2.3300678079415092E-3</c:v>
                </c:pt>
                <c:pt idx="24">
                  <c:v>3.8515652637551951E-3</c:v>
                </c:pt>
                <c:pt idx="25">
                  <c:v>3.6574114773515946E-3</c:v>
                </c:pt>
                <c:pt idx="26">
                  <c:v>3.1187728786328233E-3</c:v>
                </c:pt>
                <c:pt idx="27">
                  <c:v>3.2429265180255267E-3</c:v>
                </c:pt>
                <c:pt idx="28">
                  <c:v>3.2879784661729739E-3</c:v>
                </c:pt>
                <c:pt idx="29">
                  <c:v>3.3135671767548659E-3</c:v>
                </c:pt>
                <c:pt idx="30">
                  <c:v>2.8707940024612268E-3</c:v>
                </c:pt>
                <c:pt idx="31">
                  <c:v>2.891288446147563E-3</c:v>
                </c:pt>
                <c:pt idx="32">
                  <c:v>2.9051433348052011E-3</c:v>
                </c:pt>
                <c:pt idx="33">
                  <c:v>3.217281634872368E-3</c:v>
                </c:pt>
                <c:pt idx="34">
                  <c:v>2.7828463976266537E-3</c:v>
                </c:pt>
                <c:pt idx="35">
                  <c:v>2.7827527186584928E-3</c:v>
                </c:pt>
                <c:pt idx="36">
                  <c:v>2.3671070747941564E-3</c:v>
                </c:pt>
                <c:pt idx="37">
                  <c:v>2.6895661423511899E-3</c:v>
                </c:pt>
                <c:pt idx="38">
                  <c:v>2.9724293853900141E-3</c:v>
                </c:pt>
                <c:pt idx="39">
                  <c:v>3.1100215664735093E-3</c:v>
                </c:pt>
                <c:pt idx="40">
                  <c:v>1.7629219519067474E-3</c:v>
                </c:pt>
                <c:pt idx="41">
                  <c:v>2.6062510185416326E-3</c:v>
                </c:pt>
                <c:pt idx="42">
                  <c:v>2.8751718286671502E-3</c:v>
                </c:pt>
                <c:pt idx="43">
                  <c:v>3.7292052460122641E-3</c:v>
                </c:pt>
                <c:pt idx="44">
                  <c:v>4.0070226596147845E-3</c:v>
                </c:pt>
                <c:pt idx="45">
                  <c:v>4.1179017871416429E-3</c:v>
                </c:pt>
                <c:pt idx="46">
                  <c:v>4.0940065165616163E-3</c:v>
                </c:pt>
                <c:pt idx="47">
                  <c:v>3.5916799118673359E-3</c:v>
                </c:pt>
                <c:pt idx="48">
                  <c:v>3.5772318998450823E-3</c:v>
                </c:pt>
                <c:pt idx="49">
                  <c:v>3.4718554201161062E-3</c:v>
                </c:pt>
              </c:numCache>
            </c:numRef>
          </c:val>
          <c:smooth val="0"/>
          <c:extLst>
            <c:ext xmlns:c16="http://schemas.microsoft.com/office/drawing/2014/chart" uri="{C3380CC4-5D6E-409C-BE32-E72D297353CC}">
              <c16:uniqueId val="{00000004-A53D-4BAF-9963-6311FB160732}"/>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TdR_42!$C$86:$BA$86</c:f>
              <c:numCache>
                <c:formatCode>0.0%</c:formatCode>
                <c:ptCount val="51"/>
                <c:pt idx="0">
                  <c:v>4.0367155580343537E-3</c:v>
                </c:pt>
                <c:pt idx="1">
                  <c:v>6.5324960209301982E-3</c:v>
                </c:pt>
                <c:pt idx="2">
                  <c:v>1.5275226889658908E-2</c:v>
                </c:pt>
                <c:pt idx="3">
                  <c:v>7.5055295647132019E-3</c:v>
                </c:pt>
                <c:pt idx="4">
                  <c:v>7.1482117342202747E-3</c:v>
                </c:pt>
                <c:pt idx="5">
                  <c:v>7.566919330867743E-3</c:v>
                </c:pt>
                <c:pt idx="6">
                  <c:v>7.7269489167090446E-3</c:v>
                </c:pt>
                <c:pt idx="7">
                  <c:v>7.2532306929737585E-3</c:v>
                </c:pt>
                <c:pt idx="8">
                  <c:v>1.697995271185088E-2</c:v>
                </c:pt>
                <c:pt idx="9">
                  <c:v>2.2087918826366758E-2</c:v>
                </c:pt>
                <c:pt idx="10">
                  <c:v>1.6923103495425831E-2</c:v>
                </c:pt>
                <c:pt idx="11">
                  <c:v>2.4799185433939837E-2</c:v>
                </c:pt>
                <c:pt idx="12">
                  <c:v>2.085345771338732E-2</c:v>
                </c:pt>
                <c:pt idx="13">
                  <c:v>1.6760806540787827E-2</c:v>
                </c:pt>
                <c:pt idx="14">
                  <c:v>6.7966532231050298E-3</c:v>
                </c:pt>
                <c:pt idx="15">
                  <c:v>1.4219258733928382E-3</c:v>
                </c:pt>
                <c:pt idx="16">
                  <c:v>8.8363586713778672E-3</c:v>
                </c:pt>
                <c:pt idx="17">
                  <c:v>1.4132644668270975E-2</c:v>
                </c:pt>
                <c:pt idx="18">
                  <c:v>1.7511404730624451E-2</c:v>
                </c:pt>
                <c:pt idx="19">
                  <c:v>1.0711033979124877E-2</c:v>
                </c:pt>
                <c:pt idx="20">
                  <c:v>1.7428856703497496E-2</c:v>
                </c:pt>
                <c:pt idx="21">
                  <c:v>1.0064847059689538E-2</c:v>
                </c:pt>
                <c:pt idx="22">
                  <c:v>1.2151091346306653E-2</c:v>
                </c:pt>
                <c:pt idx="23">
                  <c:v>1.2537773274917636E-2</c:v>
                </c:pt>
                <c:pt idx="24">
                  <c:v>8.256050193510063E-3</c:v>
                </c:pt>
                <c:pt idx="25">
                  <c:v>9.9881625058593423E-3</c:v>
                </c:pt>
                <c:pt idx="26">
                  <c:v>1.563190170067863E-2</c:v>
                </c:pt>
                <c:pt idx="27">
                  <c:v>8.8377479175556738E-3</c:v>
                </c:pt>
                <c:pt idx="28">
                  <c:v>1.2169706149463902E-2</c:v>
                </c:pt>
                <c:pt idx="29">
                  <c:v>1.1732305367239026E-2</c:v>
                </c:pt>
                <c:pt idx="30">
                  <c:v>1.3426033658431043E-2</c:v>
                </c:pt>
                <c:pt idx="31">
                  <c:v>9.1761446879441155E-3</c:v>
                </c:pt>
                <c:pt idx="32">
                  <c:v>9.8683837233432235E-3</c:v>
                </c:pt>
                <c:pt idx="33">
                  <c:v>6.6895783409688754E-3</c:v>
                </c:pt>
                <c:pt idx="34">
                  <c:v>1.1813269935955476E-2</c:v>
                </c:pt>
                <c:pt idx="35">
                  <c:v>9.9645230266565011E-3</c:v>
                </c:pt>
                <c:pt idx="36">
                  <c:v>6.5273211159035628E-3</c:v>
                </c:pt>
                <c:pt idx="37">
                  <c:v>9.2195672658675117E-3</c:v>
                </c:pt>
                <c:pt idx="38">
                  <c:v>1.3607517087743085E-2</c:v>
                </c:pt>
                <c:pt idx="39">
                  <c:v>1.1224204817037476E-2</c:v>
                </c:pt>
                <c:pt idx="40">
                  <c:v>1.7247610786314906E-2</c:v>
                </c:pt>
                <c:pt idx="41">
                  <c:v>1.7255360438863294E-2</c:v>
                </c:pt>
                <c:pt idx="42">
                  <c:v>2.0698727171378641E-2</c:v>
                </c:pt>
                <c:pt idx="43">
                  <c:v>1.0539361652567596E-2</c:v>
                </c:pt>
                <c:pt idx="44">
                  <c:v>1.524342209554424E-2</c:v>
                </c:pt>
                <c:pt idx="45">
                  <c:v>1.8248631910201499E-2</c:v>
                </c:pt>
                <c:pt idx="46">
                  <c:v>1.7055999086716324E-2</c:v>
                </c:pt>
                <c:pt idx="47">
                  <c:v>1.4014876916822985E-2</c:v>
                </c:pt>
                <c:pt idx="48">
                  <c:v>2.1964479059638362E-2</c:v>
                </c:pt>
                <c:pt idx="49">
                  <c:v>1.9217214643746362E-2</c:v>
                </c:pt>
                <c:pt idx="50">
                  <c:v>2.3528699520874868E-2</c:v>
                </c:pt>
              </c:numCache>
            </c:numRef>
          </c:val>
          <c:smooth val="0"/>
          <c:extLst>
            <c:ext xmlns:c16="http://schemas.microsoft.com/office/drawing/2014/chart" uri="{C3380CC4-5D6E-409C-BE32-E72D297353CC}">
              <c16:uniqueId val="{00000000-6F5D-40D3-9EA5-59C8F2070017}"/>
            </c:ext>
          </c:extLst>
        </c:ser>
        <c:ser>
          <c:idx val="1"/>
          <c:order val="1"/>
          <c:tx>
            <c:strRef>
              <c:f>TdR_42!$B$87</c:f>
              <c:strCache>
                <c:ptCount val="1"/>
                <c:pt idx="0">
                  <c:v>Industrie</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TdR_42!$C$87:$BA$87</c:f>
              <c:numCache>
                <c:formatCode>0.0%</c:formatCode>
                <c:ptCount val="51"/>
                <c:pt idx="0">
                  <c:v>9.6167483608826237E-2</c:v>
                </c:pt>
                <c:pt idx="1">
                  <c:v>9.654615919408216E-2</c:v>
                </c:pt>
                <c:pt idx="2">
                  <c:v>9.0774148968844656E-2</c:v>
                </c:pt>
                <c:pt idx="3">
                  <c:v>8.7423070882180404E-2</c:v>
                </c:pt>
                <c:pt idx="4">
                  <c:v>8.7339842390508016E-2</c:v>
                </c:pt>
                <c:pt idx="5">
                  <c:v>8.8561570044046981E-2</c:v>
                </c:pt>
                <c:pt idx="6">
                  <c:v>7.8446359905050209E-2</c:v>
                </c:pt>
                <c:pt idx="7">
                  <c:v>7.5313785106287501E-2</c:v>
                </c:pt>
                <c:pt idx="8">
                  <c:v>7.4956598018622478E-2</c:v>
                </c:pt>
                <c:pt idx="9">
                  <c:v>7.6259165905939966E-2</c:v>
                </c:pt>
                <c:pt idx="10">
                  <c:v>7.8544558821956892E-2</c:v>
                </c:pt>
                <c:pt idx="11">
                  <c:v>7.5587001132171858E-2</c:v>
                </c:pt>
                <c:pt idx="12">
                  <c:v>7.9884621153883201E-2</c:v>
                </c:pt>
                <c:pt idx="13">
                  <c:v>8.0519019828359281E-2</c:v>
                </c:pt>
                <c:pt idx="14">
                  <c:v>7.6201417679613637E-2</c:v>
                </c:pt>
                <c:pt idx="15">
                  <c:v>7.9786832869566782E-2</c:v>
                </c:pt>
                <c:pt idx="16">
                  <c:v>7.6644325967172577E-2</c:v>
                </c:pt>
                <c:pt idx="17">
                  <c:v>8.0255596096965628E-2</c:v>
                </c:pt>
                <c:pt idx="18">
                  <c:v>8.3833584286839652E-2</c:v>
                </c:pt>
                <c:pt idx="19">
                  <c:v>8.2170314746983927E-2</c:v>
                </c:pt>
                <c:pt idx="20">
                  <c:v>8.589017763292861E-2</c:v>
                </c:pt>
                <c:pt idx="21">
                  <c:v>8.5173263713664682E-2</c:v>
                </c:pt>
                <c:pt idx="22">
                  <c:v>9.282827695973761E-2</c:v>
                </c:pt>
                <c:pt idx="23">
                  <c:v>9.0033417842619839E-2</c:v>
                </c:pt>
                <c:pt idx="24">
                  <c:v>8.8072113772126925E-2</c:v>
                </c:pt>
                <c:pt idx="25">
                  <c:v>9.5959070285204728E-2</c:v>
                </c:pt>
                <c:pt idx="26">
                  <c:v>9.8346068588527638E-2</c:v>
                </c:pt>
                <c:pt idx="27">
                  <c:v>9.9385629293739883E-2</c:v>
                </c:pt>
                <c:pt idx="28">
                  <c:v>0.10157667988280245</c:v>
                </c:pt>
                <c:pt idx="29">
                  <c:v>0.10041608811583953</c:v>
                </c:pt>
                <c:pt idx="30">
                  <c:v>9.7187861612000742E-2</c:v>
                </c:pt>
                <c:pt idx="31">
                  <c:v>9.3497260131348583E-2</c:v>
                </c:pt>
                <c:pt idx="32">
                  <c:v>9.3718544799707468E-2</c:v>
                </c:pt>
                <c:pt idx="33">
                  <c:v>8.8295451718400572E-2</c:v>
                </c:pt>
                <c:pt idx="34">
                  <c:v>8.5720858754437718E-2</c:v>
                </c:pt>
                <c:pt idx="35">
                  <c:v>8.4070273159347952E-2</c:v>
                </c:pt>
                <c:pt idx="36">
                  <c:v>5.0690908851933045E-2</c:v>
                </c:pt>
                <c:pt idx="37">
                  <c:v>6.1012176645269353E-2</c:v>
                </c:pt>
                <c:pt idx="38">
                  <c:v>7.6744015928755335E-2</c:v>
                </c:pt>
                <c:pt idx="39">
                  <c:v>8.1224086737059484E-2</c:v>
                </c:pt>
                <c:pt idx="40">
                  <c:v>8.6023331956329274E-2</c:v>
                </c:pt>
                <c:pt idx="41">
                  <c:v>8.9609152954639698E-2</c:v>
                </c:pt>
                <c:pt idx="42">
                  <c:v>9.3032926200782184E-2</c:v>
                </c:pt>
                <c:pt idx="43">
                  <c:v>9.4339663353254902E-2</c:v>
                </c:pt>
                <c:pt idx="44">
                  <c:v>8.9360693790069001E-2</c:v>
                </c:pt>
                <c:pt idx="45">
                  <c:v>8.7159142374378079E-2</c:v>
                </c:pt>
                <c:pt idx="46">
                  <c:v>8.5400744068681561E-2</c:v>
                </c:pt>
                <c:pt idx="47">
                  <c:v>8.1587958190619286E-2</c:v>
                </c:pt>
                <c:pt idx="48">
                  <c:v>8.1117261499678239E-2</c:v>
                </c:pt>
                <c:pt idx="49">
                  <c:v>7.7398073307618151E-2</c:v>
                </c:pt>
                <c:pt idx="50">
                  <c:v>7.5022246675005427E-2</c:v>
                </c:pt>
              </c:numCache>
            </c:numRef>
          </c:val>
          <c:smooth val="0"/>
          <c:extLst>
            <c:ext xmlns:c16="http://schemas.microsoft.com/office/drawing/2014/chart" uri="{C3380CC4-5D6E-409C-BE32-E72D297353CC}">
              <c16:uniqueId val="{00000001-6F5D-40D3-9EA5-59C8F2070017}"/>
            </c:ext>
          </c:extLst>
        </c:ser>
        <c:ser>
          <c:idx val="2"/>
          <c:order val="2"/>
          <c:tx>
            <c:strRef>
              <c:f>TdR_42!$B$88</c:f>
              <c:strCache>
                <c:ptCount val="1"/>
                <c:pt idx="0">
                  <c:v>Construction</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TdR_42!$C$88:$BA$88</c:f>
              <c:numCache>
                <c:formatCode>0.0%</c:formatCode>
                <c:ptCount val="51"/>
                <c:pt idx="0">
                  <c:v>8.4553675128510197E-2</c:v>
                </c:pt>
                <c:pt idx="1">
                  <c:v>8.1560264387022782E-2</c:v>
                </c:pt>
                <c:pt idx="2">
                  <c:v>7.950277775330522E-2</c:v>
                </c:pt>
                <c:pt idx="3">
                  <c:v>8.2725812103381036E-2</c:v>
                </c:pt>
                <c:pt idx="4">
                  <c:v>7.416194962985731E-2</c:v>
                </c:pt>
                <c:pt idx="5">
                  <c:v>7.7247091290429573E-2</c:v>
                </c:pt>
                <c:pt idx="6">
                  <c:v>7.2894791252648666E-2</c:v>
                </c:pt>
                <c:pt idx="7">
                  <c:v>7.1450049369309446E-2</c:v>
                </c:pt>
                <c:pt idx="8">
                  <c:v>7.0947747196034708E-2</c:v>
                </c:pt>
                <c:pt idx="9">
                  <c:v>7.1301465130404335E-2</c:v>
                </c:pt>
                <c:pt idx="10">
                  <c:v>6.8791056450574969E-2</c:v>
                </c:pt>
                <c:pt idx="11">
                  <c:v>5.7425912668068201E-2</c:v>
                </c:pt>
                <c:pt idx="12">
                  <c:v>7.5236422005584183E-2</c:v>
                </c:pt>
                <c:pt idx="13">
                  <c:v>6.9794057446934288E-2</c:v>
                </c:pt>
                <c:pt idx="14">
                  <c:v>6.6845348291545134E-2</c:v>
                </c:pt>
                <c:pt idx="15">
                  <c:v>6.9609515515977188E-2</c:v>
                </c:pt>
                <c:pt idx="16">
                  <c:v>6.3641760120476093E-2</c:v>
                </c:pt>
                <c:pt idx="17">
                  <c:v>7.0464767369273679E-2</c:v>
                </c:pt>
                <c:pt idx="18">
                  <c:v>7.3288895506720436E-2</c:v>
                </c:pt>
                <c:pt idx="19">
                  <c:v>7.0111448839604601E-2</c:v>
                </c:pt>
                <c:pt idx="20">
                  <c:v>7.0664264185041833E-2</c:v>
                </c:pt>
                <c:pt idx="21">
                  <c:v>7.4710907739190022E-2</c:v>
                </c:pt>
                <c:pt idx="22">
                  <c:v>8.5545336153360907E-2</c:v>
                </c:pt>
                <c:pt idx="23">
                  <c:v>8.6166196543859527E-2</c:v>
                </c:pt>
                <c:pt idx="24">
                  <c:v>7.7093618619357096E-2</c:v>
                </c:pt>
                <c:pt idx="25">
                  <c:v>8.590954321113739E-2</c:v>
                </c:pt>
                <c:pt idx="26">
                  <c:v>8.3618134067765248E-2</c:v>
                </c:pt>
                <c:pt idx="27">
                  <c:v>8.5378099608565919E-2</c:v>
                </c:pt>
                <c:pt idx="28">
                  <c:v>8.5156434923671448E-2</c:v>
                </c:pt>
                <c:pt idx="29">
                  <c:v>8.7490076200617425E-2</c:v>
                </c:pt>
                <c:pt idx="30">
                  <c:v>8.57522936659178E-2</c:v>
                </c:pt>
                <c:pt idx="31">
                  <c:v>8.3603908103841162E-2</c:v>
                </c:pt>
                <c:pt idx="32">
                  <c:v>8.4951754856227621E-2</c:v>
                </c:pt>
                <c:pt idx="33">
                  <c:v>8.2125974375185484E-2</c:v>
                </c:pt>
                <c:pt idx="34">
                  <c:v>8.2073030637318675E-2</c:v>
                </c:pt>
                <c:pt idx="35">
                  <c:v>8.0554527178995458E-2</c:v>
                </c:pt>
                <c:pt idx="36">
                  <c:v>2.1784240523564005E-2</c:v>
                </c:pt>
                <c:pt idx="37">
                  <c:v>6.043825101014861E-2</c:v>
                </c:pt>
                <c:pt idx="38">
                  <c:v>7.214558331944905E-2</c:v>
                </c:pt>
                <c:pt idx="39">
                  <c:v>7.1159132646113052E-2</c:v>
                </c:pt>
                <c:pt idx="40">
                  <c:v>7.1173484317699723E-2</c:v>
                </c:pt>
                <c:pt idx="41">
                  <c:v>6.9979003076574231E-2</c:v>
                </c:pt>
                <c:pt idx="42">
                  <c:v>6.5933979151472422E-2</c:v>
                </c:pt>
                <c:pt idx="43">
                  <c:v>6.9795175177561244E-2</c:v>
                </c:pt>
                <c:pt idx="44">
                  <c:v>6.879382455820246E-2</c:v>
                </c:pt>
                <c:pt idx="45">
                  <c:v>6.3194515246889571E-2</c:v>
                </c:pt>
                <c:pt idx="46">
                  <c:v>6.8491884744535741E-2</c:v>
                </c:pt>
                <c:pt idx="47">
                  <c:v>6.532295989310305E-2</c:v>
                </c:pt>
                <c:pt idx="48">
                  <c:v>6.6591766332543378E-2</c:v>
                </c:pt>
                <c:pt idx="49">
                  <c:v>6.7278607095841061E-2</c:v>
                </c:pt>
                <c:pt idx="50">
                  <c:v>6.4656193389802302E-2</c:v>
                </c:pt>
              </c:numCache>
            </c:numRef>
          </c:val>
          <c:smooth val="0"/>
          <c:extLst>
            <c:ext xmlns:c16="http://schemas.microsoft.com/office/drawing/2014/chart" uri="{C3380CC4-5D6E-409C-BE32-E72D297353CC}">
              <c16:uniqueId val="{00000002-6F5D-40D3-9EA5-59C8F2070017}"/>
            </c:ext>
          </c:extLst>
        </c:ser>
        <c:ser>
          <c:idx val="3"/>
          <c:order val="3"/>
          <c:tx>
            <c:strRef>
              <c:f>TdR_42!$B$89</c:f>
              <c:strCache>
                <c:ptCount val="1"/>
                <c:pt idx="0">
                  <c:v>Tertiaire marchand</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TdR_42!$C$89:$BA$89</c:f>
              <c:numCache>
                <c:formatCode>0.0%</c:formatCode>
                <c:ptCount val="51"/>
                <c:pt idx="0">
                  <c:v>2.2367579780816174E-2</c:v>
                </c:pt>
                <c:pt idx="1">
                  <c:v>1.9990994135866004E-2</c:v>
                </c:pt>
                <c:pt idx="2">
                  <c:v>2.1571039050736741E-2</c:v>
                </c:pt>
                <c:pt idx="3">
                  <c:v>2.1140427515211151E-2</c:v>
                </c:pt>
                <c:pt idx="4">
                  <c:v>2.1696998756787083E-2</c:v>
                </c:pt>
                <c:pt idx="5">
                  <c:v>1.8944565021809308E-2</c:v>
                </c:pt>
                <c:pt idx="6">
                  <c:v>1.9119088865298211E-2</c:v>
                </c:pt>
                <c:pt idx="7">
                  <c:v>1.9877382053595634E-2</c:v>
                </c:pt>
                <c:pt idx="8">
                  <c:v>2.0008202562740142E-2</c:v>
                </c:pt>
                <c:pt idx="9">
                  <c:v>2.0305490776951318E-2</c:v>
                </c:pt>
                <c:pt idx="10">
                  <c:v>2.0873160751444582E-2</c:v>
                </c:pt>
                <c:pt idx="11">
                  <c:v>2.1108604862047832E-2</c:v>
                </c:pt>
                <c:pt idx="12">
                  <c:v>2.1051234108574585E-2</c:v>
                </c:pt>
                <c:pt idx="13">
                  <c:v>2.0892583719259877E-2</c:v>
                </c:pt>
                <c:pt idx="14">
                  <c:v>1.9420829339645819E-2</c:v>
                </c:pt>
                <c:pt idx="15">
                  <c:v>2.0287168480474835E-2</c:v>
                </c:pt>
                <c:pt idx="16">
                  <c:v>2.1370367548290751E-2</c:v>
                </c:pt>
                <c:pt idx="17">
                  <c:v>2.2568733790713086E-2</c:v>
                </c:pt>
                <c:pt idx="18">
                  <c:v>2.3009696926928905E-2</c:v>
                </c:pt>
                <c:pt idx="19">
                  <c:v>2.3229801062611577E-2</c:v>
                </c:pt>
                <c:pt idx="20">
                  <c:v>2.3240082933066376E-2</c:v>
                </c:pt>
                <c:pt idx="21">
                  <c:v>2.3456636270750186E-2</c:v>
                </c:pt>
                <c:pt idx="22">
                  <c:v>2.4378373340447023E-2</c:v>
                </c:pt>
                <c:pt idx="23">
                  <c:v>2.4155996882352492E-2</c:v>
                </c:pt>
                <c:pt idx="24">
                  <c:v>2.5005408528584492E-2</c:v>
                </c:pt>
                <c:pt idx="25">
                  <c:v>2.6925937530587429E-2</c:v>
                </c:pt>
                <c:pt idx="26">
                  <c:v>2.7206171577344319E-2</c:v>
                </c:pt>
                <c:pt idx="27">
                  <c:v>2.752430420500936E-2</c:v>
                </c:pt>
                <c:pt idx="28">
                  <c:v>2.7387761112537178E-2</c:v>
                </c:pt>
                <c:pt idx="29">
                  <c:v>2.7586524298658686E-2</c:v>
                </c:pt>
                <c:pt idx="30">
                  <c:v>2.6465675375611609E-2</c:v>
                </c:pt>
                <c:pt idx="31">
                  <c:v>2.5872699069250282E-2</c:v>
                </c:pt>
                <c:pt idx="32">
                  <c:v>2.7158248915678841E-2</c:v>
                </c:pt>
                <c:pt idx="33">
                  <c:v>2.6970424548905428E-2</c:v>
                </c:pt>
                <c:pt idx="34">
                  <c:v>2.7046165861829348E-2</c:v>
                </c:pt>
                <c:pt idx="35">
                  <c:v>2.7183926687761463E-2</c:v>
                </c:pt>
                <c:pt idx="36">
                  <c:v>1.9119670591612715E-2</c:v>
                </c:pt>
                <c:pt idx="37">
                  <c:v>2.4480890017664361E-2</c:v>
                </c:pt>
                <c:pt idx="38">
                  <c:v>2.5692635646626438E-2</c:v>
                </c:pt>
                <c:pt idx="39">
                  <c:v>2.7104803322458664E-2</c:v>
                </c:pt>
                <c:pt idx="40">
                  <c:v>2.8521182077594045E-2</c:v>
                </c:pt>
                <c:pt idx="41">
                  <c:v>2.9226349167029726E-2</c:v>
                </c:pt>
                <c:pt idx="42">
                  <c:v>2.9262763913693285E-2</c:v>
                </c:pt>
                <c:pt idx="43">
                  <c:v>2.9194861511876263E-2</c:v>
                </c:pt>
                <c:pt idx="44">
                  <c:v>2.876334370263758E-2</c:v>
                </c:pt>
                <c:pt idx="45">
                  <c:v>2.8305280343210823E-2</c:v>
                </c:pt>
                <c:pt idx="46">
                  <c:v>2.777863997036438E-2</c:v>
                </c:pt>
                <c:pt idx="47">
                  <c:v>2.775828591164475E-2</c:v>
                </c:pt>
                <c:pt idx="48">
                  <c:v>2.6005448852267292E-2</c:v>
                </c:pt>
                <c:pt idx="49">
                  <c:v>2.5178389263781565E-2</c:v>
                </c:pt>
                <c:pt idx="50">
                  <c:v>2.3840878787150559E-2</c:v>
                </c:pt>
              </c:numCache>
            </c:numRef>
          </c:val>
          <c:smooth val="0"/>
          <c:extLst>
            <c:ext xmlns:c16="http://schemas.microsoft.com/office/drawing/2014/chart" uri="{C3380CC4-5D6E-409C-BE32-E72D297353CC}">
              <c16:uniqueId val="{00000003-6F5D-40D3-9EA5-59C8F2070017}"/>
            </c:ext>
          </c:extLst>
        </c:ser>
        <c:ser>
          <c:idx val="4"/>
          <c:order val="4"/>
          <c:tx>
            <c:strRef>
              <c:f>TdR_42!$B$90</c:f>
              <c:strCache>
                <c:ptCount val="1"/>
                <c:pt idx="0">
                  <c:v>Tertiaire non marchand</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TdR_42!$C$90:$BA$90</c:f>
              <c:numCache>
                <c:formatCode>0.0%</c:formatCode>
                <c:ptCount val="51"/>
                <c:pt idx="0">
                  <c:v>2.2246360133756729E-3</c:v>
                </c:pt>
                <c:pt idx="1">
                  <c:v>2.0803222399236126E-3</c:v>
                </c:pt>
                <c:pt idx="2">
                  <c:v>1.9423782029806083E-3</c:v>
                </c:pt>
                <c:pt idx="3">
                  <c:v>1.9068590974564187E-3</c:v>
                </c:pt>
                <c:pt idx="4">
                  <c:v>2.0331595786070838E-3</c:v>
                </c:pt>
                <c:pt idx="5">
                  <c:v>1.9948165696448777E-3</c:v>
                </c:pt>
                <c:pt idx="6">
                  <c:v>1.8500070100313367E-3</c:v>
                </c:pt>
                <c:pt idx="7">
                  <c:v>1.3235815070023926E-3</c:v>
                </c:pt>
                <c:pt idx="8">
                  <c:v>1.0470100063997951E-3</c:v>
                </c:pt>
                <c:pt idx="9">
                  <c:v>1.2846540848295402E-3</c:v>
                </c:pt>
                <c:pt idx="10">
                  <c:v>9.0304302747046576E-4</c:v>
                </c:pt>
                <c:pt idx="11">
                  <c:v>1.1002821508145132E-3</c:v>
                </c:pt>
                <c:pt idx="12">
                  <c:v>1.2562605601279331E-3</c:v>
                </c:pt>
                <c:pt idx="13">
                  <c:v>1.4303868244263992E-3</c:v>
                </c:pt>
                <c:pt idx="14">
                  <c:v>1.5538545881396491E-3</c:v>
                </c:pt>
                <c:pt idx="15">
                  <c:v>1.7225060684345158E-3</c:v>
                </c:pt>
                <c:pt idx="16">
                  <c:v>1.6013617915353522E-3</c:v>
                </c:pt>
                <c:pt idx="17">
                  <c:v>1.9086448557739642E-3</c:v>
                </c:pt>
                <c:pt idx="18">
                  <c:v>1.7182168927397064E-3</c:v>
                </c:pt>
                <c:pt idx="19">
                  <c:v>1.6615580336350388E-3</c:v>
                </c:pt>
                <c:pt idx="20">
                  <c:v>1.9394990929033184E-3</c:v>
                </c:pt>
                <c:pt idx="21">
                  <c:v>1.6649466027734343E-3</c:v>
                </c:pt>
                <c:pt idx="22">
                  <c:v>2.1085138419648336E-3</c:v>
                </c:pt>
                <c:pt idx="23">
                  <c:v>2.3300678079415092E-3</c:v>
                </c:pt>
                <c:pt idx="24">
                  <c:v>3.8515652637551951E-3</c:v>
                </c:pt>
                <c:pt idx="25">
                  <c:v>3.6574114773515946E-3</c:v>
                </c:pt>
                <c:pt idx="26">
                  <c:v>3.1187728786328233E-3</c:v>
                </c:pt>
                <c:pt idx="27">
                  <c:v>3.2429265180255267E-3</c:v>
                </c:pt>
                <c:pt idx="28">
                  <c:v>3.2879784661729739E-3</c:v>
                </c:pt>
                <c:pt idx="29">
                  <c:v>3.3135671767548659E-3</c:v>
                </c:pt>
                <c:pt idx="30">
                  <c:v>2.8707940024612268E-3</c:v>
                </c:pt>
                <c:pt idx="31">
                  <c:v>2.891288446147563E-3</c:v>
                </c:pt>
                <c:pt idx="32">
                  <c:v>2.9051433348052011E-3</c:v>
                </c:pt>
                <c:pt idx="33">
                  <c:v>3.217281634872368E-3</c:v>
                </c:pt>
                <c:pt idx="34">
                  <c:v>2.7828463976266537E-3</c:v>
                </c:pt>
                <c:pt idx="35">
                  <c:v>2.7827527186584928E-3</c:v>
                </c:pt>
                <c:pt idx="36">
                  <c:v>2.3671070747941564E-3</c:v>
                </c:pt>
                <c:pt idx="37">
                  <c:v>2.6895661423511899E-3</c:v>
                </c:pt>
                <c:pt idx="38">
                  <c:v>2.9724293853900141E-3</c:v>
                </c:pt>
                <c:pt idx="39">
                  <c:v>3.1100215664735093E-3</c:v>
                </c:pt>
                <c:pt idx="40">
                  <c:v>1.7629219519067474E-3</c:v>
                </c:pt>
                <c:pt idx="41">
                  <c:v>2.6062510185416326E-3</c:v>
                </c:pt>
                <c:pt idx="42">
                  <c:v>2.8751718286671502E-3</c:v>
                </c:pt>
                <c:pt idx="43">
                  <c:v>3.7292052460122641E-3</c:v>
                </c:pt>
                <c:pt idx="44">
                  <c:v>4.0070226596147845E-3</c:v>
                </c:pt>
                <c:pt idx="45">
                  <c:v>4.1179017871416429E-3</c:v>
                </c:pt>
                <c:pt idx="46">
                  <c:v>4.0940065165616163E-3</c:v>
                </c:pt>
                <c:pt idx="47">
                  <c:v>3.5916799118673359E-3</c:v>
                </c:pt>
                <c:pt idx="48">
                  <c:v>3.5772318998450823E-3</c:v>
                </c:pt>
                <c:pt idx="49">
                  <c:v>3.4718554201161062E-3</c:v>
                </c:pt>
                <c:pt idx="50">
                  <c:v>3.4912454033406296E-3</c:v>
                </c:pt>
              </c:numCache>
            </c:numRef>
          </c:val>
          <c:smooth val="0"/>
          <c:extLst>
            <c:ext xmlns:c16="http://schemas.microsoft.com/office/drawing/2014/chart" uri="{C3380CC4-5D6E-409C-BE32-E72D297353CC}">
              <c16:uniqueId val="{00000004-6F5D-40D3-9EA5-59C8F2070017}"/>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[1]Serie_TdR_42!$B$86</c:f>
              <c:strCache>
                <c:ptCount val="1"/>
                <c:pt idx="0">
                  <c:v>Agriculture</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[1]Serie_TdR_42!$C$86:$BA$86</c:f>
              <c:numCache>
                <c:formatCode>General</c:formatCode>
                <c:ptCount val="51"/>
                <c:pt idx="0">
                  <c:v>4.0367155580343537E-3</c:v>
                </c:pt>
                <c:pt idx="1">
                  <c:v>6.5324960209301982E-3</c:v>
                </c:pt>
                <c:pt idx="2">
                  <c:v>1.5275226889658908E-2</c:v>
                </c:pt>
                <c:pt idx="3">
                  <c:v>7.5055295647132019E-3</c:v>
                </c:pt>
                <c:pt idx="4">
                  <c:v>7.1482117342202747E-3</c:v>
                </c:pt>
                <c:pt idx="5">
                  <c:v>7.566919330867743E-3</c:v>
                </c:pt>
                <c:pt idx="6">
                  <c:v>7.7269489167090446E-3</c:v>
                </c:pt>
                <c:pt idx="7">
                  <c:v>7.2532306929737585E-3</c:v>
                </c:pt>
                <c:pt idx="8">
                  <c:v>1.697995271185088E-2</c:v>
                </c:pt>
                <c:pt idx="9">
                  <c:v>2.2087918826366758E-2</c:v>
                </c:pt>
                <c:pt idx="10">
                  <c:v>1.6923103495425831E-2</c:v>
                </c:pt>
                <c:pt idx="11">
                  <c:v>2.4799185433939837E-2</c:v>
                </c:pt>
                <c:pt idx="12">
                  <c:v>2.085345771338732E-2</c:v>
                </c:pt>
                <c:pt idx="13">
                  <c:v>1.6760806540787827E-2</c:v>
                </c:pt>
                <c:pt idx="14">
                  <c:v>6.7966532231050298E-3</c:v>
                </c:pt>
                <c:pt idx="15">
                  <c:v>1.4219258733928382E-3</c:v>
                </c:pt>
                <c:pt idx="16">
                  <c:v>8.8363586713778672E-3</c:v>
                </c:pt>
                <c:pt idx="17">
                  <c:v>1.4132644668270975E-2</c:v>
                </c:pt>
                <c:pt idx="18">
                  <c:v>1.7511404730624451E-2</c:v>
                </c:pt>
                <c:pt idx="19">
                  <c:v>1.0711033979124877E-2</c:v>
                </c:pt>
                <c:pt idx="20">
                  <c:v>1.7428856703497496E-2</c:v>
                </c:pt>
                <c:pt idx="21">
                  <c:v>1.0064847059689538E-2</c:v>
                </c:pt>
                <c:pt idx="22">
                  <c:v>1.2151091346306653E-2</c:v>
                </c:pt>
                <c:pt idx="23">
                  <c:v>1.2537773274917636E-2</c:v>
                </c:pt>
                <c:pt idx="24">
                  <c:v>8.256050193510063E-3</c:v>
                </c:pt>
                <c:pt idx="25">
                  <c:v>9.9881625058593423E-3</c:v>
                </c:pt>
                <c:pt idx="26">
                  <c:v>1.563190170067863E-2</c:v>
                </c:pt>
                <c:pt idx="27">
                  <c:v>8.8377479175556738E-3</c:v>
                </c:pt>
                <c:pt idx="28">
                  <c:v>1.2169706149463902E-2</c:v>
                </c:pt>
                <c:pt idx="29">
                  <c:v>1.1732305367239026E-2</c:v>
                </c:pt>
                <c:pt idx="30">
                  <c:v>1.3426033658431043E-2</c:v>
                </c:pt>
                <c:pt idx="31">
                  <c:v>9.1761446879441155E-3</c:v>
                </c:pt>
                <c:pt idx="32">
                  <c:v>9.8683837233432235E-3</c:v>
                </c:pt>
                <c:pt idx="33">
                  <c:v>6.6895783409688754E-3</c:v>
                </c:pt>
                <c:pt idx="34">
                  <c:v>1.1813269935955476E-2</c:v>
                </c:pt>
                <c:pt idx="35">
                  <c:v>9.9645230266565011E-3</c:v>
                </c:pt>
                <c:pt idx="36">
                  <c:v>6.5273211159035628E-3</c:v>
                </c:pt>
                <c:pt idx="37">
                  <c:v>9.2195672658675117E-3</c:v>
                </c:pt>
                <c:pt idx="38">
                  <c:v>1.3607517087743085E-2</c:v>
                </c:pt>
                <c:pt idx="39">
                  <c:v>1.1224204817037476E-2</c:v>
                </c:pt>
                <c:pt idx="40">
                  <c:v>1.7247610786314906E-2</c:v>
                </c:pt>
                <c:pt idx="41">
                  <c:v>1.7255360438863294E-2</c:v>
                </c:pt>
                <c:pt idx="42">
                  <c:v>2.0698727171378641E-2</c:v>
                </c:pt>
                <c:pt idx="43">
                  <c:v>1.0539361652567596E-2</c:v>
                </c:pt>
                <c:pt idx="44">
                  <c:v>1.524342209554424E-2</c:v>
                </c:pt>
                <c:pt idx="45">
                  <c:v>1.8248631910201499E-2</c:v>
                </c:pt>
                <c:pt idx="46">
                  <c:v>1.7055999086716324E-2</c:v>
                </c:pt>
                <c:pt idx="47">
                  <c:v>1.4014876916822985E-2</c:v>
                </c:pt>
                <c:pt idx="48">
                  <c:v>2.1964479059638362E-2</c:v>
                </c:pt>
                <c:pt idx="49">
                  <c:v>1.9217214643746362E-2</c:v>
                </c:pt>
                <c:pt idx="50">
                  <c:v>2.3528699520874868E-2</c:v>
                </c:pt>
              </c:numCache>
            </c:numRef>
          </c:val>
          <c:smooth val="0"/>
          <c:extLst>
            <c:ext xmlns:c16="http://schemas.microsoft.com/office/drawing/2014/chart" uri="{C3380CC4-5D6E-409C-BE32-E72D297353CC}">
              <c16:uniqueId val="{00000000-61EC-4C5E-B07D-C9174E07776B}"/>
            </c:ext>
          </c:extLst>
        </c:ser>
        <c:ser>
          <c:idx val="1"/>
          <c:order val="1"/>
          <c:tx>
            <c:strRef>
              <c:f>[1]Serie_TdR_42!$B$87</c:f>
              <c:strCache>
                <c:ptCount val="1"/>
                <c:pt idx="0">
                  <c:v>Industrie</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[1]Serie_TdR_42!$C$87:$BA$87</c:f>
              <c:numCache>
                <c:formatCode>General</c:formatCode>
                <c:ptCount val="51"/>
                <c:pt idx="0">
                  <c:v>9.6167483608826237E-2</c:v>
                </c:pt>
                <c:pt idx="1">
                  <c:v>9.654615919408216E-2</c:v>
                </c:pt>
                <c:pt idx="2">
                  <c:v>9.0774148968844656E-2</c:v>
                </c:pt>
                <c:pt idx="3">
                  <c:v>8.7423070882180404E-2</c:v>
                </c:pt>
                <c:pt idx="4">
                  <c:v>8.7339842390508016E-2</c:v>
                </c:pt>
                <c:pt idx="5">
                  <c:v>8.8561570044046981E-2</c:v>
                </c:pt>
                <c:pt idx="6">
                  <c:v>7.8446359905050209E-2</c:v>
                </c:pt>
                <c:pt idx="7">
                  <c:v>7.5313785106287501E-2</c:v>
                </c:pt>
                <c:pt idx="8">
                  <c:v>7.4956598018622478E-2</c:v>
                </c:pt>
                <c:pt idx="9">
                  <c:v>7.6259165905939966E-2</c:v>
                </c:pt>
                <c:pt idx="10">
                  <c:v>7.8544558821956892E-2</c:v>
                </c:pt>
                <c:pt idx="11">
                  <c:v>7.5587001132171858E-2</c:v>
                </c:pt>
                <c:pt idx="12">
                  <c:v>7.9884621153883201E-2</c:v>
                </c:pt>
                <c:pt idx="13">
                  <c:v>8.0519019828359281E-2</c:v>
                </c:pt>
                <c:pt idx="14">
                  <c:v>7.6201417679613637E-2</c:v>
                </c:pt>
                <c:pt idx="15">
                  <c:v>7.9786832869566782E-2</c:v>
                </c:pt>
                <c:pt idx="16">
                  <c:v>7.6644325967172577E-2</c:v>
                </c:pt>
                <c:pt idx="17">
                  <c:v>8.0255596096965628E-2</c:v>
                </c:pt>
                <c:pt idx="18">
                  <c:v>8.3833584286839652E-2</c:v>
                </c:pt>
                <c:pt idx="19">
                  <c:v>8.2170314746983927E-2</c:v>
                </c:pt>
                <c:pt idx="20">
                  <c:v>8.589017763292861E-2</c:v>
                </c:pt>
                <c:pt idx="21">
                  <c:v>8.5173263713664682E-2</c:v>
                </c:pt>
                <c:pt idx="22">
                  <c:v>9.282827695973761E-2</c:v>
                </c:pt>
                <c:pt idx="23">
                  <c:v>9.0033417842619839E-2</c:v>
                </c:pt>
                <c:pt idx="24">
                  <c:v>8.8072113772126925E-2</c:v>
                </c:pt>
                <c:pt idx="25">
                  <c:v>9.5959070285204728E-2</c:v>
                </c:pt>
                <c:pt idx="26">
                  <c:v>9.8346068588527638E-2</c:v>
                </c:pt>
                <c:pt idx="27">
                  <c:v>9.9385629293739883E-2</c:v>
                </c:pt>
                <c:pt idx="28">
                  <c:v>0.10157667988280245</c:v>
                </c:pt>
                <c:pt idx="29">
                  <c:v>0.10041608811583953</c:v>
                </c:pt>
                <c:pt idx="30">
                  <c:v>9.7187861612000742E-2</c:v>
                </c:pt>
                <c:pt idx="31">
                  <c:v>9.3497260131348583E-2</c:v>
                </c:pt>
                <c:pt idx="32">
                  <c:v>9.3718544799707468E-2</c:v>
                </c:pt>
                <c:pt idx="33">
                  <c:v>8.8295451718400572E-2</c:v>
                </c:pt>
                <c:pt idx="34">
                  <c:v>8.5720858754437718E-2</c:v>
                </c:pt>
                <c:pt idx="35">
                  <c:v>8.4070273159347952E-2</c:v>
                </c:pt>
                <c:pt idx="36">
                  <c:v>5.0690908851933045E-2</c:v>
                </c:pt>
                <c:pt idx="37">
                  <c:v>6.1012176645269353E-2</c:v>
                </c:pt>
                <c:pt idx="38">
                  <c:v>7.6744015928755335E-2</c:v>
                </c:pt>
                <c:pt idx="39">
                  <c:v>8.1224086737059484E-2</c:v>
                </c:pt>
                <c:pt idx="40">
                  <c:v>8.6023331956329274E-2</c:v>
                </c:pt>
                <c:pt idx="41">
                  <c:v>8.9609152954639698E-2</c:v>
                </c:pt>
                <c:pt idx="42">
                  <c:v>9.3032926200782184E-2</c:v>
                </c:pt>
                <c:pt idx="43">
                  <c:v>9.4339663353254902E-2</c:v>
                </c:pt>
                <c:pt idx="44">
                  <c:v>8.9360693790069001E-2</c:v>
                </c:pt>
                <c:pt idx="45">
                  <c:v>8.7159142374378079E-2</c:v>
                </c:pt>
                <c:pt idx="46">
                  <c:v>8.5400744068681561E-2</c:v>
                </c:pt>
                <c:pt idx="47">
                  <c:v>8.1587958190619286E-2</c:v>
                </c:pt>
                <c:pt idx="48">
                  <c:v>8.1117261499678239E-2</c:v>
                </c:pt>
                <c:pt idx="49">
                  <c:v>7.7398073307618151E-2</c:v>
                </c:pt>
                <c:pt idx="50">
                  <c:v>7.5022246675005427E-2</c:v>
                </c:pt>
              </c:numCache>
            </c:numRef>
          </c:val>
          <c:smooth val="0"/>
          <c:extLst>
            <c:ext xmlns:c16="http://schemas.microsoft.com/office/drawing/2014/chart" uri="{C3380CC4-5D6E-409C-BE32-E72D297353CC}">
              <c16:uniqueId val="{00000001-61EC-4C5E-B07D-C9174E07776B}"/>
            </c:ext>
          </c:extLst>
        </c:ser>
        <c:ser>
          <c:idx val="2"/>
          <c:order val="2"/>
          <c:tx>
            <c:strRef>
              <c:f>[1]Serie_TdR_42!$B$88</c:f>
              <c:strCache>
                <c:ptCount val="1"/>
                <c:pt idx="0">
                  <c:v>Construction</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[1]Serie_TdR_42!$C$88:$BA$88</c:f>
              <c:numCache>
                <c:formatCode>General</c:formatCode>
                <c:ptCount val="51"/>
                <c:pt idx="0">
                  <c:v>8.4553675128510197E-2</c:v>
                </c:pt>
                <c:pt idx="1">
                  <c:v>8.1560264387022782E-2</c:v>
                </c:pt>
                <c:pt idx="2">
                  <c:v>7.950277775330522E-2</c:v>
                </c:pt>
                <c:pt idx="3">
                  <c:v>8.2725812103381036E-2</c:v>
                </c:pt>
                <c:pt idx="4">
                  <c:v>7.416194962985731E-2</c:v>
                </c:pt>
                <c:pt idx="5">
                  <c:v>7.7247091290429573E-2</c:v>
                </c:pt>
                <c:pt idx="6">
                  <c:v>7.2894791252648666E-2</c:v>
                </c:pt>
                <c:pt idx="7">
                  <c:v>7.1450049369309446E-2</c:v>
                </c:pt>
                <c:pt idx="8">
                  <c:v>7.0947747196034708E-2</c:v>
                </c:pt>
                <c:pt idx="9">
                  <c:v>7.1301465130404335E-2</c:v>
                </c:pt>
                <c:pt idx="10">
                  <c:v>6.8791056450574969E-2</c:v>
                </c:pt>
                <c:pt idx="11">
                  <c:v>5.7425912668068201E-2</c:v>
                </c:pt>
                <c:pt idx="12">
                  <c:v>7.5236422005584183E-2</c:v>
                </c:pt>
                <c:pt idx="13">
                  <c:v>6.9794057446934288E-2</c:v>
                </c:pt>
                <c:pt idx="14">
                  <c:v>6.6845348291545134E-2</c:v>
                </c:pt>
                <c:pt idx="15">
                  <c:v>6.9609515515977188E-2</c:v>
                </c:pt>
                <c:pt idx="16">
                  <c:v>6.3641760120476093E-2</c:v>
                </c:pt>
                <c:pt idx="17">
                  <c:v>7.0464767369273679E-2</c:v>
                </c:pt>
                <c:pt idx="18">
                  <c:v>7.3288895506720436E-2</c:v>
                </c:pt>
                <c:pt idx="19">
                  <c:v>7.0111448839604601E-2</c:v>
                </c:pt>
                <c:pt idx="20">
                  <c:v>7.0664264185041833E-2</c:v>
                </c:pt>
                <c:pt idx="21">
                  <c:v>7.4710907739190022E-2</c:v>
                </c:pt>
                <c:pt idx="22">
                  <c:v>8.5545336153360907E-2</c:v>
                </c:pt>
                <c:pt idx="23">
                  <c:v>8.6166196543859527E-2</c:v>
                </c:pt>
                <c:pt idx="24">
                  <c:v>7.7093618619357096E-2</c:v>
                </c:pt>
                <c:pt idx="25">
                  <c:v>8.590954321113739E-2</c:v>
                </c:pt>
                <c:pt idx="26">
                  <c:v>8.3618134067765248E-2</c:v>
                </c:pt>
                <c:pt idx="27">
                  <c:v>8.5378099608565919E-2</c:v>
                </c:pt>
                <c:pt idx="28">
                  <c:v>8.5156434923671448E-2</c:v>
                </c:pt>
                <c:pt idx="29">
                  <c:v>8.7490076200617425E-2</c:v>
                </c:pt>
                <c:pt idx="30">
                  <c:v>8.57522936659178E-2</c:v>
                </c:pt>
                <c:pt idx="31">
                  <c:v>8.3603908103841162E-2</c:v>
                </c:pt>
                <c:pt idx="32">
                  <c:v>8.4951754856227621E-2</c:v>
                </c:pt>
                <c:pt idx="33">
                  <c:v>8.2125974375185484E-2</c:v>
                </c:pt>
                <c:pt idx="34">
                  <c:v>8.2073030637318675E-2</c:v>
                </c:pt>
                <c:pt idx="35">
                  <c:v>8.0554527178995458E-2</c:v>
                </c:pt>
                <c:pt idx="36">
                  <c:v>2.1784240523564005E-2</c:v>
                </c:pt>
                <c:pt idx="37">
                  <c:v>6.043825101014861E-2</c:v>
                </c:pt>
                <c:pt idx="38">
                  <c:v>7.214558331944905E-2</c:v>
                </c:pt>
                <c:pt idx="39">
                  <c:v>7.1159132646113052E-2</c:v>
                </c:pt>
                <c:pt idx="40">
                  <c:v>7.1173484317699723E-2</c:v>
                </c:pt>
                <c:pt idx="41">
                  <c:v>6.9979003076574231E-2</c:v>
                </c:pt>
                <c:pt idx="42">
                  <c:v>6.5933979151472422E-2</c:v>
                </c:pt>
                <c:pt idx="43">
                  <c:v>6.9795175177561244E-2</c:v>
                </c:pt>
                <c:pt idx="44">
                  <c:v>6.879382455820246E-2</c:v>
                </c:pt>
                <c:pt idx="45">
                  <c:v>6.3194515246889571E-2</c:v>
                </c:pt>
                <c:pt idx="46">
                  <c:v>6.8491884744535741E-2</c:v>
                </c:pt>
                <c:pt idx="47">
                  <c:v>6.532295989310305E-2</c:v>
                </c:pt>
                <c:pt idx="48">
                  <c:v>6.6591766332543378E-2</c:v>
                </c:pt>
                <c:pt idx="49">
                  <c:v>6.7278607095841061E-2</c:v>
                </c:pt>
                <c:pt idx="50">
                  <c:v>6.4656193389802302E-2</c:v>
                </c:pt>
              </c:numCache>
            </c:numRef>
          </c:val>
          <c:smooth val="0"/>
          <c:extLst>
            <c:ext xmlns:c16="http://schemas.microsoft.com/office/drawing/2014/chart" uri="{C3380CC4-5D6E-409C-BE32-E72D297353CC}">
              <c16:uniqueId val="{00000002-61EC-4C5E-B07D-C9174E07776B}"/>
            </c:ext>
          </c:extLst>
        </c:ser>
        <c:ser>
          <c:idx val="3"/>
          <c:order val="3"/>
          <c:tx>
            <c:strRef>
              <c:f>[1]Serie_TdR_42!$B$89</c:f>
              <c:strCache>
                <c:ptCount val="1"/>
                <c:pt idx="0">
                  <c:v>Tertiaire marchand</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[1]Serie_TdR_42!$C$89:$BA$89</c:f>
              <c:numCache>
                <c:formatCode>General</c:formatCode>
                <c:ptCount val="51"/>
                <c:pt idx="0">
                  <c:v>2.2367579780816174E-2</c:v>
                </c:pt>
                <c:pt idx="1">
                  <c:v>1.9990994135866004E-2</c:v>
                </c:pt>
                <c:pt idx="2">
                  <c:v>2.1571039050736741E-2</c:v>
                </c:pt>
                <c:pt idx="3">
                  <c:v>2.1140427515211151E-2</c:v>
                </c:pt>
                <c:pt idx="4">
                  <c:v>2.1696998756787083E-2</c:v>
                </c:pt>
                <c:pt idx="5">
                  <c:v>1.8944565021809308E-2</c:v>
                </c:pt>
                <c:pt idx="6">
                  <c:v>1.9119088865298211E-2</c:v>
                </c:pt>
                <c:pt idx="7">
                  <c:v>1.9877382053595634E-2</c:v>
                </c:pt>
                <c:pt idx="8">
                  <c:v>2.0008202562740142E-2</c:v>
                </c:pt>
                <c:pt idx="9">
                  <c:v>2.0305490776951318E-2</c:v>
                </c:pt>
                <c:pt idx="10">
                  <c:v>2.0873160751444582E-2</c:v>
                </c:pt>
                <c:pt idx="11">
                  <c:v>2.1108604862047832E-2</c:v>
                </c:pt>
                <c:pt idx="12">
                  <c:v>2.1051234108574585E-2</c:v>
                </c:pt>
                <c:pt idx="13">
                  <c:v>2.0892583719259877E-2</c:v>
                </c:pt>
                <c:pt idx="14">
                  <c:v>1.9420829339645819E-2</c:v>
                </c:pt>
                <c:pt idx="15">
                  <c:v>2.0287168480474835E-2</c:v>
                </c:pt>
                <c:pt idx="16">
                  <c:v>2.1370367548290751E-2</c:v>
                </c:pt>
                <c:pt idx="17">
                  <c:v>2.2568733790713086E-2</c:v>
                </c:pt>
                <c:pt idx="18">
                  <c:v>2.3009696926928905E-2</c:v>
                </c:pt>
                <c:pt idx="19">
                  <c:v>2.3229801062611577E-2</c:v>
                </c:pt>
                <c:pt idx="20">
                  <c:v>2.3240082933066376E-2</c:v>
                </c:pt>
                <c:pt idx="21">
                  <c:v>2.3456636270750186E-2</c:v>
                </c:pt>
                <c:pt idx="22">
                  <c:v>2.4378373340447023E-2</c:v>
                </c:pt>
                <c:pt idx="23">
                  <c:v>2.4155996882352492E-2</c:v>
                </c:pt>
                <c:pt idx="24">
                  <c:v>2.5005408528584492E-2</c:v>
                </c:pt>
                <c:pt idx="25">
                  <c:v>2.6925937530587429E-2</c:v>
                </c:pt>
                <c:pt idx="26">
                  <c:v>2.7206171577344319E-2</c:v>
                </c:pt>
                <c:pt idx="27">
                  <c:v>2.752430420500936E-2</c:v>
                </c:pt>
                <c:pt idx="28">
                  <c:v>2.7387761112537178E-2</c:v>
                </c:pt>
                <c:pt idx="29">
                  <c:v>2.7586524298658686E-2</c:v>
                </c:pt>
                <c:pt idx="30">
                  <c:v>2.6465675375611609E-2</c:v>
                </c:pt>
                <c:pt idx="31">
                  <c:v>2.5872699069250282E-2</c:v>
                </c:pt>
                <c:pt idx="32">
                  <c:v>2.7158248915678841E-2</c:v>
                </c:pt>
                <c:pt idx="33">
                  <c:v>2.6970424548905428E-2</c:v>
                </c:pt>
                <c:pt idx="34">
                  <c:v>2.7046165861829348E-2</c:v>
                </c:pt>
                <c:pt idx="35">
                  <c:v>2.7183926687761463E-2</c:v>
                </c:pt>
                <c:pt idx="36">
                  <c:v>1.9119670591612715E-2</c:v>
                </c:pt>
                <c:pt idx="37">
                  <c:v>2.4480890017664361E-2</c:v>
                </c:pt>
                <c:pt idx="38">
                  <c:v>2.5692635646626438E-2</c:v>
                </c:pt>
                <c:pt idx="39">
                  <c:v>2.7104803322458664E-2</c:v>
                </c:pt>
                <c:pt idx="40">
                  <c:v>2.8521182077594045E-2</c:v>
                </c:pt>
                <c:pt idx="41">
                  <c:v>2.9226349167029726E-2</c:v>
                </c:pt>
                <c:pt idx="42">
                  <c:v>2.9262763913693285E-2</c:v>
                </c:pt>
                <c:pt idx="43">
                  <c:v>2.9194861511876263E-2</c:v>
                </c:pt>
                <c:pt idx="44">
                  <c:v>2.876334370263758E-2</c:v>
                </c:pt>
                <c:pt idx="45">
                  <c:v>2.8305280343210823E-2</c:v>
                </c:pt>
                <c:pt idx="46">
                  <c:v>2.777863997036438E-2</c:v>
                </c:pt>
                <c:pt idx="47">
                  <c:v>2.775828591164475E-2</c:v>
                </c:pt>
                <c:pt idx="48">
                  <c:v>2.6005448852267292E-2</c:v>
                </c:pt>
                <c:pt idx="49">
                  <c:v>2.5178389263781565E-2</c:v>
                </c:pt>
                <c:pt idx="50">
                  <c:v>2.3840878787150559E-2</c:v>
                </c:pt>
              </c:numCache>
            </c:numRef>
          </c:val>
          <c:smooth val="0"/>
          <c:extLst>
            <c:ext xmlns:c16="http://schemas.microsoft.com/office/drawing/2014/chart" uri="{C3380CC4-5D6E-409C-BE32-E72D297353CC}">
              <c16:uniqueId val="{00000003-61EC-4C5E-B07D-C9174E07776B}"/>
            </c:ext>
          </c:extLst>
        </c:ser>
        <c:ser>
          <c:idx val="4"/>
          <c:order val="4"/>
          <c:tx>
            <c:strRef>
              <c:f>[1]Serie_TdR_42!$B$90</c:f>
              <c:strCache>
                <c:ptCount val="1"/>
                <c:pt idx="0">
                  <c:v>Tertiaire non marchand</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[1]Serie_TdR_42!$C$90:$BA$90</c:f>
              <c:numCache>
                <c:formatCode>General</c:formatCode>
                <c:ptCount val="51"/>
                <c:pt idx="0">
                  <c:v>2.2246360133756729E-3</c:v>
                </c:pt>
                <c:pt idx="1">
                  <c:v>2.0803222399236126E-3</c:v>
                </c:pt>
                <c:pt idx="2">
                  <c:v>1.9423782029806083E-3</c:v>
                </c:pt>
                <c:pt idx="3">
                  <c:v>1.9068590974564187E-3</c:v>
                </c:pt>
                <c:pt idx="4">
                  <c:v>2.0331595786070838E-3</c:v>
                </c:pt>
                <c:pt idx="5">
                  <c:v>1.9948165696448777E-3</c:v>
                </c:pt>
                <c:pt idx="6">
                  <c:v>1.8500070100313367E-3</c:v>
                </c:pt>
                <c:pt idx="7">
                  <c:v>1.3235815070023926E-3</c:v>
                </c:pt>
                <c:pt idx="8">
                  <c:v>1.0470100063997951E-3</c:v>
                </c:pt>
                <c:pt idx="9">
                  <c:v>1.2846540848295402E-3</c:v>
                </c:pt>
                <c:pt idx="10">
                  <c:v>9.0304302747046576E-4</c:v>
                </c:pt>
                <c:pt idx="11">
                  <c:v>1.1002821508145132E-3</c:v>
                </c:pt>
                <c:pt idx="12">
                  <c:v>1.2562605601279331E-3</c:v>
                </c:pt>
                <c:pt idx="13">
                  <c:v>1.4303868244263992E-3</c:v>
                </c:pt>
                <c:pt idx="14">
                  <c:v>1.5538545881396491E-3</c:v>
                </c:pt>
                <c:pt idx="15">
                  <c:v>1.7225060684345158E-3</c:v>
                </c:pt>
                <c:pt idx="16">
                  <c:v>1.6013617915353522E-3</c:v>
                </c:pt>
                <c:pt idx="17">
                  <c:v>1.9086448557739642E-3</c:v>
                </c:pt>
                <c:pt idx="18">
                  <c:v>1.7182168927397064E-3</c:v>
                </c:pt>
                <c:pt idx="19">
                  <c:v>1.6615580336350388E-3</c:v>
                </c:pt>
                <c:pt idx="20">
                  <c:v>1.9394990929033184E-3</c:v>
                </c:pt>
                <c:pt idx="21">
                  <c:v>1.6649466027734343E-3</c:v>
                </c:pt>
                <c:pt idx="22">
                  <c:v>2.1085138419648336E-3</c:v>
                </c:pt>
                <c:pt idx="23">
                  <c:v>2.3300678079415092E-3</c:v>
                </c:pt>
                <c:pt idx="24">
                  <c:v>3.8515652637551951E-3</c:v>
                </c:pt>
                <c:pt idx="25">
                  <c:v>3.6574114773515946E-3</c:v>
                </c:pt>
                <c:pt idx="26">
                  <c:v>3.1187728786328233E-3</c:v>
                </c:pt>
                <c:pt idx="27">
                  <c:v>3.2429265180255267E-3</c:v>
                </c:pt>
                <c:pt idx="28">
                  <c:v>3.2879784661729739E-3</c:v>
                </c:pt>
                <c:pt idx="29">
                  <c:v>3.3135671767548659E-3</c:v>
                </c:pt>
                <c:pt idx="30">
                  <c:v>2.8707940024612268E-3</c:v>
                </c:pt>
                <c:pt idx="31">
                  <c:v>2.891288446147563E-3</c:v>
                </c:pt>
                <c:pt idx="32">
                  <c:v>2.9051433348052011E-3</c:v>
                </c:pt>
                <c:pt idx="33">
                  <c:v>3.217281634872368E-3</c:v>
                </c:pt>
                <c:pt idx="34">
                  <c:v>2.7828463976266537E-3</c:v>
                </c:pt>
                <c:pt idx="35">
                  <c:v>2.7827527186584928E-3</c:v>
                </c:pt>
                <c:pt idx="36">
                  <c:v>2.3671070747941564E-3</c:v>
                </c:pt>
                <c:pt idx="37">
                  <c:v>2.6895661423511899E-3</c:v>
                </c:pt>
                <c:pt idx="38">
                  <c:v>2.9724293853900141E-3</c:v>
                </c:pt>
                <c:pt idx="39">
                  <c:v>3.1100215664735093E-3</c:v>
                </c:pt>
                <c:pt idx="40">
                  <c:v>1.7629219519067474E-3</c:v>
                </c:pt>
                <c:pt idx="41">
                  <c:v>2.6062510185416326E-3</c:v>
                </c:pt>
                <c:pt idx="42">
                  <c:v>2.8751718286671502E-3</c:v>
                </c:pt>
                <c:pt idx="43">
                  <c:v>3.7292052460122641E-3</c:v>
                </c:pt>
                <c:pt idx="44">
                  <c:v>4.0070226596147845E-3</c:v>
                </c:pt>
                <c:pt idx="45">
                  <c:v>4.1179017871416429E-3</c:v>
                </c:pt>
                <c:pt idx="46">
                  <c:v>4.0940065165616163E-3</c:v>
                </c:pt>
                <c:pt idx="47">
                  <c:v>3.5916799118673359E-3</c:v>
                </c:pt>
                <c:pt idx="48">
                  <c:v>3.5772318998450823E-3</c:v>
                </c:pt>
                <c:pt idx="49">
                  <c:v>3.4718554201161062E-3</c:v>
                </c:pt>
                <c:pt idx="50">
                  <c:v>3.4912454033406296E-3</c:v>
                </c:pt>
              </c:numCache>
            </c:numRef>
          </c:val>
          <c:smooth val="0"/>
          <c:extLst>
            <c:ext xmlns:c16="http://schemas.microsoft.com/office/drawing/2014/chart" uri="{C3380CC4-5D6E-409C-BE32-E72D297353CC}">
              <c16:uniqueId val="{00000004-61EC-4C5E-B07D-C9174E07776B}"/>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General"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[1]Serie_TdR_42!$B$86</c:f>
              <c:strCache>
                <c:ptCount val="1"/>
                <c:pt idx="0">
                  <c:v>Agriculture</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[1]Serie_TdR_42!$C$86:$BA$86</c:f>
              <c:numCache>
                <c:formatCode>General</c:formatCode>
                <c:ptCount val="51"/>
                <c:pt idx="0">
                  <c:v>4.0367155580343537E-3</c:v>
                </c:pt>
                <c:pt idx="1">
                  <c:v>6.5324960209301982E-3</c:v>
                </c:pt>
                <c:pt idx="2">
                  <c:v>1.5275226889658908E-2</c:v>
                </c:pt>
                <c:pt idx="3">
                  <c:v>7.5055295647132019E-3</c:v>
                </c:pt>
                <c:pt idx="4">
                  <c:v>7.1482117342202747E-3</c:v>
                </c:pt>
                <c:pt idx="5">
                  <c:v>7.566919330867743E-3</c:v>
                </c:pt>
                <c:pt idx="6">
                  <c:v>7.7269489167090446E-3</c:v>
                </c:pt>
                <c:pt idx="7">
                  <c:v>7.2532306929737585E-3</c:v>
                </c:pt>
                <c:pt idx="8">
                  <c:v>1.697995271185088E-2</c:v>
                </c:pt>
                <c:pt idx="9">
                  <c:v>2.2087918826366758E-2</c:v>
                </c:pt>
                <c:pt idx="10">
                  <c:v>1.6923103495425831E-2</c:v>
                </c:pt>
                <c:pt idx="11">
                  <c:v>2.4799185433939837E-2</c:v>
                </c:pt>
                <c:pt idx="12">
                  <c:v>2.085345771338732E-2</c:v>
                </c:pt>
                <c:pt idx="13">
                  <c:v>1.6760806540787827E-2</c:v>
                </c:pt>
                <c:pt idx="14">
                  <c:v>6.7966532231050298E-3</c:v>
                </c:pt>
                <c:pt idx="15">
                  <c:v>1.4219258733928382E-3</c:v>
                </c:pt>
                <c:pt idx="16">
                  <c:v>8.8363586713778672E-3</c:v>
                </c:pt>
                <c:pt idx="17">
                  <c:v>1.4132644668270975E-2</c:v>
                </c:pt>
                <c:pt idx="18">
                  <c:v>1.7511404730624451E-2</c:v>
                </c:pt>
                <c:pt idx="19">
                  <c:v>1.0711033979124877E-2</c:v>
                </c:pt>
                <c:pt idx="20">
                  <c:v>1.7428856703497496E-2</c:v>
                </c:pt>
                <c:pt idx="21">
                  <c:v>1.0064847059689538E-2</c:v>
                </c:pt>
                <c:pt idx="22">
                  <c:v>1.2151091346306653E-2</c:v>
                </c:pt>
                <c:pt idx="23">
                  <c:v>1.2537773274917636E-2</c:v>
                </c:pt>
                <c:pt idx="24">
                  <c:v>8.256050193510063E-3</c:v>
                </c:pt>
                <c:pt idx="25">
                  <c:v>9.9881625058593423E-3</c:v>
                </c:pt>
                <c:pt idx="26">
                  <c:v>1.563190170067863E-2</c:v>
                </c:pt>
                <c:pt idx="27">
                  <c:v>8.8377479175556738E-3</c:v>
                </c:pt>
                <c:pt idx="28">
                  <c:v>1.2169706149463902E-2</c:v>
                </c:pt>
                <c:pt idx="29">
                  <c:v>1.1732305367239026E-2</c:v>
                </c:pt>
                <c:pt idx="30">
                  <c:v>1.3426033658431043E-2</c:v>
                </c:pt>
                <c:pt idx="31">
                  <c:v>9.1761446879441155E-3</c:v>
                </c:pt>
                <c:pt idx="32">
                  <c:v>9.8683837233432235E-3</c:v>
                </c:pt>
                <c:pt idx="33">
                  <c:v>6.6895783409688754E-3</c:v>
                </c:pt>
                <c:pt idx="34">
                  <c:v>1.1813269935955476E-2</c:v>
                </c:pt>
                <c:pt idx="35">
                  <c:v>9.9645230266565011E-3</c:v>
                </c:pt>
                <c:pt idx="36">
                  <c:v>6.5273211159035628E-3</c:v>
                </c:pt>
                <c:pt idx="37">
                  <c:v>9.2195672658675117E-3</c:v>
                </c:pt>
                <c:pt idx="38">
                  <c:v>1.3607517087743085E-2</c:v>
                </c:pt>
                <c:pt idx="39">
                  <c:v>1.1224204817037476E-2</c:v>
                </c:pt>
                <c:pt idx="40">
                  <c:v>1.7247610786314906E-2</c:v>
                </c:pt>
                <c:pt idx="41">
                  <c:v>1.7255360438863294E-2</c:v>
                </c:pt>
                <c:pt idx="42">
                  <c:v>2.0698727171378641E-2</c:v>
                </c:pt>
                <c:pt idx="43">
                  <c:v>1.0539361652567596E-2</c:v>
                </c:pt>
                <c:pt idx="44">
                  <c:v>1.524342209554424E-2</c:v>
                </c:pt>
                <c:pt idx="45">
                  <c:v>1.8248631910201499E-2</c:v>
                </c:pt>
                <c:pt idx="46">
                  <c:v>1.7055999086716324E-2</c:v>
                </c:pt>
                <c:pt idx="47">
                  <c:v>1.4014876916822985E-2</c:v>
                </c:pt>
                <c:pt idx="48">
                  <c:v>2.1964479059638362E-2</c:v>
                </c:pt>
                <c:pt idx="49">
                  <c:v>1.9217214643746362E-2</c:v>
                </c:pt>
                <c:pt idx="50">
                  <c:v>2.3528699520874868E-2</c:v>
                </c:pt>
              </c:numCache>
            </c:numRef>
          </c:val>
          <c:smooth val="0"/>
          <c:extLst>
            <c:ext xmlns:c16="http://schemas.microsoft.com/office/drawing/2014/chart" uri="{C3380CC4-5D6E-409C-BE32-E72D297353CC}">
              <c16:uniqueId val="{00000000-712E-456D-A0F0-454596526B18}"/>
            </c:ext>
          </c:extLst>
        </c:ser>
        <c:ser>
          <c:idx val="1"/>
          <c:order val="1"/>
          <c:tx>
            <c:strRef>
              <c:f>[1]Serie_TdR_42!$B$87</c:f>
              <c:strCache>
                <c:ptCount val="1"/>
                <c:pt idx="0">
                  <c:v>Industrie</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[1]Serie_TdR_42!$C$87:$BA$87</c:f>
              <c:numCache>
                <c:formatCode>General</c:formatCode>
                <c:ptCount val="51"/>
                <c:pt idx="0">
                  <c:v>9.6167483608826237E-2</c:v>
                </c:pt>
                <c:pt idx="1">
                  <c:v>9.654615919408216E-2</c:v>
                </c:pt>
                <c:pt idx="2">
                  <c:v>9.0774148968844656E-2</c:v>
                </c:pt>
                <c:pt idx="3">
                  <c:v>8.7423070882180404E-2</c:v>
                </c:pt>
                <c:pt idx="4">
                  <c:v>8.7339842390508016E-2</c:v>
                </c:pt>
                <c:pt idx="5">
                  <c:v>8.8561570044046981E-2</c:v>
                </c:pt>
                <c:pt idx="6">
                  <c:v>7.8446359905050209E-2</c:v>
                </c:pt>
                <c:pt idx="7">
                  <c:v>7.5313785106287501E-2</c:v>
                </c:pt>
                <c:pt idx="8">
                  <c:v>7.4956598018622478E-2</c:v>
                </c:pt>
                <c:pt idx="9">
                  <c:v>7.6259165905939966E-2</c:v>
                </c:pt>
                <c:pt idx="10">
                  <c:v>7.8544558821956892E-2</c:v>
                </c:pt>
                <c:pt idx="11">
                  <c:v>7.5587001132171858E-2</c:v>
                </c:pt>
                <c:pt idx="12">
                  <c:v>7.9884621153883201E-2</c:v>
                </c:pt>
                <c:pt idx="13">
                  <c:v>8.0519019828359281E-2</c:v>
                </c:pt>
                <c:pt idx="14">
                  <c:v>7.6201417679613637E-2</c:v>
                </c:pt>
                <c:pt idx="15">
                  <c:v>7.9786832869566782E-2</c:v>
                </c:pt>
                <c:pt idx="16">
                  <c:v>7.6644325967172577E-2</c:v>
                </c:pt>
                <c:pt idx="17">
                  <c:v>8.0255596096965628E-2</c:v>
                </c:pt>
                <c:pt idx="18">
                  <c:v>8.3833584286839652E-2</c:v>
                </c:pt>
                <c:pt idx="19">
                  <c:v>8.2170314746983927E-2</c:v>
                </c:pt>
                <c:pt idx="20">
                  <c:v>8.589017763292861E-2</c:v>
                </c:pt>
                <c:pt idx="21">
                  <c:v>8.5173263713664682E-2</c:v>
                </c:pt>
                <c:pt idx="22">
                  <c:v>9.282827695973761E-2</c:v>
                </c:pt>
                <c:pt idx="23">
                  <c:v>9.0033417842619839E-2</c:v>
                </c:pt>
                <c:pt idx="24">
                  <c:v>8.8072113772126925E-2</c:v>
                </c:pt>
                <c:pt idx="25">
                  <c:v>9.5959070285204728E-2</c:v>
                </c:pt>
                <c:pt idx="26">
                  <c:v>9.8346068588527638E-2</c:v>
                </c:pt>
                <c:pt idx="27">
                  <c:v>9.9385629293739883E-2</c:v>
                </c:pt>
                <c:pt idx="28">
                  <c:v>0.10157667988280245</c:v>
                </c:pt>
                <c:pt idx="29">
                  <c:v>0.10041608811583953</c:v>
                </c:pt>
                <c:pt idx="30">
                  <c:v>9.7187861612000742E-2</c:v>
                </c:pt>
                <c:pt idx="31">
                  <c:v>9.3497260131348583E-2</c:v>
                </c:pt>
                <c:pt idx="32">
                  <c:v>9.3718544799707468E-2</c:v>
                </c:pt>
                <c:pt idx="33">
                  <c:v>8.8295451718400572E-2</c:v>
                </c:pt>
                <c:pt idx="34">
                  <c:v>8.5720858754437718E-2</c:v>
                </c:pt>
                <c:pt idx="35">
                  <c:v>8.4070273159347952E-2</c:v>
                </c:pt>
                <c:pt idx="36">
                  <c:v>5.0690908851933045E-2</c:v>
                </c:pt>
                <c:pt idx="37">
                  <c:v>6.1012176645269353E-2</c:v>
                </c:pt>
                <c:pt idx="38">
                  <c:v>7.6744015928755335E-2</c:v>
                </c:pt>
                <c:pt idx="39">
                  <c:v>8.1224086737059484E-2</c:v>
                </c:pt>
                <c:pt idx="40">
                  <c:v>8.6023331956329274E-2</c:v>
                </c:pt>
                <c:pt idx="41">
                  <c:v>8.9609152954639698E-2</c:v>
                </c:pt>
                <c:pt idx="42">
                  <c:v>9.3032926200782184E-2</c:v>
                </c:pt>
                <c:pt idx="43">
                  <c:v>9.4339663353254902E-2</c:v>
                </c:pt>
                <c:pt idx="44">
                  <c:v>8.9360693790069001E-2</c:v>
                </c:pt>
                <c:pt idx="45">
                  <c:v>8.7159142374378079E-2</c:v>
                </c:pt>
                <c:pt idx="46">
                  <c:v>8.5400744068681561E-2</c:v>
                </c:pt>
                <c:pt idx="47">
                  <c:v>8.1587958190619286E-2</c:v>
                </c:pt>
                <c:pt idx="48">
                  <c:v>8.1117261499678239E-2</c:v>
                </c:pt>
                <c:pt idx="49">
                  <c:v>7.7398073307618151E-2</c:v>
                </c:pt>
                <c:pt idx="50">
                  <c:v>7.5022246675005427E-2</c:v>
                </c:pt>
              </c:numCache>
            </c:numRef>
          </c:val>
          <c:smooth val="0"/>
          <c:extLst>
            <c:ext xmlns:c16="http://schemas.microsoft.com/office/drawing/2014/chart" uri="{C3380CC4-5D6E-409C-BE32-E72D297353CC}">
              <c16:uniqueId val="{00000001-712E-456D-A0F0-454596526B18}"/>
            </c:ext>
          </c:extLst>
        </c:ser>
        <c:ser>
          <c:idx val="2"/>
          <c:order val="2"/>
          <c:tx>
            <c:strRef>
              <c:f>[1]Serie_TdR_42!$B$88</c:f>
              <c:strCache>
                <c:ptCount val="1"/>
                <c:pt idx="0">
                  <c:v>Construction</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[1]Serie_TdR_42!$C$88:$BA$88</c:f>
              <c:numCache>
                <c:formatCode>General</c:formatCode>
                <c:ptCount val="51"/>
                <c:pt idx="0">
                  <c:v>8.4553675128510197E-2</c:v>
                </c:pt>
                <c:pt idx="1">
                  <c:v>8.1560264387022782E-2</c:v>
                </c:pt>
                <c:pt idx="2">
                  <c:v>7.950277775330522E-2</c:v>
                </c:pt>
                <c:pt idx="3">
                  <c:v>8.2725812103381036E-2</c:v>
                </c:pt>
                <c:pt idx="4">
                  <c:v>7.416194962985731E-2</c:v>
                </c:pt>
                <c:pt idx="5">
                  <c:v>7.7247091290429573E-2</c:v>
                </c:pt>
                <c:pt idx="6">
                  <c:v>7.2894791252648666E-2</c:v>
                </c:pt>
                <c:pt idx="7">
                  <c:v>7.1450049369309446E-2</c:v>
                </c:pt>
                <c:pt idx="8">
                  <c:v>7.0947747196034708E-2</c:v>
                </c:pt>
                <c:pt idx="9">
                  <c:v>7.1301465130404335E-2</c:v>
                </c:pt>
                <c:pt idx="10">
                  <c:v>6.8791056450574969E-2</c:v>
                </c:pt>
                <c:pt idx="11">
                  <c:v>5.7425912668068201E-2</c:v>
                </c:pt>
                <c:pt idx="12">
                  <c:v>7.5236422005584183E-2</c:v>
                </c:pt>
                <c:pt idx="13">
                  <c:v>6.9794057446934288E-2</c:v>
                </c:pt>
                <c:pt idx="14">
                  <c:v>6.6845348291545134E-2</c:v>
                </c:pt>
                <c:pt idx="15">
                  <c:v>6.9609515515977188E-2</c:v>
                </c:pt>
                <c:pt idx="16">
                  <c:v>6.3641760120476093E-2</c:v>
                </c:pt>
                <c:pt idx="17">
                  <c:v>7.0464767369273679E-2</c:v>
                </c:pt>
                <c:pt idx="18">
                  <c:v>7.3288895506720436E-2</c:v>
                </c:pt>
                <c:pt idx="19">
                  <c:v>7.0111448839604601E-2</c:v>
                </c:pt>
                <c:pt idx="20">
                  <c:v>7.0664264185041833E-2</c:v>
                </c:pt>
                <c:pt idx="21">
                  <c:v>7.4710907739190022E-2</c:v>
                </c:pt>
                <c:pt idx="22">
                  <c:v>8.5545336153360907E-2</c:v>
                </c:pt>
                <c:pt idx="23">
                  <c:v>8.6166196543859527E-2</c:v>
                </c:pt>
                <c:pt idx="24">
                  <c:v>7.7093618619357096E-2</c:v>
                </c:pt>
                <c:pt idx="25">
                  <c:v>8.590954321113739E-2</c:v>
                </c:pt>
                <c:pt idx="26">
                  <c:v>8.3618134067765248E-2</c:v>
                </c:pt>
                <c:pt idx="27">
                  <c:v>8.5378099608565919E-2</c:v>
                </c:pt>
                <c:pt idx="28">
                  <c:v>8.5156434923671448E-2</c:v>
                </c:pt>
                <c:pt idx="29">
                  <c:v>8.7490076200617425E-2</c:v>
                </c:pt>
                <c:pt idx="30">
                  <c:v>8.57522936659178E-2</c:v>
                </c:pt>
                <c:pt idx="31">
                  <c:v>8.3603908103841162E-2</c:v>
                </c:pt>
                <c:pt idx="32">
                  <c:v>8.4951754856227621E-2</c:v>
                </c:pt>
                <c:pt idx="33">
                  <c:v>8.2125974375185484E-2</c:v>
                </c:pt>
                <c:pt idx="34">
                  <c:v>8.2073030637318675E-2</c:v>
                </c:pt>
                <c:pt idx="35">
                  <c:v>8.0554527178995458E-2</c:v>
                </c:pt>
                <c:pt idx="36">
                  <c:v>2.1784240523564005E-2</c:v>
                </c:pt>
                <c:pt idx="37">
                  <c:v>6.043825101014861E-2</c:v>
                </c:pt>
                <c:pt idx="38">
                  <c:v>7.214558331944905E-2</c:v>
                </c:pt>
                <c:pt idx="39">
                  <c:v>7.1159132646113052E-2</c:v>
                </c:pt>
                <c:pt idx="40">
                  <c:v>7.1173484317699723E-2</c:v>
                </c:pt>
                <c:pt idx="41">
                  <c:v>6.9979003076574231E-2</c:v>
                </c:pt>
                <c:pt idx="42">
                  <c:v>6.5933979151472422E-2</c:v>
                </c:pt>
                <c:pt idx="43">
                  <c:v>6.9795175177561244E-2</c:v>
                </c:pt>
                <c:pt idx="44">
                  <c:v>6.879382455820246E-2</c:v>
                </c:pt>
                <c:pt idx="45">
                  <c:v>6.3194515246889571E-2</c:v>
                </c:pt>
                <c:pt idx="46">
                  <c:v>6.8491884744535741E-2</c:v>
                </c:pt>
                <c:pt idx="47">
                  <c:v>6.532295989310305E-2</c:v>
                </c:pt>
                <c:pt idx="48">
                  <c:v>6.6591766332543378E-2</c:v>
                </c:pt>
                <c:pt idx="49">
                  <c:v>6.7278607095841061E-2</c:v>
                </c:pt>
                <c:pt idx="50">
                  <c:v>6.4656193389802302E-2</c:v>
                </c:pt>
              </c:numCache>
            </c:numRef>
          </c:val>
          <c:smooth val="0"/>
          <c:extLst>
            <c:ext xmlns:c16="http://schemas.microsoft.com/office/drawing/2014/chart" uri="{C3380CC4-5D6E-409C-BE32-E72D297353CC}">
              <c16:uniqueId val="{00000002-712E-456D-A0F0-454596526B18}"/>
            </c:ext>
          </c:extLst>
        </c:ser>
        <c:ser>
          <c:idx val="3"/>
          <c:order val="3"/>
          <c:tx>
            <c:strRef>
              <c:f>[1]Serie_TdR_42!$B$89</c:f>
              <c:strCache>
                <c:ptCount val="1"/>
                <c:pt idx="0">
                  <c:v>Tertiaire marchand</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[1]Serie_TdR_42!$C$89:$BA$89</c:f>
              <c:numCache>
                <c:formatCode>General</c:formatCode>
                <c:ptCount val="51"/>
                <c:pt idx="0">
                  <c:v>2.2367579780816174E-2</c:v>
                </c:pt>
                <c:pt idx="1">
                  <c:v>1.9990994135866004E-2</c:v>
                </c:pt>
                <c:pt idx="2">
                  <c:v>2.1571039050736741E-2</c:v>
                </c:pt>
                <c:pt idx="3">
                  <c:v>2.1140427515211151E-2</c:v>
                </c:pt>
                <c:pt idx="4">
                  <c:v>2.1696998756787083E-2</c:v>
                </c:pt>
                <c:pt idx="5">
                  <c:v>1.8944565021809308E-2</c:v>
                </c:pt>
                <c:pt idx="6">
                  <c:v>1.9119088865298211E-2</c:v>
                </c:pt>
                <c:pt idx="7">
                  <c:v>1.9877382053595634E-2</c:v>
                </c:pt>
                <c:pt idx="8">
                  <c:v>2.0008202562740142E-2</c:v>
                </c:pt>
                <c:pt idx="9">
                  <c:v>2.0305490776951318E-2</c:v>
                </c:pt>
                <c:pt idx="10">
                  <c:v>2.0873160751444582E-2</c:v>
                </c:pt>
                <c:pt idx="11">
                  <c:v>2.1108604862047832E-2</c:v>
                </c:pt>
                <c:pt idx="12">
                  <c:v>2.1051234108574585E-2</c:v>
                </c:pt>
                <c:pt idx="13">
                  <c:v>2.0892583719259877E-2</c:v>
                </c:pt>
                <c:pt idx="14">
                  <c:v>1.9420829339645819E-2</c:v>
                </c:pt>
                <c:pt idx="15">
                  <c:v>2.0287168480474835E-2</c:v>
                </c:pt>
                <c:pt idx="16">
                  <c:v>2.1370367548290751E-2</c:v>
                </c:pt>
                <c:pt idx="17">
                  <c:v>2.2568733790713086E-2</c:v>
                </c:pt>
                <c:pt idx="18">
                  <c:v>2.3009696926928905E-2</c:v>
                </c:pt>
                <c:pt idx="19">
                  <c:v>2.3229801062611577E-2</c:v>
                </c:pt>
                <c:pt idx="20">
                  <c:v>2.3240082933066376E-2</c:v>
                </c:pt>
                <c:pt idx="21">
                  <c:v>2.3456636270750186E-2</c:v>
                </c:pt>
                <c:pt idx="22">
                  <c:v>2.4378373340447023E-2</c:v>
                </c:pt>
                <c:pt idx="23">
                  <c:v>2.4155996882352492E-2</c:v>
                </c:pt>
                <c:pt idx="24">
                  <c:v>2.5005408528584492E-2</c:v>
                </c:pt>
                <c:pt idx="25">
                  <c:v>2.6925937530587429E-2</c:v>
                </c:pt>
                <c:pt idx="26">
                  <c:v>2.7206171577344319E-2</c:v>
                </c:pt>
                <c:pt idx="27">
                  <c:v>2.752430420500936E-2</c:v>
                </c:pt>
                <c:pt idx="28">
                  <c:v>2.7387761112537178E-2</c:v>
                </c:pt>
                <c:pt idx="29">
                  <c:v>2.7586524298658686E-2</c:v>
                </c:pt>
                <c:pt idx="30">
                  <c:v>2.6465675375611609E-2</c:v>
                </c:pt>
                <c:pt idx="31">
                  <c:v>2.5872699069250282E-2</c:v>
                </c:pt>
                <c:pt idx="32">
                  <c:v>2.7158248915678841E-2</c:v>
                </c:pt>
                <c:pt idx="33">
                  <c:v>2.6970424548905428E-2</c:v>
                </c:pt>
                <c:pt idx="34">
                  <c:v>2.7046165861829348E-2</c:v>
                </c:pt>
                <c:pt idx="35">
                  <c:v>2.7183926687761463E-2</c:v>
                </c:pt>
                <c:pt idx="36">
                  <c:v>1.9119670591612715E-2</c:v>
                </c:pt>
                <c:pt idx="37">
                  <c:v>2.4480890017664361E-2</c:v>
                </c:pt>
                <c:pt idx="38">
                  <c:v>2.5692635646626438E-2</c:v>
                </c:pt>
                <c:pt idx="39">
                  <c:v>2.7104803322458664E-2</c:v>
                </c:pt>
                <c:pt idx="40">
                  <c:v>2.8521182077594045E-2</c:v>
                </c:pt>
                <c:pt idx="41">
                  <c:v>2.9226349167029726E-2</c:v>
                </c:pt>
                <c:pt idx="42">
                  <c:v>2.9262763913693285E-2</c:v>
                </c:pt>
                <c:pt idx="43">
                  <c:v>2.9194861511876263E-2</c:v>
                </c:pt>
                <c:pt idx="44">
                  <c:v>2.876334370263758E-2</c:v>
                </c:pt>
                <c:pt idx="45">
                  <c:v>2.8305280343210823E-2</c:v>
                </c:pt>
                <c:pt idx="46">
                  <c:v>2.777863997036438E-2</c:v>
                </c:pt>
                <c:pt idx="47">
                  <c:v>2.775828591164475E-2</c:v>
                </c:pt>
                <c:pt idx="48">
                  <c:v>2.6005448852267292E-2</c:v>
                </c:pt>
                <c:pt idx="49">
                  <c:v>2.5178389263781565E-2</c:v>
                </c:pt>
                <c:pt idx="50">
                  <c:v>2.3840878787150559E-2</c:v>
                </c:pt>
              </c:numCache>
            </c:numRef>
          </c:val>
          <c:smooth val="0"/>
          <c:extLst>
            <c:ext xmlns:c16="http://schemas.microsoft.com/office/drawing/2014/chart" uri="{C3380CC4-5D6E-409C-BE32-E72D297353CC}">
              <c16:uniqueId val="{00000003-712E-456D-A0F0-454596526B18}"/>
            </c:ext>
          </c:extLst>
        </c:ser>
        <c:ser>
          <c:idx val="4"/>
          <c:order val="4"/>
          <c:tx>
            <c:strRef>
              <c:f>[1]Serie_TdR_42!$B$90</c:f>
              <c:strCache>
                <c:ptCount val="1"/>
                <c:pt idx="0">
                  <c:v>Tertiaire non marchand</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[1]Serie_TdR_42!$C$90:$BA$90</c:f>
              <c:numCache>
                <c:formatCode>General</c:formatCode>
                <c:ptCount val="51"/>
                <c:pt idx="0">
                  <c:v>2.2246360133756729E-3</c:v>
                </c:pt>
                <c:pt idx="1">
                  <c:v>2.0803222399236126E-3</c:v>
                </c:pt>
                <c:pt idx="2">
                  <c:v>1.9423782029806083E-3</c:v>
                </c:pt>
                <c:pt idx="3">
                  <c:v>1.9068590974564187E-3</c:v>
                </c:pt>
                <c:pt idx="4">
                  <c:v>2.0331595786070838E-3</c:v>
                </c:pt>
                <c:pt idx="5">
                  <c:v>1.9948165696448777E-3</c:v>
                </c:pt>
                <c:pt idx="6">
                  <c:v>1.8500070100313367E-3</c:v>
                </c:pt>
                <c:pt idx="7">
                  <c:v>1.3235815070023926E-3</c:v>
                </c:pt>
                <c:pt idx="8">
                  <c:v>1.0470100063997951E-3</c:v>
                </c:pt>
                <c:pt idx="9">
                  <c:v>1.2846540848295402E-3</c:v>
                </c:pt>
                <c:pt idx="10">
                  <c:v>9.0304302747046576E-4</c:v>
                </c:pt>
                <c:pt idx="11">
                  <c:v>1.1002821508145132E-3</c:v>
                </c:pt>
                <c:pt idx="12">
                  <c:v>1.2562605601279331E-3</c:v>
                </c:pt>
                <c:pt idx="13">
                  <c:v>1.4303868244263992E-3</c:v>
                </c:pt>
                <c:pt idx="14">
                  <c:v>1.5538545881396491E-3</c:v>
                </c:pt>
                <c:pt idx="15">
                  <c:v>1.7225060684345158E-3</c:v>
                </c:pt>
                <c:pt idx="16">
                  <c:v>1.6013617915353522E-3</c:v>
                </c:pt>
                <c:pt idx="17">
                  <c:v>1.9086448557739642E-3</c:v>
                </c:pt>
                <c:pt idx="18">
                  <c:v>1.7182168927397064E-3</c:v>
                </c:pt>
                <c:pt idx="19">
                  <c:v>1.6615580336350388E-3</c:v>
                </c:pt>
                <c:pt idx="20">
                  <c:v>1.9394990929033184E-3</c:v>
                </c:pt>
                <c:pt idx="21">
                  <c:v>1.6649466027734343E-3</c:v>
                </c:pt>
                <c:pt idx="22">
                  <c:v>2.1085138419648336E-3</c:v>
                </c:pt>
                <c:pt idx="23">
                  <c:v>2.3300678079415092E-3</c:v>
                </c:pt>
                <c:pt idx="24">
                  <c:v>3.8515652637551951E-3</c:v>
                </c:pt>
                <c:pt idx="25">
                  <c:v>3.6574114773515946E-3</c:v>
                </c:pt>
                <c:pt idx="26">
                  <c:v>3.1187728786328233E-3</c:v>
                </c:pt>
                <c:pt idx="27">
                  <c:v>3.2429265180255267E-3</c:v>
                </c:pt>
                <c:pt idx="28">
                  <c:v>3.2879784661729739E-3</c:v>
                </c:pt>
                <c:pt idx="29">
                  <c:v>3.3135671767548659E-3</c:v>
                </c:pt>
                <c:pt idx="30">
                  <c:v>2.8707940024612268E-3</c:v>
                </c:pt>
                <c:pt idx="31">
                  <c:v>2.891288446147563E-3</c:v>
                </c:pt>
                <c:pt idx="32">
                  <c:v>2.9051433348052011E-3</c:v>
                </c:pt>
                <c:pt idx="33">
                  <c:v>3.217281634872368E-3</c:v>
                </c:pt>
                <c:pt idx="34">
                  <c:v>2.7828463976266537E-3</c:v>
                </c:pt>
                <c:pt idx="35">
                  <c:v>2.7827527186584928E-3</c:v>
                </c:pt>
                <c:pt idx="36">
                  <c:v>2.3671070747941564E-3</c:v>
                </c:pt>
                <c:pt idx="37">
                  <c:v>2.6895661423511899E-3</c:v>
                </c:pt>
                <c:pt idx="38">
                  <c:v>2.9724293853900141E-3</c:v>
                </c:pt>
                <c:pt idx="39">
                  <c:v>3.1100215664735093E-3</c:v>
                </c:pt>
                <c:pt idx="40">
                  <c:v>1.7629219519067474E-3</c:v>
                </c:pt>
                <c:pt idx="41">
                  <c:v>2.6062510185416326E-3</c:v>
                </c:pt>
                <c:pt idx="42">
                  <c:v>2.8751718286671502E-3</c:v>
                </c:pt>
                <c:pt idx="43">
                  <c:v>3.7292052460122641E-3</c:v>
                </c:pt>
                <c:pt idx="44">
                  <c:v>4.0070226596147845E-3</c:v>
                </c:pt>
                <c:pt idx="45">
                  <c:v>4.1179017871416429E-3</c:v>
                </c:pt>
                <c:pt idx="46">
                  <c:v>4.0940065165616163E-3</c:v>
                </c:pt>
                <c:pt idx="47">
                  <c:v>3.5916799118673359E-3</c:v>
                </c:pt>
                <c:pt idx="48">
                  <c:v>3.5772318998450823E-3</c:v>
                </c:pt>
                <c:pt idx="49">
                  <c:v>3.4718554201161062E-3</c:v>
                </c:pt>
                <c:pt idx="50">
                  <c:v>3.4912454033406296E-3</c:v>
                </c:pt>
              </c:numCache>
            </c:numRef>
          </c:val>
          <c:smooth val="0"/>
          <c:extLst>
            <c:ext xmlns:c16="http://schemas.microsoft.com/office/drawing/2014/chart" uri="{C3380CC4-5D6E-409C-BE32-E72D297353CC}">
              <c16:uniqueId val="{00000004-712E-456D-A0F0-454596526B18}"/>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General"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TdR_42!$C$86:$BE$86</c:f>
              <c:numCache>
                <c:formatCode>0.0%</c:formatCode>
                <c:ptCount val="55"/>
                <c:pt idx="0">
                  <c:v>4.0367155580343537E-3</c:v>
                </c:pt>
                <c:pt idx="1">
                  <c:v>6.5324960209301982E-3</c:v>
                </c:pt>
                <c:pt idx="2">
                  <c:v>1.5275226889658908E-2</c:v>
                </c:pt>
                <c:pt idx="3">
                  <c:v>7.5055295647132019E-3</c:v>
                </c:pt>
                <c:pt idx="4">
                  <c:v>7.1482117342202747E-3</c:v>
                </c:pt>
                <c:pt idx="5">
                  <c:v>7.566919330867743E-3</c:v>
                </c:pt>
                <c:pt idx="6">
                  <c:v>7.7269489167090446E-3</c:v>
                </c:pt>
                <c:pt idx="7">
                  <c:v>7.2532306929737585E-3</c:v>
                </c:pt>
                <c:pt idx="8">
                  <c:v>1.697995271185088E-2</c:v>
                </c:pt>
                <c:pt idx="9">
                  <c:v>2.2087918826366758E-2</c:v>
                </c:pt>
                <c:pt idx="10">
                  <c:v>1.6923103495425831E-2</c:v>
                </c:pt>
                <c:pt idx="11">
                  <c:v>2.4799185433939837E-2</c:v>
                </c:pt>
                <c:pt idx="12">
                  <c:v>2.085345771338732E-2</c:v>
                </c:pt>
                <c:pt idx="13">
                  <c:v>1.6760806540787827E-2</c:v>
                </c:pt>
                <c:pt idx="14">
                  <c:v>6.7966532231050298E-3</c:v>
                </c:pt>
                <c:pt idx="15">
                  <c:v>1.4219258733928382E-3</c:v>
                </c:pt>
                <c:pt idx="16">
                  <c:v>8.8363586713778672E-3</c:v>
                </c:pt>
                <c:pt idx="17">
                  <c:v>1.4132644668270975E-2</c:v>
                </c:pt>
                <c:pt idx="18">
                  <c:v>1.7511404730624451E-2</c:v>
                </c:pt>
                <c:pt idx="19">
                  <c:v>1.0711033979124877E-2</c:v>
                </c:pt>
                <c:pt idx="20">
                  <c:v>1.7428856703497496E-2</c:v>
                </c:pt>
                <c:pt idx="21">
                  <c:v>1.0064847059689538E-2</c:v>
                </c:pt>
                <c:pt idx="22">
                  <c:v>1.2151091346306653E-2</c:v>
                </c:pt>
                <c:pt idx="23">
                  <c:v>1.2537773274917636E-2</c:v>
                </c:pt>
                <c:pt idx="24">
                  <c:v>8.256050193510063E-3</c:v>
                </c:pt>
                <c:pt idx="25">
                  <c:v>9.9881625058593423E-3</c:v>
                </c:pt>
                <c:pt idx="26">
                  <c:v>1.563190170067863E-2</c:v>
                </c:pt>
                <c:pt idx="27">
                  <c:v>8.8377479175556738E-3</c:v>
                </c:pt>
                <c:pt idx="28">
                  <c:v>1.2169706149463902E-2</c:v>
                </c:pt>
                <c:pt idx="29">
                  <c:v>1.1732305367239026E-2</c:v>
                </c:pt>
                <c:pt idx="30">
                  <c:v>1.3426033658431043E-2</c:v>
                </c:pt>
                <c:pt idx="31">
                  <c:v>9.1761446879441155E-3</c:v>
                </c:pt>
                <c:pt idx="32">
                  <c:v>9.8683837233432235E-3</c:v>
                </c:pt>
                <c:pt idx="33">
                  <c:v>6.6895783409688754E-3</c:v>
                </c:pt>
                <c:pt idx="34">
                  <c:v>1.1813269935955476E-2</c:v>
                </c:pt>
                <c:pt idx="35">
                  <c:v>9.9645230266565011E-3</c:v>
                </c:pt>
                <c:pt idx="36">
                  <c:v>6.5273211159035628E-3</c:v>
                </c:pt>
                <c:pt idx="37">
                  <c:v>9.2195672658675117E-3</c:v>
                </c:pt>
                <c:pt idx="38">
                  <c:v>1.3607517087743085E-2</c:v>
                </c:pt>
                <c:pt idx="39">
                  <c:v>1.1224204817037476E-2</c:v>
                </c:pt>
                <c:pt idx="40">
                  <c:v>1.7247610786314906E-2</c:v>
                </c:pt>
                <c:pt idx="41">
                  <c:v>1.7255360438863294E-2</c:v>
                </c:pt>
                <c:pt idx="42">
                  <c:v>2.0698727171378641E-2</c:v>
                </c:pt>
                <c:pt idx="43">
                  <c:v>1.0539361652567596E-2</c:v>
                </c:pt>
                <c:pt idx="44">
                  <c:v>1.524342209554424E-2</c:v>
                </c:pt>
                <c:pt idx="45">
                  <c:v>1.8248631910201499E-2</c:v>
                </c:pt>
                <c:pt idx="46">
                  <c:v>1.7055999086716324E-2</c:v>
                </c:pt>
                <c:pt idx="47">
                  <c:v>1.4014876916822985E-2</c:v>
                </c:pt>
                <c:pt idx="48">
                  <c:v>2.1964479059638362E-2</c:v>
                </c:pt>
                <c:pt idx="49">
                  <c:v>1.9217214643746362E-2</c:v>
                </c:pt>
                <c:pt idx="50">
                  <c:v>2.3528699520874868E-2</c:v>
                </c:pt>
                <c:pt idx="51">
                  <c:v>1.4033676159211512E-2</c:v>
                </c:pt>
                <c:pt idx="52">
                  <c:v>9.5344923877067923E-3</c:v>
                </c:pt>
                <c:pt idx="53">
                  <c:v>1.8219087190950507E-2</c:v>
                </c:pt>
                <c:pt idx="54">
                  <c:v>1.2631841636268428E-2</c:v>
                </c:pt>
              </c:numCache>
            </c:numRef>
          </c:val>
          <c:smooth val="0"/>
          <c:extLst>
            <c:ext xmlns:c16="http://schemas.microsoft.com/office/drawing/2014/chart" uri="{C3380CC4-5D6E-409C-BE32-E72D297353CC}">
              <c16:uniqueId val="{00000000-4E3E-47BA-826F-0D9D3869E841}"/>
            </c:ext>
          </c:extLst>
        </c:ser>
        <c:ser>
          <c:idx val="1"/>
          <c:order val="1"/>
          <c:tx>
            <c:strRef>
              <c:f>TdR_42!$B$87</c:f>
              <c:strCache>
                <c:ptCount val="1"/>
                <c:pt idx="0">
                  <c:v>Industrie</c:v>
                </c:pt>
              </c:strCache>
            </c:strRef>
          </c:tx>
          <c:marker>
            <c:symbol val="none"/>
          </c:marker>
          <c:cat>
            <c:strRef>
              <c:f>TdR_42!$C$85:$BE$85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TdR_42!$C$87:$BE$87</c:f>
              <c:numCache>
                <c:formatCode>0.0%</c:formatCode>
                <c:ptCount val="55"/>
                <c:pt idx="0">
                  <c:v>9.6167483608826237E-2</c:v>
                </c:pt>
                <c:pt idx="1">
                  <c:v>9.654615919408216E-2</c:v>
                </c:pt>
                <c:pt idx="2">
                  <c:v>9.0774148968844656E-2</c:v>
                </c:pt>
                <c:pt idx="3">
                  <c:v>8.7423070882180404E-2</c:v>
                </c:pt>
                <c:pt idx="4">
                  <c:v>8.7339842390508016E-2</c:v>
                </c:pt>
                <c:pt idx="5">
                  <c:v>8.8561570044046981E-2</c:v>
                </c:pt>
                <c:pt idx="6">
                  <c:v>7.8446359905050209E-2</c:v>
                </c:pt>
                <c:pt idx="7">
                  <c:v>7.5313785106287501E-2</c:v>
                </c:pt>
                <c:pt idx="8">
                  <c:v>7.4956598018622478E-2</c:v>
                </c:pt>
                <c:pt idx="9">
                  <c:v>7.6259165905939966E-2</c:v>
                </c:pt>
                <c:pt idx="10">
                  <c:v>7.8544558821956892E-2</c:v>
                </c:pt>
                <c:pt idx="11">
                  <c:v>7.5587001132171858E-2</c:v>
                </c:pt>
                <c:pt idx="12">
                  <c:v>7.9884621153883201E-2</c:v>
                </c:pt>
                <c:pt idx="13">
                  <c:v>8.0519019828359281E-2</c:v>
                </c:pt>
                <c:pt idx="14">
                  <c:v>7.6201417679613637E-2</c:v>
                </c:pt>
                <c:pt idx="15">
                  <c:v>7.9786832869566782E-2</c:v>
                </c:pt>
                <c:pt idx="16">
                  <c:v>7.6644325967172577E-2</c:v>
                </c:pt>
                <c:pt idx="17">
                  <c:v>8.0255596096965628E-2</c:v>
                </c:pt>
                <c:pt idx="18">
                  <c:v>8.3833584286839652E-2</c:v>
                </c:pt>
                <c:pt idx="19">
                  <c:v>8.2170314746983927E-2</c:v>
                </c:pt>
                <c:pt idx="20">
                  <c:v>8.589017763292861E-2</c:v>
                </c:pt>
                <c:pt idx="21">
                  <c:v>8.5173263713664682E-2</c:v>
                </c:pt>
                <c:pt idx="22">
                  <c:v>9.282827695973761E-2</c:v>
                </c:pt>
                <c:pt idx="23">
                  <c:v>9.0033417842619839E-2</c:v>
                </c:pt>
                <c:pt idx="24">
                  <c:v>8.8072113772126925E-2</c:v>
                </c:pt>
                <c:pt idx="25">
                  <c:v>9.5959070285204728E-2</c:v>
                </c:pt>
                <c:pt idx="26">
                  <c:v>9.8346068588527638E-2</c:v>
                </c:pt>
                <c:pt idx="27">
                  <c:v>9.9385629293739883E-2</c:v>
                </c:pt>
                <c:pt idx="28">
                  <c:v>0.10157667988280245</c:v>
                </c:pt>
                <c:pt idx="29">
                  <c:v>0.10041608811583953</c:v>
                </c:pt>
                <c:pt idx="30">
                  <c:v>9.7187861612000742E-2</c:v>
                </c:pt>
                <c:pt idx="31">
                  <c:v>9.3497260131348583E-2</c:v>
                </c:pt>
                <c:pt idx="32">
                  <c:v>9.3718544799707468E-2</c:v>
                </c:pt>
                <c:pt idx="33">
                  <c:v>8.8295451718400572E-2</c:v>
                </c:pt>
                <c:pt idx="34">
                  <c:v>8.5720858754437718E-2</c:v>
                </c:pt>
                <c:pt idx="35">
                  <c:v>8.4070273159347952E-2</c:v>
                </c:pt>
                <c:pt idx="36">
                  <c:v>5.0690908851933045E-2</c:v>
                </c:pt>
                <c:pt idx="37">
                  <c:v>6.1012176645269353E-2</c:v>
                </c:pt>
                <c:pt idx="38">
                  <c:v>7.6744015928755335E-2</c:v>
                </c:pt>
                <c:pt idx="39">
                  <c:v>8.1224086737059484E-2</c:v>
                </c:pt>
                <c:pt idx="40">
                  <c:v>8.6023331956329274E-2</c:v>
                </c:pt>
                <c:pt idx="41">
                  <c:v>8.9609152954639698E-2</c:v>
                </c:pt>
                <c:pt idx="42">
                  <c:v>9.3032926200782184E-2</c:v>
                </c:pt>
                <c:pt idx="43">
                  <c:v>9.4339663353254902E-2</c:v>
                </c:pt>
                <c:pt idx="44">
                  <c:v>8.9360693790069001E-2</c:v>
                </c:pt>
                <c:pt idx="45">
                  <c:v>8.7159142374378079E-2</c:v>
                </c:pt>
                <c:pt idx="46">
                  <c:v>8.5400744068681561E-2</c:v>
                </c:pt>
                <c:pt idx="47">
                  <c:v>8.1587958190619286E-2</c:v>
                </c:pt>
                <c:pt idx="48">
                  <c:v>8.1117261499678239E-2</c:v>
                </c:pt>
                <c:pt idx="49">
                  <c:v>7.7398073307618151E-2</c:v>
                </c:pt>
                <c:pt idx="50">
                  <c:v>7.5022246675005427E-2</c:v>
                </c:pt>
                <c:pt idx="51">
                  <c:v>7.5224612914793335E-2</c:v>
                </c:pt>
                <c:pt idx="52">
                  <c:v>7.4752071240998835E-2</c:v>
                </c:pt>
                <c:pt idx="53">
                  <c:v>7.0622965278584901E-2</c:v>
                </c:pt>
                <c:pt idx="54">
                  <c:v>7.3155532220936292E-2</c:v>
                </c:pt>
              </c:numCache>
            </c:numRef>
          </c:val>
          <c:smooth val="0"/>
          <c:extLst>
            <c:ext xmlns:c16="http://schemas.microsoft.com/office/drawing/2014/chart" uri="{C3380CC4-5D6E-409C-BE32-E72D297353CC}">
              <c16:uniqueId val="{00000001-4E3E-47BA-826F-0D9D3869E841}"/>
            </c:ext>
          </c:extLst>
        </c:ser>
        <c:ser>
          <c:idx val="2"/>
          <c:order val="2"/>
          <c:tx>
            <c:strRef>
              <c:f>TdR_42!$B$88</c:f>
              <c:strCache>
                <c:ptCount val="1"/>
                <c:pt idx="0">
                  <c:v>Construction</c:v>
                </c:pt>
              </c:strCache>
            </c:strRef>
          </c:tx>
          <c:marker>
            <c:symbol val="none"/>
          </c:marker>
          <c:cat>
            <c:strRef>
              <c:f>TdR_42!$C$85:$BE$85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TdR_42!$C$88:$BE$88</c:f>
              <c:numCache>
                <c:formatCode>0.0%</c:formatCode>
                <c:ptCount val="55"/>
                <c:pt idx="0">
                  <c:v>8.4553675128510197E-2</c:v>
                </c:pt>
                <c:pt idx="1">
                  <c:v>8.1560264387022782E-2</c:v>
                </c:pt>
                <c:pt idx="2">
                  <c:v>7.950277775330522E-2</c:v>
                </c:pt>
                <c:pt idx="3">
                  <c:v>8.2725812103381036E-2</c:v>
                </c:pt>
                <c:pt idx="4">
                  <c:v>7.416194962985731E-2</c:v>
                </c:pt>
                <c:pt idx="5">
                  <c:v>7.7247091290429573E-2</c:v>
                </c:pt>
                <c:pt idx="6">
                  <c:v>7.2894791252648666E-2</c:v>
                </c:pt>
                <c:pt idx="7">
                  <c:v>7.1450049369309446E-2</c:v>
                </c:pt>
                <c:pt idx="8">
                  <c:v>7.0947747196034708E-2</c:v>
                </c:pt>
                <c:pt idx="9">
                  <c:v>7.1301465130404335E-2</c:v>
                </c:pt>
                <c:pt idx="10">
                  <c:v>6.8791056450574969E-2</c:v>
                </c:pt>
                <c:pt idx="11">
                  <c:v>5.7425912668068201E-2</c:v>
                </c:pt>
                <c:pt idx="12">
                  <c:v>7.5236422005584183E-2</c:v>
                </c:pt>
                <c:pt idx="13">
                  <c:v>6.9794057446934288E-2</c:v>
                </c:pt>
                <c:pt idx="14">
                  <c:v>6.6845348291545134E-2</c:v>
                </c:pt>
                <c:pt idx="15">
                  <c:v>6.9609515515977188E-2</c:v>
                </c:pt>
                <c:pt idx="16">
                  <c:v>6.3641760120476093E-2</c:v>
                </c:pt>
                <c:pt idx="17">
                  <c:v>7.0464767369273679E-2</c:v>
                </c:pt>
                <c:pt idx="18">
                  <c:v>7.3288895506720436E-2</c:v>
                </c:pt>
                <c:pt idx="19">
                  <c:v>7.0111448839604601E-2</c:v>
                </c:pt>
                <c:pt idx="20">
                  <c:v>7.0664264185041833E-2</c:v>
                </c:pt>
                <c:pt idx="21">
                  <c:v>7.4710907739190022E-2</c:v>
                </c:pt>
                <c:pt idx="22">
                  <c:v>8.5545336153360907E-2</c:v>
                </c:pt>
                <c:pt idx="23">
                  <c:v>8.6166196543859527E-2</c:v>
                </c:pt>
                <c:pt idx="24">
                  <c:v>7.7093618619357096E-2</c:v>
                </c:pt>
                <c:pt idx="25">
                  <c:v>8.590954321113739E-2</c:v>
                </c:pt>
                <c:pt idx="26">
                  <c:v>8.3618134067765248E-2</c:v>
                </c:pt>
                <c:pt idx="27">
                  <c:v>8.5378099608565919E-2</c:v>
                </c:pt>
                <c:pt idx="28">
                  <c:v>8.5156434923671448E-2</c:v>
                </c:pt>
                <c:pt idx="29">
                  <c:v>8.7490076200617425E-2</c:v>
                </c:pt>
                <c:pt idx="30">
                  <c:v>8.57522936659178E-2</c:v>
                </c:pt>
                <c:pt idx="31">
                  <c:v>8.3603908103841162E-2</c:v>
                </c:pt>
                <c:pt idx="32">
                  <c:v>8.4951754856227621E-2</c:v>
                </c:pt>
                <c:pt idx="33">
                  <c:v>8.2125974375185484E-2</c:v>
                </c:pt>
                <c:pt idx="34">
                  <c:v>8.2073030637318675E-2</c:v>
                </c:pt>
                <c:pt idx="35">
                  <c:v>8.0554527178995458E-2</c:v>
                </c:pt>
                <c:pt idx="36">
                  <c:v>2.1784240523564005E-2</c:v>
                </c:pt>
                <c:pt idx="37">
                  <c:v>6.043825101014861E-2</c:v>
                </c:pt>
                <c:pt idx="38">
                  <c:v>7.214558331944905E-2</c:v>
                </c:pt>
                <c:pt idx="39">
                  <c:v>7.1159132646113052E-2</c:v>
                </c:pt>
                <c:pt idx="40">
                  <c:v>7.1173484317699723E-2</c:v>
                </c:pt>
                <c:pt idx="41">
                  <c:v>6.9979003076574231E-2</c:v>
                </c:pt>
                <c:pt idx="42">
                  <c:v>6.5933979151472422E-2</c:v>
                </c:pt>
                <c:pt idx="43">
                  <c:v>6.9795175177561244E-2</c:v>
                </c:pt>
                <c:pt idx="44">
                  <c:v>6.879382455820246E-2</c:v>
                </c:pt>
                <c:pt idx="45">
                  <c:v>6.3194515246889571E-2</c:v>
                </c:pt>
                <c:pt idx="46">
                  <c:v>6.8491884744535741E-2</c:v>
                </c:pt>
                <c:pt idx="47">
                  <c:v>6.532295989310305E-2</c:v>
                </c:pt>
                <c:pt idx="48">
                  <c:v>6.6591766332543378E-2</c:v>
                </c:pt>
                <c:pt idx="49">
                  <c:v>6.7278607095841061E-2</c:v>
                </c:pt>
                <c:pt idx="50">
                  <c:v>6.4656193389802302E-2</c:v>
                </c:pt>
                <c:pt idx="51">
                  <c:v>6.7836448777821134E-2</c:v>
                </c:pt>
                <c:pt idx="52">
                  <c:v>6.2904639946921165E-2</c:v>
                </c:pt>
                <c:pt idx="53">
                  <c:v>6.202855014817607E-2</c:v>
                </c:pt>
                <c:pt idx="54">
                  <c:v>6.6007227869519458E-2</c:v>
                </c:pt>
              </c:numCache>
            </c:numRef>
          </c:val>
          <c:smooth val="0"/>
          <c:extLst>
            <c:ext xmlns:c16="http://schemas.microsoft.com/office/drawing/2014/chart" uri="{C3380CC4-5D6E-409C-BE32-E72D297353CC}">
              <c16:uniqueId val="{00000002-4E3E-47BA-826F-0D9D3869E841}"/>
            </c:ext>
          </c:extLst>
        </c:ser>
        <c:ser>
          <c:idx val="3"/>
          <c:order val="3"/>
          <c:tx>
            <c:strRef>
              <c:f>TdR_42!$B$89</c:f>
              <c:strCache>
                <c:ptCount val="1"/>
                <c:pt idx="0">
                  <c:v>Tertiaire marchand</c:v>
                </c:pt>
              </c:strCache>
            </c:strRef>
          </c:tx>
          <c:marker>
            <c:symbol val="none"/>
          </c:marker>
          <c:cat>
            <c:strRef>
              <c:f>TdR_42!$C$85:$BE$85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TdR_42!$C$89:$BE$89</c:f>
              <c:numCache>
                <c:formatCode>0.0%</c:formatCode>
                <c:ptCount val="55"/>
                <c:pt idx="0">
                  <c:v>2.2367579780816174E-2</c:v>
                </c:pt>
                <c:pt idx="1">
                  <c:v>1.9990994135866004E-2</c:v>
                </c:pt>
                <c:pt idx="2">
                  <c:v>2.1571039050736741E-2</c:v>
                </c:pt>
                <c:pt idx="3">
                  <c:v>2.1140427515211151E-2</c:v>
                </c:pt>
                <c:pt idx="4">
                  <c:v>2.1696998756787083E-2</c:v>
                </c:pt>
                <c:pt idx="5">
                  <c:v>1.8944565021809308E-2</c:v>
                </c:pt>
                <c:pt idx="6">
                  <c:v>1.9119088865298211E-2</c:v>
                </c:pt>
                <c:pt idx="7">
                  <c:v>1.9877382053595634E-2</c:v>
                </c:pt>
                <c:pt idx="8">
                  <c:v>2.0008202562740142E-2</c:v>
                </c:pt>
                <c:pt idx="9">
                  <c:v>2.0305490776951318E-2</c:v>
                </c:pt>
                <c:pt idx="10">
                  <c:v>2.0873160751444582E-2</c:v>
                </c:pt>
                <c:pt idx="11">
                  <c:v>2.1108604862047832E-2</c:v>
                </c:pt>
                <c:pt idx="12">
                  <c:v>2.1051234108574585E-2</c:v>
                </c:pt>
                <c:pt idx="13">
                  <c:v>2.0892583719259877E-2</c:v>
                </c:pt>
                <c:pt idx="14">
                  <c:v>1.9420829339645819E-2</c:v>
                </c:pt>
                <c:pt idx="15">
                  <c:v>2.0287168480474835E-2</c:v>
                </c:pt>
                <c:pt idx="16">
                  <c:v>2.1370367548290751E-2</c:v>
                </c:pt>
                <c:pt idx="17">
                  <c:v>2.2568733790713086E-2</c:v>
                </c:pt>
                <c:pt idx="18">
                  <c:v>2.3009696926928905E-2</c:v>
                </c:pt>
                <c:pt idx="19">
                  <c:v>2.3229801062611577E-2</c:v>
                </c:pt>
                <c:pt idx="20">
                  <c:v>2.3240082933066376E-2</c:v>
                </c:pt>
                <c:pt idx="21">
                  <c:v>2.3456636270750186E-2</c:v>
                </c:pt>
                <c:pt idx="22">
                  <c:v>2.4378373340447023E-2</c:v>
                </c:pt>
                <c:pt idx="23">
                  <c:v>2.4155996882352492E-2</c:v>
                </c:pt>
                <c:pt idx="24">
                  <c:v>2.5005408528584492E-2</c:v>
                </c:pt>
                <c:pt idx="25">
                  <c:v>2.6925937530587429E-2</c:v>
                </c:pt>
                <c:pt idx="26">
                  <c:v>2.7206171577344319E-2</c:v>
                </c:pt>
                <c:pt idx="27">
                  <c:v>2.752430420500936E-2</c:v>
                </c:pt>
                <c:pt idx="28">
                  <c:v>2.7387761112537178E-2</c:v>
                </c:pt>
                <c:pt idx="29">
                  <c:v>2.7586524298658686E-2</c:v>
                </c:pt>
                <c:pt idx="30">
                  <c:v>2.6465675375611609E-2</c:v>
                </c:pt>
                <c:pt idx="31">
                  <c:v>2.5872699069250282E-2</c:v>
                </c:pt>
                <c:pt idx="32">
                  <c:v>2.7158248915678841E-2</c:v>
                </c:pt>
                <c:pt idx="33">
                  <c:v>2.6970424548905428E-2</c:v>
                </c:pt>
                <c:pt idx="34">
                  <c:v>2.7046165861829348E-2</c:v>
                </c:pt>
                <c:pt idx="35">
                  <c:v>2.7183926687761463E-2</c:v>
                </c:pt>
                <c:pt idx="36">
                  <c:v>1.9119670591612715E-2</c:v>
                </c:pt>
                <c:pt idx="37">
                  <c:v>2.4480890017664361E-2</c:v>
                </c:pt>
                <c:pt idx="38">
                  <c:v>2.5692635646626438E-2</c:v>
                </c:pt>
                <c:pt idx="39">
                  <c:v>2.7104803322458664E-2</c:v>
                </c:pt>
                <c:pt idx="40">
                  <c:v>2.8521182077594045E-2</c:v>
                </c:pt>
                <c:pt idx="41">
                  <c:v>2.9226349167029726E-2</c:v>
                </c:pt>
                <c:pt idx="42">
                  <c:v>2.9262763913693285E-2</c:v>
                </c:pt>
                <c:pt idx="43">
                  <c:v>2.9194861511876263E-2</c:v>
                </c:pt>
                <c:pt idx="44">
                  <c:v>2.876334370263758E-2</c:v>
                </c:pt>
                <c:pt idx="45">
                  <c:v>2.8305280343210823E-2</c:v>
                </c:pt>
                <c:pt idx="46">
                  <c:v>2.777863997036438E-2</c:v>
                </c:pt>
                <c:pt idx="47">
                  <c:v>2.775828591164475E-2</c:v>
                </c:pt>
                <c:pt idx="48">
                  <c:v>2.6005448852267292E-2</c:v>
                </c:pt>
                <c:pt idx="49">
                  <c:v>2.5178389263781565E-2</c:v>
                </c:pt>
                <c:pt idx="50">
                  <c:v>2.3840878787150559E-2</c:v>
                </c:pt>
                <c:pt idx="51">
                  <c:v>2.2199532964650406E-2</c:v>
                </c:pt>
                <c:pt idx="52">
                  <c:v>2.159463089457327E-2</c:v>
                </c:pt>
                <c:pt idx="53">
                  <c:v>1.9580721564405015E-2</c:v>
                </c:pt>
                <c:pt idx="54">
                  <c:v>1.9650290248816434E-2</c:v>
                </c:pt>
              </c:numCache>
            </c:numRef>
          </c:val>
          <c:smooth val="0"/>
          <c:extLst>
            <c:ext xmlns:c16="http://schemas.microsoft.com/office/drawing/2014/chart" uri="{C3380CC4-5D6E-409C-BE32-E72D297353CC}">
              <c16:uniqueId val="{00000003-4E3E-47BA-826F-0D9D3869E841}"/>
            </c:ext>
          </c:extLst>
        </c:ser>
        <c:ser>
          <c:idx val="4"/>
          <c:order val="4"/>
          <c:tx>
            <c:strRef>
              <c:f>TdR_42!$B$90</c:f>
              <c:strCache>
                <c:ptCount val="1"/>
                <c:pt idx="0">
                  <c:v>Tertiaire non marchand</c:v>
                </c:pt>
              </c:strCache>
            </c:strRef>
          </c:tx>
          <c:marker>
            <c:symbol val="none"/>
          </c:marker>
          <c:cat>
            <c:strRef>
              <c:f>TdR_42!$C$85:$BE$85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TdR_42!$C$90:$BE$90</c:f>
              <c:numCache>
                <c:formatCode>0.0%</c:formatCode>
                <c:ptCount val="55"/>
                <c:pt idx="0">
                  <c:v>2.2246360133756729E-3</c:v>
                </c:pt>
                <c:pt idx="1">
                  <c:v>2.0803222399236126E-3</c:v>
                </c:pt>
                <c:pt idx="2">
                  <c:v>1.9423782029806083E-3</c:v>
                </c:pt>
                <c:pt idx="3">
                  <c:v>1.9068590974564187E-3</c:v>
                </c:pt>
                <c:pt idx="4">
                  <c:v>2.0331595786070838E-3</c:v>
                </c:pt>
                <c:pt idx="5">
                  <c:v>1.9948165696448777E-3</c:v>
                </c:pt>
                <c:pt idx="6">
                  <c:v>1.8500070100313367E-3</c:v>
                </c:pt>
                <c:pt idx="7">
                  <c:v>1.3235815070023926E-3</c:v>
                </c:pt>
                <c:pt idx="8">
                  <c:v>1.0470100063997951E-3</c:v>
                </c:pt>
                <c:pt idx="9">
                  <c:v>1.2846540848295402E-3</c:v>
                </c:pt>
                <c:pt idx="10">
                  <c:v>9.0304302747046576E-4</c:v>
                </c:pt>
                <c:pt idx="11">
                  <c:v>1.1002821508145132E-3</c:v>
                </c:pt>
                <c:pt idx="12">
                  <c:v>1.2562605601279331E-3</c:v>
                </c:pt>
                <c:pt idx="13">
                  <c:v>1.4303868244263992E-3</c:v>
                </c:pt>
                <c:pt idx="14">
                  <c:v>1.5538545881396491E-3</c:v>
                </c:pt>
                <c:pt idx="15">
                  <c:v>1.7225060684345158E-3</c:v>
                </c:pt>
                <c:pt idx="16">
                  <c:v>1.6013617915353522E-3</c:v>
                </c:pt>
                <c:pt idx="17">
                  <c:v>1.9086448557739642E-3</c:v>
                </c:pt>
                <c:pt idx="18">
                  <c:v>1.7182168927397064E-3</c:v>
                </c:pt>
                <c:pt idx="19">
                  <c:v>1.6615580336350388E-3</c:v>
                </c:pt>
                <c:pt idx="20">
                  <c:v>1.9394990929033184E-3</c:v>
                </c:pt>
                <c:pt idx="21">
                  <c:v>1.6649466027734343E-3</c:v>
                </c:pt>
                <c:pt idx="22">
                  <c:v>2.1085138419648336E-3</c:v>
                </c:pt>
                <c:pt idx="23">
                  <c:v>2.3300678079415092E-3</c:v>
                </c:pt>
                <c:pt idx="24">
                  <c:v>3.8515652637551951E-3</c:v>
                </c:pt>
                <c:pt idx="25">
                  <c:v>3.6574114773515946E-3</c:v>
                </c:pt>
                <c:pt idx="26">
                  <c:v>3.1187728786328233E-3</c:v>
                </c:pt>
                <c:pt idx="27">
                  <c:v>3.2429265180255267E-3</c:v>
                </c:pt>
                <c:pt idx="28">
                  <c:v>3.2879784661729739E-3</c:v>
                </c:pt>
                <c:pt idx="29">
                  <c:v>3.3135671767548659E-3</c:v>
                </c:pt>
                <c:pt idx="30">
                  <c:v>2.8707940024612268E-3</c:v>
                </c:pt>
                <c:pt idx="31">
                  <c:v>2.891288446147563E-3</c:v>
                </c:pt>
                <c:pt idx="32">
                  <c:v>2.9051433348052011E-3</c:v>
                </c:pt>
                <c:pt idx="33">
                  <c:v>3.217281634872368E-3</c:v>
                </c:pt>
                <c:pt idx="34">
                  <c:v>2.7828463976266537E-3</c:v>
                </c:pt>
                <c:pt idx="35">
                  <c:v>2.7827527186584928E-3</c:v>
                </c:pt>
                <c:pt idx="36">
                  <c:v>2.3671070747941564E-3</c:v>
                </c:pt>
                <c:pt idx="37">
                  <c:v>2.6895661423511899E-3</c:v>
                </c:pt>
                <c:pt idx="38">
                  <c:v>2.9724293853900141E-3</c:v>
                </c:pt>
                <c:pt idx="39">
                  <c:v>3.1100215664735093E-3</c:v>
                </c:pt>
                <c:pt idx="40">
                  <c:v>1.7629219519067474E-3</c:v>
                </c:pt>
                <c:pt idx="41">
                  <c:v>2.6062510185416326E-3</c:v>
                </c:pt>
                <c:pt idx="42">
                  <c:v>2.8751718286671502E-3</c:v>
                </c:pt>
                <c:pt idx="43">
                  <c:v>3.7292052460122641E-3</c:v>
                </c:pt>
                <c:pt idx="44">
                  <c:v>4.0070226596147845E-3</c:v>
                </c:pt>
                <c:pt idx="45">
                  <c:v>4.1179017871416429E-3</c:v>
                </c:pt>
                <c:pt idx="46">
                  <c:v>4.0940065165616163E-3</c:v>
                </c:pt>
                <c:pt idx="47">
                  <c:v>3.5916799118673359E-3</c:v>
                </c:pt>
                <c:pt idx="48">
                  <c:v>3.5772318998450823E-3</c:v>
                </c:pt>
                <c:pt idx="49">
                  <c:v>3.4718554201161062E-3</c:v>
                </c:pt>
                <c:pt idx="50">
                  <c:v>3.4912454033406296E-3</c:v>
                </c:pt>
                <c:pt idx="51">
                  <c:v>3.408818495006185E-3</c:v>
                </c:pt>
                <c:pt idx="52">
                  <c:v>3.0171896640072715E-3</c:v>
                </c:pt>
                <c:pt idx="53">
                  <c:v>3.4314719629079289E-3</c:v>
                </c:pt>
                <c:pt idx="54">
                  <c:v>2.6958644347776914E-3</c:v>
                </c:pt>
              </c:numCache>
            </c:numRef>
          </c:val>
          <c:smooth val="0"/>
          <c:extLst>
            <c:ext xmlns:c16="http://schemas.microsoft.com/office/drawing/2014/chart" uri="{C3380CC4-5D6E-409C-BE32-E72D297353CC}">
              <c16:uniqueId val="{00000004-4E3E-47BA-826F-0D9D3869E841}"/>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TdR_43!$C$86:$AW$86</c:f>
              <c:numCache>
                <c:formatCode>0.0%</c:formatCode>
                <c:ptCount val="47"/>
                <c:pt idx="0">
                  <c:v>3.855247111539623E-3</c:v>
                </c:pt>
                <c:pt idx="1">
                  <c:v>1.5131118982449627E-3</c:v>
                </c:pt>
                <c:pt idx="2">
                  <c:v>0</c:v>
                </c:pt>
                <c:pt idx="3">
                  <c:v>3.3366603422674678E-3</c:v>
                </c:pt>
                <c:pt idx="4">
                  <c:v>0</c:v>
                </c:pt>
                <c:pt idx="5">
                  <c:v>2.027680773326278E-3</c:v>
                </c:pt>
                <c:pt idx="6">
                  <c:v>0</c:v>
                </c:pt>
                <c:pt idx="7">
                  <c:v>0</c:v>
                </c:pt>
                <c:pt idx="8">
                  <c:v>0</c:v>
                </c:pt>
                <c:pt idx="9">
                  <c:v>0</c:v>
                </c:pt>
                <c:pt idx="10">
                  <c:v>1.6330208178175301E-3</c:v>
                </c:pt>
                <c:pt idx="11">
                  <c:v>0</c:v>
                </c:pt>
                <c:pt idx="12">
                  <c:v>4.6529763351480288E-3</c:v>
                </c:pt>
                <c:pt idx="13">
                  <c:v>0</c:v>
                </c:pt>
                <c:pt idx="14">
                  <c:v>0</c:v>
                </c:pt>
                <c:pt idx="15">
                  <c:v>1.4913259866858842E-3</c:v>
                </c:pt>
                <c:pt idx="16">
                  <c:v>1.3883824450246082E-3</c:v>
                </c:pt>
                <c:pt idx="17">
                  <c:v>1.2481724800949886E-3</c:v>
                </c:pt>
                <c:pt idx="18">
                  <c:v>1.0466974896394636E-3</c:v>
                </c:pt>
                <c:pt idx="19">
                  <c:v>1.6009193416444756E-3</c:v>
                </c:pt>
                <c:pt idx="20">
                  <c:v>7.8485777002237412E-4</c:v>
                </c:pt>
                <c:pt idx="21">
                  <c:v>4.3649301522470547E-3</c:v>
                </c:pt>
                <c:pt idx="22">
                  <c:v>1.9539634957542605E-3</c:v>
                </c:pt>
                <c:pt idx="23">
                  <c:v>3.6372743131359454E-3</c:v>
                </c:pt>
                <c:pt idx="24">
                  <c:v>2.8774346196655922E-3</c:v>
                </c:pt>
                <c:pt idx="25">
                  <c:v>2.3680308162193834E-3</c:v>
                </c:pt>
                <c:pt idx="26">
                  <c:v>1.3382299798475519E-3</c:v>
                </c:pt>
                <c:pt idx="27">
                  <c:v>1.2943671231135968E-3</c:v>
                </c:pt>
                <c:pt idx="28">
                  <c:v>2.8200270287990362E-3</c:v>
                </c:pt>
                <c:pt idx="29">
                  <c:v>2.0383630858097296E-3</c:v>
                </c:pt>
                <c:pt idx="30">
                  <c:v>3.1557642450592187E-3</c:v>
                </c:pt>
                <c:pt idx="31">
                  <c:v>4.5298050296805389E-3</c:v>
                </c:pt>
                <c:pt idx="32">
                  <c:v>1.1179579156727244E-3</c:v>
                </c:pt>
                <c:pt idx="33">
                  <c:v>3.155262071269746E-3</c:v>
                </c:pt>
                <c:pt idx="34">
                  <c:v>8.4895293673336041E-4</c:v>
                </c:pt>
                <c:pt idx="35">
                  <c:v>2.7472947901503167E-3</c:v>
                </c:pt>
                <c:pt idx="36">
                  <c:v>0</c:v>
                </c:pt>
                <c:pt idx="37">
                  <c:v>3.4398974619403934E-3</c:v>
                </c:pt>
                <c:pt idx="38">
                  <c:v>1.0259829660916699E-3</c:v>
                </c:pt>
                <c:pt idx="39">
                  <c:v>9.5727902992927348E-4</c:v>
                </c:pt>
                <c:pt idx="40">
                  <c:v>4.0517843313986838E-3</c:v>
                </c:pt>
                <c:pt idx="41">
                  <c:v>6.4749259502085892E-3</c:v>
                </c:pt>
                <c:pt idx="42">
                  <c:v>5.7386419526859076E-3</c:v>
                </c:pt>
                <c:pt idx="43">
                  <c:v>7.6429274142350801E-3</c:v>
                </c:pt>
                <c:pt idx="44">
                  <c:v>6.9220737505793174E-3</c:v>
                </c:pt>
                <c:pt idx="45">
                  <c:v>6.71136795659431E-3</c:v>
                </c:pt>
                <c:pt idx="46">
                  <c:v>2.2707111824245402E-3</c:v>
                </c:pt>
              </c:numCache>
            </c:numRef>
          </c:val>
          <c:smooth val="0"/>
          <c:extLst>
            <c:ext xmlns:c16="http://schemas.microsoft.com/office/drawing/2014/chart" uri="{C3380CC4-5D6E-409C-BE32-E72D297353CC}">
              <c16:uniqueId val="{00000000-3439-4DFE-BEF0-753D5D1C6DC9}"/>
            </c:ext>
          </c:extLst>
        </c:ser>
        <c:ser>
          <c:idx val="1"/>
          <c:order val="1"/>
          <c:tx>
            <c:strRef>
              <c:f>TdR_43!$B$87</c:f>
              <c:strCache>
                <c:ptCount val="1"/>
                <c:pt idx="0">
                  <c:v>Industrie</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TdR_43!$C$87:$AW$87</c:f>
              <c:numCache>
                <c:formatCode>0.0%</c:formatCode>
                <c:ptCount val="47"/>
                <c:pt idx="0">
                  <c:v>9.4047113750194755E-2</c:v>
                </c:pt>
                <c:pt idx="1">
                  <c:v>8.9314685277056979E-2</c:v>
                </c:pt>
                <c:pt idx="2">
                  <c:v>8.8649928103229372E-2</c:v>
                </c:pt>
                <c:pt idx="3">
                  <c:v>8.8144213786609957E-2</c:v>
                </c:pt>
                <c:pt idx="4">
                  <c:v>8.4034160055867974E-2</c:v>
                </c:pt>
                <c:pt idx="5">
                  <c:v>8.4479312147524785E-2</c:v>
                </c:pt>
                <c:pt idx="6">
                  <c:v>7.099642677049689E-2</c:v>
                </c:pt>
                <c:pt idx="7">
                  <c:v>6.8596632262434662E-2</c:v>
                </c:pt>
                <c:pt idx="8">
                  <c:v>6.9840944921816014E-2</c:v>
                </c:pt>
                <c:pt idx="9">
                  <c:v>7.0739144578435872E-2</c:v>
                </c:pt>
                <c:pt idx="10">
                  <c:v>7.8374307700063137E-2</c:v>
                </c:pt>
                <c:pt idx="11">
                  <c:v>8.2118608362048762E-2</c:v>
                </c:pt>
                <c:pt idx="12">
                  <c:v>8.5953318536380538E-2</c:v>
                </c:pt>
                <c:pt idx="13">
                  <c:v>9.0108694894043412E-2</c:v>
                </c:pt>
                <c:pt idx="14">
                  <c:v>8.7016717347621106E-2</c:v>
                </c:pt>
                <c:pt idx="15">
                  <c:v>8.6137904691131445E-2</c:v>
                </c:pt>
                <c:pt idx="16">
                  <c:v>8.7701689621570822E-2</c:v>
                </c:pt>
                <c:pt idx="17">
                  <c:v>8.9686379371482869E-2</c:v>
                </c:pt>
                <c:pt idx="18">
                  <c:v>9.8682607222143559E-2</c:v>
                </c:pt>
                <c:pt idx="19">
                  <c:v>9.0674138514679231E-2</c:v>
                </c:pt>
                <c:pt idx="20">
                  <c:v>9.2618891422022023E-2</c:v>
                </c:pt>
                <c:pt idx="21">
                  <c:v>9.8118335709427934E-2</c:v>
                </c:pt>
                <c:pt idx="22">
                  <c:v>9.3057583109822692E-2</c:v>
                </c:pt>
                <c:pt idx="23">
                  <c:v>9.5877607022602576E-2</c:v>
                </c:pt>
                <c:pt idx="24">
                  <c:v>9.5366242705457266E-2</c:v>
                </c:pt>
                <c:pt idx="25">
                  <c:v>9.9117500604464462E-2</c:v>
                </c:pt>
                <c:pt idx="26">
                  <c:v>0.10319781226920482</c:v>
                </c:pt>
                <c:pt idx="27">
                  <c:v>0.10262796515620175</c:v>
                </c:pt>
                <c:pt idx="28">
                  <c:v>0.10089682638804628</c:v>
                </c:pt>
                <c:pt idx="29">
                  <c:v>9.9099716673572313E-2</c:v>
                </c:pt>
                <c:pt idx="30">
                  <c:v>9.8878357412919712E-2</c:v>
                </c:pt>
                <c:pt idx="31">
                  <c:v>9.6027649392888631E-2</c:v>
                </c:pt>
                <c:pt idx="32">
                  <c:v>0.10119269627179137</c:v>
                </c:pt>
                <c:pt idx="33">
                  <c:v>9.6501084001585885E-2</c:v>
                </c:pt>
                <c:pt idx="34">
                  <c:v>9.5808930966565189E-2</c:v>
                </c:pt>
                <c:pt idx="35">
                  <c:v>9.3319396330706267E-2</c:v>
                </c:pt>
                <c:pt idx="36">
                  <c:v>6.852338536549564E-2</c:v>
                </c:pt>
                <c:pt idx="37">
                  <c:v>7.1201307989752619E-2</c:v>
                </c:pt>
                <c:pt idx="38">
                  <c:v>9.1958127552149591E-2</c:v>
                </c:pt>
                <c:pt idx="39">
                  <c:v>9.628476176877078E-2</c:v>
                </c:pt>
                <c:pt idx="40">
                  <c:v>9.9589343646932116E-2</c:v>
                </c:pt>
                <c:pt idx="41">
                  <c:v>9.9493860777733714E-2</c:v>
                </c:pt>
                <c:pt idx="42">
                  <c:v>9.6811726823448532E-2</c:v>
                </c:pt>
                <c:pt idx="43">
                  <c:v>9.7979394728945221E-2</c:v>
                </c:pt>
                <c:pt idx="44">
                  <c:v>9.6132021041622245E-2</c:v>
                </c:pt>
                <c:pt idx="45">
                  <c:v>9.1371216221782056E-2</c:v>
                </c:pt>
                <c:pt idx="46">
                  <c:v>9.3761480361301178E-2</c:v>
                </c:pt>
              </c:numCache>
            </c:numRef>
          </c:val>
          <c:smooth val="0"/>
          <c:extLst>
            <c:ext xmlns:c16="http://schemas.microsoft.com/office/drawing/2014/chart" uri="{C3380CC4-5D6E-409C-BE32-E72D297353CC}">
              <c16:uniqueId val="{00000001-3439-4DFE-BEF0-753D5D1C6DC9}"/>
            </c:ext>
          </c:extLst>
        </c:ser>
        <c:ser>
          <c:idx val="2"/>
          <c:order val="2"/>
          <c:tx>
            <c:strRef>
              <c:f>TdR_43!$B$88</c:f>
              <c:strCache>
                <c:ptCount val="1"/>
                <c:pt idx="0">
                  <c:v>Construction</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TdR_43!$C$88:$AW$88</c:f>
              <c:numCache>
                <c:formatCode>0.0%</c:formatCode>
                <c:ptCount val="47"/>
                <c:pt idx="0">
                  <c:v>5.3108251683876569E-2</c:v>
                </c:pt>
                <c:pt idx="1">
                  <c:v>5.3196301830716886E-2</c:v>
                </c:pt>
                <c:pt idx="2">
                  <c:v>6.197680014506983E-2</c:v>
                </c:pt>
                <c:pt idx="3">
                  <c:v>6.4046190001637013E-2</c:v>
                </c:pt>
                <c:pt idx="4">
                  <c:v>5.2397293147779814E-2</c:v>
                </c:pt>
                <c:pt idx="5">
                  <c:v>4.3139670616084438E-2</c:v>
                </c:pt>
                <c:pt idx="6">
                  <c:v>3.9158698927571199E-2</c:v>
                </c:pt>
                <c:pt idx="7">
                  <c:v>4.3905951460535032E-2</c:v>
                </c:pt>
                <c:pt idx="8">
                  <c:v>5.7228339424454856E-2</c:v>
                </c:pt>
                <c:pt idx="9">
                  <c:v>4.437370953226015E-2</c:v>
                </c:pt>
                <c:pt idx="10">
                  <c:v>4.9581815772903742E-2</c:v>
                </c:pt>
                <c:pt idx="11">
                  <c:v>4.5997537793531523E-2</c:v>
                </c:pt>
                <c:pt idx="12">
                  <c:v>5.0365301954883611E-2</c:v>
                </c:pt>
                <c:pt idx="13">
                  <c:v>4.0530628360138758E-2</c:v>
                </c:pt>
                <c:pt idx="14">
                  <c:v>4.51212925782076E-2</c:v>
                </c:pt>
                <c:pt idx="15">
                  <c:v>4.0262076775035585E-2</c:v>
                </c:pt>
                <c:pt idx="16">
                  <c:v>4.5946361060847658E-2</c:v>
                </c:pt>
                <c:pt idx="17">
                  <c:v>5.2653284172075071E-2</c:v>
                </c:pt>
                <c:pt idx="18">
                  <c:v>5.6594552792755881E-2</c:v>
                </c:pt>
                <c:pt idx="19">
                  <c:v>6.0081293267549976E-2</c:v>
                </c:pt>
                <c:pt idx="20">
                  <c:v>4.8681096790019814E-2</c:v>
                </c:pt>
                <c:pt idx="21">
                  <c:v>4.0386922117524635E-2</c:v>
                </c:pt>
                <c:pt idx="22">
                  <c:v>4.6448099334619908E-2</c:v>
                </c:pt>
                <c:pt idx="23">
                  <c:v>5.1480567828287922E-2</c:v>
                </c:pt>
                <c:pt idx="24">
                  <c:v>5.1875476234273084E-2</c:v>
                </c:pt>
                <c:pt idx="25">
                  <c:v>5.7303008296085971E-2</c:v>
                </c:pt>
                <c:pt idx="26">
                  <c:v>6.991240511252296E-2</c:v>
                </c:pt>
                <c:pt idx="27">
                  <c:v>6.1646223442411392E-2</c:v>
                </c:pt>
                <c:pt idx="28">
                  <c:v>6.4535361093716506E-2</c:v>
                </c:pt>
                <c:pt idx="29">
                  <c:v>6.9036860386962662E-2</c:v>
                </c:pt>
                <c:pt idx="30">
                  <c:v>6.7322733992206119E-2</c:v>
                </c:pt>
                <c:pt idx="31">
                  <c:v>6.4661538481941283E-2</c:v>
                </c:pt>
                <c:pt idx="32">
                  <c:v>6.2571308256306538E-2</c:v>
                </c:pt>
                <c:pt idx="33">
                  <c:v>5.5026244967595235E-2</c:v>
                </c:pt>
                <c:pt idx="34">
                  <c:v>6.4341913208991144E-2</c:v>
                </c:pt>
                <c:pt idx="35">
                  <c:v>6.3444208259896523E-2</c:v>
                </c:pt>
                <c:pt idx="36">
                  <c:v>1.5935355785863144E-2</c:v>
                </c:pt>
                <c:pt idx="37">
                  <c:v>4.5166963595155131E-2</c:v>
                </c:pt>
                <c:pt idx="38">
                  <c:v>5.5166292575083493E-2</c:v>
                </c:pt>
                <c:pt idx="39">
                  <c:v>5.7198544439806251E-2</c:v>
                </c:pt>
                <c:pt idx="40">
                  <c:v>6.0396853302677148E-2</c:v>
                </c:pt>
                <c:pt idx="41">
                  <c:v>5.9425399685001302E-2</c:v>
                </c:pt>
                <c:pt idx="42">
                  <c:v>5.7888874842789068E-2</c:v>
                </c:pt>
                <c:pt idx="43">
                  <c:v>5.8549140583750305E-2</c:v>
                </c:pt>
                <c:pt idx="44">
                  <c:v>5.7847988728447715E-2</c:v>
                </c:pt>
                <c:pt idx="45">
                  <c:v>5.3742009881337441E-2</c:v>
                </c:pt>
                <c:pt idx="46">
                  <c:v>5.8114204664881458E-2</c:v>
                </c:pt>
              </c:numCache>
            </c:numRef>
          </c:val>
          <c:smooth val="0"/>
          <c:extLst>
            <c:ext xmlns:c16="http://schemas.microsoft.com/office/drawing/2014/chart" uri="{C3380CC4-5D6E-409C-BE32-E72D297353CC}">
              <c16:uniqueId val="{00000002-3439-4DFE-BEF0-753D5D1C6DC9}"/>
            </c:ext>
          </c:extLst>
        </c:ser>
        <c:ser>
          <c:idx val="3"/>
          <c:order val="3"/>
          <c:tx>
            <c:strRef>
              <c:f>TdR_43!$B$89</c:f>
              <c:strCache>
                <c:ptCount val="1"/>
                <c:pt idx="0">
                  <c:v>Tertiaire marchand</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TdR_43!$C$89:$AW$89</c:f>
              <c:numCache>
                <c:formatCode>0.0%</c:formatCode>
                <c:ptCount val="47"/>
                <c:pt idx="0">
                  <c:v>9.3264425055944403E-3</c:v>
                </c:pt>
                <c:pt idx="1">
                  <c:v>1.0412346472043281E-2</c:v>
                </c:pt>
                <c:pt idx="2">
                  <c:v>1.0011428490232436E-2</c:v>
                </c:pt>
                <c:pt idx="3">
                  <c:v>8.2436885330150894E-3</c:v>
                </c:pt>
                <c:pt idx="4">
                  <c:v>6.0010858574331199E-3</c:v>
                </c:pt>
                <c:pt idx="5">
                  <c:v>5.7767898077287364E-3</c:v>
                </c:pt>
                <c:pt idx="6">
                  <c:v>7.2635412928111443E-3</c:v>
                </c:pt>
                <c:pt idx="7">
                  <c:v>7.4602617650958011E-3</c:v>
                </c:pt>
                <c:pt idx="8">
                  <c:v>7.1701526767482017E-3</c:v>
                </c:pt>
                <c:pt idx="9">
                  <c:v>7.4193543442356439E-3</c:v>
                </c:pt>
                <c:pt idx="10">
                  <c:v>7.1486163132500691E-3</c:v>
                </c:pt>
                <c:pt idx="11">
                  <c:v>6.5048746174187887E-3</c:v>
                </c:pt>
                <c:pt idx="12">
                  <c:v>6.6620294953784048E-3</c:v>
                </c:pt>
                <c:pt idx="13">
                  <c:v>8.85308600981549E-3</c:v>
                </c:pt>
                <c:pt idx="14">
                  <c:v>7.4136940498774773E-3</c:v>
                </c:pt>
                <c:pt idx="15">
                  <c:v>9.8396772156644705E-3</c:v>
                </c:pt>
                <c:pt idx="16">
                  <c:v>9.1088807291126901E-3</c:v>
                </c:pt>
                <c:pt idx="17">
                  <c:v>1.0029673645752064E-2</c:v>
                </c:pt>
                <c:pt idx="18">
                  <c:v>1.0245541969323934E-2</c:v>
                </c:pt>
                <c:pt idx="19">
                  <c:v>9.1366331389450724E-3</c:v>
                </c:pt>
                <c:pt idx="20">
                  <c:v>9.5774886318081495E-3</c:v>
                </c:pt>
                <c:pt idx="21">
                  <c:v>9.9832362143317203E-3</c:v>
                </c:pt>
                <c:pt idx="22">
                  <c:v>1.1085544315968421E-2</c:v>
                </c:pt>
                <c:pt idx="23">
                  <c:v>1.4692905965106196E-2</c:v>
                </c:pt>
                <c:pt idx="24">
                  <c:v>1.7076729086535427E-2</c:v>
                </c:pt>
                <c:pt idx="25">
                  <c:v>1.8491622664945553E-2</c:v>
                </c:pt>
                <c:pt idx="26">
                  <c:v>1.8850875236406366E-2</c:v>
                </c:pt>
                <c:pt idx="27">
                  <c:v>1.9659538709566816E-2</c:v>
                </c:pt>
                <c:pt idx="28">
                  <c:v>1.7869218970337511E-2</c:v>
                </c:pt>
                <c:pt idx="29">
                  <c:v>1.8871555705457531E-2</c:v>
                </c:pt>
                <c:pt idx="30">
                  <c:v>1.8221699867402606E-2</c:v>
                </c:pt>
                <c:pt idx="31">
                  <c:v>1.6009493335667684E-2</c:v>
                </c:pt>
                <c:pt idx="32">
                  <c:v>1.7227404886455699E-2</c:v>
                </c:pt>
                <c:pt idx="33">
                  <c:v>1.9084834960248639E-2</c:v>
                </c:pt>
                <c:pt idx="34">
                  <c:v>1.8746076941004702E-2</c:v>
                </c:pt>
                <c:pt idx="35">
                  <c:v>2.1404805335058421E-2</c:v>
                </c:pt>
                <c:pt idx="36">
                  <c:v>1.4997609835000843E-2</c:v>
                </c:pt>
                <c:pt idx="37">
                  <c:v>2.2872412459290552E-2</c:v>
                </c:pt>
                <c:pt idx="38">
                  <c:v>2.4255014572524686E-2</c:v>
                </c:pt>
                <c:pt idx="39">
                  <c:v>2.4869927006704758E-2</c:v>
                </c:pt>
                <c:pt idx="40">
                  <c:v>2.6466686235961646E-2</c:v>
                </c:pt>
                <c:pt idx="41">
                  <c:v>3.4327924476304221E-2</c:v>
                </c:pt>
                <c:pt idx="42">
                  <c:v>2.8542563633294427E-2</c:v>
                </c:pt>
                <c:pt idx="43">
                  <c:v>2.6663099254234716E-2</c:v>
                </c:pt>
                <c:pt idx="44">
                  <c:v>2.8957488817984382E-2</c:v>
                </c:pt>
                <c:pt idx="45">
                  <c:v>2.9535987002888561E-2</c:v>
                </c:pt>
                <c:pt idx="46">
                  <c:v>2.7407453236511652E-2</c:v>
                </c:pt>
              </c:numCache>
            </c:numRef>
          </c:val>
          <c:smooth val="0"/>
          <c:extLst>
            <c:ext xmlns:c16="http://schemas.microsoft.com/office/drawing/2014/chart" uri="{C3380CC4-5D6E-409C-BE32-E72D297353CC}">
              <c16:uniqueId val="{00000003-3439-4DFE-BEF0-753D5D1C6DC9}"/>
            </c:ext>
          </c:extLst>
        </c:ser>
        <c:ser>
          <c:idx val="4"/>
          <c:order val="4"/>
          <c:tx>
            <c:strRef>
              <c:f>TdR_43!$B$90</c:f>
              <c:strCache>
                <c:ptCount val="1"/>
                <c:pt idx="0">
                  <c:v>Tertiaire non marchand</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TdR_43!$C$90:$AW$90</c:f>
              <c:numCache>
                <c:formatCode>0.0%</c:formatCode>
                <c:ptCount val="47"/>
                <c:pt idx="0">
                  <c:v>8.3015553353529619E-4</c:v>
                </c:pt>
                <c:pt idx="1">
                  <c:v>5.9931299994606265E-4</c:v>
                </c:pt>
                <c:pt idx="2">
                  <c:v>7.1876409915304156E-4</c:v>
                </c:pt>
                <c:pt idx="3">
                  <c:v>7.6964679325542274E-4</c:v>
                </c:pt>
                <c:pt idx="4">
                  <c:v>1.0382313527825199E-3</c:v>
                </c:pt>
                <c:pt idx="5">
                  <c:v>7.1657887417499731E-4</c:v>
                </c:pt>
                <c:pt idx="6">
                  <c:v>1.0739493802526536E-3</c:v>
                </c:pt>
                <c:pt idx="7">
                  <c:v>1.2509715256253115E-3</c:v>
                </c:pt>
                <c:pt idx="8">
                  <c:v>8.3812057172439529E-4</c:v>
                </c:pt>
                <c:pt idx="9">
                  <c:v>8.588675805265869E-4</c:v>
                </c:pt>
                <c:pt idx="10">
                  <c:v>2.8013051613581596E-4</c:v>
                </c:pt>
                <c:pt idx="11">
                  <c:v>3.2068016248906143E-4</c:v>
                </c:pt>
                <c:pt idx="12">
                  <c:v>2.4060692808445015E-4</c:v>
                </c:pt>
                <c:pt idx="13">
                  <c:v>3.0915365108508011E-4</c:v>
                </c:pt>
                <c:pt idx="14">
                  <c:v>3.5472856073670203E-4</c:v>
                </c:pt>
                <c:pt idx="15">
                  <c:v>3.6675774408551461E-4</c:v>
                </c:pt>
                <c:pt idx="16">
                  <c:v>2.1638373265098633E-4</c:v>
                </c:pt>
                <c:pt idx="17">
                  <c:v>4.5209699748287432E-4</c:v>
                </c:pt>
                <c:pt idx="18">
                  <c:v>7.0275824191258398E-4</c:v>
                </c:pt>
                <c:pt idx="19">
                  <c:v>6.5344066581048198E-4</c:v>
                </c:pt>
                <c:pt idx="20">
                  <c:v>5.9425301617775097E-4</c:v>
                </c:pt>
                <c:pt idx="21">
                  <c:v>5.4954610544933626E-4</c:v>
                </c:pt>
                <c:pt idx="22">
                  <c:v>8.1685303381996146E-4</c:v>
                </c:pt>
                <c:pt idx="23">
                  <c:v>6.8171591993184744E-4</c:v>
                </c:pt>
                <c:pt idx="24">
                  <c:v>1.1491169609443943E-3</c:v>
                </c:pt>
                <c:pt idx="25">
                  <c:v>1.5681802923404925E-3</c:v>
                </c:pt>
                <c:pt idx="26">
                  <c:v>1.0008557430492104E-3</c:v>
                </c:pt>
                <c:pt idx="27">
                  <c:v>1.2207110069048237E-3</c:v>
                </c:pt>
                <c:pt idx="28">
                  <c:v>1.313433999150676E-3</c:v>
                </c:pt>
                <c:pt idx="29">
                  <c:v>1.603307871176551E-3</c:v>
                </c:pt>
                <c:pt idx="30">
                  <c:v>8.412888138588728E-4</c:v>
                </c:pt>
                <c:pt idx="31">
                  <c:v>1.6906749860274655E-3</c:v>
                </c:pt>
                <c:pt idx="32">
                  <c:v>7.6608940616001064E-4</c:v>
                </c:pt>
                <c:pt idx="33">
                  <c:v>6.7825092857675328E-4</c:v>
                </c:pt>
                <c:pt idx="34">
                  <c:v>8.7320085434507123E-4</c:v>
                </c:pt>
                <c:pt idx="35">
                  <c:v>1.0742427550372007E-3</c:v>
                </c:pt>
                <c:pt idx="36">
                  <c:v>3.1008280828770515E-4</c:v>
                </c:pt>
                <c:pt idx="37">
                  <c:v>6.6289339014632108E-4</c:v>
                </c:pt>
                <c:pt idx="38">
                  <c:v>1.6647262629053675E-3</c:v>
                </c:pt>
                <c:pt idx="39">
                  <c:v>1.2958996398895236E-3</c:v>
                </c:pt>
                <c:pt idx="40">
                  <c:v>1.3392729644454702E-3</c:v>
                </c:pt>
                <c:pt idx="41">
                  <c:v>1.7688160364538066E-3</c:v>
                </c:pt>
                <c:pt idx="42">
                  <c:v>1.6368859422592355E-3</c:v>
                </c:pt>
                <c:pt idx="43">
                  <c:v>9.0552955883138869E-3</c:v>
                </c:pt>
                <c:pt idx="44">
                  <c:v>9.1325396804411065E-3</c:v>
                </c:pt>
                <c:pt idx="45">
                  <c:v>9.1766802585650665E-3</c:v>
                </c:pt>
                <c:pt idx="46">
                  <c:v>8.3812222866312316E-3</c:v>
                </c:pt>
              </c:numCache>
            </c:numRef>
          </c:val>
          <c:smooth val="0"/>
          <c:extLst>
            <c:ext xmlns:c16="http://schemas.microsoft.com/office/drawing/2014/chart" uri="{C3380CC4-5D6E-409C-BE32-E72D297353CC}">
              <c16:uniqueId val="{00000004-3439-4DFE-BEF0-753D5D1C6DC9}"/>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TdR_43!$C$86:$AY$86</c:f>
              <c:numCache>
                <c:formatCode>0.0%</c:formatCode>
                <c:ptCount val="49"/>
                <c:pt idx="0">
                  <c:v>3.855247111539623E-3</c:v>
                </c:pt>
                <c:pt idx="1">
                  <c:v>1.5131118982449627E-3</c:v>
                </c:pt>
                <c:pt idx="2">
                  <c:v>0</c:v>
                </c:pt>
                <c:pt idx="3">
                  <c:v>3.3366603422674678E-3</c:v>
                </c:pt>
                <c:pt idx="4">
                  <c:v>0</c:v>
                </c:pt>
                <c:pt idx="5">
                  <c:v>2.027680773326278E-3</c:v>
                </c:pt>
                <c:pt idx="6">
                  <c:v>0</c:v>
                </c:pt>
                <c:pt idx="7">
                  <c:v>0</c:v>
                </c:pt>
                <c:pt idx="8">
                  <c:v>0</c:v>
                </c:pt>
                <c:pt idx="9">
                  <c:v>0</c:v>
                </c:pt>
                <c:pt idx="10">
                  <c:v>1.6330208178175301E-3</c:v>
                </c:pt>
                <c:pt idx="11">
                  <c:v>0</c:v>
                </c:pt>
                <c:pt idx="12">
                  <c:v>4.6529763351480288E-3</c:v>
                </c:pt>
                <c:pt idx="13">
                  <c:v>0</c:v>
                </c:pt>
                <c:pt idx="14">
                  <c:v>0</c:v>
                </c:pt>
                <c:pt idx="15">
                  <c:v>1.4913259866858842E-3</c:v>
                </c:pt>
                <c:pt idx="16">
                  <c:v>1.3883824450246082E-3</c:v>
                </c:pt>
                <c:pt idx="17">
                  <c:v>1.2481724800949886E-3</c:v>
                </c:pt>
                <c:pt idx="18">
                  <c:v>1.0466974896394636E-3</c:v>
                </c:pt>
                <c:pt idx="19">
                  <c:v>1.6009193416444756E-3</c:v>
                </c:pt>
                <c:pt idx="20">
                  <c:v>7.8485777002237412E-4</c:v>
                </c:pt>
                <c:pt idx="21">
                  <c:v>4.3649301522470547E-3</c:v>
                </c:pt>
                <c:pt idx="22">
                  <c:v>1.9539634957542605E-3</c:v>
                </c:pt>
                <c:pt idx="23">
                  <c:v>3.6372743131359454E-3</c:v>
                </c:pt>
                <c:pt idx="24">
                  <c:v>2.8774346196655922E-3</c:v>
                </c:pt>
                <c:pt idx="25">
                  <c:v>2.3680308162193834E-3</c:v>
                </c:pt>
                <c:pt idx="26">
                  <c:v>1.3382299798475519E-3</c:v>
                </c:pt>
                <c:pt idx="27">
                  <c:v>1.2943671231135968E-3</c:v>
                </c:pt>
                <c:pt idx="28">
                  <c:v>2.8200270287990362E-3</c:v>
                </c:pt>
                <c:pt idx="29">
                  <c:v>2.0383630858097296E-3</c:v>
                </c:pt>
                <c:pt idx="30">
                  <c:v>3.1557642450592187E-3</c:v>
                </c:pt>
                <c:pt idx="31">
                  <c:v>4.5298050296805389E-3</c:v>
                </c:pt>
                <c:pt idx="32">
                  <c:v>1.1179579156727244E-3</c:v>
                </c:pt>
                <c:pt idx="33">
                  <c:v>3.155262071269746E-3</c:v>
                </c:pt>
                <c:pt idx="34">
                  <c:v>8.4895293673336041E-4</c:v>
                </c:pt>
                <c:pt idx="35">
                  <c:v>2.7472947901503167E-3</c:v>
                </c:pt>
                <c:pt idx="36">
                  <c:v>0</c:v>
                </c:pt>
                <c:pt idx="37">
                  <c:v>3.4398974619403934E-3</c:v>
                </c:pt>
                <c:pt idx="38">
                  <c:v>1.0259829660916699E-3</c:v>
                </c:pt>
                <c:pt idx="39">
                  <c:v>9.5727902992927348E-4</c:v>
                </c:pt>
                <c:pt idx="40">
                  <c:v>4.0517843313986838E-3</c:v>
                </c:pt>
                <c:pt idx="41">
                  <c:v>6.4749259502085892E-3</c:v>
                </c:pt>
                <c:pt idx="42">
                  <c:v>5.7386419526859076E-3</c:v>
                </c:pt>
                <c:pt idx="43">
                  <c:v>7.6429274142350801E-3</c:v>
                </c:pt>
                <c:pt idx="44">
                  <c:v>6.9220737505793174E-3</c:v>
                </c:pt>
                <c:pt idx="45">
                  <c:v>6.71136795659431E-3</c:v>
                </c:pt>
                <c:pt idx="46">
                  <c:v>2.2707111824245402E-3</c:v>
                </c:pt>
                <c:pt idx="47">
                  <c:v>4.6446892065083231E-3</c:v>
                </c:pt>
                <c:pt idx="48">
                  <c:v>1.0210566656067208E-2</c:v>
                </c:pt>
              </c:numCache>
            </c:numRef>
          </c:val>
          <c:smooth val="0"/>
          <c:extLst>
            <c:ext xmlns:c16="http://schemas.microsoft.com/office/drawing/2014/chart" uri="{C3380CC4-5D6E-409C-BE32-E72D297353CC}">
              <c16:uniqueId val="{00000000-02D8-4F51-BA0F-EC72A22AB317}"/>
            </c:ext>
          </c:extLst>
        </c:ser>
        <c:ser>
          <c:idx val="1"/>
          <c:order val="1"/>
          <c:tx>
            <c:strRef>
              <c:f>TdR_43!$B$87</c:f>
              <c:strCache>
                <c:ptCount val="1"/>
                <c:pt idx="0">
                  <c:v>Industrie</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TdR_43!$C$87:$AY$87</c:f>
              <c:numCache>
                <c:formatCode>0.0%</c:formatCode>
                <c:ptCount val="49"/>
                <c:pt idx="0">
                  <c:v>9.4047113750194755E-2</c:v>
                </c:pt>
                <c:pt idx="1">
                  <c:v>8.9314685277056979E-2</c:v>
                </c:pt>
                <c:pt idx="2">
                  <c:v>8.8649928103229372E-2</c:v>
                </c:pt>
                <c:pt idx="3">
                  <c:v>8.8144213786609957E-2</c:v>
                </c:pt>
                <c:pt idx="4">
                  <c:v>8.4034160055867974E-2</c:v>
                </c:pt>
                <c:pt idx="5">
                  <c:v>8.4479312147524785E-2</c:v>
                </c:pt>
                <c:pt idx="6">
                  <c:v>7.099642677049689E-2</c:v>
                </c:pt>
                <c:pt idx="7">
                  <c:v>6.8596632262434662E-2</c:v>
                </c:pt>
                <c:pt idx="8">
                  <c:v>6.9840944921816014E-2</c:v>
                </c:pt>
                <c:pt idx="9">
                  <c:v>7.0739144578435872E-2</c:v>
                </c:pt>
                <c:pt idx="10">
                  <c:v>7.8374307700063137E-2</c:v>
                </c:pt>
                <c:pt idx="11">
                  <c:v>8.2118608362048762E-2</c:v>
                </c:pt>
                <c:pt idx="12">
                  <c:v>8.5953318536380538E-2</c:v>
                </c:pt>
                <c:pt idx="13">
                  <c:v>9.0108694894043412E-2</c:v>
                </c:pt>
                <c:pt idx="14">
                  <c:v>8.7016717347621106E-2</c:v>
                </c:pt>
                <c:pt idx="15">
                  <c:v>8.6137904691131445E-2</c:v>
                </c:pt>
                <c:pt idx="16">
                  <c:v>8.7701689621570822E-2</c:v>
                </c:pt>
                <c:pt idx="17">
                  <c:v>8.9686379371482869E-2</c:v>
                </c:pt>
                <c:pt idx="18">
                  <c:v>9.8682607222143559E-2</c:v>
                </c:pt>
                <c:pt idx="19">
                  <c:v>9.0674138514679231E-2</c:v>
                </c:pt>
                <c:pt idx="20">
                  <c:v>9.2618891422022023E-2</c:v>
                </c:pt>
                <c:pt idx="21">
                  <c:v>9.8118335709427934E-2</c:v>
                </c:pt>
                <c:pt idx="22">
                  <c:v>9.3057583109822692E-2</c:v>
                </c:pt>
                <c:pt idx="23">
                  <c:v>9.5877607022602576E-2</c:v>
                </c:pt>
                <c:pt idx="24">
                  <c:v>9.5366242705457266E-2</c:v>
                </c:pt>
                <c:pt idx="25">
                  <c:v>9.9117500604464462E-2</c:v>
                </c:pt>
                <c:pt idx="26">
                  <c:v>0.10319781226920482</c:v>
                </c:pt>
                <c:pt idx="27">
                  <c:v>0.10262796515620175</c:v>
                </c:pt>
                <c:pt idx="28">
                  <c:v>0.10089682638804628</c:v>
                </c:pt>
                <c:pt idx="29">
                  <c:v>9.9099716673572313E-2</c:v>
                </c:pt>
                <c:pt idx="30">
                  <c:v>9.8878357412919712E-2</c:v>
                </c:pt>
                <c:pt idx="31">
                  <c:v>9.6027649392888631E-2</c:v>
                </c:pt>
                <c:pt idx="32">
                  <c:v>0.10119269627179137</c:v>
                </c:pt>
                <c:pt idx="33">
                  <c:v>9.6501084001585885E-2</c:v>
                </c:pt>
                <c:pt idx="34">
                  <c:v>9.5808930966565189E-2</c:v>
                </c:pt>
                <c:pt idx="35">
                  <c:v>9.3319396330706267E-2</c:v>
                </c:pt>
                <c:pt idx="36">
                  <c:v>6.852338536549564E-2</c:v>
                </c:pt>
                <c:pt idx="37">
                  <c:v>7.1201307989752619E-2</c:v>
                </c:pt>
                <c:pt idx="38">
                  <c:v>9.1958127552149591E-2</c:v>
                </c:pt>
                <c:pt idx="39">
                  <c:v>9.628476176877078E-2</c:v>
                </c:pt>
                <c:pt idx="40">
                  <c:v>9.9589343646932116E-2</c:v>
                </c:pt>
                <c:pt idx="41">
                  <c:v>9.9493860777733714E-2</c:v>
                </c:pt>
                <c:pt idx="42">
                  <c:v>9.6811726823448532E-2</c:v>
                </c:pt>
                <c:pt idx="43">
                  <c:v>9.7979394728945221E-2</c:v>
                </c:pt>
                <c:pt idx="44">
                  <c:v>9.6132021041622245E-2</c:v>
                </c:pt>
                <c:pt idx="45">
                  <c:v>9.1371216221782056E-2</c:v>
                </c:pt>
                <c:pt idx="46">
                  <c:v>9.3761480361301178E-2</c:v>
                </c:pt>
                <c:pt idx="47">
                  <c:v>8.9444654973129908E-2</c:v>
                </c:pt>
                <c:pt idx="48">
                  <c:v>8.3197763491233465E-2</c:v>
                </c:pt>
              </c:numCache>
            </c:numRef>
          </c:val>
          <c:smooth val="0"/>
          <c:extLst>
            <c:ext xmlns:c16="http://schemas.microsoft.com/office/drawing/2014/chart" uri="{C3380CC4-5D6E-409C-BE32-E72D297353CC}">
              <c16:uniqueId val="{00000001-02D8-4F51-BA0F-EC72A22AB317}"/>
            </c:ext>
          </c:extLst>
        </c:ser>
        <c:ser>
          <c:idx val="2"/>
          <c:order val="2"/>
          <c:tx>
            <c:strRef>
              <c:f>TdR_43!$B$88</c:f>
              <c:strCache>
                <c:ptCount val="1"/>
                <c:pt idx="0">
                  <c:v>Construction</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TdR_43!$C$88:$AY$88</c:f>
              <c:numCache>
                <c:formatCode>0.0%</c:formatCode>
                <c:ptCount val="49"/>
                <c:pt idx="0">
                  <c:v>5.3108251683876569E-2</c:v>
                </c:pt>
                <c:pt idx="1">
                  <c:v>5.3196301830716886E-2</c:v>
                </c:pt>
                <c:pt idx="2">
                  <c:v>6.197680014506983E-2</c:v>
                </c:pt>
                <c:pt idx="3">
                  <c:v>6.4046190001637013E-2</c:v>
                </c:pt>
                <c:pt idx="4">
                  <c:v>5.2397293147779814E-2</c:v>
                </c:pt>
                <c:pt idx="5">
                  <c:v>4.3139670616084438E-2</c:v>
                </c:pt>
                <c:pt idx="6">
                  <c:v>3.9158698927571199E-2</c:v>
                </c:pt>
                <c:pt idx="7">
                  <c:v>4.3905951460535032E-2</c:v>
                </c:pt>
                <c:pt idx="8">
                  <c:v>5.7228339424454856E-2</c:v>
                </c:pt>
                <c:pt idx="9">
                  <c:v>4.437370953226015E-2</c:v>
                </c:pt>
                <c:pt idx="10">
                  <c:v>4.9581815772903742E-2</c:v>
                </c:pt>
                <c:pt idx="11">
                  <c:v>4.5997537793531523E-2</c:v>
                </c:pt>
                <c:pt idx="12">
                  <c:v>5.0365301954883611E-2</c:v>
                </c:pt>
                <c:pt idx="13">
                  <c:v>4.0530628360138758E-2</c:v>
                </c:pt>
                <c:pt idx="14">
                  <c:v>4.51212925782076E-2</c:v>
                </c:pt>
                <c:pt idx="15">
                  <c:v>4.0262076775035585E-2</c:v>
                </c:pt>
                <c:pt idx="16">
                  <c:v>4.5946361060847658E-2</c:v>
                </c:pt>
                <c:pt idx="17">
                  <c:v>5.2653284172075071E-2</c:v>
                </c:pt>
                <c:pt idx="18">
                  <c:v>5.6594552792755881E-2</c:v>
                </c:pt>
                <c:pt idx="19">
                  <c:v>6.0081293267549976E-2</c:v>
                </c:pt>
                <c:pt idx="20">
                  <c:v>4.8681096790019814E-2</c:v>
                </c:pt>
                <c:pt idx="21">
                  <c:v>4.0386922117524635E-2</c:v>
                </c:pt>
                <c:pt idx="22">
                  <c:v>4.6448099334619908E-2</c:v>
                </c:pt>
                <c:pt idx="23">
                  <c:v>5.1480567828287922E-2</c:v>
                </c:pt>
                <c:pt idx="24">
                  <c:v>5.1875476234273084E-2</c:v>
                </c:pt>
                <c:pt idx="25">
                  <c:v>5.7303008296085971E-2</c:v>
                </c:pt>
                <c:pt idx="26">
                  <c:v>6.991240511252296E-2</c:v>
                </c:pt>
                <c:pt idx="27">
                  <c:v>6.1646223442411392E-2</c:v>
                </c:pt>
                <c:pt idx="28">
                  <c:v>6.4535361093716506E-2</c:v>
                </c:pt>
                <c:pt idx="29">
                  <c:v>6.9036860386962662E-2</c:v>
                </c:pt>
                <c:pt idx="30">
                  <c:v>6.7322733992206119E-2</c:v>
                </c:pt>
                <c:pt idx="31">
                  <c:v>6.4661538481941283E-2</c:v>
                </c:pt>
                <c:pt idx="32">
                  <c:v>6.2571308256306538E-2</c:v>
                </c:pt>
                <c:pt idx="33">
                  <c:v>5.5026244967595235E-2</c:v>
                </c:pt>
                <c:pt idx="34">
                  <c:v>6.4341913208991144E-2</c:v>
                </c:pt>
                <c:pt idx="35">
                  <c:v>6.3444208259896523E-2</c:v>
                </c:pt>
                <c:pt idx="36">
                  <c:v>1.5935355785863144E-2</c:v>
                </c:pt>
                <c:pt idx="37">
                  <c:v>4.5166963595155131E-2</c:v>
                </c:pt>
                <c:pt idx="38">
                  <c:v>5.5166292575083493E-2</c:v>
                </c:pt>
                <c:pt idx="39">
                  <c:v>5.7198544439806251E-2</c:v>
                </c:pt>
                <c:pt idx="40">
                  <c:v>6.0396853302677148E-2</c:v>
                </c:pt>
                <c:pt idx="41">
                  <c:v>5.9425399685001302E-2</c:v>
                </c:pt>
                <c:pt idx="42">
                  <c:v>5.7888874842789068E-2</c:v>
                </c:pt>
                <c:pt idx="43">
                  <c:v>5.8549140583750305E-2</c:v>
                </c:pt>
                <c:pt idx="44">
                  <c:v>5.7847988728447715E-2</c:v>
                </c:pt>
                <c:pt idx="45">
                  <c:v>5.3742009881337441E-2</c:v>
                </c:pt>
                <c:pt idx="46">
                  <c:v>5.8114204664881458E-2</c:v>
                </c:pt>
                <c:pt idx="47">
                  <c:v>5.5402901900036251E-2</c:v>
                </c:pt>
                <c:pt idx="48">
                  <c:v>5.6602911568123887E-2</c:v>
                </c:pt>
              </c:numCache>
            </c:numRef>
          </c:val>
          <c:smooth val="0"/>
          <c:extLst>
            <c:ext xmlns:c16="http://schemas.microsoft.com/office/drawing/2014/chart" uri="{C3380CC4-5D6E-409C-BE32-E72D297353CC}">
              <c16:uniqueId val="{00000002-02D8-4F51-BA0F-EC72A22AB317}"/>
            </c:ext>
          </c:extLst>
        </c:ser>
        <c:ser>
          <c:idx val="3"/>
          <c:order val="3"/>
          <c:tx>
            <c:strRef>
              <c:f>TdR_43!$B$89</c:f>
              <c:strCache>
                <c:ptCount val="1"/>
                <c:pt idx="0">
                  <c:v>Tertiaire marchand</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TdR_43!$C$89:$AY$89</c:f>
              <c:numCache>
                <c:formatCode>0.0%</c:formatCode>
                <c:ptCount val="49"/>
                <c:pt idx="0">
                  <c:v>9.3264425055944403E-3</c:v>
                </c:pt>
                <c:pt idx="1">
                  <c:v>1.0412346472043281E-2</c:v>
                </c:pt>
                <c:pt idx="2">
                  <c:v>1.0011428490232436E-2</c:v>
                </c:pt>
                <c:pt idx="3">
                  <c:v>8.2436885330150894E-3</c:v>
                </c:pt>
                <c:pt idx="4">
                  <c:v>6.0010858574331199E-3</c:v>
                </c:pt>
                <c:pt idx="5">
                  <c:v>5.7767898077287364E-3</c:v>
                </c:pt>
                <c:pt idx="6">
                  <c:v>7.2635412928111443E-3</c:v>
                </c:pt>
                <c:pt idx="7">
                  <c:v>7.4602617650958011E-3</c:v>
                </c:pt>
                <c:pt idx="8">
                  <c:v>7.1701526767482017E-3</c:v>
                </c:pt>
                <c:pt idx="9">
                  <c:v>7.4193543442356439E-3</c:v>
                </c:pt>
                <c:pt idx="10">
                  <c:v>7.1486163132500691E-3</c:v>
                </c:pt>
                <c:pt idx="11">
                  <c:v>6.5048746174187887E-3</c:v>
                </c:pt>
                <c:pt idx="12">
                  <c:v>6.6620294953784048E-3</c:v>
                </c:pt>
                <c:pt idx="13">
                  <c:v>8.85308600981549E-3</c:v>
                </c:pt>
                <c:pt idx="14">
                  <c:v>7.4136940498774773E-3</c:v>
                </c:pt>
                <c:pt idx="15">
                  <c:v>9.8396772156644705E-3</c:v>
                </c:pt>
                <c:pt idx="16">
                  <c:v>9.1088807291126901E-3</c:v>
                </c:pt>
                <c:pt idx="17">
                  <c:v>1.0029673645752064E-2</c:v>
                </c:pt>
                <c:pt idx="18">
                  <c:v>1.0245541969323934E-2</c:v>
                </c:pt>
                <c:pt idx="19">
                  <c:v>9.1366331389450724E-3</c:v>
                </c:pt>
                <c:pt idx="20">
                  <c:v>9.5774886318081495E-3</c:v>
                </c:pt>
                <c:pt idx="21">
                  <c:v>9.9832362143317203E-3</c:v>
                </c:pt>
                <c:pt idx="22">
                  <c:v>1.1085544315968421E-2</c:v>
                </c:pt>
                <c:pt idx="23">
                  <c:v>1.4692905965106196E-2</c:v>
                </c:pt>
                <c:pt idx="24">
                  <c:v>1.7076729086535427E-2</c:v>
                </c:pt>
                <c:pt idx="25">
                  <c:v>1.8491622664945553E-2</c:v>
                </c:pt>
                <c:pt idx="26">
                  <c:v>1.8850875236406366E-2</c:v>
                </c:pt>
                <c:pt idx="27">
                  <c:v>1.9659538709566816E-2</c:v>
                </c:pt>
                <c:pt idx="28">
                  <c:v>1.7869218970337511E-2</c:v>
                </c:pt>
                <c:pt idx="29">
                  <c:v>1.8871555705457531E-2</c:v>
                </c:pt>
                <c:pt idx="30">
                  <c:v>1.8221699867402606E-2</c:v>
                </c:pt>
                <c:pt idx="31">
                  <c:v>1.6009493335667684E-2</c:v>
                </c:pt>
                <c:pt idx="32">
                  <c:v>1.7227404886455699E-2</c:v>
                </c:pt>
                <c:pt idx="33">
                  <c:v>1.9084834960248639E-2</c:v>
                </c:pt>
                <c:pt idx="34">
                  <c:v>1.8746076941004702E-2</c:v>
                </c:pt>
                <c:pt idx="35">
                  <c:v>2.1404805335058421E-2</c:v>
                </c:pt>
                <c:pt idx="36">
                  <c:v>1.4997609835000843E-2</c:v>
                </c:pt>
                <c:pt idx="37">
                  <c:v>2.2872412459290552E-2</c:v>
                </c:pt>
                <c:pt idx="38">
                  <c:v>2.4255014572524686E-2</c:v>
                </c:pt>
                <c:pt idx="39">
                  <c:v>2.4869927006704758E-2</c:v>
                </c:pt>
                <c:pt idx="40">
                  <c:v>2.6466686235961646E-2</c:v>
                </c:pt>
                <c:pt idx="41">
                  <c:v>3.4327924476304221E-2</c:v>
                </c:pt>
                <c:pt idx="42">
                  <c:v>2.8542563633294427E-2</c:v>
                </c:pt>
                <c:pt idx="43">
                  <c:v>2.6663099254234716E-2</c:v>
                </c:pt>
                <c:pt idx="44">
                  <c:v>2.8957488817984382E-2</c:v>
                </c:pt>
                <c:pt idx="45">
                  <c:v>2.9535987002888561E-2</c:v>
                </c:pt>
                <c:pt idx="46">
                  <c:v>2.7407453236511652E-2</c:v>
                </c:pt>
                <c:pt idx="47">
                  <c:v>2.5882303979837134E-2</c:v>
                </c:pt>
                <c:pt idx="48">
                  <c:v>2.6285742182979625E-2</c:v>
                </c:pt>
              </c:numCache>
            </c:numRef>
          </c:val>
          <c:smooth val="0"/>
          <c:extLst>
            <c:ext xmlns:c16="http://schemas.microsoft.com/office/drawing/2014/chart" uri="{C3380CC4-5D6E-409C-BE32-E72D297353CC}">
              <c16:uniqueId val="{00000003-02D8-4F51-BA0F-EC72A22AB317}"/>
            </c:ext>
          </c:extLst>
        </c:ser>
        <c:ser>
          <c:idx val="4"/>
          <c:order val="4"/>
          <c:tx>
            <c:strRef>
              <c:f>TdR_43!$B$90</c:f>
              <c:strCache>
                <c:ptCount val="1"/>
                <c:pt idx="0">
                  <c:v>Tertiaire non marchand</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TdR_43!$C$90:$AY$90</c:f>
              <c:numCache>
                <c:formatCode>0.0%</c:formatCode>
                <c:ptCount val="49"/>
                <c:pt idx="0">
                  <c:v>8.3015553353529619E-4</c:v>
                </c:pt>
                <c:pt idx="1">
                  <c:v>5.9931299994606265E-4</c:v>
                </c:pt>
                <c:pt idx="2">
                  <c:v>7.1876409915304156E-4</c:v>
                </c:pt>
                <c:pt idx="3">
                  <c:v>7.6964679325542274E-4</c:v>
                </c:pt>
                <c:pt idx="4">
                  <c:v>1.0382313527825199E-3</c:v>
                </c:pt>
                <c:pt idx="5">
                  <c:v>7.1657887417499731E-4</c:v>
                </c:pt>
                <c:pt idx="6">
                  <c:v>1.0739493802526536E-3</c:v>
                </c:pt>
                <c:pt idx="7">
                  <c:v>1.2509715256253115E-3</c:v>
                </c:pt>
                <c:pt idx="8">
                  <c:v>8.3812057172439529E-4</c:v>
                </c:pt>
                <c:pt idx="9">
                  <c:v>8.588675805265869E-4</c:v>
                </c:pt>
                <c:pt idx="10">
                  <c:v>2.8013051613581596E-4</c:v>
                </c:pt>
                <c:pt idx="11">
                  <c:v>3.2068016248906143E-4</c:v>
                </c:pt>
                <c:pt idx="12">
                  <c:v>2.4060692808445015E-4</c:v>
                </c:pt>
                <c:pt idx="13">
                  <c:v>3.0915365108508011E-4</c:v>
                </c:pt>
                <c:pt idx="14">
                  <c:v>3.5472856073670203E-4</c:v>
                </c:pt>
                <c:pt idx="15">
                  <c:v>3.6675774408551461E-4</c:v>
                </c:pt>
                <c:pt idx="16">
                  <c:v>2.1638373265098633E-4</c:v>
                </c:pt>
                <c:pt idx="17">
                  <c:v>4.5209699748287432E-4</c:v>
                </c:pt>
                <c:pt idx="18">
                  <c:v>7.0275824191258398E-4</c:v>
                </c:pt>
                <c:pt idx="19">
                  <c:v>6.5344066581048198E-4</c:v>
                </c:pt>
                <c:pt idx="20">
                  <c:v>5.9425301617775097E-4</c:v>
                </c:pt>
                <c:pt idx="21">
                  <c:v>5.4954610544933626E-4</c:v>
                </c:pt>
                <c:pt idx="22">
                  <c:v>8.1685303381996146E-4</c:v>
                </c:pt>
                <c:pt idx="23">
                  <c:v>6.8171591993184744E-4</c:v>
                </c:pt>
                <c:pt idx="24">
                  <c:v>1.1491169609443943E-3</c:v>
                </c:pt>
                <c:pt idx="25">
                  <c:v>1.5681802923404925E-3</c:v>
                </c:pt>
                <c:pt idx="26">
                  <c:v>1.0008557430492104E-3</c:v>
                </c:pt>
                <c:pt idx="27">
                  <c:v>1.2207110069048237E-3</c:v>
                </c:pt>
                <c:pt idx="28">
                  <c:v>1.313433999150676E-3</c:v>
                </c:pt>
                <c:pt idx="29">
                  <c:v>1.603307871176551E-3</c:v>
                </c:pt>
                <c:pt idx="30">
                  <c:v>8.412888138588728E-4</c:v>
                </c:pt>
                <c:pt idx="31">
                  <c:v>1.6906749860274655E-3</c:v>
                </c:pt>
                <c:pt idx="32">
                  <c:v>7.6608940616001064E-4</c:v>
                </c:pt>
                <c:pt idx="33">
                  <c:v>6.7825092857675328E-4</c:v>
                </c:pt>
                <c:pt idx="34">
                  <c:v>8.7320085434507123E-4</c:v>
                </c:pt>
                <c:pt idx="35">
                  <c:v>1.0742427550372007E-3</c:v>
                </c:pt>
                <c:pt idx="36">
                  <c:v>3.1008280828770515E-4</c:v>
                </c:pt>
                <c:pt idx="37">
                  <c:v>6.6289339014632108E-4</c:v>
                </c:pt>
                <c:pt idx="38">
                  <c:v>1.6647262629053675E-3</c:v>
                </c:pt>
                <c:pt idx="39">
                  <c:v>1.2958996398895236E-3</c:v>
                </c:pt>
                <c:pt idx="40">
                  <c:v>1.3392729644454702E-3</c:v>
                </c:pt>
                <c:pt idx="41">
                  <c:v>1.7688160364538066E-3</c:v>
                </c:pt>
                <c:pt idx="42">
                  <c:v>1.6368859422592355E-3</c:v>
                </c:pt>
                <c:pt idx="43">
                  <c:v>9.0552955883138869E-3</c:v>
                </c:pt>
                <c:pt idx="44">
                  <c:v>9.1325396804411065E-3</c:v>
                </c:pt>
                <c:pt idx="45">
                  <c:v>9.1766802585650665E-3</c:v>
                </c:pt>
                <c:pt idx="46">
                  <c:v>8.3812222866312316E-3</c:v>
                </c:pt>
                <c:pt idx="47">
                  <c:v>1.0711891436405769E-2</c:v>
                </c:pt>
                <c:pt idx="48">
                  <c:v>8.8864152551515457E-3</c:v>
                </c:pt>
              </c:numCache>
            </c:numRef>
          </c:val>
          <c:smooth val="0"/>
          <c:extLst>
            <c:ext xmlns:c16="http://schemas.microsoft.com/office/drawing/2014/chart" uri="{C3380CC4-5D6E-409C-BE32-E72D297353CC}">
              <c16:uniqueId val="{00000004-02D8-4F51-BA0F-EC72A22AB317}"/>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TdR_43!$C$86:$AZ$86</c:f>
              <c:numCache>
                <c:formatCode>0.0%</c:formatCode>
                <c:ptCount val="50"/>
                <c:pt idx="0">
                  <c:v>3.855247111539623E-3</c:v>
                </c:pt>
                <c:pt idx="1">
                  <c:v>1.5131118982449627E-3</c:v>
                </c:pt>
                <c:pt idx="2">
                  <c:v>0</c:v>
                </c:pt>
                <c:pt idx="3">
                  <c:v>3.3366603422674678E-3</c:v>
                </c:pt>
                <c:pt idx="4">
                  <c:v>0</c:v>
                </c:pt>
                <c:pt idx="5">
                  <c:v>2.027680773326278E-3</c:v>
                </c:pt>
                <c:pt idx="6">
                  <c:v>0</c:v>
                </c:pt>
                <c:pt idx="7">
                  <c:v>0</c:v>
                </c:pt>
                <c:pt idx="8">
                  <c:v>0</c:v>
                </c:pt>
                <c:pt idx="9">
                  <c:v>0</c:v>
                </c:pt>
                <c:pt idx="10">
                  <c:v>1.6330208178175301E-3</c:v>
                </c:pt>
                <c:pt idx="11">
                  <c:v>0</c:v>
                </c:pt>
                <c:pt idx="12">
                  <c:v>4.6529763351480288E-3</c:v>
                </c:pt>
                <c:pt idx="13">
                  <c:v>0</c:v>
                </c:pt>
                <c:pt idx="14">
                  <c:v>0</c:v>
                </c:pt>
                <c:pt idx="15">
                  <c:v>1.4913259866858842E-3</c:v>
                </c:pt>
                <c:pt idx="16">
                  <c:v>1.3883824450246082E-3</c:v>
                </c:pt>
                <c:pt idx="17">
                  <c:v>1.2481724800949886E-3</c:v>
                </c:pt>
                <c:pt idx="18">
                  <c:v>1.0466974896394636E-3</c:v>
                </c:pt>
                <c:pt idx="19">
                  <c:v>1.6009193416444756E-3</c:v>
                </c:pt>
                <c:pt idx="20">
                  <c:v>7.8485777002237412E-4</c:v>
                </c:pt>
                <c:pt idx="21">
                  <c:v>4.3649301522470547E-3</c:v>
                </c:pt>
                <c:pt idx="22">
                  <c:v>1.9539634957542605E-3</c:v>
                </c:pt>
                <c:pt idx="23">
                  <c:v>3.6372743131359454E-3</c:v>
                </c:pt>
                <c:pt idx="24">
                  <c:v>2.8774346196655922E-3</c:v>
                </c:pt>
                <c:pt idx="25">
                  <c:v>2.3680308162193834E-3</c:v>
                </c:pt>
                <c:pt idx="26">
                  <c:v>1.3382299798475519E-3</c:v>
                </c:pt>
                <c:pt idx="27">
                  <c:v>1.2943671231135968E-3</c:v>
                </c:pt>
                <c:pt idx="28">
                  <c:v>2.8200270287990362E-3</c:v>
                </c:pt>
                <c:pt idx="29">
                  <c:v>2.0383630858097296E-3</c:v>
                </c:pt>
                <c:pt idx="30">
                  <c:v>3.1557642450592187E-3</c:v>
                </c:pt>
                <c:pt idx="31">
                  <c:v>4.5298050296805389E-3</c:v>
                </c:pt>
                <c:pt idx="32">
                  <c:v>1.1179579156727244E-3</c:v>
                </c:pt>
                <c:pt idx="33">
                  <c:v>3.155262071269746E-3</c:v>
                </c:pt>
                <c:pt idx="34">
                  <c:v>8.4895293673336041E-4</c:v>
                </c:pt>
                <c:pt idx="35">
                  <c:v>2.7472947901503167E-3</c:v>
                </c:pt>
                <c:pt idx="36">
                  <c:v>0</c:v>
                </c:pt>
                <c:pt idx="37">
                  <c:v>3.4398974619403934E-3</c:v>
                </c:pt>
                <c:pt idx="38">
                  <c:v>1.0259829660916699E-3</c:v>
                </c:pt>
                <c:pt idx="39">
                  <c:v>9.5727902992927348E-4</c:v>
                </c:pt>
                <c:pt idx="40">
                  <c:v>4.0517843313986838E-3</c:v>
                </c:pt>
                <c:pt idx="41">
                  <c:v>6.4749259502085892E-3</c:v>
                </c:pt>
                <c:pt idx="42">
                  <c:v>5.7386419526859076E-3</c:v>
                </c:pt>
                <c:pt idx="43">
                  <c:v>7.6429274142350801E-3</c:v>
                </c:pt>
                <c:pt idx="44">
                  <c:v>6.9220737505793174E-3</c:v>
                </c:pt>
                <c:pt idx="45">
                  <c:v>6.71136795659431E-3</c:v>
                </c:pt>
                <c:pt idx="46">
                  <c:v>2.2707111824245402E-3</c:v>
                </c:pt>
                <c:pt idx="47">
                  <c:v>4.6446892065083231E-3</c:v>
                </c:pt>
                <c:pt idx="48">
                  <c:v>1.0210566656067208E-2</c:v>
                </c:pt>
                <c:pt idx="49">
                  <c:v>6.6222037514121947E-3</c:v>
                </c:pt>
              </c:numCache>
            </c:numRef>
          </c:val>
          <c:smooth val="0"/>
          <c:extLst>
            <c:ext xmlns:c16="http://schemas.microsoft.com/office/drawing/2014/chart" uri="{C3380CC4-5D6E-409C-BE32-E72D297353CC}">
              <c16:uniqueId val="{00000000-9CD8-42B5-BD27-BBCD2930E2DD}"/>
            </c:ext>
          </c:extLst>
        </c:ser>
        <c:ser>
          <c:idx val="1"/>
          <c:order val="1"/>
          <c:tx>
            <c:strRef>
              <c:f>TdR_43!$B$87</c:f>
              <c:strCache>
                <c:ptCount val="1"/>
                <c:pt idx="0">
                  <c:v>Industrie</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TdR_43!$C$87:$AZ$87</c:f>
              <c:numCache>
                <c:formatCode>0.0%</c:formatCode>
                <c:ptCount val="50"/>
                <c:pt idx="0">
                  <c:v>9.4047113750194755E-2</c:v>
                </c:pt>
                <c:pt idx="1">
                  <c:v>8.9314685277056979E-2</c:v>
                </c:pt>
                <c:pt idx="2">
                  <c:v>8.8649928103229372E-2</c:v>
                </c:pt>
                <c:pt idx="3">
                  <c:v>8.8144213786609957E-2</c:v>
                </c:pt>
                <c:pt idx="4">
                  <c:v>8.4034160055867974E-2</c:v>
                </c:pt>
                <c:pt idx="5">
                  <c:v>8.4479312147524785E-2</c:v>
                </c:pt>
                <c:pt idx="6">
                  <c:v>7.099642677049689E-2</c:v>
                </c:pt>
                <c:pt idx="7">
                  <c:v>6.8596632262434662E-2</c:v>
                </c:pt>
                <c:pt idx="8">
                  <c:v>6.9840944921816014E-2</c:v>
                </c:pt>
                <c:pt idx="9">
                  <c:v>7.0739144578435872E-2</c:v>
                </c:pt>
                <c:pt idx="10">
                  <c:v>7.8374307700063137E-2</c:v>
                </c:pt>
                <c:pt idx="11">
                  <c:v>8.2118608362048762E-2</c:v>
                </c:pt>
                <c:pt idx="12">
                  <c:v>8.5953318536380538E-2</c:v>
                </c:pt>
                <c:pt idx="13">
                  <c:v>9.0108694894043412E-2</c:v>
                </c:pt>
                <c:pt idx="14">
                  <c:v>8.7016717347621106E-2</c:v>
                </c:pt>
                <c:pt idx="15">
                  <c:v>8.6137904691131445E-2</c:v>
                </c:pt>
                <c:pt idx="16">
                  <c:v>8.7701689621570822E-2</c:v>
                </c:pt>
                <c:pt idx="17">
                  <c:v>8.9686379371482869E-2</c:v>
                </c:pt>
                <c:pt idx="18">
                  <c:v>9.8682607222143559E-2</c:v>
                </c:pt>
                <c:pt idx="19">
                  <c:v>9.0674138514679231E-2</c:v>
                </c:pt>
                <c:pt idx="20">
                  <c:v>9.2618891422022023E-2</c:v>
                </c:pt>
                <c:pt idx="21">
                  <c:v>9.8118335709427934E-2</c:v>
                </c:pt>
                <c:pt idx="22">
                  <c:v>9.3057583109822692E-2</c:v>
                </c:pt>
                <c:pt idx="23">
                  <c:v>9.5877607022602576E-2</c:v>
                </c:pt>
                <c:pt idx="24">
                  <c:v>9.5366242705457266E-2</c:v>
                </c:pt>
                <c:pt idx="25">
                  <c:v>9.9117500604464462E-2</c:v>
                </c:pt>
                <c:pt idx="26">
                  <c:v>0.10319781226920482</c:v>
                </c:pt>
                <c:pt idx="27">
                  <c:v>0.10262796515620175</c:v>
                </c:pt>
                <c:pt idx="28">
                  <c:v>0.10089682638804628</c:v>
                </c:pt>
                <c:pt idx="29">
                  <c:v>9.9099716673572313E-2</c:v>
                </c:pt>
                <c:pt idx="30">
                  <c:v>9.8878357412919712E-2</c:v>
                </c:pt>
                <c:pt idx="31">
                  <c:v>9.6027649392888631E-2</c:v>
                </c:pt>
                <c:pt idx="32">
                  <c:v>0.10119269627179137</c:v>
                </c:pt>
                <c:pt idx="33">
                  <c:v>9.6501084001585885E-2</c:v>
                </c:pt>
                <c:pt idx="34">
                  <c:v>9.5808930966565189E-2</c:v>
                </c:pt>
                <c:pt idx="35">
                  <c:v>9.3319396330706267E-2</c:v>
                </c:pt>
                <c:pt idx="36">
                  <c:v>6.852338536549564E-2</c:v>
                </c:pt>
                <c:pt idx="37">
                  <c:v>7.1201307989752619E-2</c:v>
                </c:pt>
                <c:pt idx="38">
                  <c:v>9.1958127552149591E-2</c:v>
                </c:pt>
                <c:pt idx="39">
                  <c:v>9.628476176877078E-2</c:v>
                </c:pt>
                <c:pt idx="40">
                  <c:v>9.9589343646932116E-2</c:v>
                </c:pt>
                <c:pt idx="41">
                  <c:v>9.9493860777733714E-2</c:v>
                </c:pt>
                <c:pt idx="42">
                  <c:v>9.6811726823448532E-2</c:v>
                </c:pt>
                <c:pt idx="43">
                  <c:v>9.7979394728945221E-2</c:v>
                </c:pt>
                <c:pt idx="44">
                  <c:v>9.6132021041622245E-2</c:v>
                </c:pt>
                <c:pt idx="45">
                  <c:v>9.1371216221782056E-2</c:v>
                </c:pt>
                <c:pt idx="46">
                  <c:v>9.3761480361301178E-2</c:v>
                </c:pt>
                <c:pt idx="47">
                  <c:v>8.9444654973129908E-2</c:v>
                </c:pt>
                <c:pt idx="48">
                  <c:v>8.3197763491233465E-2</c:v>
                </c:pt>
                <c:pt idx="49">
                  <c:v>8.4061254183009457E-2</c:v>
                </c:pt>
              </c:numCache>
            </c:numRef>
          </c:val>
          <c:smooth val="0"/>
          <c:extLst>
            <c:ext xmlns:c16="http://schemas.microsoft.com/office/drawing/2014/chart" uri="{C3380CC4-5D6E-409C-BE32-E72D297353CC}">
              <c16:uniqueId val="{00000001-9CD8-42B5-BD27-BBCD2930E2DD}"/>
            </c:ext>
          </c:extLst>
        </c:ser>
        <c:ser>
          <c:idx val="2"/>
          <c:order val="2"/>
          <c:tx>
            <c:strRef>
              <c:f>TdR_43!$B$88</c:f>
              <c:strCache>
                <c:ptCount val="1"/>
                <c:pt idx="0">
                  <c:v>Construction</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TdR_43!$C$88:$AZ$88</c:f>
              <c:numCache>
                <c:formatCode>0.0%</c:formatCode>
                <c:ptCount val="50"/>
                <c:pt idx="0">
                  <c:v>5.3108251683876569E-2</c:v>
                </c:pt>
                <c:pt idx="1">
                  <c:v>5.3196301830716886E-2</c:v>
                </c:pt>
                <c:pt idx="2">
                  <c:v>6.197680014506983E-2</c:v>
                </c:pt>
                <c:pt idx="3">
                  <c:v>6.4046190001637013E-2</c:v>
                </c:pt>
                <c:pt idx="4">
                  <c:v>5.2397293147779814E-2</c:v>
                </c:pt>
                <c:pt idx="5">
                  <c:v>4.3139670616084438E-2</c:v>
                </c:pt>
                <c:pt idx="6">
                  <c:v>3.9158698927571199E-2</c:v>
                </c:pt>
                <c:pt idx="7">
                  <c:v>4.3905951460535032E-2</c:v>
                </c:pt>
                <c:pt idx="8">
                  <c:v>5.7228339424454856E-2</c:v>
                </c:pt>
                <c:pt idx="9">
                  <c:v>4.437370953226015E-2</c:v>
                </c:pt>
                <c:pt idx="10">
                  <c:v>4.9581815772903742E-2</c:v>
                </c:pt>
                <c:pt idx="11">
                  <c:v>4.5997537793531523E-2</c:v>
                </c:pt>
                <c:pt idx="12">
                  <c:v>5.0365301954883611E-2</c:v>
                </c:pt>
                <c:pt idx="13">
                  <c:v>4.0530628360138758E-2</c:v>
                </c:pt>
                <c:pt idx="14">
                  <c:v>4.51212925782076E-2</c:v>
                </c:pt>
                <c:pt idx="15">
                  <c:v>4.0262076775035585E-2</c:v>
                </c:pt>
                <c:pt idx="16">
                  <c:v>4.5946361060847658E-2</c:v>
                </c:pt>
                <c:pt idx="17">
                  <c:v>5.2653284172075071E-2</c:v>
                </c:pt>
                <c:pt idx="18">
                  <c:v>5.6594552792755881E-2</c:v>
                </c:pt>
                <c:pt idx="19">
                  <c:v>6.0081293267549976E-2</c:v>
                </c:pt>
                <c:pt idx="20">
                  <c:v>4.8681096790019814E-2</c:v>
                </c:pt>
                <c:pt idx="21">
                  <c:v>4.0386922117524635E-2</c:v>
                </c:pt>
                <c:pt idx="22">
                  <c:v>4.6448099334619908E-2</c:v>
                </c:pt>
                <c:pt idx="23">
                  <c:v>5.1480567828287922E-2</c:v>
                </c:pt>
                <c:pt idx="24">
                  <c:v>5.1875476234273084E-2</c:v>
                </c:pt>
                <c:pt idx="25">
                  <c:v>5.7303008296085971E-2</c:v>
                </c:pt>
                <c:pt idx="26">
                  <c:v>6.991240511252296E-2</c:v>
                </c:pt>
                <c:pt idx="27">
                  <c:v>6.1646223442411392E-2</c:v>
                </c:pt>
                <c:pt idx="28">
                  <c:v>6.4535361093716506E-2</c:v>
                </c:pt>
                <c:pt idx="29">
                  <c:v>6.9036860386962662E-2</c:v>
                </c:pt>
                <c:pt idx="30">
                  <c:v>6.7322733992206119E-2</c:v>
                </c:pt>
                <c:pt idx="31">
                  <c:v>6.4661538481941283E-2</c:v>
                </c:pt>
                <c:pt idx="32">
                  <c:v>6.2571308256306538E-2</c:v>
                </c:pt>
                <c:pt idx="33">
                  <c:v>5.5026244967595235E-2</c:v>
                </c:pt>
                <c:pt idx="34">
                  <c:v>6.4341913208991144E-2</c:v>
                </c:pt>
                <c:pt idx="35">
                  <c:v>6.3444208259896523E-2</c:v>
                </c:pt>
                <c:pt idx="36">
                  <c:v>1.5935355785863144E-2</c:v>
                </c:pt>
                <c:pt idx="37">
                  <c:v>4.5166963595155131E-2</c:v>
                </c:pt>
                <c:pt idx="38">
                  <c:v>5.5166292575083493E-2</c:v>
                </c:pt>
                <c:pt idx="39">
                  <c:v>5.7198544439806251E-2</c:v>
                </c:pt>
                <c:pt idx="40">
                  <c:v>6.0396853302677148E-2</c:v>
                </c:pt>
                <c:pt idx="41">
                  <c:v>5.9425399685001302E-2</c:v>
                </c:pt>
                <c:pt idx="42">
                  <c:v>5.7888874842789068E-2</c:v>
                </c:pt>
                <c:pt idx="43">
                  <c:v>5.8549140583750305E-2</c:v>
                </c:pt>
                <c:pt idx="44">
                  <c:v>5.7847988728447715E-2</c:v>
                </c:pt>
                <c:pt idx="45">
                  <c:v>5.3742009881337441E-2</c:v>
                </c:pt>
                <c:pt idx="46">
                  <c:v>5.8114204664881458E-2</c:v>
                </c:pt>
                <c:pt idx="47">
                  <c:v>5.5402901900036251E-2</c:v>
                </c:pt>
                <c:pt idx="48">
                  <c:v>5.6602911568123887E-2</c:v>
                </c:pt>
                <c:pt idx="49">
                  <c:v>4.9455873312266051E-2</c:v>
                </c:pt>
              </c:numCache>
            </c:numRef>
          </c:val>
          <c:smooth val="0"/>
          <c:extLst>
            <c:ext xmlns:c16="http://schemas.microsoft.com/office/drawing/2014/chart" uri="{C3380CC4-5D6E-409C-BE32-E72D297353CC}">
              <c16:uniqueId val="{00000002-9CD8-42B5-BD27-BBCD2930E2DD}"/>
            </c:ext>
          </c:extLst>
        </c:ser>
        <c:ser>
          <c:idx val="3"/>
          <c:order val="3"/>
          <c:tx>
            <c:strRef>
              <c:f>TdR_43!$B$89</c:f>
              <c:strCache>
                <c:ptCount val="1"/>
                <c:pt idx="0">
                  <c:v>Tertiaire marchand</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TdR_43!$C$89:$AZ$89</c:f>
              <c:numCache>
                <c:formatCode>0.0%</c:formatCode>
                <c:ptCount val="50"/>
                <c:pt idx="0">
                  <c:v>9.3264425055944403E-3</c:v>
                </c:pt>
                <c:pt idx="1">
                  <c:v>1.0412346472043281E-2</c:v>
                </c:pt>
                <c:pt idx="2">
                  <c:v>1.0011428490232436E-2</c:v>
                </c:pt>
                <c:pt idx="3">
                  <c:v>8.2436885330150894E-3</c:v>
                </c:pt>
                <c:pt idx="4">
                  <c:v>6.0010858574331199E-3</c:v>
                </c:pt>
                <c:pt idx="5">
                  <c:v>5.7767898077287364E-3</c:v>
                </c:pt>
                <c:pt idx="6">
                  <c:v>7.2635412928111443E-3</c:v>
                </c:pt>
                <c:pt idx="7">
                  <c:v>7.4602617650958011E-3</c:v>
                </c:pt>
                <c:pt idx="8">
                  <c:v>7.1701526767482017E-3</c:v>
                </c:pt>
                <c:pt idx="9">
                  <c:v>7.4193543442356439E-3</c:v>
                </c:pt>
                <c:pt idx="10">
                  <c:v>7.1486163132500691E-3</c:v>
                </c:pt>
                <c:pt idx="11">
                  <c:v>6.5048746174187887E-3</c:v>
                </c:pt>
                <c:pt idx="12">
                  <c:v>6.6620294953784048E-3</c:v>
                </c:pt>
                <c:pt idx="13">
                  <c:v>8.85308600981549E-3</c:v>
                </c:pt>
                <c:pt idx="14">
                  <c:v>7.4136940498774773E-3</c:v>
                </c:pt>
                <c:pt idx="15">
                  <c:v>9.8396772156644705E-3</c:v>
                </c:pt>
                <c:pt idx="16">
                  <c:v>9.1088807291126901E-3</c:v>
                </c:pt>
                <c:pt idx="17">
                  <c:v>1.0029673645752064E-2</c:v>
                </c:pt>
                <c:pt idx="18">
                  <c:v>1.0245541969323934E-2</c:v>
                </c:pt>
                <c:pt idx="19">
                  <c:v>9.1366331389450724E-3</c:v>
                </c:pt>
                <c:pt idx="20">
                  <c:v>9.5774886318081495E-3</c:v>
                </c:pt>
                <c:pt idx="21">
                  <c:v>9.9832362143317203E-3</c:v>
                </c:pt>
                <c:pt idx="22">
                  <c:v>1.1085544315968421E-2</c:v>
                </c:pt>
                <c:pt idx="23">
                  <c:v>1.4692905965106196E-2</c:v>
                </c:pt>
                <c:pt idx="24">
                  <c:v>1.7076729086535427E-2</c:v>
                </c:pt>
                <c:pt idx="25">
                  <c:v>1.8491622664945553E-2</c:v>
                </c:pt>
                <c:pt idx="26">
                  <c:v>1.8850875236406366E-2</c:v>
                </c:pt>
                <c:pt idx="27">
                  <c:v>1.9659538709566816E-2</c:v>
                </c:pt>
                <c:pt idx="28">
                  <c:v>1.7869218970337511E-2</c:v>
                </c:pt>
                <c:pt idx="29">
                  <c:v>1.8871555705457531E-2</c:v>
                </c:pt>
                <c:pt idx="30">
                  <c:v>1.8221699867402606E-2</c:v>
                </c:pt>
                <c:pt idx="31">
                  <c:v>1.6009493335667684E-2</c:v>
                </c:pt>
                <c:pt idx="32">
                  <c:v>1.7227404886455699E-2</c:v>
                </c:pt>
                <c:pt idx="33">
                  <c:v>1.9084834960248639E-2</c:v>
                </c:pt>
                <c:pt idx="34">
                  <c:v>1.8746076941004702E-2</c:v>
                </c:pt>
                <c:pt idx="35">
                  <c:v>2.1404805335058421E-2</c:v>
                </c:pt>
                <c:pt idx="36">
                  <c:v>1.4997609835000843E-2</c:v>
                </c:pt>
                <c:pt idx="37">
                  <c:v>2.2872412459290552E-2</c:v>
                </c:pt>
                <c:pt idx="38">
                  <c:v>2.4255014572524686E-2</c:v>
                </c:pt>
                <c:pt idx="39">
                  <c:v>2.4869927006704758E-2</c:v>
                </c:pt>
                <c:pt idx="40">
                  <c:v>2.6466686235961646E-2</c:v>
                </c:pt>
                <c:pt idx="41">
                  <c:v>3.4327924476304221E-2</c:v>
                </c:pt>
                <c:pt idx="42">
                  <c:v>2.8542563633294427E-2</c:v>
                </c:pt>
                <c:pt idx="43">
                  <c:v>2.6663099254234716E-2</c:v>
                </c:pt>
                <c:pt idx="44">
                  <c:v>2.8957488817984382E-2</c:v>
                </c:pt>
                <c:pt idx="45">
                  <c:v>2.9535987002888561E-2</c:v>
                </c:pt>
                <c:pt idx="46">
                  <c:v>2.7407453236511652E-2</c:v>
                </c:pt>
                <c:pt idx="47">
                  <c:v>2.5882303979837134E-2</c:v>
                </c:pt>
                <c:pt idx="48">
                  <c:v>2.6285742182979625E-2</c:v>
                </c:pt>
                <c:pt idx="49">
                  <c:v>2.7728350994059545E-2</c:v>
                </c:pt>
              </c:numCache>
            </c:numRef>
          </c:val>
          <c:smooth val="0"/>
          <c:extLst>
            <c:ext xmlns:c16="http://schemas.microsoft.com/office/drawing/2014/chart" uri="{C3380CC4-5D6E-409C-BE32-E72D297353CC}">
              <c16:uniqueId val="{00000003-9CD8-42B5-BD27-BBCD2930E2DD}"/>
            </c:ext>
          </c:extLst>
        </c:ser>
        <c:ser>
          <c:idx val="4"/>
          <c:order val="4"/>
          <c:tx>
            <c:strRef>
              <c:f>TdR_43!$B$90</c:f>
              <c:strCache>
                <c:ptCount val="1"/>
                <c:pt idx="0">
                  <c:v>Tertiaire non marchand</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TdR_43!$C$90:$AZ$90</c:f>
              <c:numCache>
                <c:formatCode>0.0%</c:formatCode>
                <c:ptCount val="50"/>
                <c:pt idx="0">
                  <c:v>8.3015553353529619E-4</c:v>
                </c:pt>
                <c:pt idx="1">
                  <c:v>5.9931299994606265E-4</c:v>
                </c:pt>
                <c:pt idx="2">
                  <c:v>7.1876409915304156E-4</c:v>
                </c:pt>
                <c:pt idx="3">
                  <c:v>7.6964679325542274E-4</c:v>
                </c:pt>
                <c:pt idx="4">
                  <c:v>1.0382313527825199E-3</c:v>
                </c:pt>
                <c:pt idx="5">
                  <c:v>7.1657887417499731E-4</c:v>
                </c:pt>
                <c:pt idx="6">
                  <c:v>1.0739493802526536E-3</c:v>
                </c:pt>
                <c:pt idx="7">
                  <c:v>1.2509715256253115E-3</c:v>
                </c:pt>
                <c:pt idx="8">
                  <c:v>8.3812057172439529E-4</c:v>
                </c:pt>
                <c:pt idx="9">
                  <c:v>8.588675805265869E-4</c:v>
                </c:pt>
                <c:pt idx="10">
                  <c:v>2.8013051613581596E-4</c:v>
                </c:pt>
                <c:pt idx="11">
                  <c:v>3.2068016248906143E-4</c:v>
                </c:pt>
                <c:pt idx="12">
                  <c:v>2.4060692808445015E-4</c:v>
                </c:pt>
                <c:pt idx="13">
                  <c:v>3.0915365108508011E-4</c:v>
                </c:pt>
                <c:pt idx="14">
                  <c:v>3.5472856073670203E-4</c:v>
                </c:pt>
                <c:pt idx="15">
                  <c:v>3.6675774408551461E-4</c:v>
                </c:pt>
                <c:pt idx="16">
                  <c:v>2.1638373265098633E-4</c:v>
                </c:pt>
                <c:pt idx="17">
                  <c:v>4.5209699748287432E-4</c:v>
                </c:pt>
                <c:pt idx="18">
                  <c:v>7.0275824191258398E-4</c:v>
                </c:pt>
                <c:pt idx="19">
                  <c:v>6.5344066581048198E-4</c:v>
                </c:pt>
                <c:pt idx="20">
                  <c:v>5.9425301617775097E-4</c:v>
                </c:pt>
                <c:pt idx="21">
                  <c:v>5.4954610544933626E-4</c:v>
                </c:pt>
                <c:pt idx="22">
                  <c:v>8.1685303381996146E-4</c:v>
                </c:pt>
                <c:pt idx="23">
                  <c:v>6.8171591993184744E-4</c:v>
                </c:pt>
                <c:pt idx="24">
                  <c:v>1.1491169609443943E-3</c:v>
                </c:pt>
                <c:pt idx="25">
                  <c:v>1.5681802923404925E-3</c:v>
                </c:pt>
                <c:pt idx="26">
                  <c:v>1.0008557430492104E-3</c:v>
                </c:pt>
                <c:pt idx="27">
                  <c:v>1.2207110069048237E-3</c:v>
                </c:pt>
                <c:pt idx="28">
                  <c:v>1.313433999150676E-3</c:v>
                </c:pt>
                <c:pt idx="29">
                  <c:v>1.603307871176551E-3</c:v>
                </c:pt>
                <c:pt idx="30">
                  <c:v>8.412888138588728E-4</c:v>
                </c:pt>
                <c:pt idx="31">
                  <c:v>1.6906749860274655E-3</c:v>
                </c:pt>
                <c:pt idx="32">
                  <c:v>7.6608940616001064E-4</c:v>
                </c:pt>
                <c:pt idx="33">
                  <c:v>6.7825092857675328E-4</c:v>
                </c:pt>
                <c:pt idx="34">
                  <c:v>8.7320085434507123E-4</c:v>
                </c:pt>
                <c:pt idx="35">
                  <c:v>1.0742427550372007E-3</c:v>
                </c:pt>
                <c:pt idx="36">
                  <c:v>3.1008280828770515E-4</c:v>
                </c:pt>
                <c:pt idx="37">
                  <c:v>6.6289339014632108E-4</c:v>
                </c:pt>
                <c:pt idx="38">
                  <c:v>1.6647262629053675E-3</c:v>
                </c:pt>
                <c:pt idx="39">
                  <c:v>1.2958996398895236E-3</c:v>
                </c:pt>
                <c:pt idx="40">
                  <c:v>1.3392729644454702E-3</c:v>
                </c:pt>
                <c:pt idx="41">
                  <c:v>1.7688160364538066E-3</c:v>
                </c:pt>
                <c:pt idx="42">
                  <c:v>1.6368859422592355E-3</c:v>
                </c:pt>
                <c:pt idx="43">
                  <c:v>9.0552955883138869E-3</c:v>
                </c:pt>
                <c:pt idx="44">
                  <c:v>9.1325396804411065E-3</c:v>
                </c:pt>
                <c:pt idx="45">
                  <c:v>9.1766802585650665E-3</c:v>
                </c:pt>
                <c:pt idx="46">
                  <c:v>8.3812222866312316E-3</c:v>
                </c:pt>
                <c:pt idx="47">
                  <c:v>1.0711891436405769E-2</c:v>
                </c:pt>
                <c:pt idx="48">
                  <c:v>8.8864152551515457E-3</c:v>
                </c:pt>
                <c:pt idx="49">
                  <c:v>9.156937417584967E-3</c:v>
                </c:pt>
              </c:numCache>
            </c:numRef>
          </c:val>
          <c:smooth val="0"/>
          <c:extLst>
            <c:ext xmlns:c16="http://schemas.microsoft.com/office/drawing/2014/chart" uri="{C3380CC4-5D6E-409C-BE32-E72D297353CC}">
              <c16:uniqueId val="{00000004-9CD8-42B5-BD27-BBCD2930E2DD}"/>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TdR_43!$C$86:$BA$86</c:f>
              <c:numCache>
                <c:formatCode>0.0%</c:formatCode>
                <c:ptCount val="51"/>
                <c:pt idx="0">
                  <c:v>3.855247111539623E-3</c:v>
                </c:pt>
                <c:pt idx="1">
                  <c:v>1.5131118982449627E-3</c:v>
                </c:pt>
                <c:pt idx="2">
                  <c:v>0</c:v>
                </c:pt>
                <c:pt idx="3">
                  <c:v>3.3366603422674678E-3</c:v>
                </c:pt>
                <c:pt idx="4">
                  <c:v>0</c:v>
                </c:pt>
                <c:pt idx="5">
                  <c:v>2.027680773326278E-3</c:v>
                </c:pt>
                <c:pt idx="6">
                  <c:v>0</c:v>
                </c:pt>
                <c:pt idx="7">
                  <c:v>0</c:v>
                </c:pt>
                <c:pt idx="8">
                  <c:v>0</c:v>
                </c:pt>
                <c:pt idx="9">
                  <c:v>0</c:v>
                </c:pt>
                <c:pt idx="10">
                  <c:v>1.6330208178175301E-3</c:v>
                </c:pt>
                <c:pt idx="11">
                  <c:v>0</c:v>
                </c:pt>
                <c:pt idx="12">
                  <c:v>4.6529763351480288E-3</c:v>
                </c:pt>
                <c:pt idx="13">
                  <c:v>0</c:v>
                </c:pt>
                <c:pt idx="14">
                  <c:v>0</c:v>
                </c:pt>
                <c:pt idx="15">
                  <c:v>1.4913259866858842E-3</c:v>
                </c:pt>
                <c:pt idx="16">
                  <c:v>1.3883824450246082E-3</c:v>
                </c:pt>
                <c:pt idx="17">
                  <c:v>1.2481724800949886E-3</c:v>
                </c:pt>
                <c:pt idx="18">
                  <c:v>1.0466974896394636E-3</c:v>
                </c:pt>
                <c:pt idx="19">
                  <c:v>1.6009193416444756E-3</c:v>
                </c:pt>
                <c:pt idx="20">
                  <c:v>7.8485777002237412E-4</c:v>
                </c:pt>
                <c:pt idx="21">
                  <c:v>4.3649301522470547E-3</c:v>
                </c:pt>
                <c:pt idx="22">
                  <c:v>1.9539634957542605E-3</c:v>
                </c:pt>
                <c:pt idx="23">
                  <c:v>3.6372743131359454E-3</c:v>
                </c:pt>
                <c:pt idx="24">
                  <c:v>2.8774346196655922E-3</c:v>
                </c:pt>
                <c:pt idx="25">
                  <c:v>2.3680308162193834E-3</c:v>
                </c:pt>
                <c:pt idx="26">
                  <c:v>1.3382299798475519E-3</c:v>
                </c:pt>
                <c:pt idx="27">
                  <c:v>1.2943671231135968E-3</c:v>
                </c:pt>
                <c:pt idx="28">
                  <c:v>2.8200270287990362E-3</c:v>
                </c:pt>
                <c:pt idx="29">
                  <c:v>2.0383630858097296E-3</c:v>
                </c:pt>
                <c:pt idx="30">
                  <c:v>3.1557642450592187E-3</c:v>
                </c:pt>
                <c:pt idx="31">
                  <c:v>4.5298050296805389E-3</c:v>
                </c:pt>
                <c:pt idx="32">
                  <c:v>1.1179579156727244E-3</c:v>
                </c:pt>
                <c:pt idx="33">
                  <c:v>3.155262071269746E-3</c:v>
                </c:pt>
                <c:pt idx="34">
                  <c:v>8.4895293673336041E-4</c:v>
                </c:pt>
                <c:pt idx="35">
                  <c:v>2.7472947901503167E-3</c:v>
                </c:pt>
                <c:pt idx="36">
                  <c:v>0</c:v>
                </c:pt>
                <c:pt idx="37">
                  <c:v>3.4398974619403934E-3</c:v>
                </c:pt>
                <c:pt idx="38">
                  <c:v>1.0259829660916699E-3</c:v>
                </c:pt>
                <c:pt idx="39">
                  <c:v>9.5727902992927348E-4</c:v>
                </c:pt>
                <c:pt idx="40">
                  <c:v>4.0517843313986838E-3</c:v>
                </c:pt>
                <c:pt idx="41">
                  <c:v>6.4749259502085892E-3</c:v>
                </c:pt>
                <c:pt idx="42">
                  <c:v>5.7386419526859076E-3</c:v>
                </c:pt>
                <c:pt idx="43">
                  <c:v>7.6429274142350801E-3</c:v>
                </c:pt>
                <c:pt idx="44">
                  <c:v>6.9220737505793174E-3</c:v>
                </c:pt>
                <c:pt idx="45">
                  <c:v>6.71136795659431E-3</c:v>
                </c:pt>
                <c:pt idx="46">
                  <c:v>2.2707111824245402E-3</c:v>
                </c:pt>
                <c:pt idx="47">
                  <c:v>4.6446892065083231E-3</c:v>
                </c:pt>
                <c:pt idx="48">
                  <c:v>1.0210566656067208E-2</c:v>
                </c:pt>
                <c:pt idx="49">
                  <c:v>6.6222037514121947E-3</c:v>
                </c:pt>
                <c:pt idx="50">
                  <c:v>6.0243643597274682E-3</c:v>
                </c:pt>
              </c:numCache>
            </c:numRef>
          </c:val>
          <c:smooth val="0"/>
          <c:extLst>
            <c:ext xmlns:c16="http://schemas.microsoft.com/office/drawing/2014/chart" uri="{C3380CC4-5D6E-409C-BE32-E72D297353CC}">
              <c16:uniqueId val="{00000000-3183-4056-89CD-43630206BA5D}"/>
            </c:ext>
          </c:extLst>
        </c:ser>
        <c:ser>
          <c:idx val="1"/>
          <c:order val="1"/>
          <c:tx>
            <c:strRef>
              <c:f>TdR_43!$B$87</c:f>
              <c:strCache>
                <c:ptCount val="1"/>
                <c:pt idx="0">
                  <c:v>Industrie</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TdR_43!$C$87:$BA$87</c:f>
              <c:numCache>
                <c:formatCode>0.0%</c:formatCode>
                <c:ptCount val="51"/>
                <c:pt idx="0">
                  <c:v>9.4047113750194755E-2</c:v>
                </c:pt>
                <c:pt idx="1">
                  <c:v>8.9314685277056979E-2</c:v>
                </c:pt>
                <c:pt idx="2">
                  <c:v>8.8649928103229372E-2</c:v>
                </c:pt>
                <c:pt idx="3">
                  <c:v>8.8144213786609957E-2</c:v>
                </c:pt>
                <c:pt idx="4">
                  <c:v>8.4034160055867974E-2</c:v>
                </c:pt>
                <c:pt idx="5">
                  <c:v>8.4479312147524785E-2</c:v>
                </c:pt>
                <c:pt idx="6">
                  <c:v>7.099642677049689E-2</c:v>
                </c:pt>
                <c:pt idx="7">
                  <c:v>6.8596632262434662E-2</c:v>
                </c:pt>
                <c:pt idx="8">
                  <c:v>6.9840944921816014E-2</c:v>
                </c:pt>
                <c:pt idx="9">
                  <c:v>7.0739144578435872E-2</c:v>
                </c:pt>
                <c:pt idx="10">
                  <c:v>7.8374307700063137E-2</c:v>
                </c:pt>
                <c:pt idx="11">
                  <c:v>8.2118608362048762E-2</c:v>
                </c:pt>
                <c:pt idx="12">
                  <c:v>8.5953318536380538E-2</c:v>
                </c:pt>
                <c:pt idx="13">
                  <c:v>9.0108694894043412E-2</c:v>
                </c:pt>
                <c:pt idx="14">
                  <c:v>8.7016717347621106E-2</c:v>
                </c:pt>
                <c:pt idx="15">
                  <c:v>8.6137904691131445E-2</c:v>
                </c:pt>
                <c:pt idx="16">
                  <c:v>8.7701689621570822E-2</c:v>
                </c:pt>
                <c:pt idx="17">
                  <c:v>8.9686379371482869E-2</c:v>
                </c:pt>
                <c:pt idx="18">
                  <c:v>9.8682607222143559E-2</c:v>
                </c:pt>
                <c:pt idx="19">
                  <c:v>9.0674138514679231E-2</c:v>
                </c:pt>
                <c:pt idx="20">
                  <c:v>9.2618891422022023E-2</c:v>
                </c:pt>
                <c:pt idx="21">
                  <c:v>9.8118335709427934E-2</c:v>
                </c:pt>
                <c:pt idx="22">
                  <c:v>9.3057583109822692E-2</c:v>
                </c:pt>
                <c:pt idx="23">
                  <c:v>9.5877607022602576E-2</c:v>
                </c:pt>
                <c:pt idx="24">
                  <c:v>9.5366242705457266E-2</c:v>
                </c:pt>
                <c:pt idx="25">
                  <c:v>9.9117500604464462E-2</c:v>
                </c:pt>
                <c:pt idx="26">
                  <c:v>0.10319781226920482</c:v>
                </c:pt>
                <c:pt idx="27">
                  <c:v>0.10262796515620175</c:v>
                </c:pt>
                <c:pt idx="28">
                  <c:v>0.10089682638804628</c:v>
                </c:pt>
                <c:pt idx="29">
                  <c:v>9.9099716673572313E-2</c:v>
                </c:pt>
                <c:pt idx="30">
                  <c:v>9.8878357412919712E-2</c:v>
                </c:pt>
                <c:pt idx="31">
                  <c:v>9.6027649392888631E-2</c:v>
                </c:pt>
                <c:pt idx="32">
                  <c:v>0.10119269627179137</c:v>
                </c:pt>
                <c:pt idx="33">
                  <c:v>9.6501084001585885E-2</c:v>
                </c:pt>
                <c:pt idx="34">
                  <c:v>9.5808930966565189E-2</c:v>
                </c:pt>
                <c:pt idx="35">
                  <c:v>9.3319396330706267E-2</c:v>
                </c:pt>
                <c:pt idx="36">
                  <c:v>6.852338536549564E-2</c:v>
                </c:pt>
                <c:pt idx="37">
                  <c:v>7.1201307989752619E-2</c:v>
                </c:pt>
                <c:pt idx="38">
                  <c:v>9.1958127552149591E-2</c:v>
                </c:pt>
                <c:pt idx="39">
                  <c:v>9.628476176877078E-2</c:v>
                </c:pt>
                <c:pt idx="40">
                  <c:v>9.9589343646932116E-2</c:v>
                </c:pt>
                <c:pt idx="41">
                  <c:v>9.9493860777733714E-2</c:v>
                </c:pt>
                <c:pt idx="42">
                  <c:v>9.6811726823448532E-2</c:v>
                </c:pt>
                <c:pt idx="43">
                  <c:v>9.7979394728945221E-2</c:v>
                </c:pt>
                <c:pt idx="44">
                  <c:v>9.6132021041622245E-2</c:v>
                </c:pt>
                <c:pt idx="45">
                  <c:v>9.1371216221782056E-2</c:v>
                </c:pt>
                <c:pt idx="46">
                  <c:v>9.3761480361301178E-2</c:v>
                </c:pt>
                <c:pt idx="47">
                  <c:v>8.9444654973129908E-2</c:v>
                </c:pt>
                <c:pt idx="48">
                  <c:v>8.3197763491233465E-2</c:v>
                </c:pt>
                <c:pt idx="49">
                  <c:v>8.4061254183009457E-2</c:v>
                </c:pt>
                <c:pt idx="50">
                  <c:v>8.3676115311916432E-2</c:v>
                </c:pt>
              </c:numCache>
            </c:numRef>
          </c:val>
          <c:smooth val="0"/>
          <c:extLst>
            <c:ext xmlns:c16="http://schemas.microsoft.com/office/drawing/2014/chart" uri="{C3380CC4-5D6E-409C-BE32-E72D297353CC}">
              <c16:uniqueId val="{00000001-3183-4056-89CD-43630206BA5D}"/>
            </c:ext>
          </c:extLst>
        </c:ser>
        <c:ser>
          <c:idx val="2"/>
          <c:order val="2"/>
          <c:tx>
            <c:strRef>
              <c:f>TdR_43!$B$88</c:f>
              <c:strCache>
                <c:ptCount val="1"/>
                <c:pt idx="0">
                  <c:v>Construction</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TdR_43!$C$88:$BA$88</c:f>
              <c:numCache>
                <c:formatCode>0.0%</c:formatCode>
                <c:ptCount val="51"/>
                <c:pt idx="0">
                  <c:v>5.3108251683876569E-2</c:v>
                </c:pt>
                <c:pt idx="1">
                  <c:v>5.3196301830716886E-2</c:v>
                </c:pt>
                <c:pt idx="2">
                  <c:v>6.197680014506983E-2</c:v>
                </c:pt>
                <c:pt idx="3">
                  <c:v>6.4046190001637013E-2</c:v>
                </c:pt>
                <c:pt idx="4">
                  <c:v>5.2397293147779814E-2</c:v>
                </c:pt>
                <c:pt idx="5">
                  <c:v>4.3139670616084438E-2</c:v>
                </c:pt>
                <c:pt idx="6">
                  <c:v>3.9158698927571199E-2</c:v>
                </c:pt>
                <c:pt idx="7">
                  <c:v>4.3905951460535032E-2</c:v>
                </c:pt>
                <c:pt idx="8">
                  <c:v>5.7228339424454856E-2</c:v>
                </c:pt>
                <c:pt idx="9">
                  <c:v>4.437370953226015E-2</c:v>
                </c:pt>
                <c:pt idx="10">
                  <c:v>4.9581815772903742E-2</c:v>
                </c:pt>
                <c:pt idx="11">
                  <c:v>4.5997537793531523E-2</c:v>
                </c:pt>
                <c:pt idx="12">
                  <c:v>5.0365301954883611E-2</c:v>
                </c:pt>
                <c:pt idx="13">
                  <c:v>4.0530628360138758E-2</c:v>
                </c:pt>
                <c:pt idx="14">
                  <c:v>4.51212925782076E-2</c:v>
                </c:pt>
                <c:pt idx="15">
                  <c:v>4.0262076775035585E-2</c:v>
                </c:pt>
                <c:pt idx="16">
                  <c:v>4.5946361060847658E-2</c:v>
                </c:pt>
                <c:pt idx="17">
                  <c:v>5.2653284172075071E-2</c:v>
                </c:pt>
                <c:pt idx="18">
                  <c:v>5.6594552792755881E-2</c:v>
                </c:pt>
                <c:pt idx="19">
                  <c:v>6.0081293267549976E-2</c:v>
                </c:pt>
                <c:pt idx="20">
                  <c:v>4.8681096790019814E-2</c:v>
                </c:pt>
                <c:pt idx="21">
                  <c:v>4.0386922117524635E-2</c:v>
                </c:pt>
                <c:pt idx="22">
                  <c:v>4.6448099334619908E-2</c:v>
                </c:pt>
                <c:pt idx="23">
                  <c:v>5.1480567828287922E-2</c:v>
                </c:pt>
                <c:pt idx="24">
                  <c:v>5.1875476234273084E-2</c:v>
                </c:pt>
                <c:pt idx="25">
                  <c:v>5.7303008296085971E-2</c:v>
                </c:pt>
                <c:pt idx="26">
                  <c:v>6.991240511252296E-2</c:v>
                </c:pt>
                <c:pt idx="27">
                  <c:v>6.1646223442411392E-2</c:v>
                </c:pt>
                <c:pt idx="28">
                  <c:v>6.4535361093716506E-2</c:v>
                </c:pt>
                <c:pt idx="29">
                  <c:v>6.9036860386962662E-2</c:v>
                </c:pt>
                <c:pt idx="30">
                  <c:v>6.7322733992206119E-2</c:v>
                </c:pt>
                <c:pt idx="31">
                  <c:v>6.4661538481941283E-2</c:v>
                </c:pt>
                <c:pt idx="32">
                  <c:v>6.2571308256306538E-2</c:v>
                </c:pt>
                <c:pt idx="33">
                  <c:v>5.5026244967595235E-2</c:v>
                </c:pt>
                <c:pt idx="34">
                  <c:v>6.4341913208991144E-2</c:v>
                </c:pt>
                <c:pt idx="35">
                  <c:v>6.3444208259896523E-2</c:v>
                </c:pt>
                <c:pt idx="36">
                  <c:v>1.5935355785863144E-2</c:v>
                </c:pt>
                <c:pt idx="37">
                  <c:v>4.5166963595155131E-2</c:v>
                </c:pt>
                <c:pt idx="38">
                  <c:v>5.5166292575083493E-2</c:v>
                </c:pt>
                <c:pt idx="39">
                  <c:v>5.7198544439806251E-2</c:v>
                </c:pt>
                <c:pt idx="40">
                  <c:v>6.0396853302677148E-2</c:v>
                </c:pt>
                <c:pt idx="41">
                  <c:v>5.9425399685001302E-2</c:v>
                </c:pt>
                <c:pt idx="42">
                  <c:v>5.7888874842789068E-2</c:v>
                </c:pt>
                <c:pt idx="43">
                  <c:v>5.8549140583750305E-2</c:v>
                </c:pt>
                <c:pt idx="44">
                  <c:v>5.7847988728447715E-2</c:v>
                </c:pt>
                <c:pt idx="45">
                  <c:v>5.3742009881337441E-2</c:v>
                </c:pt>
                <c:pt idx="46">
                  <c:v>5.8114204664881458E-2</c:v>
                </c:pt>
                <c:pt idx="47">
                  <c:v>5.5402901900036251E-2</c:v>
                </c:pt>
                <c:pt idx="48">
                  <c:v>5.6602911568123887E-2</c:v>
                </c:pt>
                <c:pt idx="49">
                  <c:v>4.9455873312266051E-2</c:v>
                </c:pt>
                <c:pt idx="50">
                  <c:v>4.770697696232002E-2</c:v>
                </c:pt>
              </c:numCache>
            </c:numRef>
          </c:val>
          <c:smooth val="0"/>
          <c:extLst>
            <c:ext xmlns:c16="http://schemas.microsoft.com/office/drawing/2014/chart" uri="{C3380CC4-5D6E-409C-BE32-E72D297353CC}">
              <c16:uniqueId val="{00000002-3183-4056-89CD-43630206BA5D}"/>
            </c:ext>
          </c:extLst>
        </c:ser>
        <c:ser>
          <c:idx val="3"/>
          <c:order val="3"/>
          <c:tx>
            <c:strRef>
              <c:f>TdR_43!$B$89</c:f>
              <c:strCache>
                <c:ptCount val="1"/>
                <c:pt idx="0">
                  <c:v>Tertiaire marchand</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TdR_43!$C$89:$BA$89</c:f>
              <c:numCache>
                <c:formatCode>0.0%</c:formatCode>
                <c:ptCount val="51"/>
                <c:pt idx="0">
                  <c:v>9.3264425055944403E-3</c:v>
                </c:pt>
                <c:pt idx="1">
                  <c:v>1.0412346472043281E-2</c:v>
                </c:pt>
                <c:pt idx="2">
                  <c:v>1.0011428490232436E-2</c:v>
                </c:pt>
                <c:pt idx="3">
                  <c:v>8.2436885330150894E-3</c:v>
                </c:pt>
                <c:pt idx="4">
                  <c:v>6.0010858574331199E-3</c:v>
                </c:pt>
                <c:pt idx="5">
                  <c:v>5.7767898077287364E-3</c:v>
                </c:pt>
                <c:pt idx="6">
                  <c:v>7.2635412928111443E-3</c:v>
                </c:pt>
                <c:pt idx="7">
                  <c:v>7.4602617650958011E-3</c:v>
                </c:pt>
                <c:pt idx="8">
                  <c:v>7.1701526767482017E-3</c:v>
                </c:pt>
                <c:pt idx="9">
                  <c:v>7.4193543442356439E-3</c:v>
                </c:pt>
                <c:pt idx="10">
                  <c:v>7.1486163132500691E-3</c:v>
                </c:pt>
                <c:pt idx="11">
                  <c:v>6.5048746174187887E-3</c:v>
                </c:pt>
                <c:pt idx="12">
                  <c:v>6.6620294953784048E-3</c:v>
                </c:pt>
                <c:pt idx="13">
                  <c:v>8.85308600981549E-3</c:v>
                </c:pt>
                <c:pt idx="14">
                  <c:v>7.4136940498774773E-3</c:v>
                </c:pt>
                <c:pt idx="15">
                  <c:v>9.8396772156644705E-3</c:v>
                </c:pt>
                <c:pt idx="16">
                  <c:v>9.1088807291126901E-3</c:v>
                </c:pt>
                <c:pt idx="17">
                  <c:v>1.0029673645752064E-2</c:v>
                </c:pt>
                <c:pt idx="18">
                  <c:v>1.0245541969323934E-2</c:v>
                </c:pt>
                <c:pt idx="19">
                  <c:v>9.1366331389450724E-3</c:v>
                </c:pt>
                <c:pt idx="20">
                  <c:v>9.5774886318081495E-3</c:v>
                </c:pt>
                <c:pt idx="21">
                  <c:v>9.9832362143317203E-3</c:v>
                </c:pt>
                <c:pt idx="22">
                  <c:v>1.1085544315968421E-2</c:v>
                </c:pt>
                <c:pt idx="23">
                  <c:v>1.4692905965106196E-2</c:v>
                </c:pt>
                <c:pt idx="24">
                  <c:v>1.7076729086535427E-2</c:v>
                </c:pt>
                <c:pt idx="25">
                  <c:v>1.8491622664945553E-2</c:v>
                </c:pt>
                <c:pt idx="26">
                  <c:v>1.8850875236406366E-2</c:v>
                </c:pt>
                <c:pt idx="27">
                  <c:v>1.9659538709566816E-2</c:v>
                </c:pt>
                <c:pt idx="28">
                  <c:v>1.7869218970337511E-2</c:v>
                </c:pt>
                <c:pt idx="29">
                  <c:v>1.8871555705457531E-2</c:v>
                </c:pt>
                <c:pt idx="30">
                  <c:v>1.8221699867402606E-2</c:v>
                </c:pt>
                <c:pt idx="31">
                  <c:v>1.6009493335667684E-2</c:v>
                </c:pt>
                <c:pt idx="32">
                  <c:v>1.7227404886455699E-2</c:v>
                </c:pt>
                <c:pt idx="33">
                  <c:v>1.9084834960248639E-2</c:v>
                </c:pt>
                <c:pt idx="34">
                  <c:v>1.8746076941004702E-2</c:v>
                </c:pt>
                <c:pt idx="35">
                  <c:v>2.1404805335058421E-2</c:v>
                </c:pt>
                <c:pt idx="36">
                  <c:v>1.4997609835000843E-2</c:v>
                </c:pt>
                <c:pt idx="37">
                  <c:v>2.2872412459290552E-2</c:v>
                </c:pt>
                <c:pt idx="38">
                  <c:v>2.4255014572524686E-2</c:v>
                </c:pt>
                <c:pt idx="39">
                  <c:v>2.4869927006704758E-2</c:v>
                </c:pt>
                <c:pt idx="40">
                  <c:v>2.6466686235961646E-2</c:v>
                </c:pt>
                <c:pt idx="41">
                  <c:v>3.4327924476304221E-2</c:v>
                </c:pt>
                <c:pt idx="42">
                  <c:v>2.8542563633294427E-2</c:v>
                </c:pt>
                <c:pt idx="43">
                  <c:v>2.6663099254234716E-2</c:v>
                </c:pt>
                <c:pt idx="44">
                  <c:v>2.8957488817984382E-2</c:v>
                </c:pt>
                <c:pt idx="45">
                  <c:v>2.9535987002888561E-2</c:v>
                </c:pt>
                <c:pt idx="46">
                  <c:v>2.7407453236511652E-2</c:v>
                </c:pt>
                <c:pt idx="47">
                  <c:v>2.5882303979837134E-2</c:v>
                </c:pt>
                <c:pt idx="48">
                  <c:v>2.6285742182979625E-2</c:v>
                </c:pt>
                <c:pt idx="49">
                  <c:v>2.7728350994059545E-2</c:v>
                </c:pt>
                <c:pt idx="50">
                  <c:v>2.7180727547989607E-2</c:v>
                </c:pt>
              </c:numCache>
            </c:numRef>
          </c:val>
          <c:smooth val="0"/>
          <c:extLst>
            <c:ext xmlns:c16="http://schemas.microsoft.com/office/drawing/2014/chart" uri="{C3380CC4-5D6E-409C-BE32-E72D297353CC}">
              <c16:uniqueId val="{00000003-3183-4056-89CD-43630206BA5D}"/>
            </c:ext>
          </c:extLst>
        </c:ser>
        <c:ser>
          <c:idx val="4"/>
          <c:order val="4"/>
          <c:tx>
            <c:strRef>
              <c:f>TdR_43!$B$90</c:f>
              <c:strCache>
                <c:ptCount val="1"/>
                <c:pt idx="0">
                  <c:v>Tertiaire non marchand</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TdR_43!$C$90:$BA$90</c:f>
              <c:numCache>
                <c:formatCode>0.0%</c:formatCode>
                <c:ptCount val="51"/>
                <c:pt idx="0">
                  <c:v>8.3015553353529619E-4</c:v>
                </c:pt>
                <c:pt idx="1">
                  <c:v>5.9931299994606265E-4</c:v>
                </c:pt>
                <c:pt idx="2">
                  <c:v>7.1876409915304156E-4</c:v>
                </c:pt>
                <c:pt idx="3">
                  <c:v>7.6964679325542274E-4</c:v>
                </c:pt>
                <c:pt idx="4">
                  <c:v>1.0382313527825199E-3</c:v>
                </c:pt>
                <c:pt idx="5">
                  <c:v>7.1657887417499731E-4</c:v>
                </c:pt>
                <c:pt idx="6">
                  <c:v>1.0739493802526536E-3</c:v>
                </c:pt>
                <c:pt idx="7">
                  <c:v>1.2509715256253115E-3</c:v>
                </c:pt>
                <c:pt idx="8">
                  <c:v>8.3812057172439529E-4</c:v>
                </c:pt>
                <c:pt idx="9">
                  <c:v>8.588675805265869E-4</c:v>
                </c:pt>
                <c:pt idx="10">
                  <c:v>2.8013051613581596E-4</c:v>
                </c:pt>
                <c:pt idx="11">
                  <c:v>3.2068016248906143E-4</c:v>
                </c:pt>
                <c:pt idx="12">
                  <c:v>2.4060692808445015E-4</c:v>
                </c:pt>
                <c:pt idx="13">
                  <c:v>3.0915365108508011E-4</c:v>
                </c:pt>
                <c:pt idx="14">
                  <c:v>3.5472856073670203E-4</c:v>
                </c:pt>
                <c:pt idx="15">
                  <c:v>3.6675774408551461E-4</c:v>
                </c:pt>
                <c:pt idx="16">
                  <c:v>2.1638373265098633E-4</c:v>
                </c:pt>
                <c:pt idx="17">
                  <c:v>4.5209699748287432E-4</c:v>
                </c:pt>
                <c:pt idx="18">
                  <c:v>7.0275824191258398E-4</c:v>
                </c:pt>
                <c:pt idx="19">
                  <c:v>6.5344066581048198E-4</c:v>
                </c:pt>
                <c:pt idx="20">
                  <c:v>5.9425301617775097E-4</c:v>
                </c:pt>
                <c:pt idx="21">
                  <c:v>5.4954610544933626E-4</c:v>
                </c:pt>
                <c:pt idx="22">
                  <c:v>8.1685303381996146E-4</c:v>
                </c:pt>
                <c:pt idx="23">
                  <c:v>6.8171591993184744E-4</c:v>
                </c:pt>
                <c:pt idx="24">
                  <c:v>1.1491169609443943E-3</c:v>
                </c:pt>
                <c:pt idx="25">
                  <c:v>1.5681802923404925E-3</c:v>
                </c:pt>
                <c:pt idx="26">
                  <c:v>1.0008557430492104E-3</c:v>
                </c:pt>
                <c:pt idx="27">
                  <c:v>1.2207110069048237E-3</c:v>
                </c:pt>
                <c:pt idx="28">
                  <c:v>1.313433999150676E-3</c:v>
                </c:pt>
                <c:pt idx="29">
                  <c:v>1.603307871176551E-3</c:v>
                </c:pt>
                <c:pt idx="30">
                  <c:v>8.412888138588728E-4</c:v>
                </c:pt>
                <c:pt idx="31">
                  <c:v>1.6906749860274655E-3</c:v>
                </c:pt>
                <c:pt idx="32">
                  <c:v>7.6608940616001064E-4</c:v>
                </c:pt>
                <c:pt idx="33">
                  <c:v>6.7825092857675328E-4</c:v>
                </c:pt>
                <c:pt idx="34">
                  <c:v>8.7320085434507123E-4</c:v>
                </c:pt>
                <c:pt idx="35">
                  <c:v>1.0742427550372007E-3</c:v>
                </c:pt>
                <c:pt idx="36">
                  <c:v>3.1008280828770515E-4</c:v>
                </c:pt>
                <c:pt idx="37">
                  <c:v>6.6289339014632108E-4</c:v>
                </c:pt>
                <c:pt idx="38">
                  <c:v>1.6647262629053675E-3</c:v>
                </c:pt>
                <c:pt idx="39">
                  <c:v>1.2958996398895236E-3</c:v>
                </c:pt>
                <c:pt idx="40">
                  <c:v>1.3392729644454702E-3</c:v>
                </c:pt>
                <c:pt idx="41">
                  <c:v>1.7688160364538066E-3</c:v>
                </c:pt>
                <c:pt idx="42">
                  <c:v>1.6368859422592355E-3</c:v>
                </c:pt>
                <c:pt idx="43">
                  <c:v>9.0552955883138869E-3</c:v>
                </c:pt>
                <c:pt idx="44">
                  <c:v>9.1325396804411065E-3</c:v>
                </c:pt>
                <c:pt idx="45">
                  <c:v>9.1766802585650665E-3</c:v>
                </c:pt>
                <c:pt idx="46">
                  <c:v>8.3812222866312316E-3</c:v>
                </c:pt>
                <c:pt idx="47">
                  <c:v>1.0711891436405769E-2</c:v>
                </c:pt>
                <c:pt idx="48">
                  <c:v>8.8864152551515457E-3</c:v>
                </c:pt>
                <c:pt idx="49">
                  <c:v>9.156937417584967E-3</c:v>
                </c:pt>
                <c:pt idx="50">
                  <c:v>1.0066530996687809E-2</c:v>
                </c:pt>
              </c:numCache>
            </c:numRef>
          </c:val>
          <c:smooth val="0"/>
          <c:extLst>
            <c:ext xmlns:c16="http://schemas.microsoft.com/office/drawing/2014/chart" uri="{C3380CC4-5D6E-409C-BE32-E72D297353CC}">
              <c16:uniqueId val="{00000004-3183-4056-89CD-43630206BA5D}"/>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[1]Serie_TdR_43!$B$86</c:f>
              <c:strCache>
                <c:ptCount val="1"/>
                <c:pt idx="0">
                  <c:v>Agriculture</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[1]Serie_TdR_43!$C$86:$BA$86</c:f>
              <c:numCache>
                <c:formatCode>General</c:formatCode>
                <c:ptCount val="51"/>
                <c:pt idx="0">
                  <c:v>3.855247111539623E-3</c:v>
                </c:pt>
                <c:pt idx="1">
                  <c:v>1.5131118982449627E-3</c:v>
                </c:pt>
                <c:pt idx="2">
                  <c:v>0</c:v>
                </c:pt>
                <c:pt idx="3">
                  <c:v>3.3366603422674678E-3</c:v>
                </c:pt>
                <c:pt idx="4">
                  <c:v>0</c:v>
                </c:pt>
                <c:pt idx="5">
                  <c:v>2.027680773326278E-3</c:v>
                </c:pt>
                <c:pt idx="6">
                  <c:v>0</c:v>
                </c:pt>
                <c:pt idx="7">
                  <c:v>0</c:v>
                </c:pt>
                <c:pt idx="8">
                  <c:v>0</c:v>
                </c:pt>
                <c:pt idx="9">
                  <c:v>0</c:v>
                </c:pt>
                <c:pt idx="10">
                  <c:v>1.6330208178175301E-3</c:v>
                </c:pt>
                <c:pt idx="11">
                  <c:v>0</c:v>
                </c:pt>
                <c:pt idx="12">
                  <c:v>4.6529763351480288E-3</c:v>
                </c:pt>
                <c:pt idx="13">
                  <c:v>0</c:v>
                </c:pt>
                <c:pt idx="14">
                  <c:v>0</c:v>
                </c:pt>
                <c:pt idx="15">
                  <c:v>1.4913259866858842E-3</c:v>
                </c:pt>
                <c:pt idx="16">
                  <c:v>1.3883824450246082E-3</c:v>
                </c:pt>
                <c:pt idx="17">
                  <c:v>1.2481724800949886E-3</c:v>
                </c:pt>
                <c:pt idx="18">
                  <c:v>1.0466974896394636E-3</c:v>
                </c:pt>
                <c:pt idx="19">
                  <c:v>1.6009193416444756E-3</c:v>
                </c:pt>
                <c:pt idx="20">
                  <c:v>7.8485777002237412E-4</c:v>
                </c:pt>
                <c:pt idx="21">
                  <c:v>4.3649301522470547E-3</c:v>
                </c:pt>
                <c:pt idx="22">
                  <c:v>1.9539634957542605E-3</c:v>
                </c:pt>
                <c:pt idx="23">
                  <c:v>3.6372743131359454E-3</c:v>
                </c:pt>
                <c:pt idx="24">
                  <c:v>2.8774346196655922E-3</c:v>
                </c:pt>
                <c:pt idx="25">
                  <c:v>2.3680308162193834E-3</c:v>
                </c:pt>
                <c:pt idx="26">
                  <c:v>1.3382299798475519E-3</c:v>
                </c:pt>
                <c:pt idx="27">
                  <c:v>1.2943671231135968E-3</c:v>
                </c:pt>
                <c:pt idx="28">
                  <c:v>2.8200270287990362E-3</c:v>
                </c:pt>
                <c:pt idx="29">
                  <c:v>2.0383630858097296E-3</c:v>
                </c:pt>
                <c:pt idx="30">
                  <c:v>3.1557642450592187E-3</c:v>
                </c:pt>
                <c:pt idx="31">
                  <c:v>4.5298050296805389E-3</c:v>
                </c:pt>
                <c:pt idx="32">
                  <c:v>1.1179579156727244E-3</c:v>
                </c:pt>
                <c:pt idx="33">
                  <c:v>3.155262071269746E-3</c:v>
                </c:pt>
                <c:pt idx="34">
                  <c:v>8.4895293673336041E-4</c:v>
                </c:pt>
                <c:pt idx="35">
                  <c:v>2.7472947901503167E-3</c:v>
                </c:pt>
                <c:pt idx="36">
                  <c:v>0</c:v>
                </c:pt>
                <c:pt idx="37">
                  <c:v>3.4398974619403934E-3</c:v>
                </c:pt>
                <c:pt idx="38">
                  <c:v>1.0259829660916699E-3</c:v>
                </c:pt>
                <c:pt idx="39">
                  <c:v>9.5727902992927348E-4</c:v>
                </c:pt>
                <c:pt idx="40">
                  <c:v>4.0517843313986838E-3</c:v>
                </c:pt>
                <c:pt idx="41">
                  <c:v>6.4749259502085892E-3</c:v>
                </c:pt>
                <c:pt idx="42">
                  <c:v>5.7386419526859076E-3</c:v>
                </c:pt>
                <c:pt idx="43">
                  <c:v>7.6429274142350801E-3</c:v>
                </c:pt>
                <c:pt idx="44">
                  <c:v>6.9220737505793174E-3</c:v>
                </c:pt>
                <c:pt idx="45">
                  <c:v>6.71136795659431E-3</c:v>
                </c:pt>
                <c:pt idx="46">
                  <c:v>2.2707111824245402E-3</c:v>
                </c:pt>
                <c:pt idx="47">
                  <c:v>4.6446892065083231E-3</c:v>
                </c:pt>
                <c:pt idx="48">
                  <c:v>1.0210566656067208E-2</c:v>
                </c:pt>
                <c:pt idx="49">
                  <c:v>6.6222037514121947E-3</c:v>
                </c:pt>
                <c:pt idx="50">
                  <c:v>6.0243643597274682E-3</c:v>
                </c:pt>
              </c:numCache>
            </c:numRef>
          </c:val>
          <c:smooth val="0"/>
          <c:extLst>
            <c:ext xmlns:c16="http://schemas.microsoft.com/office/drawing/2014/chart" uri="{C3380CC4-5D6E-409C-BE32-E72D297353CC}">
              <c16:uniqueId val="{00000000-105A-4E3B-8269-15B01E0A5032}"/>
            </c:ext>
          </c:extLst>
        </c:ser>
        <c:ser>
          <c:idx val="1"/>
          <c:order val="1"/>
          <c:tx>
            <c:strRef>
              <c:f>[1]Serie_TdR_43!$B$87</c:f>
              <c:strCache>
                <c:ptCount val="1"/>
                <c:pt idx="0">
                  <c:v>Industrie</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[1]Serie_TdR_43!$C$87:$BA$87</c:f>
              <c:numCache>
                <c:formatCode>General</c:formatCode>
                <c:ptCount val="51"/>
                <c:pt idx="0">
                  <c:v>9.4047113750194755E-2</c:v>
                </c:pt>
                <c:pt idx="1">
                  <c:v>8.9314685277056979E-2</c:v>
                </c:pt>
                <c:pt idx="2">
                  <c:v>8.8649928103229372E-2</c:v>
                </c:pt>
                <c:pt idx="3">
                  <c:v>8.8144213786609957E-2</c:v>
                </c:pt>
                <c:pt idx="4">
                  <c:v>8.4034160055867974E-2</c:v>
                </c:pt>
                <c:pt idx="5">
                  <c:v>8.4479312147524785E-2</c:v>
                </c:pt>
                <c:pt idx="6">
                  <c:v>7.099642677049689E-2</c:v>
                </c:pt>
                <c:pt idx="7">
                  <c:v>6.8596632262434662E-2</c:v>
                </c:pt>
                <c:pt idx="8">
                  <c:v>6.9840944921816014E-2</c:v>
                </c:pt>
                <c:pt idx="9">
                  <c:v>7.0739144578435872E-2</c:v>
                </c:pt>
                <c:pt idx="10">
                  <c:v>7.8374307700063137E-2</c:v>
                </c:pt>
                <c:pt idx="11">
                  <c:v>8.2118608362048762E-2</c:v>
                </c:pt>
                <c:pt idx="12">
                  <c:v>8.5953318536380538E-2</c:v>
                </c:pt>
                <c:pt idx="13">
                  <c:v>9.0108694894043412E-2</c:v>
                </c:pt>
                <c:pt idx="14">
                  <c:v>8.7016717347621106E-2</c:v>
                </c:pt>
                <c:pt idx="15">
                  <c:v>8.6137904691131445E-2</c:v>
                </c:pt>
                <c:pt idx="16">
                  <c:v>8.7701689621570822E-2</c:v>
                </c:pt>
                <c:pt idx="17">
                  <c:v>8.9686379371482869E-2</c:v>
                </c:pt>
                <c:pt idx="18">
                  <c:v>9.8682607222143559E-2</c:v>
                </c:pt>
                <c:pt idx="19">
                  <c:v>9.0674138514679231E-2</c:v>
                </c:pt>
                <c:pt idx="20">
                  <c:v>9.2618891422022023E-2</c:v>
                </c:pt>
                <c:pt idx="21">
                  <c:v>9.8118335709427934E-2</c:v>
                </c:pt>
                <c:pt idx="22">
                  <c:v>9.3057583109822692E-2</c:v>
                </c:pt>
                <c:pt idx="23">
                  <c:v>9.5877607022602576E-2</c:v>
                </c:pt>
                <c:pt idx="24">
                  <c:v>9.5366242705457266E-2</c:v>
                </c:pt>
                <c:pt idx="25">
                  <c:v>9.9117500604464462E-2</c:v>
                </c:pt>
                <c:pt idx="26">
                  <c:v>0.10319781226920482</c:v>
                </c:pt>
                <c:pt idx="27">
                  <c:v>0.10262796515620175</c:v>
                </c:pt>
                <c:pt idx="28">
                  <c:v>0.10089682638804628</c:v>
                </c:pt>
                <c:pt idx="29">
                  <c:v>9.9099716673572313E-2</c:v>
                </c:pt>
                <c:pt idx="30">
                  <c:v>9.8878357412919712E-2</c:v>
                </c:pt>
                <c:pt idx="31">
                  <c:v>9.6027649392888631E-2</c:v>
                </c:pt>
                <c:pt idx="32">
                  <c:v>0.10119269627179137</c:v>
                </c:pt>
                <c:pt idx="33">
                  <c:v>9.6501084001585885E-2</c:v>
                </c:pt>
                <c:pt idx="34">
                  <c:v>9.5808930966565189E-2</c:v>
                </c:pt>
                <c:pt idx="35">
                  <c:v>9.3319396330706267E-2</c:v>
                </c:pt>
                <c:pt idx="36">
                  <c:v>6.852338536549564E-2</c:v>
                </c:pt>
                <c:pt idx="37">
                  <c:v>7.1201307989752619E-2</c:v>
                </c:pt>
                <c:pt idx="38">
                  <c:v>9.1958127552149591E-2</c:v>
                </c:pt>
                <c:pt idx="39">
                  <c:v>9.628476176877078E-2</c:v>
                </c:pt>
                <c:pt idx="40">
                  <c:v>9.9589343646932116E-2</c:v>
                </c:pt>
                <c:pt idx="41">
                  <c:v>9.9493860777733714E-2</c:v>
                </c:pt>
                <c:pt idx="42">
                  <c:v>9.6811726823448532E-2</c:v>
                </c:pt>
                <c:pt idx="43">
                  <c:v>9.7979394728945221E-2</c:v>
                </c:pt>
                <c:pt idx="44">
                  <c:v>9.6132021041622245E-2</c:v>
                </c:pt>
                <c:pt idx="45">
                  <c:v>9.1371216221782056E-2</c:v>
                </c:pt>
                <c:pt idx="46">
                  <c:v>9.3761480361301178E-2</c:v>
                </c:pt>
                <c:pt idx="47">
                  <c:v>8.9444654973129908E-2</c:v>
                </c:pt>
                <c:pt idx="48">
                  <c:v>8.3197763491233465E-2</c:v>
                </c:pt>
                <c:pt idx="49">
                  <c:v>8.4061254183009457E-2</c:v>
                </c:pt>
                <c:pt idx="50">
                  <c:v>8.3676115311916432E-2</c:v>
                </c:pt>
              </c:numCache>
            </c:numRef>
          </c:val>
          <c:smooth val="0"/>
          <c:extLst>
            <c:ext xmlns:c16="http://schemas.microsoft.com/office/drawing/2014/chart" uri="{C3380CC4-5D6E-409C-BE32-E72D297353CC}">
              <c16:uniqueId val="{00000001-105A-4E3B-8269-15B01E0A5032}"/>
            </c:ext>
          </c:extLst>
        </c:ser>
        <c:ser>
          <c:idx val="2"/>
          <c:order val="2"/>
          <c:tx>
            <c:strRef>
              <c:f>[1]Serie_TdR_43!$B$88</c:f>
              <c:strCache>
                <c:ptCount val="1"/>
                <c:pt idx="0">
                  <c:v>Construction</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[1]Serie_TdR_43!$C$88:$BA$88</c:f>
              <c:numCache>
                <c:formatCode>General</c:formatCode>
                <c:ptCount val="51"/>
                <c:pt idx="0">
                  <c:v>5.3108251683876569E-2</c:v>
                </c:pt>
                <c:pt idx="1">
                  <c:v>5.3196301830716886E-2</c:v>
                </c:pt>
                <c:pt idx="2">
                  <c:v>6.197680014506983E-2</c:v>
                </c:pt>
                <c:pt idx="3">
                  <c:v>6.4046190001637013E-2</c:v>
                </c:pt>
                <c:pt idx="4">
                  <c:v>5.2397293147779814E-2</c:v>
                </c:pt>
                <c:pt idx="5">
                  <c:v>4.3139670616084438E-2</c:v>
                </c:pt>
                <c:pt idx="6">
                  <c:v>3.9158698927571199E-2</c:v>
                </c:pt>
                <c:pt idx="7">
                  <c:v>4.3905951460535032E-2</c:v>
                </c:pt>
                <c:pt idx="8">
                  <c:v>5.7228339424454856E-2</c:v>
                </c:pt>
                <c:pt idx="9">
                  <c:v>4.437370953226015E-2</c:v>
                </c:pt>
                <c:pt idx="10">
                  <c:v>4.9581815772903742E-2</c:v>
                </c:pt>
                <c:pt idx="11">
                  <c:v>4.5997537793531523E-2</c:v>
                </c:pt>
                <c:pt idx="12">
                  <c:v>5.0365301954883611E-2</c:v>
                </c:pt>
                <c:pt idx="13">
                  <c:v>4.0530628360138758E-2</c:v>
                </c:pt>
                <c:pt idx="14">
                  <c:v>4.51212925782076E-2</c:v>
                </c:pt>
                <c:pt idx="15">
                  <c:v>4.0262076775035585E-2</c:v>
                </c:pt>
                <c:pt idx="16">
                  <c:v>4.5946361060847658E-2</c:v>
                </c:pt>
                <c:pt idx="17">
                  <c:v>5.2653284172075071E-2</c:v>
                </c:pt>
                <c:pt idx="18">
                  <c:v>5.6594552792755881E-2</c:v>
                </c:pt>
                <c:pt idx="19">
                  <c:v>6.0081293267549976E-2</c:v>
                </c:pt>
                <c:pt idx="20">
                  <c:v>4.8681096790019814E-2</c:v>
                </c:pt>
                <c:pt idx="21">
                  <c:v>4.0386922117524635E-2</c:v>
                </c:pt>
                <c:pt idx="22">
                  <c:v>4.6448099334619908E-2</c:v>
                </c:pt>
                <c:pt idx="23">
                  <c:v>5.1480567828287922E-2</c:v>
                </c:pt>
                <c:pt idx="24">
                  <c:v>5.1875476234273084E-2</c:v>
                </c:pt>
                <c:pt idx="25">
                  <c:v>5.7303008296085971E-2</c:v>
                </c:pt>
                <c:pt idx="26">
                  <c:v>6.991240511252296E-2</c:v>
                </c:pt>
                <c:pt idx="27">
                  <c:v>6.1646223442411392E-2</c:v>
                </c:pt>
                <c:pt idx="28">
                  <c:v>6.4535361093716506E-2</c:v>
                </c:pt>
                <c:pt idx="29">
                  <c:v>6.9036860386962662E-2</c:v>
                </c:pt>
                <c:pt idx="30">
                  <c:v>6.7322733992206119E-2</c:v>
                </c:pt>
                <c:pt idx="31">
                  <c:v>6.4661538481941283E-2</c:v>
                </c:pt>
                <c:pt idx="32">
                  <c:v>6.2571308256306538E-2</c:v>
                </c:pt>
                <c:pt idx="33">
                  <c:v>5.5026244967595235E-2</c:v>
                </c:pt>
                <c:pt idx="34">
                  <c:v>6.4341913208991144E-2</c:v>
                </c:pt>
                <c:pt idx="35">
                  <c:v>6.3444208259896523E-2</c:v>
                </c:pt>
                <c:pt idx="36">
                  <c:v>1.5935355785863144E-2</c:v>
                </c:pt>
                <c:pt idx="37">
                  <c:v>4.5166963595155131E-2</c:v>
                </c:pt>
                <c:pt idx="38">
                  <c:v>5.5166292575083493E-2</c:v>
                </c:pt>
                <c:pt idx="39">
                  <c:v>5.7198544439806251E-2</c:v>
                </c:pt>
                <c:pt idx="40">
                  <c:v>6.0396853302677148E-2</c:v>
                </c:pt>
                <c:pt idx="41">
                  <c:v>5.9425399685001302E-2</c:v>
                </c:pt>
                <c:pt idx="42">
                  <c:v>5.7888874842789068E-2</c:v>
                </c:pt>
                <c:pt idx="43">
                  <c:v>5.8549140583750305E-2</c:v>
                </c:pt>
                <c:pt idx="44">
                  <c:v>5.7847988728447715E-2</c:v>
                </c:pt>
                <c:pt idx="45">
                  <c:v>5.3742009881337441E-2</c:v>
                </c:pt>
                <c:pt idx="46">
                  <c:v>5.8114204664881458E-2</c:v>
                </c:pt>
                <c:pt idx="47">
                  <c:v>5.5402901900036251E-2</c:v>
                </c:pt>
                <c:pt idx="48">
                  <c:v>5.6602911568123887E-2</c:v>
                </c:pt>
                <c:pt idx="49">
                  <c:v>4.9455873312266051E-2</c:v>
                </c:pt>
                <c:pt idx="50">
                  <c:v>4.770697696232002E-2</c:v>
                </c:pt>
              </c:numCache>
            </c:numRef>
          </c:val>
          <c:smooth val="0"/>
          <c:extLst>
            <c:ext xmlns:c16="http://schemas.microsoft.com/office/drawing/2014/chart" uri="{C3380CC4-5D6E-409C-BE32-E72D297353CC}">
              <c16:uniqueId val="{00000002-105A-4E3B-8269-15B01E0A5032}"/>
            </c:ext>
          </c:extLst>
        </c:ser>
        <c:ser>
          <c:idx val="3"/>
          <c:order val="3"/>
          <c:tx>
            <c:strRef>
              <c:f>[1]Serie_TdR_43!$B$89</c:f>
              <c:strCache>
                <c:ptCount val="1"/>
                <c:pt idx="0">
                  <c:v>Tertiaire marchand</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[1]Serie_TdR_43!$C$89:$BA$89</c:f>
              <c:numCache>
                <c:formatCode>General</c:formatCode>
                <c:ptCount val="51"/>
                <c:pt idx="0">
                  <c:v>9.3264425055944403E-3</c:v>
                </c:pt>
                <c:pt idx="1">
                  <c:v>1.0412346472043281E-2</c:v>
                </c:pt>
                <c:pt idx="2">
                  <c:v>1.0011428490232436E-2</c:v>
                </c:pt>
                <c:pt idx="3">
                  <c:v>8.2436885330150894E-3</c:v>
                </c:pt>
                <c:pt idx="4">
                  <c:v>6.0010858574331199E-3</c:v>
                </c:pt>
                <c:pt idx="5">
                  <c:v>5.7767898077287364E-3</c:v>
                </c:pt>
                <c:pt idx="6">
                  <c:v>7.2635412928111443E-3</c:v>
                </c:pt>
                <c:pt idx="7">
                  <c:v>7.4602617650958011E-3</c:v>
                </c:pt>
                <c:pt idx="8">
                  <c:v>7.1701526767482017E-3</c:v>
                </c:pt>
                <c:pt idx="9">
                  <c:v>7.4193543442356439E-3</c:v>
                </c:pt>
                <c:pt idx="10">
                  <c:v>7.1486163132500691E-3</c:v>
                </c:pt>
                <c:pt idx="11">
                  <c:v>6.5048746174187887E-3</c:v>
                </c:pt>
                <c:pt idx="12">
                  <c:v>6.6620294953784048E-3</c:v>
                </c:pt>
                <c:pt idx="13">
                  <c:v>8.85308600981549E-3</c:v>
                </c:pt>
                <c:pt idx="14">
                  <c:v>7.4136940498774773E-3</c:v>
                </c:pt>
                <c:pt idx="15">
                  <c:v>9.8396772156644705E-3</c:v>
                </c:pt>
                <c:pt idx="16">
                  <c:v>9.1088807291126901E-3</c:v>
                </c:pt>
                <c:pt idx="17">
                  <c:v>1.0029673645752064E-2</c:v>
                </c:pt>
                <c:pt idx="18">
                  <c:v>1.0245541969323934E-2</c:v>
                </c:pt>
                <c:pt idx="19">
                  <c:v>9.1366331389450724E-3</c:v>
                </c:pt>
                <c:pt idx="20">
                  <c:v>9.5774886318081495E-3</c:v>
                </c:pt>
                <c:pt idx="21">
                  <c:v>9.9832362143317203E-3</c:v>
                </c:pt>
                <c:pt idx="22">
                  <c:v>1.1085544315968421E-2</c:v>
                </c:pt>
                <c:pt idx="23">
                  <c:v>1.4692905965106196E-2</c:v>
                </c:pt>
                <c:pt idx="24">
                  <c:v>1.7076729086535427E-2</c:v>
                </c:pt>
                <c:pt idx="25">
                  <c:v>1.8491622664945553E-2</c:v>
                </c:pt>
                <c:pt idx="26">
                  <c:v>1.8850875236406366E-2</c:v>
                </c:pt>
                <c:pt idx="27">
                  <c:v>1.9659538709566816E-2</c:v>
                </c:pt>
                <c:pt idx="28">
                  <c:v>1.7869218970337511E-2</c:v>
                </c:pt>
                <c:pt idx="29">
                  <c:v>1.8871555705457531E-2</c:v>
                </c:pt>
                <c:pt idx="30">
                  <c:v>1.8221699867402606E-2</c:v>
                </c:pt>
                <c:pt idx="31">
                  <c:v>1.6009493335667684E-2</c:v>
                </c:pt>
                <c:pt idx="32">
                  <c:v>1.7227404886455699E-2</c:v>
                </c:pt>
                <c:pt idx="33">
                  <c:v>1.9084834960248639E-2</c:v>
                </c:pt>
                <c:pt idx="34">
                  <c:v>1.8746076941004702E-2</c:v>
                </c:pt>
                <c:pt idx="35">
                  <c:v>2.1404805335058421E-2</c:v>
                </c:pt>
                <c:pt idx="36">
                  <c:v>1.4997609835000843E-2</c:v>
                </c:pt>
                <c:pt idx="37">
                  <c:v>2.2872412459290552E-2</c:v>
                </c:pt>
                <c:pt idx="38">
                  <c:v>2.4255014572524686E-2</c:v>
                </c:pt>
                <c:pt idx="39">
                  <c:v>2.4869927006704758E-2</c:v>
                </c:pt>
                <c:pt idx="40">
                  <c:v>2.6466686235961646E-2</c:v>
                </c:pt>
                <c:pt idx="41">
                  <c:v>3.4327924476304221E-2</c:v>
                </c:pt>
                <c:pt idx="42">
                  <c:v>2.8542563633294427E-2</c:v>
                </c:pt>
                <c:pt idx="43">
                  <c:v>2.6663099254234716E-2</c:v>
                </c:pt>
                <c:pt idx="44">
                  <c:v>2.8957488817984382E-2</c:v>
                </c:pt>
                <c:pt idx="45">
                  <c:v>2.9535987002888561E-2</c:v>
                </c:pt>
                <c:pt idx="46">
                  <c:v>2.7407453236511652E-2</c:v>
                </c:pt>
                <c:pt idx="47">
                  <c:v>2.5882303979837134E-2</c:v>
                </c:pt>
                <c:pt idx="48">
                  <c:v>2.6285742182979625E-2</c:v>
                </c:pt>
                <c:pt idx="49">
                  <c:v>2.7728350994059545E-2</c:v>
                </c:pt>
                <c:pt idx="50">
                  <c:v>2.7180727547989607E-2</c:v>
                </c:pt>
              </c:numCache>
            </c:numRef>
          </c:val>
          <c:smooth val="0"/>
          <c:extLst>
            <c:ext xmlns:c16="http://schemas.microsoft.com/office/drawing/2014/chart" uri="{C3380CC4-5D6E-409C-BE32-E72D297353CC}">
              <c16:uniqueId val="{00000003-105A-4E3B-8269-15B01E0A5032}"/>
            </c:ext>
          </c:extLst>
        </c:ser>
        <c:ser>
          <c:idx val="4"/>
          <c:order val="4"/>
          <c:tx>
            <c:strRef>
              <c:f>[1]Serie_TdR_43!$B$90</c:f>
              <c:strCache>
                <c:ptCount val="1"/>
                <c:pt idx="0">
                  <c:v>Tertiaire non marchand</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[1]Serie_TdR_43!$C$90:$BA$90</c:f>
              <c:numCache>
                <c:formatCode>General</c:formatCode>
                <c:ptCount val="51"/>
                <c:pt idx="0">
                  <c:v>8.3015553353529619E-4</c:v>
                </c:pt>
                <c:pt idx="1">
                  <c:v>5.9931299994606265E-4</c:v>
                </c:pt>
                <c:pt idx="2">
                  <c:v>7.1876409915304156E-4</c:v>
                </c:pt>
                <c:pt idx="3">
                  <c:v>7.6964679325542274E-4</c:v>
                </c:pt>
                <c:pt idx="4">
                  <c:v>1.0382313527825199E-3</c:v>
                </c:pt>
                <c:pt idx="5">
                  <c:v>7.1657887417499731E-4</c:v>
                </c:pt>
                <c:pt idx="6">
                  <c:v>1.0739493802526536E-3</c:v>
                </c:pt>
                <c:pt idx="7">
                  <c:v>1.2509715256253115E-3</c:v>
                </c:pt>
                <c:pt idx="8">
                  <c:v>8.3812057172439529E-4</c:v>
                </c:pt>
                <c:pt idx="9">
                  <c:v>8.588675805265869E-4</c:v>
                </c:pt>
                <c:pt idx="10">
                  <c:v>2.8013051613581596E-4</c:v>
                </c:pt>
                <c:pt idx="11">
                  <c:v>3.2068016248906143E-4</c:v>
                </c:pt>
                <c:pt idx="12">
                  <c:v>2.4060692808445015E-4</c:v>
                </c:pt>
                <c:pt idx="13">
                  <c:v>3.0915365108508011E-4</c:v>
                </c:pt>
                <c:pt idx="14">
                  <c:v>3.5472856073670203E-4</c:v>
                </c:pt>
                <c:pt idx="15">
                  <c:v>3.6675774408551461E-4</c:v>
                </c:pt>
                <c:pt idx="16">
                  <c:v>2.1638373265098633E-4</c:v>
                </c:pt>
                <c:pt idx="17">
                  <c:v>4.5209699748287432E-4</c:v>
                </c:pt>
                <c:pt idx="18">
                  <c:v>7.0275824191258398E-4</c:v>
                </c:pt>
                <c:pt idx="19">
                  <c:v>6.5344066581048198E-4</c:v>
                </c:pt>
                <c:pt idx="20">
                  <c:v>5.9425301617775097E-4</c:v>
                </c:pt>
                <c:pt idx="21">
                  <c:v>5.4954610544933626E-4</c:v>
                </c:pt>
                <c:pt idx="22">
                  <c:v>8.1685303381996146E-4</c:v>
                </c:pt>
                <c:pt idx="23">
                  <c:v>6.8171591993184744E-4</c:v>
                </c:pt>
                <c:pt idx="24">
                  <c:v>1.1491169609443943E-3</c:v>
                </c:pt>
                <c:pt idx="25">
                  <c:v>1.5681802923404925E-3</c:v>
                </c:pt>
                <c:pt idx="26">
                  <c:v>1.0008557430492104E-3</c:v>
                </c:pt>
                <c:pt idx="27">
                  <c:v>1.2207110069048237E-3</c:v>
                </c:pt>
                <c:pt idx="28">
                  <c:v>1.313433999150676E-3</c:v>
                </c:pt>
                <c:pt idx="29">
                  <c:v>1.603307871176551E-3</c:v>
                </c:pt>
                <c:pt idx="30">
                  <c:v>8.412888138588728E-4</c:v>
                </c:pt>
                <c:pt idx="31">
                  <c:v>1.6906749860274655E-3</c:v>
                </c:pt>
                <c:pt idx="32">
                  <c:v>7.6608940616001064E-4</c:v>
                </c:pt>
                <c:pt idx="33">
                  <c:v>6.7825092857675328E-4</c:v>
                </c:pt>
                <c:pt idx="34">
                  <c:v>8.7320085434507123E-4</c:v>
                </c:pt>
                <c:pt idx="35">
                  <c:v>1.0742427550372007E-3</c:v>
                </c:pt>
                <c:pt idx="36">
                  <c:v>3.1008280828770515E-4</c:v>
                </c:pt>
                <c:pt idx="37">
                  <c:v>6.6289339014632108E-4</c:v>
                </c:pt>
                <c:pt idx="38">
                  <c:v>1.6647262629053675E-3</c:v>
                </c:pt>
                <c:pt idx="39">
                  <c:v>1.2958996398895236E-3</c:v>
                </c:pt>
                <c:pt idx="40">
                  <c:v>1.3392729644454702E-3</c:v>
                </c:pt>
                <c:pt idx="41">
                  <c:v>1.7688160364538066E-3</c:v>
                </c:pt>
                <c:pt idx="42">
                  <c:v>1.6368859422592355E-3</c:v>
                </c:pt>
                <c:pt idx="43">
                  <c:v>9.0552955883138869E-3</c:v>
                </c:pt>
                <c:pt idx="44">
                  <c:v>9.1325396804411065E-3</c:v>
                </c:pt>
                <c:pt idx="45">
                  <c:v>9.1766802585650665E-3</c:v>
                </c:pt>
                <c:pt idx="46">
                  <c:v>8.3812222866312316E-3</c:v>
                </c:pt>
                <c:pt idx="47">
                  <c:v>1.0711891436405769E-2</c:v>
                </c:pt>
                <c:pt idx="48">
                  <c:v>8.8864152551515457E-3</c:v>
                </c:pt>
                <c:pt idx="49">
                  <c:v>9.156937417584967E-3</c:v>
                </c:pt>
                <c:pt idx="50">
                  <c:v>1.0066530996687809E-2</c:v>
                </c:pt>
              </c:numCache>
            </c:numRef>
          </c:val>
          <c:smooth val="0"/>
          <c:extLst>
            <c:ext xmlns:c16="http://schemas.microsoft.com/office/drawing/2014/chart" uri="{C3380CC4-5D6E-409C-BE32-E72D297353CC}">
              <c16:uniqueId val="{00000004-105A-4E3B-8269-15B01E0A5032}"/>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General"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TdR_43!$C$86:$BB$86</c:f>
              <c:numCache>
                <c:formatCode>0.0%</c:formatCode>
                <c:ptCount val="52"/>
                <c:pt idx="0">
                  <c:v>3.855247111539623E-3</c:v>
                </c:pt>
                <c:pt idx="1">
                  <c:v>1.5131118982449627E-3</c:v>
                </c:pt>
                <c:pt idx="2">
                  <c:v>0</c:v>
                </c:pt>
                <c:pt idx="3">
                  <c:v>3.3366603422674678E-3</c:v>
                </c:pt>
                <c:pt idx="4">
                  <c:v>0</c:v>
                </c:pt>
                <c:pt idx="5">
                  <c:v>2.027680773326278E-3</c:v>
                </c:pt>
                <c:pt idx="6">
                  <c:v>0</c:v>
                </c:pt>
                <c:pt idx="7">
                  <c:v>0</c:v>
                </c:pt>
                <c:pt idx="8">
                  <c:v>0</c:v>
                </c:pt>
                <c:pt idx="9">
                  <c:v>0</c:v>
                </c:pt>
                <c:pt idx="10">
                  <c:v>1.6330208178175301E-3</c:v>
                </c:pt>
                <c:pt idx="11">
                  <c:v>0</c:v>
                </c:pt>
                <c:pt idx="12">
                  <c:v>4.6529763351480288E-3</c:v>
                </c:pt>
                <c:pt idx="13">
                  <c:v>0</c:v>
                </c:pt>
                <c:pt idx="14">
                  <c:v>0</c:v>
                </c:pt>
                <c:pt idx="15">
                  <c:v>1.4913259866858842E-3</c:v>
                </c:pt>
                <c:pt idx="16">
                  <c:v>1.3883824450246082E-3</c:v>
                </c:pt>
                <c:pt idx="17">
                  <c:v>1.2481724800949886E-3</c:v>
                </c:pt>
                <c:pt idx="18">
                  <c:v>1.0466974896394636E-3</c:v>
                </c:pt>
                <c:pt idx="19">
                  <c:v>1.6009193416444756E-3</c:v>
                </c:pt>
                <c:pt idx="20">
                  <c:v>7.8485777002237412E-4</c:v>
                </c:pt>
                <c:pt idx="21">
                  <c:v>4.3649301522470547E-3</c:v>
                </c:pt>
                <c:pt idx="22">
                  <c:v>1.9539634957542605E-3</c:v>
                </c:pt>
                <c:pt idx="23">
                  <c:v>3.6372743131359454E-3</c:v>
                </c:pt>
                <c:pt idx="24">
                  <c:v>2.8774346196655922E-3</c:v>
                </c:pt>
                <c:pt idx="25">
                  <c:v>2.3680308162193834E-3</c:v>
                </c:pt>
                <c:pt idx="26">
                  <c:v>1.3382299798475519E-3</c:v>
                </c:pt>
                <c:pt idx="27">
                  <c:v>1.2943671231135968E-3</c:v>
                </c:pt>
                <c:pt idx="28">
                  <c:v>2.8200270287990362E-3</c:v>
                </c:pt>
                <c:pt idx="29">
                  <c:v>2.0383630858097296E-3</c:v>
                </c:pt>
                <c:pt idx="30">
                  <c:v>3.1557642450592187E-3</c:v>
                </c:pt>
                <c:pt idx="31">
                  <c:v>4.5298050296805389E-3</c:v>
                </c:pt>
                <c:pt idx="32">
                  <c:v>1.1179579156727244E-3</c:v>
                </c:pt>
                <c:pt idx="33">
                  <c:v>3.155262071269746E-3</c:v>
                </c:pt>
                <c:pt idx="34">
                  <c:v>8.4895293673336041E-4</c:v>
                </c:pt>
                <c:pt idx="35">
                  <c:v>2.7472947901503167E-3</c:v>
                </c:pt>
                <c:pt idx="36">
                  <c:v>0</c:v>
                </c:pt>
                <c:pt idx="37">
                  <c:v>3.4398974619403934E-3</c:v>
                </c:pt>
                <c:pt idx="38">
                  <c:v>1.0259829660916699E-3</c:v>
                </c:pt>
                <c:pt idx="39">
                  <c:v>9.5727902992927348E-4</c:v>
                </c:pt>
                <c:pt idx="40">
                  <c:v>4.0517843313986838E-3</c:v>
                </c:pt>
                <c:pt idx="41">
                  <c:v>6.4749259502085892E-3</c:v>
                </c:pt>
                <c:pt idx="42">
                  <c:v>5.7386419526859076E-3</c:v>
                </c:pt>
                <c:pt idx="43">
                  <c:v>7.6429274142350801E-3</c:v>
                </c:pt>
                <c:pt idx="44">
                  <c:v>6.9220737505793174E-3</c:v>
                </c:pt>
                <c:pt idx="45">
                  <c:v>6.71136795659431E-3</c:v>
                </c:pt>
                <c:pt idx="46">
                  <c:v>2.2707111824245402E-3</c:v>
                </c:pt>
                <c:pt idx="47">
                  <c:v>4.6446892065083231E-3</c:v>
                </c:pt>
                <c:pt idx="48">
                  <c:v>1.0210566656067208E-2</c:v>
                </c:pt>
                <c:pt idx="49">
                  <c:v>6.6222037514121947E-3</c:v>
                </c:pt>
                <c:pt idx="50">
                  <c:v>6.0243643597274682E-3</c:v>
                </c:pt>
                <c:pt idx="51">
                  <c:v>5.5240215694738149E-3</c:v>
                </c:pt>
              </c:numCache>
            </c:numRef>
          </c:val>
          <c:smooth val="0"/>
          <c:extLst>
            <c:ext xmlns:c16="http://schemas.microsoft.com/office/drawing/2014/chart" uri="{C3380CC4-5D6E-409C-BE32-E72D297353CC}">
              <c16:uniqueId val="{00000000-CE93-4DDE-8BE7-2ADEAD348E11}"/>
            </c:ext>
          </c:extLst>
        </c:ser>
        <c:ser>
          <c:idx val="1"/>
          <c:order val="1"/>
          <c:tx>
            <c:strRef>
              <c:f>TdR_43!$B$87</c:f>
              <c:strCache>
                <c:ptCount val="1"/>
                <c:pt idx="0">
                  <c:v>Industrie</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TdR_43!$C$87:$BB$87</c:f>
              <c:numCache>
                <c:formatCode>0.0%</c:formatCode>
                <c:ptCount val="52"/>
                <c:pt idx="0">
                  <c:v>9.4047113750194755E-2</c:v>
                </c:pt>
                <c:pt idx="1">
                  <c:v>8.9314685277056979E-2</c:v>
                </c:pt>
                <c:pt idx="2">
                  <c:v>8.8649928103229372E-2</c:v>
                </c:pt>
                <c:pt idx="3">
                  <c:v>8.8144213786609957E-2</c:v>
                </c:pt>
                <c:pt idx="4">
                  <c:v>8.4034160055867974E-2</c:v>
                </c:pt>
                <c:pt idx="5">
                  <c:v>8.4479312147524785E-2</c:v>
                </c:pt>
                <c:pt idx="6">
                  <c:v>7.099642677049689E-2</c:v>
                </c:pt>
                <c:pt idx="7">
                  <c:v>6.8596632262434662E-2</c:v>
                </c:pt>
                <c:pt idx="8">
                  <c:v>6.9840944921816014E-2</c:v>
                </c:pt>
                <c:pt idx="9">
                  <c:v>7.0739144578435872E-2</c:v>
                </c:pt>
                <c:pt idx="10">
                  <c:v>7.8374307700063137E-2</c:v>
                </c:pt>
                <c:pt idx="11">
                  <c:v>8.2118608362048762E-2</c:v>
                </c:pt>
                <c:pt idx="12">
                  <c:v>8.5953318536380538E-2</c:v>
                </c:pt>
                <c:pt idx="13">
                  <c:v>9.0108694894043412E-2</c:v>
                </c:pt>
                <c:pt idx="14">
                  <c:v>8.7016717347621106E-2</c:v>
                </c:pt>
                <c:pt idx="15">
                  <c:v>8.6137904691131445E-2</c:v>
                </c:pt>
                <c:pt idx="16">
                  <c:v>8.7701689621570822E-2</c:v>
                </c:pt>
                <c:pt idx="17">
                  <c:v>8.9686379371482869E-2</c:v>
                </c:pt>
                <c:pt idx="18">
                  <c:v>9.8682607222143559E-2</c:v>
                </c:pt>
                <c:pt idx="19">
                  <c:v>9.0674138514679231E-2</c:v>
                </c:pt>
                <c:pt idx="20">
                  <c:v>9.2618891422022023E-2</c:v>
                </c:pt>
                <c:pt idx="21">
                  <c:v>9.8118335709427934E-2</c:v>
                </c:pt>
                <c:pt idx="22">
                  <c:v>9.3057583109822692E-2</c:v>
                </c:pt>
                <c:pt idx="23">
                  <c:v>9.5877607022602576E-2</c:v>
                </c:pt>
                <c:pt idx="24">
                  <c:v>9.5366242705457266E-2</c:v>
                </c:pt>
                <c:pt idx="25">
                  <c:v>9.9117500604464462E-2</c:v>
                </c:pt>
                <c:pt idx="26">
                  <c:v>0.10319781226920482</c:v>
                </c:pt>
                <c:pt idx="27">
                  <c:v>0.10262796515620175</c:v>
                </c:pt>
                <c:pt idx="28">
                  <c:v>0.10089682638804628</c:v>
                </c:pt>
                <c:pt idx="29">
                  <c:v>9.9099716673572313E-2</c:v>
                </c:pt>
                <c:pt idx="30">
                  <c:v>9.8878357412919712E-2</c:v>
                </c:pt>
                <c:pt idx="31">
                  <c:v>9.6027649392888631E-2</c:v>
                </c:pt>
                <c:pt idx="32">
                  <c:v>0.10119269627179137</c:v>
                </c:pt>
                <c:pt idx="33">
                  <c:v>9.6501084001585885E-2</c:v>
                </c:pt>
                <c:pt idx="34">
                  <c:v>9.5808930966565189E-2</c:v>
                </c:pt>
                <c:pt idx="35">
                  <c:v>9.3319396330706267E-2</c:v>
                </c:pt>
                <c:pt idx="36">
                  <c:v>6.852338536549564E-2</c:v>
                </c:pt>
                <c:pt idx="37">
                  <c:v>7.1201307989752619E-2</c:v>
                </c:pt>
                <c:pt idx="38">
                  <c:v>9.1958127552149591E-2</c:v>
                </c:pt>
                <c:pt idx="39">
                  <c:v>9.628476176877078E-2</c:v>
                </c:pt>
                <c:pt idx="40">
                  <c:v>9.9589343646932116E-2</c:v>
                </c:pt>
                <c:pt idx="41">
                  <c:v>9.9493860777733714E-2</c:v>
                </c:pt>
                <c:pt idx="42">
                  <c:v>9.6811726823448532E-2</c:v>
                </c:pt>
                <c:pt idx="43">
                  <c:v>9.7979394728945221E-2</c:v>
                </c:pt>
                <c:pt idx="44">
                  <c:v>9.6132021041622245E-2</c:v>
                </c:pt>
                <c:pt idx="45">
                  <c:v>9.1371216221782056E-2</c:v>
                </c:pt>
                <c:pt idx="46">
                  <c:v>9.3761480361301178E-2</c:v>
                </c:pt>
                <c:pt idx="47">
                  <c:v>8.9444654973129908E-2</c:v>
                </c:pt>
                <c:pt idx="48">
                  <c:v>8.3197763491233465E-2</c:v>
                </c:pt>
                <c:pt idx="49">
                  <c:v>8.4061254183009457E-2</c:v>
                </c:pt>
                <c:pt idx="50">
                  <c:v>8.3676115311916432E-2</c:v>
                </c:pt>
                <c:pt idx="51">
                  <c:v>8.0024617653523492E-2</c:v>
                </c:pt>
              </c:numCache>
            </c:numRef>
          </c:val>
          <c:smooth val="0"/>
          <c:extLst>
            <c:ext xmlns:c16="http://schemas.microsoft.com/office/drawing/2014/chart" uri="{C3380CC4-5D6E-409C-BE32-E72D297353CC}">
              <c16:uniqueId val="{00000001-CE93-4DDE-8BE7-2ADEAD348E11}"/>
            </c:ext>
          </c:extLst>
        </c:ser>
        <c:ser>
          <c:idx val="2"/>
          <c:order val="2"/>
          <c:tx>
            <c:strRef>
              <c:f>TdR_43!$B$88</c:f>
              <c:strCache>
                <c:ptCount val="1"/>
                <c:pt idx="0">
                  <c:v>Construction</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TdR_43!$C$88:$BB$88</c:f>
              <c:numCache>
                <c:formatCode>0.0%</c:formatCode>
                <c:ptCount val="52"/>
                <c:pt idx="0">
                  <c:v>5.3108251683876569E-2</c:v>
                </c:pt>
                <c:pt idx="1">
                  <c:v>5.3196301830716886E-2</c:v>
                </c:pt>
                <c:pt idx="2">
                  <c:v>6.197680014506983E-2</c:v>
                </c:pt>
                <c:pt idx="3">
                  <c:v>6.4046190001637013E-2</c:v>
                </c:pt>
                <c:pt idx="4">
                  <c:v>5.2397293147779814E-2</c:v>
                </c:pt>
                <c:pt idx="5">
                  <c:v>4.3139670616084438E-2</c:v>
                </c:pt>
                <c:pt idx="6">
                  <c:v>3.9158698927571199E-2</c:v>
                </c:pt>
                <c:pt idx="7">
                  <c:v>4.3905951460535032E-2</c:v>
                </c:pt>
                <c:pt idx="8">
                  <c:v>5.7228339424454856E-2</c:v>
                </c:pt>
                <c:pt idx="9">
                  <c:v>4.437370953226015E-2</c:v>
                </c:pt>
                <c:pt idx="10">
                  <c:v>4.9581815772903742E-2</c:v>
                </c:pt>
                <c:pt idx="11">
                  <c:v>4.5997537793531523E-2</c:v>
                </c:pt>
                <c:pt idx="12">
                  <c:v>5.0365301954883611E-2</c:v>
                </c:pt>
                <c:pt idx="13">
                  <c:v>4.0530628360138758E-2</c:v>
                </c:pt>
                <c:pt idx="14">
                  <c:v>4.51212925782076E-2</c:v>
                </c:pt>
                <c:pt idx="15">
                  <c:v>4.0262076775035585E-2</c:v>
                </c:pt>
                <c:pt idx="16">
                  <c:v>4.5946361060847658E-2</c:v>
                </c:pt>
                <c:pt idx="17">
                  <c:v>5.2653284172075071E-2</c:v>
                </c:pt>
                <c:pt idx="18">
                  <c:v>5.6594552792755881E-2</c:v>
                </c:pt>
                <c:pt idx="19">
                  <c:v>6.0081293267549976E-2</c:v>
                </c:pt>
                <c:pt idx="20">
                  <c:v>4.8681096790019814E-2</c:v>
                </c:pt>
                <c:pt idx="21">
                  <c:v>4.0386922117524635E-2</c:v>
                </c:pt>
                <c:pt idx="22">
                  <c:v>4.6448099334619908E-2</c:v>
                </c:pt>
                <c:pt idx="23">
                  <c:v>5.1480567828287922E-2</c:v>
                </c:pt>
                <c:pt idx="24">
                  <c:v>5.1875476234273084E-2</c:v>
                </c:pt>
                <c:pt idx="25">
                  <c:v>5.7303008296085971E-2</c:v>
                </c:pt>
                <c:pt idx="26">
                  <c:v>6.991240511252296E-2</c:v>
                </c:pt>
                <c:pt idx="27">
                  <c:v>6.1646223442411392E-2</c:v>
                </c:pt>
                <c:pt idx="28">
                  <c:v>6.4535361093716506E-2</c:v>
                </c:pt>
                <c:pt idx="29">
                  <c:v>6.9036860386962662E-2</c:v>
                </c:pt>
                <c:pt idx="30">
                  <c:v>6.7322733992206119E-2</c:v>
                </c:pt>
                <c:pt idx="31">
                  <c:v>6.4661538481941283E-2</c:v>
                </c:pt>
                <c:pt idx="32">
                  <c:v>6.2571308256306538E-2</c:v>
                </c:pt>
                <c:pt idx="33">
                  <c:v>5.5026244967595235E-2</c:v>
                </c:pt>
                <c:pt idx="34">
                  <c:v>6.4341913208991144E-2</c:v>
                </c:pt>
                <c:pt idx="35">
                  <c:v>6.3444208259896523E-2</c:v>
                </c:pt>
                <c:pt idx="36">
                  <c:v>1.5935355785863144E-2</c:v>
                </c:pt>
                <c:pt idx="37">
                  <c:v>4.5166963595155131E-2</c:v>
                </c:pt>
                <c:pt idx="38">
                  <c:v>5.5166292575083493E-2</c:v>
                </c:pt>
                <c:pt idx="39">
                  <c:v>5.7198544439806251E-2</c:v>
                </c:pt>
                <c:pt idx="40">
                  <c:v>6.0396853302677148E-2</c:v>
                </c:pt>
                <c:pt idx="41">
                  <c:v>5.9425399685001302E-2</c:v>
                </c:pt>
                <c:pt idx="42">
                  <c:v>5.7888874842789068E-2</c:v>
                </c:pt>
                <c:pt idx="43">
                  <c:v>5.8549140583750305E-2</c:v>
                </c:pt>
                <c:pt idx="44">
                  <c:v>5.7847988728447715E-2</c:v>
                </c:pt>
                <c:pt idx="45">
                  <c:v>5.3742009881337441E-2</c:v>
                </c:pt>
                <c:pt idx="46">
                  <c:v>5.8114204664881458E-2</c:v>
                </c:pt>
                <c:pt idx="47">
                  <c:v>5.5402901900036251E-2</c:v>
                </c:pt>
                <c:pt idx="48">
                  <c:v>5.6602911568123887E-2</c:v>
                </c:pt>
                <c:pt idx="49">
                  <c:v>4.9455873312266051E-2</c:v>
                </c:pt>
                <c:pt idx="50">
                  <c:v>4.770697696232002E-2</c:v>
                </c:pt>
                <c:pt idx="51">
                  <c:v>5.0847836218014156E-2</c:v>
                </c:pt>
              </c:numCache>
            </c:numRef>
          </c:val>
          <c:smooth val="0"/>
          <c:extLst>
            <c:ext xmlns:c16="http://schemas.microsoft.com/office/drawing/2014/chart" uri="{C3380CC4-5D6E-409C-BE32-E72D297353CC}">
              <c16:uniqueId val="{00000002-CE93-4DDE-8BE7-2ADEAD348E11}"/>
            </c:ext>
          </c:extLst>
        </c:ser>
        <c:ser>
          <c:idx val="3"/>
          <c:order val="3"/>
          <c:tx>
            <c:strRef>
              <c:f>TdR_43!$B$89</c:f>
              <c:strCache>
                <c:ptCount val="1"/>
                <c:pt idx="0">
                  <c:v>Tertiaire marchand</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TdR_43!$C$89:$BB$89</c:f>
              <c:numCache>
                <c:formatCode>0.0%</c:formatCode>
                <c:ptCount val="52"/>
                <c:pt idx="0">
                  <c:v>9.3264425055944403E-3</c:v>
                </c:pt>
                <c:pt idx="1">
                  <c:v>1.0412346472043281E-2</c:v>
                </c:pt>
                <c:pt idx="2">
                  <c:v>1.0011428490232436E-2</c:v>
                </c:pt>
                <c:pt idx="3">
                  <c:v>8.2436885330150894E-3</c:v>
                </c:pt>
                <c:pt idx="4">
                  <c:v>6.0010858574331199E-3</c:v>
                </c:pt>
                <c:pt idx="5">
                  <c:v>5.7767898077287364E-3</c:v>
                </c:pt>
                <c:pt idx="6">
                  <c:v>7.2635412928111443E-3</c:v>
                </c:pt>
                <c:pt idx="7">
                  <c:v>7.4602617650958011E-3</c:v>
                </c:pt>
                <c:pt idx="8">
                  <c:v>7.1701526767482017E-3</c:v>
                </c:pt>
                <c:pt idx="9">
                  <c:v>7.4193543442356439E-3</c:v>
                </c:pt>
                <c:pt idx="10">
                  <c:v>7.1486163132500691E-3</c:v>
                </c:pt>
                <c:pt idx="11">
                  <c:v>6.5048746174187887E-3</c:v>
                </c:pt>
                <c:pt idx="12">
                  <c:v>6.6620294953784048E-3</c:v>
                </c:pt>
                <c:pt idx="13">
                  <c:v>8.85308600981549E-3</c:v>
                </c:pt>
                <c:pt idx="14">
                  <c:v>7.4136940498774773E-3</c:v>
                </c:pt>
                <c:pt idx="15">
                  <c:v>9.8396772156644705E-3</c:v>
                </c:pt>
                <c:pt idx="16">
                  <c:v>9.1088807291126901E-3</c:v>
                </c:pt>
                <c:pt idx="17">
                  <c:v>1.0029673645752064E-2</c:v>
                </c:pt>
                <c:pt idx="18">
                  <c:v>1.0245541969323934E-2</c:v>
                </c:pt>
                <c:pt idx="19">
                  <c:v>9.1366331389450724E-3</c:v>
                </c:pt>
                <c:pt idx="20">
                  <c:v>9.5774886318081495E-3</c:v>
                </c:pt>
                <c:pt idx="21">
                  <c:v>9.9832362143317203E-3</c:v>
                </c:pt>
                <c:pt idx="22">
                  <c:v>1.1085544315968421E-2</c:v>
                </c:pt>
                <c:pt idx="23">
                  <c:v>1.4692905965106196E-2</c:v>
                </c:pt>
                <c:pt idx="24">
                  <c:v>1.7076729086535427E-2</c:v>
                </c:pt>
                <c:pt idx="25">
                  <c:v>1.8491622664945553E-2</c:v>
                </c:pt>
                <c:pt idx="26">
                  <c:v>1.8850875236406366E-2</c:v>
                </c:pt>
                <c:pt idx="27">
                  <c:v>1.9659538709566816E-2</c:v>
                </c:pt>
                <c:pt idx="28">
                  <c:v>1.7869218970337511E-2</c:v>
                </c:pt>
                <c:pt idx="29">
                  <c:v>1.8871555705457531E-2</c:v>
                </c:pt>
                <c:pt idx="30">
                  <c:v>1.8221699867402606E-2</c:v>
                </c:pt>
                <c:pt idx="31">
                  <c:v>1.6009493335667684E-2</c:v>
                </c:pt>
                <c:pt idx="32">
                  <c:v>1.7227404886455699E-2</c:v>
                </c:pt>
                <c:pt idx="33">
                  <c:v>1.9084834960248639E-2</c:v>
                </c:pt>
                <c:pt idx="34">
                  <c:v>1.8746076941004702E-2</c:v>
                </c:pt>
                <c:pt idx="35">
                  <c:v>2.1404805335058421E-2</c:v>
                </c:pt>
                <c:pt idx="36">
                  <c:v>1.4997609835000843E-2</c:v>
                </c:pt>
                <c:pt idx="37">
                  <c:v>2.2872412459290552E-2</c:v>
                </c:pt>
                <c:pt idx="38">
                  <c:v>2.4255014572524686E-2</c:v>
                </c:pt>
                <c:pt idx="39">
                  <c:v>2.4869927006704758E-2</c:v>
                </c:pt>
                <c:pt idx="40">
                  <c:v>2.6466686235961646E-2</c:v>
                </c:pt>
                <c:pt idx="41">
                  <c:v>3.4327924476304221E-2</c:v>
                </c:pt>
                <c:pt idx="42">
                  <c:v>2.8542563633294427E-2</c:v>
                </c:pt>
                <c:pt idx="43">
                  <c:v>2.6663099254234716E-2</c:v>
                </c:pt>
                <c:pt idx="44">
                  <c:v>2.8957488817984382E-2</c:v>
                </c:pt>
                <c:pt idx="45">
                  <c:v>2.9535987002888561E-2</c:v>
                </c:pt>
                <c:pt idx="46">
                  <c:v>2.7407453236511652E-2</c:v>
                </c:pt>
                <c:pt idx="47">
                  <c:v>2.5882303979837134E-2</c:v>
                </c:pt>
                <c:pt idx="48">
                  <c:v>2.6285742182979625E-2</c:v>
                </c:pt>
                <c:pt idx="49">
                  <c:v>2.7728350994059545E-2</c:v>
                </c:pt>
                <c:pt idx="50">
                  <c:v>2.7180727547989607E-2</c:v>
                </c:pt>
                <c:pt idx="51">
                  <c:v>2.8663205420875238E-2</c:v>
                </c:pt>
              </c:numCache>
            </c:numRef>
          </c:val>
          <c:smooth val="0"/>
          <c:extLst>
            <c:ext xmlns:c16="http://schemas.microsoft.com/office/drawing/2014/chart" uri="{C3380CC4-5D6E-409C-BE32-E72D297353CC}">
              <c16:uniqueId val="{00000003-CE93-4DDE-8BE7-2ADEAD348E11}"/>
            </c:ext>
          </c:extLst>
        </c:ser>
        <c:ser>
          <c:idx val="4"/>
          <c:order val="4"/>
          <c:tx>
            <c:strRef>
              <c:f>TdR_43!$B$90</c:f>
              <c:strCache>
                <c:ptCount val="1"/>
                <c:pt idx="0">
                  <c:v>Tertiaire non marchand</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TdR_43!$C$90:$BB$90</c:f>
              <c:numCache>
                <c:formatCode>0.0%</c:formatCode>
                <c:ptCount val="52"/>
                <c:pt idx="0">
                  <c:v>8.3015553353529619E-4</c:v>
                </c:pt>
                <c:pt idx="1">
                  <c:v>5.9931299994606265E-4</c:v>
                </c:pt>
                <c:pt idx="2">
                  <c:v>7.1876409915304156E-4</c:v>
                </c:pt>
                <c:pt idx="3">
                  <c:v>7.6964679325542274E-4</c:v>
                </c:pt>
                <c:pt idx="4">
                  <c:v>1.0382313527825199E-3</c:v>
                </c:pt>
                <c:pt idx="5">
                  <c:v>7.1657887417499731E-4</c:v>
                </c:pt>
                <c:pt idx="6">
                  <c:v>1.0739493802526536E-3</c:v>
                </c:pt>
                <c:pt idx="7">
                  <c:v>1.2509715256253115E-3</c:v>
                </c:pt>
                <c:pt idx="8">
                  <c:v>8.3812057172439529E-4</c:v>
                </c:pt>
                <c:pt idx="9">
                  <c:v>8.588675805265869E-4</c:v>
                </c:pt>
                <c:pt idx="10">
                  <c:v>2.8013051613581596E-4</c:v>
                </c:pt>
                <c:pt idx="11">
                  <c:v>3.2068016248906143E-4</c:v>
                </c:pt>
                <c:pt idx="12">
                  <c:v>2.4060692808445015E-4</c:v>
                </c:pt>
                <c:pt idx="13">
                  <c:v>3.0915365108508011E-4</c:v>
                </c:pt>
                <c:pt idx="14">
                  <c:v>3.5472856073670203E-4</c:v>
                </c:pt>
                <c:pt idx="15">
                  <c:v>3.6675774408551461E-4</c:v>
                </c:pt>
                <c:pt idx="16">
                  <c:v>2.1638373265098633E-4</c:v>
                </c:pt>
                <c:pt idx="17">
                  <c:v>4.5209699748287432E-4</c:v>
                </c:pt>
                <c:pt idx="18">
                  <c:v>7.0275824191258398E-4</c:v>
                </c:pt>
                <c:pt idx="19">
                  <c:v>6.5344066581048198E-4</c:v>
                </c:pt>
                <c:pt idx="20">
                  <c:v>5.9425301617775097E-4</c:v>
                </c:pt>
                <c:pt idx="21">
                  <c:v>5.4954610544933626E-4</c:v>
                </c:pt>
                <c:pt idx="22">
                  <c:v>8.1685303381996146E-4</c:v>
                </c:pt>
                <c:pt idx="23">
                  <c:v>6.8171591993184744E-4</c:v>
                </c:pt>
                <c:pt idx="24">
                  <c:v>1.1491169609443943E-3</c:v>
                </c:pt>
                <c:pt idx="25">
                  <c:v>1.5681802923404925E-3</c:v>
                </c:pt>
                <c:pt idx="26">
                  <c:v>1.0008557430492104E-3</c:v>
                </c:pt>
                <c:pt idx="27">
                  <c:v>1.2207110069048237E-3</c:v>
                </c:pt>
                <c:pt idx="28">
                  <c:v>1.313433999150676E-3</c:v>
                </c:pt>
                <c:pt idx="29">
                  <c:v>1.603307871176551E-3</c:v>
                </c:pt>
                <c:pt idx="30">
                  <c:v>8.412888138588728E-4</c:v>
                </c:pt>
                <c:pt idx="31">
                  <c:v>1.6906749860274655E-3</c:v>
                </c:pt>
                <c:pt idx="32">
                  <c:v>7.6608940616001064E-4</c:v>
                </c:pt>
                <c:pt idx="33">
                  <c:v>6.7825092857675328E-4</c:v>
                </c:pt>
                <c:pt idx="34">
                  <c:v>8.7320085434507123E-4</c:v>
                </c:pt>
                <c:pt idx="35">
                  <c:v>1.0742427550372007E-3</c:v>
                </c:pt>
                <c:pt idx="36">
                  <c:v>3.1008280828770515E-4</c:v>
                </c:pt>
                <c:pt idx="37">
                  <c:v>6.6289339014632108E-4</c:v>
                </c:pt>
                <c:pt idx="38">
                  <c:v>1.6647262629053675E-3</c:v>
                </c:pt>
                <c:pt idx="39">
                  <c:v>1.2958996398895236E-3</c:v>
                </c:pt>
                <c:pt idx="40">
                  <c:v>1.3392729644454702E-3</c:v>
                </c:pt>
                <c:pt idx="41">
                  <c:v>1.7688160364538066E-3</c:v>
                </c:pt>
                <c:pt idx="42">
                  <c:v>1.6368859422592355E-3</c:v>
                </c:pt>
                <c:pt idx="43">
                  <c:v>9.0552955883138869E-3</c:v>
                </c:pt>
                <c:pt idx="44">
                  <c:v>9.1325396804411065E-3</c:v>
                </c:pt>
                <c:pt idx="45">
                  <c:v>9.1766802585650665E-3</c:v>
                </c:pt>
                <c:pt idx="46">
                  <c:v>8.3812222866312316E-3</c:v>
                </c:pt>
                <c:pt idx="47">
                  <c:v>1.0711891436405769E-2</c:v>
                </c:pt>
                <c:pt idx="48">
                  <c:v>8.8864152551515457E-3</c:v>
                </c:pt>
                <c:pt idx="49">
                  <c:v>9.156937417584967E-3</c:v>
                </c:pt>
                <c:pt idx="50">
                  <c:v>1.0066530996687809E-2</c:v>
                </c:pt>
                <c:pt idx="51">
                  <c:v>1.0063096737330387E-2</c:v>
                </c:pt>
              </c:numCache>
            </c:numRef>
          </c:val>
          <c:smooth val="0"/>
          <c:extLst>
            <c:ext xmlns:c16="http://schemas.microsoft.com/office/drawing/2014/chart" uri="{C3380CC4-5D6E-409C-BE32-E72D297353CC}">
              <c16:uniqueId val="{00000004-CE93-4DDE-8BE7-2ADEAD348E11}"/>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TdR_43!$C$86:$BE$86</c:f>
              <c:numCache>
                <c:formatCode>0.0%</c:formatCode>
                <c:ptCount val="55"/>
                <c:pt idx="0">
                  <c:v>3.855247111539623E-3</c:v>
                </c:pt>
                <c:pt idx="1">
                  <c:v>1.5131118982449627E-3</c:v>
                </c:pt>
                <c:pt idx="2">
                  <c:v>0</c:v>
                </c:pt>
                <c:pt idx="3">
                  <c:v>3.3366603422674678E-3</c:v>
                </c:pt>
                <c:pt idx="4">
                  <c:v>0</c:v>
                </c:pt>
                <c:pt idx="5">
                  <c:v>2.027680773326278E-3</c:v>
                </c:pt>
                <c:pt idx="6">
                  <c:v>0</c:v>
                </c:pt>
                <c:pt idx="7">
                  <c:v>0</c:v>
                </c:pt>
                <c:pt idx="8">
                  <c:v>0</c:v>
                </c:pt>
                <c:pt idx="9">
                  <c:v>0</c:v>
                </c:pt>
                <c:pt idx="10">
                  <c:v>1.6330208178175301E-3</c:v>
                </c:pt>
                <c:pt idx="11">
                  <c:v>0</c:v>
                </c:pt>
                <c:pt idx="12">
                  <c:v>4.6529763351480288E-3</c:v>
                </c:pt>
                <c:pt idx="13">
                  <c:v>0</c:v>
                </c:pt>
                <c:pt idx="14">
                  <c:v>0</c:v>
                </c:pt>
                <c:pt idx="15">
                  <c:v>1.4913259866858842E-3</c:v>
                </c:pt>
                <c:pt idx="16">
                  <c:v>1.3883824450246082E-3</c:v>
                </c:pt>
                <c:pt idx="17">
                  <c:v>1.2481724800949886E-3</c:v>
                </c:pt>
                <c:pt idx="18">
                  <c:v>1.0466974896394636E-3</c:v>
                </c:pt>
                <c:pt idx="19">
                  <c:v>1.6009193416444756E-3</c:v>
                </c:pt>
                <c:pt idx="20">
                  <c:v>7.8485777002237412E-4</c:v>
                </c:pt>
                <c:pt idx="21">
                  <c:v>4.3649301522470547E-3</c:v>
                </c:pt>
                <c:pt idx="22">
                  <c:v>1.9539634957542605E-3</c:v>
                </c:pt>
                <c:pt idx="23">
                  <c:v>3.6372743131359454E-3</c:v>
                </c:pt>
                <c:pt idx="24">
                  <c:v>2.8774346196655922E-3</c:v>
                </c:pt>
                <c:pt idx="25">
                  <c:v>2.3680308162193834E-3</c:v>
                </c:pt>
                <c:pt idx="26">
                  <c:v>1.3382299798475519E-3</c:v>
                </c:pt>
                <c:pt idx="27">
                  <c:v>1.2943671231135968E-3</c:v>
                </c:pt>
                <c:pt idx="28">
                  <c:v>2.8200270287990362E-3</c:v>
                </c:pt>
                <c:pt idx="29">
                  <c:v>2.0383630858097296E-3</c:v>
                </c:pt>
                <c:pt idx="30">
                  <c:v>3.1557642450592187E-3</c:v>
                </c:pt>
                <c:pt idx="31">
                  <c:v>4.5298050296805389E-3</c:v>
                </c:pt>
                <c:pt idx="32">
                  <c:v>1.1179579156727244E-3</c:v>
                </c:pt>
                <c:pt idx="33">
                  <c:v>3.155262071269746E-3</c:v>
                </c:pt>
                <c:pt idx="34">
                  <c:v>8.4895293673336041E-4</c:v>
                </c:pt>
                <c:pt idx="35">
                  <c:v>2.7472947901503167E-3</c:v>
                </c:pt>
                <c:pt idx="36">
                  <c:v>0</c:v>
                </c:pt>
                <c:pt idx="37">
                  <c:v>3.4398974619403934E-3</c:v>
                </c:pt>
                <c:pt idx="38">
                  <c:v>1.0259829660916699E-3</c:v>
                </c:pt>
                <c:pt idx="39">
                  <c:v>9.5727902992927348E-4</c:v>
                </c:pt>
                <c:pt idx="40">
                  <c:v>4.0517843313986838E-3</c:v>
                </c:pt>
                <c:pt idx="41">
                  <c:v>6.4749259502085892E-3</c:v>
                </c:pt>
                <c:pt idx="42">
                  <c:v>5.7386419526859076E-3</c:v>
                </c:pt>
                <c:pt idx="43">
                  <c:v>7.6429274142350801E-3</c:v>
                </c:pt>
                <c:pt idx="44">
                  <c:v>6.9220737505793174E-3</c:v>
                </c:pt>
                <c:pt idx="45">
                  <c:v>6.71136795659431E-3</c:v>
                </c:pt>
                <c:pt idx="46">
                  <c:v>2.2707111824245402E-3</c:v>
                </c:pt>
                <c:pt idx="47">
                  <c:v>4.6446892065083231E-3</c:v>
                </c:pt>
                <c:pt idx="48">
                  <c:v>1.0210566656067208E-2</c:v>
                </c:pt>
                <c:pt idx="49">
                  <c:v>6.6222037514121947E-3</c:v>
                </c:pt>
                <c:pt idx="50">
                  <c:v>6.0243643597274682E-3</c:v>
                </c:pt>
                <c:pt idx="51">
                  <c:v>5.5240215694738149E-3</c:v>
                </c:pt>
                <c:pt idx="52">
                  <c:v>5.8535768718112934E-3</c:v>
                </c:pt>
                <c:pt idx="53">
                  <c:v>9.3733232961873379E-3</c:v>
                </c:pt>
                <c:pt idx="54">
                  <c:v>4.7298891252203915E-3</c:v>
                </c:pt>
              </c:numCache>
            </c:numRef>
          </c:val>
          <c:smooth val="0"/>
          <c:extLst>
            <c:ext xmlns:c16="http://schemas.microsoft.com/office/drawing/2014/chart" uri="{C3380CC4-5D6E-409C-BE32-E72D297353CC}">
              <c16:uniqueId val="{00000000-DFCC-4BA6-81B0-F5DA46DAD1D1}"/>
            </c:ext>
          </c:extLst>
        </c:ser>
        <c:ser>
          <c:idx val="1"/>
          <c:order val="1"/>
          <c:tx>
            <c:strRef>
              <c:f>TdR_43!$B$87</c:f>
              <c:strCache>
                <c:ptCount val="1"/>
                <c:pt idx="0">
                  <c:v>Industrie</c:v>
                </c:pt>
              </c:strCache>
            </c:strRef>
          </c:tx>
          <c:marker>
            <c:symbol val="none"/>
          </c:marker>
          <c:cat>
            <c:strRef>
              <c:f>TdR_43!$C$85:$BE$85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TdR_43!$C$87:$BE$87</c:f>
              <c:numCache>
                <c:formatCode>0.0%</c:formatCode>
                <c:ptCount val="55"/>
                <c:pt idx="0">
                  <c:v>9.4047113750194755E-2</c:v>
                </c:pt>
                <c:pt idx="1">
                  <c:v>8.9314685277056979E-2</c:v>
                </c:pt>
                <c:pt idx="2">
                  <c:v>8.8649928103229372E-2</c:v>
                </c:pt>
                <c:pt idx="3">
                  <c:v>8.8144213786609957E-2</c:v>
                </c:pt>
                <c:pt idx="4">
                  <c:v>8.4034160055867974E-2</c:v>
                </c:pt>
                <c:pt idx="5">
                  <c:v>8.4479312147524785E-2</c:v>
                </c:pt>
                <c:pt idx="6">
                  <c:v>7.099642677049689E-2</c:v>
                </c:pt>
                <c:pt idx="7">
                  <c:v>6.8596632262434662E-2</c:v>
                </c:pt>
                <c:pt idx="8">
                  <c:v>6.9840944921816014E-2</c:v>
                </c:pt>
                <c:pt idx="9">
                  <c:v>7.0739144578435872E-2</c:v>
                </c:pt>
                <c:pt idx="10">
                  <c:v>7.8374307700063137E-2</c:v>
                </c:pt>
                <c:pt idx="11">
                  <c:v>8.2118608362048762E-2</c:v>
                </c:pt>
                <c:pt idx="12">
                  <c:v>8.5953318536380538E-2</c:v>
                </c:pt>
                <c:pt idx="13">
                  <c:v>9.0108694894043412E-2</c:v>
                </c:pt>
                <c:pt idx="14">
                  <c:v>8.7016717347621106E-2</c:v>
                </c:pt>
                <c:pt idx="15">
                  <c:v>8.6137904691131445E-2</c:v>
                </c:pt>
                <c:pt idx="16">
                  <c:v>8.7701689621570822E-2</c:v>
                </c:pt>
                <c:pt idx="17">
                  <c:v>8.9686379371482869E-2</c:v>
                </c:pt>
                <c:pt idx="18">
                  <c:v>9.8682607222143559E-2</c:v>
                </c:pt>
                <c:pt idx="19">
                  <c:v>9.0674138514679231E-2</c:v>
                </c:pt>
                <c:pt idx="20">
                  <c:v>9.2618891422022023E-2</c:v>
                </c:pt>
                <c:pt idx="21">
                  <c:v>9.8118335709427934E-2</c:v>
                </c:pt>
                <c:pt idx="22">
                  <c:v>9.3057583109822692E-2</c:v>
                </c:pt>
                <c:pt idx="23">
                  <c:v>9.5877607022602576E-2</c:v>
                </c:pt>
                <c:pt idx="24">
                  <c:v>9.5366242705457266E-2</c:v>
                </c:pt>
                <c:pt idx="25">
                  <c:v>9.9117500604464462E-2</c:v>
                </c:pt>
                <c:pt idx="26">
                  <c:v>0.10319781226920482</c:v>
                </c:pt>
                <c:pt idx="27">
                  <c:v>0.10262796515620175</c:v>
                </c:pt>
                <c:pt idx="28">
                  <c:v>0.10089682638804628</c:v>
                </c:pt>
                <c:pt idx="29">
                  <c:v>9.9099716673572313E-2</c:v>
                </c:pt>
                <c:pt idx="30">
                  <c:v>9.8878357412919712E-2</c:v>
                </c:pt>
                <c:pt idx="31">
                  <c:v>9.6027649392888631E-2</c:v>
                </c:pt>
                <c:pt idx="32">
                  <c:v>0.10119269627179137</c:v>
                </c:pt>
                <c:pt idx="33">
                  <c:v>9.6501084001585885E-2</c:v>
                </c:pt>
                <c:pt idx="34">
                  <c:v>9.5808930966565189E-2</c:v>
                </c:pt>
                <c:pt idx="35">
                  <c:v>9.3319396330706267E-2</c:v>
                </c:pt>
                <c:pt idx="36">
                  <c:v>6.852338536549564E-2</c:v>
                </c:pt>
                <c:pt idx="37">
                  <c:v>7.1201307989752619E-2</c:v>
                </c:pt>
                <c:pt idx="38">
                  <c:v>9.1958127552149591E-2</c:v>
                </c:pt>
                <c:pt idx="39">
                  <c:v>9.628476176877078E-2</c:v>
                </c:pt>
                <c:pt idx="40">
                  <c:v>9.9589343646932116E-2</c:v>
                </c:pt>
                <c:pt idx="41">
                  <c:v>9.9493860777733714E-2</c:v>
                </c:pt>
                <c:pt idx="42">
                  <c:v>9.6811726823448532E-2</c:v>
                </c:pt>
                <c:pt idx="43">
                  <c:v>9.7979394728945221E-2</c:v>
                </c:pt>
                <c:pt idx="44">
                  <c:v>9.6132021041622245E-2</c:v>
                </c:pt>
                <c:pt idx="45">
                  <c:v>9.1371216221782056E-2</c:v>
                </c:pt>
                <c:pt idx="46">
                  <c:v>9.3761480361301178E-2</c:v>
                </c:pt>
                <c:pt idx="47">
                  <c:v>8.9444654973129908E-2</c:v>
                </c:pt>
                <c:pt idx="48">
                  <c:v>8.3197763491233465E-2</c:v>
                </c:pt>
                <c:pt idx="49">
                  <c:v>8.4061254183009457E-2</c:v>
                </c:pt>
                <c:pt idx="50">
                  <c:v>8.3676115311916432E-2</c:v>
                </c:pt>
                <c:pt idx="51">
                  <c:v>8.0024617653523492E-2</c:v>
                </c:pt>
                <c:pt idx="52">
                  <c:v>8.3638691944347185E-2</c:v>
                </c:pt>
                <c:pt idx="53">
                  <c:v>8.401677096625583E-2</c:v>
                </c:pt>
                <c:pt idx="54">
                  <c:v>8.3913227443200109E-2</c:v>
                </c:pt>
              </c:numCache>
            </c:numRef>
          </c:val>
          <c:smooth val="0"/>
          <c:extLst>
            <c:ext xmlns:c16="http://schemas.microsoft.com/office/drawing/2014/chart" uri="{C3380CC4-5D6E-409C-BE32-E72D297353CC}">
              <c16:uniqueId val="{00000001-DFCC-4BA6-81B0-F5DA46DAD1D1}"/>
            </c:ext>
          </c:extLst>
        </c:ser>
        <c:ser>
          <c:idx val="2"/>
          <c:order val="2"/>
          <c:tx>
            <c:strRef>
              <c:f>TdR_43!$B$88</c:f>
              <c:strCache>
                <c:ptCount val="1"/>
                <c:pt idx="0">
                  <c:v>Construction</c:v>
                </c:pt>
              </c:strCache>
            </c:strRef>
          </c:tx>
          <c:marker>
            <c:symbol val="none"/>
          </c:marker>
          <c:cat>
            <c:strRef>
              <c:f>TdR_43!$C$85:$BE$85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TdR_43!$C$88:$BE$88</c:f>
              <c:numCache>
                <c:formatCode>0.0%</c:formatCode>
                <c:ptCount val="55"/>
                <c:pt idx="0">
                  <c:v>5.3108251683876569E-2</c:v>
                </c:pt>
                <c:pt idx="1">
                  <c:v>5.3196301830716886E-2</c:v>
                </c:pt>
                <c:pt idx="2">
                  <c:v>6.197680014506983E-2</c:v>
                </c:pt>
                <c:pt idx="3">
                  <c:v>6.4046190001637013E-2</c:v>
                </c:pt>
                <c:pt idx="4">
                  <c:v>5.2397293147779814E-2</c:v>
                </c:pt>
                <c:pt idx="5">
                  <c:v>4.3139670616084438E-2</c:v>
                </c:pt>
                <c:pt idx="6">
                  <c:v>3.9158698927571199E-2</c:v>
                </c:pt>
                <c:pt idx="7">
                  <c:v>4.3905951460535032E-2</c:v>
                </c:pt>
                <c:pt idx="8">
                  <c:v>5.7228339424454856E-2</c:v>
                </c:pt>
                <c:pt idx="9">
                  <c:v>4.437370953226015E-2</c:v>
                </c:pt>
                <c:pt idx="10">
                  <c:v>4.9581815772903742E-2</c:v>
                </c:pt>
                <c:pt idx="11">
                  <c:v>4.5997537793531523E-2</c:v>
                </c:pt>
                <c:pt idx="12">
                  <c:v>5.0365301954883611E-2</c:v>
                </c:pt>
                <c:pt idx="13">
                  <c:v>4.0530628360138758E-2</c:v>
                </c:pt>
                <c:pt idx="14">
                  <c:v>4.51212925782076E-2</c:v>
                </c:pt>
                <c:pt idx="15">
                  <c:v>4.0262076775035585E-2</c:v>
                </c:pt>
                <c:pt idx="16">
                  <c:v>4.5946361060847658E-2</c:v>
                </c:pt>
                <c:pt idx="17">
                  <c:v>5.2653284172075071E-2</c:v>
                </c:pt>
                <c:pt idx="18">
                  <c:v>5.6594552792755881E-2</c:v>
                </c:pt>
                <c:pt idx="19">
                  <c:v>6.0081293267549976E-2</c:v>
                </c:pt>
                <c:pt idx="20">
                  <c:v>4.8681096790019814E-2</c:v>
                </c:pt>
                <c:pt idx="21">
                  <c:v>4.0386922117524635E-2</c:v>
                </c:pt>
                <c:pt idx="22">
                  <c:v>4.6448099334619908E-2</c:v>
                </c:pt>
                <c:pt idx="23">
                  <c:v>5.1480567828287922E-2</c:v>
                </c:pt>
                <c:pt idx="24">
                  <c:v>5.1875476234273084E-2</c:v>
                </c:pt>
                <c:pt idx="25">
                  <c:v>5.7303008296085971E-2</c:v>
                </c:pt>
                <c:pt idx="26">
                  <c:v>6.991240511252296E-2</c:v>
                </c:pt>
                <c:pt idx="27">
                  <c:v>6.1646223442411392E-2</c:v>
                </c:pt>
                <c:pt idx="28">
                  <c:v>6.4535361093716506E-2</c:v>
                </c:pt>
                <c:pt idx="29">
                  <c:v>6.9036860386962662E-2</c:v>
                </c:pt>
                <c:pt idx="30">
                  <c:v>6.7322733992206119E-2</c:v>
                </c:pt>
                <c:pt idx="31">
                  <c:v>6.4661538481941283E-2</c:v>
                </c:pt>
                <c:pt idx="32">
                  <c:v>6.2571308256306538E-2</c:v>
                </c:pt>
                <c:pt idx="33">
                  <c:v>5.5026244967595235E-2</c:v>
                </c:pt>
                <c:pt idx="34">
                  <c:v>6.4341913208991144E-2</c:v>
                </c:pt>
                <c:pt idx="35">
                  <c:v>6.3444208259896523E-2</c:v>
                </c:pt>
                <c:pt idx="36">
                  <c:v>1.5935355785863144E-2</c:v>
                </c:pt>
                <c:pt idx="37">
                  <c:v>4.5166963595155131E-2</c:v>
                </c:pt>
                <c:pt idx="38">
                  <c:v>5.5166292575083493E-2</c:v>
                </c:pt>
                <c:pt idx="39">
                  <c:v>5.7198544439806251E-2</c:v>
                </c:pt>
                <c:pt idx="40">
                  <c:v>6.0396853302677148E-2</c:v>
                </c:pt>
                <c:pt idx="41">
                  <c:v>5.9425399685001302E-2</c:v>
                </c:pt>
                <c:pt idx="42">
                  <c:v>5.7888874842789068E-2</c:v>
                </c:pt>
                <c:pt idx="43">
                  <c:v>5.8549140583750305E-2</c:v>
                </c:pt>
                <c:pt idx="44">
                  <c:v>5.7847988728447715E-2</c:v>
                </c:pt>
                <c:pt idx="45">
                  <c:v>5.3742009881337441E-2</c:v>
                </c:pt>
                <c:pt idx="46">
                  <c:v>5.8114204664881458E-2</c:v>
                </c:pt>
                <c:pt idx="47">
                  <c:v>5.5402901900036251E-2</c:v>
                </c:pt>
                <c:pt idx="48">
                  <c:v>5.6602911568123887E-2</c:v>
                </c:pt>
                <c:pt idx="49">
                  <c:v>4.9455873312266051E-2</c:v>
                </c:pt>
                <c:pt idx="50">
                  <c:v>4.770697696232002E-2</c:v>
                </c:pt>
                <c:pt idx="51">
                  <c:v>5.0847836218014156E-2</c:v>
                </c:pt>
                <c:pt idx="52">
                  <c:v>4.8537755270727213E-2</c:v>
                </c:pt>
                <c:pt idx="53">
                  <c:v>5.208094808298884E-2</c:v>
                </c:pt>
                <c:pt idx="54">
                  <c:v>4.8736608200441532E-2</c:v>
                </c:pt>
              </c:numCache>
            </c:numRef>
          </c:val>
          <c:smooth val="0"/>
          <c:extLst>
            <c:ext xmlns:c16="http://schemas.microsoft.com/office/drawing/2014/chart" uri="{C3380CC4-5D6E-409C-BE32-E72D297353CC}">
              <c16:uniqueId val="{00000002-DFCC-4BA6-81B0-F5DA46DAD1D1}"/>
            </c:ext>
          </c:extLst>
        </c:ser>
        <c:ser>
          <c:idx val="3"/>
          <c:order val="3"/>
          <c:tx>
            <c:strRef>
              <c:f>TdR_43!$B$89</c:f>
              <c:strCache>
                <c:ptCount val="1"/>
                <c:pt idx="0">
                  <c:v>Tertiaire marchand</c:v>
                </c:pt>
              </c:strCache>
            </c:strRef>
          </c:tx>
          <c:marker>
            <c:symbol val="none"/>
          </c:marker>
          <c:cat>
            <c:strRef>
              <c:f>TdR_43!$C$85:$BE$85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TdR_43!$C$89:$BE$89</c:f>
              <c:numCache>
                <c:formatCode>0.0%</c:formatCode>
                <c:ptCount val="55"/>
                <c:pt idx="0">
                  <c:v>9.3264425055944403E-3</c:v>
                </c:pt>
                <c:pt idx="1">
                  <c:v>1.0412346472043281E-2</c:v>
                </c:pt>
                <c:pt idx="2">
                  <c:v>1.0011428490232436E-2</c:v>
                </c:pt>
                <c:pt idx="3">
                  <c:v>8.2436885330150894E-3</c:v>
                </c:pt>
                <c:pt idx="4">
                  <c:v>6.0010858574331199E-3</c:v>
                </c:pt>
                <c:pt idx="5">
                  <c:v>5.7767898077287364E-3</c:v>
                </c:pt>
                <c:pt idx="6">
                  <c:v>7.2635412928111443E-3</c:v>
                </c:pt>
                <c:pt idx="7">
                  <c:v>7.4602617650958011E-3</c:v>
                </c:pt>
                <c:pt idx="8">
                  <c:v>7.1701526767482017E-3</c:v>
                </c:pt>
                <c:pt idx="9">
                  <c:v>7.4193543442356439E-3</c:v>
                </c:pt>
                <c:pt idx="10">
                  <c:v>7.1486163132500691E-3</c:v>
                </c:pt>
                <c:pt idx="11">
                  <c:v>6.5048746174187887E-3</c:v>
                </c:pt>
                <c:pt idx="12">
                  <c:v>6.6620294953784048E-3</c:v>
                </c:pt>
                <c:pt idx="13">
                  <c:v>8.85308600981549E-3</c:v>
                </c:pt>
                <c:pt idx="14">
                  <c:v>7.4136940498774773E-3</c:v>
                </c:pt>
                <c:pt idx="15">
                  <c:v>9.8396772156644705E-3</c:v>
                </c:pt>
                <c:pt idx="16">
                  <c:v>9.1088807291126901E-3</c:v>
                </c:pt>
                <c:pt idx="17">
                  <c:v>1.0029673645752064E-2</c:v>
                </c:pt>
                <c:pt idx="18">
                  <c:v>1.0245541969323934E-2</c:v>
                </c:pt>
                <c:pt idx="19">
                  <c:v>9.1366331389450724E-3</c:v>
                </c:pt>
                <c:pt idx="20">
                  <c:v>9.5774886318081495E-3</c:v>
                </c:pt>
                <c:pt idx="21">
                  <c:v>9.9832362143317203E-3</c:v>
                </c:pt>
                <c:pt idx="22">
                  <c:v>1.1085544315968421E-2</c:v>
                </c:pt>
                <c:pt idx="23">
                  <c:v>1.4692905965106196E-2</c:v>
                </c:pt>
                <c:pt idx="24">
                  <c:v>1.7076729086535427E-2</c:v>
                </c:pt>
                <c:pt idx="25">
                  <c:v>1.8491622664945553E-2</c:v>
                </c:pt>
                <c:pt idx="26">
                  <c:v>1.8850875236406366E-2</c:v>
                </c:pt>
                <c:pt idx="27">
                  <c:v>1.9659538709566816E-2</c:v>
                </c:pt>
                <c:pt idx="28">
                  <c:v>1.7869218970337511E-2</c:v>
                </c:pt>
                <c:pt idx="29">
                  <c:v>1.8871555705457531E-2</c:v>
                </c:pt>
                <c:pt idx="30">
                  <c:v>1.8221699867402606E-2</c:v>
                </c:pt>
                <c:pt idx="31">
                  <c:v>1.6009493335667684E-2</c:v>
                </c:pt>
                <c:pt idx="32">
                  <c:v>1.7227404886455699E-2</c:v>
                </c:pt>
                <c:pt idx="33">
                  <c:v>1.9084834960248639E-2</c:v>
                </c:pt>
                <c:pt idx="34">
                  <c:v>1.8746076941004702E-2</c:v>
                </c:pt>
                <c:pt idx="35">
                  <c:v>2.1404805335058421E-2</c:v>
                </c:pt>
                <c:pt idx="36">
                  <c:v>1.4997609835000843E-2</c:v>
                </c:pt>
                <c:pt idx="37">
                  <c:v>2.2872412459290552E-2</c:v>
                </c:pt>
                <c:pt idx="38">
                  <c:v>2.4255014572524686E-2</c:v>
                </c:pt>
                <c:pt idx="39">
                  <c:v>2.4869927006704758E-2</c:v>
                </c:pt>
                <c:pt idx="40">
                  <c:v>2.6466686235961646E-2</c:v>
                </c:pt>
                <c:pt idx="41">
                  <c:v>3.4327924476304221E-2</c:v>
                </c:pt>
                <c:pt idx="42">
                  <c:v>2.8542563633294427E-2</c:v>
                </c:pt>
                <c:pt idx="43">
                  <c:v>2.6663099254234716E-2</c:v>
                </c:pt>
                <c:pt idx="44">
                  <c:v>2.8957488817984382E-2</c:v>
                </c:pt>
                <c:pt idx="45">
                  <c:v>2.9535987002888561E-2</c:v>
                </c:pt>
                <c:pt idx="46">
                  <c:v>2.7407453236511652E-2</c:v>
                </c:pt>
                <c:pt idx="47">
                  <c:v>2.5882303979837134E-2</c:v>
                </c:pt>
                <c:pt idx="48">
                  <c:v>2.6285742182979625E-2</c:v>
                </c:pt>
                <c:pt idx="49">
                  <c:v>2.7728350994059545E-2</c:v>
                </c:pt>
                <c:pt idx="50">
                  <c:v>2.7180727547989607E-2</c:v>
                </c:pt>
                <c:pt idx="51">
                  <c:v>2.8663205420875238E-2</c:v>
                </c:pt>
                <c:pt idx="52">
                  <c:v>2.5455478269608665E-2</c:v>
                </c:pt>
                <c:pt idx="53">
                  <c:v>2.6226127450571117E-2</c:v>
                </c:pt>
                <c:pt idx="54">
                  <c:v>2.4134790154161669E-2</c:v>
                </c:pt>
              </c:numCache>
            </c:numRef>
          </c:val>
          <c:smooth val="0"/>
          <c:extLst>
            <c:ext xmlns:c16="http://schemas.microsoft.com/office/drawing/2014/chart" uri="{C3380CC4-5D6E-409C-BE32-E72D297353CC}">
              <c16:uniqueId val="{00000003-DFCC-4BA6-81B0-F5DA46DAD1D1}"/>
            </c:ext>
          </c:extLst>
        </c:ser>
        <c:ser>
          <c:idx val="4"/>
          <c:order val="4"/>
          <c:tx>
            <c:strRef>
              <c:f>TdR_43!$B$90</c:f>
              <c:strCache>
                <c:ptCount val="1"/>
                <c:pt idx="0">
                  <c:v>Tertiaire non marchand</c:v>
                </c:pt>
              </c:strCache>
            </c:strRef>
          </c:tx>
          <c:marker>
            <c:symbol val="none"/>
          </c:marker>
          <c:cat>
            <c:strRef>
              <c:f>TdR_43!$C$85:$BE$85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TdR_43!$C$90:$BE$90</c:f>
              <c:numCache>
                <c:formatCode>0.0%</c:formatCode>
                <c:ptCount val="55"/>
                <c:pt idx="0">
                  <c:v>8.3015553353529619E-4</c:v>
                </c:pt>
                <c:pt idx="1">
                  <c:v>5.9931299994606265E-4</c:v>
                </c:pt>
                <c:pt idx="2">
                  <c:v>7.1876409915304156E-4</c:v>
                </c:pt>
                <c:pt idx="3">
                  <c:v>7.6964679325542274E-4</c:v>
                </c:pt>
                <c:pt idx="4">
                  <c:v>1.0382313527825199E-3</c:v>
                </c:pt>
                <c:pt idx="5">
                  <c:v>7.1657887417499731E-4</c:v>
                </c:pt>
                <c:pt idx="6">
                  <c:v>1.0739493802526536E-3</c:v>
                </c:pt>
                <c:pt idx="7">
                  <c:v>1.2509715256253115E-3</c:v>
                </c:pt>
                <c:pt idx="8">
                  <c:v>8.3812057172439529E-4</c:v>
                </c:pt>
                <c:pt idx="9">
                  <c:v>8.588675805265869E-4</c:v>
                </c:pt>
                <c:pt idx="10">
                  <c:v>2.8013051613581596E-4</c:v>
                </c:pt>
                <c:pt idx="11">
                  <c:v>3.2068016248906143E-4</c:v>
                </c:pt>
                <c:pt idx="12">
                  <c:v>2.4060692808445015E-4</c:v>
                </c:pt>
                <c:pt idx="13">
                  <c:v>3.0915365108508011E-4</c:v>
                </c:pt>
                <c:pt idx="14">
                  <c:v>3.5472856073670203E-4</c:v>
                </c:pt>
                <c:pt idx="15">
                  <c:v>3.6675774408551461E-4</c:v>
                </c:pt>
                <c:pt idx="16">
                  <c:v>2.1638373265098633E-4</c:v>
                </c:pt>
                <c:pt idx="17">
                  <c:v>4.5209699748287432E-4</c:v>
                </c:pt>
                <c:pt idx="18">
                  <c:v>7.0275824191258398E-4</c:v>
                </c:pt>
                <c:pt idx="19">
                  <c:v>6.5344066581048198E-4</c:v>
                </c:pt>
                <c:pt idx="20">
                  <c:v>5.9425301617775097E-4</c:v>
                </c:pt>
                <c:pt idx="21">
                  <c:v>5.4954610544933626E-4</c:v>
                </c:pt>
                <c:pt idx="22">
                  <c:v>8.1685303381996146E-4</c:v>
                </c:pt>
                <c:pt idx="23">
                  <c:v>6.8171591993184744E-4</c:v>
                </c:pt>
                <c:pt idx="24">
                  <c:v>1.1491169609443943E-3</c:v>
                </c:pt>
                <c:pt idx="25">
                  <c:v>1.5681802923404925E-3</c:v>
                </c:pt>
                <c:pt idx="26">
                  <c:v>1.0008557430492104E-3</c:v>
                </c:pt>
                <c:pt idx="27">
                  <c:v>1.2207110069048237E-3</c:v>
                </c:pt>
                <c:pt idx="28">
                  <c:v>1.313433999150676E-3</c:v>
                </c:pt>
                <c:pt idx="29">
                  <c:v>1.603307871176551E-3</c:v>
                </c:pt>
                <c:pt idx="30">
                  <c:v>8.412888138588728E-4</c:v>
                </c:pt>
                <c:pt idx="31">
                  <c:v>1.6906749860274655E-3</c:v>
                </c:pt>
                <c:pt idx="32">
                  <c:v>7.6608940616001064E-4</c:v>
                </c:pt>
                <c:pt idx="33">
                  <c:v>6.7825092857675328E-4</c:v>
                </c:pt>
                <c:pt idx="34">
                  <c:v>8.7320085434507123E-4</c:v>
                </c:pt>
                <c:pt idx="35">
                  <c:v>1.0742427550372007E-3</c:v>
                </c:pt>
                <c:pt idx="36">
                  <c:v>3.1008280828770515E-4</c:v>
                </c:pt>
                <c:pt idx="37">
                  <c:v>6.6289339014632108E-4</c:v>
                </c:pt>
                <c:pt idx="38">
                  <c:v>1.6647262629053675E-3</c:v>
                </c:pt>
                <c:pt idx="39">
                  <c:v>1.2958996398895236E-3</c:v>
                </c:pt>
                <c:pt idx="40">
                  <c:v>1.3392729644454702E-3</c:v>
                </c:pt>
                <c:pt idx="41">
                  <c:v>1.7688160364538066E-3</c:v>
                </c:pt>
                <c:pt idx="42">
                  <c:v>1.6368859422592355E-3</c:v>
                </c:pt>
                <c:pt idx="43">
                  <c:v>9.0552955883138869E-3</c:v>
                </c:pt>
                <c:pt idx="44">
                  <c:v>9.1325396804411065E-3</c:v>
                </c:pt>
                <c:pt idx="45">
                  <c:v>9.1766802585650665E-3</c:v>
                </c:pt>
                <c:pt idx="46">
                  <c:v>8.3812222866312316E-3</c:v>
                </c:pt>
                <c:pt idx="47">
                  <c:v>1.0711891436405769E-2</c:v>
                </c:pt>
                <c:pt idx="48">
                  <c:v>8.8864152551515457E-3</c:v>
                </c:pt>
                <c:pt idx="49">
                  <c:v>9.156937417584967E-3</c:v>
                </c:pt>
                <c:pt idx="50">
                  <c:v>1.0066530996687809E-2</c:v>
                </c:pt>
                <c:pt idx="51">
                  <c:v>1.0063096737330387E-2</c:v>
                </c:pt>
                <c:pt idx="52">
                  <c:v>9.1832343117557429E-3</c:v>
                </c:pt>
                <c:pt idx="53">
                  <c:v>9.1767178269432214E-3</c:v>
                </c:pt>
                <c:pt idx="54">
                  <c:v>7.080389170763454E-3</c:v>
                </c:pt>
              </c:numCache>
            </c:numRef>
          </c:val>
          <c:smooth val="0"/>
          <c:extLst>
            <c:ext xmlns:c16="http://schemas.microsoft.com/office/drawing/2014/chart" uri="{C3380CC4-5D6E-409C-BE32-E72D297353CC}">
              <c16:uniqueId val="{00000004-DFCC-4BA6-81B0-F5DA46DAD1D1}"/>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TdR_63!$C$86:$AW$86</c:f>
              <c:numCache>
                <c:formatCode>0.0%</c:formatCode>
                <c:ptCount val="47"/>
                <c:pt idx="0">
                  <c:v>1.2371900120606133E-2</c:v>
                </c:pt>
                <c:pt idx="1">
                  <c:v>1.2271690826142797E-2</c:v>
                </c:pt>
                <c:pt idx="2">
                  <c:v>1.2669878200303228E-2</c:v>
                </c:pt>
                <c:pt idx="3">
                  <c:v>6.079717690876959E-3</c:v>
                </c:pt>
                <c:pt idx="4">
                  <c:v>1.0871621251238332E-2</c:v>
                </c:pt>
                <c:pt idx="5">
                  <c:v>1.7321439281492153E-2</c:v>
                </c:pt>
                <c:pt idx="6">
                  <c:v>2.0599529390483432E-2</c:v>
                </c:pt>
                <c:pt idx="7">
                  <c:v>1.1076730637937529E-2</c:v>
                </c:pt>
                <c:pt idx="8">
                  <c:v>1.8211863803918728E-2</c:v>
                </c:pt>
                <c:pt idx="9">
                  <c:v>1.6954948349277375E-2</c:v>
                </c:pt>
                <c:pt idx="10">
                  <c:v>2.5276611642866091E-2</c:v>
                </c:pt>
                <c:pt idx="11">
                  <c:v>2.2884940453666569E-2</c:v>
                </c:pt>
                <c:pt idx="12">
                  <c:v>1.0999611661019173E-2</c:v>
                </c:pt>
                <c:pt idx="13">
                  <c:v>1.2520566688629442E-2</c:v>
                </c:pt>
                <c:pt idx="14">
                  <c:v>1.7673436942538177E-2</c:v>
                </c:pt>
                <c:pt idx="15">
                  <c:v>1.0852823938545777E-2</c:v>
                </c:pt>
                <c:pt idx="16">
                  <c:v>1.2882859010314985E-2</c:v>
                </c:pt>
                <c:pt idx="17">
                  <c:v>1.2890999875335832E-2</c:v>
                </c:pt>
                <c:pt idx="18">
                  <c:v>1.4018357170995262E-2</c:v>
                </c:pt>
                <c:pt idx="19">
                  <c:v>8.7229450439259837E-3</c:v>
                </c:pt>
                <c:pt idx="20">
                  <c:v>4.4352852236101709E-3</c:v>
                </c:pt>
                <c:pt idx="21">
                  <c:v>8.7012542296319093E-3</c:v>
                </c:pt>
                <c:pt idx="22">
                  <c:v>5.5437810059732924E-3</c:v>
                </c:pt>
                <c:pt idx="23">
                  <c:v>3.7862719439513775E-3</c:v>
                </c:pt>
                <c:pt idx="24">
                  <c:v>4.3156120390465177E-3</c:v>
                </c:pt>
                <c:pt idx="25">
                  <c:v>9.1308712296823257E-3</c:v>
                </c:pt>
                <c:pt idx="26">
                  <c:v>9.0607070998568393E-3</c:v>
                </c:pt>
                <c:pt idx="27">
                  <c:v>7.1618112776793297E-3</c:v>
                </c:pt>
                <c:pt idx="28">
                  <c:v>6.6886901936025426E-3</c:v>
                </c:pt>
                <c:pt idx="29">
                  <c:v>1.0831045665866356E-2</c:v>
                </c:pt>
                <c:pt idx="30">
                  <c:v>4.5131979449697197E-3</c:v>
                </c:pt>
                <c:pt idx="31">
                  <c:v>3.9958258729166337E-3</c:v>
                </c:pt>
                <c:pt idx="32">
                  <c:v>5.9445255884698735E-3</c:v>
                </c:pt>
                <c:pt idx="33">
                  <c:v>7.4787464172367969E-3</c:v>
                </c:pt>
                <c:pt idx="34">
                  <c:v>3.7487188732184414E-3</c:v>
                </c:pt>
                <c:pt idx="35">
                  <c:v>3.3176692848112038E-3</c:v>
                </c:pt>
                <c:pt idx="36">
                  <c:v>3.7004500569180207E-3</c:v>
                </c:pt>
                <c:pt idx="37">
                  <c:v>1.1296634498071452E-3</c:v>
                </c:pt>
                <c:pt idx="38">
                  <c:v>6.8093595936168302E-3</c:v>
                </c:pt>
                <c:pt idx="39">
                  <c:v>2.7214789342091521E-3</c:v>
                </c:pt>
                <c:pt idx="40">
                  <c:v>4.5340122525538437E-3</c:v>
                </c:pt>
                <c:pt idx="41">
                  <c:v>4.9478952061363501E-3</c:v>
                </c:pt>
                <c:pt idx="42">
                  <c:v>2.5105592662299373E-3</c:v>
                </c:pt>
                <c:pt idx="43">
                  <c:v>2.4710567675254257E-3</c:v>
                </c:pt>
                <c:pt idx="44">
                  <c:v>3.4104577830484767E-3</c:v>
                </c:pt>
                <c:pt idx="45">
                  <c:v>3.559932652654267E-3</c:v>
                </c:pt>
                <c:pt idx="46">
                  <c:v>5.9818914972261114E-3</c:v>
                </c:pt>
              </c:numCache>
            </c:numRef>
          </c:val>
          <c:smooth val="0"/>
          <c:extLst>
            <c:ext xmlns:c16="http://schemas.microsoft.com/office/drawing/2014/chart" uri="{C3380CC4-5D6E-409C-BE32-E72D297353CC}">
              <c16:uniqueId val="{00000000-53BF-457C-83C0-3B3F3B44A8E0}"/>
            </c:ext>
          </c:extLst>
        </c:ser>
        <c:ser>
          <c:idx val="1"/>
          <c:order val="1"/>
          <c:tx>
            <c:strRef>
              <c:f>TdR_63!$B$87</c:f>
              <c:strCache>
                <c:ptCount val="1"/>
                <c:pt idx="0">
                  <c:v>Industrie</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TdR_63!$C$87:$AW$87</c:f>
              <c:numCache>
                <c:formatCode>0.0%</c:formatCode>
                <c:ptCount val="47"/>
                <c:pt idx="0">
                  <c:v>5.5755435505455073E-2</c:v>
                </c:pt>
                <c:pt idx="1">
                  <c:v>5.6977333548367946E-2</c:v>
                </c:pt>
                <c:pt idx="2">
                  <c:v>5.1750414681040399E-2</c:v>
                </c:pt>
                <c:pt idx="3">
                  <c:v>5.2170703030468328E-2</c:v>
                </c:pt>
                <c:pt idx="4">
                  <c:v>4.7361055887633452E-2</c:v>
                </c:pt>
                <c:pt idx="5">
                  <c:v>4.615876214804833E-2</c:v>
                </c:pt>
                <c:pt idx="6">
                  <c:v>4.2397526998010089E-2</c:v>
                </c:pt>
                <c:pt idx="7">
                  <c:v>4.4572837601544707E-2</c:v>
                </c:pt>
                <c:pt idx="8">
                  <c:v>4.581345577432154E-2</c:v>
                </c:pt>
                <c:pt idx="9">
                  <c:v>4.675513502238561E-2</c:v>
                </c:pt>
                <c:pt idx="10">
                  <c:v>4.8126931274807792E-2</c:v>
                </c:pt>
                <c:pt idx="11">
                  <c:v>4.8661596033890107E-2</c:v>
                </c:pt>
                <c:pt idx="12">
                  <c:v>4.9376007844269647E-2</c:v>
                </c:pt>
                <c:pt idx="13">
                  <c:v>5.0145914738150263E-2</c:v>
                </c:pt>
                <c:pt idx="14">
                  <c:v>4.8838443887901248E-2</c:v>
                </c:pt>
                <c:pt idx="15">
                  <c:v>5.0215778140252132E-2</c:v>
                </c:pt>
                <c:pt idx="16">
                  <c:v>4.9384451303755697E-2</c:v>
                </c:pt>
                <c:pt idx="17">
                  <c:v>4.7349268387289666E-2</c:v>
                </c:pt>
                <c:pt idx="18">
                  <c:v>4.9305749473489695E-2</c:v>
                </c:pt>
                <c:pt idx="19">
                  <c:v>5.1700813702321963E-2</c:v>
                </c:pt>
                <c:pt idx="20">
                  <c:v>5.0485913153953843E-2</c:v>
                </c:pt>
                <c:pt idx="21">
                  <c:v>5.4315937023129549E-2</c:v>
                </c:pt>
                <c:pt idx="22">
                  <c:v>4.9890558821291099E-2</c:v>
                </c:pt>
                <c:pt idx="23">
                  <c:v>5.441418121445421E-2</c:v>
                </c:pt>
                <c:pt idx="24">
                  <c:v>5.5097470736730304E-2</c:v>
                </c:pt>
                <c:pt idx="25">
                  <c:v>6.0530695092851736E-2</c:v>
                </c:pt>
                <c:pt idx="26">
                  <c:v>6.4884291283490853E-2</c:v>
                </c:pt>
                <c:pt idx="27">
                  <c:v>6.4089288523968335E-2</c:v>
                </c:pt>
                <c:pt idx="28">
                  <c:v>6.516461289010593E-2</c:v>
                </c:pt>
                <c:pt idx="29">
                  <c:v>6.4556679921215457E-2</c:v>
                </c:pt>
                <c:pt idx="30">
                  <c:v>6.4004494424873964E-2</c:v>
                </c:pt>
                <c:pt idx="31">
                  <c:v>6.3333794387435652E-2</c:v>
                </c:pt>
                <c:pt idx="32">
                  <c:v>6.4278450538012066E-2</c:v>
                </c:pt>
                <c:pt idx="33">
                  <c:v>6.2808503586951267E-2</c:v>
                </c:pt>
                <c:pt idx="34">
                  <c:v>5.9301711628758996E-2</c:v>
                </c:pt>
                <c:pt idx="35">
                  <c:v>5.8001351270213546E-2</c:v>
                </c:pt>
                <c:pt idx="36">
                  <c:v>3.8599782645723543E-2</c:v>
                </c:pt>
                <c:pt idx="37">
                  <c:v>3.6335301860819652E-2</c:v>
                </c:pt>
                <c:pt idx="38">
                  <c:v>4.8063228779304523E-2</c:v>
                </c:pt>
                <c:pt idx="39">
                  <c:v>5.1413527646765815E-2</c:v>
                </c:pt>
                <c:pt idx="40">
                  <c:v>5.0452190561441145E-2</c:v>
                </c:pt>
                <c:pt idx="41">
                  <c:v>5.1717091756873113E-2</c:v>
                </c:pt>
                <c:pt idx="42">
                  <c:v>5.1750687401833924E-2</c:v>
                </c:pt>
                <c:pt idx="43">
                  <c:v>5.8324150882313248E-2</c:v>
                </c:pt>
                <c:pt idx="44">
                  <c:v>5.9223898294252501E-2</c:v>
                </c:pt>
                <c:pt idx="45">
                  <c:v>5.820803983326453E-2</c:v>
                </c:pt>
                <c:pt idx="46">
                  <c:v>5.8011166553630013E-2</c:v>
                </c:pt>
              </c:numCache>
            </c:numRef>
          </c:val>
          <c:smooth val="0"/>
          <c:extLst>
            <c:ext xmlns:c16="http://schemas.microsoft.com/office/drawing/2014/chart" uri="{C3380CC4-5D6E-409C-BE32-E72D297353CC}">
              <c16:uniqueId val="{00000001-53BF-457C-83C0-3B3F3B44A8E0}"/>
            </c:ext>
          </c:extLst>
        </c:ser>
        <c:ser>
          <c:idx val="2"/>
          <c:order val="2"/>
          <c:tx>
            <c:strRef>
              <c:f>TdR_63!$B$88</c:f>
              <c:strCache>
                <c:ptCount val="1"/>
                <c:pt idx="0">
                  <c:v>Construction</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TdR_63!$C$88:$AW$88</c:f>
              <c:numCache>
                <c:formatCode>0.0%</c:formatCode>
                <c:ptCount val="47"/>
                <c:pt idx="0">
                  <c:v>7.0662927233347383E-2</c:v>
                </c:pt>
                <c:pt idx="1">
                  <c:v>7.2724000579296261E-2</c:v>
                </c:pt>
                <c:pt idx="2">
                  <c:v>7.4433100613984213E-2</c:v>
                </c:pt>
                <c:pt idx="3">
                  <c:v>8.0899735706196477E-2</c:v>
                </c:pt>
                <c:pt idx="4">
                  <c:v>7.5724801731647459E-2</c:v>
                </c:pt>
                <c:pt idx="5">
                  <c:v>7.1306481759586815E-2</c:v>
                </c:pt>
                <c:pt idx="6">
                  <c:v>7.0224282632641744E-2</c:v>
                </c:pt>
                <c:pt idx="7">
                  <c:v>7.0139276514788101E-2</c:v>
                </c:pt>
                <c:pt idx="8">
                  <c:v>7.2476691725482295E-2</c:v>
                </c:pt>
                <c:pt idx="9">
                  <c:v>7.4779381871926148E-2</c:v>
                </c:pt>
                <c:pt idx="10">
                  <c:v>7.6364600991177561E-2</c:v>
                </c:pt>
                <c:pt idx="11">
                  <c:v>6.8323903677032505E-2</c:v>
                </c:pt>
                <c:pt idx="12">
                  <c:v>6.5768516247973308E-2</c:v>
                </c:pt>
                <c:pt idx="13">
                  <c:v>6.4463321106869892E-2</c:v>
                </c:pt>
                <c:pt idx="14">
                  <c:v>6.3109268344380146E-2</c:v>
                </c:pt>
                <c:pt idx="15">
                  <c:v>6.3997434002466685E-2</c:v>
                </c:pt>
                <c:pt idx="16">
                  <c:v>6.3941150342550337E-2</c:v>
                </c:pt>
                <c:pt idx="17">
                  <c:v>6.5505060729786332E-2</c:v>
                </c:pt>
                <c:pt idx="18">
                  <c:v>6.5959648291001899E-2</c:v>
                </c:pt>
                <c:pt idx="19">
                  <c:v>6.538422743945578E-2</c:v>
                </c:pt>
                <c:pt idx="20">
                  <c:v>5.1943031593665111E-2</c:v>
                </c:pt>
                <c:pt idx="21">
                  <c:v>6.5133247471229935E-2</c:v>
                </c:pt>
                <c:pt idx="22">
                  <c:v>7.1161609611163315E-2</c:v>
                </c:pt>
                <c:pt idx="23">
                  <c:v>8.0454896960207842E-2</c:v>
                </c:pt>
                <c:pt idx="24">
                  <c:v>8.5582263728406743E-2</c:v>
                </c:pt>
                <c:pt idx="25">
                  <c:v>8.2640694965824477E-2</c:v>
                </c:pt>
                <c:pt idx="26">
                  <c:v>8.2432194111928286E-2</c:v>
                </c:pt>
                <c:pt idx="27">
                  <c:v>8.3228542816329798E-2</c:v>
                </c:pt>
                <c:pt idx="28">
                  <c:v>8.0389423681273026E-2</c:v>
                </c:pt>
                <c:pt idx="29">
                  <c:v>7.8766964932077396E-2</c:v>
                </c:pt>
                <c:pt idx="30">
                  <c:v>8.1196452775873382E-2</c:v>
                </c:pt>
                <c:pt idx="31">
                  <c:v>8.2707504710640076E-2</c:v>
                </c:pt>
                <c:pt idx="32">
                  <c:v>8.7411701621213311E-2</c:v>
                </c:pt>
                <c:pt idx="33">
                  <c:v>8.6518537231661391E-2</c:v>
                </c:pt>
                <c:pt idx="34">
                  <c:v>8.7093146943334962E-2</c:v>
                </c:pt>
                <c:pt idx="35">
                  <c:v>8.3208028271215068E-2</c:v>
                </c:pt>
                <c:pt idx="36">
                  <c:v>1.9687541754197912E-2</c:v>
                </c:pt>
                <c:pt idx="37">
                  <c:v>6.1382622656711655E-2</c:v>
                </c:pt>
                <c:pt idx="38">
                  <c:v>7.4185760449666516E-2</c:v>
                </c:pt>
                <c:pt idx="39">
                  <c:v>8.3579147725646424E-2</c:v>
                </c:pt>
                <c:pt idx="40">
                  <c:v>8.4316792906071594E-2</c:v>
                </c:pt>
                <c:pt idx="41">
                  <c:v>8.4164156116236497E-2</c:v>
                </c:pt>
                <c:pt idx="42">
                  <c:v>8.5972626964805662E-2</c:v>
                </c:pt>
                <c:pt idx="43">
                  <c:v>8.7932806321548207E-2</c:v>
                </c:pt>
                <c:pt idx="44">
                  <c:v>8.5765944007750311E-2</c:v>
                </c:pt>
                <c:pt idx="45">
                  <c:v>8.1774796730622018E-2</c:v>
                </c:pt>
                <c:pt idx="46">
                  <c:v>8.1667741310916156E-2</c:v>
                </c:pt>
              </c:numCache>
            </c:numRef>
          </c:val>
          <c:smooth val="0"/>
          <c:extLst>
            <c:ext xmlns:c16="http://schemas.microsoft.com/office/drawing/2014/chart" uri="{C3380CC4-5D6E-409C-BE32-E72D297353CC}">
              <c16:uniqueId val="{00000002-53BF-457C-83C0-3B3F3B44A8E0}"/>
            </c:ext>
          </c:extLst>
        </c:ser>
        <c:ser>
          <c:idx val="3"/>
          <c:order val="3"/>
          <c:tx>
            <c:strRef>
              <c:f>TdR_63!$B$89</c:f>
              <c:strCache>
                <c:ptCount val="1"/>
                <c:pt idx="0">
                  <c:v>Tertiaire marchand</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TdR_63!$C$89:$AW$89</c:f>
              <c:numCache>
                <c:formatCode>0.0%</c:formatCode>
                <c:ptCount val="47"/>
                <c:pt idx="0">
                  <c:v>1.6327999291880283E-2</c:v>
                </c:pt>
                <c:pt idx="1">
                  <c:v>1.6398850453890633E-2</c:v>
                </c:pt>
                <c:pt idx="2">
                  <c:v>1.5585032151995474E-2</c:v>
                </c:pt>
                <c:pt idx="3">
                  <c:v>1.4854586559750166E-2</c:v>
                </c:pt>
                <c:pt idx="4">
                  <c:v>1.4535990471308187E-2</c:v>
                </c:pt>
                <c:pt idx="5">
                  <c:v>1.4679952713747184E-2</c:v>
                </c:pt>
                <c:pt idx="6">
                  <c:v>1.4864543372076785E-2</c:v>
                </c:pt>
                <c:pt idx="7">
                  <c:v>1.5142085185271725E-2</c:v>
                </c:pt>
                <c:pt idx="8">
                  <c:v>1.5811517155937007E-2</c:v>
                </c:pt>
                <c:pt idx="9">
                  <c:v>1.5110239853734813E-2</c:v>
                </c:pt>
                <c:pt idx="10">
                  <c:v>1.5811688582127489E-2</c:v>
                </c:pt>
                <c:pt idx="11">
                  <c:v>1.6071572949393154E-2</c:v>
                </c:pt>
                <c:pt idx="12">
                  <c:v>1.6150585185069802E-2</c:v>
                </c:pt>
                <c:pt idx="13">
                  <c:v>1.6275318330485764E-2</c:v>
                </c:pt>
                <c:pt idx="14">
                  <c:v>1.6195900512409545E-2</c:v>
                </c:pt>
                <c:pt idx="15">
                  <c:v>1.5762512418347623E-2</c:v>
                </c:pt>
                <c:pt idx="16">
                  <c:v>1.64700317944249E-2</c:v>
                </c:pt>
                <c:pt idx="17">
                  <c:v>1.7651480513941935E-2</c:v>
                </c:pt>
                <c:pt idx="18">
                  <c:v>1.8774639578376846E-2</c:v>
                </c:pt>
                <c:pt idx="19">
                  <c:v>1.7191532756464369E-2</c:v>
                </c:pt>
                <c:pt idx="20">
                  <c:v>1.8292802472086592E-2</c:v>
                </c:pt>
                <c:pt idx="21">
                  <c:v>1.9709110731871159E-2</c:v>
                </c:pt>
                <c:pt idx="22">
                  <c:v>1.8761468097787216E-2</c:v>
                </c:pt>
                <c:pt idx="23">
                  <c:v>2.2990742249789257E-2</c:v>
                </c:pt>
                <c:pt idx="24">
                  <c:v>2.2604659430487093E-2</c:v>
                </c:pt>
                <c:pt idx="25">
                  <c:v>2.3058199976537901E-2</c:v>
                </c:pt>
                <c:pt idx="26">
                  <c:v>2.2659725547068015E-2</c:v>
                </c:pt>
                <c:pt idx="27">
                  <c:v>2.3161890206532341E-2</c:v>
                </c:pt>
                <c:pt idx="28">
                  <c:v>2.4294403662484556E-2</c:v>
                </c:pt>
                <c:pt idx="29">
                  <c:v>2.3557269665540448E-2</c:v>
                </c:pt>
                <c:pt idx="30">
                  <c:v>2.4258127499387893E-2</c:v>
                </c:pt>
                <c:pt idx="31">
                  <c:v>2.2605917619152652E-2</c:v>
                </c:pt>
                <c:pt idx="32">
                  <c:v>2.4693438155462214E-2</c:v>
                </c:pt>
                <c:pt idx="33">
                  <c:v>2.5320136489081102E-2</c:v>
                </c:pt>
                <c:pt idx="34">
                  <c:v>2.634547386587521E-2</c:v>
                </c:pt>
                <c:pt idx="35">
                  <c:v>2.6186583963744098E-2</c:v>
                </c:pt>
                <c:pt idx="36">
                  <c:v>1.8167687277598165E-2</c:v>
                </c:pt>
                <c:pt idx="37">
                  <c:v>2.2586266329690657E-2</c:v>
                </c:pt>
                <c:pt idx="38">
                  <c:v>2.5397784825338821E-2</c:v>
                </c:pt>
                <c:pt idx="39">
                  <c:v>2.5123446806088769E-2</c:v>
                </c:pt>
                <c:pt idx="40">
                  <c:v>2.5386556540296628E-2</c:v>
                </c:pt>
                <c:pt idx="41">
                  <c:v>2.6512384096811874E-2</c:v>
                </c:pt>
                <c:pt idx="42">
                  <c:v>2.7022483889054372E-2</c:v>
                </c:pt>
                <c:pt idx="43">
                  <c:v>2.779172874506684E-2</c:v>
                </c:pt>
                <c:pt idx="44">
                  <c:v>2.7538657701592799E-2</c:v>
                </c:pt>
                <c:pt idx="45">
                  <c:v>2.740604449862459E-2</c:v>
                </c:pt>
                <c:pt idx="46">
                  <c:v>2.8015052310822363E-2</c:v>
                </c:pt>
              </c:numCache>
            </c:numRef>
          </c:val>
          <c:smooth val="0"/>
          <c:extLst>
            <c:ext xmlns:c16="http://schemas.microsoft.com/office/drawing/2014/chart" uri="{C3380CC4-5D6E-409C-BE32-E72D297353CC}">
              <c16:uniqueId val="{00000003-53BF-457C-83C0-3B3F3B44A8E0}"/>
            </c:ext>
          </c:extLst>
        </c:ser>
        <c:ser>
          <c:idx val="4"/>
          <c:order val="4"/>
          <c:tx>
            <c:strRef>
              <c:f>TdR_63!$B$90</c:f>
              <c:strCache>
                <c:ptCount val="1"/>
                <c:pt idx="0">
                  <c:v>Tertiaire non marchand</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TdR_63!$C$90:$AW$90</c:f>
              <c:numCache>
                <c:formatCode>0.0%</c:formatCode>
                <c:ptCount val="47"/>
                <c:pt idx="0">
                  <c:v>1.2257624110789871E-3</c:v>
                </c:pt>
                <c:pt idx="1">
                  <c:v>1.252868703619245E-3</c:v>
                </c:pt>
                <c:pt idx="2">
                  <c:v>1.269383723050377E-3</c:v>
                </c:pt>
                <c:pt idx="3">
                  <c:v>1.3299808910262568E-3</c:v>
                </c:pt>
                <c:pt idx="4">
                  <c:v>1.3019348914930767E-3</c:v>
                </c:pt>
                <c:pt idx="5">
                  <c:v>1.0198322380313156E-3</c:v>
                </c:pt>
                <c:pt idx="6">
                  <c:v>9.805688388793718E-4</c:v>
                </c:pt>
                <c:pt idx="7">
                  <c:v>8.3412291113765216E-4</c:v>
                </c:pt>
                <c:pt idx="8">
                  <c:v>1.0042072241681532E-3</c:v>
                </c:pt>
                <c:pt idx="9">
                  <c:v>9.2596355353388314E-4</c:v>
                </c:pt>
                <c:pt idx="10">
                  <c:v>7.9279851852796237E-4</c:v>
                </c:pt>
                <c:pt idx="11">
                  <c:v>8.9186225737834823E-4</c:v>
                </c:pt>
                <c:pt idx="12">
                  <c:v>6.9708708690069518E-4</c:v>
                </c:pt>
                <c:pt idx="13">
                  <c:v>8.2907240964353343E-4</c:v>
                </c:pt>
                <c:pt idx="14">
                  <c:v>8.1869253375646555E-4</c:v>
                </c:pt>
                <c:pt idx="15">
                  <c:v>9.4728867742611251E-4</c:v>
                </c:pt>
                <c:pt idx="16">
                  <c:v>9.6148081868491621E-4</c:v>
                </c:pt>
                <c:pt idx="17">
                  <c:v>9.1170954740558638E-4</c:v>
                </c:pt>
                <c:pt idx="18">
                  <c:v>1.1097438003219518E-3</c:v>
                </c:pt>
                <c:pt idx="19">
                  <c:v>9.5960823037848086E-4</c:v>
                </c:pt>
                <c:pt idx="20">
                  <c:v>1.1815858458880551E-3</c:v>
                </c:pt>
                <c:pt idx="21">
                  <c:v>1.3406012666181599E-3</c:v>
                </c:pt>
                <c:pt idx="22">
                  <c:v>1.0102114797138333E-3</c:v>
                </c:pt>
                <c:pt idx="23">
                  <c:v>1.0912968185327321E-3</c:v>
                </c:pt>
                <c:pt idx="24">
                  <c:v>1.3055608581989098E-3</c:v>
                </c:pt>
                <c:pt idx="25">
                  <c:v>1.4314026637500987E-3</c:v>
                </c:pt>
                <c:pt idx="26">
                  <c:v>1.4692564733620999E-3</c:v>
                </c:pt>
                <c:pt idx="27">
                  <c:v>1.3144780174608455E-3</c:v>
                </c:pt>
                <c:pt idx="28">
                  <c:v>1.4651542706942571E-3</c:v>
                </c:pt>
                <c:pt idx="29">
                  <c:v>1.348614290254916E-3</c:v>
                </c:pt>
                <c:pt idx="30">
                  <c:v>1.4308189536643501E-3</c:v>
                </c:pt>
                <c:pt idx="31">
                  <c:v>1.8176641820890106E-3</c:v>
                </c:pt>
                <c:pt idx="32">
                  <c:v>1.8464844661463468E-3</c:v>
                </c:pt>
                <c:pt idx="33">
                  <c:v>1.5451458679807749E-3</c:v>
                </c:pt>
                <c:pt idx="34">
                  <c:v>1.6211943951837822E-3</c:v>
                </c:pt>
                <c:pt idx="35">
                  <c:v>1.9679082990444129E-3</c:v>
                </c:pt>
                <c:pt idx="36">
                  <c:v>1.4893792766477974E-3</c:v>
                </c:pt>
                <c:pt idx="37">
                  <c:v>1.5422481677078174E-3</c:v>
                </c:pt>
                <c:pt idx="38">
                  <c:v>2.4161549054199311E-3</c:v>
                </c:pt>
                <c:pt idx="39">
                  <c:v>3.1456113568177637E-3</c:v>
                </c:pt>
                <c:pt idx="40">
                  <c:v>6.3576230526200669E-3</c:v>
                </c:pt>
                <c:pt idx="41">
                  <c:v>6.937483999216074E-3</c:v>
                </c:pt>
                <c:pt idx="42">
                  <c:v>7.3477678687921839E-3</c:v>
                </c:pt>
                <c:pt idx="43">
                  <c:v>7.1350032434240812E-3</c:v>
                </c:pt>
                <c:pt idx="44">
                  <c:v>7.2034526961169514E-3</c:v>
                </c:pt>
                <c:pt idx="45">
                  <c:v>6.5413542654706646E-3</c:v>
                </c:pt>
                <c:pt idx="46">
                  <c:v>6.1246444892646291E-3</c:v>
                </c:pt>
              </c:numCache>
            </c:numRef>
          </c:val>
          <c:smooth val="0"/>
          <c:extLst>
            <c:ext xmlns:c16="http://schemas.microsoft.com/office/drawing/2014/chart" uri="{C3380CC4-5D6E-409C-BE32-E72D297353CC}">
              <c16:uniqueId val="{00000004-53BF-457C-83C0-3B3F3B44A8E0}"/>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TdR_63!$C$86:$AY$86</c:f>
              <c:numCache>
                <c:formatCode>0.0%</c:formatCode>
                <c:ptCount val="49"/>
                <c:pt idx="0">
                  <c:v>1.2371900120606133E-2</c:v>
                </c:pt>
                <c:pt idx="1">
                  <c:v>1.2271690826142797E-2</c:v>
                </c:pt>
                <c:pt idx="2">
                  <c:v>1.2669878200303228E-2</c:v>
                </c:pt>
                <c:pt idx="3">
                  <c:v>6.079717690876959E-3</c:v>
                </c:pt>
                <c:pt idx="4">
                  <c:v>1.0871621251238332E-2</c:v>
                </c:pt>
                <c:pt idx="5">
                  <c:v>1.7321439281492153E-2</c:v>
                </c:pt>
                <c:pt idx="6">
                  <c:v>2.0599529390483432E-2</c:v>
                </c:pt>
                <c:pt idx="7">
                  <c:v>1.1076730637937529E-2</c:v>
                </c:pt>
                <c:pt idx="8">
                  <c:v>1.8211863803918728E-2</c:v>
                </c:pt>
                <c:pt idx="9">
                  <c:v>1.6954948349277375E-2</c:v>
                </c:pt>
                <c:pt idx="10">
                  <c:v>2.5276611642866091E-2</c:v>
                </c:pt>
                <c:pt idx="11">
                  <c:v>2.2884940453666569E-2</c:v>
                </c:pt>
                <c:pt idx="12">
                  <c:v>1.0999611661019173E-2</c:v>
                </c:pt>
                <c:pt idx="13">
                  <c:v>1.2520566688629442E-2</c:v>
                </c:pt>
                <c:pt idx="14">
                  <c:v>1.7673436942538177E-2</c:v>
                </c:pt>
                <c:pt idx="15">
                  <c:v>1.0852823938545777E-2</c:v>
                </c:pt>
                <c:pt idx="16">
                  <c:v>1.2882859010314985E-2</c:v>
                </c:pt>
                <c:pt idx="17">
                  <c:v>1.2890999875335832E-2</c:v>
                </c:pt>
                <c:pt idx="18">
                  <c:v>1.4018357170995262E-2</c:v>
                </c:pt>
                <c:pt idx="19">
                  <c:v>8.7229450439259837E-3</c:v>
                </c:pt>
                <c:pt idx="20">
                  <c:v>4.4352852236101709E-3</c:v>
                </c:pt>
                <c:pt idx="21">
                  <c:v>8.7012542296319093E-3</c:v>
                </c:pt>
                <c:pt idx="22">
                  <c:v>5.5437810059732924E-3</c:v>
                </c:pt>
                <c:pt idx="23">
                  <c:v>3.7862719439513775E-3</c:v>
                </c:pt>
                <c:pt idx="24">
                  <c:v>4.3156120390465177E-3</c:v>
                </c:pt>
                <c:pt idx="25">
                  <c:v>9.1308712296823257E-3</c:v>
                </c:pt>
                <c:pt idx="26">
                  <c:v>9.0607070998568393E-3</c:v>
                </c:pt>
                <c:pt idx="27">
                  <c:v>7.1618112776793297E-3</c:v>
                </c:pt>
                <c:pt idx="28">
                  <c:v>6.6886901936025426E-3</c:v>
                </c:pt>
                <c:pt idx="29">
                  <c:v>1.0831045665866356E-2</c:v>
                </c:pt>
                <c:pt idx="30">
                  <c:v>4.5131979449697197E-3</c:v>
                </c:pt>
                <c:pt idx="31">
                  <c:v>3.9958258729166337E-3</c:v>
                </c:pt>
                <c:pt idx="32">
                  <c:v>5.9445255884698735E-3</c:v>
                </c:pt>
                <c:pt idx="33">
                  <c:v>7.4787464172367969E-3</c:v>
                </c:pt>
                <c:pt idx="34">
                  <c:v>3.7487188732184414E-3</c:v>
                </c:pt>
                <c:pt idx="35">
                  <c:v>3.3176692848112038E-3</c:v>
                </c:pt>
                <c:pt idx="36">
                  <c:v>3.7004500569180207E-3</c:v>
                </c:pt>
                <c:pt idx="37">
                  <c:v>1.1296634498071452E-3</c:v>
                </c:pt>
                <c:pt idx="38">
                  <c:v>6.8093595936168302E-3</c:v>
                </c:pt>
                <c:pt idx="39">
                  <c:v>2.7214789342091521E-3</c:v>
                </c:pt>
                <c:pt idx="40">
                  <c:v>4.5340122525538437E-3</c:v>
                </c:pt>
                <c:pt idx="41">
                  <c:v>4.9478952061363501E-3</c:v>
                </c:pt>
                <c:pt idx="42">
                  <c:v>2.5105592662299373E-3</c:v>
                </c:pt>
                <c:pt idx="43">
                  <c:v>2.4710567675254257E-3</c:v>
                </c:pt>
                <c:pt idx="44">
                  <c:v>3.4104577830484767E-3</c:v>
                </c:pt>
                <c:pt idx="45">
                  <c:v>3.559932652654267E-3</c:v>
                </c:pt>
                <c:pt idx="46">
                  <c:v>5.9818914972261114E-3</c:v>
                </c:pt>
                <c:pt idx="47">
                  <c:v>1.1011448224584517E-3</c:v>
                </c:pt>
                <c:pt idx="48">
                  <c:v>1.8833113877491968E-3</c:v>
                </c:pt>
              </c:numCache>
            </c:numRef>
          </c:val>
          <c:smooth val="0"/>
          <c:extLst>
            <c:ext xmlns:c16="http://schemas.microsoft.com/office/drawing/2014/chart" uri="{C3380CC4-5D6E-409C-BE32-E72D297353CC}">
              <c16:uniqueId val="{00000000-ED7B-4622-9533-0C0B75C9B8BB}"/>
            </c:ext>
          </c:extLst>
        </c:ser>
        <c:ser>
          <c:idx val="1"/>
          <c:order val="1"/>
          <c:tx>
            <c:strRef>
              <c:f>TdR_63!$B$87</c:f>
              <c:strCache>
                <c:ptCount val="1"/>
                <c:pt idx="0">
                  <c:v>Industrie</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TdR_63!$C$87:$AY$87</c:f>
              <c:numCache>
                <c:formatCode>0.0%</c:formatCode>
                <c:ptCount val="49"/>
                <c:pt idx="0">
                  <c:v>5.5755435505455073E-2</c:v>
                </c:pt>
                <c:pt idx="1">
                  <c:v>5.6977333548367946E-2</c:v>
                </c:pt>
                <c:pt idx="2">
                  <c:v>5.1750414681040399E-2</c:v>
                </c:pt>
                <c:pt idx="3">
                  <c:v>5.2170703030468328E-2</c:v>
                </c:pt>
                <c:pt idx="4">
                  <c:v>4.7361055887633452E-2</c:v>
                </c:pt>
                <c:pt idx="5">
                  <c:v>4.615876214804833E-2</c:v>
                </c:pt>
                <c:pt idx="6">
                  <c:v>4.2397526998010089E-2</c:v>
                </c:pt>
                <c:pt idx="7">
                  <c:v>4.4572837601544707E-2</c:v>
                </c:pt>
                <c:pt idx="8">
                  <c:v>4.581345577432154E-2</c:v>
                </c:pt>
                <c:pt idx="9">
                  <c:v>4.675513502238561E-2</c:v>
                </c:pt>
                <c:pt idx="10">
                  <c:v>4.8126931274807792E-2</c:v>
                </c:pt>
                <c:pt idx="11">
                  <c:v>4.8661596033890107E-2</c:v>
                </c:pt>
                <c:pt idx="12">
                  <c:v>4.9376007844269647E-2</c:v>
                </c:pt>
                <c:pt idx="13">
                  <c:v>5.0145914738150263E-2</c:v>
                </c:pt>
                <c:pt idx="14">
                  <c:v>4.8838443887901248E-2</c:v>
                </c:pt>
                <c:pt idx="15">
                  <c:v>5.0215778140252132E-2</c:v>
                </c:pt>
                <c:pt idx="16">
                  <c:v>4.9384451303755697E-2</c:v>
                </c:pt>
                <c:pt idx="17">
                  <c:v>4.7349268387289666E-2</c:v>
                </c:pt>
                <c:pt idx="18">
                  <c:v>4.9305749473489695E-2</c:v>
                </c:pt>
                <c:pt idx="19">
                  <c:v>5.1700813702321963E-2</c:v>
                </c:pt>
                <c:pt idx="20">
                  <c:v>5.0485913153953843E-2</c:v>
                </c:pt>
                <c:pt idx="21">
                  <c:v>5.4315937023129549E-2</c:v>
                </c:pt>
                <c:pt idx="22">
                  <c:v>4.9890558821291099E-2</c:v>
                </c:pt>
                <c:pt idx="23">
                  <c:v>5.441418121445421E-2</c:v>
                </c:pt>
                <c:pt idx="24">
                  <c:v>5.5097470736730304E-2</c:v>
                </c:pt>
                <c:pt idx="25">
                  <c:v>6.0530695092851736E-2</c:v>
                </c:pt>
                <c:pt idx="26">
                  <c:v>6.4884291283490853E-2</c:v>
                </c:pt>
                <c:pt idx="27">
                  <c:v>6.4089288523968335E-2</c:v>
                </c:pt>
                <c:pt idx="28">
                  <c:v>6.516461289010593E-2</c:v>
                </c:pt>
                <c:pt idx="29">
                  <c:v>6.4556679921215457E-2</c:v>
                </c:pt>
                <c:pt idx="30">
                  <c:v>6.4004494424873964E-2</c:v>
                </c:pt>
                <c:pt idx="31">
                  <c:v>6.3333794387435652E-2</c:v>
                </c:pt>
                <c:pt idx="32">
                  <c:v>6.4278450538012066E-2</c:v>
                </c:pt>
                <c:pt idx="33">
                  <c:v>6.2808503586951267E-2</c:v>
                </c:pt>
                <c:pt idx="34">
                  <c:v>5.9301711628758996E-2</c:v>
                </c:pt>
                <c:pt idx="35">
                  <c:v>5.8001351270213546E-2</c:v>
                </c:pt>
                <c:pt idx="36">
                  <c:v>3.8599782645723543E-2</c:v>
                </c:pt>
                <c:pt idx="37">
                  <c:v>3.6335301860819652E-2</c:v>
                </c:pt>
                <c:pt idx="38">
                  <c:v>4.8063228779304523E-2</c:v>
                </c:pt>
                <c:pt idx="39">
                  <c:v>5.1413527646765815E-2</c:v>
                </c:pt>
                <c:pt idx="40">
                  <c:v>5.0452190561441145E-2</c:v>
                </c:pt>
                <c:pt idx="41">
                  <c:v>5.1717091756873113E-2</c:v>
                </c:pt>
                <c:pt idx="42">
                  <c:v>5.1750687401833924E-2</c:v>
                </c:pt>
                <c:pt idx="43">
                  <c:v>5.8324150882313248E-2</c:v>
                </c:pt>
                <c:pt idx="44">
                  <c:v>5.9223898294252501E-2</c:v>
                </c:pt>
                <c:pt idx="45">
                  <c:v>5.820803983326453E-2</c:v>
                </c:pt>
                <c:pt idx="46">
                  <c:v>5.8011166553630013E-2</c:v>
                </c:pt>
                <c:pt idx="47">
                  <c:v>5.9359580289852935E-2</c:v>
                </c:pt>
                <c:pt idx="48">
                  <c:v>5.6628701477617151E-2</c:v>
                </c:pt>
              </c:numCache>
            </c:numRef>
          </c:val>
          <c:smooth val="0"/>
          <c:extLst>
            <c:ext xmlns:c16="http://schemas.microsoft.com/office/drawing/2014/chart" uri="{C3380CC4-5D6E-409C-BE32-E72D297353CC}">
              <c16:uniqueId val="{00000001-ED7B-4622-9533-0C0B75C9B8BB}"/>
            </c:ext>
          </c:extLst>
        </c:ser>
        <c:ser>
          <c:idx val="2"/>
          <c:order val="2"/>
          <c:tx>
            <c:strRef>
              <c:f>TdR_63!$B$88</c:f>
              <c:strCache>
                <c:ptCount val="1"/>
                <c:pt idx="0">
                  <c:v>Construction</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TdR_63!$C$88:$AY$88</c:f>
              <c:numCache>
                <c:formatCode>0.0%</c:formatCode>
                <c:ptCount val="49"/>
                <c:pt idx="0">
                  <c:v>7.0662927233347383E-2</c:v>
                </c:pt>
                <c:pt idx="1">
                  <c:v>7.2724000579296261E-2</c:v>
                </c:pt>
                <c:pt idx="2">
                  <c:v>7.4433100613984213E-2</c:v>
                </c:pt>
                <c:pt idx="3">
                  <c:v>8.0899735706196477E-2</c:v>
                </c:pt>
                <c:pt idx="4">
                  <c:v>7.5724801731647459E-2</c:v>
                </c:pt>
                <c:pt idx="5">
                  <c:v>7.1306481759586815E-2</c:v>
                </c:pt>
                <c:pt idx="6">
                  <c:v>7.0224282632641744E-2</c:v>
                </c:pt>
                <c:pt idx="7">
                  <c:v>7.0139276514788101E-2</c:v>
                </c:pt>
                <c:pt idx="8">
                  <c:v>7.2476691725482295E-2</c:v>
                </c:pt>
                <c:pt idx="9">
                  <c:v>7.4779381871926148E-2</c:v>
                </c:pt>
                <c:pt idx="10">
                  <c:v>7.6364600991177561E-2</c:v>
                </c:pt>
                <c:pt idx="11">
                  <c:v>6.8323903677032505E-2</c:v>
                </c:pt>
                <c:pt idx="12">
                  <c:v>6.5768516247973308E-2</c:v>
                </c:pt>
                <c:pt idx="13">
                  <c:v>6.4463321106869892E-2</c:v>
                </c:pt>
                <c:pt idx="14">
                  <c:v>6.3109268344380146E-2</c:v>
                </c:pt>
                <c:pt idx="15">
                  <c:v>6.3997434002466685E-2</c:v>
                </c:pt>
                <c:pt idx="16">
                  <c:v>6.3941150342550337E-2</c:v>
                </c:pt>
                <c:pt idx="17">
                  <c:v>6.5505060729786332E-2</c:v>
                </c:pt>
                <c:pt idx="18">
                  <c:v>6.5959648291001899E-2</c:v>
                </c:pt>
                <c:pt idx="19">
                  <c:v>6.538422743945578E-2</c:v>
                </c:pt>
                <c:pt idx="20">
                  <c:v>5.1943031593665111E-2</c:v>
                </c:pt>
                <c:pt idx="21">
                  <c:v>6.5133247471229935E-2</c:v>
                </c:pt>
                <c:pt idx="22">
                  <c:v>7.1161609611163315E-2</c:v>
                </c:pt>
                <c:pt idx="23">
                  <c:v>8.0454896960207842E-2</c:v>
                </c:pt>
                <c:pt idx="24">
                  <c:v>8.5582263728406743E-2</c:v>
                </c:pt>
                <c:pt idx="25">
                  <c:v>8.2640694965824477E-2</c:v>
                </c:pt>
                <c:pt idx="26">
                  <c:v>8.2432194111928286E-2</c:v>
                </c:pt>
                <c:pt idx="27">
                  <c:v>8.3228542816329798E-2</c:v>
                </c:pt>
                <c:pt idx="28">
                  <c:v>8.0389423681273026E-2</c:v>
                </c:pt>
                <c:pt idx="29">
                  <c:v>7.8766964932077396E-2</c:v>
                </c:pt>
                <c:pt idx="30">
                  <c:v>8.1196452775873382E-2</c:v>
                </c:pt>
                <c:pt idx="31">
                  <c:v>8.2707504710640076E-2</c:v>
                </c:pt>
                <c:pt idx="32">
                  <c:v>8.7411701621213311E-2</c:v>
                </c:pt>
                <c:pt idx="33">
                  <c:v>8.6518537231661391E-2</c:v>
                </c:pt>
                <c:pt idx="34">
                  <c:v>8.7093146943334962E-2</c:v>
                </c:pt>
                <c:pt idx="35">
                  <c:v>8.3208028271215068E-2</c:v>
                </c:pt>
                <c:pt idx="36">
                  <c:v>1.9687541754197912E-2</c:v>
                </c:pt>
                <c:pt idx="37">
                  <c:v>6.1382622656711655E-2</c:v>
                </c:pt>
                <c:pt idx="38">
                  <c:v>7.4185760449666516E-2</c:v>
                </c:pt>
                <c:pt idx="39">
                  <c:v>8.3579147725646424E-2</c:v>
                </c:pt>
                <c:pt idx="40">
                  <c:v>8.4316792906071594E-2</c:v>
                </c:pt>
                <c:pt idx="41">
                  <c:v>8.4164156116236497E-2</c:v>
                </c:pt>
                <c:pt idx="42">
                  <c:v>8.5972626964805662E-2</c:v>
                </c:pt>
                <c:pt idx="43">
                  <c:v>8.7932806321548207E-2</c:v>
                </c:pt>
                <c:pt idx="44">
                  <c:v>8.5765944007750311E-2</c:v>
                </c:pt>
                <c:pt idx="45">
                  <c:v>8.1774796730622018E-2</c:v>
                </c:pt>
                <c:pt idx="46">
                  <c:v>8.1667741310916156E-2</c:v>
                </c:pt>
                <c:pt idx="47">
                  <c:v>8.1779647395497423E-2</c:v>
                </c:pt>
                <c:pt idx="48">
                  <c:v>7.764647316071388E-2</c:v>
                </c:pt>
              </c:numCache>
            </c:numRef>
          </c:val>
          <c:smooth val="0"/>
          <c:extLst>
            <c:ext xmlns:c16="http://schemas.microsoft.com/office/drawing/2014/chart" uri="{C3380CC4-5D6E-409C-BE32-E72D297353CC}">
              <c16:uniqueId val="{00000002-ED7B-4622-9533-0C0B75C9B8BB}"/>
            </c:ext>
          </c:extLst>
        </c:ser>
        <c:ser>
          <c:idx val="3"/>
          <c:order val="3"/>
          <c:tx>
            <c:strRef>
              <c:f>TdR_63!$B$89</c:f>
              <c:strCache>
                <c:ptCount val="1"/>
                <c:pt idx="0">
                  <c:v>Tertiaire marchand</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TdR_63!$C$89:$AY$89</c:f>
              <c:numCache>
                <c:formatCode>0.0%</c:formatCode>
                <c:ptCount val="49"/>
                <c:pt idx="0">
                  <c:v>1.6327999291880283E-2</c:v>
                </c:pt>
                <c:pt idx="1">
                  <c:v>1.6398850453890633E-2</c:v>
                </c:pt>
                <c:pt idx="2">
                  <c:v>1.5585032151995474E-2</c:v>
                </c:pt>
                <c:pt idx="3">
                  <c:v>1.4854586559750166E-2</c:v>
                </c:pt>
                <c:pt idx="4">
                  <c:v>1.4535990471308187E-2</c:v>
                </c:pt>
                <c:pt idx="5">
                  <c:v>1.4679952713747184E-2</c:v>
                </c:pt>
                <c:pt idx="6">
                  <c:v>1.4864543372076785E-2</c:v>
                </c:pt>
                <c:pt idx="7">
                  <c:v>1.5142085185271725E-2</c:v>
                </c:pt>
                <c:pt idx="8">
                  <c:v>1.5811517155937007E-2</c:v>
                </c:pt>
                <c:pt idx="9">
                  <c:v>1.5110239853734813E-2</c:v>
                </c:pt>
                <c:pt idx="10">
                  <c:v>1.5811688582127489E-2</c:v>
                </c:pt>
                <c:pt idx="11">
                  <c:v>1.6071572949393154E-2</c:v>
                </c:pt>
                <c:pt idx="12">
                  <c:v>1.6150585185069802E-2</c:v>
                </c:pt>
                <c:pt idx="13">
                  <c:v>1.6275318330485764E-2</c:v>
                </c:pt>
                <c:pt idx="14">
                  <c:v>1.6195900512409545E-2</c:v>
                </c:pt>
                <c:pt idx="15">
                  <c:v>1.5762512418347623E-2</c:v>
                </c:pt>
                <c:pt idx="16">
                  <c:v>1.64700317944249E-2</c:v>
                </c:pt>
                <c:pt idx="17">
                  <c:v>1.7651480513941935E-2</c:v>
                </c:pt>
                <c:pt idx="18">
                  <c:v>1.8774639578376846E-2</c:v>
                </c:pt>
                <c:pt idx="19">
                  <c:v>1.7191532756464369E-2</c:v>
                </c:pt>
                <c:pt idx="20">
                  <c:v>1.8292802472086592E-2</c:v>
                </c:pt>
                <c:pt idx="21">
                  <c:v>1.9709110731871159E-2</c:v>
                </c:pt>
                <c:pt idx="22">
                  <c:v>1.8761468097787216E-2</c:v>
                </c:pt>
                <c:pt idx="23">
                  <c:v>2.2990742249789257E-2</c:v>
                </c:pt>
                <c:pt idx="24">
                  <c:v>2.2604659430487093E-2</c:v>
                </c:pt>
                <c:pt idx="25">
                  <c:v>2.3058199976537901E-2</c:v>
                </c:pt>
                <c:pt idx="26">
                  <c:v>2.2659725547068015E-2</c:v>
                </c:pt>
                <c:pt idx="27">
                  <c:v>2.3161890206532341E-2</c:v>
                </c:pt>
                <c:pt idx="28">
                  <c:v>2.4294403662484556E-2</c:v>
                </c:pt>
                <c:pt idx="29">
                  <c:v>2.3557269665540448E-2</c:v>
                </c:pt>
                <c:pt idx="30">
                  <c:v>2.4258127499387893E-2</c:v>
                </c:pt>
                <c:pt idx="31">
                  <c:v>2.2605917619152652E-2</c:v>
                </c:pt>
                <c:pt idx="32">
                  <c:v>2.4693438155462214E-2</c:v>
                </c:pt>
                <c:pt idx="33">
                  <c:v>2.5320136489081102E-2</c:v>
                </c:pt>
                <c:pt idx="34">
                  <c:v>2.634547386587521E-2</c:v>
                </c:pt>
                <c:pt idx="35">
                  <c:v>2.6186583963744098E-2</c:v>
                </c:pt>
                <c:pt idx="36">
                  <c:v>1.8167687277598165E-2</c:v>
                </c:pt>
                <c:pt idx="37">
                  <c:v>2.2586266329690657E-2</c:v>
                </c:pt>
                <c:pt idx="38">
                  <c:v>2.5397784825338821E-2</c:v>
                </c:pt>
                <c:pt idx="39">
                  <c:v>2.5123446806088769E-2</c:v>
                </c:pt>
                <c:pt idx="40">
                  <c:v>2.5386556540296628E-2</c:v>
                </c:pt>
                <c:pt idx="41">
                  <c:v>2.6512384096811874E-2</c:v>
                </c:pt>
                <c:pt idx="42">
                  <c:v>2.7022483889054372E-2</c:v>
                </c:pt>
                <c:pt idx="43">
                  <c:v>2.779172874506684E-2</c:v>
                </c:pt>
                <c:pt idx="44">
                  <c:v>2.7538657701592799E-2</c:v>
                </c:pt>
                <c:pt idx="45">
                  <c:v>2.740604449862459E-2</c:v>
                </c:pt>
                <c:pt idx="46">
                  <c:v>2.8015052310822363E-2</c:v>
                </c:pt>
                <c:pt idx="47">
                  <c:v>2.8280266792473502E-2</c:v>
                </c:pt>
                <c:pt idx="48">
                  <c:v>2.6593473460134045E-2</c:v>
                </c:pt>
              </c:numCache>
            </c:numRef>
          </c:val>
          <c:smooth val="0"/>
          <c:extLst>
            <c:ext xmlns:c16="http://schemas.microsoft.com/office/drawing/2014/chart" uri="{C3380CC4-5D6E-409C-BE32-E72D297353CC}">
              <c16:uniqueId val="{00000003-ED7B-4622-9533-0C0B75C9B8BB}"/>
            </c:ext>
          </c:extLst>
        </c:ser>
        <c:ser>
          <c:idx val="4"/>
          <c:order val="4"/>
          <c:tx>
            <c:strRef>
              <c:f>TdR_63!$B$90</c:f>
              <c:strCache>
                <c:ptCount val="1"/>
                <c:pt idx="0">
                  <c:v>Tertiaire non marchand</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TdR_63!$C$90:$AY$90</c:f>
              <c:numCache>
                <c:formatCode>0.0%</c:formatCode>
                <c:ptCount val="49"/>
                <c:pt idx="0">
                  <c:v>1.2257624110789871E-3</c:v>
                </c:pt>
                <c:pt idx="1">
                  <c:v>1.252868703619245E-3</c:v>
                </c:pt>
                <c:pt idx="2">
                  <c:v>1.269383723050377E-3</c:v>
                </c:pt>
                <c:pt idx="3">
                  <c:v>1.3299808910262568E-3</c:v>
                </c:pt>
                <c:pt idx="4">
                  <c:v>1.3019348914930767E-3</c:v>
                </c:pt>
                <c:pt idx="5">
                  <c:v>1.0198322380313156E-3</c:v>
                </c:pt>
                <c:pt idx="6">
                  <c:v>9.805688388793718E-4</c:v>
                </c:pt>
                <c:pt idx="7">
                  <c:v>8.3412291113765216E-4</c:v>
                </c:pt>
                <c:pt idx="8">
                  <c:v>1.0042072241681532E-3</c:v>
                </c:pt>
                <c:pt idx="9">
                  <c:v>9.2596355353388314E-4</c:v>
                </c:pt>
                <c:pt idx="10">
                  <c:v>7.9279851852796237E-4</c:v>
                </c:pt>
                <c:pt idx="11">
                  <c:v>8.9186225737834823E-4</c:v>
                </c:pt>
                <c:pt idx="12">
                  <c:v>6.9708708690069518E-4</c:v>
                </c:pt>
                <c:pt idx="13">
                  <c:v>8.2907240964353343E-4</c:v>
                </c:pt>
                <c:pt idx="14">
                  <c:v>8.1869253375646555E-4</c:v>
                </c:pt>
                <c:pt idx="15">
                  <c:v>9.4728867742611251E-4</c:v>
                </c:pt>
                <c:pt idx="16">
                  <c:v>9.6148081868491621E-4</c:v>
                </c:pt>
                <c:pt idx="17">
                  <c:v>9.1170954740558638E-4</c:v>
                </c:pt>
                <c:pt idx="18">
                  <c:v>1.1097438003219518E-3</c:v>
                </c:pt>
                <c:pt idx="19">
                  <c:v>9.5960823037848086E-4</c:v>
                </c:pt>
                <c:pt idx="20">
                  <c:v>1.1815858458880551E-3</c:v>
                </c:pt>
                <c:pt idx="21">
                  <c:v>1.3406012666181599E-3</c:v>
                </c:pt>
                <c:pt idx="22">
                  <c:v>1.0102114797138333E-3</c:v>
                </c:pt>
                <c:pt idx="23">
                  <c:v>1.0912968185327321E-3</c:v>
                </c:pt>
                <c:pt idx="24">
                  <c:v>1.3055608581989098E-3</c:v>
                </c:pt>
                <c:pt idx="25">
                  <c:v>1.4314026637500987E-3</c:v>
                </c:pt>
                <c:pt idx="26">
                  <c:v>1.4692564733620999E-3</c:v>
                </c:pt>
                <c:pt idx="27">
                  <c:v>1.3144780174608455E-3</c:v>
                </c:pt>
                <c:pt idx="28">
                  <c:v>1.4651542706942571E-3</c:v>
                </c:pt>
                <c:pt idx="29">
                  <c:v>1.348614290254916E-3</c:v>
                </c:pt>
                <c:pt idx="30">
                  <c:v>1.4308189536643501E-3</c:v>
                </c:pt>
                <c:pt idx="31">
                  <c:v>1.8176641820890106E-3</c:v>
                </c:pt>
                <c:pt idx="32">
                  <c:v>1.8464844661463468E-3</c:v>
                </c:pt>
                <c:pt idx="33">
                  <c:v>1.5451458679807749E-3</c:v>
                </c:pt>
                <c:pt idx="34">
                  <c:v>1.6211943951837822E-3</c:v>
                </c:pt>
                <c:pt idx="35">
                  <c:v>1.9679082990444129E-3</c:v>
                </c:pt>
                <c:pt idx="36">
                  <c:v>1.4893792766477974E-3</c:v>
                </c:pt>
                <c:pt idx="37">
                  <c:v>1.5422481677078174E-3</c:v>
                </c:pt>
                <c:pt idx="38">
                  <c:v>2.4161549054199311E-3</c:v>
                </c:pt>
                <c:pt idx="39">
                  <c:v>3.1456113568177637E-3</c:v>
                </c:pt>
                <c:pt idx="40">
                  <c:v>6.3576230526200669E-3</c:v>
                </c:pt>
                <c:pt idx="41">
                  <c:v>6.937483999216074E-3</c:v>
                </c:pt>
                <c:pt idx="42">
                  <c:v>7.3477678687921839E-3</c:v>
                </c:pt>
                <c:pt idx="43">
                  <c:v>7.1350032434240812E-3</c:v>
                </c:pt>
                <c:pt idx="44">
                  <c:v>7.2034526961169514E-3</c:v>
                </c:pt>
                <c:pt idx="45">
                  <c:v>6.5413542654706646E-3</c:v>
                </c:pt>
                <c:pt idx="46">
                  <c:v>6.1246444892646291E-3</c:v>
                </c:pt>
                <c:pt idx="47">
                  <c:v>6.5986257008251743E-3</c:v>
                </c:pt>
                <c:pt idx="48">
                  <c:v>5.7749738995453463E-3</c:v>
                </c:pt>
              </c:numCache>
            </c:numRef>
          </c:val>
          <c:smooth val="0"/>
          <c:extLst>
            <c:ext xmlns:c16="http://schemas.microsoft.com/office/drawing/2014/chart" uri="{C3380CC4-5D6E-409C-BE32-E72D297353CC}">
              <c16:uniqueId val="{00000004-ED7B-4622-9533-0C0B75C9B8BB}"/>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TdR_63!$C$86:$AZ$86</c:f>
              <c:numCache>
                <c:formatCode>0.0%</c:formatCode>
                <c:ptCount val="50"/>
                <c:pt idx="0">
                  <c:v>1.2371900120606133E-2</c:v>
                </c:pt>
                <c:pt idx="1">
                  <c:v>1.2271690826142797E-2</c:v>
                </c:pt>
                <c:pt idx="2">
                  <c:v>1.2669878200303228E-2</c:v>
                </c:pt>
                <c:pt idx="3">
                  <c:v>6.079717690876959E-3</c:v>
                </c:pt>
                <c:pt idx="4">
                  <c:v>1.0871621251238332E-2</c:v>
                </c:pt>
                <c:pt idx="5">
                  <c:v>1.7321439281492153E-2</c:v>
                </c:pt>
                <c:pt idx="6">
                  <c:v>2.0599529390483432E-2</c:v>
                </c:pt>
                <c:pt idx="7">
                  <c:v>1.1076730637937529E-2</c:v>
                </c:pt>
                <c:pt idx="8">
                  <c:v>1.8211863803918728E-2</c:v>
                </c:pt>
                <c:pt idx="9">
                  <c:v>1.6954948349277375E-2</c:v>
                </c:pt>
                <c:pt idx="10">
                  <c:v>2.5276611642866091E-2</c:v>
                </c:pt>
                <c:pt idx="11">
                  <c:v>2.2884940453666569E-2</c:v>
                </c:pt>
                <c:pt idx="12">
                  <c:v>1.0999611661019173E-2</c:v>
                </c:pt>
                <c:pt idx="13">
                  <c:v>1.2520566688629442E-2</c:v>
                </c:pt>
                <c:pt idx="14">
                  <c:v>1.7673436942538177E-2</c:v>
                </c:pt>
                <c:pt idx="15">
                  <c:v>1.0852823938545777E-2</c:v>
                </c:pt>
                <c:pt idx="16">
                  <c:v>1.2882859010314985E-2</c:v>
                </c:pt>
                <c:pt idx="17">
                  <c:v>1.2890999875335832E-2</c:v>
                </c:pt>
                <c:pt idx="18">
                  <c:v>1.4018357170995262E-2</c:v>
                </c:pt>
                <c:pt idx="19">
                  <c:v>8.7229450439259837E-3</c:v>
                </c:pt>
                <c:pt idx="20">
                  <c:v>4.4352852236101709E-3</c:v>
                </c:pt>
                <c:pt idx="21">
                  <c:v>8.7012542296319093E-3</c:v>
                </c:pt>
                <c:pt idx="22">
                  <c:v>5.5437810059732924E-3</c:v>
                </c:pt>
                <c:pt idx="23">
                  <c:v>3.7862719439513775E-3</c:v>
                </c:pt>
                <c:pt idx="24">
                  <c:v>4.3156120390465177E-3</c:v>
                </c:pt>
                <c:pt idx="25">
                  <c:v>9.1308712296823257E-3</c:v>
                </c:pt>
                <c:pt idx="26">
                  <c:v>9.0607070998568393E-3</c:v>
                </c:pt>
                <c:pt idx="27">
                  <c:v>7.1618112776793297E-3</c:v>
                </c:pt>
                <c:pt idx="28">
                  <c:v>6.6886901936025426E-3</c:v>
                </c:pt>
                <c:pt idx="29">
                  <c:v>1.0831045665866356E-2</c:v>
                </c:pt>
                <c:pt idx="30">
                  <c:v>4.5131979449697197E-3</c:v>
                </c:pt>
                <c:pt idx="31">
                  <c:v>3.9958258729166337E-3</c:v>
                </c:pt>
                <c:pt idx="32">
                  <c:v>5.9445255884698735E-3</c:v>
                </c:pt>
                <c:pt idx="33">
                  <c:v>7.4787464172367969E-3</c:v>
                </c:pt>
                <c:pt idx="34">
                  <c:v>3.7487188732184414E-3</c:v>
                </c:pt>
                <c:pt idx="35">
                  <c:v>3.3176692848112038E-3</c:v>
                </c:pt>
                <c:pt idx="36">
                  <c:v>3.7004500569180207E-3</c:v>
                </c:pt>
                <c:pt idx="37">
                  <c:v>1.1296634498071452E-3</c:v>
                </c:pt>
                <c:pt idx="38">
                  <c:v>6.8093595936168302E-3</c:v>
                </c:pt>
                <c:pt idx="39">
                  <c:v>2.7214789342091521E-3</c:v>
                </c:pt>
                <c:pt idx="40">
                  <c:v>4.5340122525538437E-3</c:v>
                </c:pt>
                <c:pt idx="41">
                  <c:v>4.9478952061363501E-3</c:v>
                </c:pt>
                <c:pt idx="42">
                  <c:v>2.5105592662299373E-3</c:v>
                </c:pt>
                <c:pt idx="43">
                  <c:v>2.4710567675254257E-3</c:v>
                </c:pt>
                <c:pt idx="44">
                  <c:v>3.4104577830484767E-3</c:v>
                </c:pt>
                <c:pt idx="45">
                  <c:v>3.559932652654267E-3</c:v>
                </c:pt>
                <c:pt idx="46">
                  <c:v>5.9818914972261114E-3</c:v>
                </c:pt>
                <c:pt idx="47">
                  <c:v>1.1011448224584517E-3</c:v>
                </c:pt>
                <c:pt idx="48">
                  <c:v>1.8833113877491968E-3</c:v>
                </c:pt>
                <c:pt idx="49">
                  <c:v>3.2810299658600018E-3</c:v>
                </c:pt>
              </c:numCache>
            </c:numRef>
          </c:val>
          <c:smooth val="0"/>
          <c:extLst>
            <c:ext xmlns:c16="http://schemas.microsoft.com/office/drawing/2014/chart" uri="{C3380CC4-5D6E-409C-BE32-E72D297353CC}">
              <c16:uniqueId val="{00000000-ED13-4233-8038-202B2FE61CB0}"/>
            </c:ext>
          </c:extLst>
        </c:ser>
        <c:ser>
          <c:idx val="1"/>
          <c:order val="1"/>
          <c:tx>
            <c:strRef>
              <c:f>TdR_63!$B$87</c:f>
              <c:strCache>
                <c:ptCount val="1"/>
                <c:pt idx="0">
                  <c:v>Industrie</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TdR_63!$C$87:$AZ$87</c:f>
              <c:numCache>
                <c:formatCode>0.0%</c:formatCode>
                <c:ptCount val="50"/>
                <c:pt idx="0">
                  <c:v>5.5755435505455073E-2</c:v>
                </c:pt>
                <c:pt idx="1">
                  <c:v>5.6977333548367946E-2</c:v>
                </c:pt>
                <c:pt idx="2">
                  <c:v>5.1750414681040399E-2</c:v>
                </c:pt>
                <c:pt idx="3">
                  <c:v>5.2170703030468328E-2</c:v>
                </c:pt>
                <c:pt idx="4">
                  <c:v>4.7361055887633452E-2</c:v>
                </c:pt>
                <c:pt idx="5">
                  <c:v>4.615876214804833E-2</c:v>
                </c:pt>
                <c:pt idx="6">
                  <c:v>4.2397526998010089E-2</c:v>
                </c:pt>
                <c:pt idx="7">
                  <c:v>4.4572837601544707E-2</c:v>
                </c:pt>
                <c:pt idx="8">
                  <c:v>4.581345577432154E-2</c:v>
                </c:pt>
                <c:pt idx="9">
                  <c:v>4.675513502238561E-2</c:v>
                </c:pt>
                <c:pt idx="10">
                  <c:v>4.8126931274807792E-2</c:v>
                </c:pt>
                <c:pt idx="11">
                  <c:v>4.8661596033890107E-2</c:v>
                </c:pt>
                <c:pt idx="12">
                  <c:v>4.9376007844269647E-2</c:v>
                </c:pt>
                <c:pt idx="13">
                  <c:v>5.0145914738150263E-2</c:v>
                </c:pt>
                <c:pt idx="14">
                  <c:v>4.8838443887901248E-2</c:v>
                </c:pt>
                <c:pt idx="15">
                  <c:v>5.0215778140252132E-2</c:v>
                </c:pt>
                <c:pt idx="16">
                  <c:v>4.9384451303755697E-2</c:v>
                </c:pt>
                <c:pt idx="17">
                  <c:v>4.7349268387289666E-2</c:v>
                </c:pt>
                <c:pt idx="18">
                  <c:v>4.9305749473489695E-2</c:v>
                </c:pt>
                <c:pt idx="19">
                  <c:v>5.1700813702321963E-2</c:v>
                </c:pt>
                <c:pt idx="20">
                  <c:v>5.0485913153953843E-2</c:v>
                </c:pt>
                <c:pt idx="21">
                  <c:v>5.4315937023129549E-2</c:v>
                </c:pt>
                <c:pt idx="22">
                  <c:v>4.9890558821291099E-2</c:v>
                </c:pt>
                <c:pt idx="23">
                  <c:v>5.441418121445421E-2</c:v>
                </c:pt>
                <c:pt idx="24">
                  <c:v>5.5097470736730304E-2</c:v>
                </c:pt>
                <c:pt idx="25">
                  <c:v>6.0530695092851736E-2</c:v>
                </c:pt>
                <c:pt idx="26">
                  <c:v>6.4884291283490853E-2</c:v>
                </c:pt>
                <c:pt idx="27">
                  <c:v>6.4089288523968335E-2</c:v>
                </c:pt>
                <c:pt idx="28">
                  <c:v>6.516461289010593E-2</c:v>
                </c:pt>
                <c:pt idx="29">
                  <c:v>6.4556679921215457E-2</c:v>
                </c:pt>
                <c:pt idx="30">
                  <c:v>6.4004494424873964E-2</c:v>
                </c:pt>
                <c:pt idx="31">
                  <c:v>6.3333794387435652E-2</c:v>
                </c:pt>
                <c:pt idx="32">
                  <c:v>6.4278450538012066E-2</c:v>
                </c:pt>
                <c:pt idx="33">
                  <c:v>6.2808503586951267E-2</c:v>
                </c:pt>
                <c:pt idx="34">
                  <c:v>5.9301711628758996E-2</c:v>
                </c:pt>
                <c:pt idx="35">
                  <c:v>5.8001351270213546E-2</c:v>
                </c:pt>
                <c:pt idx="36">
                  <c:v>3.8599782645723543E-2</c:v>
                </c:pt>
                <c:pt idx="37">
                  <c:v>3.6335301860819652E-2</c:v>
                </c:pt>
                <c:pt idx="38">
                  <c:v>4.8063228779304523E-2</c:v>
                </c:pt>
                <c:pt idx="39">
                  <c:v>5.1413527646765815E-2</c:v>
                </c:pt>
                <c:pt idx="40">
                  <c:v>5.0452190561441145E-2</c:v>
                </c:pt>
                <c:pt idx="41">
                  <c:v>5.1717091756873113E-2</c:v>
                </c:pt>
                <c:pt idx="42">
                  <c:v>5.1750687401833924E-2</c:v>
                </c:pt>
                <c:pt idx="43">
                  <c:v>5.8324150882313248E-2</c:v>
                </c:pt>
                <c:pt idx="44">
                  <c:v>5.9223898294252501E-2</c:v>
                </c:pt>
                <c:pt idx="45">
                  <c:v>5.820803983326453E-2</c:v>
                </c:pt>
                <c:pt idx="46">
                  <c:v>5.8011166553630013E-2</c:v>
                </c:pt>
                <c:pt idx="47">
                  <c:v>5.9359580289852935E-2</c:v>
                </c:pt>
                <c:pt idx="48">
                  <c:v>5.6628701477617151E-2</c:v>
                </c:pt>
                <c:pt idx="49">
                  <c:v>5.7073366728626826E-2</c:v>
                </c:pt>
              </c:numCache>
            </c:numRef>
          </c:val>
          <c:smooth val="0"/>
          <c:extLst>
            <c:ext xmlns:c16="http://schemas.microsoft.com/office/drawing/2014/chart" uri="{C3380CC4-5D6E-409C-BE32-E72D297353CC}">
              <c16:uniqueId val="{00000001-ED13-4233-8038-202B2FE61CB0}"/>
            </c:ext>
          </c:extLst>
        </c:ser>
        <c:ser>
          <c:idx val="2"/>
          <c:order val="2"/>
          <c:tx>
            <c:strRef>
              <c:f>TdR_63!$B$88</c:f>
              <c:strCache>
                <c:ptCount val="1"/>
                <c:pt idx="0">
                  <c:v>Construction</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TdR_63!$C$88:$AZ$88</c:f>
              <c:numCache>
                <c:formatCode>0.0%</c:formatCode>
                <c:ptCount val="50"/>
                <c:pt idx="0">
                  <c:v>7.0662927233347383E-2</c:v>
                </c:pt>
                <c:pt idx="1">
                  <c:v>7.2724000579296261E-2</c:v>
                </c:pt>
                <c:pt idx="2">
                  <c:v>7.4433100613984213E-2</c:v>
                </c:pt>
                <c:pt idx="3">
                  <c:v>8.0899735706196477E-2</c:v>
                </c:pt>
                <c:pt idx="4">
                  <c:v>7.5724801731647459E-2</c:v>
                </c:pt>
                <c:pt idx="5">
                  <c:v>7.1306481759586815E-2</c:v>
                </c:pt>
                <c:pt idx="6">
                  <c:v>7.0224282632641744E-2</c:v>
                </c:pt>
                <c:pt idx="7">
                  <c:v>7.0139276514788101E-2</c:v>
                </c:pt>
                <c:pt idx="8">
                  <c:v>7.2476691725482295E-2</c:v>
                </c:pt>
                <c:pt idx="9">
                  <c:v>7.4779381871926148E-2</c:v>
                </c:pt>
                <c:pt idx="10">
                  <c:v>7.6364600991177561E-2</c:v>
                </c:pt>
                <c:pt idx="11">
                  <c:v>6.8323903677032505E-2</c:v>
                </c:pt>
                <c:pt idx="12">
                  <c:v>6.5768516247973308E-2</c:v>
                </c:pt>
                <c:pt idx="13">
                  <c:v>6.4463321106869892E-2</c:v>
                </c:pt>
                <c:pt idx="14">
                  <c:v>6.3109268344380146E-2</c:v>
                </c:pt>
                <c:pt idx="15">
                  <c:v>6.3997434002466685E-2</c:v>
                </c:pt>
                <c:pt idx="16">
                  <c:v>6.3941150342550337E-2</c:v>
                </c:pt>
                <c:pt idx="17">
                  <c:v>6.5505060729786332E-2</c:v>
                </c:pt>
                <c:pt idx="18">
                  <c:v>6.5959648291001899E-2</c:v>
                </c:pt>
                <c:pt idx="19">
                  <c:v>6.538422743945578E-2</c:v>
                </c:pt>
                <c:pt idx="20">
                  <c:v>5.1943031593665111E-2</c:v>
                </c:pt>
                <c:pt idx="21">
                  <c:v>6.5133247471229935E-2</c:v>
                </c:pt>
                <c:pt idx="22">
                  <c:v>7.1161609611163315E-2</c:v>
                </c:pt>
                <c:pt idx="23">
                  <c:v>8.0454896960207842E-2</c:v>
                </c:pt>
                <c:pt idx="24">
                  <c:v>8.5582263728406743E-2</c:v>
                </c:pt>
                <c:pt idx="25">
                  <c:v>8.2640694965824477E-2</c:v>
                </c:pt>
                <c:pt idx="26">
                  <c:v>8.2432194111928286E-2</c:v>
                </c:pt>
                <c:pt idx="27">
                  <c:v>8.3228542816329798E-2</c:v>
                </c:pt>
                <c:pt idx="28">
                  <c:v>8.0389423681273026E-2</c:v>
                </c:pt>
                <c:pt idx="29">
                  <c:v>7.8766964932077396E-2</c:v>
                </c:pt>
                <c:pt idx="30">
                  <c:v>8.1196452775873382E-2</c:v>
                </c:pt>
                <c:pt idx="31">
                  <c:v>8.2707504710640076E-2</c:v>
                </c:pt>
                <c:pt idx="32">
                  <c:v>8.7411701621213311E-2</c:v>
                </c:pt>
                <c:pt idx="33">
                  <c:v>8.6518537231661391E-2</c:v>
                </c:pt>
                <c:pt idx="34">
                  <c:v>8.7093146943334962E-2</c:v>
                </c:pt>
                <c:pt idx="35">
                  <c:v>8.3208028271215068E-2</c:v>
                </c:pt>
                <c:pt idx="36">
                  <c:v>1.9687541754197912E-2</c:v>
                </c:pt>
                <c:pt idx="37">
                  <c:v>6.1382622656711655E-2</c:v>
                </c:pt>
                <c:pt idx="38">
                  <c:v>7.4185760449666516E-2</c:v>
                </c:pt>
                <c:pt idx="39">
                  <c:v>8.3579147725646424E-2</c:v>
                </c:pt>
                <c:pt idx="40">
                  <c:v>8.4316792906071594E-2</c:v>
                </c:pt>
                <c:pt idx="41">
                  <c:v>8.4164156116236497E-2</c:v>
                </c:pt>
                <c:pt idx="42">
                  <c:v>8.5972626964805662E-2</c:v>
                </c:pt>
                <c:pt idx="43">
                  <c:v>8.7932806321548207E-2</c:v>
                </c:pt>
                <c:pt idx="44">
                  <c:v>8.5765944007750311E-2</c:v>
                </c:pt>
                <c:pt idx="45">
                  <c:v>8.1774796730622018E-2</c:v>
                </c:pt>
                <c:pt idx="46">
                  <c:v>8.1667741310916156E-2</c:v>
                </c:pt>
                <c:pt idx="47">
                  <c:v>8.1779647395497423E-2</c:v>
                </c:pt>
                <c:pt idx="48">
                  <c:v>7.764647316071388E-2</c:v>
                </c:pt>
                <c:pt idx="49">
                  <c:v>7.6479242559762642E-2</c:v>
                </c:pt>
              </c:numCache>
            </c:numRef>
          </c:val>
          <c:smooth val="0"/>
          <c:extLst>
            <c:ext xmlns:c16="http://schemas.microsoft.com/office/drawing/2014/chart" uri="{C3380CC4-5D6E-409C-BE32-E72D297353CC}">
              <c16:uniqueId val="{00000002-ED13-4233-8038-202B2FE61CB0}"/>
            </c:ext>
          </c:extLst>
        </c:ser>
        <c:ser>
          <c:idx val="3"/>
          <c:order val="3"/>
          <c:tx>
            <c:strRef>
              <c:f>TdR_63!$B$89</c:f>
              <c:strCache>
                <c:ptCount val="1"/>
                <c:pt idx="0">
                  <c:v>Tertiaire marchand</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TdR_63!$C$89:$AZ$89</c:f>
              <c:numCache>
                <c:formatCode>0.0%</c:formatCode>
                <c:ptCount val="50"/>
                <c:pt idx="0">
                  <c:v>1.6327999291880283E-2</c:v>
                </c:pt>
                <c:pt idx="1">
                  <c:v>1.6398850453890633E-2</c:v>
                </c:pt>
                <c:pt idx="2">
                  <c:v>1.5585032151995474E-2</c:v>
                </c:pt>
                <c:pt idx="3">
                  <c:v>1.4854586559750166E-2</c:v>
                </c:pt>
                <c:pt idx="4">
                  <c:v>1.4535990471308187E-2</c:v>
                </c:pt>
                <c:pt idx="5">
                  <c:v>1.4679952713747184E-2</c:v>
                </c:pt>
                <c:pt idx="6">
                  <c:v>1.4864543372076785E-2</c:v>
                </c:pt>
                <c:pt idx="7">
                  <c:v>1.5142085185271725E-2</c:v>
                </c:pt>
                <c:pt idx="8">
                  <c:v>1.5811517155937007E-2</c:v>
                </c:pt>
                <c:pt idx="9">
                  <c:v>1.5110239853734813E-2</c:v>
                </c:pt>
                <c:pt idx="10">
                  <c:v>1.5811688582127489E-2</c:v>
                </c:pt>
                <c:pt idx="11">
                  <c:v>1.6071572949393154E-2</c:v>
                </c:pt>
                <c:pt idx="12">
                  <c:v>1.6150585185069802E-2</c:v>
                </c:pt>
                <c:pt idx="13">
                  <c:v>1.6275318330485764E-2</c:v>
                </c:pt>
                <c:pt idx="14">
                  <c:v>1.6195900512409545E-2</c:v>
                </c:pt>
                <c:pt idx="15">
                  <c:v>1.5762512418347623E-2</c:v>
                </c:pt>
                <c:pt idx="16">
                  <c:v>1.64700317944249E-2</c:v>
                </c:pt>
                <c:pt idx="17">
                  <c:v>1.7651480513941935E-2</c:v>
                </c:pt>
                <c:pt idx="18">
                  <c:v>1.8774639578376846E-2</c:v>
                </c:pt>
                <c:pt idx="19">
                  <c:v>1.7191532756464369E-2</c:v>
                </c:pt>
                <c:pt idx="20">
                  <c:v>1.8292802472086592E-2</c:v>
                </c:pt>
                <c:pt idx="21">
                  <c:v>1.9709110731871159E-2</c:v>
                </c:pt>
                <c:pt idx="22">
                  <c:v>1.8761468097787216E-2</c:v>
                </c:pt>
                <c:pt idx="23">
                  <c:v>2.2990742249789257E-2</c:v>
                </c:pt>
                <c:pt idx="24">
                  <c:v>2.2604659430487093E-2</c:v>
                </c:pt>
                <c:pt idx="25">
                  <c:v>2.3058199976537901E-2</c:v>
                </c:pt>
                <c:pt idx="26">
                  <c:v>2.2659725547068015E-2</c:v>
                </c:pt>
                <c:pt idx="27">
                  <c:v>2.3161890206532341E-2</c:v>
                </c:pt>
                <c:pt idx="28">
                  <c:v>2.4294403662484556E-2</c:v>
                </c:pt>
                <c:pt idx="29">
                  <c:v>2.3557269665540448E-2</c:v>
                </c:pt>
                <c:pt idx="30">
                  <c:v>2.4258127499387893E-2</c:v>
                </c:pt>
                <c:pt idx="31">
                  <c:v>2.2605917619152652E-2</c:v>
                </c:pt>
                <c:pt idx="32">
                  <c:v>2.4693438155462214E-2</c:v>
                </c:pt>
                <c:pt idx="33">
                  <c:v>2.5320136489081102E-2</c:v>
                </c:pt>
                <c:pt idx="34">
                  <c:v>2.634547386587521E-2</c:v>
                </c:pt>
                <c:pt idx="35">
                  <c:v>2.6186583963744098E-2</c:v>
                </c:pt>
                <c:pt idx="36">
                  <c:v>1.8167687277598165E-2</c:v>
                </c:pt>
                <c:pt idx="37">
                  <c:v>2.2586266329690657E-2</c:v>
                </c:pt>
                <c:pt idx="38">
                  <c:v>2.5397784825338821E-2</c:v>
                </c:pt>
                <c:pt idx="39">
                  <c:v>2.5123446806088769E-2</c:v>
                </c:pt>
                <c:pt idx="40">
                  <c:v>2.5386556540296628E-2</c:v>
                </c:pt>
                <c:pt idx="41">
                  <c:v>2.6512384096811874E-2</c:v>
                </c:pt>
                <c:pt idx="42">
                  <c:v>2.7022483889054372E-2</c:v>
                </c:pt>
                <c:pt idx="43">
                  <c:v>2.779172874506684E-2</c:v>
                </c:pt>
                <c:pt idx="44">
                  <c:v>2.7538657701592799E-2</c:v>
                </c:pt>
                <c:pt idx="45">
                  <c:v>2.740604449862459E-2</c:v>
                </c:pt>
                <c:pt idx="46">
                  <c:v>2.8015052310822363E-2</c:v>
                </c:pt>
                <c:pt idx="47">
                  <c:v>2.8280266792473502E-2</c:v>
                </c:pt>
                <c:pt idx="48">
                  <c:v>2.6593473460134045E-2</c:v>
                </c:pt>
                <c:pt idx="49">
                  <c:v>2.47260445642834E-2</c:v>
                </c:pt>
              </c:numCache>
            </c:numRef>
          </c:val>
          <c:smooth val="0"/>
          <c:extLst>
            <c:ext xmlns:c16="http://schemas.microsoft.com/office/drawing/2014/chart" uri="{C3380CC4-5D6E-409C-BE32-E72D297353CC}">
              <c16:uniqueId val="{00000003-ED13-4233-8038-202B2FE61CB0}"/>
            </c:ext>
          </c:extLst>
        </c:ser>
        <c:ser>
          <c:idx val="4"/>
          <c:order val="4"/>
          <c:tx>
            <c:strRef>
              <c:f>TdR_63!$B$90</c:f>
              <c:strCache>
                <c:ptCount val="1"/>
                <c:pt idx="0">
                  <c:v>Tertiaire non marchand</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TdR_63!$C$90:$AZ$90</c:f>
              <c:numCache>
                <c:formatCode>0.0%</c:formatCode>
                <c:ptCount val="50"/>
                <c:pt idx="0">
                  <c:v>1.2257624110789871E-3</c:v>
                </c:pt>
                <c:pt idx="1">
                  <c:v>1.252868703619245E-3</c:v>
                </c:pt>
                <c:pt idx="2">
                  <c:v>1.269383723050377E-3</c:v>
                </c:pt>
                <c:pt idx="3">
                  <c:v>1.3299808910262568E-3</c:v>
                </c:pt>
                <c:pt idx="4">
                  <c:v>1.3019348914930767E-3</c:v>
                </c:pt>
                <c:pt idx="5">
                  <c:v>1.0198322380313156E-3</c:v>
                </c:pt>
                <c:pt idx="6">
                  <c:v>9.805688388793718E-4</c:v>
                </c:pt>
                <c:pt idx="7">
                  <c:v>8.3412291113765216E-4</c:v>
                </c:pt>
                <c:pt idx="8">
                  <c:v>1.0042072241681532E-3</c:v>
                </c:pt>
                <c:pt idx="9">
                  <c:v>9.2596355353388314E-4</c:v>
                </c:pt>
                <c:pt idx="10">
                  <c:v>7.9279851852796237E-4</c:v>
                </c:pt>
                <c:pt idx="11">
                  <c:v>8.9186225737834823E-4</c:v>
                </c:pt>
                <c:pt idx="12">
                  <c:v>6.9708708690069518E-4</c:v>
                </c:pt>
                <c:pt idx="13">
                  <c:v>8.2907240964353343E-4</c:v>
                </c:pt>
                <c:pt idx="14">
                  <c:v>8.1869253375646555E-4</c:v>
                </c:pt>
                <c:pt idx="15">
                  <c:v>9.4728867742611251E-4</c:v>
                </c:pt>
                <c:pt idx="16">
                  <c:v>9.6148081868491621E-4</c:v>
                </c:pt>
                <c:pt idx="17">
                  <c:v>9.1170954740558638E-4</c:v>
                </c:pt>
                <c:pt idx="18">
                  <c:v>1.1097438003219518E-3</c:v>
                </c:pt>
                <c:pt idx="19">
                  <c:v>9.5960823037848086E-4</c:v>
                </c:pt>
                <c:pt idx="20">
                  <c:v>1.1815858458880551E-3</c:v>
                </c:pt>
                <c:pt idx="21">
                  <c:v>1.3406012666181599E-3</c:v>
                </c:pt>
                <c:pt idx="22">
                  <c:v>1.0102114797138333E-3</c:v>
                </c:pt>
                <c:pt idx="23">
                  <c:v>1.0912968185327321E-3</c:v>
                </c:pt>
                <c:pt idx="24">
                  <c:v>1.3055608581989098E-3</c:v>
                </c:pt>
                <c:pt idx="25">
                  <c:v>1.4314026637500987E-3</c:v>
                </c:pt>
                <c:pt idx="26">
                  <c:v>1.4692564733620999E-3</c:v>
                </c:pt>
                <c:pt idx="27">
                  <c:v>1.3144780174608455E-3</c:v>
                </c:pt>
                <c:pt idx="28">
                  <c:v>1.4651542706942571E-3</c:v>
                </c:pt>
                <c:pt idx="29">
                  <c:v>1.348614290254916E-3</c:v>
                </c:pt>
                <c:pt idx="30">
                  <c:v>1.4308189536643501E-3</c:v>
                </c:pt>
                <c:pt idx="31">
                  <c:v>1.8176641820890106E-3</c:v>
                </c:pt>
                <c:pt idx="32">
                  <c:v>1.8464844661463468E-3</c:v>
                </c:pt>
                <c:pt idx="33">
                  <c:v>1.5451458679807749E-3</c:v>
                </c:pt>
                <c:pt idx="34">
                  <c:v>1.6211943951837822E-3</c:v>
                </c:pt>
                <c:pt idx="35">
                  <c:v>1.9679082990444129E-3</c:v>
                </c:pt>
                <c:pt idx="36">
                  <c:v>1.4893792766477974E-3</c:v>
                </c:pt>
                <c:pt idx="37">
                  <c:v>1.5422481677078174E-3</c:v>
                </c:pt>
                <c:pt idx="38">
                  <c:v>2.4161549054199311E-3</c:v>
                </c:pt>
                <c:pt idx="39">
                  <c:v>3.1456113568177637E-3</c:v>
                </c:pt>
                <c:pt idx="40">
                  <c:v>6.3576230526200669E-3</c:v>
                </c:pt>
                <c:pt idx="41">
                  <c:v>6.937483999216074E-3</c:v>
                </c:pt>
                <c:pt idx="42">
                  <c:v>7.3477678687921839E-3</c:v>
                </c:pt>
                <c:pt idx="43">
                  <c:v>7.1350032434240812E-3</c:v>
                </c:pt>
                <c:pt idx="44">
                  <c:v>7.2034526961169514E-3</c:v>
                </c:pt>
                <c:pt idx="45">
                  <c:v>6.5413542654706646E-3</c:v>
                </c:pt>
                <c:pt idx="46">
                  <c:v>6.1246444892646291E-3</c:v>
                </c:pt>
                <c:pt idx="47">
                  <c:v>6.5986257008251743E-3</c:v>
                </c:pt>
                <c:pt idx="48">
                  <c:v>5.7749738995453463E-3</c:v>
                </c:pt>
                <c:pt idx="49">
                  <c:v>6.303514814488655E-3</c:v>
                </c:pt>
              </c:numCache>
            </c:numRef>
          </c:val>
          <c:smooth val="0"/>
          <c:extLst>
            <c:ext xmlns:c16="http://schemas.microsoft.com/office/drawing/2014/chart" uri="{C3380CC4-5D6E-409C-BE32-E72D297353CC}">
              <c16:uniqueId val="{00000004-ED13-4233-8038-202B2FE61CB0}"/>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TdR_63!$C$86:$BA$86</c:f>
              <c:numCache>
                <c:formatCode>0.0%</c:formatCode>
                <c:ptCount val="51"/>
                <c:pt idx="0">
                  <c:v>1.2371900120606133E-2</c:v>
                </c:pt>
                <c:pt idx="1">
                  <c:v>1.2271690826142797E-2</c:v>
                </c:pt>
                <c:pt idx="2">
                  <c:v>1.2669878200303228E-2</c:v>
                </c:pt>
                <c:pt idx="3">
                  <c:v>6.079717690876959E-3</c:v>
                </c:pt>
                <c:pt idx="4">
                  <c:v>1.0871621251238332E-2</c:v>
                </c:pt>
                <c:pt idx="5">
                  <c:v>1.7321439281492153E-2</c:v>
                </c:pt>
                <c:pt idx="6">
                  <c:v>2.0599529390483432E-2</c:v>
                </c:pt>
                <c:pt idx="7">
                  <c:v>1.1076730637937529E-2</c:v>
                </c:pt>
                <c:pt idx="8">
                  <c:v>1.8211863803918728E-2</c:v>
                </c:pt>
                <c:pt idx="9">
                  <c:v>1.6954948349277375E-2</c:v>
                </c:pt>
                <c:pt idx="10">
                  <c:v>2.5276611642866091E-2</c:v>
                </c:pt>
                <c:pt idx="11">
                  <c:v>2.2884940453666569E-2</c:v>
                </c:pt>
                <c:pt idx="12">
                  <c:v>1.0999611661019173E-2</c:v>
                </c:pt>
                <c:pt idx="13">
                  <c:v>1.2520566688629442E-2</c:v>
                </c:pt>
                <c:pt idx="14">
                  <c:v>1.7673436942538177E-2</c:v>
                </c:pt>
                <c:pt idx="15">
                  <c:v>1.0852823938545777E-2</c:v>
                </c:pt>
                <c:pt idx="16">
                  <c:v>1.2882859010314985E-2</c:v>
                </c:pt>
                <c:pt idx="17">
                  <c:v>1.2890999875335832E-2</c:v>
                </c:pt>
                <c:pt idx="18">
                  <c:v>1.4018357170995262E-2</c:v>
                </c:pt>
                <c:pt idx="19">
                  <c:v>8.7229450439259837E-3</c:v>
                </c:pt>
                <c:pt idx="20">
                  <c:v>4.4352852236101709E-3</c:v>
                </c:pt>
                <c:pt idx="21">
                  <c:v>8.7012542296319093E-3</c:v>
                </c:pt>
                <c:pt idx="22">
                  <c:v>5.5437810059732924E-3</c:v>
                </c:pt>
                <c:pt idx="23">
                  <c:v>3.7862719439513775E-3</c:v>
                </c:pt>
                <c:pt idx="24">
                  <c:v>4.3156120390465177E-3</c:v>
                </c:pt>
                <c:pt idx="25">
                  <c:v>9.1308712296823257E-3</c:v>
                </c:pt>
                <c:pt idx="26">
                  <c:v>9.0607070998568393E-3</c:v>
                </c:pt>
                <c:pt idx="27">
                  <c:v>7.1618112776793297E-3</c:v>
                </c:pt>
                <c:pt idx="28">
                  <c:v>6.6886901936025426E-3</c:v>
                </c:pt>
                <c:pt idx="29">
                  <c:v>1.0831045665866356E-2</c:v>
                </c:pt>
                <c:pt idx="30">
                  <c:v>4.5131979449697197E-3</c:v>
                </c:pt>
                <c:pt idx="31">
                  <c:v>3.9958258729166337E-3</c:v>
                </c:pt>
                <c:pt idx="32">
                  <c:v>5.9445255884698735E-3</c:v>
                </c:pt>
                <c:pt idx="33">
                  <c:v>7.4787464172367969E-3</c:v>
                </c:pt>
                <c:pt idx="34">
                  <c:v>3.7487188732184414E-3</c:v>
                </c:pt>
                <c:pt idx="35">
                  <c:v>3.3176692848112038E-3</c:v>
                </c:pt>
                <c:pt idx="36">
                  <c:v>3.7004500569180207E-3</c:v>
                </c:pt>
                <c:pt idx="37">
                  <c:v>1.1296634498071452E-3</c:v>
                </c:pt>
                <c:pt idx="38">
                  <c:v>6.8093595936168302E-3</c:v>
                </c:pt>
                <c:pt idx="39">
                  <c:v>2.7214789342091521E-3</c:v>
                </c:pt>
                <c:pt idx="40">
                  <c:v>4.5340122525538437E-3</c:v>
                </c:pt>
                <c:pt idx="41">
                  <c:v>4.9478952061363501E-3</c:v>
                </c:pt>
                <c:pt idx="42">
                  <c:v>2.5105592662299373E-3</c:v>
                </c:pt>
                <c:pt idx="43">
                  <c:v>2.4710567675254257E-3</c:v>
                </c:pt>
                <c:pt idx="44">
                  <c:v>3.4104577830484767E-3</c:v>
                </c:pt>
                <c:pt idx="45">
                  <c:v>3.559932652654267E-3</c:v>
                </c:pt>
                <c:pt idx="46">
                  <c:v>5.9818914972261114E-3</c:v>
                </c:pt>
                <c:pt idx="47">
                  <c:v>1.1011448224584517E-3</c:v>
                </c:pt>
                <c:pt idx="48">
                  <c:v>1.8833113877491968E-3</c:v>
                </c:pt>
                <c:pt idx="49">
                  <c:v>3.2810299658600018E-3</c:v>
                </c:pt>
                <c:pt idx="50">
                  <c:v>8.7030568609503048E-3</c:v>
                </c:pt>
              </c:numCache>
            </c:numRef>
          </c:val>
          <c:smooth val="0"/>
          <c:extLst>
            <c:ext xmlns:c16="http://schemas.microsoft.com/office/drawing/2014/chart" uri="{C3380CC4-5D6E-409C-BE32-E72D297353CC}">
              <c16:uniqueId val="{00000000-D4E6-4689-A72E-697E780A560D}"/>
            </c:ext>
          </c:extLst>
        </c:ser>
        <c:ser>
          <c:idx val="1"/>
          <c:order val="1"/>
          <c:tx>
            <c:strRef>
              <c:f>TdR_63!$B$87</c:f>
              <c:strCache>
                <c:ptCount val="1"/>
                <c:pt idx="0">
                  <c:v>Industrie</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TdR_63!$C$87:$BA$87</c:f>
              <c:numCache>
                <c:formatCode>0.0%</c:formatCode>
                <c:ptCount val="51"/>
                <c:pt idx="0">
                  <c:v>5.5755435505455073E-2</c:v>
                </c:pt>
                <c:pt idx="1">
                  <c:v>5.6977333548367946E-2</c:v>
                </c:pt>
                <c:pt idx="2">
                  <c:v>5.1750414681040399E-2</c:v>
                </c:pt>
                <c:pt idx="3">
                  <c:v>5.2170703030468328E-2</c:v>
                </c:pt>
                <c:pt idx="4">
                  <c:v>4.7361055887633452E-2</c:v>
                </c:pt>
                <c:pt idx="5">
                  <c:v>4.615876214804833E-2</c:v>
                </c:pt>
                <c:pt idx="6">
                  <c:v>4.2397526998010089E-2</c:v>
                </c:pt>
                <c:pt idx="7">
                  <c:v>4.4572837601544707E-2</c:v>
                </c:pt>
                <c:pt idx="8">
                  <c:v>4.581345577432154E-2</c:v>
                </c:pt>
                <c:pt idx="9">
                  <c:v>4.675513502238561E-2</c:v>
                </c:pt>
                <c:pt idx="10">
                  <c:v>4.8126931274807792E-2</c:v>
                </c:pt>
                <c:pt idx="11">
                  <c:v>4.8661596033890107E-2</c:v>
                </c:pt>
                <c:pt idx="12">
                  <c:v>4.9376007844269647E-2</c:v>
                </c:pt>
                <c:pt idx="13">
                  <c:v>5.0145914738150263E-2</c:v>
                </c:pt>
                <c:pt idx="14">
                  <c:v>4.8838443887901248E-2</c:v>
                </c:pt>
                <c:pt idx="15">
                  <c:v>5.0215778140252132E-2</c:v>
                </c:pt>
                <c:pt idx="16">
                  <c:v>4.9384451303755697E-2</c:v>
                </c:pt>
                <c:pt idx="17">
                  <c:v>4.7349268387289666E-2</c:v>
                </c:pt>
                <c:pt idx="18">
                  <c:v>4.9305749473489695E-2</c:v>
                </c:pt>
                <c:pt idx="19">
                  <c:v>5.1700813702321963E-2</c:v>
                </c:pt>
                <c:pt idx="20">
                  <c:v>5.0485913153953843E-2</c:v>
                </c:pt>
                <c:pt idx="21">
                  <c:v>5.4315937023129549E-2</c:v>
                </c:pt>
                <c:pt idx="22">
                  <c:v>4.9890558821291099E-2</c:v>
                </c:pt>
                <c:pt idx="23">
                  <c:v>5.441418121445421E-2</c:v>
                </c:pt>
                <c:pt idx="24">
                  <c:v>5.5097470736730304E-2</c:v>
                </c:pt>
                <c:pt idx="25">
                  <c:v>6.0530695092851736E-2</c:v>
                </c:pt>
                <c:pt idx="26">
                  <c:v>6.4884291283490853E-2</c:v>
                </c:pt>
                <c:pt idx="27">
                  <c:v>6.4089288523968335E-2</c:v>
                </c:pt>
                <c:pt idx="28">
                  <c:v>6.516461289010593E-2</c:v>
                </c:pt>
                <c:pt idx="29">
                  <c:v>6.4556679921215457E-2</c:v>
                </c:pt>
                <c:pt idx="30">
                  <c:v>6.4004494424873964E-2</c:v>
                </c:pt>
                <c:pt idx="31">
                  <c:v>6.3333794387435652E-2</c:v>
                </c:pt>
                <c:pt idx="32">
                  <c:v>6.4278450538012066E-2</c:v>
                </c:pt>
                <c:pt idx="33">
                  <c:v>6.2808503586951267E-2</c:v>
                </c:pt>
                <c:pt idx="34">
                  <c:v>5.9301711628758996E-2</c:v>
                </c:pt>
                <c:pt idx="35">
                  <c:v>5.8001351270213546E-2</c:v>
                </c:pt>
                <c:pt idx="36">
                  <c:v>3.8599782645723543E-2</c:v>
                </c:pt>
                <c:pt idx="37">
                  <c:v>3.6335301860819652E-2</c:v>
                </c:pt>
                <c:pt idx="38">
                  <c:v>4.8063228779304523E-2</c:v>
                </c:pt>
                <c:pt idx="39">
                  <c:v>5.1413527646765815E-2</c:v>
                </c:pt>
                <c:pt idx="40">
                  <c:v>5.0452190561441145E-2</c:v>
                </c:pt>
                <c:pt idx="41">
                  <c:v>5.1717091756873113E-2</c:v>
                </c:pt>
                <c:pt idx="42">
                  <c:v>5.1750687401833924E-2</c:v>
                </c:pt>
                <c:pt idx="43">
                  <c:v>5.8324150882313248E-2</c:v>
                </c:pt>
                <c:pt idx="44">
                  <c:v>5.9223898294252501E-2</c:v>
                </c:pt>
                <c:pt idx="45">
                  <c:v>5.820803983326453E-2</c:v>
                </c:pt>
                <c:pt idx="46">
                  <c:v>5.8011166553630013E-2</c:v>
                </c:pt>
                <c:pt idx="47">
                  <c:v>5.9359580289852935E-2</c:v>
                </c:pt>
                <c:pt idx="48">
                  <c:v>5.6628701477617151E-2</c:v>
                </c:pt>
                <c:pt idx="49">
                  <c:v>5.7073366728626826E-2</c:v>
                </c:pt>
                <c:pt idx="50">
                  <c:v>5.4831455842216784E-2</c:v>
                </c:pt>
              </c:numCache>
            </c:numRef>
          </c:val>
          <c:smooth val="0"/>
          <c:extLst>
            <c:ext xmlns:c16="http://schemas.microsoft.com/office/drawing/2014/chart" uri="{C3380CC4-5D6E-409C-BE32-E72D297353CC}">
              <c16:uniqueId val="{00000001-D4E6-4689-A72E-697E780A560D}"/>
            </c:ext>
          </c:extLst>
        </c:ser>
        <c:ser>
          <c:idx val="2"/>
          <c:order val="2"/>
          <c:tx>
            <c:strRef>
              <c:f>TdR_63!$B$88</c:f>
              <c:strCache>
                <c:ptCount val="1"/>
                <c:pt idx="0">
                  <c:v>Construction</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TdR_63!$C$88:$BA$88</c:f>
              <c:numCache>
                <c:formatCode>0.0%</c:formatCode>
                <c:ptCount val="51"/>
                <c:pt idx="0">
                  <c:v>7.0662927233347383E-2</c:v>
                </c:pt>
                <c:pt idx="1">
                  <c:v>7.2724000579296261E-2</c:v>
                </c:pt>
                <c:pt idx="2">
                  <c:v>7.4433100613984213E-2</c:v>
                </c:pt>
                <c:pt idx="3">
                  <c:v>8.0899735706196477E-2</c:v>
                </c:pt>
                <c:pt idx="4">
                  <c:v>7.5724801731647459E-2</c:v>
                </c:pt>
                <c:pt idx="5">
                  <c:v>7.1306481759586815E-2</c:v>
                </c:pt>
                <c:pt idx="6">
                  <c:v>7.0224282632641744E-2</c:v>
                </c:pt>
                <c:pt idx="7">
                  <c:v>7.0139276514788101E-2</c:v>
                </c:pt>
                <c:pt idx="8">
                  <c:v>7.2476691725482295E-2</c:v>
                </c:pt>
                <c:pt idx="9">
                  <c:v>7.4779381871926148E-2</c:v>
                </c:pt>
                <c:pt idx="10">
                  <c:v>7.6364600991177561E-2</c:v>
                </c:pt>
                <c:pt idx="11">
                  <c:v>6.8323903677032505E-2</c:v>
                </c:pt>
                <c:pt idx="12">
                  <c:v>6.5768516247973308E-2</c:v>
                </c:pt>
                <c:pt idx="13">
                  <c:v>6.4463321106869892E-2</c:v>
                </c:pt>
                <c:pt idx="14">
                  <c:v>6.3109268344380146E-2</c:v>
                </c:pt>
                <c:pt idx="15">
                  <c:v>6.3997434002466685E-2</c:v>
                </c:pt>
                <c:pt idx="16">
                  <c:v>6.3941150342550337E-2</c:v>
                </c:pt>
                <c:pt idx="17">
                  <c:v>6.5505060729786332E-2</c:v>
                </c:pt>
                <c:pt idx="18">
                  <c:v>6.5959648291001899E-2</c:v>
                </c:pt>
                <c:pt idx="19">
                  <c:v>6.538422743945578E-2</c:v>
                </c:pt>
                <c:pt idx="20">
                  <c:v>5.1943031593665111E-2</c:v>
                </c:pt>
                <c:pt idx="21">
                  <c:v>6.5133247471229935E-2</c:v>
                </c:pt>
                <c:pt idx="22">
                  <c:v>7.1161609611163315E-2</c:v>
                </c:pt>
                <c:pt idx="23">
                  <c:v>8.0454896960207842E-2</c:v>
                </c:pt>
                <c:pt idx="24">
                  <c:v>8.5582263728406743E-2</c:v>
                </c:pt>
                <c:pt idx="25">
                  <c:v>8.2640694965824477E-2</c:v>
                </c:pt>
                <c:pt idx="26">
                  <c:v>8.2432194111928286E-2</c:v>
                </c:pt>
                <c:pt idx="27">
                  <c:v>8.3228542816329798E-2</c:v>
                </c:pt>
                <c:pt idx="28">
                  <c:v>8.0389423681273026E-2</c:v>
                </c:pt>
                <c:pt idx="29">
                  <c:v>7.8766964932077396E-2</c:v>
                </c:pt>
                <c:pt idx="30">
                  <c:v>8.1196452775873382E-2</c:v>
                </c:pt>
                <c:pt idx="31">
                  <c:v>8.2707504710640076E-2</c:v>
                </c:pt>
                <c:pt idx="32">
                  <c:v>8.7411701621213311E-2</c:v>
                </c:pt>
                <c:pt idx="33">
                  <c:v>8.6518537231661391E-2</c:v>
                </c:pt>
                <c:pt idx="34">
                  <c:v>8.7093146943334962E-2</c:v>
                </c:pt>
                <c:pt idx="35">
                  <c:v>8.3208028271215068E-2</c:v>
                </c:pt>
                <c:pt idx="36">
                  <c:v>1.9687541754197912E-2</c:v>
                </c:pt>
                <c:pt idx="37">
                  <c:v>6.1382622656711655E-2</c:v>
                </c:pt>
                <c:pt idx="38">
                  <c:v>7.4185760449666516E-2</c:v>
                </c:pt>
                <c:pt idx="39">
                  <c:v>8.3579147725646424E-2</c:v>
                </c:pt>
                <c:pt idx="40">
                  <c:v>8.4316792906071594E-2</c:v>
                </c:pt>
                <c:pt idx="41">
                  <c:v>8.4164156116236497E-2</c:v>
                </c:pt>
                <c:pt idx="42">
                  <c:v>8.5972626964805662E-2</c:v>
                </c:pt>
                <c:pt idx="43">
                  <c:v>8.7932806321548207E-2</c:v>
                </c:pt>
                <c:pt idx="44">
                  <c:v>8.5765944007750311E-2</c:v>
                </c:pt>
                <c:pt idx="45">
                  <c:v>8.1774796730622018E-2</c:v>
                </c:pt>
                <c:pt idx="46">
                  <c:v>8.1667741310916156E-2</c:v>
                </c:pt>
                <c:pt idx="47">
                  <c:v>8.1779647395497423E-2</c:v>
                </c:pt>
                <c:pt idx="48">
                  <c:v>7.764647316071388E-2</c:v>
                </c:pt>
                <c:pt idx="49">
                  <c:v>7.6479242559762642E-2</c:v>
                </c:pt>
                <c:pt idx="50">
                  <c:v>7.0181442091042795E-2</c:v>
                </c:pt>
              </c:numCache>
            </c:numRef>
          </c:val>
          <c:smooth val="0"/>
          <c:extLst>
            <c:ext xmlns:c16="http://schemas.microsoft.com/office/drawing/2014/chart" uri="{C3380CC4-5D6E-409C-BE32-E72D297353CC}">
              <c16:uniqueId val="{00000002-D4E6-4689-A72E-697E780A560D}"/>
            </c:ext>
          </c:extLst>
        </c:ser>
        <c:ser>
          <c:idx val="3"/>
          <c:order val="3"/>
          <c:tx>
            <c:strRef>
              <c:f>TdR_63!$B$89</c:f>
              <c:strCache>
                <c:ptCount val="1"/>
                <c:pt idx="0">
                  <c:v>Tertiaire marchand</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TdR_63!$C$89:$BA$89</c:f>
              <c:numCache>
                <c:formatCode>0.0%</c:formatCode>
                <c:ptCount val="51"/>
                <c:pt idx="0">
                  <c:v>1.6327999291880283E-2</c:v>
                </c:pt>
                <c:pt idx="1">
                  <c:v>1.6398850453890633E-2</c:v>
                </c:pt>
                <c:pt idx="2">
                  <c:v>1.5585032151995474E-2</c:v>
                </c:pt>
                <c:pt idx="3">
                  <c:v>1.4854586559750166E-2</c:v>
                </c:pt>
                <c:pt idx="4">
                  <c:v>1.4535990471308187E-2</c:v>
                </c:pt>
                <c:pt idx="5">
                  <c:v>1.4679952713747184E-2</c:v>
                </c:pt>
                <c:pt idx="6">
                  <c:v>1.4864543372076785E-2</c:v>
                </c:pt>
                <c:pt idx="7">
                  <c:v>1.5142085185271725E-2</c:v>
                </c:pt>
                <c:pt idx="8">
                  <c:v>1.5811517155937007E-2</c:v>
                </c:pt>
                <c:pt idx="9">
                  <c:v>1.5110239853734813E-2</c:v>
                </c:pt>
                <c:pt idx="10">
                  <c:v>1.5811688582127489E-2</c:v>
                </c:pt>
                <c:pt idx="11">
                  <c:v>1.6071572949393154E-2</c:v>
                </c:pt>
                <c:pt idx="12">
                  <c:v>1.6150585185069802E-2</c:v>
                </c:pt>
                <c:pt idx="13">
                  <c:v>1.6275318330485764E-2</c:v>
                </c:pt>
                <c:pt idx="14">
                  <c:v>1.6195900512409545E-2</c:v>
                </c:pt>
                <c:pt idx="15">
                  <c:v>1.5762512418347623E-2</c:v>
                </c:pt>
                <c:pt idx="16">
                  <c:v>1.64700317944249E-2</c:v>
                </c:pt>
                <c:pt idx="17">
                  <c:v>1.7651480513941935E-2</c:v>
                </c:pt>
                <c:pt idx="18">
                  <c:v>1.8774639578376846E-2</c:v>
                </c:pt>
                <c:pt idx="19">
                  <c:v>1.7191532756464369E-2</c:v>
                </c:pt>
                <c:pt idx="20">
                  <c:v>1.8292802472086592E-2</c:v>
                </c:pt>
                <c:pt idx="21">
                  <c:v>1.9709110731871159E-2</c:v>
                </c:pt>
                <c:pt idx="22">
                  <c:v>1.8761468097787216E-2</c:v>
                </c:pt>
                <c:pt idx="23">
                  <c:v>2.2990742249789257E-2</c:v>
                </c:pt>
                <c:pt idx="24">
                  <c:v>2.2604659430487093E-2</c:v>
                </c:pt>
                <c:pt idx="25">
                  <c:v>2.3058199976537901E-2</c:v>
                </c:pt>
                <c:pt idx="26">
                  <c:v>2.2659725547068015E-2</c:v>
                </c:pt>
                <c:pt idx="27">
                  <c:v>2.3161890206532341E-2</c:v>
                </c:pt>
                <c:pt idx="28">
                  <c:v>2.4294403662484556E-2</c:v>
                </c:pt>
                <c:pt idx="29">
                  <c:v>2.3557269665540448E-2</c:v>
                </c:pt>
                <c:pt idx="30">
                  <c:v>2.4258127499387893E-2</c:v>
                </c:pt>
                <c:pt idx="31">
                  <c:v>2.2605917619152652E-2</c:v>
                </c:pt>
                <c:pt idx="32">
                  <c:v>2.4693438155462214E-2</c:v>
                </c:pt>
                <c:pt idx="33">
                  <c:v>2.5320136489081102E-2</c:v>
                </c:pt>
                <c:pt idx="34">
                  <c:v>2.634547386587521E-2</c:v>
                </c:pt>
                <c:pt idx="35">
                  <c:v>2.6186583963744098E-2</c:v>
                </c:pt>
                <c:pt idx="36">
                  <c:v>1.8167687277598165E-2</c:v>
                </c:pt>
                <c:pt idx="37">
                  <c:v>2.2586266329690657E-2</c:v>
                </c:pt>
                <c:pt idx="38">
                  <c:v>2.5397784825338821E-2</c:v>
                </c:pt>
                <c:pt idx="39">
                  <c:v>2.5123446806088769E-2</c:v>
                </c:pt>
                <c:pt idx="40">
                  <c:v>2.5386556540296628E-2</c:v>
                </c:pt>
                <c:pt idx="41">
                  <c:v>2.6512384096811874E-2</c:v>
                </c:pt>
                <c:pt idx="42">
                  <c:v>2.7022483889054372E-2</c:v>
                </c:pt>
                <c:pt idx="43">
                  <c:v>2.779172874506684E-2</c:v>
                </c:pt>
                <c:pt idx="44">
                  <c:v>2.7538657701592799E-2</c:v>
                </c:pt>
                <c:pt idx="45">
                  <c:v>2.740604449862459E-2</c:v>
                </c:pt>
                <c:pt idx="46">
                  <c:v>2.8015052310822363E-2</c:v>
                </c:pt>
                <c:pt idx="47">
                  <c:v>2.8280266792473502E-2</c:v>
                </c:pt>
                <c:pt idx="48">
                  <c:v>2.6593473460134045E-2</c:v>
                </c:pt>
                <c:pt idx="49">
                  <c:v>2.47260445642834E-2</c:v>
                </c:pt>
                <c:pt idx="50">
                  <c:v>2.4940593080008587E-2</c:v>
                </c:pt>
              </c:numCache>
            </c:numRef>
          </c:val>
          <c:smooth val="0"/>
          <c:extLst>
            <c:ext xmlns:c16="http://schemas.microsoft.com/office/drawing/2014/chart" uri="{C3380CC4-5D6E-409C-BE32-E72D297353CC}">
              <c16:uniqueId val="{00000003-D4E6-4689-A72E-697E780A560D}"/>
            </c:ext>
          </c:extLst>
        </c:ser>
        <c:ser>
          <c:idx val="4"/>
          <c:order val="4"/>
          <c:tx>
            <c:strRef>
              <c:f>TdR_63!$B$90</c:f>
              <c:strCache>
                <c:ptCount val="1"/>
                <c:pt idx="0">
                  <c:v>Tertiaire non marchand</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TdR_63!$C$90:$BA$90</c:f>
              <c:numCache>
                <c:formatCode>0.0%</c:formatCode>
                <c:ptCount val="51"/>
                <c:pt idx="0">
                  <c:v>1.2257624110789871E-3</c:v>
                </c:pt>
                <c:pt idx="1">
                  <c:v>1.252868703619245E-3</c:v>
                </c:pt>
                <c:pt idx="2">
                  <c:v>1.269383723050377E-3</c:v>
                </c:pt>
                <c:pt idx="3">
                  <c:v>1.3299808910262568E-3</c:v>
                </c:pt>
                <c:pt idx="4">
                  <c:v>1.3019348914930767E-3</c:v>
                </c:pt>
                <c:pt idx="5">
                  <c:v>1.0198322380313156E-3</c:v>
                </c:pt>
                <c:pt idx="6">
                  <c:v>9.805688388793718E-4</c:v>
                </c:pt>
                <c:pt idx="7">
                  <c:v>8.3412291113765216E-4</c:v>
                </c:pt>
                <c:pt idx="8">
                  <c:v>1.0042072241681532E-3</c:v>
                </c:pt>
                <c:pt idx="9">
                  <c:v>9.2596355353388314E-4</c:v>
                </c:pt>
                <c:pt idx="10">
                  <c:v>7.9279851852796237E-4</c:v>
                </c:pt>
                <c:pt idx="11">
                  <c:v>8.9186225737834823E-4</c:v>
                </c:pt>
                <c:pt idx="12">
                  <c:v>6.9708708690069518E-4</c:v>
                </c:pt>
                <c:pt idx="13">
                  <c:v>8.2907240964353343E-4</c:v>
                </c:pt>
                <c:pt idx="14">
                  <c:v>8.1869253375646555E-4</c:v>
                </c:pt>
                <c:pt idx="15">
                  <c:v>9.4728867742611251E-4</c:v>
                </c:pt>
                <c:pt idx="16">
                  <c:v>9.6148081868491621E-4</c:v>
                </c:pt>
                <c:pt idx="17">
                  <c:v>9.1170954740558638E-4</c:v>
                </c:pt>
                <c:pt idx="18">
                  <c:v>1.1097438003219518E-3</c:v>
                </c:pt>
                <c:pt idx="19">
                  <c:v>9.5960823037848086E-4</c:v>
                </c:pt>
                <c:pt idx="20">
                  <c:v>1.1815858458880551E-3</c:v>
                </c:pt>
                <c:pt idx="21">
                  <c:v>1.3406012666181599E-3</c:v>
                </c:pt>
                <c:pt idx="22">
                  <c:v>1.0102114797138333E-3</c:v>
                </c:pt>
                <c:pt idx="23">
                  <c:v>1.0912968185327321E-3</c:v>
                </c:pt>
                <c:pt idx="24">
                  <c:v>1.3055608581989098E-3</c:v>
                </c:pt>
                <c:pt idx="25">
                  <c:v>1.4314026637500987E-3</c:v>
                </c:pt>
                <c:pt idx="26">
                  <c:v>1.4692564733620999E-3</c:v>
                </c:pt>
                <c:pt idx="27">
                  <c:v>1.3144780174608455E-3</c:v>
                </c:pt>
                <c:pt idx="28">
                  <c:v>1.4651542706942571E-3</c:v>
                </c:pt>
                <c:pt idx="29">
                  <c:v>1.348614290254916E-3</c:v>
                </c:pt>
                <c:pt idx="30">
                  <c:v>1.4308189536643501E-3</c:v>
                </c:pt>
                <c:pt idx="31">
                  <c:v>1.8176641820890106E-3</c:v>
                </c:pt>
                <c:pt idx="32">
                  <c:v>1.8464844661463468E-3</c:v>
                </c:pt>
                <c:pt idx="33">
                  <c:v>1.5451458679807749E-3</c:v>
                </c:pt>
                <c:pt idx="34">
                  <c:v>1.6211943951837822E-3</c:v>
                </c:pt>
                <c:pt idx="35">
                  <c:v>1.9679082990444129E-3</c:v>
                </c:pt>
                <c:pt idx="36">
                  <c:v>1.4893792766477974E-3</c:v>
                </c:pt>
                <c:pt idx="37">
                  <c:v>1.5422481677078174E-3</c:v>
                </c:pt>
                <c:pt idx="38">
                  <c:v>2.4161549054199311E-3</c:v>
                </c:pt>
                <c:pt idx="39">
                  <c:v>3.1456113568177637E-3</c:v>
                </c:pt>
                <c:pt idx="40">
                  <c:v>6.3576230526200669E-3</c:v>
                </c:pt>
                <c:pt idx="41">
                  <c:v>6.937483999216074E-3</c:v>
                </c:pt>
                <c:pt idx="42">
                  <c:v>7.3477678687921839E-3</c:v>
                </c:pt>
                <c:pt idx="43">
                  <c:v>7.1350032434240812E-3</c:v>
                </c:pt>
                <c:pt idx="44">
                  <c:v>7.2034526961169514E-3</c:v>
                </c:pt>
                <c:pt idx="45">
                  <c:v>6.5413542654706646E-3</c:v>
                </c:pt>
                <c:pt idx="46">
                  <c:v>6.1246444892646291E-3</c:v>
                </c:pt>
                <c:pt idx="47">
                  <c:v>6.5986257008251743E-3</c:v>
                </c:pt>
                <c:pt idx="48">
                  <c:v>5.7749738995453463E-3</c:v>
                </c:pt>
                <c:pt idx="49">
                  <c:v>6.303514814488655E-3</c:v>
                </c:pt>
                <c:pt idx="50">
                  <c:v>6.0115822502837257E-3</c:v>
                </c:pt>
              </c:numCache>
            </c:numRef>
          </c:val>
          <c:smooth val="0"/>
          <c:extLst>
            <c:ext xmlns:c16="http://schemas.microsoft.com/office/drawing/2014/chart" uri="{C3380CC4-5D6E-409C-BE32-E72D297353CC}">
              <c16:uniqueId val="{00000004-D4E6-4689-A72E-697E780A560D}"/>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[1]Serie_TdR_63!$B$86</c:f>
              <c:strCache>
                <c:ptCount val="1"/>
                <c:pt idx="0">
                  <c:v>Agriculture</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[1]Serie_TdR_63!$C$86:$BA$86</c:f>
              <c:numCache>
                <c:formatCode>General</c:formatCode>
                <c:ptCount val="51"/>
                <c:pt idx="0">
                  <c:v>1.2371900120606133E-2</c:v>
                </c:pt>
                <c:pt idx="1">
                  <c:v>1.2271690826142797E-2</c:v>
                </c:pt>
                <c:pt idx="2">
                  <c:v>1.2669878200303228E-2</c:v>
                </c:pt>
                <c:pt idx="3">
                  <c:v>6.079717690876959E-3</c:v>
                </c:pt>
                <c:pt idx="4">
                  <c:v>1.0871621251238332E-2</c:v>
                </c:pt>
                <c:pt idx="5">
                  <c:v>1.7321439281492153E-2</c:v>
                </c:pt>
                <c:pt idx="6">
                  <c:v>2.0599529390483432E-2</c:v>
                </c:pt>
                <c:pt idx="7">
                  <c:v>1.1076730637937529E-2</c:v>
                </c:pt>
                <c:pt idx="8">
                  <c:v>1.8211863803918728E-2</c:v>
                </c:pt>
                <c:pt idx="9">
                  <c:v>1.6954948349277375E-2</c:v>
                </c:pt>
                <c:pt idx="10">
                  <c:v>2.5276611642866091E-2</c:v>
                </c:pt>
                <c:pt idx="11">
                  <c:v>2.2884940453666569E-2</c:v>
                </c:pt>
                <c:pt idx="12">
                  <c:v>1.0999611661019173E-2</c:v>
                </c:pt>
                <c:pt idx="13">
                  <c:v>1.2520566688629442E-2</c:v>
                </c:pt>
                <c:pt idx="14">
                  <c:v>1.7673436942538177E-2</c:v>
                </c:pt>
                <c:pt idx="15">
                  <c:v>1.0852823938545777E-2</c:v>
                </c:pt>
                <c:pt idx="16">
                  <c:v>1.2882859010314985E-2</c:v>
                </c:pt>
                <c:pt idx="17">
                  <c:v>1.2890999875335832E-2</c:v>
                </c:pt>
                <c:pt idx="18">
                  <c:v>1.4018357170995262E-2</c:v>
                </c:pt>
                <c:pt idx="19">
                  <c:v>8.7229450439259837E-3</c:v>
                </c:pt>
                <c:pt idx="20">
                  <c:v>4.4352852236101709E-3</c:v>
                </c:pt>
                <c:pt idx="21">
                  <c:v>8.7012542296319093E-3</c:v>
                </c:pt>
                <c:pt idx="22">
                  <c:v>5.5437810059732924E-3</c:v>
                </c:pt>
                <c:pt idx="23">
                  <c:v>3.7862719439513775E-3</c:v>
                </c:pt>
                <c:pt idx="24">
                  <c:v>4.3156120390465177E-3</c:v>
                </c:pt>
                <c:pt idx="25">
                  <c:v>9.1308712296823257E-3</c:v>
                </c:pt>
                <c:pt idx="26">
                  <c:v>9.0607070998568393E-3</c:v>
                </c:pt>
                <c:pt idx="27">
                  <c:v>7.1618112776793297E-3</c:v>
                </c:pt>
                <c:pt idx="28">
                  <c:v>6.6886901936025426E-3</c:v>
                </c:pt>
                <c:pt idx="29">
                  <c:v>1.0831045665866356E-2</c:v>
                </c:pt>
                <c:pt idx="30">
                  <c:v>4.5131979449697197E-3</c:v>
                </c:pt>
                <c:pt idx="31">
                  <c:v>3.9958258729166337E-3</c:v>
                </c:pt>
                <c:pt idx="32">
                  <c:v>5.9445255884698735E-3</c:v>
                </c:pt>
                <c:pt idx="33">
                  <c:v>7.4787464172367969E-3</c:v>
                </c:pt>
                <c:pt idx="34">
                  <c:v>3.7487188732184414E-3</c:v>
                </c:pt>
                <c:pt idx="35">
                  <c:v>3.3176692848112038E-3</c:v>
                </c:pt>
                <c:pt idx="36">
                  <c:v>3.7004500569180207E-3</c:v>
                </c:pt>
                <c:pt idx="37">
                  <c:v>1.1296634498071452E-3</c:v>
                </c:pt>
                <c:pt idx="38">
                  <c:v>6.8093595936168302E-3</c:v>
                </c:pt>
                <c:pt idx="39">
                  <c:v>2.7214789342091521E-3</c:v>
                </c:pt>
                <c:pt idx="40">
                  <c:v>4.5340122525538437E-3</c:v>
                </c:pt>
                <c:pt idx="41">
                  <c:v>4.9478952061363501E-3</c:v>
                </c:pt>
                <c:pt idx="42">
                  <c:v>2.5105592662299373E-3</c:v>
                </c:pt>
                <c:pt idx="43">
                  <c:v>2.4710567675254257E-3</c:v>
                </c:pt>
                <c:pt idx="44">
                  <c:v>3.4104577830484767E-3</c:v>
                </c:pt>
                <c:pt idx="45">
                  <c:v>3.559932652654267E-3</c:v>
                </c:pt>
                <c:pt idx="46">
                  <c:v>5.9818914972261114E-3</c:v>
                </c:pt>
                <c:pt idx="47">
                  <c:v>1.1011448224584517E-3</c:v>
                </c:pt>
                <c:pt idx="48">
                  <c:v>1.8833113877491968E-3</c:v>
                </c:pt>
                <c:pt idx="49">
                  <c:v>3.2810299658600018E-3</c:v>
                </c:pt>
                <c:pt idx="50">
                  <c:v>8.7030568609503048E-3</c:v>
                </c:pt>
              </c:numCache>
            </c:numRef>
          </c:val>
          <c:smooth val="0"/>
          <c:extLst>
            <c:ext xmlns:c16="http://schemas.microsoft.com/office/drawing/2014/chart" uri="{C3380CC4-5D6E-409C-BE32-E72D297353CC}">
              <c16:uniqueId val="{00000000-9C9C-4B86-85BC-A11BD8F95070}"/>
            </c:ext>
          </c:extLst>
        </c:ser>
        <c:ser>
          <c:idx val="1"/>
          <c:order val="1"/>
          <c:tx>
            <c:strRef>
              <c:f>[1]Serie_TdR_63!$B$87</c:f>
              <c:strCache>
                <c:ptCount val="1"/>
                <c:pt idx="0">
                  <c:v>Industrie</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[1]Serie_TdR_63!$C$87:$BA$87</c:f>
              <c:numCache>
                <c:formatCode>General</c:formatCode>
                <c:ptCount val="51"/>
                <c:pt idx="0">
                  <c:v>5.5755435505455073E-2</c:v>
                </c:pt>
                <c:pt idx="1">
                  <c:v>5.6977333548367946E-2</c:v>
                </c:pt>
                <c:pt idx="2">
                  <c:v>5.1750414681040399E-2</c:v>
                </c:pt>
                <c:pt idx="3">
                  <c:v>5.2170703030468328E-2</c:v>
                </c:pt>
                <c:pt idx="4">
                  <c:v>4.7361055887633452E-2</c:v>
                </c:pt>
                <c:pt idx="5">
                  <c:v>4.615876214804833E-2</c:v>
                </c:pt>
                <c:pt idx="6">
                  <c:v>4.2397526998010089E-2</c:v>
                </c:pt>
                <c:pt idx="7">
                  <c:v>4.4572837601544707E-2</c:v>
                </c:pt>
                <c:pt idx="8">
                  <c:v>4.581345577432154E-2</c:v>
                </c:pt>
                <c:pt idx="9">
                  <c:v>4.675513502238561E-2</c:v>
                </c:pt>
                <c:pt idx="10">
                  <c:v>4.8126931274807792E-2</c:v>
                </c:pt>
                <c:pt idx="11">
                  <c:v>4.8661596033890107E-2</c:v>
                </c:pt>
                <c:pt idx="12">
                  <c:v>4.9376007844269647E-2</c:v>
                </c:pt>
                <c:pt idx="13">
                  <c:v>5.0145914738150263E-2</c:v>
                </c:pt>
                <c:pt idx="14">
                  <c:v>4.8838443887901248E-2</c:v>
                </c:pt>
                <c:pt idx="15">
                  <c:v>5.0215778140252132E-2</c:v>
                </c:pt>
                <c:pt idx="16">
                  <c:v>4.9384451303755697E-2</c:v>
                </c:pt>
                <c:pt idx="17">
                  <c:v>4.7349268387289666E-2</c:v>
                </c:pt>
                <c:pt idx="18">
                  <c:v>4.9305749473489695E-2</c:v>
                </c:pt>
                <c:pt idx="19">
                  <c:v>5.1700813702321963E-2</c:v>
                </c:pt>
                <c:pt idx="20">
                  <c:v>5.0485913153953843E-2</c:v>
                </c:pt>
                <c:pt idx="21">
                  <c:v>5.4315937023129549E-2</c:v>
                </c:pt>
                <c:pt idx="22">
                  <c:v>4.9890558821291099E-2</c:v>
                </c:pt>
                <c:pt idx="23">
                  <c:v>5.441418121445421E-2</c:v>
                </c:pt>
                <c:pt idx="24">
                  <c:v>5.5097470736730304E-2</c:v>
                </c:pt>
                <c:pt idx="25">
                  <c:v>6.0530695092851736E-2</c:v>
                </c:pt>
                <c:pt idx="26">
                  <c:v>6.4884291283490853E-2</c:v>
                </c:pt>
                <c:pt idx="27">
                  <c:v>6.4089288523968335E-2</c:v>
                </c:pt>
                <c:pt idx="28">
                  <c:v>6.516461289010593E-2</c:v>
                </c:pt>
                <c:pt idx="29">
                  <c:v>6.4556679921215457E-2</c:v>
                </c:pt>
                <c:pt idx="30">
                  <c:v>6.4004494424873964E-2</c:v>
                </c:pt>
                <c:pt idx="31">
                  <c:v>6.3333794387435652E-2</c:v>
                </c:pt>
                <c:pt idx="32">
                  <c:v>6.4278450538012066E-2</c:v>
                </c:pt>
                <c:pt idx="33">
                  <c:v>6.2808503586951267E-2</c:v>
                </c:pt>
                <c:pt idx="34">
                  <c:v>5.9301711628758996E-2</c:v>
                </c:pt>
                <c:pt idx="35">
                  <c:v>5.8001351270213546E-2</c:v>
                </c:pt>
                <c:pt idx="36">
                  <c:v>3.8599782645723543E-2</c:v>
                </c:pt>
                <c:pt idx="37">
                  <c:v>3.6335301860819652E-2</c:v>
                </c:pt>
                <c:pt idx="38">
                  <c:v>4.8063228779304523E-2</c:v>
                </c:pt>
                <c:pt idx="39">
                  <c:v>5.1413527646765815E-2</c:v>
                </c:pt>
                <c:pt idx="40">
                  <c:v>5.0452190561441145E-2</c:v>
                </c:pt>
                <c:pt idx="41">
                  <c:v>5.1717091756873113E-2</c:v>
                </c:pt>
                <c:pt idx="42">
                  <c:v>5.1750687401833924E-2</c:v>
                </c:pt>
                <c:pt idx="43">
                  <c:v>5.8324150882313248E-2</c:v>
                </c:pt>
                <c:pt idx="44">
                  <c:v>5.9223898294252501E-2</c:v>
                </c:pt>
                <c:pt idx="45">
                  <c:v>5.820803983326453E-2</c:v>
                </c:pt>
                <c:pt idx="46">
                  <c:v>5.8011166553630013E-2</c:v>
                </c:pt>
                <c:pt idx="47">
                  <c:v>5.9359580289852935E-2</c:v>
                </c:pt>
                <c:pt idx="48">
                  <c:v>5.6628701477617151E-2</c:v>
                </c:pt>
                <c:pt idx="49">
                  <c:v>5.7073366728626826E-2</c:v>
                </c:pt>
                <c:pt idx="50">
                  <c:v>5.4831455842216784E-2</c:v>
                </c:pt>
              </c:numCache>
            </c:numRef>
          </c:val>
          <c:smooth val="0"/>
          <c:extLst>
            <c:ext xmlns:c16="http://schemas.microsoft.com/office/drawing/2014/chart" uri="{C3380CC4-5D6E-409C-BE32-E72D297353CC}">
              <c16:uniqueId val="{00000001-9C9C-4B86-85BC-A11BD8F95070}"/>
            </c:ext>
          </c:extLst>
        </c:ser>
        <c:ser>
          <c:idx val="2"/>
          <c:order val="2"/>
          <c:tx>
            <c:strRef>
              <c:f>[1]Serie_TdR_63!$B$88</c:f>
              <c:strCache>
                <c:ptCount val="1"/>
                <c:pt idx="0">
                  <c:v>Construction</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[1]Serie_TdR_63!$C$88:$BA$88</c:f>
              <c:numCache>
                <c:formatCode>General</c:formatCode>
                <c:ptCount val="51"/>
                <c:pt idx="0">
                  <c:v>7.0662927233347383E-2</c:v>
                </c:pt>
                <c:pt idx="1">
                  <c:v>7.2724000579296261E-2</c:v>
                </c:pt>
                <c:pt idx="2">
                  <c:v>7.4433100613984213E-2</c:v>
                </c:pt>
                <c:pt idx="3">
                  <c:v>8.0899735706196477E-2</c:v>
                </c:pt>
                <c:pt idx="4">
                  <c:v>7.5724801731647459E-2</c:v>
                </c:pt>
                <c:pt idx="5">
                  <c:v>7.1306481759586815E-2</c:v>
                </c:pt>
                <c:pt idx="6">
                  <c:v>7.0224282632641744E-2</c:v>
                </c:pt>
                <c:pt idx="7">
                  <c:v>7.0139276514788101E-2</c:v>
                </c:pt>
                <c:pt idx="8">
                  <c:v>7.2476691725482295E-2</c:v>
                </c:pt>
                <c:pt idx="9">
                  <c:v>7.4779381871926148E-2</c:v>
                </c:pt>
                <c:pt idx="10">
                  <c:v>7.6364600991177561E-2</c:v>
                </c:pt>
                <c:pt idx="11">
                  <c:v>6.8323903677032505E-2</c:v>
                </c:pt>
                <c:pt idx="12">
                  <c:v>6.5768516247973308E-2</c:v>
                </c:pt>
                <c:pt idx="13">
                  <c:v>6.4463321106869892E-2</c:v>
                </c:pt>
                <c:pt idx="14">
                  <c:v>6.3109268344380146E-2</c:v>
                </c:pt>
                <c:pt idx="15">
                  <c:v>6.3997434002466685E-2</c:v>
                </c:pt>
                <c:pt idx="16">
                  <c:v>6.3941150342550337E-2</c:v>
                </c:pt>
                <c:pt idx="17">
                  <c:v>6.5505060729786332E-2</c:v>
                </c:pt>
                <c:pt idx="18">
                  <c:v>6.5959648291001899E-2</c:v>
                </c:pt>
                <c:pt idx="19">
                  <c:v>6.538422743945578E-2</c:v>
                </c:pt>
                <c:pt idx="20">
                  <c:v>5.1943031593665111E-2</c:v>
                </c:pt>
                <c:pt idx="21">
                  <c:v>6.5133247471229935E-2</c:v>
                </c:pt>
                <c:pt idx="22">
                  <c:v>7.1161609611163315E-2</c:v>
                </c:pt>
                <c:pt idx="23">
                  <c:v>8.0454896960207842E-2</c:v>
                </c:pt>
                <c:pt idx="24">
                  <c:v>8.5582263728406743E-2</c:v>
                </c:pt>
                <c:pt idx="25">
                  <c:v>8.2640694965824477E-2</c:v>
                </c:pt>
                <c:pt idx="26">
                  <c:v>8.2432194111928286E-2</c:v>
                </c:pt>
                <c:pt idx="27">
                  <c:v>8.3228542816329798E-2</c:v>
                </c:pt>
                <c:pt idx="28">
                  <c:v>8.0389423681273026E-2</c:v>
                </c:pt>
                <c:pt idx="29">
                  <c:v>7.8766964932077396E-2</c:v>
                </c:pt>
                <c:pt idx="30">
                  <c:v>8.1196452775873382E-2</c:v>
                </c:pt>
                <c:pt idx="31">
                  <c:v>8.2707504710640076E-2</c:v>
                </c:pt>
                <c:pt idx="32">
                  <c:v>8.7411701621213311E-2</c:v>
                </c:pt>
                <c:pt idx="33">
                  <c:v>8.6518537231661391E-2</c:v>
                </c:pt>
                <c:pt idx="34">
                  <c:v>8.7093146943334962E-2</c:v>
                </c:pt>
                <c:pt idx="35">
                  <c:v>8.3208028271215068E-2</c:v>
                </c:pt>
                <c:pt idx="36">
                  <c:v>1.9687541754197912E-2</c:v>
                </c:pt>
                <c:pt idx="37">
                  <c:v>6.1382622656711655E-2</c:v>
                </c:pt>
                <c:pt idx="38">
                  <c:v>7.4185760449666516E-2</c:v>
                </c:pt>
                <c:pt idx="39">
                  <c:v>8.3579147725646424E-2</c:v>
                </c:pt>
                <c:pt idx="40">
                  <c:v>8.4316792906071594E-2</c:v>
                </c:pt>
                <c:pt idx="41">
                  <c:v>8.4164156116236497E-2</c:v>
                </c:pt>
                <c:pt idx="42">
                  <c:v>8.5972626964805662E-2</c:v>
                </c:pt>
                <c:pt idx="43">
                  <c:v>8.7932806321548207E-2</c:v>
                </c:pt>
                <c:pt idx="44">
                  <c:v>8.5765944007750311E-2</c:v>
                </c:pt>
                <c:pt idx="45">
                  <c:v>8.1774796730622018E-2</c:v>
                </c:pt>
                <c:pt idx="46">
                  <c:v>8.1667741310916156E-2</c:v>
                </c:pt>
                <c:pt idx="47">
                  <c:v>8.1779647395497423E-2</c:v>
                </c:pt>
                <c:pt idx="48">
                  <c:v>7.764647316071388E-2</c:v>
                </c:pt>
                <c:pt idx="49">
                  <c:v>7.6479242559762642E-2</c:v>
                </c:pt>
                <c:pt idx="50">
                  <c:v>7.0181442091042795E-2</c:v>
                </c:pt>
              </c:numCache>
            </c:numRef>
          </c:val>
          <c:smooth val="0"/>
          <c:extLst>
            <c:ext xmlns:c16="http://schemas.microsoft.com/office/drawing/2014/chart" uri="{C3380CC4-5D6E-409C-BE32-E72D297353CC}">
              <c16:uniqueId val="{00000002-9C9C-4B86-85BC-A11BD8F95070}"/>
            </c:ext>
          </c:extLst>
        </c:ser>
        <c:ser>
          <c:idx val="3"/>
          <c:order val="3"/>
          <c:tx>
            <c:strRef>
              <c:f>[1]Serie_TdR_63!$B$89</c:f>
              <c:strCache>
                <c:ptCount val="1"/>
                <c:pt idx="0">
                  <c:v>Tertiaire marchand</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[1]Serie_TdR_63!$C$89:$BA$89</c:f>
              <c:numCache>
                <c:formatCode>General</c:formatCode>
                <c:ptCount val="51"/>
                <c:pt idx="0">
                  <c:v>1.6327999291880283E-2</c:v>
                </c:pt>
                <c:pt idx="1">
                  <c:v>1.6398850453890633E-2</c:v>
                </c:pt>
                <c:pt idx="2">
                  <c:v>1.5585032151995474E-2</c:v>
                </c:pt>
                <c:pt idx="3">
                  <c:v>1.4854586559750166E-2</c:v>
                </c:pt>
                <c:pt idx="4">
                  <c:v>1.4535990471308187E-2</c:v>
                </c:pt>
                <c:pt idx="5">
                  <c:v>1.4679952713747184E-2</c:v>
                </c:pt>
                <c:pt idx="6">
                  <c:v>1.4864543372076785E-2</c:v>
                </c:pt>
                <c:pt idx="7">
                  <c:v>1.5142085185271725E-2</c:v>
                </c:pt>
                <c:pt idx="8">
                  <c:v>1.5811517155937007E-2</c:v>
                </c:pt>
                <c:pt idx="9">
                  <c:v>1.5110239853734813E-2</c:v>
                </c:pt>
                <c:pt idx="10">
                  <c:v>1.5811688582127489E-2</c:v>
                </c:pt>
                <c:pt idx="11">
                  <c:v>1.6071572949393154E-2</c:v>
                </c:pt>
                <c:pt idx="12">
                  <c:v>1.6150585185069802E-2</c:v>
                </c:pt>
                <c:pt idx="13">
                  <c:v>1.6275318330485764E-2</c:v>
                </c:pt>
                <c:pt idx="14">
                  <c:v>1.6195900512409545E-2</c:v>
                </c:pt>
                <c:pt idx="15">
                  <c:v>1.5762512418347623E-2</c:v>
                </c:pt>
                <c:pt idx="16">
                  <c:v>1.64700317944249E-2</c:v>
                </c:pt>
                <c:pt idx="17">
                  <c:v>1.7651480513941935E-2</c:v>
                </c:pt>
                <c:pt idx="18">
                  <c:v>1.8774639578376846E-2</c:v>
                </c:pt>
                <c:pt idx="19">
                  <c:v>1.7191532756464369E-2</c:v>
                </c:pt>
                <c:pt idx="20">
                  <c:v>1.8292802472086592E-2</c:v>
                </c:pt>
                <c:pt idx="21">
                  <c:v>1.9709110731871159E-2</c:v>
                </c:pt>
                <c:pt idx="22">
                  <c:v>1.8761468097787216E-2</c:v>
                </c:pt>
                <c:pt idx="23">
                  <c:v>2.2990742249789257E-2</c:v>
                </c:pt>
                <c:pt idx="24">
                  <c:v>2.2604659430487093E-2</c:v>
                </c:pt>
                <c:pt idx="25">
                  <c:v>2.3058199976537901E-2</c:v>
                </c:pt>
                <c:pt idx="26">
                  <c:v>2.2659725547068015E-2</c:v>
                </c:pt>
                <c:pt idx="27">
                  <c:v>2.3161890206532341E-2</c:v>
                </c:pt>
                <c:pt idx="28">
                  <c:v>2.4294403662484556E-2</c:v>
                </c:pt>
                <c:pt idx="29">
                  <c:v>2.3557269665540448E-2</c:v>
                </c:pt>
                <c:pt idx="30">
                  <c:v>2.4258127499387893E-2</c:v>
                </c:pt>
                <c:pt idx="31">
                  <c:v>2.2605917619152652E-2</c:v>
                </c:pt>
                <c:pt idx="32">
                  <c:v>2.4693438155462214E-2</c:v>
                </c:pt>
                <c:pt idx="33">
                  <c:v>2.5320136489081102E-2</c:v>
                </c:pt>
                <c:pt idx="34">
                  <c:v>2.634547386587521E-2</c:v>
                </c:pt>
                <c:pt idx="35">
                  <c:v>2.6186583963744098E-2</c:v>
                </c:pt>
                <c:pt idx="36">
                  <c:v>1.8167687277598165E-2</c:v>
                </c:pt>
                <c:pt idx="37">
                  <c:v>2.2586266329690657E-2</c:v>
                </c:pt>
                <c:pt idx="38">
                  <c:v>2.5397784825338821E-2</c:v>
                </c:pt>
                <c:pt idx="39">
                  <c:v>2.5123446806088769E-2</c:v>
                </c:pt>
                <c:pt idx="40">
                  <c:v>2.5386556540296628E-2</c:v>
                </c:pt>
                <c:pt idx="41">
                  <c:v>2.6512384096811874E-2</c:v>
                </c:pt>
                <c:pt idx="42">
                  <c:v>2.7022483889054372E-2</c:v>
                </c:pt>
                <c:pt idx="43">
                  <c:v>2.779172874506684E-2</c:v>
                </c:pt>
                <c:pt idx="44">
                  <c:v>2.7538657701592799E-2</c:v>
                </c:pt>
                <c:pt idx="45">
                  <c:v>2.740604449862459E-2</c:v>
                </c:pt>
                <c:pt idx="46">
                  <c:v>2.8015052310822363E-2</c:v>
                </c:pt>
                <c:pt idx="47">
                  <c:v>2.8280266792473502E-2</c:v>
                </c:pt>
                <c:pt idx="48">
                  <c:v>2.6593473460134045E-2</c:v>
                </c:pt>
                <c:pt idx="49">
                  <c:v>2.47260445642834E-2</c:v>
                </c:pt>
                <c:pt idx="50">
                  <c:v>2.4940593080008587E-2</c:v>
                </c:pt>
              </c:numCache>
            </c:numRef>
          </c:val>
          <c:smooth val="0"/>
          <c:extLst>
            <c:ext xmlns:c16="http://schemas.microsoft.com/office/drawing/2014/chart" uri="{C3380CC4-5D6E-409C-BE32-E72D297353CC}">
              <c16:uniqueId val="{00000003-9C9C-4B86-85BC-A11BD8F95070}"/>
            </c:ext>
          </c:extLst>
        </c:ser>
        <c:ser>
          <c:idx val="4"/>
          <c:order val="4"/>
          <c:tx>
            <c:strRef>
              <c:f>[1]Serie_TdR_63!$B$90</c:f>
              <c:strCache>
                <c:ptCount val="1"/>
                <c:pt idx="0">
                  <c:v>Tertiaire non marchand</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[1]Serie_TdR_63!$C$90:$BA$90</c:f>
              <c:numCache>
                <c:formatCode>General</c:formatCode>
                <c:ptCount val="51"/>
                <c:pt idx="0">
                  <c:v>1.2257624110789871E-3</c:v>
                </c:pt>
                <c:pt idx="1">
                  <c:v>1.252868703619245E-3</c:v>
                </c:pt>
                <c:pt idx="2">
                  <c:v>1.269383723050377E-3</c:v>
                </c:pt>
                <c:pt idx="3">
                  <c:v>1.3299808910262568E-3</c:v>
                </c:pt>
                <c:pt idx="4">
                  <c:v>1.3019348914930767E-3</c:v>
                </c:pt>
                <c:pt idx="5">
                  <c:v>1.0198322380313156E-3</c:v>
                </c:pt>
                <c:pt idx="6">
                  <c:v>9.805688388793718E-4</c:v>
                </c:pt>
                <c:pt idx="7">
                  <c:v>8.3412291113765216E-4</c:v>
                </c:pt>
                <c:pt idx="8">
                  <c:v>1.0042072241681532E-3</c:v>
                </c:pt>
                <c:pt idx="9">
                  <c:v>9.2596355353388314E-4</c:v>
                </c:pt>
                <c:pt idx="10">
                  <c:v>7.9279851852796237E-4</c:v>
                </c:pt>
                <c:pt idx="11">
                  <c:v>8.9186225737834823E-4</c:v>
                </c:pt>
                <c:pt idx="12">
                  <c:v>6.9708708690069518E-4</c:v>
                </c:pt>
                <c:pt idx="13">
                  <c:v>8.2907240964353343E-4</c:v>
                </c:pt>
                <c:pt idx="14">
                  <c:v>8.1869253375646555E-4</c:v>
                </c:pt>
                <c:pt idx="15">
                  <c:v>9.4728867742611251E-4</c:v>
                </c:pt>
                <c:pt idx="16">
                  <c:v>9.6148081868491621E-4</c:v>
                </c:pt>
                <c:pt idx="17">
                  <c:v>9.1170954740558638E-4</c:v>
                </c:pt>
                <c:pt idx="18">
                  <c:v>1.1097438003219518E-3</c:v>
                </c:pt>
                <c:pt idx="19">
                  <c:v>9.5960823037848086E-4</c:v>
                </c:pt>
                <c:pt idx="20">
                  <c:v>1.1815858458880551E-3</c:v>
                </c:pt>
                <c:pt idx="21">
                  <c:v>1.3406012666181599E-3</c:v>
                </c:pt>
                <c:pt idx="22">
                  <c:v>1.0102114797138333E-3</c:v>
                </c:pt>
                <c:pt idx="23">
                  <c:v>1.0912968185327321E-3</c:v>
                </c:pt>
                <c:pt idx="24">
                  <c:v>1.3055608581989098E-3</c:v>
                </c:pt>
                <c:pt idx="25">
                  <c:v>1.4314026637500987E-3</c:v>
                </c:pt>
                <c:pt idx="26">
                  <c:v>1.4692564733620999E-3</c:v>
                </c:pt>
                <c:pt idx="27">
                  <c:v>1.3144780174608455E-3</c:v>
                </c:pt>
                <c:pt idx="28">
                  <c:v>1.4651542706942571E-3</c:v>
                </c:pt>
                <c:pt idx="29">
                  <c:v>1.348614290254916E-3</c:v>
                </c:pt>
                <c:pt idx="30">
                  <c:v>1.4308189536643501E-3</c:v>
                </c:pt>
                <c:pt idx="31">
                  <c:v>1.8176641820890106E-3</c:v>
                </c:pt>
                <c:pt idx="32">
                  <c:v>1.8464844661463468E-3</c:v>
                </c:pt>
                <c:pt idx="33">
                  <c:v>1.5451458679807749E-3</c:v>
                </c:pt>
                <c:pt idx="34">
                  <c:v>1.6211943951837822E-3</c:v>
                </c:pt>
                <c:pt idx="35">
                  <c:v>1.9679082990444129E-3</c:v>
                </c:pt>
                <c:pt idx="36">
                  <c:v>1.4893792766477974E-3</c:v>
                </c:pt>
                <c:pt idx="37">
                  <c:v>1.5422481677078174E-3</c:v>
                </c:pt>
                <c:pt idx="38">
                  <c:v>2.4161549054199311E-3</c:v>
                </c:pt>
                <c:pt idx="39">
                  <c:v>3.1456113568177637E-3</c:v>
                </c:pt>
                <c:pt idx="40">
                  <c:v>6.3576230526200669E-3</c:v>
                </c:pt>
                <c:pt idx="41">
                  <c:v>6.937483999216074E-3</c:v>
                </c:pt>
                <c:pt idx="42">
                  <c:v>7.3477678687921839E-3</c:v>
                </c:pt>
                <c:pt idx="43">
                  <c:v>7.1350032434240812E-3</c:v>
                </c:pt>
                <c:pt idx="44">
                  <c:v>7.2034526961169514E-3</c:v>
                </c:pt>
                <c:pt idx="45">
                  <c:v>6.5413542654706646E-3</c:v>
                </c:pt>
                <c:pt idx="46">
                  <c:v>6.1246444892646291E-3</c:v>
                </c:pt>
                <c:pt idx="47">
                  <c:v>6.5986257008251743E-3</c:v>
                </c:pt>
                <c:pt idx="48">
                  <c:v>5.7749738995453463E-3</c:v>
                </c:pt>
                <c:pt idx="49">
                  <c:v>6.303514814488655E-3</c:v>
                </c:pt>
                <c:pt idx="50">
                  <c:v>6.0115822502837257E-3</c:v>
                </c:pt>
              </c:numCache>
            </c:numRef>
          </c:val>
          <c:smooth val="0"/>
          <c:extLst>
            <c:ext xmlns:c16="http://schemas.microsoft.com/office/drawing/2014/chart" uri="{C3380CC4-5D6E-409C-BE32-E72D297353CC}">
              <c16:uniqueId val="{00000004-9C9C-4B86-85BC-A11BD8F95070}"/>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General"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TdR_63!$C$86:$BB$86</c:f>
              <c:numCache>
                <c:formatCode>0.0%</c:formatCode>
                <c:ptCount val="52"/>
                <c:pt idx="0">
                  <c:v>1.2371900120606133E-2</c:v>
                </c:pt>
                <c:pt idx="1">
                  <c:v>1.2271690826142797E-2</c:v>
                </c:pt>
                <c:pt idx="2">
                  <c:v>1.2669878200303228E-2</c:v>
                </c:pt>
                <c:pt idx="3">
                  <c:v>6.079717690876959E-3</c:v>
                </c:pt>
                <c:pt idx="4">
                  <c:v>1.0871621251238332E-2</c:v>
                </c:pt>
                <c:pt idx="5">
                  <c:v>1.7321439281492153E-2</c:v>
                </c:pt>
                <c:pt idx="6">
                  <c:v>2.0599529390483432E-2</c:v>
                </c:pt>
                <c:pt idx="7">
                  <c:v>1.1076730637937529E-2</c:v>
                </c:pt>
                <c:pt idx="8">
                  <c:v>1.8211863803918728E-2</c:v>
                </c:pt>
                <c:pt idx="9">
                  <c:v>1.6954948349277375E-2</c:v>
                </c:pt>
                <c:pt idx="10">
                  <c:v>2.5276611642866091E-2</c:v>
                </c:pt>
                <c:pt idx="11">
                  <c:v>2.2884940453666569E-2</c:v>
                </c:pt>
                <c:pt idx="12">
                  <c:v>1.0999611661019173E-2</c:v>
                </c:pt>
                <c:pt idx="13">
                  <c:v>1.2520566688629442E-2</c:v>
                </c:pt>
                <c:pt idx="14">
                  <c:v>1.7673436942538177E-2</c:v>
                </c:pt>
                <c:pt idx="15">
                  <c:v>1.0852823938545777E-2</c:v>
                </c:pt>
                <c:pt idx="16">
                  <c:v>1.2882859010314985E-2</c:v>
                </c:pt>
                <c:pt idx="17">
                  <c:v>1.2890999875335832E-2</c:v>
                </c:pt>
                <c:pt idx="18">
                  <c:v>1.4018357170995262E-2</c:v>
                </c:pt>
                <c:pt idx="19">
                  <c:v>8.7229450439259837E-3</c:v>
                </c:pt>
                <c:pt idx="20">
                  <c:v>4.4352852236101709E-3</c:v>
                </c:pt>
                <c:pt idx="21">
                  <c:v>8.7012542296319093E-3</c:v>
                </c:pt>
                <c:pt idx="22">
                  <c:v>5.5437810059732924E-3</c:v>
                </c:pt>
                <c:pt idx="23">
                  <c:v>3.7862719439513775E-3</c:v>
                </c:pt>
                <c:pt idx="24">
                  <c:v>4.3156120390465177E-3</c:v>
                </c:pt>
                <c:pt idx="25">
                  <c:v>9.1308712296823257E-3</c:v>
                </c:pt>
                <c:pt idx="26">
                  <c:v>9.0607070998568393E-3</c:v>
                </c:pt>
                <c:pt idx="27">
                  <c:v>7.1618112776793297E-3</c:v>
                </c:pt>
                <c:pt idx="28">
                  <c:v>6.6886901936025426E-3</c:v>
                </c:pt>
                <c:pt idx="29">
                  <c:v>1.0831045665866356E-2</c:v>
                </c:pt>
                <c:pt idx="30">
                  <c:v>4.5131979449697197E-3</c:v>
                </c:pt>
                <c:pt idx="31">
                  <c:v>3.9958258729166337E-3</c:v>
                </c:pt>
                <c:pt idx="32">
                  <c:v>5.9445255884698735E-3</c:v>
                </c:pt>
                <c:pt idx="33">
                  <c:v>7.4787464172367969E-3</c:v>
                </c:pt>
                <c:pt idx="34">
                  <c:v>3.7487188732184414E-3</c:v>
                </c:pt>
                <c:pt idx="35">
                  <c:v>3.3176692848112038E-3</c:v>
                </c:pt>
                <c:pt idx="36">
                  <c:v>3.7004500569180207E-3</c:v>
                </c:pt>
                <c:pt idx="37">
                  <c:v>1.1296634498071452E-3</c:v>
                </c:pt>
                <c:pt idx="38">
                  <c:v>6.8093595936168302E-3</c:v>
                </c:pt>
                <c:pt idx="39">
                  <c:v>2.7214789342091521E-3</c:v>
                </c:pt>
                <c:pt idx="40">
                  <c:v>4.5340122525538437E-3</c:v>
                </c:pt>
                <c:pt idx="41">
                  <c:v>4.9478952061363501E-3</c:v>
                </c:pt>
                <c:pt idx="42">
                  <c:v>2.5105592662299373E-3</c:v>
                </c:pt>
                <c:pt idx="43">
                  <c:v>2.4710567675254257E-3</c:v>
                </c:pt>
                <c:pt idx="44">
                  <c:v>3.4104577830484767E-3</c:v>
                </c:pt>
                <c:pt idx="45">
                  <c:v>3.559932652654267E-3</c:v>
                </c:pt>
                <c:pt idx="46">
                  <c:v>5.9818914972261114E-3</c:v>
                </c:pt>
                <c:pt idx="47">
                  <c:v>1.1011448224584517E-3</c:v>
                </c:pt>
                <c:pt idx="48">
                  <c:v>1.8833113877491968E-3</c:v>
                </c:pt>
                <c:pt idx="49">
                  <c:v>3.2810299658600018E-3</c:v>
                </c:pt>
                <c:pt idx="50">
                  <c:v>8.7030568609503048E-3</c:v>
                </c:pt>
                <c:pt idx="51">
                  <c:v>4.8526835535463242E-3</c:v>
                </c:pt>
              </c:numCache>
            </c:numRef>
          </c:val>
          <c:smooth val="0"/>
          <c:extLst>
            <c:ext xmlns:c16="http://schemas.microsoft.com/office/drawing/2014/chart" uri="{C3380CC4-5D6E-409C-BE32-E72D297353CC}">
              <c16:uniqueId val="{00000000-3C78-4B4F-BAE3-7458418D957F}"/>
            </c:ext>
          </c:extLst>
        </c:ser>
        <c:ser>
          <c:idx val="1"/>
          <c:order val="1"/>
          <c:tx>
            <c:strRef>
              <c:f>TdR_63!$B$87</c:f>
              <c:strCache>
                <c:ptCount val="1"/>
                <c:pt idx="0">
                  <c:v>Industrie</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TdR_63!$C$87:$BB$87</c:f>
              <c:numCache>
                <c:formatCode>0.0%</c:formatCode>
                <c:ptCount val="52"/>
                <c:pt idx="0">
                  <c:v>5.5755435505455073E-2</c:v>
                </c:pt>
                <c:pt idx="1">
                  <c:v>5.6977333548367946E-2</c:v>
                </c:pt>
                <c:pt idx="2">
                  <c:v>5.1750414681040399E-2</c:v>
                </c:pt>
                <c:pt idx="3">
                  <c:v>5.2170703030468328E-2</c:v>
                </c:pt>
                <c:pt idx="4">
                  <c:v>4.7361055887633452E-2</c:v>
                </c:pt>
                <c:pt idx="5">
                  <c:v>4.615876214804833E-2</c:v>
                </c:pt>
                <c:pt idx="6">
                  <c:v>4.2397526998010089E-2</c:v>
                </c:pt>
                <c:pt idx="7">
                  <c:v>4.4572837601544707E-2</c:v>
                </c:pt>
                <c:pt idx="8">
                  <c:v>4.581345577432154E-2</c:v>
                </c:pt>
                <c:pt idx="9">
                  <c:v>4.675513502238561E-2</c:v>
                </c:pt>
                <c:pt idx="10">
                  <c:v>4.8126931274807792E-2</c:v>
                </c:pt>
                <c:pt idx="11">
                  <c:v>4.8661596033890107E-2</c:v>
                </c:pt>
                <c:pt idx="12">
                  <c:v>4.9376007844269647E-2</c:v>
                </c:pt>
                <c:pt idx="13">
                  <c:v>5.0145914738150263E-2</c:v>
                </c:pt>
                <c:pt idx="14">
                  <c:v>4.8838443887901248E-2</c:v>
                </c:pt>
                <c:pt idx="15">
                  <c:v>5.0215778140252132E-2</c:v>
                </c:pt>
                <c:pt idx="16">
                  <c:v>4.9384451303755697E-2</c:v>
                </c:pt>
                <c:pt idx="17">
                  <c:v>4.7349268387289666E-2</c:v>
                </c:pt>
                <c:pt idx="18">
                  <c:v>4.9305749473489695E-2</c:v>
                </c:pt>
                <c:pt idx="19">
                  <c:v>5.1700813702321963E-2</c:v>
                </c:pt>
                <c:pt idx="20">
                  <c:v>5.0485913153953843E-2</c:v>
                </c:pt>
                <c:pt idx="21">
                  <c:v>5.4315937023129549E-2</c:v>
                </c:pt>
                <c:pt idx="22">
                  <c:v>4.9890558821291099E-2</c:v>
                </c:pt>
                <c:pt idx="23">
                  <c:v>5.441418121445421E-2</c:v>
                </c:pt>
                <c:pt idx="24">
                  <c:v>5.5097470736730304E-2</c:v>
                </c:pt>
                <c:pt idx="25">
                  <c:v>6.0530695092851736E-2</c:v>
                </c:pt>
                <c:pt idx="26">
                  <c:v>6.4884291283490853E-2</c:v>
                </c:pt>
                <c:pt idx="27">
                  <c:v>6.4089288523968335E-2</c:v>
                </c:pt>
                <c:pt idx="28">
                  <c:v>6.516461289010593E-2</c:v>
                </c:pt>
                <c:pt idx="29">
                  <c:v>6.4556679921215457E-2</c:v>
                </c:pt>
                <c:pt idx="30">
                  <c:v>6.4004494424873964E-2</c:v>
                </c:pt>
                <c:pt idx="31">
                  <c:v>6.3333794387435652E-2</c:v>
                </c:pt>
                <c:pt idx="32">
                  <c:v>6.4278450538012066E-2</c:v>
                </c:pt>
                <c:pt idx="33">
                  <c:v>6.2808503586951267E-2</c:v>
                </c:pt>
                <c:pt idx="34">
                  <c:v>5.9301711628758996E-2</c:v>
                </c:pt>
                <c:pt idx="35">
                  <c:v>5.8001351270213546E-2</c:v>
                </c:pt>
                <c:pt idx="36">
                  <c:v>3.8599782645723543E-2</c:v>
                </c:pt>
                <c:pt idx="37">
                  <c:v>3.6335301860819652E-2</c:v>
                </c:pt>
                <c:pt idx="38">
                  <c:v>4.8063228779304523E-2</c:v>
                </c:pt>
                <c:pt idx="39">
                  <c:v>5.1413527646765815E-2</c:v>
                </c:pt>
                <c:pt idx="40">
                  <c:v>5.0452190561441145E-2</c:v>
                </c:pt>
                <c:pt idx="41">
                  <c:v>5.1717091756873113E-2</c:v>
                </c:pt>
                <c:pt idx="42">
                  <c:v>5.1750687401833924E-2</c:v>
                </c:pt>
                <c:pt idx="43">
                  <c:v>5.8324150882313248E-2</c:v>
                </c:pt>
                <c:pt idx="44">
                  <c:v>5.9223898294252501E-2</c:v>
                </c:pt>
                <c:pt idx="45">
                  <c:v>5.820803983326453E-2</c:v>
                </c:pt>
                <c:pt idx="46">
                  <c:v>5.8011166553630013E-2</c:v>
                </c:pt>
                <c:pt idx="47">
                  <c:v>5.9359580289852935E-2</c:v>
                </c:pt>
                <c:pt idx="48">
                  <c:v>5.6628701477617151E-2</c:v>
                </c:pt>
                <c:pt idx="49">
                  <c:v>5.7073366728626826E-2</c:v>
                </c:pt>
                <c:pt idx="50">
                  <c:v>5.4831455842216784E-2</c:v>
                </c:pt>
                <c:pt idx="51">
                  <c:v>5.4639268380380142E-2</c:v>
                </c:pt>
              </c:numCache>
            </c:numRef>
          </c:val>
          <c:smooth val="0"/>
          <c:extLst>
            <c:ext xmlns:c16="http://schemas.microsoft.com/office/drawing/2014/chart" uri="{C3380CC4-5D6E-409C-BE32-E72D297353CC}">
              <c16:uniqueId val="{00000005-3C78-4B4F-BAE3-7458418D957F}"/>
            </c:ext>
          </c:extLst>
        </c:ser>
        <c:ser>
          <c:idx val="2"/>
          <c:order val="2"/>
          <c:tx>
            <c:strRef>
              <c:f>TdR_63!$B$88</c:f>
              <c:strCache>
                <c:ptCount val="1"/>
                <c:pt idx="0">
                  <c:v>Construction</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TdR_63!$C$88:$BB$88</c:f>
              <c:numCache>
                <c:formatCode>0.0%</c:formatCode>
                <c:ptCount val="52"/>
                <c:pt idx="0">
                  <c:v>7.0662927233347383E-2</c:v>
                </c:pt>
                <c:pt idx="1">
                  <c:v>7.2724000579296261E-2</c:v>
                </c:pt>
                <c:pt idx="2">
                  <c:v>7.4433100613984213E-2</c:v>
                </c:pt>
                <c:pt idx="3">
                  <c:v>8.0899735706196477E-2</c:v>
                </c:pt>
                <c:pt idx="4">
                  <c:v>7.5724801731647459E-2</c:v>
                </c:pt>
                <c:pt idx="5">
                  <c:v>7.1306481759586815E-2</c:v>
                </c:pt>
                <c:pt idx="6">
                  <c:v>7.0224282632641744E-2</c:v>
                </c:pt>
                <c:pt idx="7">
                  <c:v>7.0139276514788101E-2</c:v>
                </c:pt>
                <c:pt idx="8">
                  <c:v>7.2476691725482295E-2</c:v>
                </c:pt>
                <c:pt idx="9">
                  <c:v>7.4779381871926148E-2</c:v>
                </c:pt>
                <c:pt idx="10">
                  <c:v>7.6364600991177561E-2</c:v>
                </c:pt>
                <c:pt idx="11">
                  <c:v>6.8323903677032505E-2</c:v>
                </c:pt>
                <c:pt idx="12">
                  <c:v>6.5768516247973308E-2</c:v>
                </c:pt>
                <c:pt idx="13">
                  <c:v>6.4463321106869892E-2</c:v>
                </c:pt>
                <c:pt idx="14">
                  <c:v>6.3109268344380146E-2</c:v>
                </c:pt>
                <c:pt idx="15">
                  <c:v>6.3997434002466685E-2</c:v>
                </c:pt>
                <c:pt idx="16">
                  <c:v>6.3941150342550337E-2</c:v>
                </c:pt>
                <c:pt idx="17">
                  <c:v>6.5505060729786332E-2</c:v>
                </c:pt>
                <c:pt idx="18">
                  <c:v>6.5959648291001899E-2</c:v>
                </c:pt>
                <c:pt idx="19">
                  <c:v>6.538422743945578E-2</c:v>
                </c:pt>
                <c:pt idx="20">
                  <c:v>5.1943031593665111E-2</c:v>
                </c:pt>
                <c:pt idx="21">
                  <c:v>6.5133247471229935E-2</c:v>
                </c:pt>
                <c:pt idx="22">
                  <c:v>7.1161609611163315E-2</c:v>
                </c:pt>
                <c:pt idx="23">
                  <c:v>8.0454896960207842E-2</c:v>
                </c:pt>
                <c:pt idx="24">
                  <c:v>8.5582263728406743E-2</c:v>
                </c:pt>
                <c:pt idx="25">
                  <c:v>8.2640694965824477E-2</c:v>
                </c:pt>
                <c:pt idx="26">
                  <c:v>8.2432194111928286E-2</c:v>
                </c:pt>
                <c:pt idx="27">
                  <c:v>8.3228542816329798E-2</c:v>
                </c:pt>
                <c:pt idx="28">
                  <c:v>8.0389423681273026E-2</c:v>
                </c:pt>
                <c:pt idx="29">
                  <c:v>7.8766964932077396E-2</c:v>
                </c:pt>
                <c:pt idx="30">
                  <c:v>8.1196452775873382E-2</c:v>
                </c:pt>
                <c:pt idx="31">
                  <c:v>8.2707504710640076E-2</c:v>
                </c:pt>
                <c:pt idx="32">
                  <c:v>8.7411701621213311E-2</c:v>
                </c:pt>
                <c:pt idx="33">
                  <c:v>8.6518537231661391E-2</c:v>
                </c:pt>
                <c:pt idx="34">
                  <c:v>8.7093146943334962E-2</c:v>
                </c:pt>
                <c:pt idx="35">
                  <c:v>8.3208028271215068E-2</c:v>
                </c:pt>
                <c:pt idx="36">
                  <c:v>1.9687541754197912E-2</c:v>
                </c:pt>
                <c:pt idx="37">
                  <c:v>6.1382622656711655E-2</c:v>
                </c:pt>
                <c:pt idx="38">
                  <c:v>7.4185760449666516E-2</c:v>
                </c:pt>
                <c:pt idx="39">
                  <c:v>8.3579147725646424E-2</c:v>
                </c:pt>
                <c:pt idx="40">
                  <c:v>8.4316792906071594E-2</c:v>
                </c:pt>
                <c:pt idx="41">
                  <c:v>8.4164156116236497E-2</c:v>
                </c:pt>
                <c:pt idx="42">
                  <c:v>8.5972626964805662E-2</c:v>
                </c:pt>
                <c:pt idx="43">
                  <c:v>8.7932806321548207E-2</c:v>
                </c:pt>
                <c:pt idx="44">
                  <c:v>8.5765944007750311E-2</c:v>
                </c:pt>
                <c:pt idx="45">
                  <c:v>8.1774796730622018E-2</c:v>
                </c:pt>
                <c:pt idx="46">
                  <c:v>8.1667741310916156E-2</c:v>
                </c:pt>
                <c:pt idx="47">
                  <c:v>8.1779647395497423E-2</c:v>
                </c:pt>
                <c:pt idx="48">
                  <c:v>7.764647316071388E-2</c:v>
                </c:pt>
                <c:pt idx="49">
                  <c:v>7.6479242559762642E-2</c:v>
                </c:pt>
                <c:pt idx="50">
                  <c:v>7.0181442091042795E-2</c:v>
                </c:pt>
                <c:pt idx="51">
                  <c:v>7.0272754343790655E-2</c:v>
                </c:pt>
              </c:numCache>
            </c:numRef>
          </c:val>
          <c:smooth val="0"/>
          <c:extLst>
            <c:ext xmlns:c16="http://schemas.microsoft.com/office/drawing/2014/chart" uri="{C3380CC4-5D6E-409C-BE32-E72D297353CC}">
              <c16:uniqueId val="{00000006-3C78-4B4F-BAE3-7458418D957F}"/>
            </c:ext>
          </c:extLst>
        </c:ser>
        <c:ser>
          <c:idx val="3"/>
          <c:order val="3"/>
          <c:tx>
            <c:strRef>
              <c:f>TdR_63!$B$89</c:f>
              <c:strCache>
                <c:ptCount val="1"/>
                <c:pt idx="0">
                  <c:v>Tertiaire marchand</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TdR_63!$C$89:$BB$89</c:f>
              <c:numCache>
                <c:formatCode>0.0%</c:formatCode>
                <c:ptCount val="52"/>
                <c:pt idx="0">
                  <c:v>1.6327999291880283E-2</c:v>
                </c:pt>
                <c:pt idx="1">
                  <c:v>1.6398850453890633E-2</c:v>
                </c:pt>
                <c:pt idx="2">
                  <c:v>1.5585032151995474E-2</c:v>
                </c:pt>
                <c:pt idx="3">
                  <c:v>1.4854586559750166E-2</c:v>
                </c:pt>
                <c:pt idx="4">
                  <c:v>1.4535990471308187E-2</c:v>
                </c:pt>
                <c:pt idx="5">
                  <c:v>1.4679952713747184E-2</c:v>
                </c:pt>
                <c:pt idx="6">
                  <c:v>1.4864543372076785E-2</c:v>
                </c:pt>
                <c:pt idx="7">
                  <c:v>1.5142085185271725E-2</c:v>
                </c:pt>
                <c:pt idx="8">
                  <c:v>1.5811517155937007E-2</c:v>
                </c:pt>
                <c:pt idx="9">
                  <c:v>1.5110239853734813E-2</c:v>
                </c:pt>
                <c:pt idx="10">
                  <c:v>1.5811688582127489E-2</c:v>
                </c:pt>
                <c:pt idx="11">
                  <c:v>1.6071572949393154E-2</c:v>
                </c:pt>
                <c:pt idx="12">
                  <c:v>1.6150585185069802E-2</c:v>
                </c:pt>
                <c:pt idx="13">
                  <c:v>1.6275318330485764E-2</c:v>
                </c:pt>
                <c:pt idx="14">
                  <c:v>1.6195900512409545E-2</c:v>
                </c:pt>
                <c:pt idx="15">
                  <c:v>1.5762512418347623E-2</c:v>
                </c:pt>
                <c:pt idx="16">
                  <c:v>1.64700317944249E-2</c:v>
                </c:pt>
                <c:pt idx="17">
                  <c:v>1.7651480513941935E-2</c:v>
                </c:pt>
                <c:pt idx="18">
                  <c:v>1.8774639578376846E-2</c:v>
                </c:pt>
                <c:pt idx="19">
                  <c:v>1.7191532756464369E-2</c:v>
                </c:pt>
                <c:pt idx="20">
                  <c:v>1.8292802472086592E-2</c:v>
                </c:pt>
                <c:pt idx="21">
                  <c:v>1.9709110731871159E-2</c:v>
                </c:pt>
                <c:pt idx="22">
                  <c:v>1.8761468097787216E-2</c:v>
                </c:pt>
                <c:pt idx="23">
                  <c:v>2.2990742249789257E-2</c:v>
                </c:pt>
                <c:pt idx="24">
                  <c:v>2.2604659430487093E-2</c:v>
                </c:pt>
                <c:pt idx="25">
                  <c:v>2.3058199976537901E-2</c:v>
                </c:pt>
                <c:pt idx="26">
                  <c:v>2.2659725547068015E-2</c:v>
                </c:pt>
                <c:pt idx="27">
                  <c:v>2.3161890206532341E-2</c:v>
                </c:pt>
                <c:pt idx="28">
                  <c:v>2.4294403662484556E-2</c:v>
                </c:pt>
                <c:pt idx="29">
                  <c:v>2.3557269665540448E-2</c:v>
                </c:pt>
                <c:pt idx="30">
                  <c:v>2.4258127499387893E-2</c:v>
                </c:pt>
                <c:pt idx="31">
                  <c:v>2.2605917619152652E-2</c:v>
                </c:pt>
                <c:pt idx="32">
                  <c:v>2.4693438155462214E-2</c:v>
                </c:pt>
                <c:pt idx="33">
                  <c:v>2.5320136489081102E-2</c:v>
                </c:pt>
                <c:pt idx="34">
                  <c:v>2.634547386587521E-2</c:v>
                </c:pt>
                <c:pt idx="35">
                  <c:v>2.6186583963744098E-2</c:v>
                </c:pt>
                <c:pt idx="36">
                  <c:v>1.8167687277598165E-2</c:v>
                </c:pt>
                <c:pt idx="37">
                  <c:v>2.2586266329690657E-2</c:v>
                </c:pt>
                <c:pt idx="38">
                  <c:v>2.5397784825338821E-2</c:v>
                </c:pt>
                <c:pt idx="39">
                  <c:v>2.5123446806088769E-2</c:v>
                </c:pt>
                <c:pt idx="40">
                  <c:v>2.5386556540296628E-2</c:v>
                </c:pt>
                <c:pt idx="41">
                  <c:v>2.6512384096811874E-2</c:v>
                </c:pt>
                <c:pt idx="42">
                  <c:v>2.7022483889054372E-2</c:v>
                </c:pt>
                <c:pt idx="43">
                  <c:v>2.779172874506684E-2</c:v>
                </c:pt>
                <c:pt idx="44">
                  <c:v>2.7538657701592799E-2</c:v>
                </c:pt>
                <c:pt idx="45">
                  <c:v>2.740604449862459E-2</c:v>
                </c:pt>
                <c:pt idx="46">
                  <c:v>2.8015052310822363E-2</c:v>
                </c:pt>
                <c:pt idx="47">
                  <c:v>2.8280266792473502E-2</c:v>
                </c:pt>
                <c:pt idx="48">
                  <c:v>2.6593473460134045E-2</c:v>
                </c:pt>
                <c:pt idx="49">
                  <c:v>2.47260445642834E-2</c:v>
                </c:pt>
                <c:pt idx="50">
                  <c:v>2.4940593080008587E-2</c:v>
                </c:pt>
                <c:pt idx="51">
                  <c:v>2.4508568796118811E-2</c:v>
                </c:pt>
              </c:numCache>
            </c:numRef>
          </c:val>
          <c:smooth val="0"/>
          <c:extLst>
            <c:ext xmlns:c16="http://schemas.microsoft.com/office/drawing/2014/chart" uri="{C3380CC4-5D6E-409C-BE32-E72D297353CC}">
              <c16:uniqueId val="{00000007-3C78-4B4F-BAE3-7458418D957F}"/>
            </c:ext>
          </c:extLst>
        </c:ser>
        <c:ser>
          <c:idx val="4"/>
          <c:order val="4"/>
          <c:tx>
            <c:strRef>
              <c:f>TdR_63!$B$90</c:f>
              <c:strCache>
                <c:ptCount val="1"/>
                <c:pt idx="0">
                  <c:v>Tertiaire non marchand</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TdR_63!$C$90:$BB$90</c:f>
              <c:numCache>
                <c:formatCode>0.0%</c:formatCode>
                <c:ptCount val="52"/>
                <c:pt idx="0">
                  <c:v>1.2257624110789871E-3</c:v>
                </c:pt>
                <c:pt idx="1">
                  <c:v>1.252868703619245E-3</c:v>
                </c:pt>
                <c:pt idx="2">
                  <c:v>1.269383723050377E-3</c:v>
                </c:pt>
                <c:pt idx="3">
                  <c:v>1.3299808910262568E-3</c:v>
                </c:pt>
                <c:pt idx="4">
                  <c:v>1.3019348914930767E-3</c:v>
                </c:pt>
                <c:pt idx="5">
                  <c:v>1.0198322380313156E-3</c:v>
                </c:pt>
                <c:pt idx="6">
                  <c:v>9.805688388793718E-4</c:v>
                </c:pt>
                <c:pt idx="7">
                  <c:v>8.3412291113765216E-4</c:v>
                </c:pt>
                <c:pt idx="8">
                  <c:v>1.0042072241681532E-3</c:v>
                </c:pt>
                <c:pt idx="9">
                  <c:v>9.2596355353388314E-4</c:v>
                </c:pt>
                <c:pt idx="10">
                  <c:v>7.9279851852796237E-4</c:v>
                </c:pt>
                <c:pt idx="11">
                  <c:v>8.9186225737834823E-4</c:v>
                </c:pt>
                <c:pt idx="12">
                  <c:v>6.9708708690069518E-4</c:v>
                </c:pt>
                <c:pt idx="13">
                  <c:v>8.2907240964353343E-4</c:v>
                </c:pt>
                <c:pt idx="14">
                  <c:v>8.1869253375646555E-4</c:v>
                </c:pt>
                <c:pt idx="15">
                  <c:v>9.4728867742611251E-4</c:v>
                </c:pt>
                <c:pt idx="16">
                  <c:v>9.6148081868491621E-4</c:v>
                </c:pt>
                <c:pt idx="17">
                  <c:v>9.1170954740558638E-4</c:v>
                </c:pt>
                <c:pt idx="18">
                  <c:v>1.1097438003219518E-3</c:v>
                </c:pt>
                <c:pt idx="19">
                  <c:v>9.5960823037848086E-4</c:v>
                </c:pt>
                <c:pt idx="20">
                  <c:v>1.1815858458880551E-3</c:v>
                </c:pt>
                <c:pt idx="21">
                  <c:v>1.3406012666181599E-3</c:v>
                </c:pt>
                <c:pt idx="22">
                  <c:v>1.0102114797138333E-3</c:v>
                </c:pt>
                <c:pt idx="23">
                  <c:v>1.0912968185327321E-3</c:v>
                </c:pt>
                <c:pt idx="24">
                  <c:v>1.3055608581989098E-3</c:v>
                </c:pt>
                <c:pt idx="25">
                  <c:v>1.4314026637500987E-3</c:v>
                </c:pt>
                <c:pt idx="26">
                  <c:v>1.4692564733620999E-3</c:v>
                </c:pt>
                <c:pt idx="27">
                  <c:v>1.3144780174608455E-3</c:v>
                </c:pt>
                <c:pt idx="28">
                  <c:v>1.4651542706942571E-3</c:v>
                </c:pt>
                <c:pt idx="29">
                  <c:v>1.348614290254916E-3</c:v>
                </c:pt>
                <c:pt idx="30">
                  <c:v>1.4308189536643501E-3</c:v>
                </c:pt>
                <c:pt idx="31">
                  <c:v>1.8176641820890106E-3</c:v>
                </c:pt>
                <c:pt idx="32">
                  <c:v>1.8464844661463468E-3</c:v>
                </c:pt>
                <c:pt idx="33">
                  <c:v>1.5451458679807749E-3</c:v>
                </c:pt>
                <c:pt idx="34">
                  <c:v>1.6211943951837822E-3</c:v>
                </c:pt>
                <c:pt idx="35">
                  <c:v>1.9679082990444129E-3</c:v>
                </c:pt>
                <c:pt idx="36">
                  <c:v>1.4893792766477974E-3</c:v>
                </c:pt>
                <c:pt idx="37">
                  <c:v>1.5422481677078174E-3</c:v>
                </c:pt>
                <c:pt idx="38">
                  <c:v>2.4161549054199311E-3</c:v>
                </c:pt>
                <c:pt idx="39">
                  <c:v>3.1456113568177637E-3</c:v>
                </c:pt>
                <c:pt idx="40">
                  <c:v>6.3576230526200669E-3</c:v>
                </c:pt>
                <c:pt idx="41">
                  <c:v>6.937483999216074E-3</c:v>
                </c:pt>
                <c:pt idx="42">
                  <c:v>7.3477678687921839E-3</c:v>
                </c:pt>
                <c:pt idx="43">
                  <c:v>7.1350032434240812E-3</c:v>
                </c:pt>
                <c:pt idx="44">
                  <c:v>7.2034526961169514E-3</c:v>
                </c:pt>
                <c:pt idx="45">
                  <c:v>6.5413542654706646E-3</c:v>
                </c:pt>
                <c:pt idx="46">
                  <c:v>6.1246444892646291E-3</c:v>
                </c:pt>
                <c:pt idx="47">
                  <c:v>6.5986257008251743E-3</c:v>
                </c:pt>
                <c:pt idx="48">
                  <c:v>5.7749738995453463E-3</c:v>
                </c:pt>
                <c:pt idx="49">
                  <c:v>6.303514814488655E-3</c:v>
                </c:pt>
                <c:pt idx="50">
                  <c:v>6.0115822502837257E-3</c:v>
                </c:pt>
                <c:pt idx="51">
                  <c:v>6.2998747893354924E-3</c:v>
                </c:pt>
              </c:numCache>
            </c:numRef>
          </c:val>
          <c:smooth val="0"/>
          <c:extLst>
            <c:ext xmlns:c16="http://schemas.microsoft.com/office/drawing/2014/chart" uri="{C3380CC4-5D6E-409C-BE32-E72D297353CC}">
              <c16:uniqueId val="{00000008-3C78-4B4F-BAE3-7458418D957F}"/>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TdR_63!$C$86:$BE$86</c:f>
              <c:numCache>
                <c:formatCode>0.0%</c:formatCode>
                <c:ptCount val="55"/>
                <c:pt idx="0">
                  <c:v>1.2371900120606133E-2</c:v>
                </c:pt>
                <c:pt idx="1">
                  <c:v>1.2271690826142797E-2</c:v>
                </c:pt>
                <c:pt idx="2">
                  <c:v>1.2669878200303228E-2</c:v>
                </c:pt>
                <c:pt idx="3">
                  <c:v>6.079717690876959E-3</c:v>
                </c:pt>
                <c:pt idx="4">
                  <c:v>1.0871621251238332E-2</c:v>
                </c:pt>
                <c:pt idx="5">
                  <c:v>1.7321439281492153E-2</c:v>
                </c:pt>
                <c:pt idx="6">
                  <c:v>2.0599529390483432E-2</c:v>
                </c:pt>
                <c:pt idx="7">
                  <c:v>1.1076730637937529E-2</c:v>
                </c:pt>
                <c:pt idx="8">
                  <c:v>1.8211863803918728E-2</c:v>
                </c:pt>
                <c:pt idx="9">
                  <c:v>1.6954948349277375E-2</c:v>
                </c:pt>
                <c:pt idx="10">
                  <c:v>2.5276611642866091E-2</c:v>
                </c:pt>
                <c:pt idx="11">
                  <c:v>2.2884940453666569E-2</c:v>
                </c:pt>
                <c:pt idx="12">
                  <c:v>1.0999611661019173E-2</c:v>
                </c:pt>
                <c:pt idx="13">
                  <c:v>1.2520566688629442E-2</c:v>
                </c:pt>
                <c:pt idx="14">
                  <c:v>1.7673436942538177E-2</c:v>
                </c:pt>
                <c:pt idx="15">
                  <c:v>1.0852823938545777E-2</c:v>
                </c:pt>
                <c:pt idx="16">
                  <c:v>1.2882859010314985E-2</c:v>
                </c:pt>
                <c:pt idx="17">
                  <c:v>1.2890999875335832E-2</c:v>
                </c:pt>
                <c:pt idx="18">
                  <c:v>1.4018357170995262E-2</c:v>
                </c:pt>
                <c:pt idx="19">
                  <c:v>8.7229450439259837E-3</c:v>
                </c:pt>
                <c:pt idx="20">
                  <c:v>4.4352852236101709E-3</c:v>
                </c:pt>
                <c:pt idx="21">
                  <c:v>8.7012542296319093E-3</c:v>
                </c:pt>
                <c:pt idx="22">
                  <c:v>5.5437810059732924E-3</c:v>
                </c:pt>
                <c:pt idx="23">
                  <c:v>3.7862719439513775E-3</c:v>
                </c:pt>
                <c:pt idx="24">
                  <c:v>4.3156120390465177E-3</c:v>
                </c:pt>
                <c:pt idx="25">
                  <c:v>9.1308712296823257E-3</c:v>
                </c:pt>
                <c:pt idx="26">
                  <c:v>9.0607070998568393E-3</c:v>
                </c:pt>
                <c:pt idx="27">
                  <c:v>7.1618112776793297E-3</c:v>
                </c:pt>
                <c:pt idx="28">
                  <c:v>6.6886901936025426E-3</c:v>
                </c:pt>
                <c:pt idx="29">
                  <c:v>1.0831045665866356E-2</c:v>
                </c:pt>
                <c:pt idx="30">
                  <c:v>4.5131979449697197E-3</c:v>
                </c:pt>
                <c:pt idx="31">
                  <c:v>3.9958258729166337E-3</c:v>
                </c:pt>
                <c:pt idx="32">
                  <c:v>5.9445255884698735E-3</c:v>
                </c:pt>
                <c:pt idx="33">
                  <c:v>7.4787464172367969E-3</c:v>
                </c:pt>
                <c:pt idx="34">
                  <c:v>3.7487188732184414E-3</c:v>
                </c:pt>
                <c:pt idx="35">
                  <c:v>3.3176692848112038E-3</c:v>
                </c:pt>
                <c:pt idx="36">
                  <c:v>3.7004500569180207E-3</c:v>
                </c:pt>
                <c:pt idx="37">
                  <c:v>1.1296634498071452E-3</c:v>
                </c:pt>
                <c:pt idx="38">
                  <c:v>6.8093595936168302E-3</c:v>
                </c:pt>
                <c:pt idx="39">
                  <c:v>2.7214789342091521E-3</c:v>
                </c:pt>
                <c:pt idx="40">
                  <c:v>4.5340122525538437E-3</c:v>
                </c:pt>
                <c:pt idx="41">
                  <c:v>4.9478952061363501E-3</c:v>
                </c:pt>
                <c:pt idx="42">
                  <c:v>2.5105592662299373E-3</c:v>
                </c:pt>
                <c:pt idx="43">
                  <c:v>2.4710567675254257E-3</c:v>
                </c:pt>
                <c:pt idx="44">
                  <c:v>3.4104577830484767E-3</c:v>
                </c:pt>
                <c:pt idx="45">
                  <c:v>3.559932652654267E-3</c:v>
                </c:pt>
                <c:pt idx="46">
                  <c:v>5.9818914972261114E-3</c:v>
                </c:pt>
                <c:pt idx="47">
                  <c:v>1.1011448224584517E-3</c:v>
                </c:pt>
                <c:pt idx="48">
                  <c:v>1.8833113877491968E-3</c:v>
                </c:pt>
                <c:pt idx="49">
                  <c:v>3.2810299658600018E-3</c:v>
                </c:pt>
                <c:pt idx="50">
                  <c:v>8.7030568609503048E-3</c:v>
                </c:pt>
                <c:pt idx="51">
                  <c:v>4.8526835535463242E-3</c:v>
                </c:pt>
                <c:pt idx="52">
                  <c:v>3.6293297681744322E-3</c:v>
                </c:pt>
                <c:pt idx="53">
                  <c:v>1.0523346080614058E-2</c:v>
                </c:pt>
                <c:pt idx="54">
                  <c:v>8.1381449919791064E-3</c:v>
                </c:pt>
              </c:numCache>
            </c:numRef>
          </c:val>
          <c:smooth val="0"/>
          <c:extLst>
            <c:ext xmlns:c16="http://schemas.microsoft.com/office/drawing/2014/chart" uri="{C3380CC4-5D6E-409C-BE32-E72D297353CC}">
              <c16:uniqueId val="{00000000-BA85-4317-A8DD-6D3F707D6F1D}"/>
            </c:ext>
          </c:extLst>
        </c:ser>
        <c:ser>
          <c:idx val="1"/>
          <c:order val="1"/>
          <c:tx>
            <c:strRef>
              <c:f>TdR_63!$B$87</c:f>
              <c:strCache>
                <c:ptCount val="1"/>
                <c:pt idx="0">
                  <c:v>Industrie</c:v>
                </c:pt>
              </c:strCache>
            </c:strRef>
          </c:tx>
          <c:marker>
            <c:symbol val="none"/>
          </c:marker>
          <c:cat>
            <c:strRef>
              <c:f>TdR_63!$C$85:$BE$85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TdR_63!$C$87:$BE$87</c:f>
              <c:numCache>
                <c:formatCode>0.0%</c:formatCode>
                <c:ptCount val="55"/>
                <c:pt idx="0">
                  <c:v>5.5755435505455073E-2</c:v>
                </c:pt>
                <c:pt idx="1">
                  <c:v>5.6977333548367946E-2</c:v>
                </c:pt>
                <c:pt idx="2">
                  <c:v>5.1750414681040399E-2</c:v>
                </c:pt>
                <c:pt idx="3">
                  <c:v>5.2170703030468328E-2</c:v>
                </c:pt>
                <c:pt idx="4">
                  <c:v>4.7361055887633452E-2</c:v>
                </c:pt>
                <c:pt idx="5">
                  <c:v>4.615876214804833E-2</c:v>
                </c:pt>
                <c:pt idx="6">
                  <c:v>4.2397526998010089E-2</c:v>
                </c:pt>
                <c:pt idx="7">
                  <c:v>4.4572837601544707E-2</c:v>
                </c:pt>
                <c:pt idx="8">
                  <c:v>4.581345577432154E-2</c:v>
                </c:pt>
                <c:pt idx="9">
                  <c:v>4.675513502238561E-2</c:v>
                </c:pt>
                <c:pt idx="10">
                  <c:v>4.8126931274807792E-2</c:v>
                </c:pt>
                <c:pt idx="11">
                  <c:v>4.8661596033890107E-2</c:v>
                </c:pt>
                <c:pt idx="12">
                  <c:v>4.9376007844269647E-2</c:v>
                </c:pt>
                <c:pt idx="13">
                  <c:v>5.0145914738150263E-2</c:v>
                </c:pt>
                <c:pt idx="14">
                  <c:v>4.8838443887901248E-2</c:v>
                </c:pt>
                <c:pt idx="15">
                  <c:v>5.0215778140252132E-2</c:v>
                </c:pt>
                <c:pt idx="16">
                  <c:v>4.9384451303755697E-2</c:v>
                </c:pt>
                <c:pt idx="17">
                  <c:v>4.7349268387289666E-2</c:v>
                </c:pt>
                <c:pt idx="18">
                  <c:v>4.9305749473489695E-2</c:v>
                </c:pt>
                <c:pt idx="19">
                  <c:v>5.1700813702321963E-2</c:v>
                </c:pt>
                <c:pt idx="20">
                  <c:v>5.0485913153953843E-2</c:v>
                </c:pt>
                <c:pt idx="21">
                  <c:v>5.4315937023129549E-2</c:v>
                </c:pt>
                <c:pt idx="22">
                  <c:v>4.9890558821291099E-2</c:v>
                </c:pt>
                <c:pt idx="23">
                  <c:v>5.441418121445421E-2</c:v>
                </c:pt>
                <c:pt idx="24">
                  <c:v>5.5097470736730304E-2</c:v>
                </c:pt>
                <c:pt idx="25">
                  <c:v>6.0530695092851736E-2</c:v>
                </c:pt>
                <c:pt idx="26">
                  <c:v>6.4884291283490853E-2</c:v>
                </c:pt>
                <c:pt idx="27">
                  <c:v>6.4089288523968335E-2</c:v>
                </c:pt>
                <c:pt idx="28">
                  <c:v>6.516461289010593E-2</c:v>
                </c:pt>
                <c:pt idx="29">
                  <c:v>6.4556679921215457E-2</c:v>
                </c:pt>
                <c:pt idx="30">
                  <c:v>6.4004494424873964E-2</c:v>
                </c:pt>
                <c:pt idx="31">
                  <c:v>6.3333794387435652E-2</c:v>
                </c:pt>
                <c:pt idx="32">
                  <c:v>6.4278450538012066E-2</c:v>
                </c:pt>
                <c:pt idx="33">
                  <c:v>6.2808503586951267E-2</c:v>
                </c:pt>
                <c:pt idx="34">
                  <c:v>5.9301711628758996E-2</c:v>
                </c:pt>
                <c:pt idx="35">
                  <c:v>5.8001351270213546E-2</c:v>
                </c:pt>
                <c:pt idx="36">
                  <c:v>3.8599782645723543E-2</c:v>
                </c:pt>
                <c:pt idx="37">
                  <c:v>3.6335301860819652E-2</c:v>
                </c:pt>
                <c:pt idx="38">
                  <c:v>4.8063228779304523E-2</c:v>
                </c:pt>
                <c:pt idx="39">
                  <c:v>5.1413527646765815E-2</c:v>
                </c:pt>
                <c:pt idx="40">
                  <c:v>5.0452190561441145E-2</c:v>
                </c:pt>
                <c:pt idx="41">
                  <c:v>5.1717091756873113E-2</c:v>
                </c:pt>
                <c:pt idx="42">
                  <c:v>5.1750687401833924E-2</c:v>
                </c:pt>
                <c:pt idx="43">
                  <c:v>5.8324150882313248E-2</c:v>
                </c:pt>
                <c:pt idx="44">
                  <c:v>5.9223898294252501E-2</c:v>
                </c:pt>
                <c:pt idx="45">
                  <c:v>5.820803983326453E-2</c:v>
                </c:pt>
                <c:pt idx="46">
                  <c:v>5.8011166553630013E-2</c:v>
                </c:pt>
                <c:pt idx="47">
                  <c:v>5.9359580289852935E-2</c:v>
                </c:pt>
                <c:pt idx="48">
                  <c:v>5.6628701477617151E-2</c:v>
                </c:pt>
                <c:pt idx="49">
                  <c:v>5.7073366728626826E-2</c:v>
                </c:pt>
                <c:pt idx="50">
                  <c:v>5.4831455842216784E-2</c:v>
                </c:pt>
                <c:pt idx="51">
                  <c:v>5.4639268380380142E-2</c:v>
                </c:pt>
                <c:pt idx="52">
                  <c:v>5.4891744766338457E-2</c:v>
                </c:pt>
                <c:pt idx="53">
                  <c:v>5.291056253891508E-2</c:v>
                </c:pt>
                <c:pt idx="54">
                  <c:v>5.3280814025184371E-2</c:v>
                </c:pt>
              </c:numCache>
            </c:numRef>
          </c:val>
          <c:smooth val="0"/>
          <c:extLst>
            <c:ext xmlns:c16="http://schemas.microsoft.com/office/drawing/2014/chart" uri="{C3380CC4-5D6E-409C-BE32-E72D297353CC}">
              <c16:uniqueId val="{00000001-BA85-4317-A8DD-6D3F707D6F1D}"/>
            </c:ext>
          </c:extLst>
        </c:ser>
        <c:ser>
          <c:idx val="2"/>
          <c:order val="2"/>
          <c:tx>
            <c:strRef>
              <c:f>TdR_63!$B$88</c:f>
              <c:strCache>
                <c:ptCount val="1"/>
                <c:pt idx="0">
                  <c:v>Construction</c:v>
                </c:pt>
              </c:strCache>
            </c:strRef>
          </c:tx>
          <c:marker>
            <c:symbol val="none"/>
          </c:marker>
          <c:cat>
            <c:strRef>
              <c:f>TdR_63!$C$85:$BE$85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TdR_63!$C$88:$BE$88</c:f>
              <c:numCache>
                <c:formatCode>0.0%</c:formatCode>
                <c:ptCount val="55"/>
                <c:pt idx="0">
                  <c:v>7.0662927233347383E-2</c:v>
                </c:pt>
                <c:pt idx="1">
                  <c:v>7.2724000579296261E-2</c:v>
                </c:pt>
                <c:pt idx="2">
                  <c:v>7.4433100613984213E-2</c:v>
                </c:pt>
                <c:pt idx="3">
                  <c:v>8.0899735706196477E-2</c:v>
                </c:pt>
                <c:pt idx="4">
                  <c:v>7.5724801731647459E-2</c:v>
                </c:pt>
                <c:pt idx="5">
                  <c:v>7.1306481759586815E-2</c:v>
                </c:pt>
                <c:pt idx="6">
                  <c:v>7.0224282632641744E-2</c:v>
                </c:pt>
                <c:pt idx="7">
                  <c:v>7.0139276514788101E-2</c:v>
                </c:pt>
                <c:pt idx="8">
                  <c:v>7.2476691725482295E-2</c:v>
                </c:pt>
                <c:pt idx="9">
                  <c:v>7.4779381871926148E-2</c:v>
                </c:pt>
                <c:pt idx="10">
                  <c:v>7.6364600991177561E-2</c:v>
                </c:pt>
                <c:pt idx="11">
                  <c:v>6.8323903677032505E-2</c:v>
                </c:pt>
                <c:pt idx="12">
                  <c:v>6.5768516247973308E-2</c:v>
                </c:pt>
                <c:pt idx="13">
                  <c:v>6.4463321106869892E-2</c:v>
                </c:pt>
                <c:pt idx="14">
                  <c:v>6.3109268344380146E-2</c:v>
                </c:pt>
                <c:pt idx="15">
                  <c:v>6.3997434002466685E-2</c:v>
                </c:pt>
                <c:pt idx="16">
                  <c:v>6.3941150342550337E-2</c:v>
                </c:pt>
                <c:pt idx="17">
                  <c:v>6.5505060729786332E-2</c:v>
                </c:pt>
                <c:pt idx="18">
                  <c:v>6.5959648291001899E-2</c:v>
                </c:pt>
                <c:pt idx="19">
                  <c:v>6.538422743945578E-2</c:v>
                </c:pt>
                <c:pt idx="20">
                  <c:v>5.1943031593665111E-2</c:v>
                </c:pt>
                <c:pt idx="21">
                  <c:v>6.5133247471229935E-2</c:v>
                </c:pt>
                <c:pt idx="22">
                  <c:v>7.1161609611163315E-2</c:v>
                </c:pt>
                <c:pt idx="23">
                  <c:v>8.0454896960207842E-2</c:v>
                </c:pt>
                <c:pt idx="24">
                  <c:v>8.5582263728406743E-2</c:v>
                </c:pt>
                <c:pt idx="25">
                  <c:v>8.2640694965824477E-2</c:v>
                </c:pt>
                <c:pt idx="26">
                  <c:v>8.2432194111928286E-2</c:v>
                </c:pt>
                <c:pt idx="27">
                  <c:v>8.3228542816329798E-2</c:v>
                </c:pt>
                <c:pt idx="28">
                  <c:v>8.0389423681273026E-2</c:v>
                </c:pt>
                <c:pt idx="29">
                  <c:v>7.8766964932077396E-2</c:v>
                </c:pt>
                <c:pt idx="30">
                  <c:v>8.1196452775873382E-2</c:v>
                </c:pt>
                <c:pt idx="31">
                  <c:v>8.2707504710640076E-2</c:v>
                </c:pt>
                <c:pt idx="32">
                  <c:v>8.7411701621213311E-2</c:v>
                </c:pt>
                <c:pt idx="33">
                  <c:v>8.6518537231661391E-2</c:v>
                </c:pt>
                <c:pt idx="34">
                  <c:v>8.7093146943334962E-2</c:v>
                </c:pt>
                <c:pt idx="35">
                  <c:v>8.3208028271215068E-2</c:v>
                </c:pt>
                <c:pt idx="36">
                  <c:v>1.9687541754197912E-2</c:v>
                </c:pt>
                <c:pt idx="37">
                  <c:v>6.1382622656711655E-2</c:v>
                </c:pt>
                <c:pt idx="38">
                  <c:v>7.4185760449666516E-2</c:v>
                </c:pt>
                <c:pt idx="39">
                  <c:v>8.3579147725646424E-2</c:v>
                </c:pt>
                <c:pt idx="40">
                  <c:v>8.4316792906071594E-2</c:v>
                </c:pt>
                <c:pt idx="41">
                  <c:v>8.4164156116236497E-2</c:v>
                </c:pt>
                <c:pt idx="42">
                  <c:v>8.5972626964805662E-2</c:v>
                </c:pt>
                <c:pt idx="43">
                  <c:v>8.7932806321548207E-2</c:v>
                </c:pt>
                <c:pt idx="44">
                  <c:v>8.5765944007750311E-2</c:v>
                </c:pt>
                <c:pt idx="45">
                  <c:v>8.1774796730622018E-2</c:v>
                </c:pt>
                <c:pt idx="46">
                  <c:v>8.1667741310916156E-2</c:v>
                </c:pt>
                <c:pt idx="47">
                  <c:v>8.1779647395497423E-2</c:v>
                </c:pt>
                <c:pt idx="48">
                  <c:v>7.764647316071388E-2</c:v>
                </c:pt>
                <c:pt idx="49">
                  <c:v>7.6479242559762642E-2</c:v>
                </c:pt>
                <c:pt idx="50">
                  <c:v>7.0181442091042795E-2</c:v>
                </c:pt>
                <c:pt idx="51">
                  <c:v>7.0272754343790655E-2</c:v>
                </c:pt>
                <c:pt idx="52">
                  <c:v>7.0590997411733608E-2</c:v>
                </c:pt>
                <c:pt idx="53">
                  <c:v>6.8530446059825056E-2</c:v>
                </c:pt>
                <c:pt idx="54">
                  <c:v>7.1600822344438209E-2</c:v>
                </c:pt>
              </c:numCache>
            </c:numRef>
          </c:val>
          <c:smooth val="0"/>
          <c:extLst>
            <c:ext xmlns:c16="http://schemas.microsoft.com/office/drawing/2014/chart" uri="{C3380CC4-5D6E-409C-BE32-E72D297353CC}">
              <c16:uniqueId val="{00000002-BA85-4317-A8DD-6D3F707D6F1D}"/>
            </c:ext>
          </c:extLst>
        </c:ser>
        <c:ser>
          <c:idx val="3"/>
          <c:order val="3"/>
          <c:tx>
            <c:strRef>
              <c:f>TdR_63!$B$89</c:f>
              <c:strCache>
                <c:ptCount val="1"/>
                <c:pt idx="0">
                  <c:v>Tertiaire marchand</c:v>
                </c:pt>
              </c:strCache>
            </c:strRef>
          </c:tx>
          <c:marker>
            <c:symbol val="none"/>
          </c:marker>
          <c:cat>
            <c:strRef>
              <c:f>TdR_63!$C$85:$BE$85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TdR_63!$C$89:$BE$89</c:f>
              <c:numCache>
                <c:formatCode>0.0%</c:formatCode>
                <c:ptCount val="55"/>
                <c:pt idx="0">
                  <c:v>1.6327999291880283E-2</c:v>
                </c:pt>
                <c:pt idx="1">
                  <c:v>1.6398850453890633E-2</c:v>
                </c:pt>
                <c:pt idx="2">
                  <c:v>1.5585032151995474E-2</c:v>
                </c:pt>
                <c:pt idx="3">
                  <c:v>1.4854586559750166E-2</c:v>
                </c:pt>
                <c:pt idx="4">
                  <c:v>1.4535990471308187E-2</c:v>
                </c:pt>
                <c:pt idx="5">
                  <c:v>1.4679952713747184E-2</c:v>
                </c:pt>
                <c:pt idx="6">
                  <c:v>1.4864543372076785E-2</c:v>
                </c:pt>
                <c:pt idx="7">
                  <c:v>1.5142085185271725E-2</c:v>
                </c:pt>
                <c:pt idx="8">
                  <c:v>1.5811517155937007E-2</c:v>
                </c:pt>
                <c:pt idx="9">
                  <c:v>1.5110239853734813E-2</c:v>
                </c:pt>
                <c:pt idx="10">
                  <c:v>1.5811688582127489E-2</c:v>
                </c:pt>
                <c:pt idx="11">
                  <c:v>1.6071572949393154E-2</c:v>
                </c:pt>
                <c:pt idx="12">
                  <c:v>1.6150585185069802E-2</c:v>
                </c:pt>
                <c:pt idx="13">
                  <c:v>1.6275318330485764E-2</c:v>
                </c:pt>
                <c:pt idx="14">
                  <c:v>1.6195900512409545E-2</c:v>
                </c:pt>
                <c:pt idx="15">
                  <c:v>1.5762512418347623E-2</c:v>
                </c:pt>
                <c:pt idx="16">
                  <c:v>1.64700317944249E-2</c:v>
                </c:pt>
                <c:pt idx="17">
                  <c:v>1.7651480513941935E-2</c:v>
                </c:pt>
                <c:pt idx="18">
                  <c:v>1.8774639578376846E-2</c:v>
                </c:pt>
                <c:pt idx="19">
                  <c:v>1.7191532756464369E-2</c:v>
                </c:pt>
                <c:pt idx="20">
                  <c:v>1.8292802472086592E-2</c:v>
                </c:pt>
                <c:pt idx="21">
                  <c:v>1.9709110731871159E-2</c:v>
                </c:pt>
                <c:pt idx="22">
                  <c:v>1.8761468097787216E-2</c:v>
                </c:pt>
                <c:pt idx="23">
                  <c:v>2.2990742249789257E-2</c:v>
                </c:pt>
                <c:pt idx="24">
                  <c:v>2.2604659430487093E-2</c:v>
                </c:pt>
                <c:pt idx="25">
                  <c:v>2.3058199976537901E-2</c:v>
                </c:pt>
                <c:pt idx="26">
                  <c:v>2.2659725547068015E-2</c:v>
                </c:pt>
                <c:pt idx="27">
                  <c:v>2.3161890206532341E-2</c:v>
                </c:pt>
                <c:pt idx="28">
                  <c:v>2.4294403662484556E-2</c:v>
                </c:pt>
                <c:pt idx="29">
                  <c:v>2.3557269665540448E-2</c:v>
                </c:pt>
                <c:pt idx="30">
                  <c:v>2.4258127499387893E-2</c:v>
                </c:pt>
                <c:pt idx="31">
                  <c:v>2.2605917619152652E-2</c:v>
                </c:pt>
                <c:pt idx="32">
                  <c:v>2.4693438155462214E-2</c:v>
                </c:pt>
                <c:pt idx="33">
                  <c:v>2.5320136489081102E-2</c:v>
                </c:pt>
                <c:pt idx="34">
                  <c:v>2.634547386587521E-2</c:v>
                </c:pt>
                <c:pt idx="35">
                  <c:v>2.6186583963744098E-2</c:v>
                </c:pt>
                <c:pt idx="36">
                  <c:v>1.8167687277598165E-2</c:v>
                </c:pt>
                <c:pt idx="37">
                  <c:v>2.2586266329690657E-2</c:v>
                </c:pt>
                <c:pt idx="38">
                  <c:v>2.5397784825338821E-2</c:v>
                </c:pt>
                <c:pt idx="39">
                  <c:v>2.5123446806088769E-2</c:v>
                </c:pt>
                <c:pt idx="40">
                  <c:v>2.5386556540296628E-2</c:v>
                </c:pt>
                <c:pt idx="41">
                  <c:v>2.6512384096811874E-2</c:v>
                </c:pt>
                <c:pt idx="42">
                  <c:v>2.7022483889054372E-2</c:v>
                </c:pt>
                <c:pt idx="43">
                  <c:v>2.779172874506684E-2</c:v>
                </c:pt>
                <c:pt idx="44">
                  <c:v>2.7538657701592799E-2</c:v>
                </c:pt>
                <c:pt idx="45">
                  <c:v>2.740604449862459E-2</c:v>
                </c:pt>
                <c:pt idx="46">
                  <c:v>2.8015052310822363E-2</c:v>
                </c:pt>
                <c:pt idx="47">
                  <c:v>2.8280266792473502E-2</c:v>
                </c:pt>
                <c:pt idx="48">
                  <c:v>2.6593473460134045E-2</c:v>
                </c:pt>
                <c:pt idx="49">
                  <c:v>2.47260445642834E-2</c:v>
                </c:pt>
                <c:pt idx="50">
                  <c:v>2.4940593080008587E-2</c:v>
                </c:pt>
                <c:pt idx="51">
                  <c:v>2.4508568796118811E-2</c:v>
                </c:pt>
                <c:pt idx="52">
                  <c:v>2.4498931166957116E-2</c:v>
                </c:pt>
                <c:pt idx="53">
                  <c:v>2.5269743218845172E-2</c:v>
                </c:pt>
                <c:pt idx="54">
                  <c:v>2.4681456432317152E-2</c:v>
                </c:pt>
              </c:numCache>
            </c:numRef>
          </c:val>
          <c:smooth val="0"/>
          <c:extLst>
            <c:ext xmlns:c16="http://schemas.microsoft.com/office/drawing/2014/chart" uri="{C3380CC4-5D6E-409C-BE32-E72D297353CC}">
              <c16:uniqueId val="{00000003-BA85-4317-A8DD-6D3F707D6F1D}"/>
            </c:ext>
          </c:extLst>
        </c:ser>
        <c:ser>
          <c:idx val="4"/>
          <c:order val="4"/>
          <c:tx>
            <c:strRef>
              <c:f>TdR_63!$B$90</c:f>
              <c:strCache>
                <c:ptCount val="1"/>
                <c:pt idx="0">
                  <c:v>Tertiaire non marchand</c:v>
                </c:pt>
              </c:strCache>
            </c:strRef>
          </c:tx>
          <c:marker>
            <c:symbol val="none"/>
          </c:marker>
          <c:cat>
            <c:strRef>
              <c:f>TdR_63!$C$85:$BE$85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TdR_63!$C$90:$BE$90</c:f>
              <c:numCache>
                <c:formatCode>0.0%</c:formatCode>
                <c:ptCount val="55"/>
                <c:pt idx="0">
                  <c:v>1.2257624110789871E-3</c:v>
                </c:pt>
                <c:pt idx="1">
                  <c:v>1.252868703619245E-3</c:v>
                </c:pt>
                <c:pt idx="2">
                  <c:v>1.269383723050377E-3</c:v>
                </c:pt>
                <c:pt idx="3">
                  <c:v>1.3299808910262568E-3</c:v>
                </c:pt>
                <c:pt idx="4">
                  <c:v>1.3019348914930767E-3</c:v>
                </c:pt>
                <c:pt idx="5">
                  <c:v>1.0198322380313156E-3</c:v>
                </c:pt>
                <c:pt idx="6">
                  <c:v>9.805688388793718E-4</c:v>
                </c:pt>
                <c:pt idx="7">
                  <c:v>8.3412291113765216E-4</c:v>
                </c:pt>
                <c:pt idx="8">
                  <c:v>1.0042072241681532E-3</c:v>
                </c:pt>
                <c:pt idx="9">
                  <c:v>9.2596355353388314E-4</c:v>
                </c:pt>
                <c:pt idx="10">
                  <c:v>7.9279851852796237E-4</c:v>
                </c:pt>
                <c:pt idx="11">
                  <c:v>8.9186225737834823E-4</c:v>
                </c:pt>
                <c:pt idx="12">
                  <c:v>6.9708708690069518E-4</c:v>
                </c:pt>
                <c:pt idx="13">
                  <c:v>8.2907240964353343E-4</c:v>
                </c:pt>
                <c:pt idx="14">
                  <c:v>8.1869253375646555E-4</c:v>
                </c:pt>
                <c:pt idx="15">
                  <c:v>9.4728867742611251E-4</c:v>
                </c:pt>
                <c:pt idx="16">
                  <c:v>9.6148081868491621E-4</c:v>
                </c:pt>
                <c:pt idx="17">
                  <c:v>9.1170954740558638E-4</c:v>
                </c:pt>
                <c:pt idx="18">
                  <c:v>1.1097438003219518E-3</c:v>
                </c:pt>
                <c:pt idx="19">
                  <c:v>9.5960823037848086E-4</c:v>
                </c:pt>
                <c:pt idx="20">
                  <c:v>1.1815858458880551E-3</c:v>
                </c:pt>
                <c:pt idx="21">
                  <c:v>1.3406012666181599E-3</c:v>
                </c:pt>
                <c:pt idx="22">
                  <c:v>1.0102114797138333E-3</c:v>
                </c:pt>
                <c:pt idx="23">
                  <c:v>1.0912968185327321E-3</c:v>
                </c:pt>
                <c:pt idx="24">
                  <c:v>1.3055608581989098E-3</c:v>
                </c:pt>
                <c:pt idx="25">
                  <c:v>1.4314026637500987E-3</c:v>
                </c:pt>
                <c:pt idx="26">
                  <c:v>1.4692564733620999E-3</c:v>
                </c:pt>
                <c:pt idx="27">
                  <c:v>1.3144780174608455E-3</c:v>
                </c:pt>
                <c:pt idx="28">
                  <c:v>1.4651542706942571E-3</c:v>
                </c:pt>
                <c:pt idx="29">
                  <c:v>1.348614290254916E-3</c:v>
                </c:pt>
                <c:pt idx="30">
                  <c:v>1.4308189536643501E-3</c:v>
                </c:pt>
                <c:pt idx="31">
                  <c:v>1.8176641820890106E-3</c:v>
                </c:pt>
                <c:pt idx="32">
                  <c:v>1.8464844661463468E-3</c:v>
                </c:pt>
                <c:pt idx="33">
                  <c:v>1.5451458679807749E-3</c:v>
                </c:pt>
                <c:pt idx="34">
                  <c:v>1.6211943951837822E-3</c:v>
                </c:pt>
                <c:pt idx="35">
                  <c:v>1.9679082990444129E-3</c:v>
                </c:pt>
                <c:pt idx="36">
                  <c:v>1.4893792766477974E-3</c:v>
                </c:pt>
                <c:pt idx="37">
                  <c:v>1.5422481677078174E-3</c:v>
                </c:pt>
                <c:pt idx="38">
                  <c:v>2.4161549054199311E-3</c:v>
                </c:pt>
                <c:pt idx="39">
                  <c:v>3.1456113568177637E-3</c:v>
                </c:pt>
                <c:pt idx="40">
                  <c:v>6.3576230526200669E-3</c:v>
                </c:pt>
                <c:pt idx="41">
                  <c:v>6.937483999216074E-3</c:v>
                </c:pt>
                <c:pt idx="42">
                  <c:v>7.3477678687921839E-3</c:v>
                </c:pt>
                <c:pt idx="43">
                  <c:v>7.1350032434240812E-3</c:v>
                </c:pt>
                <c:pt idx="44">
                  <c:v>7.2034526961169514E-3</c:v>
                </c:pt>
                <c:pt idx="45">
                  <c:v>6.5413542654706646E-3</c:v>
                </c:pt>
                <c:pt idx="46">
                  <c:v>6.1246444892646291E-3</c:v>
                </c:pt>
                <c:pt idx="47">
                  <c:v>6.5986257008251743E-3</c:v>
                </c:pt>
                <c:pt idx="48">
                  <c:v>5.7749738995453463E-3</c:v>
                </c:pt>
                <c:pt idx="49">
                  <c:v>6.303514814488655E-3</c:v>
                </c:pt>
                <c:pt idx="50">
                  <c:v>6.0115822502837257E-3</c:v>
                </c:pt>
                <c:pt idx="51">
                  <c:v>6.2998747893354924E-3</c:v>
                </c:pt>
                <c:pt idx="52">
                  <c:v>5.8635483074402396E-3</c:v>
                </c:pt>
                <c:pt idx="53">
                  <c:v>5.5134568101510833E-3</c:v>
                </c:pt>
                <c:pt idx="54">
                  <c:v>4.2345084682348369E-3</c:v>
                </c:pt>
              </c:numCache>
            </c:numRef>
          </c:val>
          <c:smooth val="0"/>
          <c:extLst>
            <c:ext xmlns:c16="http://schemas.microsoft.com/office/drawing/2014/chart" uri="{C3380CC4-5D6E-409C-BE32-E72D297353CC}">
              <c16:uniqueId val="{00000004-BA85-4317-A8DD-6D3F707D6F1D}"/>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TdR_69!$C$86:$AW$86</c:f>
              <c:numCache>
                <c:formatCode>0.0%</c:formatCode>
                <c:ptCount val="47"/>
                <c:pt idx="0">
                  <c:v>1.7086359941931872E-2</c:v>
                </c:pt>
                <c:pt idx="1">
                  <c:v>1.5974584995302257E-2</c:v>
                </c:pt>
                <c:pt idx="2">
                  <c:v>1.7469854482382773E-2</c:v>
                </c:pt>
                <c:pt idx="3">
                  <c:v>1.0119409782963109E-2</c:v>
                </c:pt>
                <c:pt idx="4">
                  <c:v>7.8927878107630418E-3</c:v>
                </c:pt>
                <c:pt idx="5">
                  <c:v>8.1349641155735869E-3</c:v>
                </c:pt>
                <c:pt idx="6">
                  <c:v>4.7561412037130917E-3</c:v>
                </c:pt>
                <c:pt idx="7">
                  <c:v>1.9769659597388823E-3</c:v>
                </c:pt>
                <c:pt idx="8">
                  <c:v>2.8717485865111711E-3</c:v>
                </c:pt>
                <c:pt idx="9">
                  <c:v>3.3018186461254697E-3</c:v>
                </c:pt>
                <c:pt idx="10">
                  <c:v>3.1034598282493513E-3</c:v>
                </c:pt>
                <c:pt idx="11">
                  <c:v>1.286853200147009E-2</c:v>
                </c:pt>
                <c:pt idx="12">
                  <c:v>1.49474396162366E-2</c:v>
                </c:pt>
                <c:pt idx="13">
                  <c:v>1.3346408241908164E-2</c:v>
                </c:pt>
                <c:pt idx="14">
                  <c:v>1.1631205238483738E-2</c:v>
                </c:pt>
                <c:pt idx="15">
                  <c:v>1.1478562046209151E-2</c:v>
                </c:pt>
                <c:pt idx="16">
                  <c:v>1.4719035245299163E-2</c:v>
                </c:pt>
                <c:pt idx="17">
                  <c:v>2.8564617509927222E-2</c:v>
                </c:pt>
                <c:pt idx="18">
                  <c:v>2.5244516082422088E-2</c:v>
                </c:pt>
                <c:pt idx="19">
                  <c:v>2.244552393402776E-2</c:v>
                </c:pt>
                <c:pt idx="20">
                  <c:v>8.0222675228381647E-3</c:v>
                </c:pt>
                <c:pt idx="21">
                  <c:v>1.5863933794002253E-2</c:v>
                </c:pt>
                <c:pt idx="22">
                  <c:v>4.7131209885794279E-3</c:v>
                </c:pt>
                <c:pt idx="23">
                  <c:v>8.7384475764982639E-3</c:v>
                </c:pt>
                <c:pt idx="24">
                  <c:v>7.5507640927458151E-3</c:v>
                </c:pt>
                <c:pt idx="25">
                  <c:v>7.6424221483871674E-3</c:v>
                </c:pt>
                <c:pt idx="26">
                  <c:v>3.1892894034643272E-3</c:v>
                </c:pt>
                <c:pt idx="27">
                  <c:v>5.3622136559140334E-3</c:v>
                </c:pt>
                <c:pt idx="28">
                  <c:v>7.4439177242525854E-3</c:v>
                </c:pt>
                <c:pt idx="29">
                  <c:v>1.0414902477648676E-2</c:v>
                </c:pt>
                <c:pt idx="30">
                  <c:v>9.9801644952024465E-3</c:v>
                </c:pt>
                <c:pt idx="31">
                  <c:v>5.9499177087571371E-3</c:v>
                </c:pt>
                <c:pt idx="32">
                  <c:v>1.2661789143832401E-2</c:v>
                </c:pt>
                <c:pt idx="33">
                  <c:v>1.2848988259781971E-2</c:v>
                </c:pt>
                <c:pt idx="34">
                  <c:v>7.7922499858596277E-3</c:v>
                </c:pt>
                <c:pt idx="35">
                  <c:v>8.2473644626812163E-3</c:v>
                </c:pt>
                <c:pt idx="36">
                  <c:v>8.2044772034081618E-3</c:v>
                </c:pt>
                <c:pt idx="37">
                  <c:v>1.3391480177499996E-2</c:v>
                </c:pt>
                <c:pt idx="38">
                  <c:v>1.1513237186202651E-2</c:v>
                </c:pt>
                <c:pt idx="39">
                  <c:v>9.7726806354892018E-3</c:v>
                </c:pt>
                <c:pt idx="40">
                  <c:v>5.4396329901328609E-3</c:v>
                </c:pt>
                <c:pt idx="41">
                  <c:v>8.4685364901493469E-3</c:v>
                </c:pt>
                <c:pt idx="42">
                  <c:v>8.4250120146039005E-3</c:v>
                </c:pt>
                <c:pt idx="43">
                  <c:v>4.9390275160774381E-3</c:v>
                </c:pt>
                <c:pt idx="44">
                  <c:v>6.9119834173448575E-3</c:v>
                </c:pt>
                <c:pt idx="45">
                  <c:v>2.2865155382627299E-2</c:v>
                </c:pt>
                <c:pt idx="46">
                  <c:v>1.1254643077799574E-2</c:v>
                </c:pt>
              </c:numCache>
            </c:numRef>
          </c:val>
          <c:smooth val="0"/>
          <c:extLst>
            <c:ext xmlns:c16="http://schemas.microsoft.com/office/drawing/2014/chart" uri="{C3380CC4-5D6E-409C-BE32-E72D297353CC}">
              <c16:uniqueId val="{00000000-EFF3-441A-9C18-3CB2AF167C17}"/>
            </c:ext>
          </c:extLst>
        </c:ser>
        <c:ser>
          <c:idx val="1"/>
          <c:order val="1"/>
          <c:tx>
            <c:strRef>
              <c:f>TdR_69!$B$87</c:f>
              <c:strCache>
                <c:ptCount val="1"/>
                <c:pt idx="0">
                  <c:v>Industrie</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TdR_69!$C$87:$AW$87</c:f>
              <c:numCache>
                <c:formatCode>0.0%</c:formatCode>
                <c:ptCount val="47"/>
                <c:pt idx="0">
                  <c:v>8.7792167101321997E-2</c:v>
                </c:pt>
                <c:pt idx="1">
                  <c:v>8.6773459075163095E-2</c:v>
                </c:pt>
                <c:pt idx="2">
                  <c:v>8.2713119449626074E-2</c:v>
                </c:pt>
                <c:pt idx="3">
                  <c:v>7.9522157693921611E-2</c:v>
                </c:pt>
                <c:pt idx="4">
                  <c:v>7.386416051096939E-2</c:v>
                </c:pt>
                <c:pt idx="5">
                  <c:v>7.2461513015193157E-2</c:v>
                </c:pt>
                <c:pt idx="6">
                  <c:v>7.0741011427329609E-2</c:v>
                </c:pt>
                <c:pt idx="7">
                  <c:v>6.7553299539323527E-2</c:v>
                </c:pt>
                <c:pt idx="8">
                  <c:v>7.024560293748075E-2</c:v>
                </c:pt>
                <c:pt idx="9">
                  <c:v>7.2148727508586849E-2</c:v>
                </c:pt>
                <c:pt idx="10">
                  <c:v>7.3475333532590684E-2</c:v>
                </c:pt>
                <c:pt idx="11">
                  <c:v>7.2893767350795904E-2</c:v>
                </c:pt>
                <c:pt idx="12">
                  <c:v>7.2561417928801442E-2</c:v>
                </c:pt>
                <c:pt idx="13">
                  <c:v>7.4511448849565926E-2</c:v>
                </c:pt>
                <c:pt idx="14">
                  <c:v>7.1137451563987181E-2</c:v>
                </c:pt>
                <c:pt idx="15">
                  <c:v>7.2601919648002305E-2</c:v>
                </c:pt>
                <c:pt idx="16">
                  <c:v>7.1985018570488016E-2</c:v>
                </c:pt>
                <c:pt idx="17">
                  <c:v>7.3817521302065661E-2</c:v>
                </c:pt>
                <c:pt idx="18">
                  <c:v>7.9927756389759491E-2</c:v>
                </c:pt>
                <c:pt idx="19">
                  <c:v>7.8393410987569759E-2</c:v>
                </c:pt>
                <c:pt idx="20">
                  <c:v>7.8144800076054302E-2</c:v>
                </c:pt>
                <c:pt idx="21">
                  <c:v>8.032772865408587E-2</c:v>
                </c:pt>
                <c:pt idx="22">
                  <c:v>8.0248775726047439E-2</c:v>
                </c:pt>
                <c:pt idx="23">
                  <c:v>8.2154299170548312E-2</c:v>
                </c:pt>
                <c:pt idx="24">
                  <c:v>8.3399675916252941E-2</c:v>
                </c:pt>
                <c:pt idx="25">
                  <c:v>8.8584928265431018E-2</c:v>
                </c:pt>
                <c:pt idx="26">
                  <c:v>9.0832785302679325E-2</c:v>
                </c:pt>
                <c:pt idx="27">
                  <c:v>9.1333802982017612E-2</c:v>
                </c:pt>
                <c:pt idx="28">
                  <c:v>9.1174844868833857E-2</c:v>
                </c:pt>
                <c:pt idx="29">
                  <c:v>9.0683445876371699E-2</c:v>
                </c:pt>
                <c:pt idx="30">
                  <c:v>8.9898475911332529E-2</c:v>
                </c:pt>
                <c:pt idx="31">
                  <c:v>8.5153606924848607E-2</c:v>
                </c:pt>
                <c:pt idx="32">
                  <c:v>8.4417558464388809E-2</c:v>
                </c:pt>
                <c:pt idx="33">
                  <c:v>8.2038129603195065E-2</c:v>
                </c:pt>
                <c:pt idx="34">
                  <c:v>7.9105003496486609E-2</c:v>
                </c:pt>
                <c:pt idx="35">
                  <c:v>7.7646723824531652E-2</c:v>
                </c:pt>
                <c:pt idx="36">
                  <c:v>5.1906823065742645E-2</c:v>
                </c:pt>
                <c:pt idx="37">
                  <c:v>6.0055765943365709E-2</c:v>
                </c:pt>
                <c:pt idx="38">
                  <c:v>7.0960033986874546E-2</c:v>
                </c:pt>
                <c:pt idx="39">
                  <c:v>7.4279233419706256E-2</c:v>
                </c:pt>
                <c:pt idx="40">
                  <c:v>7.9284345108272869E-2</c:v>
                </c:pt>
                <c:pt idx="41">
                  <c:v>7.8057380181634245E-2</c:v>
                </c:pt>
                <c:pt idx="42">
                  <c:v>7.966022115931215E-2</c:v>
                </c:pt>
                <c:pt idx="43">
                  <c:v>8.3922258476662445E-2</c:v>
                </c:pt>
                <c:pt idx="44">
                  <c:v>8.3738251052082699E-2</c:v>
                </c:pt>
                <c:pt idx="45">
                  <c:v>8.0936852459374084E-2</c:v>
                </c:pt>
                <c:pt idx="46">
                  <c:v>8.407520075071534E-2</c:v>
                </c:pt>
              </c:numCache>
            </c:numRef>
          </c:val>
          <c:smooth val="0"/>
          <c:extLst>
            <c:ext xmlns:c16="http://schemas.microsoft.com/office/drawing/2014/chart" uri="{C3380CC4-5D6E-409C-BE32-E72D297353CC}">
              <c16:uniqueId val="{00000001-EFF3-441A-9C18-3CB2AF167C17}"/>
            </c:ext>
          </c:extLst>
        </c:ser>
        <c:ser>
          <c:idx val="2"/>
          <c:order val="2"/>
          <c:tx>
            <c:strRef>
              <c:f>TdR_69!$B$88</c:f>
              <c:strCache>
                <c:ptCount val="1"/>
                <c:pt idx="0">
                  <c:v>Construction</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TdR_69!$C$88:$AW$88</c:f>
              <c:numCache>
                <c:formatCode>0.0%</c:formatCode>
                <c:ptCount val="47"/>
                <c:pt idx="0">
                  <c:v>0.10529606405107751</c:v>
                </c:pt>
                <c:pt idx="1">
                  <c:v>0.10032010187278623</c:v>
                </c:pt>
                <c:pt idx="2">
                  <c:v>0.10226654719270151</c:v>
                </c:pt>
                <c:pt idx="3">
                  <c:v>0.10354250851687433</c:v>
                </c:pt>
                <c:pt idx="4">
                  <c:v>9.8985912101839976E-2</c:v>
                </c:pt>
                <c:pt idx="5">
                  <c:v>9.8167988042168114E-2</c:v>
                </c:pt>
                <c:pt idx="6">
                  <c:v>9.5468136973342901E-2</c:v>
                </c:pt>
                <c:pt idx="7">
                  <c:v>8.8928379881897501E-2</c:v>
                </c:pt>
                <c:pt idx="8">
                  <c:v>9.2226996360767255E-2</c:v>
                </c:pt>
                <c:pt idx="9">
                  <c:v>9.7087212043803273E-2</c:v>
                </c:pt>
                <c:pt idx="10">
                  <c:v>9.9945033731094646E-2</c:v>
                </c:pt>
                <c:pt idx="11">
                  <c:v>9.4864577554766877E-2</c:v>
                </c:pt>
                <c:pt idx="12">
                  <c:v>9.4877507129152688E-2</c:v>
                </c:pt>
                <c:pt idx="13">
                  <c:v>9.0614633919755883E-2</c:v>
                </c:pt>
                <c:pt idx="14">
                  <c:v>9.0887024246535414E-2</c:v>
                </c:pt>
                <c:pt idx="15">
                  <c:v>9.3829345879178516E-2</c:v>
                </c:pt>
                <c:pt idx="16">
                  <c:v>8.9717459473955499E-2</c:v>
                </c:pt>
                <c:pt idx="17">
                  <c:v>9.6751926879332414E-2</c:v>
                </c:pt>
                <c:pt idx="18">
                  <c:v>9.6006344090572793E-2</c:v>
                </c:pt>
                <c:pt idx="19">
                  <c:v>0.10036471899748263</c:v>
                </c:pt>
                <c:pt idx="20">
                  <c:v>9.7802523086203935E-2</c:v>
                </c:pt>
                <c:pt idx="21">
                  <c:v>0.10549533781000027</c:v>
                </c:pt>
                <c:pt idx="22">
                  <c:v>0.11259613512325851</c:v>
                </c:pt>
                <c:pt idx="23">
                  <c:v>0.12547413527051002</c:v>
                </c:pt>
                <c:pt idx="24">
                  <c:v>0.1337502876714135</c:v>
                </c:pt>
                <c:pt idx="25">
                  <c:v>0.13212652863206739</c:v>
                </c:pt>
                <c:pt idx="26">
                  <c:v>0.1391090936050853</c:v>
                </c:pt>
                <c:pt idx="27">
                  <c:v>0.1427009921943618</c:v>
                </c:pt>
                <c:pt idx="28">
                  <c:v>0.13896960960570059</c:v>
                </c:pt>
                <c:pt idx="29">
                  <c:v>0.13914253911853555</c:v>
                </c:pt>
                <c:pt idx="30">
                  <c:v>0.14475117067149595</c:v>
                </c:pt>
                <c:pt idx="31">
                  <c:v>0.13625760479621787</c:v>
                </c:pt>
                <c:pt idx="32">
                  <c:v>0.14523830160018797</c:v>
                </c:pt>
                <c:pt idx="33">
                  <c:v>0.14455748103445734</c:v>
                </c:pt>
                <c:pt idx="34">
                  <c:v>0.14525760100346555</c:v>
                </c:pt>
                <c:pt idx="35">
                  <c:v>0.13464219561024612</c:v>
                </c:pt>
                <c:pt idx="36">
                  <c:v>6.6319790394763559E-2</c:v>
                </c:pt>
                <c:pt idx="37">
                  <c:v>0.10922626342516607</c:v>
                </c:pt>
                <c:pt idx="38">
                  <c:v>0.12530021127593649</c:v>
                </c:pt>
                <c:pt idx="39">
                  <c:v>0.1294370634339464</c:v>
                </c:pt>
                <c:pt idx="40">
                  <c:v>0.13073727872117766</c:v>
                </c:pt>
                <c:pt idx="41">
                  <c:v>0.12960062522049409</c:v>
                </c:pt>
                <c:pt idx="42">
                  <c:v>0.12790601562382869</c:v>
                </c:pt>
                <c:pt idx="43">
                  <c:v>0.12894285066375136</c:v>
                </c:pt>
                <c:pt idx="44">
                  <c:v>0.13072251012737277</c:v>
                </c:pt>
                <c:pt idx="45">
                  <c:v>0.12728281258561894</c:v>
                </c:pt>
                <c:pt idx="46">
                  <c:v>0.12552914754227562</c:v>
                </c:pt>
              </c:numCache>
            </c:numRef>
          </c:val>
          <c:smooth val="0"/>
          <c:extLst>
            <c:ext xmlns:c16="http://schemas.microsoft.com/office/drawing/2014/chart" uri="{C3380CC4-5D6E-409C-BE32-E72D297353CC}">
              <c16:uniqueId val="{00000002-EFF3-441A-9C18-3CB2AF167C17}"/>
            </c:ext>
          </c:extLst>
        </c:ser>
        <c:ser>
          <c:idx val="3"/>
          <c:order val="3"/>
          <c:tx>
            <c:strRef>
              <c:f>TdR_69!$B$89</c:f>
              <c:strCache>
                <c:ptCount val="1"/>
                <c:pt idx="0">
                  <c:v>Tertiaire marchand</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TdR_69!$C$89:$AW$89</c:f>
              <c:numCache>
                <c:formatCode>0.0%</c:formatCode>
                <c:ptCount val="47"/>
                <c:pt idx="0">
                  <c:v>2.6579898177970386E-2</c:v>
                </c:pt>
                <c:pt idx="1">
                  <c:v>2.523247475155669E-2</c:v>
                </c:pt>
                <c:pt idx="2">
                  <c:v>2.6035755348745585E-2</c:v>
                </c:pt>
                <c:pt idx="3">
                  <c:v>2.4263141695898615E-2</c:v>
                </c:pt>
                <c:pt idx="4">
                  <c:v>2.3818857950011683E-2</c:v>
                </c:pt>
                <c:pt idx="5">
                  <c:v>2.2695141934075708E-2</c:v>
                </c:pt>
                <c:pt idx="6">
                  <c:v>2.245178166882186E-2</c:v>
                </c:pt>
                <c:pt idx="7">
                  <c:v>2.3006435934425404E-2</c:v>
                </c:pt>
                <c:pt idx="8">
                  <c:v>2.3504524203967769E-2</c:v>
                </c:pt>
                <c:pt idx="9">
                  <c:v>2.3362382081348873E-2</c:v>
                </c:pt>
                <c:pt idx="10">
                  <c:v>2.3954771096165197E-2</c:v>
                </c:pt>
                <c:pt idx="11">
                  <c:v>2.4990679787710933E-2</c:v>
                </c:pt>
                <c:pt idx="12">
                  <c:v>2.5062379514913184E-2</c:v>
                </c:pt>
                <c:pt idx="13">
                  <c:v>2.5512237319155633E-2</c:v>
                </c:pt>
                <c:pt idx="14">
                  <c:v>2.449215561308269E-2</c:v>
                </c:pt>
                <c:pt idx="15">
                  <c:v>2.4837209649875274E-2</c:v>
                </c:pt>
                <c:pt idx="16">
                  <c:v>2.5306088539207301E-2</c:v>
                </c:pt>
                <c:pt idx="17">
                  <c:v>2.7363164152034714E-2</c:v>
                </c:pt>
                <c:pt idx="18">
                  <c:v>2.800496627018758E-2</c:v>
                </c:pt>
                <c:pt idx="19">
                  <c:v>2.7470987766454791E-2</c:v>
                </c:pt>
                <c:pt idx="20">
                  <c:v>2.8444539294641691E-2</c:v>
                </c:pt>
                <c:pt idx="21">
                  <c:v>2.8443818394558715E-2</c:v>
                </c:pt>
                <c:pt idx="22">
                  <c:v>2.9009999973649756E-2</c:v>
                </c:pt>
                <c:pt idx="23">
                  <c:v>3.0588763631380279E-2</c:v>
                </c:pt>
                <c:pt idx="24">
                  <c:v>3.1405887604104239E-2</c:v>
                </c:pt>
                <c:pt idx="25">
                  <c:v>3.2151331255494804E-2</c:v>
                </c:pt>
                <c:pt idx="26">
                  <c:v>3.326796498523564E-2</c:v>
                </c:pt>
                <c:pt idx="27">
                  <c:v>3.3959469401302553E-2</c:v>
                </c:pt>
                <c:pt idx="28">
                  <c:v>3.6147074345659204E-2</c:v>
                </c:pt>
                <c:pt idx="29">
                  <c:v>3.5054796070880516E-2</c:v>
                </c:pt>
                <c:pt idx="30">
                  <c:v>3.5437637988477953E-2</c:v>
                </c:pt>
                <c:pt idx="31">
                  <c:v>3.5353409479353198E-2</c:v>
                </c:pt>
                <c:pt idx="32">
                  <c:v>3.5526208020903262E-2</c:v>
                </c:pt>
                <c:pt idx="33">
                  <c:v>3.5814651734344449E-2</c:v>
                </c:pt>
                <c:pt idx="34">
                  <c:v>3.6411606897947507E-2</c:v>
                </c:pt>
                <c:pt idx="35">
                  <c:v>3.5424498467014336E-2</c:v>
                </c:pt>
                <c:pt idx="36">
                  <c:v>2.4537026588759323E-2</c:v>
                </c:pt>
                <c:pt idx="37">
                  <c:v>2.636312109734593E-2</c:v>
                </c:pt>
                <c:pt idx="38">
                  <c:v>3.061226647239047E-2</c:v>
                </c:pt>
                <c:pt idx="39">
                  <c:v>3.1366693151767294E-2</c:v>
                </c:pt>
                <c:pt idx="40">
                  <c:v>3.107160133537577E-2</c:v>
                </c:pt>
                <c:pt idx="41">
                  <c:v>3.3398348940433281E-2</c:v>
                </c:pt>
                <c:pt idx="42">
                  <c:v>3.3634402080947347E-2</c:v>
                </c:pt>
                <c:pt idx="43">
                  <c:v>3.3807924905106715E-2</c:v>
                </c:pt>
                <c:pt idx="44">
                  <c:v>3.5103020642854303E-2</c:v>
                </c:pt>
                <c:pt idx="45">
                  <c:v>3.448876425672201E-2</c:v>
                </c:pt>
                <c:pt idx="46">
                  <c:v>3.4150218906029463E-2</c:v>
                </c:pt>
              </c:numCache>
            </c:numRef>
          </c:val>
          <c:smooth val="0"/>
          <c:extLst>
            <c:ext xmlns:c16="http://schemas.microsoft.com/office/drawing/2014/chart" uri="{C3380CC4-5D6E-409C-BE32-E72D297353CC}">
              <c16:uniqueId val="{00000003-EFF3-441A-9C18-3CB2AF167C17}"/>
            </c:ext>
          </c:extLst>
        </c:ser>
        <c:ser>
          <c:idx val="4"/>
          <c:order val="4"/>
          <c:tx>
            <c:strRef>
              <c:f>TdR_69!$B$90</c:f>
              <c:strCache>
                <c:ptCount val="1"/>
                <c:pt idx="0">
                  <c:v>Tertiaire non marchand</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TdR_69!$C$90:$AW$90</c:f>
              <c:numCache>
                <c:formatCode>0.0%</c:formatCode>
                <c:ptCount val="47"/>
                <c:pt idx="0">
                  <c:v>3.2489280131608035E-3</c:v>
                </c:pt>
                <c:pt idx="1">
                  <c:v>3.7348965655631975E-3</c:v>
                </c:pt>
                <c:pt idx="2">
                  <c:v>3.9783525999125781E-3</c:v>
                </c:pt>
                <c:pt idx="3">
                  <c:v>3.9842647601370657E-3</c:v>
                </c:pt>
                <c:pt idx="4">
                  <c:v>3.6142341098399406E-3</c:v>
                </c:pt>
                <c:pt idx="5">
                  <c:v>2.9254015889954811E-3</c:v>
                </c:pt>
                <c:pt idx="6">
                  <c:v>2.9440786290231427E-3</c:v>
                </c:pt>
                <c:pt idx="7">
                  <c:v>2.6333895240632345E-3</c:v>
                </c:pt>
                <c:pt idx="8">
                  <c:v>2.7209782031714829E-3</c:v>
                </c:pt>
                <c:pt idx="9">
                  <c:v>2.4703381766162514E-3</c:v>
                </c:pt>
                <c:pt idx="10">
                  <c:v>2.4147408494327996E-3</c:v>
                </c:pt>
                <c:pt idx="11">
                  <c:v>2.5894599041349528E-3</c:v>
                </c:pt>
                <c:pt idx="12">
                  <c:v>2.5090073022107189E-3</c:v>
                </c:pt>
                <c:pt idx="13">
                  <c:v>2.8702858012784492E-3</c:v>
                </c:pt>
                <c:pt idx="14">
                  <c:v>2.8889722612651706E-3</c:v>
                </c:pt>
                <c:pt idx="15">
                  <c:v>3.4485640772371228E-3</c:v>
                </c:pt>
                <c:pt idx="16">
                  <c:v>2.9553413833915917E-3</c:v>
                </c:pt>
                <c:pt idx="17">
                  <c:v>3.4700513483644094E-3</c:v>
                </c:pt>
                <c:pt idx="18">
                  <c:v>3.431249826191413E-3</c:v>
                </c:pt>
                <c:pt idx="19">
                  <c:v>3.5174966284064785E-3</c:v>
                </c:pt>
                <c:pt idx="20">
                  <c:v>3.6826900886209532E-3</c:v>
                </c:pt>
                <c:pt idx="21">
                  <c:v>3.6188061318008524E-3</c:v>
                </c:pt>
                <c:pt idx="22">
                  <c:v>3.1631878294107749E-3</c:v>
                </c:pt>
                <c:pt idx="23">
                  <c:v>3.2893570825492952E-3</c:v>
                </c:pt>
                <c:pt idx="24">
                  <c:v>4.2530184768571604E-3</c:v>
                </c:pt>
                <c:pt idx="25">
                  <c:v>4.3391471721321564E-3</c:v>
                </c:pt>
                <c:pt idx="26">
                  <c:v>4.2480202007250459E-3</c:v>
                </c:pt>
                <c:pt idx="27">
                  <c:v>4.629439096913014E-3</c:v>
                </c:pt>
                <c:pt idx="28">
                  <c:v>4.8677418416449769E-3</c:v>
                </c:pt>
                <c:pt idx="29">
                  <c:v>4.7755956799213533E-3</c:v>
                </c:pt>
                <c:pt idx="30">
                  <c:v>5.0940492628304595E-3</c:v>
                </c:pt>
                <c:pt idx="31">
                  <c:v>5.1682327794640237E-3</c:v>
                </c:pt>
                <c:pt idx="32">
                  <c:v>6.6610833514747529E-3</c:v>
                </c:pt>
                <c:pt idx="33">
                  <c:v>6.379672681293214E-3</c:v>
                </c:pt>
                <c:pt idx="34">
                  <c:v>6.3566538857697226E-3</c:v>
                </c:pt>
                <c:pt idx="35">
                  <c:v>6.8958179555860611E-3</c:v>
                </c:pt>
                <c:pt idx="36">
                  <c:v>5.2098270075805605E-3</c:v>
                </c:pt>
                <c:pt idx="37">
                  <c:v>5.746502513962538E-3</c:v>
                </c:pt>
                <c:pt idx="38">
                  <c:v>7.3228034496285515E-3</c:v>
                </c:pt>
                <c:pt idx="39">
                  <c:v>7.3489662888799627E-3</c:v>
                </c:pt>
                <c:pt idx="40">
                  <c:v>8.723115561429181E-3</c:v>
                </c:pt>
                <c:pt idx="41">
                  <c:v>9.5295887835683893E-3</c:v>
                </c:pt>
                <c:pt idx="42">
                  <c:v>1.0259912868978744E-2</c:v>
                </c:pt>
                <c:pt idx="43">
                  <c:v>1.0365971044349257E-2</c:v>
                </c:pt>
                <c:pt idx="44">
                  <c:v>9.3668543197566213E-3</c:v>
                </c:pt>
                <c:pt idx="45">
                  <c:v>9.8775298000187712E-3</c:v>
                </c:pt>
                <c:pt idx="46">
                  <c:v>9.8432988907695348E-3</c:v>
                </c:pt>
              </c:numCache>
            </c:numRef>
          </c:val>
          <c:smooth val="0"/>
          <c:extLst>
            <c:ext xmlns:c16="http://schemas.microsoft.com/office/drawing/2014/chart" uri="{C3380CC4-5D6E-409C-BE32-E72D297353CC}">
              <c16:uniqueId val="{00000004-EFF3-441A-9C18-3CB2AF167C17}"/>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TdR_69!$C$86:$AZ$86</c:f>
              <c:numCache>
                <c:formatCode>0.0%</c:formatCode>
                <c:ptCount val="50"/>
                <c:pt idx="0">
                  <c:v>1.7086359941931872E-2</c:v>
                </c:pt>
                <c:pt idx="1">
                  <c:v>1.5974584995302257E-2</c:v>
                </c:pt>
                <c:pt idx="2">
                  <c:v>1.7469854482382773E-2</c:v>
                </c:pt>
                <c:pt idx="3">
                  <c:v>1.0119409782963109E-2</c:v>
                </c:pt>
                <c:pt idx="4">
                  <c:v>7.8927878107630418E-3</c:v>
                </c:pt>
                <c:pt idx="5">
                  <c:v>8.1349641155735869E-3</c:v>
                </c:pt>
                <c:pt idx="6">
                  <c:v>4.7561412037130917E-3</c:v>
                </c:pt>
                <c:pt idx="7">
                  <c:v>1.9769659597388823E-3</c:v>
                </c:pt>
                <c:pt idx="8">
                  <c:v>2.8717485865111711E-3</c:v>
                </c:pt>
                <c:pt idx="9">
                  <c:v>3.3018186461254697E-3</c:v>
                </c:pt>
                <c:pt idx="10">
                  <c:v>3.1034598282493513E-3</c:v>
                </c:pt>
                <c:pt idx="11">
                  <c:v>1.286853200147009E-2</c:v>
                </c:pt>
                <c:pt idx="12">
                  <c:v>1.49474396162366E-2</c:v>
                </c:pt>
                <c:pt idx="13">
                  <c:v>1.3346408241908164E-2</c:v>
                </c:pt>
                <c:pt idx="14">
                  <c:v>1.1631205238483738E-2</c:v>
                </c:pt>
                <c:pt idx="15">
                  <c:v>1.1478562046209151E-2</c:v>
                </c:pt>
                <c:pt idx="16">
                  <c:v>1.4719035245299163E-2</c:v>
                </c:pt>
                <c:pt idx="17">
                  <c:v>2.8564617509927222E-2</c:v>
                </c:pt>
                <c:pt idx="18">
                  <c:v>2.5244516082422088E-2</c:v>
                </c:pt>
                <c:pt idx="19">
                  <c:v>2.244552393402776E-2</c:v>
                </c:pt>
                <c:pt idx="20">
                  <c:v>8.0222675228381647E-3</c:v>
                </c:pt>
                <c:pt idx="21">
                  <c:v>1.5863933794002253E-2</c:v>
                </c:pt>
                <c:pt idx="22">
                  <c:v>4.7131209885794279E-3</c:v>
                </c:pt>
                <c:pt idx="23">
                  <c:v>8.7384475764982639E-3</c:v>
                </c:pt>
                <c:pt idx="24">
                  <c:v>7.5507640927458151E-3</c:v>
                </c:pt>
                <c:pt idx="25">
                  <c:v>7.6424221483871674E-3</c:v>
                </c:pt>
                <c:pt idx="26">
                  <c:v>3.1892894034643272E-3</c:v>
                </c:pt>
                <c:pt idx="27">
                  <c:v>5.3622136559140334E-3</c:v>
                </c:pt>
                <c:pt idx="28">
                  <c:v>7.4439177242525854E-3</c:v>
                </c:pt>
                <c:pt idx="29">
                  <c:v>1.0414902477648676E-2</c:v>
                </c:pt>
                <c:pt idx="30">
                  <c:v>9.9801644952024465E-3</c:v>
                </c:pt>
                <c:pt idx="31">
                  <c:v>5.9499177087571371E-3</c:v>
                </c:pt>
                <c:pt idx="32">
                  <c:v>1.2661789143832401E-2</c:v>
                </c:pt>
                <c:pt idx="33">
                  <c:v>1.2848988259781971E-2</c:v>
                </c:pt>
                <c:pt idx="34">
                  <c:v>7.7922499858596277E-3</c:v>
                </c:pt>
                <c:pt idx="35">
                  <c:v>8.2473644626812163E-3</c:v>
                </c:pt>
                <c:pt idx="36">
                  <c:v>8.2044772034081618E-3</c:v>
                </c:pt>
                <c:pt idx="37">
                  <c:v>1.3391480177499996E-2</c:v>
                </c:pt>
                <c:pt idx="38">
                  <c:v>1.1513237186202651E-2</c:v>
                </c:pt>
                <c:pt idx="39">
                  <c:v>9.7726806354892018E-3</c:v>
                </c:pt>
                <c:pt idx="40">
                  <c:v>5.4396329901328609E-3</c:v>
                </c:pt>
                <c:pt idx="41">
                  <c:v>8.4685364901493469E-3</c:v>
                </c:pt>
                <c:pt idx="42">
                  <c:v>8.4250120146039005E-3</c:v>
                </c:pt>
                <c:pt idx="43">
                  <c:v>4.9390275160774381E-3</c:v>
                </c:pt>
                <c:pt idx="44">
                  <c:v>6.9119834173448575E-3</c:v>
                </c:pt>
                <c:pt idx="45">
                  <c:v>2.2865155382627299E-2</c:v>
                </c:pt>
                <c:pt idx="46">
                  <c:v>1.1254643077799574E-2</c:v>
                </c:pt>
                <c:pt idx="47">
                  <c:v>1.3677003662397165E-2</c:v>
                </c:pt>
                <c:pt idx="48">
                  <c:v>1.5106268544712472E-2</c:v>
                </c:pt>
                <c:pt idx="49">
                  <c:v>2.9887924216959457E-2</c:v>
                </c:pt>
              </c:numCache>
            </c:numRef>
          </c:val>
          <c:smooth val="0"/>
          <c:extLst>
            <c:ext xmlns:c16="http://schemas.microsoft.com/office/drawing/2014/chart" uri="{C3380CC4-5D6E-409C-BE32-E72D297353CC}">
              <c16:uniqueId val="{00000000-D618-4785-AF92-901F1437A73E}"/>
            </c:ext>
          </c:extLst>
        </c:ser>
        <c:ser>
          <c:idx val="1"/>
          <c:order val="1"/>
          <c:tx>
            <c:strRef>
              <c:f>TdR_69!$B$87</c:f>
              <c:strCache>
                <c:ptCount val="1"/>
                <c:pt idx="0">
                  <c:v>Industrie</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TdR_69!$C$87:$AZ$87</c:f>
              <c:numCache>
                <c:formatCode>0.0%</c:formatCode>
                <c:ptCount val="50"/>
                <c:pt idx="0">
                  <c:v>8.7792167101321997E-2</c:v>
                </c:pt>
                <c:pt idx="1">
                  <c:v>8.6773459075163095E-2</c:v>
                </c:pt>
                <c:pt idx="2">
                  <c:v>8.2713119449626074E-2</c:v>
                </c:pt>
                <c:pt idx="3">
                  <c:v>7.9522157693921611E-2</c:v>
                </c:pt>
                <c:pt idx="4">
                  <c:v>7.386416051096939E-2</c:v>
                </c:pt>
                <c:pt idx="5">
                  <c:v>7.2461513015193157E-2</c:v>
                </c:pt>
                <c:pt idx="6">
                  <c:v>7.0741011427329609E-2</c:v>
                </c:pt>
                <c:pt idx="7">
                  <c:v>6.7553299539323527E-2</c:v>
                </c:pt>
                <c:pt idx="8">
                  <c:v>7.024560293748075E-2</c:v>
                </c:pt>
                <c:pt idx="9">
                  <c:v>7.2148727508586849E-2</c:v>
                </c:pt>
                <c:pt idx="10">
                  <c:v>7.3475333532590684E-2</c:v>
                </c:pt>
                <c:pt idx="11">
                  <c:v>7.2893767350795904E-2</c:v>
                </c:pt>
                <c:pt idx="12">
                  <c:v>7.2561417928801442E-2</c:v>
                </c:pt>
                <c:pt idx="13">
                  <c:v>7.4511448849565926E-2</c:v>
                </c:pt>
                <c:pt idx="14">
                  <c:v>7.1137451563987181E-2</c:v>
                </c:pt>
                <c:pt idx="15">
                  <c:v>7.2601919648002305E-2</c:v>
                </c:pt>
                <c:pt idx="16">
                  <c:v>7.1985018570488016E-2</c:v>
                </c:pt>
                <c:pt idx="17">
                  <c:v>7.3817521302065661E-2</c:v>
                </c:pt>
                <c:pt idx="18">
                  <c:v>7.9927756389759491E-2</c:v>
                </c:pt>
                <c:pt idx="19">
                  <c:v>7.8393410987569759E-2</c:v>
                </c:pt>
                <c:pt idx="20">
                  <c:v>7.8144800076054302E-2</c:v>
                </c:pt>
                <c:pt idx="21">
                  <c:v>8.032772865408587E-2</c:v>
                </c:pt>
                <c:pt idx="22">
                  <c:v>8.0248775726047439E-2</c:v>
                </c:pt>
                <c:pt idx="23">
                  <c:v>8.2154299170548312E-2</c:v>
                </c:pt>
                <c:pt idx="24">
                  <c:v>8.3399675916252941E-2</c:v>
                </c:pt>
                <c:pt idx="25">
                  <c:v>8.8584928265431018E-2</c:v>
                </c:pt>
                <c:pt idx="26">
                  <c:v>9.0832785302679325E-2</c:v>
                </c:pt>
                <c:pt idx="27">
                  <c:v>9.1333802982017612E-2</c:v>
                </c:pt>
                <c:pt idx="28">
                  <c:v>9.1174844868833857E-2</c:v>
                </c:pt>
                <c:pt idx="29">
                  <c:v>9.0683445876371699E-2</c:v>
                </c:pt>
                <c:pt idx="30">
                  <c:v>8.9898475911332529E-2</c:v>
                </c:pt>
                <c:pt idx="31">
                  <c:v>8.5153606924848607E-2</c:v>
                </c:pt>
                <c:pt idx="32">
                  <c:v>8.4417558464388809E-2</c:v>
                </c:pt>
                <c:pt idx="33">
                  <c:v>8.2038129603195065E-2</c:v>
                </c:pt>
                <c:pt idx="34">
                  <c:v>7.9105003496486609E-2</c:v>
                </c:pt>
                <c:pt idx="35">
                  <c:v>7.7646723824531652E-2</c:v>
                </c:pt>
                <c:pt idx="36">
                  <c:v>5.1906823065742645E-2</c:v>
                </c:pt>
                <c:pt idx="37">
                  <c:v>6.0055765943365709E-2</c:v>
                </c:pt>
                <c:pt idx="38">
                  <c:v>7.0960033986874546E-2</c:v>
                </c:pt>
                <c:pt idx="39">
                  <c:v>7.4279233419706256E-2</c:v>
                </c:pt>
                <c:pt idx="40">
                  <c:v>7.9284345108272869E-2</c:v>
                </c:pt>
                <c:pt idx="41">
                  <c:v>7.8057380181634245E-2</c:v>
                </c:pt>
                <c:pt idx="42">
                  <c:v>7.966022115931215E-2</c:v>
                </c:pt>
                <c:pt idx="43">
                  <c:v>8.3922258476662445E-2</c:v>
                </c:pt>
                <c:pt idx="44">
                  <c:v>8.3738251052082699E-2</c:v>
                </c:pt>
                <c:pt idx="45">
                  <c:v>8.0936852459374084E-2</c:v>
                </c:pt>
                <c:pt idx="46">
                  <c:v>8.407520075071534E-2</c:v>
                </c:pt>
                <c:pt idx="47">
                  <c:v>8.4480643107472317E-2</c:v>
                </c:pt>
                <c:pt idx="48">
                  <c:v>8.4404902924104061E-2</c:v>
                </c:pt>
                <c:pt idx="49">
                  <c:v>8.3905336714878834E-2</c:v>
                </c:pt>
              </c:numCache>
            </c:numRef>
          </c:val>
          <c:smooth val="0"/>
          <c:extLst>
            <c:ext xmlns:c16="http://schemas.microsoft.com/office/drawing/2014/chart" uri="{C3380CC4-5D6E-409C-BE32-E72D297353CC}">
              <c16:uniqueId val="{00000001-D618-4785-AF92-901F1437A73E}"/>
            </c:ext>
          </c:extLst>
        </c:ser>
        <c:ser>
          <c:idx val="2"/>
          <c:order val="2"/>
          <c:tx>
            <c:strRef>
              <c:f>TdR_69!$B$88</c:f>
              <c:strCache>
                <c:ptCount val="1"/>
                <c:pt idx="0">
                  <c:v>Construction</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TdR_69!$C$88:$AZ$88</c:f>
              <c:numCache>
                <c:formatCode>0.0%</c:formatCode>
                <c:ptCount val="50"/>
                <c:pt idx="0">
                  <c:v>0.10529606405107751</c:v>
                </c:pt>
                <c:pt idx="1">
                  <c:v>0.10032010187278623</c:v>
                </c:pt>
                <c:pt idx="2">
                  <c:v>0.10226654719270151</c:v>
                </c:pt>
                <c:pt idx="3">
                  <c:v>0.10354250851687433</c:v>
                </c:pt>
                <c:pt idx="4">
                  <c:v>9.8985912101839976E-2</c:v>
                </c:pt>
                <c:pt idx="5">
                  <c:v>9.8167988042168114E-2</c:v>
                </c:pt>
                <c:pt idx="6">
                  <c:v>9.5468136973342901E-2</c:v>
                </c:pt>
                <c:pt idx="7">
                  <c:v>8.8928379881897501E-2</c:v>
                </c:pt>
                <c:pt idx="8">
                  <c:v>9.2226996360767255E-2</c:v>
                </c:pt>
                <c:pt idx="9">
                  <c:v>9.7087212043803273E-2</c:v>
                </c:pt>
                <c:pt idx="10">
                  <c:v>9.9945033731094646E-2</c:v>
                </c:pt>
                <c:pt idx="11">
                  <c:v>9.4864577554766877E-2</c:v>
                </c:pt>
                <c:pt idx="12">
                  <c:v>9.4877507129152688E-2</c:v>
                </c:pt>
                <c:pt idx="13">
                  <c:v>9.0614633919755883E-2</c:v>
                </c:pt>
                <c:pt idx="14">
                  <c:v>9.0887024246535414E-2</c:v>
                </c:pt>
                <c:pt idx="15">
                  <c:v>9.3829345879178516E-2</c:v>
                </c:pt>
                <c:pt idx="16">
                  <c:v>8.9717459473955499E-2</c:v>
                </c:pt>
                <c:pt idx="17">
                  <c:v>9.6751926879332414E-2</c:v>
                </c:pt>
                <c:pt idx="18">
                  <c:v>9.6006344090572793E-2</c:v>
                </c:pt>
                <c:pt idx="19">
                  <c:v>0.10036471899748263</c:v>
                </c:pt>
                <c:pt idx="20">
                  <c:v>9.7802523086203935E-2</c:v>
                </c:pt>
                <c:pt idx="21">
                  <c:v>0.10549533781000027</c:v>
                </c:pt>
                <c:pt idx="22">
                  <c:v>0.11259613512325851</c:v>
                </c:pt>
                <c:pt idx="23">
                  <c:v>0.12547413527051002</c:v>
                </c:pt>
                <c:pt idx="24">
                  <c:v>0.1337502876714135</c:v>
                </c:pt>
                <c:pt idx="25">
                  <c:v>0.13212652863206739</c:v>
                </c:pt>
                <c:pt idx="26">
                  <c:v>0.1391090936050853</c:v>
                </c:pt>
                <c:pt idx="27">
                  <c:v>0.1427009921943618</c:v>
                </c:pt>
                <c:pt idx="28">
                  <c:v>0.13896960960570059</c:v>
                </c:pt>
                <c:pt idx="29">
                  <c:v>0.13914253911853555</c:v>
                </c:pt>
                <c:pt idx="30">
                  <c:v>0.14475117067149595</c:v>
                </c:pt>
                <c:pt idx="31">
                  <c:v>0.13625760479621787</c:v>
                </c:pt>
                <c:pt idx="32">
                  <c:v>0.14523830160018797</c:v>
                </c:pt>
                <c:pt idx="33">
                  <c:v>0.14455748103445734</c:v>
                </c:pt>
                <c:pt idx="34">
                  <c:v>0.14525760100346555</c:v>
                </c:pt>
                <c:pt idx="35">
                  <c:v>0.13464219561024612</c:v>
                </c:pt>
                <c:pt idx="36">
                  <c:v>6.6319790394763559E-2</c:v>
                </c:pt>
                <c:pt idx="37">
                  <c:v>0.10922626342516607</c:v>
                </c:pt>
                <c:pt idx="38">
                  <c:v>0.12530021127593649</c:v>
                </c:pt>
                <c:pt idx="39">
                  <c:v>0.1294370634339464</c:v>
                </c:pt>
                <c:pt idx="40">
                  <c:v>0.13073727872117766</c:v>
                </c:pt>
                <c:pt idx="41">
                  <c:v>0.12960062522049409</c:v>
                </c:pt>
                <c:pt idx="42">
                  <c:v>0.12790601562382869</c:v>
                </c:pt>
                <c:pt idx="43">
                  <c:v>0.12894285066375136</c:v>
                </c:pt>
                <c:pt idx="44">
                  <c:v>0.13072251012737277</c:v>
                </c:pt>
                <c:pt idx="45">
                  <c:v>0.12728281258561894</c:v>
                </c:pt>
                <c:pt idx="46">
                  <c:v>0.12552914754227562</c:v>
                </c:pt>
                <c:pt idx="47">
                  <c:v>0.12672791012682991</c:v>
                </c:pt>
                <c:pt idx="48">
                  <c:v>0.1232640473679967</c:v>
                </c:pt>
                <c:pt idx="49">
                  <c:v>0.12016138730733229</c:v>
                </c:pt>
              </c:numCache>
            </c:numRef>
          </c:val>
          <c:smooth val="0"/>
          <c:extLst>
            <c:ext xmlns:c16="http://schemas.microsoft.com/office/drawing/2014/chart" uri="{C3380CC4-5D6E-409C-BE32-E72D297353CC}">
              <c16:uniqueId val="{00000002-D618-4785-AF92-901F1437A73E}"/>
            </c:ext>
          </c:extLst>
        </c:ser>
        <c:ser>
          <c:idx val="3"/>
          <c:order val="3"/>
          <c:tx>
            <c:strRef>
              <c:f>TdR_69!$B$89</c:f>
              <c:strCache>
                <c:ptCount val="1"/>
                <c:pt idx="0">
                  <c:v>Tertiaire marchand</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TdR_69!$C$89:$AZ$89</c:f>
              <c:numCache>
                <c:formatCode>0.0%</c:formatCode>
                <c:ptCount val="50"/>
                <c:pt idx="0">
                  <c:v>2.6579898177970386E-2</c:v>
                </c:pt>
                <c:pt idx="1">
                  <c:v>2.523247475155669E-2</c:v>
                </c:pt>
                <c:pt idx="2">
                  <c:v>2.6035755348745585E-2</c:v>
                </c:pt>
                <c:pt idx="3">
                  <c:v>2.4263141695898615E-2</c:v>
                </c:pt>
                <c:pt idx="4">
                  <c:v>2.3818857950011683E-2</c:v>
                </c:pt>
                <c:pt idx="5">
                  <c:v>2.2695141934075708E-2</c:v>
                </c:pt>
                <c:pt idx="6">
                  <c:v>2.245178166882186E-2</c:v>
                </c:pt>
                <c:pt idx="7">
                  <c:v>2.3006435934425404E-2</c:v>
                </c:pt>
                <c:pt idx="8">
                  <c:v>2.3504524203967769E-2</c:v>
                </c:pt>
                <c:pt idx="9">
                  <c:v>2.3362382081348873E-2</c:v>
                </c:pt>
                <c:pt idx="10">
                  <c:v>2.3954771096165197E-2</c:v>
                </c:pt>
                <c:pt idx="11">
                  <c:v>2.4990679787710933E-2</c:v>
                </c:pt>
                <c:pt idx="12">
                  <c:v>2.5062379514913184E-2</c:v>
                </c:pt>
                <c:pt idx="13">
                  <c:v>2.5512237319155633E-2</c:v>
                </c:pt>
                <c:pt idx="14">
                  <c:v>2.449215561308269E-2</c:v>
                </c:pt>
                <c:pt idx="15">
                  <c:v>2.4837209649875274E-2</c:v>
                </c:pt>
                <c:pt idx="16">
                  <c:v>2.5306088539207301E-2</c:v>
                </c:pt>
                <c:pt idx="17">
                  <c:v>2.7363164152034714E-2</c:v>
                </c:pt>
                <c:pt idx="18">
                  <c:v>2.800496627018758E-2</c:v>
                </c:pt>
                <c:pt idx="19">
                  <c:v>2.7470987766454791E-2</c:v>
                </c:pt>
                <c:pt idx="20">
                  <c:v>2.8444539294641691E-2</c:v>
                </c:pt>
                <c:pt idx="21">
                  <c:v>2.8443818394558715E-2</c:v>
                </c:pt>
                <c:pt idx="22">
                  <c:v>2.9009999973649756E-2</c:v>
                </c:pt>
                <c:pt idx="23">
                  <c:v>3.0588763631380279E-2</c:v>
                </c:pt>
                <c:pt idx="24">
                  <c:v>3.1405887604104239E-2</c:v>
                </c:pt>
                <c:pt idx="25">
                  <c:v>3.2151331255494804E-2</c:v>
                </c:pt>
                <c:pt idx="26">
                  <c:v>3.326796498523564E-2</c:v>
                </c:pt>
                <c:pt idx="27">
                  <c:v>3.3959469401302553E-2</c:v>
                </c:pt>
                <c:pt idx="28">
                  <c:v>3.6147074345659204E-2</c:v>
                </c:pt>
                <c:pt idx="29">
                  <c:v>3.5054796070880516E-2</c:v>
                </c:pt>
                <c:pt idx="30">
                  <c:v>3.5437637988477953E-2</c:v>
                </c:pt>
                <c:pt idx="31">
                  <c:v>3.5353409479353198E-2</c:v>
                </c:pt>
                <c:pt idx="32">
                  <c:v>3.5526208020903262E-2</c:v>
                </c:pt>
                <c:pt idx="33">
                  <c:v>3.5814651734344449E-2</c:v>
                </c:pt>
                <c:pt idx="34">
                  <c:v>3.6411606897947507E-2</c:v>
                </c:pt>
                <c:pt idx="35">
                  <c:v>3.5424498467014336E-2</c:v>
                </c:pt>
                <c:pt idx="36">
                  <c:v>2.4537026588759323E-2</c:v>
                </c:pt>
                <c:pt idx="37">
                  <c:v>2.636312109734593E-2</c:v>
                </c:pt>
                <c:pt idx="38">
                  <c:v>3.061226647239047E-2</c:v>
                </c:pt>
                <c:pt idx="39">
                  <c:v>3.1366693151767294E-2</c:v>
                </c:pt>
                <c:pt idx="40">
                  <c:v>3.107160133537577E-2</c:v>
                </c:pt>
                <c:pt idx="41">
                  <c:v>3.3398348940433281E-2</c:v>
                </c:pt>
                <c:pt idx="42">
                  <c:v>3.3634402080947347E-2</c:v>
                </c:pt>
                <c:pt idx="43">
                  <c:v>3.3807924905106715E-2</c:v>
                </c:pt>
                <c:pt idx="44">
                  <c:v>3.5103020642854303E-2</c:v>
                </c:pt>
                <c:pt idx="45">
                  <c:v>3.448876425672201E-2</c:v>
                </c:pt>
                <c:pt idx="46">
                  <c:v>3.4150218906029463E-2</c:v>
                </c:pt>
                <c:pt idx="47">
                  <c:v>3.4454131539957467E-2</c:v>
                </c:pt>
                <c:pt idx="48">
                  <c:v>3.2365953050123034E-2</c:v>
                </c:pt>
                <c:pt idx="49">
                  <c:v>3.2118203263571184E-2</c:v>
                </c:pt>
              </c:numCache>
            </c:numRef>
          </c:val>
          <c:smooth val="0"/>
          <c:extLst>
            <c:ext xmlns:c16="http://schemas.microsoft.com/office/drawing/2014/chart" uri="{C3380CC4-5D6E-409C-BE32-E72D297353CC}">
              <c16:uniqueId val="{00000003-D618-4785-AF92-901F1437A73E}"/>
            </c:ext>
          </c:extLst>
        </c:ser>
        <c:ser>
          <c:idx val="4"/>
          <c:order val="4"/>
          <c:tx>
            <c:strRef>
              <c:f>TdR_69!$B$90</c:f>
              <c:strCache>
                <c:ptCount val="1"/>
                <c:pt idx="0">
                  <c:v>Tertiaire non marchand</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TdR_69!$C$90:$AZ$90</c:f>
              <c:numCache>
                <c:formatCode>0.0%</c:formatCode>
                <c:ptCount val="50"/>
                <c:pt idx="0">
                  <c:v>3.2489280131608035E-3</c:v>
                </c:pt>
                <c:pt idx="1">
                  <c:v>3.7348965655631975E-3</c:v>
                </c:pt>
                <c:pt idx="2">
                  <c:v>3.9783525999125781E-3</c:v>
                </c:pt>
                <c:pt idx="3">
                  <c:v>3.9842647601370657E-3</c:v>
                </c:pt>
                <c:pt idx="4">
                  <c:v>3.6142341098399406E-3</c:v>
                </c:pt>
                <c:pt idx="5">
                  <c:v>2.9254015889954811E-3</c:v>
                </c:pt>
                <c:pt idx="6">
                  <c:v>2.9440786290231427E-3</c:v>
                </c:pt>
                <c:pt idx="7">
                  <c:v>2.6333895240632345E-3</c:v>
                </c:pt>
                <c:pt idx="8">
                  <c:v>2.7209782031714829E-3</c:v>
                </c:pt>
                <c:pt idx="9">
                  <c:v>2.4703381766162514E-3</c:v>
                </c:pt>
                <c:pt idx="10">
                  <c:v>2.4147408494327996E-3</c:v>
                </c:pt>
                <c:pt idx="11">
                  <c:v>2.5894599041349528E-3</c:v>
                </c:pt>
                <c:pt idx="12">
                  <c:v>2.5090073022107189E-3</c:v>
                </c:pt>
                <c:pt idx="13">
                  <c:v>2.8702858012784492E-3</c:v>
                </c:pt>
                <c:pt idx="14">
                  <c:v>2.8889722612651706E-3</c:v>
                </c:pt>
                <c:pt idx="15">
                  <c:v>3.4485640772371228E-3</c:v>
                </c:pt>
                <c:pt idx="16">
                  <c:v>2.9553413833915917E-3</c:v>
                </c:pt>
                <c:pt idx="17">
                  <c:v>3.4700513483644094E-3</c:v>
                </c:pt>
                <c:pt idx="18">
                  <c:v>3.431249826191413E-3</c:v>
                </c:pt>
                <c:pt idx="19">
                  <c:v>3.5174966284064785E-3</c:v>
                </c:pt>
                <c:pt idx="20">
                  <c:v>3.6826900886209532E-3</c:v>
                </c:pt>
                <c:pt idx="21">
                  <c:v>3.6188061318008524E-3</c:v>
                </c:pt>
                <c:pt idx="22">
                  <c:v>3.1631878294107749E-3</c:v>
                </c:pt>
                <c:pt idx="23">
                  <c:v>3.2893570825492952E-3</c:v>
                </c:pt>
                <c:pt idx="24">
                  <c:v>4.2530184768571604E-3</c:v>
                </c:pt>
                <c:pt idx="25">
                  <c:v>4.3391471721321564E-3</c:v>
                </c:pt>
                <c:pt idx="26">
                  <c:v>4.2480202007250459E-3</c:v>
                </c:pt>
                <c:pt idx="27">
                  <c:v>4.629439096913014E-3</c:v>
                </c:pt>
                <c:pt idx="28">
                  <c:v>4.8677418416449769E-3</c:v>
                </c:pt>
                <c:pt idx="29">
                  <c:v>4.7755956799213533E-3</c:v>
                </c:pt>
                <c:pt idx="30">
                  <c:v>5.0940492628304595E-3</c:v>
                </c:pt>
                <c:pt idx="31">
                  <c:v>5.1682327794640237E-3</c:v>
                </c:pt>
                <c:pt idx="32">
                  <c:v>6.6610833514747529E-3</c:v>
                </c:pt>
                <c:pt idx="33">
                  <c:v>6.379672681293214E-3</c:v>
                </c:pt>
                <c:pt idx="34">
                  <c:v>6.3566538857697226E-3</c:v>
                </c:pt>
                <c:pt idx="35">
                  <c:v>6.8958179555860611E-3</c:v>
                </c:pt>
                <c:pt idx="36">
                  <c:v>5.2098270075805605E-3</c:v>
                </c:pt>
                <c:pt idx="37">
                  <c:v>5.746502513962538E-3</c:v>
                </c:pt>
                <c:pt idx="38">
                  <c:v>7.3228034496285515E-3</c:v>
                </c:pt>
                <c:pt idx="39">
                  <c:v>7.3489662888799627E-3</c:v>
                </c:pt>
                <c:pt idx="40">
                  <c:v>8.723115561429181E-3</c:v>
                </c:pt>
                <c:pt idx="41">
                  <c:v>9.5295887835683893E-3</c:v>
                </c:pt>
                <c:pt idx="42">
                  <c:v>1.0259912868978744E-2</c:v>
                </c:pt>
                <c:pt idx="43">
                  <c:v>1.0365971044349257E-2</c:v>
                </c:pt>
                <c:pt idx="44">
                  <c:v>9.3668543197566213E-3</c:v>
                </c:pt>
                <c:pt idx="45">
                  <c:v>9.8775298000187712E-3</c:v>
                </c:pt>
                <c:pt idx="46">
                  <c:v>9.8432988907695348E-3</c:v>
                </c:pt>
                <c:pt idx="47">
                  <c:v>1.0408711257951847E-2</c:v>
                </c:pt>
                <c:pt idx="48">
                  <c:v>9.7547460121542567E-3</c:v>
                </c:pt>
                <c:pt idx="49">
                  <c:v>9.6900919976413511E-3</c:v>
                </c:pt>
              </c:numCache>
            </c:numRef>
          </c:val>
          <c:smooth val="0"/>
          <c:extLst>
            <c:ext xmlns:c16="http://schemas.microsoft.com/office/drawing/2014/chart" uri="{C3380CC4-5D6E-409C-BE32-E72D297353CC}">
              <c16:uniqueId val="{00000004-D618-4785-AF92-901F1437A73E}"/>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TdR_69!$C$86:$BA$86</c:f>
              <c:numCache>
                <c:formatCode>0.0%</c:formatCode>
                <c:ptCount val="51"/>
                <c:pt idx="0">
                  <c:v>1.7086359941931872E-2</c:v>
                </c:pt>
                <c:pt idx="1">
                  <c:v>1.5974584995302257E-2</c:v>
                </c:pt>
                <c:pt idx="2">
                  <c:v>1.7469854482382773E-2</c:v>
                </c:pt>
                <c:pt idx="3">
                  <c:v>1.0119409782963109E-2</c:v>
                </c:pt>
                <c:pt idx="4">
                  <c:v>7.8927878107630418E-3</c:v>
                </c:pt>
                <c:pt idx="5">
                  <c:v>8.1349641155735869E-3</c:v>
                </c:pt>
                <c:pt idx="6">
                  <c:v>4.7561412037130917E-3</c:v>
                </c:pt>
                <c:pt idx="7">
                  <c:v>1.9769659597388823E-3</c:v>
                </c:pt>
                <c:pt idx="8">
                  <c:v>2.8717485865111711E-3</c:v>
                </c:pt>
                <c:pt idx="9">
                  <c:v>3.3018186461254697E-3</c:v>
                </c:pt>
                <c:pt idx="10">
                  <c:v>3.1034598282493513E-3</c:v>
                </c:pt>
                <c:pt idx="11">
                  <c:v>1.286853200147009E-2</c:v>
                </c:pt>
                <c:pt idx="12">
                  <c:v>1.49474396162366E-2</c:v>
                </c:pt>
                <c:pt idx="13">
                  <c:v>1.3346408241908164E-2</c:v>
                </c:pt>
                <c:pt idx="14">
                  <c:v>1.1631205238483738E-2</c:v>
                </c:pt>
                <c:pt idx="15">
                  <c:v>1.1478562046209151E-2</c:v>
                </c:pt>
                <c:pt idx="16">
                  <c:v>1.4719035245299163E-2</c:v>
                </c:pt>
                <c:pt idx="17">
                  <c:v>2.8564617509927222E-2</c:v>
                </c:pt>
                <c:pt idx="18">
                  <c:v>2.5244516082422088E-2</c:v>
                </c:pt>
                <c:pt idx="19">
                  <c:v>2.244552393402776E-2</c:v>
                </c:pt>
                <c:pt idx="20">
                  <c:v>8.0222675228381647E-3</c:v>
                </c:pt>
                <c:pt idx="21">
                  <c:v>1.5863933794002253E-2</c:v>
                </c:pt>
                <c:pt idx="22">
                  <c:v>4.7131209885794279E-3</c:v>
                </c:pt>
                <c:pt idx="23">
                  <c:v>8.7384475764982639E-3</c:v>
                </c:pt>
                <c:pt idx="24">
                  <c:v>7.5507640927458151E-3</c:v>
                </c:pt>
                <c:pt idx="25">
                  <c:v>7.6424221483871674E-3</c:v>
                </c:pt>
                <c:pt idx="26">
                  <c:v>3.1892894034643272E-3</c:v>
                </c:pt>
                <c:pt idx="27">
                  <c:v>5.3622136559140334E-3</c:v>
                </c:pt>
                <c:pt idx="28">
                  <c:v>7.4439177242525854E-3</c:v>
                </c:pt>
                <c:pt idx="29">
                  <c:v>1.0414902477648676E-2</c:v>
                </c:pt>
                <c:pt idx="30">
                  <c:v>9.9801644952024465E-3</c:v>
                </c:pt>
                <c:pt idx="31">
                  <c:v>5.9499177087571371E-3</c:v>
                </c:pt>
                <c:pt idx="32">
                  <c:v>1.2661789143832401E-2</c:v>
                </c:pt>
                <c:pt idx="33">
                  <c:v>1.2848988259781971E-2</c:v>
                </c:pt>
                <c:pt idx="34">
                  <c:v>7.7922499858596277E-3</c:v>
                </c:pt>
                <c:pt idx="35">
                  <c:v>8.2473644626812163E-3</c:v>
                </c:pt>
                <c:pt idx="36">
                  <c:v>8.2044772034081618E-3</c:v>
                </c:pt>
                <c:pt idx="37">
                  <c:v>1.3391480177499996E-2</c:v>
                </c:pt>
                <c:pt idx="38">
                  <c:v>1.1513237186202651E-2</c:v>
                </c:pt>
                <c:pt idx="39">
                  <c:v>9.7726806354892018E-3</c:v>
                </c:pt>
                <c:pt idx="40">
                  <c:v>5.4396329901328609E-3</c:v>
                </c:pt>
                <c:pt idx="41">
                  <c:v>8.4685364901493469E-3</c:v>
                </c:pt>
                <c:pt idx="42">
                  <c:v>8.4250120146039005E-3</c:v>
                </c:pt>
                <c:pt idx="43">
                  <c:v>4.9390275160774381E-3</c:v>
                </c:pt>
                <c:pt idx="44">
                  <c:v>6.9119834173448575E-3</c:v>
                </c:pt>
                <c:pt idx="45">
                  <c:v>2.2865155382627299E-2</c:v>
                </c:pt>
                <c:pt idx="46">
                  <c:v>1.1254643077799574E-2</c:v>
                </c:pt>
                <c:pt idx="47">
                  <c:v>1.3677003662397165E-2</c:v>
                </c:pt>
                <c:pt idx="48">
                  <c:v>1.5106268544712472E-2</c:v>
                </c:pt>
                <c:pt idx="49">
                  <c:v>2.9887924216959457E-2</c:v>
                </c:pt>
                <c:pt idx="50">
                  <c:v>2.6062008661568183E-2</c:v>
                </c:pt>
              </c:numCache>
            </c:numRef>
          </c:val>
          <c:smooth val="0"/>
          <c:extLst>
            <c:ext xmlns:c16="http://schemas.microsoft.com/office/drawing/2014/chart" uri="{C3380CC4-5D6E-409C-BE32-E72D297353CC}">
              <c16:uniqueId val="{00000000-CE68-4ED2-83BB-DBAAB5BB12F0}"/>
            </c:ext>
          </c:extLst>
        </c:ser>
        <c:ser>
          <c:idx val="1"/>
          <c:order val="1"/>
          <c:tx>
            <c:strRef>
              <c:f>TdR_69!$B$87</c:f>
              <c:strCache>
                <c:ptCount val="1"/>
                <c:pt idx="0">
                  <c:v>Industrie</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TdR_69!$C$87:$BA$87</c:f>
              <c:numCache>
                <c:formatCode>0.0%</c:formatCode>
                <c:ptCount val="51"/>
                <c:pt idx="0">
                  <c:v>8.7792167101321997E-2</c:v>
                </c:pt>
                <c:pt idx="1">
                  <c:v>8.6773459075163095E-2</c:v>
                </c:pt>
                <c:pt idx="2">
                  <c:v>8.2713119449626074E-2</c:v>
                </c:pt>
                <c:pt idx="3">
                  <c:v>7.9522157693921611E-2</c:v>
                </c:pt>
                <c:pt idx="4">
                  <c:v>7.386416051096939E-2</c:v>
                </c:pt>
                <c:pt idx="5">
                  <c:v>7.2461513015193157E-2</c:v>
                </c:pt>
                <c:pt idx="6">
                  <c:v>7.0741011427329609E-2</c:v>
                </c:pt>
                <c:pt idx="7">
                  <c:v>6.7553299539323527E-2</c:v>
                </c:pt>
                <c:pt idx="8">
                  <c:v>7.024560293748075E-2</c:v>
                </c:pt>
                <c:pt idx="9">
                  <c:v>7.2148727508586849E-2</c:v>
                </c:pt>
                <c:pt idx="10">
                  <c:v>7.3475333532590684E-2</c:v>
                </c:pt>
                <c:pt idx="11">
                  <c:v>7.2893767350795904E-2</c:v>
                </c:pt>
                <c:pt idx="12">
                  <c:v>7.2561417928801442E-2</c:v>
                </c:pt>
                <c:pt idx="13">
                  <c:v>7.4511448849565926E-2</c:v>
                </c:pt>
                <c:pt idx="14">
                  <c:v>7.1137451563987181E-2</c:v>
                </c:pt>
                <c:pt idx="15">
                  <c:v>7.2601919648002305E-2</c:v>
                </c:pt>
                <c:pt idx="16">
                  <c:v>7.1985018570488016E-2</c:v>
                </c:pt>
                <c:pt idx="17">
                  <c:v>7.3817521302065661E-2</c:v>
                </c:pt>
                <c:pt idx="18">
                  <c:v>7.9927756389759491E-2</c:v>
                </c:pt>
                <c:pt idx="19">
                  <c:v>7.8393410987569759E-2</c:v>
                </c:pt>
                <c:pt idx="20">
                  <c:v>7.8144800076054302E-2</c:v>
                </c:pt>
                <c:pt idx="21">
                  <c:v>8.032772865408587E-2</c:v>
                </c:pt>
                <c:pt idx="22">
                  <c:v>8.0248775726047439E-2</c:v>
                </c:pt>
                <c:pt idx="23">
                  <c:v>8.2154299170548312E-2</c:v>
                </c:pt>
                <c:pt idx="24">
                  <c:v>8.3399675916252941E-2</c:v>
                </c:pt>
                <c:pt idx="25">
                  <c:v>8.8584928265431018E-2</c:v>
                </c:pt>
                <c:pt idx="26">
                  <c:v>9.0832785302679325E-2</c:v>
                </c:pt>
                <c:pt idx="27">
                  <c:v>9.1333802982017612E-2</c:v>
                </c:pt>
                <c:pt idx="28">
                  <c:v>9.1174844868833857E-2</c:v>
                </c:pt>
                <c:pt idx="29">
                  <c:v>9.0683445876371699E-2</c:v>
                </c:pt>
                <c:pt idx="30">
                  <c:v>8.9898475911332529E-2</c:v>
                </c:pt>
                <c:pt idx="31">
                  <c:v>8.5153606924848607E-2</c:v>
                </c:pt>
                <c:pt idx="32">
                  <c:v>8.4417558464388809E-2</c:v>
                </c:pt>
                <c:pt idx="33">
                  <c:v>8.2038129603195065E-2</c:v>
                </c:pt>
                <c:pt idx="34">
                  <c:v>7.9105003496486609E-2</c:v>
                </c:pt>
                <c:pt idx="35">
                  <c:v>7.7646723824531652E-2</c:v>
                </c:pt>
                <c:pt idx="36">
                  <c:v>5.1906823065742645E-2</c:v>
                </c:pt>
                <c:pt idx="37">
                  <c:v>6.0055765943365709E-2</c:v>
                </c:pt>
                <c:pt idx="38">
                  <c:v>7.0960033986874546E-2</c:v>
                </c:pt>
                <c:pt idx="39">
                  <c:v>7.4279233419706256E-2</c:v>
                </c:pt>
                <c:pt idx="40">
                  <c:v>7.9284345108272869E-2</c:v>
                </c:pt>
                <c:pt idx="41">
                  <c:v>7.8057380181634245E-2</c:v>
                </c:pt>
                <c:pt idx="42">
                  <c:v>7.966022115931215E-2</c:v>
                </c:pt>
                <c:pt idx="43">
                  <c:v>8.3922258476662445E-2</c:v>
                </c:pt>
                <c:pt idx="44">
                  <c:v>8.3738251052082699E-2</c:v>
                </c:pt>
                <c:pt idx="45">
                  <c:v>8.0936852459374084E-2</c:v>
                </c:pt>
                <c:pt idx="46">
                  <c:v>8.407520075071534E-2</c:v>
                </c:pt>
                <c:pt idx="47">
                  <c:v>8.4480643107472317E-2</c:v>
                </c:pt>
                <c:pt idx="48">
                  <c:v>8.4404902924104061E-2</c:v>
                </c:pt>
                <c:pt idx="49">
                  <c:v>8.3905336714878834E-2</c:v>
                </c:pt>
                <c:pt idx="50">
                  <c:v>8.3270426777614509E-2</c:v>
                </c:pt>
              </c:numCache>
            </c:numRef>
          </c:val>
          <c:smooth val="0"/>
          <c:extLst>
            <c:ext xmlns:c16="http://schemas.microsoft.com/office/drawing/2014/chart" uri="{C3380CC4-5D6E-409C-BE32-E72D297353CC}">
              <c16:uniqueId val="{00000001-CE68-4ED2-83BB-DBAAB5BB12F0}"/>
            </c:ext>
          </c:extLst>
        </c:ser>
        <c:ser>
          <c:idx val="2"/>
          <c:order val="2"/>
          <c:tx>
            <c:strRef>
              <c:f>TdR_69!$B$88</c:f>
              <c:strCache>
                <c:ptCount val="1"/>
                <c:pt idx="0">
                  <c:v>Construction</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TdR_69!$C$88:$BA$88</c:f>
              <c:numCache>
                <c:formatCode>0.0%</c:formatCode>
                <c:ptCount val="51"/>
                <c:pt idx="0">
                  <c:v>0.10529606405107751</c:v>
                </c:pt>
                <c:pt idx="1">
                  <c:v>0.10032010187278623</c:v>
                </c:pt>
                <c:pt idx="2">
                  <c:v>0.10226654719270151</c:v>
                </c:pt>
                <c:pt idx="3">
                  <c:v>0.10354250851687433</c:v>
                </c:pt>
                <c:pt idx="4">
                  <c:v>9.8985912101839976E-2</c:v>
                </c:pt>
                <c:pt idx="5">
                  <c:v>9.8167988042168114E-2</c:v>
                </c:pt>
                <c:pt idx="6">
                  <c:v>9.5468136973342901E-2</c:v>
                </c:pt>
                <c:pt idx="7">
                  <c:v>8.8928379881897501E-2</c:v>
                </c:pt>
                <c:pt idx="8">
                  <c:v>9.2226996360767255E-2</c:v>
                </c:pt>
                <c:pt idx="9">
                  <c:v>9.7087212043803273E-2</c:v>
                </c:pt>
                <c:pt idx="10">
                  <c:v>9.9945033731094646E-2</c:v>
                </c:pt>
                <c:pt idx="11">
                  <c:v>9.4864577554766877E-2</c:v>
                </c:pt>
                <c:pt idx="12">
                  <c:v>9.4877507129152688E-2</c:v>
                </c:pt>
                <c:pt idx="13">
                  <c:v>9.0614633919755883E-2</c:v>
                </c:pt>
                <c:pt idx="14">
                  <c:v>9.0887024246535414E-2</c:v>
                </c:pt>
                <c:pt idx="15">
                  <c:v>9.3829345879178516E-2</c:v>
                </c:pt>
                <c:pt idx="16">
                  <c:v>8.9717459473955499E-2</c:v>
                </c:pt>
                <c:pt idx="17">
                  <c:v>9.6751926879332414E-2</c:v>
                </c:pt>
                <c:pt idx="18">
                  <c:v>9.6006344090572793E-2</c:v>
                </c:pt>
                <c:pt idx="19">
                  <c:v>0.10036471899748263</c:v>
                </c:pt>
                <c:pt idx="20">
                  <c:v>9.7802523086203935E-2</c:v>
                </c:pt>
                <c:pt idx="21">
                  <c:v>0.10549533781000027</c:v>
                </c:pt>
                <c:pt idx="22">
                  <c:v>0.11259613512325851</c:v>
                </c:pt>
                <c:pt idx="23">
                  <c:v>0.12547413527051002</c:v>
                </c:pt>
                <c:pt idx="24">
                  <c:v>0.1337502876714135</c:v>
                </c:pt>
                <c:pt idx="25">
                  <c:v>0.13212652863206739</c:v>
                </c:pt>
                <c:pt idx="26">
                  <c:v>0.1391090936050853</c:v>
                </c:pt>
                <c:pt idx="27">
                  <c:v>0.1427009921943618</c:v>
                </c:pt>
                <c:pt idx="28">
                  <c:v>0.13896960960570059</c:v>
                </c:pt>
                <c:pt idx="29">
                  <c:v>0.13914253911853555</c:v>
                </c:pt>
                <c:pt idx="30">
                  <c:v>0.14475117067149595</c:v>
                </c:pt>
                <c:pt idx="31">
                  <c:v>0.13625760479621787</c:v>
                </c:pt>
                <c:pt idx="32">
                  <c:v>0.14523830160018797</c:v>
                </c:pt>
                <c:pt idx="33">
                  <c:v>0.14455748103445734</c:v>
                </c:pt>
                <c:pt idx="34">
                  <c:v>0.14525760100346555</c:v>
                </c:pt>
                <c:pt idx="35">
                  <c:v>0.13464219561024612</c:v>
                </c:pt>
                <c:pt idx="36">
                  <c:v>6.6319790394763559E-2</c:v>
                </c:pt>
                <c:pt idx="37">
                  <c:v>0.10922626342516607</c:v>
                </c:pt>
                <c:pt idx="38">
                  <c:v>0.12530021127593649</c:v>
                </c:pt>
                <c:pt idx="39">
                  <c:v>0.1294370634339464</c:v>
                </c:pt>
                <c:pt idx="40">
                  <c:v>0.13073727872117766</c:v>
                </c:pt>
                <c:pt idx="41">
                  <c:v>0.12960062522049409</c:v>
                </c:pt>
                <c:pt idx="42">
                  <c:v>0.12790601562382869</c:v>
                </c:pt>
                <c:pt idx="43">
                  <c:v>0.12894285066375136</c:v>
                </c:pt>
                <c:pt idx="44">
                  <c:v>0.13072251012737277</c:v>
                </c:pt>
                <c:pt idx="45">
                  <c:v>0.12728281258561894</c:v>
                </c:pt>
                <c:pt idx="46">
                  <c:v>0.12552914754227562</c:v>
                </c:pt>
                <c:pt idx="47">
                  <c:v>0.12672791012682991</c:v>
                </c:pt>
                <c:pt idx="48">
                  <c:v>0.1232640473679967</c:v>
                </c:pt>
                <c:pt idx="49">
                  <c:v>0.12016138730733229</c:v>
                </c:pt>
                <c:pt idx="50">
                  <c:v>0.11809803560636913</c:v>
                </c:pt>
              </c:numCache>
            </c:numRef>
          </c:val>
          <c:smooth val="0"/>
          <c:extLst>
            <c:ext xmlns:c16="http://schemas.microsoft.com/office/drawing/2014/chart" uri="{C3380CC4-5D6E-409C-BE32-E72D297353CC}">
              <c16:uniqueId val="{00000002-CE68-4ED2-83BB-DBAAB5BB12F0}"/>
            </c:ext>
          </c:extLst>
        </c:ser>
        <c:ser>
          <c:idx val="3"/>
          <c:order val="3"/>
          <c:tx>
            <c:strRef>
              <c:f>TdR_69!$B$89</c:f>
              <c:strCache>
                <c:ptCount val="1"/>
                <c:pt idx="0">
                  <c:v>Tertiaire marchand</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TdR_69!$C$89:$BA$89</c:f>
              <c:numCache>
                <c:formatCode>0.0%</c:formatCode>
                <c:ptCount val="51"/>
                <c:pt idx="0">
                  <c:v>2.6579898177970386E-2</c:v>
                </c:pt>
                <c:pt idx="1">
                  <c:v>2.523247475155669E-2</c:v>
                </c:pt>
                <c:pt idx="2">
                  <c:v>2.6035755348745585E-2</c:v>
                </c:pt>
                <c:pt idx="3">
                  <c:v>2.4263141695898615E-2</c:v>
                </c:pt>
                <c:pt idx="4">
                  <c:v>2.3818857950011683E-2</c:v>
                </c:pt>
                <c:pt idx="5">
                  <c:v>2.2695141934075708E-2</c:v>
                </c:pt>
                <c:pt idx="6">
                  <c:v>2.245178166882186E-2</c:v>
                </c:pt>
                <c:pt idx="7">
                  <c:v>2.3006435934425404E-2</c:v>
                </c:pt>
                <c:pt idx="8">
                  <c:v>2.3504524203967769E-2</c:v>
                </c:pt>
                <c:pt idx="9">
                  <c:v>2.3362382081348873E-2</c:v>
                </c:pt>
                <c:pt idx="10">
                  <c:v>2.3954771096165197E-2</c:v>
                </c:pt>
                <c:pt idx="11">
                  <c:v>2.4990679787710933E-2</c:v>
                </c:pt>
                <c:pt idx="12">
                  <c:v>2.5062379514913184E-2</c:v>
                </c:pt>
                <c:pt idx="13">
                  <c:v>2.5512237319155633E-2</c:v>
                </c:pt>
                <c:pt idx="14">
                  <c:v>2.449215561308269E-2</c:v>
                </c:pt>
                <c:pt idx="15">
                  <c:v>2.4837209649875274E-2</c:v>
                </c:pt>
                <c:pt idx="16">
                  <c:v>2.5306088539207301E-2</c:v>
                </c:pt>
                <c:pt idx="17">
                  <c:v>2.7363164152034714E-2</c:v>
                </c:pt>
                <c:pt idx="18">
                  <c:v>2.800496627018758E-2</c:v>
                </c:pt>
                <c:pt idx="19">
                  <c:v>2.7470987766454791E-2</c:v>
                </c:pt>
                <c:pt idx="20">
                  <c:v>2.8444539294641691E-2</c:v>
                </c:pt>
                <c:pt idx="21">
                  <c:v>2.8443818394558715E-2</c:v>
                </c:pt>
                <c:pt idx="22">
                  <c:v>2.9009999973649756E-2</c:v>
                </c:pt>
                <c:pt idx="23">
                  <c:v>3.0588763631380279E-2</c:v>
                </c:pt>
                <c:pt idx="24">
                  <c:v>3.1405887604104239E-2</c:v>
                </c:pt>
                <c:pt idx="25">
                  <c:v>3.2151331255494804E-2</c:v>
                </c:pt>
                <c:pt idx="26">
                  <c:v>3.326796498523564E-2</c:v>
                </c:pt>
                <c:pt idx="27">
                  <c:v>3.3959469401302553E-2</c:v>
                </c:pt>
                <c:pt idx="28">
                  <c:v>3.6147074345659204E-2</c:v>
                </c:pt>
                <c:pt idx="29">
                  <c:v>3.5054796070880516E-2</c:v>
                </c:pt>
                <c:pt idx="30">
                  <c:v>3.5437637988477953E-2</c:v>
                </c:pt>
                <c:pt idx="31">
                  <c:v>3.5353409479353198E-2</c:v>
                </c:pt>
                <c:pt idx="32">
                  <c:v>3.5526208020903262E-2</c:v>
                </c:pt>
                <c:pt idx="33">
                  <c:v>3.5814651734344449E-2</c:v>
                </c:pt>
                <c:pt idx="34">
                  <c:v>3.6411606897947507E-2</c:v>
                </c:pt>
                <c:pt idx="35">
                  <c:v>3.5424498467014336E-2</c:v>
                </c:pt>
                <c:pt idx="36">
                  <c:v>2.4537026588759323E-2</c:v>
                </c:pt>
                <c:pt idx="37">
                  <c:v>2.636312109734593E-2</c:v>
                </c:pt>
                <c:pt idx="38">
                  <c:v>3.061226647239047E-2</c:v>
                </c:pt>
                <c:pt idx="39">
                  <c:v>3.1366693151767294E-2</c:v>
                </c:pt>
                <c:pt idx="40">
                  <c:v>3.107160133537577E-2</c:v>
                </c:pt>
                <c:pt idx="41">
                  <c:v>3.3398348940433281E-2</c:v>
                </c:pt>
                <c:pt idx="42">
                  <c:v>3.3634402080947347E-2</c:v>
                </c:pt>
                <c:pt idx="43">
                  <c:v>3.3807924905106715E-2</c:v>
                </c:pt>
                <c:pt idx="44">
                  <c:v>3.5103020642854303E-2</c:v>
                </c:pt>
                <c:pt idx="45">
                  <c:v>3.448876425672201E-2</c:v>
                </c:pt>
                <c:pt idx="46">
                  <c:v>3.4150218906029463E-2</c:v>
                </c:pt>
                <c:pt idx="47">
                  <c:v>3.4454131539957467E-2</c:v>
                </c:pt>
                <c:pt idx="48">
                  <c:v>3.2365953050123034E-2</c:v>
                </c:pt>
                <c:pt idx="49">
                  <c:v>3.2118203263571184E-2</c:v>
                </c:pt>
                <c:pt idx="50">
                  <c:v>3.4144313656864121E-2</c:v>
                </c:pt>
              </c:numCache>
            </c:numRef>
          </c:val>
          <c:smooth val="0"/>
          <c:extLst>
            <c:ext xmlns:c16="http://schemas.microsoft.com/office/drawing/2014/chart" uri="{C3380CC4-5D6E-409C-BE32-E72D297353CC}">
              <c16:uniqueId val="{00000003-CE68-4ED2-83BB-DBAAB5BB12F0}"/>
            </c:ext>
          </c:extLst>
        </c:ser>
        <c:ser>
          <c:idx val="4"/>
          <c:order val="4"/>
          <c:tx>
            <c:strRef>
              <c:f>TdR_69!$B$90</c:f>
              <c:strCache>
                <c:ptCount val="1"/>
                <c:pt idx="0">
                  <c:v>Tertiaire non marchand</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TdR_69!$C$90:$BA$90</c:f>
              <c:numCache>
                <c:formatCode>0.0%</c:formatCode>
                <c:ptCount val="51"/>
                <c:pt idx="0">
                  <c:v>3.2489280131608035E-3</c:v>
                </c:pt>
                <c:pt idx="1">
                  <c:v>3.7348965655631975E-3</c:v>
                </c:pt>
                <c:pt idx="2">
                  <c:v>3.9783525999125781E-3</c:v>
                </c:pt>
                <c:pt idx="3">
                  <c:v>3.9842647601370657E-3</c:v>
                </c:pt>
                <c:pt idx="4">
                  <c:v>3.6142341098399406E-3</c:v>
                </c:pt>
                <c:pt idx="5">
                  <c:v>2.9254015889954811E-3</c:v>
                </c:pt>
                <c:pt idx="6">
                  <c:v>2.9440786290231427E-3</c:v>
                </c:pt>
                <c:pt idx="7">
                  <c:v>2.6333895240632345E-3</c:v>
                </c:pt>
                <c:pt idx="8">
                  <c:v>2.7209782031714829E-3</c:v>
                </c:pt>
                <c:pt idx="9">
                  <c:v>2.4703381766162514E-3</c:v>
                </c:pt>
                <c:pt idx="10">
                  <c:v>2.4147408494327996E-3</c:v>
                </c:pt>
                <c:pt idx="11">
                  <c:v>2.5894599041349528E-3</c:v>
                </c:pt>
                <c:pt idx="12">
                  <c:v>2.5090073022107189E-3</c:v>
                </c:pt>
                <c:pt idx="13">
                  <c:v>2.8702858012784492E-3</c:v>
                </c:pt>
                <c:pt idx="14">
                  <c:v>2.8889722612651706E-3</c:v>
                </c:pt>
                <c:pt idx="15">
                  <c:v>3.4485640772371228E-3</c:v>
                </c:pt>
                <c:pt idx="16">
                  <c:v>2.9553413833915917E-3</c:v>
                </c:pt>
                <c:pt idx="17">
                  <c:v>3.4700513483644094E-3</c:v>
                </c:pt>
                <c:pt idx="18">
                  <c:v>3.431249826191413E-3</c:v>
                </c:pt>
                <c:pt idx="19">
                  <c:v>3.5174966284064785E-3</c:v>
                </c:pt>
                <c:pt idx="20">
                  <c:v>3.6826900886209532E-3</c:v>
                </c:pt>
                <c:pt idx="21">
                  <c:v>3.6188061318008524E-3</c:v>
                </c:pt>
                <c:pt idx="22">
                  <c:v>3.1631878294107749E-3</c:v>
                </c:pt>
                <c:pt idx="23">
                  <c:v>3.2893570825492952E-3</c:v>
                </c:pt>
                <c:pt idx="24">
                  <c:v>4.2530184768571604E-3</c:v>
                </c:pt>
                <c:pt idx="25">
                  <c:v>4.3391471721321564E-3</c:v>
                </c:pt>
                <c:pt idx="26">
                  <c:v>4.2480202007250459E-3</c:v>
                </c:pt>
                <c:pt idx="27">
                  <c:v>4.629439096913014E-3</c:v>
                </c:pt>
                <c:pt idx="28">
                  <c:v>4.8677418416449769E-3</c:v>
                </c:pt>
                <c:pt idx="29">
                  <c:v>4.7755956799213533E-3</c:v>
                </c:pt>
                <c:pt idx="30">
                  <c:v>5.0940492628304595E-3</c:v>
                </c:pt>
                <c:pt idx="31">
                  <c:v>5.1682327794640237E-3</c:v>
                </c:pt>
                <c:pt idx="32">
                  <c:v>6.6610833514747529E-3</c:v>
                </c:pt>
                <c:pt idx="33">
                  <c:v>6.379672681293214E-3</c:v>
                </c:pt>
                <c:pt idx="34">
                  <c:v>6.3566538857697226E-3</c:v>
                </c:pt>
                <c:pt idx="35">
                  <c:v>6.8958179555860611E-3</c:v>
                </c:pt>
                <c:pt idx="36">
                  <c:v>5.2098270075805605E-3</c:v>
                </c:pt>
                <c:pt idx="37">
                  <c:v>5.746502513962538E-3</c:v>
                </c:pt>
                <c:pt idx="38">
                  <c:v>7.3228034496285515E-3</c:v>
                </c:pt>
                <c:pt idx="39">
                  <c:v>7.3489662888799627E-3</c:v>
                </c:pt>
                <c:pt idx="40">
                  <c:v>8.723115561429181E-3</c:v>
                </c:pt>
                <c:pt idx="41">
                  <c:v>9.5295887835683893E-3</c:v>
                </c:pt>
                <c:pt idx="42">
                  <c:v>1.0259912868978744E-2</c:v>
                </c:pt>
                <c:pt idx="43">
                  <c:v>1.0365971044349257E-2</c:v>
                </c:pt>
                <c:pt idx="44">
                  <c:v>9.3668543197566213E-3</c:v>
                </c:pt>
                <c:pt idx="45">
                  <c:v>9.8775298000187712E-3</c:v>
                </c:pt>
                <c:pt idx="46">
                  <c:v>9.8432988907695348E-3</c:v>
                </c:pt>
                <c:pt idx="47">
                  <c:v>1.0408711257951847E-2</c:v>
                </c:pt>
                <c:pt idx="48">
                  <c:v>9.7547460121542567E-3</c:v>
                </c:pt>
                <c:pt idx="49">
                  <c:v>9.6900919976413511E-3</c:v>
                </c:pt>
                <c:pt idx="50">
                  <c:v>9.5224338189628024E-3</c:v>
                </c:pt>
              </c:numCache>
            </c:numRef>
          </c:val>
          <c:smooth val="0"/>
          <c:extLst>
            <c:ext xmlns:c16="http://schemas.microsoft.com/office/drawing/2014/chart" uri="{C3380CC4-5D6E-409C-BE32-E72D297353CC}">
              <c16:uniqueId val="{00000000-0C56-4CD4-AB97-9AEC11C07487}"/>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[1]Serie_TdR_69!$B$86</c:f>
              <c:strCache>
                <c:ptCount val="1"/>
                <c:pt idx="0">
                  <c:v>Agriculture</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[1]Serie_TdR_69!$C$86:$BA$86</c:f>
              <c:numCache>
                <c:formatCode>General</c:formatCode>
                <c:ptCount val="51"/>
                <c:pt idx="0">
                  <c:v>1.7086359941931872E-2</c:v>
                </c:pt>
                <c:pt idx="1">
                  <c:v>1.5974584995302257E-2</c:v>
                </c:pt>
                <c:pt idx="2">
                  <c:v>1.7469854482382773E-2</c:v>
                </c:pt>
                <c:pt idx="3">
                  <c:v>1.0119409782963109E-2</c:v>
                </c:pt>
                <c:pt idx="4">
                  <c:v>7.8927878107630418E-3</c:v>
                </c:pt>
                <c:pt idx="5">
                  <c:v>8.1349641155735869E-3</c:v>
                </c:pt>
                <c:pt idx="6">
                  <c:v>4.7561412037130917E-3</c:v>
                </c:pt>
                <c:pt idx="7">
                  <c:v>1.9769659597388823E-3</c:v>
                </c:pt>
                <c:pt idx="8">
                  <c:v>2.8717485865111711E-3</c:v>
                </c:pt>
                <c:pt idx="9">
                  <c:v>3.3018186461254697E-3</c:v>
                </c:pt>
                <c:pt idx="10">
                  <c:v>3.1034598282493513E-3</c:v>
                </c:pt>
                <c:pt idx="11">
                  <c:v>1.286853200147009E-2</c:v>
                </c:pt>
                <c:pt idx="12">
                  <c:v>1.49474396162366E-2</c:v>
                </c:pt>
                <c:pt idx="13">
                  <c:v>1.3346408241908164E-2</c:v>
                </c:pt>
                <c:pt idx="14">
                  <c:v>1.1631205238483738E-2</c:v>
                </c:pt>
                <c:pt idx="15">
                  <c:v>1.1478562046209151E-2</c:v>
                </c:pt>
                <c:pt idx="16">
                  <c:v>1.4719035245299163E-2</c:v>
                </c:pt>
                <c:pt idx="17">
                  <c:v>2.8564617509927222E-2</c:v>
                </c:pt>
                <c:pt idx="18">
                  <c:v>2.5244516082422088E-2</c:v>
                </c:pt>
                <c:pt idx="19">
                  <c:v>2.244552393402776E-2</c:v>
                </c:pt>
                <c:pt idx="20">
                  <c:v>8.0222675228381647E-3</c:v>
                </c:pt>
                <c:pt idx="21">
                  <c:v>1.5863933794002253E-2</c:v>
                </c:pt>
                <c:pt idx="22">
                  <c:v>4.7131209885794279E-3</c:v>
                </c:pt>
                <c:pt idx="23">
                  <c:v>8.7384475764982639E-3</c:v>
                </c:pt>
                <c:pt idx="24">
                  <c:v>7.5507640927458151E-3</c:v>
                </c:pt>
                <c:pt idx="25">
                  <c:v>7.6424221483871674E-3</c:v>
                </c:pt>
                <c:pt idx="26">
                  <c:v>3.1892894034643272E-3</c:v>
                </c:pt>
                <c:pt idx="27">
                  <c:v>5.3622136559140334E-3</c:v>
                </c:pt>
                <c:pt idx="28">
                  <c:v>7.4439177242525854E-3</c:v>
                </c:pt>
                <c:pt idx="29">
                  <c:v>1.0414902477648676E-2</c:v>
                </c:pt>
                <c:pt idx="30">
                  <c:v>9.9801644952024465E-3</c:v>
                </c:pt>
                <c:pt idx="31">
                  <c:v>5.9499177087571371E-3</c:v>
                </c:pt>
                <c:pt idx="32">
                  <c:v>1.2661789143832401E-2</c:v>
                </c:pt>
                <c:pt idx="33">
                  <c:v>1.2848988259781971E-2</c:v>
                </c:pt>
                <c:pt idx="34">
                  <c:v>7.7922499858596277E-3</c:v>
                </c:pt>
                <c:pt idx="35">
                  <c:v>8.2473644626812163E-3</c:v>
                </c:pt>
                <c:pt idx="36">
                  <c:v>8.2044772034081618E-3</c:v>
                </c:pt>
                <c:pt idx="37">
                  <c:v>1.3391480177499996E-2</c:v>
                </c:pt>
                <c:pt idx="38">
                  <c:v>1.1513237186202651E-2</c:v>
                </c:pt>
                <c:pt idx="39">
                  <c:v>9.7726806354892018E-3</c:v>
                </c:pt>
                <c:pt idx="40">
                  <c:v>5.4396329901328609E-3</c:v>
                </c:pt>
                <c:pt idx="41">
                  <c:v>8.4685364901493469E-3</c:v>
                </c:pt>
                <c:pt idx="42">
                  <c:v>8.4250120146039005E-3</c:v>
                </c:pt>
                <c:pt idx="43">
                  <c:v>4.9390275160774381E-3</c:v>
                </c:pt>
                <c:pt idx="44">
                  <c:v>6.9119834173448575E-3</c:v>
                </c:pt>
                <c:pt idx="45">
                  <c:v>2.2865155382627299E-2</c:v>
                </c:pt>
                <c:pt idx="46">
                  <c:v>1.1254643077799574E-2</c:v>
                </c:pt>
                <c:pt idx="47">
                  <c:v>1.3677003662397165E-2</c:v>
                </c:pt>
                <c:pt idx="48">
                  <c:v>1.5106268544712472E-2</c:v>
                </c:pt>
                <c:pt idx="49">
                  <c:v>2.9887924216959457E-2</c:v>
                </c:pt>
                <c:pt idx="50">
                  <c:v>2.6062008661568183E-2</c:v>
                </c:pt>
              </c:numCache>
            </c:numRef>
          </c:val>
          <c:smooth val="0"/>
          <c:extLst>
            <c:ext xmlns:c16="http://schemas.microsoft.com/office/drawing/2014/chart" uri="{C3380CC4-5D6E-409C-BE32-E72D297353CC}">
              <c16:uniqueId val="{00000000-C911-4A38-BC84-84758C3326BD}"/>
            </c:ext>
          </c:extLst>
        </c:ser>
        <c:ser>
          <c:idx val="1"/>
          <c:order val="1"/>
          <c:tx>
            <c:strRef>
              <c:f>[1]Serie_TdR_69!$B$87</c:f>
              <c:strCache>
                <c:ptCount val="1"/>
                <c:pt idx="0">
                  <c:v>Industrie</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[1]Serie_TdR_69!$C$87:$BA$87</c:f>
              <c:numCache>
                <c:formatCode>General</c:formatCode>
                <c:ptCount val="51"/>
                <c:pt idx="0">
                  <c:v>8.7792167101321997E-2</c:v>
                </c:pt>
                <c:pt idx="1">
                  <c:v>8.6773459075163095E-2</c:v>
                </c:pt>
                <c:pt idx="2">
                  <c:v>8.2713119449626074E-2</c:v>
                </c:pt>
                <c:pt idx="3">
                  <c:v>7.9522157693921611E-2</c:v>
                </c:pt>
                <c:pt idx="4">
                  <c:v>7.386416051096939E-2</c:v>
                </c:pt>
                <c:pt idx="5">
                  <c:v>7.2461513015193157E-2</c:v>
                </c:pt>
                <c:pt idx="6">
                  <c:v>7.0741011427329609E-2</c:v>
                </c:pt>
                <c:pt idx="7">
                  <c:v>6.7553299539323527E-2</c:v>
                </c:pt>
                <c:pt idx="8">
                  <c:v>7.024560293748075E-2</c:v>
                </c:pt>
                <c:pt idx="9">
                  <c:v>7.2148727508586849E-2</c:v>
                </c:pt>
                <c:pt idx="10">
                  <c:v>7.3475333532590684E-2</c:v>
                </c:pt>
                <c:pt idx="11">
                  <c:v>7.2893767350795904E-2</c:v>
                </c:pt>
                <c:pt idx="12">
                  <c:v>7.2561417928801442E-2</c:v>
                </c:pt>
                <c:pt idx="13">
                  <c:v>7.4511448849565926E-2</c:v>
                </c:pt>
                <c:pt idx="14">
                  <c:v>7.1137451563987181E-2</c:v>
                </c:pt>
                <c:pt idx="15">
                  <c:v>7.2601919648002305E-2</c:v>
                </c:pt>
                <c:pt idx="16">
                  <c:v>7.1985018570488016E-2</c:v>
                </c:pt>
                <c:pt idx="17">
                  <c:v>7.3817521302065661E-2</c:v>
                </c:pt>
                <c:pt idx="18">
                  <c:v>7.9927756389759491E-2</c:v>
                </c:pt>
                <c:pt idx="19">
                  <c:v>7.8393410987569759E-2</c:v>
                </c:pt>
                <c:pt idx="20">
                  <c:v>7.8144800076054302E-2</c:v>
                </c:pt>
                <c:pt idx="21">
                  <c:v>8.032772865408587E-2</c:v>
                </c:pt>
                <c:pt idx="22">
                  <c:v>8.0248775726047439E-2</c:v>
                </c:pt>
                <c:pt idx="23">
                  <c:v>8.2154299170548312E-2</c:v>
                </c:pt>
                <c:pt idx="24">
                  <c:v>8.3399675916252941E-2</c:v>
                </c:pt>
                <c:pt idx="25">
                  <c:v>8.8584928265431018E-2</c:v>
                </c:pt>
                <c:pt idx="26">
                  <c:v>9.0832785302679325E-2</c:v>
                </c:pt>
                <c:pt idx="27">
                  <c:v>9.1333802982017612E-2</c:v>
                </c:pt>
                <c:pt idx="28">
                  <c:v>9.1174844868833857E-2</c:v>
                </c:pt>
                <c:pt idx="29">
                  <c:v>9.0683445876371699E-2</c:v>
                </c:pt>
                <c:pt idx="30">
                  <c:v>8.9898475911332529E-2</c:v>
                </c:pt>
                <c:pt idx="31">
                  <c:v>8.5153606924848607E-2</c:v>
                </c:pt>
                <c:pt idx="32">
                  <c:v>8.4417558464388809E-2</c:v>
                </c:pt>
                <c:pt idx="33">
                  <c:v>8.2038129603195065E-2</c:v>
                </c:pt>
                <c:pt idx="34">
                  <c:v>7.9105003496486609E-2</c:v>
                </c:pt>
                <c:pt idx="35">
                  <c:v>7.7646723824531652E-2</c:v>
                </c:pt>
                <c:pt idx="36">
                  <c:v>5.1906823065742645E-2</c:v>
                </c:pt>
                <c:pt idx="37">
                  <c:v>6.0055765943365709E-2</c:v>
                </c:pt>
                <c:pt idx="38">
                  <c:v>7.0960033986874546E-2</c:v>
                </c:pt>
                <c:pt idx="39">
                  <c:v>7.4279233419706256E-2</c:v>
                </c:pt>
                <c:pt idx="40">
                  <c:v>7.9284345108272869E-2</c:v>
                </c:pt>
                <c:pt idx="41">
                  <c:v>7.8057380181634245E-2</c:v>
                </c:pt>
                <c:pt idx="42">
                  <c:v>7.966022115931215E-2</c:v>
                </c:pt>
                <c:pt idx="43">
                  <c:v>8.3922258476662445E-2</c:v>
                </c:pt>
                <c:pt idx="44">
                  <c:v>8.3738251052082699E-2</c:v>
                </c:pt>
                <c:pt idx="45">
                  <c:v>8.0936852459374084E-2</c:v>
                </c:pt>
                <c:pt idx="46">
                  <c:v>8.407520075071534E-2</c:v>
                </c:pt>
                <c:pt idx="47">
                  <c:v>8.4480643107472317E-2</c:v>
                </c:pt>
                <c:pt idx="48">
                  <c:v>8.4404902924104061E-2</c:v>
                </c:pt>
                <c:pt idx="49">
                  <c:v>8.3905336714878834E-2</c:v>
                </c:pt>
                <c:pt idx="50">
                  <c:v>8.3270426777614509E-2</c:v>
                </c:pt>
              </c:numCache>
            </c:numRef>
          </c:val>
          <c:smooth val="0"/>
          <c:extLst>
            <c:ext xmlns:c16="http://schemas.microsoft.com/office/drawing/2014/chart" uri="{C3380CC4-5D6E-409C-BE32-E72D297353CC}">
              <c16:uniqueId val="{00000001-C911-4A38-BC84-84758C3326BD}"/>
            </c:ext>
          </c:extLst>
        </c:ser>
        <c:ser>
          <c:idx val="2"/>
          <c:order val="2"/>
          <c:tx>
            <c:strRef>
              <c:f>[1]Serie_TdR_69!$B$88</c:f>
              <c:strCache>
                <c:ptCount val="1"/>
                <c:pt idx="0">
                  <c:v>Construction</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[1]Serie_TdR_69!$C$88:$BA$88</c:f>
              <c:numCache>
                <c:formatCode>General</c:formatCode>
                <c:ptCount val="51"/>
                <c:pt idx="0">
                  <c:v>0.10529606405107751</c:v>
                </c:pt>
                <c:pt idx="1">
                  <c:v>0.10032010187278623</c:v>
                </c:pt>
                <c:pt idx="2">
                  <c:v>0.10226654719270151</c:v>
                </c:pt>
                <c:pt idx="3">
                  <c:v>0.10354250851687433</c:v>
                </c:pt>
                <c:pt idx="4">
                  <c:v>9.8985912101839976E-2</c:v>
                </c:pt>
                <c:pt idx="5">
                  <c:v>9.8167988042168114E-2</c:v>
                </c:pt>
                <c:pt idx="6">
                  <c:v>9.5468136973342901E-2</c:v>
                </c:pt>
                <c:pt idx="7">
                  <c:v>8.8928379881897501E-2</c:v>
                </c:pt>
                <c:pt idx="8">
                  <c:v>9.2226996360767255E-2</c:v>
                </c:pt>
                <c:pt idx="9">
                  <c:v>9.7087212043803273E-2</c:v>
                </c:pt>
                <c:pt idx="10">
                  <c:v>9.9945033731094646E-2</c:v>
                </c:pt>
                <c:pt idx="11">
                  <c:v>9.4864577554766877E-2</c:v>
                </c:pt>
                <c:pt idx="12">
                  <c:v>9.4877507129152688E-2</c:v>
                </c:pt>
                <c:pt idx="13">
                  <c:v>9.0614633919755883E-2</c:v>
                </c:pt>
                <c:pt idx="14">
                  <c:v>9.0887024246535414E-2</c:v>
                </c:pt>
                <c:pt idx="15">
                  <c:v>9.3829345879178516E-2</c:v>
                </c:pt>
                <c:pt idx="16">
                  <c:v>8.9717459473955499E-2</c:v>
                </c:pt>
                <c:pt idx="17">
                  <c:v>9.6751926879332414E-2</c:v>
                </c:pt>
                <c:pt idx="18">
                  <c:v>9.6006344090572793E-2</c:v>
                </c:pt>
                <c:pt idx="19">
                  <c:v>0.10036471899748263</c:v>
                </c:pt>
                <c:pt idx="20">
                  <c:v>9.7802523086203935E-2</c:v>
                </c:pt>
                <c:pt idx="21">
                  <c:v>0.10549533781000027</c:v>
                </c:pt>
                <c:pt idx="22">
                  <c:v>0.11259613512325851</c:v>
                </c:pt>
                <c:pt idx="23">
                  <c:v>0.12547413527051002</c:v>
                </c:pt>
                <c:pt idx="24">
                  <c:v>0.1337502876714135</c:v>
                </c:pt>
                <c:pt idx="25">
                  <c:v>0.13212652863206739</c:v>
                </c:pt>
                <c:pt idx="26">
                  <c:v>0.1391090936050853</c:v>
                </c:pt>
                <c:pt idx="27">
                  <c:v>0.1427009921943618</c:v>
                </c:pt>
                <c:pt idx="28">
                  <c:v>0.13896960960570059</c:v>
                </c:pt>
                <c:pt idx="29">
                  <c:v>0.13914253911853555</c:v>
                </c:pt>
                <c:pt idx="30">
                  <c:v>0.14475117067149595</c:v>
                </c:pt>
                <c:pt idx="31">
                  <c:v>0.13625760479621787</c:v>
                </c:pt>
                <c:pt idx="32">
                  <c:v>0.14523830160018797</c:v>
                </c:pt>
                <c:pt idx="33">
                  <c:v>0.14455748103445734</c:v>
                </c:pt>
                <c:pt idx="34">
                  <c:v>0.14525760100346555</c:v>
                </c:pt>
                <c:pt idx="35">
                  <c:v>0.13464219561024612</c:v>
                </c:pt>
                <c:pt idx="36">
                  <c:v>6.6319790394763559E-2</c:v>
                </c:pt>
                <c:pt idx="37">
                  <c:v>0.10922626342516607</c:v>
                </c:pt>
                <c:pt idx="38">
                  <c:v>0.12530021127593649</c:v>
                </c:pt>
                <c:pt idx="39">
                  <c:v>0.1294370634339464</c:v>
                </c:pt>
                <c:pt idx="40">
                  <c:v>0.13073727872117766</c:v>
                </c:pt>
                <c:pt idx="41">
                  <c:v>0.12960062522049409</c:v>
                </c:pt>
                <c:pt idx="42">
                  <c:v>0.12790601562382869</c:v>
                </c:pt>
                <c:pt idx="43">
                  <c:v>0.12894285066375136</c:v>
                </c:pt>
                <c:pt idx="44">
                  <c:v>0.13072251012737277</c:v>
                </c:pt>
                <c:pt idx="45">
                  <c:v>0.12728281258561894</c:v>
                </c:pt>
                <c:pt idx="46">
                  <c:v>0.12552914754227562</c:v>
                </c:pt>
                <c:pt idx="47">
                  <c:v>0.12672791012682991</c:v>
                </c:pt>
                <c:pt idx="48">
                  <c:v>0.1232640473679967</c:v>
                </c:pt>
                <c:pt idx="49">
                  <c:v>0.12016138730733229</c:v>
                </c:pt>
                <c:pt idx="50">
                  <c:v>0.11809803560636913</c:v>
                </c:pt>
              </c:numCache>
            </c:numRef>
          </c:val>
          <c:smooth val="0"/>
          <c:extLst>
            <c:ext xmlns:c16="http://schemas.microsoft.com/office/drawing/2014/chart" uri="{C3380CC4-5D6E-409C-BE32-E72D297353CC}">
              <c16:uniqueId val="{00000002-C911-4A38-BC84-84758C3326BD}"/>
            </c:ext>
          </c:extLst>
        </c:ser>
        <c:ser>
          <c:idx val="3"/>
          <c:order val="3"/>
          <c:tx>
            <c:strRef>
              <c:f>[1]Serie_TdR_69!$B$89</c:f>
              <c:strCache>
                <c:ptCount val="1"/>
                <c:pt idx="0">
                  <c:v>Tertiaire marchand</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[1]Serie_TdR_69!$C$89:$BA$89</c:f>
              <c:numCache>
                <c:formatCode>General</c:formatCode>
                <c:ptCount val="51"/>
                <c:pt idx="0">
                  <c:v>2.6579898177970386E-2</c:v>
                </c:pt>
                <c:pt idx="1">
                  <c:v>2.523247475155669E-2</c:v>
                </c:pt>
                <c:pt idx="2">
                  <c:v>2.6035755348745585E-2</c:v>
                </c:pt>
                <c:pt idx="3">
                  <c:v>2.4263141695898615E-2</c:v>
                </c:pt>
                <c:pt idx="4">
                  <c:v>2.3818857950011683E-2</c:v>
                </c:pt>
                <c:pt idx="5">
                  <c:v>2.2695141934075708E-2</c:v>
                </c:pt>
                <c:pt idx="6">
                  <c:v>2.245178166882186E-2</c:v>
                </c:pt>
                <c:pt idx="7">
                  <c:v>2.3006435934425404E-2</c:v>
                </c:pt>
                <c:pt idx="8">
                  <c:v>2.3504524203967769E-2</c:v>
                </c:pt>
                <c:pt idx="9">
                  <c:v>2.3362382081348873E-2</c:v>
                </c:pt>
                <c:pt idx="10">
                  <c:v>2.3954771096165197E-2</c:v>
                </c:pt>
                <c:pt idx="11">
                  <c:v>2.4990679787710933E-2</c:v>
                </c:pt>
                <c:pt idx="12">
                  <c:v>2.5062379514913184E-2</c:v>
                </c:pt>
                <c:pt idx="13">
                  <c:v>2.5512237319155633E-2</c:v>
                </c:pt>
                <c:pt idx="14">
                  <c:v>2.449215561308269E-2</c:v>
                </c:pt>
                <c:pt idx="15">
                  <c:v>2.4837209649875274E-2</c:v>
                </c:pt>
                <c:pt idx="16">
                  <c:v>2.5306088539207301E-2</c:v>
                </c:pt>
                <c:pt idx="17">
                  <c:v>2.7363164152034714E-2</c:v>
                </c:pt>
                <c:pt idx="18">
                  <c:v>2.800496627018758E-2</c:v>
                </c:pt>
                <c:pt idx="19">
                  <c:v>2.7470987766454791E-2</c:v>
                </c:pt>
                <c:pt idx="20">
                  <c:v>2.8444539294641691E-2</c:v>
                </c:pt>
                <c:pt idx="21">
                  <c:v>2.8443818394558715E-2</c:v>
                </c:pt>
                <c:pt idx="22">
                  <c:v>2.9009999973649756E-2</c:v>
                </c:pt>
                <c:pt idx="23">
                  <c:v>3.0588763631380279E-2</c:v>
                </c:pt>
                <c:pt idx="24">
                  <c:v>3.1405887604104239E-2</c:v>
                </c:pt>
                <c:pt idx="25">
                  <c:v>3.2151331255494804E-2</c:v>
                </c:pt>
                <c:pt idx="26">
                  <c:v>3.326796498523564E-2</c:v>
                </c:pt>
                <c:pt idx="27">
                  <c:v>3.3959469401302553E-2</c:v>
                </c:pt>
                <c:pt idx="28">
                  <c:v>3.6147074345659204E-2</c:v>
                </c:pt>
                <c:pt idx="29">
                  <c:v>3.5054796070880516E-2</c:v>
                </c:pt>
                <c:pt idx="30">
                  <c:v>3.5437637988477953E-2</c:v>
                </c:pt>
                <c:pt idx="31">
                  <c:v>3.5353409479353198E-2</c:v>
                </c:pt>
                <c:pt idx="32">
                  <c:v>3.5526208020903262E-2</c:v>
                </c:pt>
                <c:pt idx="33">
                  <c:v>3.5814651734344449E-2</c:v>
                </c:pt>
                <c:pt idx="34">
                  <c:v>3.6411606897947507E-2</c:v>
                </c:pt>
                <c:pt idx="35">
                  <c:v>3.5424498467014336E-2</c:v>
                </c:pt>
                <c:pt idx="36">
                  <c:v>2.4537026588759323E-2</c:v>
                </c:pt>
                <c:pt idx="37">
                  <c:v>2.636312109734593E-2</c:v>
                </c:pt>
                <c:pt idx="38">
                  <c:v>3.061226647239047E-2</c:v>
                </c:pt>
                <c:pt idx="39">
                  <c:v>3.1366693151767294E-2</c:v>
                </c:pt>
                <c:pt idx="40">
                  <c:v>3.107160133537577E-2</c:v>
                </c:pt>
                <c:pt idx="41">
                  <c:v>3.3398348940433281E-2</c:v>
                </c:pt>
                <c:pt idx="42">
                  <c:v>3.3634402080947347E-2</c:v>
                </c:pt>
                <c:pt idx="43">
                  <c:v>3.3807924905106715E-2</c:v>
                </c:pt>
                <c:pt idx="44">
                  <c:v>3.5103020642854303E-2</c:v>
                </c:pt>
                <c:pt idx="45">
                  <c:v>3.448876425672201E-2</c:v>
                </c:pt>
                <c:pt idx="46">
                  <c:v>3.4150218906029463E-2</c:v>
                </c:pt>
                <c:pt idx="47">
                  <c:v>3.4454131539957467E-2</c:v>
                </c:pt>
                <c:pt idx="48">
                  <c:v>3.2365953050123034E-2</c:v>
                </c:pt>
                <c:pt idx="49">
                  <c:v>3.2118203263571184E-2</c:v>
                </c:pt>
                <c:pt idx="50">
                  <c:v>3.4144313656864121E-2</c:v>
                </c:pt>
              </c:numCache>
            </c:numRef>
          </c:val>
          <c:smooth val="0"/>
          <c:extLst>
            <c:ext xmlns:c16="http://schemas.microsoft.com/office/drawing/2014/chart" uri="{C3380CC4-5D6E-409C-BE32-E72D297353CC}">
              <c16:uniqueId val="{00000003-C911-4A38-BC84-84758C3326BD}"/>
            </c:ext>
          </c:extLst>
        </c:ser>
        <c:ser>
          <c:idx val="4"/>
          <c:order val="4"/>
          <c:tx>
            <c:strRef>
              <c:f>[1]Serie_TdR_69!$B$90</c:f>
              <c:strCache>
                <c:ptCount val="1"/>
                <c:pt idx="0">
                  <c:v>Tertiaire non marchand</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[1]Serie_TdR_69!$C$90:$BA$90</c:f>
              <c:numCache>
                <c:formatCode>General</c:formatCode>
                <c:ptCount val="51"/>
                <c:pt idx="0">
                  <c:v>3.2489280131608035E-3</c:v>
                </c:pt>
                <c:pt idx="1">
                  <c:v>3.7348965655631975E-3</c:v>
                </c:pt>
                <c:pt idx="2">
                  <c:v>3.9783525999125781E-3</c:v>
                </c:pt>
                <c:pt idx="3">
                  <c:v>3.9842647601370657E-3</c:v>
                </c:pt>
                <c:pt idx="4">
                  <c:v>3.6142341098399406E-3</c:v>
                </c:pt>
                <c:pt idx="5">
                  <c:v>2.9254015889954811E-3</c:v>
                </c:pt>
                <c:pt idx="6">
                  <c:v>2.9440786290231427E-3</c:v>
                </c:pt>
                <c:pt idx="7">
                  <c:v>2.6333895240632345E-3</c:v>
                </c:pt>
                <c:pt idx="8">
                  <c:v>2.7209782031714829E-3</c:v>
                </c:pt>
                <c:pt idx="9">
                  <c:v>2.4703381766162514E-3</c:v>
                </c:pt>
                <c:pt idx="10">
                  <c:v>2.4147408494327996E-3</c:v>
                </c:pt>
                <c:pt idx="11">
                  <c:v>2.5894599041349528E-3</c:v>
                </c:pt>
                <c:pt idx="12">
                  <c:v>2.5090073022107189E-3</c:v>
                </c:pt>
                <c:pt idx="13">
                  <c:v>2.8702858012784492E-3</c:v>
                </c:pt>
                <c:pt idx="14">
                  <c:v>2.8889722612651706E-3</c:v>
                </c:pt>
                <c:pt idx="15">
                  <c:v>3.4485640772371228E-3</c:v>
                </c:pt>
                <c:pt idx="16">
                  <c:v>2.9553413833915917E-3</c:v>
                </c:pt>
                <c:pt idx="17">
                  <c:v>3.4700513483644094E-3</c:v>
                </c:pt>
                <c:pt idx="18">
                  <c:v>3.431249826191413E-3</c:v>
                </c:pt>
                <c:pt idx="19">
                  <c:v>3.5174966284064785E-3</c:v>
                </c:pt>
                <c:pt idx="20">
                  <c:v>3.6826900886209532E-3</c:v>
                </c:pt>
                <c:pt idx="21">
                  <c:v>3.6188061318008524E-3</c:v>
                </c:pt>
                <c:pt idx="22">
                  <c:v>3.1631878294107749E-3</c:v>
                </c:pt>
                <c:pt idx="23">
                  <c:v>3.2893570825492952E-3</c:v>
                </c:pt>
                <c:pt idx="24">
                  <c:v>4.2530184768571604E-3</c:v>
                </c:pt>
                <c:pt idx="25">
                  <c:v>4.3391471721321564E-3</c:v>
                </c:pt>
                <c:pt idx="26">
                  <c:v>4.2480202007250459E-3</c:v>
                </c:pt>
                <c:pt idx="27">
                  <c:v>4.629439096913014E-3</c:v>
                </c:pt>
                <c:pt idx="28">
                  <c:v>4.8677418416449769E-3</c:v>
                </c:pt>
                <c:pt idx="29">
                  <c:v>4.7755956799213533E-3</c:v>
                </c:pt>
                <c:pt idx="30">
                  <c:v>5.0940492628304595E-3</c:v>
                </c:pt>
                <c:pt idx="31">
                  <c:v>5.1682327794640237E-3</c:v>
                </c:pt>
                <c:pt idx="32">
                  <c:v>6.6610833514747529E-3</c:v>
                </c:pt>
                <c:pt idx="33">
                  <c:v>6.379672681293214E-3</c:v>
                </c:pt>
                <c:pt idx="34">
                  <c:v>6.3566538857697226E-3</c:v>
                </c:pt>
                <c:pt idx="35">
                  <c:v>6.8958179555860611E-3</c:v>
                </c:pt>
                <c:pt idx="36">
                  <c:v>5.2098270075805605E-3</c:v>
                </c:pt>
                <c:pt idx="37">
                  <c:v>5.746502513962538E-3</c:v>
                </c:pt>
                <c:pt idx="38">
                  <c:v>7.3228034496285515E-3</c:v>
                </c:pt>
                <c:pt idx="39">
                  <c:v>7.3489662888799627E-3</c:v>
                </c:pt>
                <c:pt idx="40">
                  <c:v>8.723115561429181E-3</c:v>
                </c:pt>
                <c:pt idx="41">
                  <c:v>9.5295887835683893E-3</c:v>
                </c:pt>
                <c:pt idx="42">
                  <c:v>1.0259912868978744E-2</c:v>
                </c:pt>
                <c:pt idx="43">
                  <c:v>1.0365971044349257E-2</c:v>
                </c:pt>
                <c:pt idx="44">
                  <c:v>9.3668543197566213E-3</c:v>
                </c:pt>
                <c:pt idx="45">
                  <c:v>9.8775298000187712E-3</c:v>
                </c:pt>
                <c:pt idx="46">
                  <c:v>9.8432988907695348E-3</c:v>
                </c:pt>
                <c:pt idx="47">
                  <c:v>1.0408711257951847E-2</c:v>
                </c:pt>
                <c:pt idx="48">
                  <c:v>9.7547460121542567E-3</c:v>
                </c:pt>
                <c:pt idx="49">
                  <c:v>9.6900919976413511E-3</c:v>
                </c:pt>
                <c:pt idx="50">
                  <c:v>9.5224338189628024E-3</c:v>
                </c:pt>
              </c:numCache>
            </c:numRef>
          </c:val>
          <c:smooth val="0"/>
          <c:extLst>
            <c:ext xmlns:c16="http://schemas.microsoft.com/office/drawing/2014/chart" uri="{C3380CC4-5D6E-409C-BE32-E72D297353CC}">
              <c16:uniqueId val="{00000004-C911-4A38-BC84-84758C3326BD}"/>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General"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TdR_69!$C$86:$BB$86</c:f>
              <c:numCache>
                <c:formatCode>0.0%</c:formatCode>
                <c:ptCount val="52"/>
                <c:pt idx="0">
                  <c:v>1.7086359941931872E-2</c:v>
                </c:pt>
                <c:pt idx="1">
                  <c:v>1.5974584995302257E-2</c:v>
                </c:pt>
                <c:pt idx="2">
                  <c:v>1.7469854482382773E-2</c:v>
                </c:pt>
                <c:pt idx="3">
                  <c:v>1.0119409782963109E-2</c:v>
                </c:pt>
                <c:pt idx="4">
                  <c:v>7.8927878107630418E-3</c:v>
                </c:pt>
                <c:pt idx="5">
                  <c:v>8.1349641155735869E-3</c:v>
                </c:pt>
                <c:pt idx="6">
                  <c:v>4.7561412037130917E-3</c:v>
                </c:pt>
                <c:pt idx="7">
                  <c:v>1.9769659597388823E-3</c:v>
                </c:pt>
                <c:pt idx="8">
                  <c:v>2.8717485865111711E-3</c:v>
                </c:pt>
                <c:pt idx="9">
                  <c:v>3.3018186461254697E-3</c:v>
                </c:pt>
                <c:pt idx="10">
                  <c:v>3.1034598282493513E-3</c:v>
                </c:pt>
                <c:pt idx="11">
                  <c:v>1.286853200147009E-2</c:v>
                </c:pt>
                <c:pt idx="12">
                  <c:v>1.49474396162366E-2</c:v>
                </c:pt>
                <c:pt idx="13">
                  <c:v>1.3346408241908164E-2</c:v>
                </c:pt>
                <c:pt idx="14">
                  <c:v>1.1631205238483738E-2</c:v>
                </c:pt>
                <c:pt idx="15">
                  <c:v>1.1478562046209151E-2</c:v>
                </c:pt>
                <c:pt idx="16">
                  <c:v>1.4719035245299163E-2</c:v>
                </c:pt>
                <c:pt idx="17">
                  <c:v>2.8564617509927222E-2</c:v>
                </c:pt>
                <c:pt idx="18">
                  <c:v>2.5244516082422088E-2</c:v>
                </c:pt>
                <c:pt idx="19">
                  <c:v>2.244552393402776E-2</c:v>
                </c:pt>
                <c:pt idx="20">
                  <c:v>8.0222675228381647E-3</c:v>
                </c:pt>
                <c:pt idx="21">
                  <c:v>1.5863933794002253E-2</c:v>
                </c:pt>
                <c:pt idx="22">
                  <c:v>4.7131209885794279E-3</c:v>
                </c:pt>
                <c:pt idx="23">
                  <c:v>8.7384475764982639E-3</c:v>
                </c:pt>
                <c:pt idx="24">
                  <c:v>7.5507640927458151E-3</c:v>
                </c:pt>
                <c:pt idx="25">
                  <c:v>7.6424221483871674E-3</c:v>
                </c:pt>
                <c:pt idx="26">
                  <c:v>3.1892894034643272E-3</c:v>
                </c:pt>
                <c:pt idx="27">
                  <c:v>5.3622136559140334E-3</c:v>
                </c:pt>
                <c:pt idx="28">
                  <c:v>7.4439177242525854E-3</c:v>
                </c:pt>
                <c:pt idx="29">
                  <c:v>1.0414902477648676E-2</c:v>
                </c:pt>
                <c:pt idx="30">
                  <c:v>9.9801644952024465E-3</c:v>
                </c:pt>
                <c:pt idx="31">
                  <c:v>5.9499177087571371E-3</c:v>
                </c:pt>
                <c:pt idx="32">
                  <c:v>1.2661789143832401E-2</c:v>
                </c:pt>
                <c:pt idx="33">
                  <c:v>1.2848988259781971E-2</c:v>
                </c:pt>
                <c:pt idx="34">
                  <c:v>7.7922499858596277E-3</c:v>
                </c:pt>
                <c:pt idx="35">
                  <c:v>8.2473644626812163E-3</c:v>
                </c:pt>
                <c:pt idx="36">
                  <c:v>8.2044772034081618E-3</c:v>
                </c:pt>
                <c:pt idx="37">
                  <c:v>1.3391480177499996E-2</c:v>
                </c:pt>
                <c:pt idx="38">
                  <c:v>1.1513237186202651E-2</c:v>
                </c:pt>
                <c:pt idx="39">
                  <c:v>9.7726806354892018E-3</c:v>
                </c:pt>
                <c:pt idx="40">
                  <c:v>5.4396329901328609E-3</c:v>
                </c:pt>
                <c:pt idx="41">
                  <c:v>8.4685364901493469E-3</c:v>
                </c:pt>
                <c:pt idx="42">
                  <c:v>8.4250120146039005E-3</c:v>
                </c:pt>
                <c:pt idx="43">
                  <c:v>4.9390275160774381E-3</c:v>
                </c:pt>
                <c:pt idx="44">
                  <c:v>6.9119834173448575E-3</c:v>
                </c:pt>
                <c:pt idx="45">
                  <c:v>2.2865155382627299E-2</c:v>
                </c:pt>
                <c:pt idx="46">
                  <c:v>1.1254643077799574E-2</c:v>
                </c:pt>
                <c:pt idx="47">
                  <c:v>1.3677003662397165E-2</c:v>
                </c:pt>
                <c:pt idx="48">
                  <c:v>1.5106268544712472E-2</c:v>
                </c:pt>
                <c:pt idx="49">
                  <c:v>2.9887924216959457E-2</c:v>
                </c:pt>
                <c:pt idx="50">
                  <c:v>2.6062008661568183E-2</c:v>
                </c:pt>
                <c:pt idx="51">
                  <c:v>2.443112554471975E-2</c:v>
                </c:pt>
              </c:numCache>
            </c:numRef>
          </c:val>
          <c:smooth val="0"/>
          <c:extLst>
            <c:ext xmlns:c16="http://schemas.microsoft.com/office/drawing/2014/chart" uri="{C3380CC4-5D6E-409C-BE32-E72D297353CC}">
              <c16:uniqueId val="{00000000-E18F-4421-AB86-9F83968B5FBE}"/>
            </c:ext>
          </c:extLst>
        </c:ser>
        <c:ser>
          <c:idx val="1"/>
          <c:order val="1"/>
          <c:tx>
            <c:strRef>
              <c:f>TdR_69!$B$87</c:f>
              <c:strCache>
                <c:ptCount val="1"/>
                <c:pt idx="0">
                  <c:v>Industrie</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TdR_69!$C$87:$BB$87</c:f>
              <c:numCache>
                <c:formatCode>0.0%</c:formatCode>
                <c:ptCount val="52"/>
                <c:pt idx="0">
                  <c:v>8.7792167101321997E-2</c:v>
                </c:pt>
                <c:pt idx="1">
                  <c:v>8.6773459075163095E-2</c:v>
                </c:pt>
                <c:pt idx="2">
                  <c:v>8.2713119449626074E-2</c:v>
                </c:pt>
                <c:pt idx="3">
                  <c:v>7.9522157693921611E-2</c:v>
                </c:pt>
                <c:pt idx="4">
                  <c:v>7.386416051096939E-2</c:v>
                </c:pt>
                <c:pt idx="5">
                  <c:v>7.2461513015193157E-2</c:v>
                </c:pt>
                <c:pt idx="6">
                  <c:v>7.0741011427329609E-2</c:v>
                </c:pt>
                <c:pt idx="7">
                  <c:v>6.7553299539323527E-2</c:v>
                </c:pt>
                <c:pt idx="8">
                  <c:v>7.024560293748075E-2</c:v>
                </c:pt>
                <c:pt idx="9">
                  <c:v>7.2148727508586849E-2</c:v>
                </c:pt>
                <c:pt idx="10">
                  <c:v>7.3475333532590684E-2</c:v>
                </c:pt>
                <c:pt idx="11">
                  <c:v>7.2893767350795904E-2</c:v>
                </c:pt>
                <c:pt idx="12">
                  <c:v>7.2561417928801442E-2</c:v>
                </c:pt>
                <c:pt idx="13">
                  <c:v>7.4511448849565926E-2</c:v>
                </c:pt>
                <c:pt idx="14">
                  <c:v>7.1137451563987181E-2</c:v>
                </c:pt>
                <c:pt idx="15">
                  <c:v>7.2601919648002305E-2</c:v>
                </c:pt>
                <c:pt idx="16">
                  <c:v>7.1985018570488016E-2</c:v>
                </c:pt>
                <c:pt idx="17">
                  <c:v>7.3817521302065661E-2</c:v>
                </c:pt>
                <c:pt idx="18">
                  <c:v>7.9927756389759491E-2</c:v>
                </c:pt>
                <c:pt idx="19">
                  <c:v>7.8393410987569759E-2</c:v>
                </c:pt>
                <c:pt idx="20">
                  <c:v>7.8144800076054302E-2</c:v>
                </c:pt>
                <c:pt idx="21">
                  <c:v>8.032772865408587E-2</c:v>
                </c:pt>
                <c:pt idx="22">
                  <c:v>8.0248775726047439E-2</c:v>
                </c:pt>
                <c:pt idx="23">
                  <c:v>8.2154299170548312E-2</c:v>
                </c:pt>
                <c:pt idx="24">
                  <c:v>8.3399675916252941E-2</c:v>
                </c:pt>
                <c:pt idx="25">
                  <c:v>8.8584928265431018E-2</c:v>
                </c:pt>
                <c:pt idx="26">
                  <c:v>9.0832785302679325E-2</c:v>
                </c:pt>
                <c:pt idx="27">
                  <c:v>9.1333802982017612E-2</c:v>
                </c:pt>
                <c:pt idx="28">
                  <c:v>9.1174844868833857E-2</c:v>
                </c:pt>
                <c:pt idx="29">
                  <c:v>9.0683445876371699E-2</c:v>
                </c:pt>
                <c:pt idx="30">
                  <c:v>8.9898475911332529E-2</c:v>
                </c:pt>
                <c:pt idx="31">
                  <c:v>8.5153606924848607E-2</c:v>
                </c:pt>
                <c:pt idx="32">
                  <c:v>8.4417558464388809E-2</c:v>
                </c:pt>
                <c:pt idx="33">
                  <c:v>8.2038129603195065E-2</c:v>
                </c:pt>
                <c:pt idx="34">
                  <c:v>7.9105003496486609E-2</c:v>
                </c:pt>
                <c:pt idx="35">
                  <c:v>7.7646723824531652E-2</c:v>
                </c:pt>
                <c:pt idx="36">
                  <c:v>5.1906823065742645E-2</c:v>
                </c:pt>
                <c:pt idx="37">
                  <c:v>6.0055765943365709E-2</c:v>
                </c:pt>
                <c:pt idx="38">
                  <c:v>7.0960033986874546E-2</c:v>
                </c:pt>
                <c:pt idx="39">
                  <c:v>7.4279233419706256E-2</c:v>
                </c:pt>
                <c:pt idx="40">
                  <c:v>7.9284345108272869E-2</c:v>
                </c:pt>
                <c:pt idx="41">
                  <c:v>7.8057380181634245E-2</c:v>
                </c:pt>
                <c:pt idx="42">
                  <c:v>7.966022115931215E-2</c:v>
                </c:pt>
                <c:pt idx="43">
                  <c:v>8.3922258476662445E-2</c:v>
                </c:pt>
                <c:pt idx="44">
                  <c:v>8.3738251052082699E-2</c:v>
                </c:pt>
                <c:pt idx="45">
                  <c:v>8.0936852459374084E-2</c:v>
                </c:pt>
                <c:pt idx="46">
                  <c:v>8.407520075071534E-2</c:v>
                </c:pt>
                <c:pt idx="47">
                  <c:v>8.4480643107472317E-2</c:v>
                </c:pt>
                <c:pt idx="48">
                  <c:v>8.4404902924104061E-2</c:v>
                </c:pt>
                <c:pt idx="49">
                  <c:v>8.3905336714878834E-2</c:v>
                </c:pt>
                <c:pt idx="50">
                  <c:v>8.3270426777614509E-2</c:v>
                </c:pt>
                <c:pt idx="51">
                  <c:v>8.1884869152093406E-2</c:v>
                </c:pt>
              </c:numCache>
            </c:numRef>
          </c:val>
          <c:smooth val="0"/>
          <c:extLst>
            <c:ext xmlns:c16="http://schemas.microsoft.com/office/drawing/2014/chart" uri="{C3380CC4-5D6E-409C-BE32-E72D297353CC}">
              <c16:uniqueId val="{00000001-E18F-4421-AB86-9F83968B5FBE}"/>
            </c:ext>
          </c:extLst>
        </c:ser>
        <c:ser>
          <c:idx val="2"/>
          <c:order val="2"/>
          <c:tx>
            <c:strRef>
              <c:f>TdR_69!$B$88</c:f>
              <c:strCache>
                <c:ptCount val="1"/>
                <c:pt idx="0">
                  <c:v>Construction</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TdR_69!$C$88:$BB$88</c:f>
              <c:numCache>
                <c:formatCode>0.0%</c:formatCode>
                <c:ptCount val="52"/>
                <c:pt idx="0">
                  <c:v>0.10529606405107751</c:v>
                </c:pt>
                <c:pt idx="1">
                  <c:v>0.10032010187278623</c:v>
                </c:pt>
                <c:pt idx="2">
                  <c:v>0.10226654719270151</c:v>
                </c:pt>
                <c:pt idx="3">
                  <c:v>0.10354250851687433</c:v>
                </c:pt>
                <c:pt idx="4">
                  <c:v>9.8985912101839976E-2</c:v>
                </c:pt>
                <c:pt idx="5">
                  <c:v>9.8167988042168114E-2</c:v>
                </c:pt>
                <c:pt idx="6">
                  <c:v>9.5468136973342901E-2</c:v>
                </c:pt>
                <c:pt idx="7">
                  <c:v>8.8928379881897501E-2</c:v>
                </c:pt>
                <c:pt idx="8">
                  <c:v>9.2226996360767255E-2</c:v>
                </c:pt>
                <c:pt idx="9">
                  <c:v>9.7087212043803273E-2</c:v>
                </c:pt>
                <c:pt idx="10">
                  <c:v>9.9945033731094646E-2</c:v>
                </c:pt>
                <c:pt idx="11">
                  <c:v>9.4864577554766877E-2</c:v>
                </c:pt>
                <c:pt idx="12">
                  <c:v>9.4877507129152688E-2</c:v>
                </c:pt>
                <c:pt idx="13">
                  <c:v>9.0614633919755883E-2</c:v>
                </c:pt>
                <c:pt idx="14">
                  <c:v>9.0887024246535414E-2</c:v>
                </c:pt>
                <c:pt idx="15">
                  <c:v>9.3829345879178516E-2</c:v>
                </c:pt>
                <c:pt idx="16">
                  <c:v>8.9717459473955499E-2</c:v>
                </c:pt>
                <c:pt idx="17">
                  <c:v>9.6751926879332414E-2</c:v>
                </c:pt>
                <c:pt idx="18">
                  <c:v>9.6006344090572793E-2</c:v>
                </c:pt>
                <c:pt idx="19">
                  <c:v>0.10036471899748263</c:v>
                </c:pt>
                <c:pt idx="20">
                  <c:v>9.7802523086203935E-2</c:v>
                </c:pt>
                <c:pt idx="21">
                  <c:v>0.10549533781000027</c:v>
                </c:pt>
                <c:pt idx="22">
                  <c:v>0.11259613512325851</c:v>
                </c:pt>
                <c:pt idx="23">
                  <c:v>0.12547413527051002</c:v>
                </c:pt>
                <c:pt idx="24">
                  <c:v>0.1337502876714135</c:v>
                </c:pt>
                <c:pt idx="25">
                  <c:v>0.13212652863206739</c:v>
                </c:pt>
                <c:pt idx="26">
                  <c:v>0.1391090936050853</c:v>
                </c:pt>
                <c:pt idx="27">
                  <c:v>0.1427009921943618</c:v>
                </c:pt>
                <c:pt idx="28">
                  <c:v>0.13896960960570059</c:v>
                </c:pt>
                <c:pt idx="29">
                  <c:v>0.13914253911853555</c:v>
                </c:pt>
                <c:pt idx="30">
                  <c:v>0.14475117067149595</c:v>
                </c:pt>
                <c:pt idx="31">
                  <c:v>0.13625760479621787</c:v>
                </c:pt>
                <c:pt idx="32">
                  <c:v>0.14523830160018797</c:v>
                </c:pt>
                <c:pt idx="33">
                  <c:v>0.14455748103445734</c:v>
                </c:pt>
                <c:pt idx="34">
                  <c:v>0.14525760100346555</c:v>
                </c:pt>
                <c:pt idx="35">
                  <c:v>0.13464219561024612</c:v>
                </c:pt>
                <c:pt idx="36">
                  <c:v>6.6319790394763559E-2</c:v>
                </c:pt>
                <c:pt idx="37">
                  <c:v>0.10922626342516607</c:v>
                </c:pt>
                <c:pt idx="38">
                  <c:v>0.12530021127593649</c:v>
                </c:pt>
                <c:pt idx="39">
                  <c:v>0.1294370634339464</c:v>
                </c:pt>
                <c:pt idx="40">
                  <c:v>0.13073727872117766</c:v>
                </c:pt>
                <c:pt idx="41">
                  <c:v>0.12960062522049409</c:v>
                </c:pt>
                <c:pt idx="42">
                  <c:v>0.12790601562382869</c:v>
                </c:pt>
                <c:pt idx="43">
                  <c:v>0.12894285066375136</c:v>
                </c:pt>
                <c:pt idx="44">
                  <c:v>0.13072251012737277</c:v>
                </c:pt>
                <c:pt idx="45">
                  <c:v>0.12728281258561894</c:v>
                </c:pt>
                <c:pt idx="46">
                  <c:v>0.12552914754227562</c:v>
                </c:pt>
                <c:pt idx="47">
                  <c:v>0.12672791012682991</c:v>
                </c:pt>
                <c:pt idx="48">
                  <c:v>0.1232640473679967</c:v>
                </c:pt>
                <c:pt idx="49">
                  <c:v>0.12016138730733229</c:v>
                </c:pt>
                <c:pt idx="50">
                  <c:v>0.11809803560636913</c:v>
                </c:pt>
                <c:pt idx="51">
                  <c:v>0.11663390178813546</c:v>
                </c:pt>
              </c:numCache>
            </c:numRef>
          </c:val>
          <c:smooth val="0"/>
          <c:extLst>
            <c:ext xmlns:c16="http://schemas.microsoft.com/office/drawing/2014/chart" uri="{C3380CC4-5D6E-409C-BE32-E72D297353CC}">
              <c16:uniqueId val="{00000002-E18F-4421-AB86-9F83968B5FBE}"/>
            </c:ext>
          </c:extLst>
        </c:ser>
        <c:ser>
          <c:idx val="3"/>
          <c:order val="3"/>
          <c:tx>
            <c:strRef>
              <c:f>TdR_69!$B$89</c:f>
              <c:strCache>
                <c:ptCount val="1"/>
                <c:pt idx="0">
                  <c:v>Tertiaire marchand</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TdR_69!$C$89:$BB$89</c:f>
              <c:numCache>
                <c:formatCode>0.0%</c:formatCode>
                <c:ptCount val="52"/>
                <c:pt idx="0">
                  <c:v>2.6579898177970386E-2</c:v>
                </c:pt>
                <c:pt idx="1">
                  <c:v>2.523247475155669E-2</c:v>
                </c:pt>
                <c:pt idx="2">
                  <c:v>2.6035755348745585E-2</c:v>
                </c:pt>
                <c:pt idx="3">
                  <c:v>2.4263141695898615E-2</c:v>
                </c:pt>
                <c:pt idx="4">
                  <c:v>2.3818857950011683E-2</c:v>
                </c:pt>
                <c:pt idx="5">
                  <c:v>2.2695141934075708E-2</c:v>
                </c:pt>
                <c:pt idx="6">
                  <c:v>2.245178166882186E-2</c:v>
                </c:pt>
                <c:pt idx="7">
                  <c:v>2.3006435934425404E-2</c:v>
                </c:pt>
                <c:pt idx="8">
                  <c:v>2.3504524203967769E-2</c:v>
                </c:pt>
                <c:pt idx="9">
                  <c:v>2.3362382081348873E-2</c:v>
                </c:pt>
                <c:pt idx="10">
                  <c:v>2.3954771096165197E-2</c:v>
                </c:pt>
                <c:pt idx="11">
                  <c:v>2.4990679787710933E-2</c:v>
                </c:pt>
                <c:pt idx="12">
                  <c:v>2.5062379514913184E-2</c:v>
                </c:pt>
                <c:pt idx="13">
                  <c:v>2.5512237319155633E-2</c:v>
                </c:pt>
                <c:pt idx="14">
                  <c:v>2.449215561308269E-2</c:v>
                </c:pt>
                <c:pt idx="15">
                  <c:v>2.4837209649875274E-2</c:v>
                </c:pt>
                <c:pt idx="16">
                  <c:v>2.5306088539207301E-2</c:v>
                </c:pt>
                <c:pt idx="17">
                  <c:v>2.7363164152034714E-2</c:v>
                </c:pt>
                <c:pt idx="18">
                  <c:v>2.800496627018758E-2</c:v>
                </c:pt>
                <c:pt idx="19">
                  <c:v>2.7470987766454791E-2</c:v>
                </c:pt>
                <c:pt idx="20">
                  <c:v>2.8444539294641691E-2</c:v>
                </c:pt>
                <c:pt idx="21">
                  <c:v>2.8443818394558715E-2</c:v>
                </c:pt>
                <c:pt idx="22">
                  <c:v>2.9009999973649756E-2</c:v>
                </c:pt>
                <c:pt idx="23">
                  <c:v>3.0588763631380279E-2</c:v>
                </c:pt>
                <c:pt idx="24">
                  <c:v>3.1405887604104239E-2</c:v>
                </c:pt>
                <c:pt idx="25">
                  <c:v>3.2151331255494804E-2</c:v>
                </c:pt>
                <c:pt idx="26">
                  <c:v>3.326796498523564E-2</c:v>
                </c:pt>
                <c:pt idx="27">
                  <c:v>3.3959469401302553E-2</c:v>
                </c:pt>
                <c:pt idx="28">
                  <c:v>3.6147074345659204E-2</c:v>
                </c:pt>
                <c:pt idx="29">
                  <c:v>3.5054796070880516E-2</c:v>
                </c:pt>
                <c:pt idx="30">
                  <c:v>3.5437637988477953E-2</c:v>
                </c:pt>
                <c:pt idx="31">
                  <c:v>3.5353409479353198E-2</c:v>
                </c:pt>
                <c:pt idx="32">
                  <c:v>3.5526208020903262E-2</c:v>
                </c:pt>
                <c:pt idx="33">
                  <c:v>3.5814651734344449E-2</c:v>
                </c:pt>
                <c:pt idx="34">
                  <c:v>3.6411606897947507E-2</c:v>
                </c:pt>
                <c:pt idx="35">
                  <c:v>3.5424498467014336E-2</c:v>
                </c:pt>
                <c:pt idx="36">
                  <c:v>2.4537026588759323E-2</c:v>
                </c:pt>
                <c:pt idx="37">
                  <c:v>2.636312109734593E-2</c:v>
                </c:pt>
                <c:pt idx="38">
                  <c:v>3.061226647239047E-2</c:v>
                </c:pt>
                <c:pt idx="39">
                  <c:v>3.1366693151767294E-2</c:v>
                </c:pt>
                <c:pt idx="40">
                  <c:v>3.107160133537577E-2</c:v>
                </c:pt>
                <c:pt idx="41">
                  <c:v>3.3398348940433281E-2</c:v>
                </c:pt>
                <c:pt idx="42">
                  <c:v>3.3634402080947347E-2</c:v>
                </c:pt>
                <c:pt idx="43">
                  <c:v>3.3807924905106715E-2</c:v>
                </c:pt>
                <c:pt idx="44">
                  <c:v>3.5103020642854303E-2</c:v>
                </c:pt>
                <c:pt idx="45">
                  <c:v>3.448876425672201E-2</c:v>
                </c:pt>
                <c:pt idx="46">
                  <c:v>3.4150218906029463E-2</c:v>
                </c:pt>
                <c:pt idx="47">
                  <c:v>3.4454131539957467E-2</c:v>
                </c:pt>
                <c:pt idx="48">
                  <c:v>3.2365953050123034E-2</c:v>
                </c:pt>
                <c:pt idx="49">
                  <c:v>3.2118203263571184E-2</c:v>
                </c:pt>
                <c:pt idx="50">
                  <c:v>3.4144313656864121E-2</c:v>
                </c:pt>
                <c:pt idx="51">
                  <c:v>3.5078171953675179E-2</c:v>
                </c:pt>
              </c:numCache>
            </c:numRef>
          </c:val>
          <c:smooth val="0"/>
          <c:extLst>
            <c:ext xmlns:c16="http://schemas.microsoft.com/office/drawing/2014/chart" uri="{C3380CC4-5D6E-409C-BE32-E72D297353CC}">
              <c16:uniqueId val="{00000003-E18F-4421-AB86-9F83968B5FBE}"/>
            </c:ext>
          </c:extLst>
        </c:ser>
        <c:ser>
          <c:idx val="4"/>
          <c:order val="4"/>
          <c:tx>
            <c:strRef>
              <c:f>TdR_69!$B$90</c:f>
              <c:strCache>
                <c:ptCount val="1"/>
                <c:pt idx="0">
                  <c:v>Tertiaire non marchand</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TdR_69!$C$90:$BB$90</c:f>
              <c:numCache>
                <c:formatCode>0.0%</c:formatCode>
                <c:ptCount val="52"/>
                <c:pt idx="0">
                  <c:v>3.2489280131608035E-3</c:v>
                </c:pt>
                <c:pt idx="1">
                  <c:v>3.7348965655631975E-3</c:v>
                </c:pt>
                <c:pt idx="2">
                  <c:v>3.9783525999125781E-3</c:v>
                </c:pt>
                <c:pt idx="3">
                  <c:v>3.9842647601370657E-3</c:v>
                </c:pt>
                <c:pt idx="4">
                  <c:v>3.6142341098399406E-3</c:v>
                </c:pt>
                <c:pt idx="5">
                  <c:v>2.9254015889954811E-3</c:v>
                </c:pt>
                <c:pt idx="6">
                  <c:v>2.9440786290231427E-3</c:v>
                </c:pt>
                <c:pt idx="7">
                  <c:v>2.6333895240632345E-3</c:v>
                </c:pt>
                <c:pt idx="8">
                  <c:v>2.7209782031714829E-3</c:v>
                </c:pt>
                <c:pt idx="9">
                  <c:v>2.4703381766162514E-3</c:v>
                </c:pt>
                <c:pt idx="10">
                  <c:v>2.4147408494327996E-3</c:v>
                </c:pt>
                <c:pt idx="11">
                  <c:v>2.5894599041349528E-3</c:v>
                </c:pt>
                <c:pt idx="12">
                  <c:v>2.5090073022107189E-3</c:v>
                </c:pt>
                <c:pt idx="13">
                  <c:v>2.8702858012784492E-3</c:v>
                </c:pt>
                <c:pt idx="14">
                  <c:v>2.8889722612651706E-3</c:v>
                </c:pt>
                <c:pt idx="15">
                  <c:v>3.4485640772371228E-3</c:v>
                </c:pt>
                <c:pt idx="16">
                  <c:v>2.9553413833915917E-3</c:v>
                </c:pt>
                <c:pt idx="17">
                  <c:v>3.4700513483644094E-3</c:v>
                </c:pt>
                <c:pt idx="18">
                  <c:v>3.431249826191413E-3</c:v>
                </c:pt>
                <c:pt idx="19">
                  <c:v>3.5174966284064785E-3</c:v>
                </c:pt>
                <c:pt idx="20">
                  <c:v>3.6826900886209532E-3</c:v>
                </c:pt>
                <c:pt idx="21">
                  <c:v>3.6188061318008524E-3</c:v>
                </c:pt>
                <c:pt idx="22">
                  <c:v>3.1631878294107749E-3</c:v>
                </c:pt>
                <c:pt idx="23">
                  <c:v>3.2893570825492952E-3</c:v>
                </c:pt>
                <c:pt idx="24">
                  <c:v>4.2530184768571604E-3</c:v>
                </c:pt>
                <c:pt idx="25">
                  <c:v>4.3391471721321564E-3</c:v>
                </c:pt>
                <c:pt idx="26">
                  <c:v>4.2480202007250459E-3</c:v>
                </c:pt>
                <c:pt idx="27">
                  <c:v>4.629439096913014E-3</c:v>
                </c:pt>
                <c:pt idx="28">
                  <c:v>4.8677418416449769E-3</c:v>
                </c:pt>
                <c:pt idx="29">
                  <c:v>4.7755956799213533E-3</c:v>
                </c:pt>
                <c:pt idx="30">
                  <c:v>5.0940492628304595E-3</c:v>
                </c:pt>
                <c:pt idx="31">
                  <c:v>5.1682327794640237E-3</c:v>
                </c:pt>
                <c:pt idx="32">
                  <c:v>6.6610833514747529E-3</c:v>
                </c:pt>
                <c:pt idx="33">
                  <c:v>6.379672681293214E-3</c:v>
                </c:pt>
                <c:pt idx="34">
                  <c:v>6.3566538857697226E-3</c:v>
                </c:pt>
                <c:pt idx="35">
                  <c:v>6.8958179555860611E-3</c:v>
                </c:pt>
                <c:pt idx="36">
                  <c:v>5.2098270075805605E-3</c:v>
                </c:pt>
                <c:pt idx="37">
                  <c:v>5.746502513962538E-3</c:v>
                </c:pt>
                <c:pt idx="38">
                  <c:v>7.3228034496285515E-3</c:v>
                </c:pt>
                <c:pt idx="39">
                  <c:v>7.3489662888799627E-3</c:v>
                </c:pt>
                <c:pt idx="40">
                  <c:v>8.723115561429181E-3</c:v>
                </c:pt>
                <c:pt idx="41">
                  <c:v>9.5295887835683893E-3</c:v>
                </c:pt>
                <c:pt idx="42">
                  <c:v>1.0259912868978744E-2</c:v>
                </c:pt>
                <c:pt idx="43">
                  <c:v>1.0365971044349257E-2</c:v>
                </c:pt>
                <c:pt idx="44">
                  <c:v>9.3668543197566213E-3</c:v>
                </c:pt>
                <c:pt idx="45">
                  <c:v>9.8775298000187712E-3</c:v>
                </c:pt>
                <c:pt idx="46">
                  <c:v>9.8432988907695348E-3</c:v>
                </c:pt>
                <c:pt idx="47">
                  <c:v>1.0408711257951847E-2</c:v>
                </c:pt>
                <c:pt idx="48">
                  <c:v>9.7547460121542567E-3</c:v>
                </c:pt>
                <c:pt idx="49">
                  <c:v>9.6900919976413511E-3</c:v>
                </c:pt>
                <c:pt idx="50">
                  <c:v>9.5224338189628024E-3</c:v>
                </c:pt>
                <c:pt idx="51">
                  <c:v>1.0147267586457981E-2</c:v>
                </c:pt>
              </c:numCache>
            </c:numRef>
          </c:val>
          <c:smooth val="0"/>
          <c:extLst>
            <c:ext xmlns:c16="http://schemas.microsoft.com/office/drawing/2014/chart" uri="{C3380CC4-5D6E-409C-BE32-E72D297353CC}">
              <c16:uniqueId val="{00000004-E18F-4421-AB86-9F83968B5FBE}"/>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TdR_69!$C$86:$BB$86</c:f>
              <c:numCache>
                <c:formatCode>0.0%</c:formatCode>
                <c:ptCount val="52"/>
                <c:pt idx="0">
                  <c:v>1.7086359941931872E-2</c:v>
                </c:pt>
                <c:pt idx="1">
                  <c:v>1.5974584995302257E-2</c:v>
                </c:pt>
                <c:pt idx="2">
                  <c:v>1.7469854482382773E-2</c:v>
                </c:pt>
                <c:pt idx="3">
                  <c:v>1.0119409782963109E-2</c:v>
                </c:pt>
                <c:pt idx="4">
                  <c:v>7.8927878107630418E-3</c:v>
                </c:pt>
                <c:pt idx="5">
                  <c:v>8.1349641155735869E-3</c:v>
                </c:pt>
                <c:pt idx="6">
                  <c:v>4.7561412037130917E-3</c:v>
                </c:pt>
                <c:pt idx="7">
                  <c:v>1.9769659597388823E-3</c:v>
                </c:pt>
                <c:pt idx="8">
                  <c:v>2.8717485865111711E-3</c:v>
                </c:pt>
                <c:pt idx="9">
                  <c:v>3.3018186461254697E-3</c:v>
                </c:pt>
                <c:pt idx="10">
                  <c:v>3.1034598282493513E-3</c:v>
                </c:pt>
                <c:pt idx="11">
                  <c:v>1.286853200147009E-2</c:v>
                </c:pt>
                <c:pt idx="12">
                  <c:v>1.49474396162366E-2</c:v>
                </c:pt>
                <c:pt idx="13">
                  <c:v>1.3346408241908164E-2</c:v>
                </c:pt>
                <c:pt idx="14">
                  <c:v>1.1631205238483738E-2</c:v>
                </c:pt>
                <c:pt idx="15">
                  <c:v>1.1478562046209151E-2</c:v>
                </c:pt>
                <c:pt idx="16">
                  <c:v>1.4719035245299163E-2</c:v>
                </c:pt>
                <c:pt idx="17">
                  <c:v>2.8564617509927222E-2</c:v>
                </c:pt>
                <c:pt idx="18">
                  <c:v>2.5244516082422088E-2</c:v>
                </c:pt>
                <c:pt idx="19">
                  <c:v>2.244552393402776E-2</c:v>
                </c:pt>
                <c:pt idx="20">
                  <c:v>8.0222675228381647E-3</c:v>
                </c:pt>
                <c:pt idx="21">
                  <c:v>1.5863933794002253E-2</c:v>
                </c:pt>
                <c:pt idx="22">
                  <c:v>4.7131209885794279E-3</c:v>
                </c:pt>
                <c:pt idx="23">
                  <c:v>8.7384475764982639E-3</c:v>
                </c:pt>
                <c:pt idx="24">
                  <c:v>7.5507640927458151E-3</c:v>
                </c:pt>
                <c:pt idx="25">
                  <c:v>7.6424221483871674E-3</c:v>
                </c:pt>
                <c:pt idx="26">
                  <c:v>3.1892894034643272E-3</c:v>
                </c:pt>
                <c:pt idx="27">
                  <c:v>5.3622136559140334E-3</c:v>
                </c:pt>
                <c:pt idx="28">
                  <c:v>7.4439177242525854E-3</c:v>
                </c:pt>
                <c:pt idx="29">
                  <c:v>1.0414902477648676E-2</c:v>
                </c:pt>
                <c:pt idx="30">
                  <c:v>9.9801644952024465E-3</c:v>
                </c:pt>
                <c:pt idx="31">
                  <c:v>5.9499177087571371E-3</c:v>
                </c:pt>
                <c:pt idx="32">
                  <c:v>1.2661789143832401E-2</c:v>
                </c:pt>
                <c:pt idx="33">
                  <c:v>1.2848988259781971E-2</c:v>
                </c:pt>
                <c:pt idx="34">
                  <c:v>7.7922499858596277E-3</c:v>
                </c:pt>
                <c:pt idx="35">
                  <c:v>8.2473644626812163E-3</c:v>
                </c:pt>
                <c:pt idx="36">
                  <c:v>8.2044772034081618E-3</c:v>
                </c:pt>
                <c:pt idx="37">
                  <c:v>1.3391480177499996E-2</c:v>
                </c:pt>
                <c:pt idx="38">
                  <c:v>1.1513237186202651E-2</c:v>
                </c:pt>
                <c:pt idx="39">
                  <c:v>9.7726806354892018E-3</c:v>
                </c:pt>
                <c:pt idx="40">
                  <c:v>5.4396329901328609E-3</c:v>
                </c:pt>
                <c:pt idx="41">
                  <c:v>8.4685364901493469E-3</c:v>
                </c:pt>
                <c:pt idx="42">
                  <c:v>8.4250120146039005E-3</c:v>
                </c:pt>
                <c:pt idx="43">
                  <c:v>4.9390275160774381E-3</c:v>
                </c:pt>
                <c:pt idx="44">
                  <c:v>6.9119834173448575E-3</c:v>
                </c:pt>
                <c:pt idx="45">
                  <c:v>2.2865155382627299E-2</c:v>
                </c:pt>
                <c:pt idx="46">
                  <c:v>1.1254643077799574E-2</c:v>
                </c:pt>
                <c:pt idx="47">
                  <c:v>1.3677003662397165E-2</c:v>
                </c:pt>
                <c:pt idx="48">
                  <c:v>1.5106268544712472E-2</c:v>
                </c:pt>
                <c:pt idx="49">
                  <c:v>2.9887924216959457E-2</c:v>
                </c:pt>
                <c:pt idx="50">
                  <c:v>2.6062008661568183E-2</c:v>
                </c:pt>
                <c:pt idx="51">
                  <c:v>2.443112554471975E-2</c:v>
                </c:pt>
              </c:numCache>
            </c:numRef>
          </c:val>
          <c:smooth val="0"/>
          <c:extLst>
            <c:ext xmlns:c16="http://schemas.microsoft.com/office/drawing/2014/chart" uri="{C3380CC4-5D6E-409C-BE32-E72D297353CC}">
              <c16:uniqueId val="{00000000-DF48-4537-B56F-01393A837958}"/>
            </c:ext>
          </c:extLst>
        </c:ser>
        <c:ser>
          <c:idx val="1"/>
          <c:order val="1"/>
          <c:tx>
            <c:strRef>
              <c:f>TdR_69!$B$87</c:f>
              <c:strCache>
                <c:ptCount val="1"/>
                <c:pt idx="0">
                  <c:v>Industrie</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TdR_69!$C$87:$BB$87</c:f>
              <c:numCache>
                <c:formatCode>0.0%</c:formatCode>
                <c:ptCount val="52"/>
                <c:pt idx="0">
                  <c:v>8.7792167101321997E-2</c:v>
                </c:pt>
                <c:pt idx="1">
                  <c:v>8.6773459075163095E-2</c:v>
                </c:pt>
                <c:pt idx="2">
                  <c:v>8.2713119449626074E-2</c:v>
                </c:pt>
                <c:pt idx="3">
                  <c:v>7.9522157693921611E-2</c:v>
                </c:pt>
                <c:pt idx="4">
                  <c:v>7.386416051096939E-2</c:v>
                </c:pt>
                <c:pt idx="5">
                  <c:v>7.2461513015193157E-2</c:v>
                </c:pt>
                <c:pt idx="6">
                  <c:v>7.0741011427329609E-2</c:v>
                </c:pt>
                <c:pt idx="7">
                  <c:v>6.7553299539323527E-2</c:v>
                </c:pt>
                <c:pt idx="8">
                  <c:v>7.024560293748075E-2</c:v>
                </c:pt>
                <c:pt idx="9">
                  <c:v>7.2148727508586849E-2</c:v>
                </c:pt>
                <c:pt idx="10">
                  <c:v>7.3475333532590684E-2</c:v>
                </c:pt>
                <c:pt idx="11">
                  <c:v>7.2893767350795904E-2</c:v>
                </c:pt>
                <c:pt idx="12">
                  <c:v>7.2561417928801442E-2</c:v>
                </c:pt>
                <c:pt idx="13">
                  <c:v>7.4511448849565926E-2</c:v>
                </c:pt>
                <c:pt idx="14">
                  <c:v>7.1137451563987181E-2</c:v>
                </c:pt>
                <c:pt idx="15">
                  <c:v>7.2601919648002305E-2</c:v>
                </c:pt>
                <c:pt idx="16">
                  <c:v>7.1985018570488016E-2</c:v>
                </c:pt>
                <c:pt idx="17">
                  <c:v>7.3817521302065661E-2</c:v>
                </c:pt>
                <c:pt idx="18">
                  <c:v>7.9927756389759491E-2</c:v>
                </c:pt>
                <c:pt idx="19">
                  <c:v>7.8393410987569759E-2</c:v>
                </c:pt>
                <c:pt idx="20">
                  <c:v>7.8144800076054302E-2</c:v>
                </c:pt>
                <c:pt idx="21">
                  <c:v>8.032772865408587E-2</c:v>
                </c:pt>
                <c:pt idx="22">
                  <c:v>8.0248775726047439E-2</c:v>
                </c:pt>
                <c:pt idx="23">
                  <c:v>8.2154299170548312E-2</c:v>
                </c:pt>
                <c:pt idx="24">
                  <c:v>8.3399675916252941E-2</c:v>
                </c:pt>
                <c:pt idx="25">
                  <c:v>8.8584928265431018E-2</c:v>
                </c:pt>
                <c:pt idx="26">
                  <c:v>9.0832785302679325E-2</c:v>
                </c:pt>
                <c:pt idx="27">
                  <c:v>9.1333802982017612E-2</c:v>
                </c:pt>
                <c:pt idx="28">
                  <c:v>9.1174844868833857E-2</c:v>
                </c:pt>
                <c:pt idx="29">
                  <c:v>9.0683445876371699E-2</c:v>
                </c:pt>
                <c:pt idx="30">
                  <c:v>8.9898475911332529E-2</c:v>
                </c:pt>
                <c:pt idx="31">
                  <c:v>8.5153606924848607E-2</c:v>
                </c:pt>
                <c:pt idx="32">
                  <c:v>8.4417558464388809E-2</c:v>
                </c:pt>
                <c:pt idx="33">
                  <c:v>8.2038129603195065E-2</c:v>
                </c:pt>
                <c:pt idx="34">
                  <c:v>7.9105003496486609E-2</c:v>
                </c:pt>
                <c:pt idx="35">
                  <c:v>7.7646723824531652E-2</c:v>
                </c:pt>
                <c:pt idx="36">
                  <c:v>5.1906823065742645E-2</c:v>
                </c:pt>
                <c:pt idx="37">
                  <c:v>6.0055765943365709E-2</c:v>
                </c:pt>
                <c:pt idx="38">
                  <c:v>7.0960033986874546E-2</c:v>
                </c:pt>
                <c:pt idx="39">
                  <c:v>7.4279233419706256E-2</c:v>
                </c:pt>
                <c:pt idx="40">
                  <c:v>7.9284345108272869E-2</c:v>
                </c:pt>
                <c:pt idx="41">
                  <c:v>7.8057380181634245E-2</c:v>
                </c:pt>
                <c:pt idx="42">
                  <c:v>7.966022115931215E-2</c:v>
                </c:pt>
                <c:pt idx="43">
                  <c:v>8.3922258476662445E-2</c:v>
                </c:pt>
                <c:pt idx="44">
                  <c:v>8.3738251052082699E-2</c:v>
                </c:pt>
                <c:pt idx="45">
                  <c:v>8.0936852459374084E-2</c:v>
                </c:pt>
                <c:pt idx="46">
                  <c:v>8.407520075071534E-2</c:v>
                </c:pt>
                <c:pt idx="47">
                  <c:v>8.4480643107472317E-2</c:v>
                </c:pt>
                <c:pt idx="48">
                  <c:v>8.4404902924104061E-2</c:v>
                </c:pt>
                <c:pt idx="49">
                  <c:v>8.3905336714878834E-2</c:v>
                </c:pt>
                <c:pt idx="50">
                  <c:v>8.3270426777614509E-2</c:v>
                </c:pt>
                <c:pt idx="51">
                  <c:v>8.1884869152093406E-2</c:v>
                </c:pt>
              </c:numCache>
            </c:numRef>
          </c:val>
          <c:smooth val="0"/>
          <c:extLst>
            <c:ext xmlns:c16="http://schemas.microsoft.com/office/drawing/2014/chart" uri="{C3380CC4-5D6E-409C-BE32-E72D297353CC}">
              <c16:uniqueId val="{00000001-DF48-4537-B56F-01393A837958}"/>
            </c:ext>
          </c:extLst>
        </c:ser>
        <c:ser>
          <c:idx val="2"/>
          <c:order val="2"/>
          <c:tx>
            <c:strRef>
              <c:f>TdR_69!$B$88</c:f>
              <c:strCache>
                <c:ptCount val="1"/>
                <c:pt idx="0">
                  <c:v>Construction</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TdR_69!$C$88:$BB$88</c:f>
              <c:numCache>
                <c:formatCode>0.0%</c:formatCode>
                <c:ptCount val="52"/>
                <c:pt idx="0">
                  <c:v>0.10529606405107751</c:v>
                </c:pt>
                <c:pt idx="1">
                  <c:v>0.10032010187278623</c:v>
                </c:pt>
                <c:pt idx="2">
                  <c:v>0.10226654719270151</c:v>
                </c:pt>
                <c:pt idx="3">
                  <c:v>0.10354250851687433</c:v>
                </c:pt>
                <c:pt idx="4">
                  <c:v>9.8985912101839976E-2</c:v>
                </c:pt>
                <c:pt idx="5">
                  <c:v>9.8167988042168114E-2</c:v>
                </c:pt>
                <c:pt idx="6">
                  <c:v>9.5468136973342901E-2</c:v>
                </c:pt>
                <c:pt idx="7">
                  <c:v>8.8928379881897501E-2</c:v>
                </c:pt>
                <c:pt idx="8">
                  <c:v>9.2226996360767255E-2</c:v>
                </c:pt>
                <c:pt idx="9">
                  <c:v>9.7087212043803273E-2</c:v>
                </c:pt>
                <c:pt idx="10">
                  <c:v>9.9945033731094646E-2</c:v>
                </c:pt>
                <c:pt idx="11">
                  <c:v>9.4864577554766877E-2</c:v>
                </c:pt>
                <c:pt idx="12">
                  <c:v>9.4877507129152688E-2</c:v>
                </c:pt>
                <c:pt idx="13">
                  <c:v>9.0614633919755883E-2</c:v>
                </c:pt>
                <c:pt idx="14">
                  <c:v>9.0887024246535414E-2</c:v>
                </c:pt>
                <c:pt idx="15">
                  <c:v>9.3829345879178516E-2</c:v>
                </c:pt>
                <c:pt idx="16">
                  <c:v>8.9717459473955499E-2</c:v>
                </c:pt>
                <c:pt idx="17">
                  <c:v>9.6751926879332414E-2</c:v>
                </c:pt>
                <c:pt idx="18">
                  <c:v>9.6006344090572793E-2</c:v>
                </c:pt>
                <c:pt idx="19">
                  <c:v>0.10036471899748263</c:v>
                </c:pt>
                <c:pt idx="20">
                  <c:v>9.7802523086203935E-2</c:v>
                </c:pt>
                <c:pt idx="21">
                  <c:v>0.10549533781000027</c:v>
                </c:pt>
                <c:pt idx="22">
                  <c:v>0.11259613512325851</c:v>
                </c:pt>
                <c:pt idx="23">
                  <c:v>0.12547413527051002</c:v>
                </c:pt>
                <c:pt idx="24">
                  <c:v>0.1337502876714135</c:v>
                </c:pt>
                <c:pt idx="25">
                  <c:v>0.13212652863206739</c:v>
                </c:pt>
                <c:pt idx="26">
                  <c:v>0.1391090936050853</c:v>
                </c:pt>
                <c:pt idx="27">
                  <c:v>0.1427009921943618</c:v>
                </c:pt>
                <c:pt idx="28">
                  <c:v>0.13896960960570059</c:v>
                </c:pt>
                <c:pt idx="29">
                  <c:v>0.13914253911853555</c:v>
                </c:pt>
                <c:pt idx="30">
                  <c:v>0.14475117067149595</c:v>
                </c:pt>
                <c:pt idx="31">
                  <c:v>0.13625760479621787</c:v>
                </c:pt>
                <c:pt idx="32">
                  <c:v>0.14523830160018797</c:v>
                </c:pt>
                <c:pt idx="33">
                  <c:v>0.14455748103445734</c:v>
                </c:pt>
                <c:pt idx="34">
                  <c:v>0.14525760100346555</c:v>
                </c:pt>
                <c:pt idx="35">
                  <c:v>0.13464219561024612</c:v>
                </c:pt>
                <c:pt idx="36">
                  <c:v>6.6319790394763559E-2</c:v>
                </c:pt>
                <c:pt idx="37">
                  <c:v>0.10922626342516607</c:v>
                </c:pt>
                <c:pt idx="38">
                  <c:v>0.12530021127593649</c:v>
                </c:pt>
                <c:pt idx="39">
                  <c:v>0.1294370634339464</c:v>
                </c:pt>
                <c:pt idx="40">
                  <c:v>0.13073727872117766</c:v>
                </c:pt>
                <c:pt idx="41">
                  <c:v>0.12960062522049409</c:v>
                </c:pt>
                <c:pt idx="42">
                  <c:v>0.12790601562382869</c:v>
                </c:pt>
                <c:pt idx="43">
                  <c:v>0.12894285066375136</c:v>
                </c:pt>
                <c:pt idx="44">
                  <c:v>0.13072251012737277</c:v>
                </c:pt>
                <c:pt idx="45">
                  <c:v>0.12728281258561894</c:v>
                </c:pt>
                <c:pt idx="46">
                  <c:v>0.12552914754227562</c:v>
                </c:pt>
                <c:pt idx="47">
                  <c:v>0.12672791012682991</c:v>
                </c:pt>
                <c:pt idx="48">
                  <c:v>0.1232640473679967</c:v>
                </c:pt>
                <c:pt idx="49">
                  <c:v>0.12016138730733229</c:v>
                </c:pt>
                <c:pt idx="50">
                  <c:v>0.11809803560636913</c:v>
                </c:pt>
                <c:pt idx="51">
                  <c:v>0.11663390178813546</c:v>
                </c:pt>
              </c:numCache>
            </c:numRef>
          </c:val>
          <c:smooth val="0"/>
          <c:extLst>
            <c:ext xmlns:c16="http://schemas.microsoft.com/office/drawing/2014/chart" uri="{C3380CC4-5D6E-409C-BE32-E72D297353CC}">
              <c16:uniqueId val="{00000002-DF48-4537-B56F-01393A837958}"/>
            </c:ext>
          </c:extLst>
        </c:ser>
        <c:ser>
          <c:idx val="3"/>
          <c:order val="3"/>
          <c:tx>
            <c:strRef>
              <c:f>TdR_69!$B$89</c:f>
              <c:strCache>
                <c:ptCount val="1"/>
                <c:pt idx="0">
                  <c:v>Tertiaire marchand</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TdR_69!$C$89:$BB$89</c:f>
              <c:numCache>
                <c:formatCode>0.0%</c:formatCode>
                <c:ptCount val="52"/>
                <c:pt idx="0">
                  <c:v>2.6579898177970386E-2</c:v>
                </c:pt>
                <c:pt idx="1">
                  <c:v>2.523247475155669E-2</c:v>
                </c:pt>
                <c:pt idx="2">
                  <c:v>2.6035755348745585E-2</c:v>
                </c:pt>
                <c:pt idx="3">
                  <c:v>2.4263141695898615E-2</c:v>
                </c:pt>
                <c:pt idx="4">
                  <c:v>2.3818857950011683E-2</c:v>
                </c:pt>
                <c:pt idx="5">
                  <c:v>2.2695141934075708E-2</c:v>
                </c:pt>
                <c:pt idx="6">
                  <c:v>2.245178166882186E-2</c:v>
                </c:pt>
                <c:pt idx="7">
                  <c:v>2.3006435934425404E-2</c:v>
                </c:pt>
                <c:pt idx="8">
                  <c:v>2.3504524203967769E-2</c:v>
                </c:pt>
                <c:pt idx="9">
                  <c:v>2.3362382081348873E-2</c:v>
                </c:pt>
                <c:pt idx="10">
                  <c:v>2.3954771096165197E-2</c:v>
                </c:pt>
                <c:pt idx="11">
                  <c:v>2.4990679787710933E-2</c:v>
                </c:pt>
                <c:pt idx="12">
                  <c:v>2.5062379514913184E-2</c:v>
                </c:pt>
                <c:pt idx="13">
                  <c:v>2.5512237319155633E-2</c:v>
                </c:pt>
                <c:pt idx="14">
                  <c:v>2.449215561308269E-2</c:v>
                </c:pt>
                <c:pt idx="15">
                  <c:v>2.4837209649875274E-2</c:v>
                </c:pt>
                <c:pt idx="16">
                  <c:v>2.5306088539207301E-2</c:v>
                </c:pt>
                <c:pt idx="17">
                  <c:v>2.7363164152034714E-2</c:v>
                </c:pt>
                <c:pt idx="18">
                  <c:v>2.800496627018758E-2</c:v>
                </c:pt>
                <c:pt idx="19">
                  <c:v>2.7470987766454791E-2</c:v>
                </c:pt>
                <c:pt idx="20">
                  <c:v>2.8444539294641691E-2</c:v>
                </c:pt>
                <c:pt idx="21">
                  <c:v>2.8443818394558715E-2</c:v>
                </c:pt>
                <c:pt idx="22">
                  <c:v>2.9009999973649756E-2</c:v>
                </c:pt>
                <c:pt idx="23">
                  <c:v>3.0588763631380279E-2</c:v>
                </c:pt>
                <c:pt idx="24">
                  <c:v>3.1405887604104239E-2</c:v>
                </c:pt>
                <c:pt idx="25">
                  <c:v>3.2151331255494804E-2</c:v>
                </c:pt>
                <c:pt idx="26">
                  <c:v>3.326796498523564E-2</c:v>
                </c:pt>
                <c:pt idx="27">
                  <c:v>3.3959469401302553E-2</c:v>
                </c:pt>
                <c:pt idx="28">
                  <c:v>3.6147074345659204E-2</c:v>
                </c:pt>
                <c:pt idx="29">
                  <c:v>3.5054796070880516E-2</c:v>
                </c:pt>
                <c:pt idx="30">
                  <c:v>3.5437637988477953E-2</c:v>
                </c:pt>
                <c:pt idx="31">
                  <c:v>3.5353409479353198E-2</c:v>
                </c:pt>
                <c:pt idx="32">
                  <c:v>3.5526208020903262E-2</c:v>
                </c:pt>
                <c:pt idx="33">
                  <c:v>3.5814651734344449E-2</c:v>
                </c:pt>
                <c:pt idx="34">
                  <c:v>3.6411606897947507E-2</c:v>
                </c:pt>
                <c:pt idx="35">
                  <c:v>3.5424498467014336E-2</c:v>
                </c:pt>
                <c:pt idx="36">
                  <c:v>2.4537026588759323E-2</c:v>
                </c:pt>
                <c:pt idx="37">
                  <c:v>2.636312109734593E-2</c:v>
                </c:pt>
                <c:pt idx="38">
                  <c:v>3.061226647239047E-2</c:v>
                </c:pt>
                <c:pt idx="39">
                  <c:v>3.1366693151767294E-2</c:v>
                </c:pt>
                <c:pt idx="40">
                  <c:v>3.107160133537577E-2</c:v>
                </c:pt>
                <c:pt idx="41">
                  <c:v>3.3398348940433281E-2</c:v>
                </c:pt>
                <c:pt idx="42">
                  <c:v>3.3634402080947347E-2</c:v>
                </c:pt>
                <c:pt idx="43">
                  <c:v>3.3807924905106715E-2</c:v>
                </c:pt>
                <c:pt idx="44">
                  <c:v>3.5103020642854303E-2</c:v>
                </c:pt>
                <c:pt idx="45">
                  <c:v>3.448876425672201E-2</c:v>
                </c:pt>
                <c:pt idx="46">
                  <c:v>3.4150218906029463E-2</c:v>
                </c:pt>
                <c:pt idx="47">
                  <c:v>3.4454131539957467E-2</c:v>
                </c:pt>
                <c:pt idx="48">
                  <c:v>3.2365953050123034E-2</c:v>
                </c:pt>
                <c:pt idx="49">
                  <c:v>3.2118203263571184E-2</c:v>
                </c:pt>
                <c:pt idx="50">
                  <c:v>3.4144313656864121E-2</c:v>
                </c:pt>
                <c:pt idx="51">
                  <c:v>3.5078171953675179E-2</c:v>
                </c:pt>
              </c:numCache>
            </c:numRef>
          </c:val>
          <c:smooth val="0"/>
          <c:extLst>
            <c:ext xmlns:c16="http://schemas.microsoft.com/office/drawing/2014/chart" uri="{C3380CC4-5D6E-409C-BE32-E72D297353CC}">
              <c16:uniqueId val="{00000003-DF48-4537-B56F-01393A837958}"/>
            </c:ext>
          </c:extLst>
        </c:ser>
        <c:ser>
          <c:idx val="4"/>
          <c:order val="4"/>
          <c:tx>
            <c:strRef>
              <c:f>TdR_69!$B$90</c:f>
              <c:strCache>
                <c:ptCount val="1"/>
                <c:pt idx="0">
                  <c:v>Tertiaire non marchand</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TdR_69!$C$90:$BB$90</c:f>
              <c:numCache>
                <c:formatCode>0.0%</c:formatCode>
                <c:ptCount val="52"/>
                <c:pt idx="0">
                  <c:v>3.2489280131608035E-3</c:v>
                </c:pt>
                <c:pt idx="1">
                  <c:v>3.7348965655631975E-3</c:v>
                </c:pt>
                <c:pt idx="2">
                  <c:v>3.9783525999125781E-3</c:v>
                </c:pt>
                <c:pt idx="3">
                  <c:v>3.9842647601370657E-3</c:v>
                </c:pt>
                <c:pt idx="4">
                  <c:v>3.6142341098399406E-3</c:v>
                </c:pt>
                <c:pt idx="5">
                  <c:v>2.9254015889954811E-3</c:v>
                </c:pt>
                <c:pt idx="6">
                  <c:v>2.9440786290231427E-3</c:v>
                </c:pt>
                <c:pt idx="7">
                  <c:v>2.6333895240632345E-3</c:v>
                </c:pt>
                <c:pt idx="8">
                  <c:v>2.7209782031714829E-3</c:v>
                </c:pt>
                <c:pt idx="9">
                  <c:v>2.4703381766162514E-3</c:v>
                </c:pt>
                <c:pt idx="10">
                  <c:v>2.4147408494327996E-3</c:v>
                </c:pt>
                <c:pt idx="11">
                  <c:v>2.5894599041349528E-3</c:v>
                </c:pt>
                <c:pt idx="12">
                  <c:v>2.5090073022107189E-3</c:v>
                </c:pt>
                <c:pt idx="13">
                  <c:v>2.8702858012784492E-3</c:v>
                </c:pt>
                <c:pt idx="14">
                  <c:v>2.8889722612651706E-3</c:v>
                </c:pt>
                <c:pt idx="15">
                  <c:v>3.4485640772371228E-3</c:v>
                </c:pt>
                <c:pt idx="16">
                  <c:v>2.9553413833915917E-3</c:v>
                </c:pt>
                <c:pt idx="17">
                  <c:v>3.4700513483644094E-3</c:v>
                </c:pt>
                <c:pt idx="18">
                  <c:v>3.431249826191413E-3</c:v>
                </c:pt>
                <c:pt idx="19">
                  <c:v>3.5174966284064785E-3</c:v>
                </c:pt>
                <c:pt idx="20">
                  <c:v>3.6826900886209532E-3</c:v>
                </c:pt>
                <c:pt idx="21">
                  <c:v>3.6188061318008524E-3</c:v>
                </c:pt>
                <c:pt idx="22">
                  <c:v>3.1631878294107749E-3</c:v>
                </c:pt>
                <c:pt idx="23">
                  <c:v>3.2893570825492952E-3</c:v>
                </c:pt>
                <c:pt idx="24">
                  <c:v>4.2530184768571604E-3</c:v>
                </c:pt>
                <c:pt idx="25">
                  <c:v>4.3391471721321564E-3</c:v>
                </c:pt>
                <c:pt idx="26">
                  <c:v>4.2480202007250459E-3</c:v>
                </c:pt>
                <c:pt idx="27">
                  <c:v>4.629439096913014E-3</c:v>
                </c:pt>
                <c:pt idx="28">
                  <c:v>4.8677418416449769E-3</c:v>
                </c:pt>
                <c:pt idx="29">
                  <c:v>4.7755956799213533E-3</c:v>
                </c:pt>
                <c:pt idx="30">
                  <c:v>5.0940492628304595E-3</c:v>
                </c:pt>
                <c:pt idx="31">
                  <c:v>5.1682327794640237E-3</c:v>
                </c:pt>
                <c:pt idx="32">
                  <c:v>6.6610833514747529E-3</c:v>
                </c:pt>
                <c:pt idx="33">
                  <c:v>6.379672681293214E-3</c:v>
                </c:pt>
                <c:pt idx="34">
                  <c:v>6.3566538857697226E-3</c:v>
                </c:pt>
                <c:pt idx="35">
                  <c:v>6.8958179555860611E-3</c:v>
                </c:pt>
                <c:pt idx="36">
                  <c:v>5.2098270075805605E-3</c:v>
                </c:pt>
                <c:pt idx="37">
                  <c:v>5.746502513962538E-3</c:v>
                </c:pt>
                <c:pt idx="38">
                  <c:v>7.3228034496285515E-3</c:v>
                </c:pt>
                <c:pt idx="39">
                  <c:v>7.3489662888799627E-3</c:v>
                </c:pt>
                <c:pt idx="40">
                  <c:v>8.723115561429181E-3</c:v>
                </c:pt>
                <c:pt idx="41">
                  <c:v>9.5295887835683893E-3</c:v>
                </c:pt>
                <c:pt idx="42">
                  <c:v>1.0259912868978744E-2</c:v>
                </c:pt>
                <c:pt idx="43">
                  <c:v>1.0365971044349257E-2</c:v>
                </c:pt>
                <c:pt idx="44">
                  <c:v>9.3668543197566213E-3</c:v>
                </c:pt>
                <c:pt idx="45">
                  <c:v>9.8775298000187712E-3</c:v>
                </c:pt>
                <c:pt idx="46">
                  <c:v>9.8432988907695348E-3</c:v>
                </c:pt>
                <c:pt idx="47">
                  <c:v>1.0408711257951847E-2</c:v>
                </c:pt>
                <c:pt idx="48">
                  <c:v>9.7547460121542567E-3</c:v>
                </c:pt>
                <c:pt idx="49">
                  <c:v>9.6900919976413511E-3</c:v>
                </c:pt>
                <c:pt idx="50">
                  <c:v>9.5224338189628024E-3</c:v>
                </c:pt>
                <c:pt idx="51">
                  <c:v>1.0147267586457981E-2</c:v>
                </c:pt>
              </c:numCache>
            </c:numRef>
          </c:val>
          <c:smooth val="0"/>
          <c:extLst>
            <c:ext xmlns:c16="http://schemas.microsoft.com/office/drawing/2014/chart" uri="{C3380CC4-5D6E-409C-BE32-E72D297353CC}">
              <c16:uniqueId val="{00000004-DF48-4537-B56F-01393A837958}"/>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TdR_69!$C$86:$BE$86</c:f>
              <c:numCache>
                <c:formatCode>0.0%</c:formatCode>
                <c:ptCount val="55"/>
                <c:pt idx="0">
                  <c:v>1.7086359941931872E-2</c:v>
                </c:pt>
                <c:pt idx="1">
                  <c:v>1.5974584995302257E-2</c:v>
                </c:pt>
                <c:pt idx="2">
                  <c:v>1.7469854482382773E-2</c:v>
                </c:pt>
                <c:pt idx="3">
                  <c:v>1.0119409782963109E-2</c:v>
                </c:pt>
                <c:pt idx="4">
                  <c:v>7.8927878107630418E-3</c:v>
                </c:pt>
                <c:pt idx="5">
                  <c:v>8.1349641155735869E-3</c:v>
                </c:pt>
                <c:pt idx="6">
                  <c:v>4.7561412037130917E-3</c:v>
                </c:pt>
                <c:pt idx="7">
                  <c:v>1.9769659597388823E-3</c:v>
                </c:pt>
                <c:pt idx="8">
                  <c:v>2.8717485865111711E-3</c:v>
                </c:pt>
                <c:pt idx="9">
                  <c:v>3.3018186461254697E-3</c:v>
                </c:pt>
                <c:pt idx="10">
                  <c:v>3.1034598282493513E-3</c:v>
                </c:pt>
                <c:pt idx="11">
                  <c:v>1.286853200147009E-2</c:v>
                </c:pt>
                <c:pt idx="12">
                  <c:v>1.49474396162366E-2</c:v>
                </c:pt>
                <c:pt idx="13">
                  <c:v>1.3346408241908164E-2</c:v>
                </c:pt>
                <c:pt idx="14">
                  <c:v>1.1631205238483738E-2</c:v>
                </c:pt>
                <c:pt idx="15">
                  <c:v>1.1478562046209151E-2</c:v>
                </c:pt>
                <c:pt idx="16">
                  <c:v>1.4719035245299163E-2</c:v>
                </c:pt>
                <c:pt idx="17">
                  <c:v>2.8564617509927222E-2</c:v>
                </c:pt>
                <c:pt idx="18">
                  <c:v>2.5244516082422088E-2</c:v>
                </c:pt>
                <c:pt idx="19">
                  <c:v>2.244552393402776E-2</c:v>
                </c:pt>
                <c:pt idx="20">
                  <c:v>8.0222675228381647E-3</c:v>
                </c:pt>
                <c:pt idx="21">
                  <c:v>1.5863933794002253E-2</c:v>
                </c:pt>
                <c:pt idx="22">
                  <c:v>4.7131209885794279E-3</c:v>
                </c:pt>
                <c:pt idx="23">
                  <c:v>8.7384475764982639E-3</c:v>
                </c:pt>
                <c:pt idx="24">
                  <c:v>7.5507640927458151E-3</c:v>
                </c:pt>
                <c:pt idx="25">
                  <c:v>7.6424221483871674E-3</c:v>
                </c:pt>
                <c:pt idx="26">
                  <c:v>3.1892894034643272E-3</c:v>
                </c:pt>
                <c:pt idx="27">
                  <c:v>5.3622136559140334E-3</c:v>
                </c:pt>
                <c:pt idx="28">
                  <c:v>7.4439177242525854E-3</c:v>
                </c:pt>
                <c:pt idx="29">
                  <c:v>1.0414902477648676E-2</c:v>
                </c:pt>
                <c:pt idx="30">
                  <c:v>9.9801644952024465E-3</c:v>
                </c:pt>
                <c:pt idx="31">
                  <c:v>5.9499177087571371E-3</c:v>
                </c:pt>
                <c:pt idx="32">
                  <c:v>1.2661789143832401E-2</c:v>
                </c:pt>
                <c:pt idx="33">
                  <c:v>1.2848988259781971E-2</c:v>
                </c:pt>
                <c:pt idx="34">
                  <c:v>7.7922499858596277E-3</c:v>
                </c:pt>
                <c:pt idx="35">
                  <c:v>8.2473644626812163E-3</c:v>
                </c:pt>
                <c:pt idx="36">
                  <c:v>8.2044772034081618E-3</c:v>
                </c:pt>
                <c:pt idx="37">
                  <c:v>1.3391480177499996E-2</c:v>
                </c:pt>
                <c:pt idx="38">
                  <c:v>1.1513237186202651E-2</c:v>
                </c:pt>
                <c:pt idx="39">
                  <c:v>9.7726806354892018E-3</c:v>
                </c:pt>
                <c:pt idx="40">
                  <c:v>5.4396329901328609E-3</c:v>
                </c:pt>
                <c:pt idx="41">
                  <c:v>8.4685364901493469E-3</c:v>
                </c:pt>
                <c:pt idx="42">
                  <c:v>8.4250120146039005E-3</c:v>
                </c:pt>
                <c:pt idx="43">
                  <c:v>4.9390275160774381E-3</c:v>
                </c:pt>
                <c:pt idx="44">
                  <c:v>6.9119834173448575E-3</c:v>
                </c:pt>
                <c:pt idx="45">
                  <c:v>2.2865155382627299E-2</c:v>
                </c:pt>
                <c:pt idx="46">
                  <c:v>1.1254643077799574E-2</c:v>
                </c:pt>
                <c:pt idx="47">
                  <c:v>1.3677003662397165E-2</c:v>
                </c:pt>
                <c:pt idx="48">
                  <c:v>1.5106268544712472E-2</c:v>
                </c:pt>
                <c:pt idx="49">
                  <c:v>2.9887924216959457E-2</c:v>
                </c:pt>
                <c:pt idx="50">
                  <c:v>2.6062008661568183E-2</c:v>
                </c:pt>
                <c:pt idx="51">
                  <c:v>2.443112554471975E-2</c:v>
                </c:pt>
                <c:pt idx="52">
                  <c:v>1.6528860764272197E-2</c:v>
                </c:pt>
                <c:pt idx="53">
                  <c:v>2.1286520314795807E-2</c:v>
                </c:pt>
                <c:pt idx="54">
                  <c:v>2.7022941566095394E-2</c:v>
                </c:pt>
              </c:numCache>
            </c:numRef>
          </c:val>
          <c:smooth val="0"/>
          <c:extLst>
            <c:ext xmlns:c16="http://schemas.microsoft.com/office/drawing/2014/chart" uri="{C3380CC4-5D6E-409C-BE32-E72D297353CC}">
              <c16:uniqueId val="{00000000-198F-4F8D-89F8-1FE28E561104}"/>
            </c:ext>
          </c:extLst>
        </c:ser>
        <c:ser>
          <c:idx val="1"/>
          <c:order val="1"/>
          <c:tx>
            <c:strRef>
              <c:f>TdR_69!$B$87</c:f>
              <c:strCache>
                <c:ptCount val="1"/>
                <c:pt idx="0">
                  <c:v>Industrie</c:v>
                </c:pt>
              </c:strCache>
            </c:strRef>
          </c:tx>
          <c:marker>
            <c:symbol val="none"/>
          </c:marker>
          <c:cat>
            <c:strRef>
              <c:f>TdR_69!$C$85:$BE$85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TdR_69!$C$87:$BE$87</c:f>
              <c:numCache>
                <c:formatCode>0.0%</c:formatCode>
                <c:ptCount val="55"/>
                <c:pt idx="0">
                  <c:v>8.7792167101321997E-2</c:v>
                </c:pt>
                <c:pt idx="1">
                  <c:v>8.6773459075163095E-2</c:v>
                </c:pt>
                <c:pt idx="2">
                  <c:v>8.2713119449626074E-2</c:v>
                </c:pt>
                <c:pt idx="3">
                  <c:v>7.9522157693921611E-2</c:v>
                </c:pt>
                <c:pt idx="4">
                  <c:v>7.386416051096939E-2</c:v>
                </c:pt>
                <c:pt idx="5">
                  <c:v>7.2461513015193157E-2</c:v>
                </c:pt>
                <c:pt idx="6">
                  <c:v>7.0741011427329609E-2</c:v>
                </c:pt>
                <c:pt idx="7">
                  <c:v>6.7553299539323527E-2</c:v>
                </c:pt>
                <c:pt idx="8">
                  <c:v>7.024560293748075E-2</c:v>
                </c:pt>
                <c:pt idx="9">
                  <c:v>7.2148727508586849E-2</c:v>
                </c:pt>
                <c:pt idx="10">
                  <c:v>7.3475333532590684E-2</c:v>
                </c:pt>
                <c:pt idx="11">
                  <c:v>7.2893767350795904E-2</c:v>
                </c:pt>
                <c:pt idx="12">
                  <c:v>7.2561417928801442E-2</c:v>
                </c:pt>
                <c:pt idx="13">
                  <c:v>7.4511448849565926E-2</c:v>
                </c:pt>
                <c:pt idx="14">
                  <c:v>7.1137451563987181E-2</c:v>
                </c:pt>
                <c:pt idx="15">
                  <c:v>7.2601919648002305E-2</c:v>
                </c:pt>
                <c:pt idx="16">
                  <c:v>7.1985018570488016E-2</c:v>
                </c:pt>
                <c:pt idx="17">
                  <c:v>7.3817521302065661E-2</c:v>
                </c:pt>
                <c:pt idx="18">
                  <c:v>7.9927756389759491E-2</c:v>
                </c:pt>
                <c:pt idx="19">
                  <c:v>7.8393410987569759E-2</c:v>
                </c:pt>
                <c:pt idx="20">
                  <c:v>7.8144800076054302E-2</c:v>
                </c:pt>
                <c:pt idx="21">
                  <c:v>8.032772865408587E-2</c:v>
                </c:pt>
                <c:pt idx="22">
                  <c:v>8.0248775726047439E-2</c:v>
                </c:pt>
                <c:pt idx="23">
                  <c:v>8.2154299170548312E-2</c:v>
                </c:pt>
                <c:pt idx="24">
                  <c:v>8.3399675916252941E-2</c:v>
                </c:pt>
                <c:pt idx="25">
                  <c:v>8.8584928265431018E-2</c:v>
                </c:pt>
                <c:pt idx="26">
                  <c:v>9.0832785302679325E-2</c:v>
                </c:pt>
                <c:pt idx="27">
                  <c:v>9.1333802982017612E-2</c:v>
                </c:pt>
                <c:pt idx="28">
                  <c:v>9.1174844868833857E-2</c:v>
                </c:pt>
                <c:pt idx="29">
                  <c:v>9.0683445876371699E-2</c:v>
                </c:pt>
                <c:pt idx="30">
                  <c:v>8.9898475911332529E-2</c:v>
                </c:pt>
                <c:pt idx="31">
                  <c:v>8.5153606924848607E-2</c:v>
                </c:pt>
                <c:pt idx="32">
                  <c:v>8.4417558464388809E-2</c:v>
                </c:pt>
                <c:pt idx="33">
                  <c:v>8.2038129603195065E-2</c:v>
                </c:pt>
                <c:pt idx="34">
                  <c:v>7.9105003496486609E-2</c:v>
                </c:pt>
                <c:pt idx="35">
                  <c:v>7.7646723824531652E-2</c:v>
                </c:pt>
                <c:pt idx="36">
                  <c:v>5.1906823065742645E-2</c:v>
                </c:pt>
                <c:pt idx="37">
                  <c:v>6.0055765943365709E-2</c:v>
                </c:pt>
                <c:pt idx="38">
                  <c:v>7.0960033986874546E-2</c:v>
                </c:pt>
                <c:pt idx="39">
                  <c:v>7.4279233419706256E-2</c:v>
                </c:pt>
                <c:pt idx="40">
                  <c:v>7.9284345108272869E-2</c:v>
                </c:pt>
                <c:pt idx="41">
                  <c:v>7.8057380181634245E-2</c:v>
                </c:pt>
                <c:pt idx="42">
                  <c:v>7.966022115931215E-2</c:v>
                </c:pt>
                <c:pt idx="43">
                  <c:v>8.3922258476662445E-2</c:v>
                </c:pt>
                <c:pt idx="44">
                  <c:v>8.3738251052082699E-2</c:v>
                </c:pt>
                <c:pt idx="45">
                  <c:v>8.0936852459374084E-2</c:v>
                </c:pt>
                <c:pt idx="46">
                  <c:v>8.407520075071534E-2</c:v>
                </c:pt>
                <c:pt idx="47">
                  <c:v>8.4480643107472317E-2</c:v>
                </c:pt>
                <c:pt idx="48">
                  <c:v>8.4404902924104061E-2</c:v>
                </c:pt>
                <c:pt idx="49">
                  <c:v>8.3905336714878834E-2</c:v>
                </c:pt>
                <c:pt idx="50">
                  <c:v>8.3270426777614509E-2</c:v>
                </c:pt>
                <c:pt idx="51">
                  <c:v>8.1884869152093406E-2</c:v>
                </c:pt>
                <c:pt idx="52">
                  <c:v>8.0820345152437731E-2</c:v>
                </c:pt>
                <c:pt idx="53">
                  <c:v>7.7849295168708435E-2</c:v>
                </c:pt>
                <c:pt idx="54">
                  <c:v>7.8267071492873999E-2</c:v>
                </c:pt>
              </c:numCache>
            </c:numRef>
          </c:val>
          <c:smooth val="0"/>
          <c:extLst>
            <c:ext xmlns:c16="http://schemas.microsoft.com/office/drawing/2014/chart" uri="{C3380CC4-5D6E-409C-BE32-E72D297353CC}">
              <c16:uniqueId val="{00000001-198F-4F8D-89F8-1FE28E561104}"/>
            </c:ext>
          </c:extLst>
        </c:ser>
        <c:ser>
          <c:idx val="2"/>
          <c:order val="2"/>
          <c:tx>
            <c:strRef>
              <c:f>TdR_69!$B$88</c:f>
              <c:strCache>
                <c:ptCount val="1"/>
                <c:pt idx="0">
                  <c:v>Construction</c:v>
                </c:pt>
              </c:strCache>
            </c:strRef>
          </c:tx>
          <c:marker>
            <c:symbol val="none"/>
          </c:marker>
          <c:cat>
            <c:strRef>
              <c:f>TdR_69!$C$85:$BE$85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TdR_69!$C$88:$BE$88</c:f>
              <c:numCache>
                <c:formatCode>0.0%</c:formatCode>
                <c:ptCount val="55"/>
                <c:pt idx="0">
                  <c:v>0.10529606405107751</c:v>
                </c:pt>
                <c:pt idx="1">
                  <c:v>0.10032010187278623</c:v>
                </c:pt>
                <c:pt idx="2">
                  <c:v>0.10226654719270151</c:v>
                </c:pt>
                <c:pt idx="3">
                  <c:v>0.10354250851687433</c:v>
                </c:pt>
                <c:pt idx="4">
                  <c:v>9.8985912101839976E-2</c:v>
                </c:pt>
                <c:pt idx="5">
                  <c:v>9.8167988042168114E-2</c:v>
                </c:pt>
                <c:pt idx="6">
                  <c:v>9.5468136973342901E-2</c:v>
                </c:pt>
                <c:pt idx="7">
                  <c:v>8.8928379881897501E-2</c:v>
                </c:pt>
                <c:pt idx="8">
                  <c:v>9.2226996360767255E-2</c:v>
                </c:pt>
                <c:pt idx="9">
                  <c:v>9.7087212043803273E-2</c:v>
                </c:pt>
                <c:pt idx="10">
                  <c:v>9.9945033731094646E-2</c:v>
                </c:pt>
                <c:pt idx="11">
                  <c:v>9.4864577554766877E-2</c:v>
                </c:pt>
                <c:pt idx="12">
                  <c:v>9.4877507129152688E-2</c:v>
                </c:pt>
                <c:pt idx="13">
                  <c:v>9.0614633919755883E-2</c:v>
                </c:pt>
                <c:pt idx="14">
                  <c:v>9.0887024246535414E-2</c:v>
                </c:pt>
                <c:pt idx="15">
                  <c:v>9.3829345879178516E-2</c:v>
                </c:pt>
                <c:pt idx="16">
                  <c:v>8.9717459473955499E-2</c:v>
                </c:pt>
                <c:pt idx="17">
                  <c:v>9.6751926879332414E-2</c:v>
                </c:pt>
                <c:pt idx="18">
                  <c:v>9.6006344090572793E-2</c:v>
                </c:pt>
                <c:pt idx="19">
                  <c:v>0.10036471899748263</c:v>
                </c:pt>
                <c:pt idx="20">
                  <c:v>9.7802523086203935E-2</c:v>
                </c:pt>
                <c:pt idx="21">
                  <c:v>0.10549533781000027</c:v>
                </c:pt>
                <c:pt idx="22">
                  <c:v>0.11259613512325851</c:v>
                </c:pt>
                <c:pt idx="23">
                  <c:v>0.12547413527051002</c:v>
                </c:pt>
                <c:pt idx="24">
                  <c:v>0.1337502876714135</c:v>
                </c:pt>
                <c:pt idx="25">
                  <c:v>0.13212652863206739</c:v>
                </c:pt>
                <c:pt idx="26">
                  <c:v>0.1391090936050853</c:v>
                </c:pt>
                <c:pt idx="27">
                  <c:v>0.1427009921943618</c:v>
                </c:pt>
                <c:pt idx="28">
                  <c:v>0.13896960960570059</c:v>
                </c:pt>
                <c:pt idx="29">
                  <c:v>0.13914253911853555</c:v>
                </c:pt>
                <c:pt idx="30">
                  <c:v>0.14475117067149595</c:v>
                </c:pt>
                <c:pt idx="31">
                  <c:v>0.13625760479621787</c:v>
                </c:pt>
                <c:pt idx="32">
                  <c:v>0.14523830160018797</c:v>
                </c:pt>
                <c:pt idx="33">
                  <c:v>0.14455748103445734</c:v>
                </c:pt>
                <c:pt idx="34">
                  <c:v>0.14525760100346555</c:v>
                </c:pt>
                <c:pt idx="35">
                  <c:v>0.13464219561024612</c:v>
                </c:pt>
                <c:pt idx="36">
                  <c:v>6.6319790394763559E-2</c:v>
                </c:pt>
                <c:pt idx="37">
                  <c:v>0.10922626342516607</c:v>
                </c:pt>
                <c:pt idx="38">
                  <c:v>0.12530021127593649</c:v>
                </c:pt>
                <c:pt idx="39">
                  <c:v>0.1294370634339464</c:v>
                </c:pt>
                <c:pt idx="40">
                  <c:v>0.13073727872117766</c:v>
                </c:pt>
                <c:pt idx="41">
                  <c:v>0.12960062522049409</c:v>
                </c:pt>
                <c:pt idx="42">
                  <c:v>0.12790601562382869</c:v>
                </c:pt>
                <c:pt idx="43">
                  <c:v>0.12894285066375136</c:v>
                </c:pt>
                <c:pt idx="44">
                  <c:v>0.13072251012737277</c:v>
                </c:pt>
                <c:pt idx="45">
                  <c:v>0.12728281258561894</c:v>
                </c:pt>
                <c:pt idx="46">
                  <c:v>0.12552914754227562</c:v>
                </c:pt>
                <c:pt idx="47">
                  <c:v>0.12672791012682991</c:v>
                </c:pt>
                <c:pt idx="48">
                  <c:v>0.1232640473679967</c:v>
                </c:pt>
                <c:pt idx="49">
                  <c:v>0.12016138730733229</c:v>
                </c:pt>
                <c:pt idx="50">
                  <c:v>0.11809803560636913</c:v>
                </c:pt>
                <c:pt idx="51">
                  <c:v>0.11663390178813546</c:v>
                </c:pt>
                <c:pt idx="52">
                  <c:v>0.11457182266954978</c:v>
                </c:pt>
                <c:pt idx="53">
                  <c:v>0.11325905397853579</c:v>
                </c:pt>
                <c:pt idx="54">
                  <c:v>0.11959948916116299</c:v>
                </c:pt>
              </c:numCache>
            </c:numRef>
          </c:val>
          <c:smooth val="0"/>
          <c:extLst>
            <c:ext xmlns:c16="http://schemas.microsoft.com/office/drawing/2014/chart" uri="{C3380CC4-5D6E-409C-BE32-E72D297353CC}">
              <c16:uniqueId val="{00000002-198F-4F8D-89F8-1FE28E561104}"/>
            </c:ext>
          </c:extLst>
        </c:ser>
        <c:ser>
          <c:idx val="3"/>
          <c:order val="3"/>
          <c:tx>
            <c:strRef>
              <c:f>TdR_69!$B$89</c:f>
              <c:strCache>
                <c:ptCount val="1"/>
                <c:pt idx="0">
                  <c:v>Tertiaire marchand</c:v>
                </c:pt>
              </c:strCache>
            </c:strRef>
          </c:tx>
          <c:marker>
            <c:symbol val="none"/>
          </c:marker>
          <c:cat>
            <c:strRef>
              <c:f>TdR_69!$C$85:$BE$85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TdR_69!$C$89:$BE$89</c:f>
              <c:numCache>
                <c:formatCode>0.0%</c:formatCode>
                <c:ptCount val="55"/>
                <c:pt idx="0">
                  <c:v>2.6579898177970386E-2</c:v>
                </c:pt>
                <c:pt idx="1">
                  <c:v>2.523247475155669E-2</c:v>
                </c:pt>
                <c:pt idx="2">
                  <c:v>2.6035755348745585E-2</c:v>
                </c:pt>
                <c:pt idx="3">
                  <c:v>2.4263141695898615E-2</c:v>
                </c:pt>
                <c:pt idx="4">
                  <c:v>2.3818857950011683E-2</c:v>
                </c:pt>
                <c:pt idx="5">
                  <c:v>2.2695141934075708E-2</c:v>
                </c:pt>
                <c:pt idx="6">
                  <c:v>2.245178166882186E-2</c:v>
                </c:pt>
                <c:pt idx="7">
                  <c:v>2.3006435934425404E-2</c:v>
                </c:pt>
                <c:pt idx="8">
                  <c:v>2.3504524203967769E-2</c:v>
                </c:pt>
                <c:pt idx="9">
                  <c:v>2.3362382081348873E-2</c:v>
                </c:pt>
                <c:pt idx="10">
                  <c:v>2.3954771096165197E-2</c:v>
                </c:pt>
                <c:pt idx="11">
                  <c:v>2.4990679787710933E-2</c:v>
                </c:pt>
                <c:pt idx="12">
                  <c:v>2.5062379514913184E-2</c:v>
                </c:pt>
                <c:pt idx="13">
                  <c:v>2.5512237319155633E-2</c:v>
                </c:pt>
                <c:pt idx="14">
                  <c:v>2.449215561308269E-2</c:v>
                </c:pt>
                <c:pt idx="15">
                  <c:v>2.4837209649875274E-2</c:v>
                </c:pt>
                <c:pt idx="16">
                  <c:v>2.5306088539207301E-2</c:v>
                </c:pt>
                <c:pt idx="17">
                  <c:v>2.7363164152034714E-2</c:v>
                </c:pt>
                <c:pt idx="18">
                  <c:v>2.800496627018758E-2</c:v>
                </c:pt>
                <c:pt idx="19">
                  <c:v>2.7470987766454791E-2</c:v>
                </c:pt>
                <c:pt idx="20">
                  <c:v>2.8444539294641691E-2</c:v>
                </c:pt>
                <c:pt idx="21">
                  <c:v>2.8443818394558715E-2</c:v>
                </c:pt>
                <c:pt idx="22">
                  <c:v>2.9009999973649756E-2</c:v>
                </c:pt>
                <c:pt idx="23">
                  <c:v>3.0588763631380279E-2</c:v>
                </c:pt>
                <c:pt idx="24">
                  <c:v>3.1405887604104239E-2</c:v>
                </c:pt>
                <c:pt idx="25">
                  <c:v>3.2151331255494804E-2</c:v>
                </c:pt>
                <c:pt idx="26">
                  <c:v>3.326796498523564E-2</c:v>
                </c:pt>
                <c:pt idx="27">
                  <c:v>3.3959469401302553E-2</c:v>
                </c:pt>
                <c:pt idx="28">
                  <c:v>3.6147074345659204E-2</c:v>
                </c:pt>
                <c:pt idx="29">
                  <c:v>3.5054796070880516E-2</c:v>
                </c:pt>
                <c:pt idx="30">
                  <c:v>3.5437637988477953E-2</c:v>
                </c:pt>
                <c:pt idx="31">
                  <c:v>3.5353409479353198E-2</c:v>
                </c:pt>
                <c:pt idx="32">
                  <c:v>3.5526208020903262E-2</c:v>
                </c:pt>
                <c:pt idx="33">
                  <c:v>3.5814651734344449E-2</c:v>
                </c:pt>
                <c:pt idx="34">
                  <c:v>3.6411606897947507E-2</c:v>
                </c:pt>
                <c:pt idx="35">
                  <c:v>3.5424498467014336E-2</c:v>
                </c:pt>
                <c:pt idx="36">
                  <c:v>2.4537026588759323E-2</c:v>
                </c:pt>
                <c:pt idx="37">
                  <c:v>2.636312109734593E-2</c:v>
                </c:pt>
                <c:pt idx="38">
                  <c:v>3.061226647239047E-2</c:v>
                </c:pt>
                <c:pt idx="39">
                  <c:v>3.1366693151767294E-2</c:v>
                </c:pt>
                <c:pt idx="40">
                  <c:v>3.107160133537577E-2</c:v>
                </c:pt>
                <c:pt idx="41">
                  <c:v>3.3398348940433281E-2</c:v>
                </c:pt>
                <c:pt idx="42">
                  <c:v>3.3634402080947347E-2</c:v>
                </c:pt>
                <c:pt idx="43">
                  <c:v>3.3807924905106715E-2</c:v>
                </c:pt>
                <c:pt idx="44">
                  <c:v>3.5103020642854303E-2</c:v>
                </c:pt>
                <c:pt idx="45">
                  <c:v>3.448876425672201E-2</c:v>
                </c:pt>
                <c:pt idx="46">
                  <c:v>3.4150218906029463E-2</c:v>
                </c:pt>
                <c:pt idx="47">
                  <c:v>3.4454131539957467E-2</c:v>
                </c:pt>
                <c:pt idx="48">
                  <c:v>3.2365953050123034E-2</c:v>
                </c:pt>
                <c:pt idx="49">
                  <c:v>3.2118203263571184E-2</c:v>
                </c:pt>
                <c:pt idx="50">
                  <c:v>3.4144313656864121E-2</c:v>
                </c:pt>
                <c:pt idx="51">
                  <c:v>3.5078171953675179E-2</c:v>
                </c:pt>
                <c:pt idx="52">
                  <c:v>3.4887527460410114E-2</c:v>
                </c:pt>
                <c:pt idx="53">
                  <c:v>3.4903545069198072E-2</c:v>
                </c:pt>
                <c:pt idx="54">
                  <c:v>3.1707585829894663E-2</c:v>
                </c:pt>
              </c:numCache>
            </c:numRef>
          </c:val>
          <c:smooth val="0"/>
          <c:extLst>
            <c:ext xmlns:c16="http://schemas.microsoft.com/office/drawing/2014/chart" uri="{C3380CC4-5D6E-409C-BE32-E72D297353CC}">
              <c16:uniqueId val="{00000003-198F-4F8D-89F8-1FE28E561104}"/>
            </c:ext>
          </c:extLst>
        </c:ser>
        <c:ser>
          <c:idx val="4"/>
          <c:order val="4"/>
          <c:tx>
            <c:strRef>
              <c:f>TdR_69!$B$90</c:f>
              <c:strCache>
                <c:ptCount val="1"/>
                <c:pt idx="0">
                  <c:v>Tertiaire non marchand</c:v>
                </c:pt>
              </c:strCache>
            </c:strRef>
          </c:tx>
          <c:marker>
            <c:symbol val="none"/>
          </c:marker>
          <c:cat>
            <c:strRef>
              <c:f>TdR_69!$C$85:$BE$85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TdR_69!$C$90:$BE$90</c:f>
              <c:numCache>
                <c:formatCode>0.0%</c:formatCode>
                <c:ptCount val="55"/>
                <c:pt idx="0">
                  <c:v>3.2489280131608035E-3</c:v>
                </c:pt>
                <c:pt idx="1">
                  <c:v>3.7348965655631975E-3</c:v>
                </c:pt>
                <c:pt idx="2">
                  <c:v>3.9783525999125781E-3</c:v>
                </c:pt>
                <c:pt idx="3">
                  <c:v>3.9842647601370657E-3</c:v>
                </c:pt>
                <c:pt idx="4">
                  <c:v>3.6142341098399406E-3</c:v>
                </c:pt>
                <c:pt idx="5">
                  <c:v>2.9254015889954811E-3</c:v>
                </c:pt>
                <c:pt idx="6">
                  <c:v>2.9440786290231427E-3</c:v>
                </c:pt>
                <c:pt idx="7">
                  <c:v>2.6333895240632345E-3</c:v>
                </c:pt>
                <c:pt idx="8">
                  <c:v>2.7209782031714829E-3</c:v>
                </c:pt>
                <c:pt idx="9">
                  <c:v>2.4703381766162514E-3</c:v>
                </c:pt>
                <c:pt idx="10">
                  <c:v>2.4147408494327996E-3</c:v>
                </c:pt>
                <c:pt idx="11">
                  <c:v>2.5894599041349528E-3</c:v>
                </c:pt>
                <c:pt idx="12">
                  <c:v>2.5090073022107189E-3</c:v>
                </c:pt>
                <c:pt idx="13">
                  <c:v>2.8702858012784492E-3</c:v>
                </c:pt>
                <c:pt idx="14">
                  <c:v>2.8889722612651706E-3</c:v>
                </c:pt>
                <c:pt idx="15">
                  <c:v>3.4485640772371228E-3</c:v>
                </c:pt>
                <c:pt idx="16">
                  <c:v>2.9553413833915917E-3</c:v>
                </c:pt>
                <c:pt idx="17">
                  <c:v>3.4700513483644094E-3</c:v>
                </c:pt>
                <c:pt idx="18">
                  <c:v>3.431249826191413E-3</c:v>
                </c:pt>
                <c:pt idx="19">
                  <c:v>3.5174966284064785E-3</c:v>
                </c:pt>
                <c:pt idx="20">
                  <c:v>3.6826900886209532E-3</c:v>
                </c:pt>
                <c:pt idx="21">
                  <c:v>3.6188061318008524E-3</c:v>
                </c:pt>
                <c:pt idx="22">
                  <c:v>3.1631878294107749E-3</c:v>
                </c:pt>
                <c:pt idx="23">
                  <c:v>3.2893570825492952E-3</c:v>
                </c:pt>
                <c:pt idx="24">
                  <c:v>4.2530184768571604E-3</c:v>
                </c:pt>
                <c:pt idx="25">
                  <c:v>4.3391471721321564E-3</c:v>
                </c:pt>
                <c:pt idx="26">
                  <c:v>4.2480202007250459E-3</c:v>
                </c:pt>
                <c:pt idx="27">
                  <c:v>4.629439096913014E-3</c:v>
                </c:pt>
                <c:pt idx="28">
                  <c:v>4.8677418416449769E-3</c:v>
                </c:pt>
                <c:pt idx="29">
                  <c:v>4.7755956799213533E-3</c:v>
                </c:pt>
                <c:pt idx="30">
                  <c:v>5.0940492628304595E-3</c:v>
                </c:pt>
                <c:pt idx="31">
                  <c:v>5.1682327794640237E-3</c:v>
                </c:pt>
                <c:pt idx="32">
                  <c:v>6.6610833514747529E-3</c:v>
                </c:pt>
                <c:pt idx="33">
                  <c:v>6.379672681293214E-3</c:v>
                </c:pt>
                <c:pt idx="34">
                  <c:v>6.3566538857697226E-3</c:v>
                </c:pt>
                <c:pt idx="35">
                  <c:v>6.8958179555860611E-3</c:v>
                </c:pt>
                <c:pt idx="36">
                  <c:v>5.2098270075805605E-3</c:v>
                </c:pt>
                <c:pt idx="37">
                  <c:v>5.746502513962538E-3</c:v>
                </c:pt>
                <c:pt idx="38">
                  <c:v>7.3228034496285515E-3</c:v>
                </c:pt>
                <c:pt idx="39">
                  <c:v>7.3489662888799627E-3</c:v>
                </c:pt>
                <c:pt idx="40">
                  <c:v>8.723115561429181E-3</c:v>
                </c:pt>
                <c:pt idx="41">
                  <c:v>9.5295887835683893E-3</c:v>
                </c:pt>
                <c:pt idx="42">
                  <c:v>1.0259912868978744E-2</c:v>
                </c:pt>
                <c:pt idx="43">
                  <c:v>1.0365971044349257E-2</c:v>
                </c:pt>
                <c:pt idx="44">
                  <c:v>9.3668543197566213E-3</c:v>
                </c:pt>
                <c:pt idx="45">
                  <c:v>9.8775298000187712E-3</c:v>
                </c:pt>
                <c:pt idx="46">
                  <c:v>9.8432988907695348E-3</c:v>
                </c:pt>
                <c:pt idx="47">
                  <c:v>1.0408711257951847E-2</c:v>
                </c:pt>
                <c:pt idx="48">
                  <c:v>9.7547460121542567E-3</c:v>
                </c:pt>
                <c:pt idx="49">
                  <c:v>9.6900919976413511E-3</c:v>
                </c:pt>
                <c:pt idx="50">
                  <c:v>9.5224338189628024E-3</c:v>
                </c:pt>
                <c:pt idx="51">
                  <c:v>1.0147267586457981E-2</c:v>
                </c:pt>
                <c:pt idx="52">
                  <c:v>9.8347906402390453E-3</c:v>
                </c:pt>
                <c:pt idx="53">
                  <c:v>9.4705388207773928E-3</c:v>
                </c:pt>
                <c:pt idx="54">
                  <c:v>8.135332152113357E-3</c:v>
                </c:pt>
              </c:numCache>
            </c:numRef>
          </c:val>
          <c:smooth val="0"/>
          <c:extLst>
            <c:ext xmlns:c16="http://schemas.microsoft.com/office/drawing/2014/chart" uri="{C3380CC4-5D6E-409C-BE32-E72D297353CC}">
              <c16:uniqueId val="{00000004-198F-4F8D-89F8-1FE28E561104}"/>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TdR_73!$C$86:$AW$86</c:f>
              <c:numCache>
                <c:formatCode>0.0%</c:formatCode>
                <c:ptCount val="47"/>
                <c:pt idx="0">
                  <c:v>1.2836294608627345E-2</c:v>
                </c:pt>
                <c:pt idx="1">
                  <c:v>1.5696708720466825E-2</c:v>
                </c:pt>
                <c:pt idx="2">
                  <c:v>2.2013249016433173E-2</c:v>
                </c:pt>
                <c:pt idx="3">
                  <c:v>4.5682410305380228E-2</c:v>
                </c:pt>
                <c:pt idx="4">
                  <c:v>7.3644823783187516E-3</c:v>
                </c:pt>
                <c:pt idx="5">
                  <c:v>7.9723409005586759E-3</c:v>
                </c:pt>
                <c:pt idx="6">
                  <c:v>6.8520489552017488E-3</c:v>
                </c:pt>
                <c:pt idx="7">
                  <c:v>8.5386036296378042E-3</c:v>
                </c:pt>
                <c:pt idx="8">
                  <c:v>1.0588345168393578E-2</c:v>
                </c:pt>
                <c:pt idx="9">
                  <c:v>3.5587007551522295E-3</c:v>
                </c:pt>
                <c:pt idx="10">
                  <c:v>4.4961651098243986E-3</c:v>
                </c:pt>
                <c:pt idx="11">
                  <c:v>5.382682676026037E-3</c:v>
                </c:pt>
                <c:pt idx="12">
                  <c:v>3.5749683318130241E-3</c:v>
                </c:pt>
                <c:pt idx="13">
                  <c:v>3.1752543861641178E-3</c:v>
                </c:pt>
                <c:pt idx="14">
                  <c:v>5.9959939784572907E-3</c:v>
                </c:pt>
                <c:pt idx="15">
                  <c:v>1.2423436220631752E-3</c:v>
                </c:pt>
                <c:pt idx="16">
                  <c:v>1.7051861616771333E-3</c:v>
                </c:pt>
                <c:pt idx="17">
                  <c:v>1.0953511301698042E-3</c:v>
                </c:pt>
                <c:pt idx="18">
                  <c:v>1.4670459270179877E-3</c:v>
                </c:pt>
                <c:pt idx="19">
                  <c:v>6.1929054344513491E-4</c:v>
                </c:pt>
                <c:pt idx="20">
                  <c:v>7.1497512203500251E-4</c:v>
                </c:pt>
                <c:pt idx="21">
                  <c:v>1.0149571244156049E-3</c:v>
                </c:pt>
                <c:pt idx="22">
                  <c:v>1.9068483887898851E-3</c:v>
                </c:pt>
                <c:pt idx="23">
                  <c:v>7.3127002896147114E-4</c:v>
                </c:pt>
                <c:pt idx="24">
                  <c:v>2.1311596911954844E-2</c:v>
                </c:pt>
                <c:pt idx="25">
                  <c:v>1.6879426807413229E-3</c:v>
                </c:pt>
                <c:pt idx="26">
                  <c:v>1.4053332425777712E-3</c:v>
                </c:pt>
                <c:pt idx="27">
                  <c:v>8.6587711928735151E-4</c:v>
                </c:pt>
                <c:pt idx="28">
                  <c:v>9.3887561238736959E-4</c:v>
                </c:pt>
                <c:pt idx="29">
                  <c:v>1.0299363514564097E-3</c:v>
                </c:pt>
                <c:pt idx="30">
                  <c:v>2.4960535854237952E-3</c:v>
                </c:pt>
                <c:pt idx="31">
                  <c:v>4.2523715144651168E-3</c:v>
                </c:pt>
                <c:pt idx="32">
                  <c:v>2.4605142943189585E-3</c:v>
                </c:pt>
                <c:pt idx="33">
                  <c:v>4.6291707235422974E-3</c:v>
                </c:pt>
                <c:pt idx="34">
                  <c:v>3.4565457631080495E-3</c:v>
                </c:pt>
                <c:pt idx="35">
                  <c:v>5.0224145564054332E-3</c:v>
                </c:pt>
                <c:pt idx="36">
                  <c:v>5.3887596272724891E-3</c:v>
                </c:pt>
                <c:pt idx="37">
                  <c:v>4.2648767190164426E-3</c:v>
                </c:pt>
                <c:pt idx="38">
                  <c:v>8.3759887208791387E-4</c:v>
                </c:pt>
                <c:pt idx="39">
                  <c:v>4.678592874496768E-3</c:v>
                </c:pt>
                <c:pt idx="40">
                  <c:v>5.0270913227389129E-3</c:v>
                </c:pt>
                <c:pt idx="41">
                  <c:v>2.6475868484536263E-3</c:v>
                </c:pt>
                <c:pt idx="42">
                  <c:v>6.3706409932948772E-3</c:v>
                </c:pt>
                <c:pt idx="43">
                  <c:v>7.5652740983327789E-3</c:v>
                </c:pt>
                <c:pt idx="44">
                  <c:v>6.7042842637321989E-3</c:v>
                </c:pt>
                <c:pt idx="45">
                  <c:v>1.1915734907504121E-2</c:v>
                </c:pt>
                <c:pt idx="46">
                  <c:v>7.5854194501281114E-3</c:v>
                </c:pt>
              </c:numCache>
            </c:numRef>
          </c:val>
          <c:smooth val="0"/>
          <c:extLst>
            <c:ext xmlns:c16="http://schemas.microsoft.com/office/drawing/2014/chart" uri="{C3380CC4-5D6E-409C-BE32-E72D297353CC}">
              <c16:uniqueId val="{00000000-A9C9-4A22-82DF-117B669D2DB0}"/>
            </c:ext>
          </c:extLst>
        </c:ser>
        <c:ser>
          <c:idx val="1"/>
          <c:order val="1"/>
          <c:tx>
            <c:strRef>
              <c:f>TdR_73!$B$87</c:f>
              <c:strCache>
                <c:ptCount val="1"/>
                <c:pt idx="0">
                  <c:v>Industrie</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TdR_73!$C$87:$AW$87</c:f>
              <c:numCache>
                <c:formatCode>0.0%</c:formatCode>
                <c:ptCount val="47"/>
                <c:pt idx="0">
                  <c:v>6.8992257654470382E-2</c:v>
                </c:pt>
                <c:pt idx="1">
                  <c:v>6.9150955467240177E-2</c:v>
                </c:pt>
                <c:pt idx="2">
                  <c:v>6.8049455485299115E-2</c:v>
                </c:pt>
                <c:pt idx="3">
                  <c:v>6.7058880924347891E-2</c:v>
                </c:pt>
                <c:pt idx="4">
                  <c:v>6.277853413600934E-2</c:v>
                </c:pt>
                <c:pt idx="5">
                  <c:v>5.8163460879460956E-2</c:v>
                </c:pt>
                <c:pt idx="6">
                  <c:v>5.645096887850732E-2</c:v>
                </c:pt>
                <c:pt idx="7">
                  <c:v>5.6867440003703092E-2</c:v>
                </c:pt>
                <c:pt idx="8">
                  <c:v>5.6968328867484715E-2</c:v>
                </c:pt>
                <c:pt idx="9">
                  <c:v>6.0621556090181175E-2</c:v>
                </c:pt>
                <c:pt idx="10">
                  <c:v>6.1445375963232282E-2</c:v>
                </c:pt>
                <c:pt idx="11">
                  <c:v>6.090320179086299E-2</c:v>
                </c:pt>
                <c:pt idx="12">
                  <c:v>5.4480290781671541E-2</c:v>
                </c:pt>
                <c:pt idx="13">
                  <c:v>5.6100315923941886E-2</c:v>
                </c:pt>
                <c:pt idx="14">
                  <c:v>5.1649987539446301E-2</c:v>
                </c:pt>
                <c:pt idx="15">
                  <c:v>4.9365734570640168E-2</c:v>
                </c:pt>
                <c:pt idx="16">
                  <c:v>5.2604456025545934E-2</c:v>
                </c:pt>
                <c:pt idx="17">
                  <c:v>6.164875938482791E-2</c:v>
                </c:pt>
                <c:pt idx="18">
                  <c:v>6.1338149519281661E-2</c:v>
                </c:pt>
                <c:pt idx="19">
                  <c:v>6.0365402603765918E-2</c:v>
                </c:pt>
                <c:pt idx="20">
                  <c:v>5.8429516664481915E-2</c:v>
                </c:pt>
                <c:pt idx="21">
                  <c:v>5.8791997709656173E-2</c:v>
                </c:pt>
                <c:pt idx="22">
                  <c:v>6.3289950078693633E-2</c:v>
                </c:pt>
                <c:pt idx="23">
                  <c:v>6.2194392575154571E-2</c:v>
                </c:pt>
                <c:pt idx="24">
                  <c:v>6.3477914991198342E-2</c:v>
                </c:pt>
                <c:pt idx="25">
                  <c:v>6.6469484675199267E-2</c:v>
                </c:pt>
                <c:pt idx="26">
                  <c:v>6.7594851524090116E-2</c:v>
                </c:pt>
                <c:pt idx="27">
                  <c:v>7.0698813140403743E-2</c:v>
                </c:pt>
                <c:pt idx="28">
                  <c:v>7.2082337044807002E-2</c:v>
                </c:pt>
                <c:pt idx="29">
                  <c:v>7.4667892918637346E-2</c:v>
                </c:pt>
                <c:pt idx="30">
                  <c:v>7.3327332286306612E-2</c:v>
                </c:pt>
                <c:pt idx="31">
                  <c:v>6.9752867020008602E-2</c:v>
                </c:pt>
                <c:pt idx="32">
                  <c:v>6.8530695334883152E-2</c:v>
                </c:pt>
                <c:pt idx="33">
                  <c:v>6.9047291067532185E-2</c:v>
                </c:pt>
                <c:pt idx="34">
                  <c:v>6.8888376108099225E-2</c:v>
                </c:pt>
                <c:pt idx="35">
                  <c:v>6.4045490350256057E-2</c:v>
                </c:pt>
                <c:pt idx="36">
                  <c:v>4.4809880765011044E-2</c:v>
                </c:pt>
                <c:pt idx="37">
                  <c:v>5.3566770097369404E-2</c:v>
                </c:pt>
                <c:pt idx="38">
                  <c:v>5.7035572086761327E-2</c:v>
                </c:pt>
                <c:pt idx="39">
                  <c:v>5.9780145361050564E-2</c:v>
                </c:pt>
                <c:pt idx="40">
                  <c:v>6.2946460174566177E-2</c:v>
                </c:pt>
                <c:pt idx="41">
                  <c:v>6.3100386604138942E-2</c:v>
                </c:pt>
                <c:pt idx="42">
                  <c:v>6.6099349681935787E-2</c:v>
                </c:pt>
                <c:pt idx="43">
                  <c:v>6.7902136417220149E-2</c:v>
                </c:pt>
                <c:pt idx="44">
                  <c:v>6.4770132756463497E-2</c:v>
                </c:pt>
                <c:pt idx="45">
                  <c:v>6.1175170202520925E-2</c:v>
                </c:pt>
                <c:pt idx="46">
                  <c:v>6.3559453398559035E-2</c:v>
                </c:pt>
              </c:numCache>
            </c:numRef>
          </c:val>
          <c:smooth val="0"/>
          <c:extLst>
            <c:ext xmlns:c16="http://schemas.microsoft.com/office/drawing/2014/chart" uri="{C3380CC4-5D6E-409C-BE32-E72D297353CC}">
              <c16:uniqueId val="{00000001-A9C9-4A22-82DF-117B669D2DB0}"/>
            </c:ext>
          </c:extLst>
        </c:ser>
        <c:ser>
          <c:idx val="2"/>
          <c:order val="2"/>
          <c:tx>
            <c:strRef>
              <c:f>TdR_73!$B$88</c:f>
              <c:strCache>
                <c:ptCount val="1"/>
                <c:pt idx="0">
                  <c:v>Construction</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TdR_73!$C$88:$AW$88</c:f>
              <c:numCache>
                <c:formatCode>0.0%</c:formatCode>
                <c:ptCount val="47"/>
                <c:pt idx="0">
                  <c:v>9.9947664466454714E-2</c:v>
                </c:pt>
                <c:pt idx="1">
                  <c:v>0.10496643387530538</c:v>
                </c:pt>
                <c:pt idx="2">
                  <c:v>0.11645183005404285</c:v>
                </c:pt>
                <c:pt idx="3">
                  <c:v>0.10972993058958237</c:v>
                </c:pt>
                <c:pt idx="4">
                  <c:v>0.10404918204724117</c:v>
                </c:pt>
                <c:pt idx="5">
                  <c:v>0.10575162682836887</c:v>
                </c:pt>
                <c:pt idx="6">
                  <c:v>0.10623033241333424</c:v>
                </c:pt>
                <c:pt idx="7">
                  <c:v>8.7404971529778885E-2</c:v>
                </c:pt>
                <c:pt idx="8">
                  <c:v>9.6061707607056498E-2</c:v>
                </c:pt>
                <c:pt idx="9">
                  <c:v>9.2464532475090108E-2</c:v>
                </c:pt>
                <c:pt idx="10">
                  <c:v>9.4696706429680561E-2</c:v>
                </c:pt>
                <c:pt idx="11">
                  <c:v>8.8330361676799335E-2</c:v>
                </c:pt>
                <c:pt idx="12">
                  <c:v>8.2898982846607044E-2</c:v>
                </c:pt>
                <c:pt idx="13">
                  <c:v>8.0262672019851614E-2</c:v>
                </c:pt>
                <c:pt idx="14">
                  <c:v>6.8681021106893586E-2</c:v>
                </c:pt>
                <c:pt idx="15">
                  <c:v>8.1195552120726086E-2</c:v>
                </c:pt>
                <c:pt idx="16">
                  <c:v>7.2504348642442221E-2</c:v>
                </c:pt>
                <c:pt idx="17">
                  <c:v>7.3384266187294739E-2</c:v>
                </c:pt>
                <c:pt idx="18">
                  <c:v>9.8425092959492366E-2</c:v>
                </c:pt>
                <c:pt idx="19">
                  <c:v>9.3401751793740315E-2</c:v>
                </c:pt>
                <c:pt idx="20">
                  <c:v>9.1206448668817441E-2</c:v>
                </c:pt>
                <c:pt idx="21">
                  <c:v>0.10040476055963798</c:v>
                </c:pt>
                <c:pt idx="22">
                  <c:v>0.10392992365846737</c:v>
                </c:pt>
                <c:pt idx="23">
                  <c:v>0.10240528894719643</c:v>
                </c:pt>
                <c:pt idx="24">
                  <c:v>0.10886152934273763</c:v>
                </c:pt>
                <c:pt idx="25">
                  <c:v>0.10532527371474454</c:v>
                </c:pt>
                <c:pt idx="26">
                  <c:v>0.10169677030108704</c:v>
                </c:pt>
                <c:pt idx="27">
                  <c:v>0.11083095649269915</c:v>
                </c:pt>
                <c:pt idx="28">
                  <c:v>0.11335643731019344</c:v>
                </c:pt>
                <c:pt idx="29">
                  <c:v>0.10818407862359153</c:v>
                </c:pt>
                <c:pt idx="30">
                  <c:v>0.1103977083166035</c:v>
                </c:pt>
                <c:pt idx="31">
                  <c:v>9.9205370039211066E-2</c:v>
                </c:pt>
                <c:pt idx="32">
                  <c:v>0.10964571835468298</c:v>
                </c:pt>
                <c:pt idx="33">
                  <c:v>0.11366928436854873</c:v>
                </c:pt>
                <c:pt idx="34">
                  <c:v>0.11551300386779818</c:v>
                </c:pt>
                <c:pt idx="35">
                  <c:v>0.10402856455140937</c:v>
                </c:pt>
                <c:pt idx="36">
                  <c:v>5.8025660336941703E-2</c:v>
                </c:pt>
                <c:pt idx="37">
                  <c:v>9.6012752586486907E-2</c:v>
                </c:pt>
                <c:pt idx="38">
                  <c:v>0.10380933660682005</c:v>
                </c:pt>
                <c:pt idx="39">
                  <c:v>0.10597293172982328</c:v>
                </c:pt>
                <c:pt idx="40">
                  <c:v>9.8301100548630685E-2</c:v>
                </c:pt>
                <c:pt idx="41">
                  <c:v>9.9485738720324193E-2</c:v>
                </c:pt>
                <c:pt idx="42">
                  <c:v>0.10390607328011277</c:v>
                </c:pt>
                <c:pt idx="43">
                  <c:v>0.10062222967805529</c:v>
                </c:pt>
                <c:pt idx="44">
                  <c:v>0.10927709163956947</c:v>
                </c:pt>
                <c:pt idx="45">
                  <c:v>9.6149748969496088E-2</c:v>
                </c:pt>
                <c:pt idx="46">
                  <c:v>0.10123850605062071</c:v>
                </c:pt>
              </c:numCache>
            </c:numRef>
          </c:val>
          <c:smooth val="0"/>
          <c:extLst>
            <c:ext xmlns:c16="http://schemas.microsoft.com/office/drawing/2014/chart" uri="{C3380CC4-5D6E-409C-BE32-E72D297353CC}">
              <c16:uniqueId val="{00000002-A9C9-4A22-82DF-117B669D2DB0}"/>
            </c:ext>
          </c:extLst>
        </c:ser>
        <c:ser>
          <c:idx val="3"/>
          <c:order val="3"/>
          <c:tx>
            <c:strRef>
              <c:f>TdR_73!$B$89</c:f>
              <c:strCache>
                <c:ptCount val="1"/>
                <c:pt idx="0">
                  <c:v>Tertiaire marchand</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TdR_73!$C$89:$AW$89</c:f>
              <c:numCache>
                <c:formatCode>0.0%</c:formatCode>
                <c:ptCount val="47"/>
                <c:pt idx="0">
                  <c:v>1.138759144512487E-2</c:v>
                </c:pt>
                <c:pt idx="1">
                  <c:v>1.0736611317535949E-2</c:v>
                </c:pt>
                <c:pt idx="2">
                  <c:v>1.0639652840967673E-2</c:v>
                </c:pt>
                <c:pt idx="3">
                  <c:v>9.607267295346009E-3</c:v>
                </c:pt>
                <c:pt idx="4">
                  <c:v>1.1301166910446863E-2</c:v>
                </c:pt>
                <c:pt idx="5">
                  <c:v>1.0904411027173017E-2</c:v>
                </c:pt>
                <c:pt idx="6">
                  <c:v>9.3982371378986164E-3</c:v>
                </c:pt>
                <c:pt idx="7">
                  <c:v>9.6061959751814977E-3</c:v>
                </c:pt>
                <c:pt idx="8">
                  <c:v>1.0583340478741411E-2</c:v>
                </c:pt>
                <c:pt idx="9">
                  <c:v>1.1141378150016626E-2</c:v>
                </c:pt>
                <c:pt idx="10">
                  <c:v>1.093308247381335E-2</c:v>
                </c:pt>
                <c:pt idx="11">
                  <c:v>1.0268618972540706E-2</c:v>
                </c:pt>
                <c:pt idx="12">
                  <c:v>9.238439099208736E-3</c:v>
                </c:pt>
                <c:pt idx="13">
                  <c:v>9.6321252526527824E-3</c:v>
                </c:pt>
                <c:pt idx="14">
                  <c:v>1.0193783365831004E-2</c:v>
                </c:pt>
                <c:pt idx="15">
                  <c:v>9.6601307761475345E-3</c:v>
                </c:pt>
                <c:pt idx="16">
                  <c:v>1.0491209736706274E-2</c:v>
                </c:pt>
                <c:pt idx="17">
                  <c:v>1.2462768494201531E-2</c:v>
                </c:pt>
                <c:pt idx="18">
                  <c:v>1.2890407316338856E-2</c:v>
                </c:pt>
                <c:pt idx="19">
                  <c:v>1.3032246907406632E-2</c:v>
                </c:pt>
                <c:pt idx="20">
                  <c:v>1.2604587760487547E-2</c:v>
                </c:pt>
                <c:pt idx="21">
                  <c:v>1.2326798058525953E-2</c:v>
                </c:pt>
                <c:pt idx="22">
                  <c:v>1.2061502539941224E-2</c:v>
                </c:pt>
                <c:pt idx="23">
                  <c:v>1.4340993988043199E-2</c:v>
                </c:pt>
                <c:pt idx="24">
                  <c:v>1.4056213020931893E-2</c:v>
                </c:pt>
                <c:pt idx="25">
                  <c:v>1.3116262753689876E-2</c:v>
                </c:pt>
                <c:pt idx="26">
                  <c:v>1.2838045604037323E-2</c:v>
                </c:pt>
                <c:pt idx="27">
                  <c:v>1.3313005561807414E-2</c:v>
                </c:pt>
                <c:pt idx="28">
                  <c:v>1.4552170978207553E-2</c:v>
                </c:pt>
                <c:pt idx="29">
                  <c:v>1.4208669533298104E-2</c:v>
                </c:pt>
                <c:pt idx="30">
                  <c:v>1.4395128029426645E-2</c:v>
                </c:pt>
                <c:pt idx="31">
                  <c:v>1.3849879700575938E-2</c:v>
                </c:pt>
                <c:pt idx="32">
                  <c:v>1.4051357453006017E-2</c:v>
                </c:pt>
                <c:pt idx="33">
                  <c:v>1.4436685131134651E-2</c:v>
                </c:pt>
                <c:pt idx="34">
                  <c:v>1.4948646617522408E-2</c:v>
                </c:pt>
                <c:pt idx="35">
                  <c:v>1.5167900283193873E-2</c:v>
                </c:pt>
                <c:pt idx="36">
                  <c:v>9.6971468917156148E-3</c:v>
                </c:pt>
                <c:pt idx="37">
                  <c:v>1.310071690679163E-2</c:v>
                </c:pt>
                <c:pt idx="38">
                  <c:v>1.3366636945871126E-2</c:v>
                </c:pt>
                <c:pt idx="39">
                  <c:v>1.4050559552955521E-2</c:v>
                </c:pt>
                <c:pt idx="40">
                  <c:v>1.452063249272402E-2</c:v>
                </c:pt>
                <c:pt idx="41">
                  <c:v>1.5901261714967807E-2</c:v>
                </c:pt>
                <c:pt idx="42">
                  <c:v>1.5943069379014341E-2</c:v>
                </c:pt>
                <c:pt idx="43">
                  <c:v>1.6126215857040979E-2</c:v>
                </c:pt>
                <c:pt idx="44">
                  <c:v>1.6781424645003033E-2</c:v>
                </c:pt>
                <c:pt idx="45">
                  <c:v>1.581110654521236E-2</c:v>
                </c:pt>
                <c:pt idx="46">
                  <c:v>1.5651320899423456E-2</c:v>
                </c:pt>
              </c:numCache>
            </c:numRef>
          </c:val>
          <c:smooth val="0"/>
          <c:extLst>
            <c:ext xmlns:c16="http://schemas.microsoft.com/office/drawing/2014/chart" uri="{C3380CC4-5D6E-409C-BE32-E72D297353CC}">
              <c16:uniqueId val="{00000003-A9C9-4A22-82DF-117B669D2DB0}"/>
            </c:ext>
          </c:extLst>
        </c:ser>
        <c:ser>
          <c:idx val="4"/>
          <c:order val="4"/>
          <c:tx>
            <c:strRef>
              <c:f>TdR_73!$B$90</c:f>
              <c:strCache>
                <c:ptCount val="1"/>
                <c:pt idx="0">
                  <c:v>Tertiaire non marchand</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TdR_73!$C$90:$AW$90</c:f>
              <c:numCache>
                <c:formatCode>0.0%</c:formatCode>
                <c:ptCount val="47"/>
                <c:pt idx="0">
                  <c:v>1.7209576290522363E-3</c:v>
                </c:pt>
                <c:pt idx="1">
                  <c:v>1.41409205828171E-3</c:v>
                </c:pt>
                <c:pt idx="2">
                  <c:v>1.7806646748653487E-3</c:v>
                </c:pt>
                <c:pt idx="3">
                  <c:v>2.1913301991486711E-3</c:v>
                </c:pt>
                <c:pt idx="4">
                  <c:v>1.988072790038264E-3</c:v>
                </c:pt>
                <c:pt idx="5">
                  <c:v>1.589312725111116E-3</c:v>
                </c:pt>
                <c:pt idx="6">
                  <c:v>1.7716069490284372E-3</c:v>
                </c:pt>
                <c:pt idx="7">
                  <c:v>1.5693563205185633E-3</c:v>
                </c:pt>
                <c:pt idx="8">
                  <c:v>1.6920634300838277E-3</c:v>
                </c:pt>
                <c:pt idx="9">
                  <c:v>1.4765151215972605E-3</c:v>
                </c:pt>
                <c:pt idx="10">
                  <c:v>9.5861531333910803E-4</c:v>
                </c:pt>
                <c:pt idx="11">
                  <c:v>1.1197899672025107E-3</c:v>
                </c:pt>
                <c:pt idx="12">
                  <c:v>1.2326528418350629E-3</c:v>
                </c:pt>
                <c:pt idx="13">
                  <c:v>1.5616614282705056E-3</c:v>
                </c:pt>
                <c:pt idx="14">
                  <c:v>1.1779406781284672E-3</c:v>
                </c:pt>
                <c:pt idx="15">
                  <c:v>1.153025798583787E-3</c:v>
                </c:pt>
                <c:pt idx="16">
                  <c:v>1.3457387824681859E-3</c:v>
                </c:pt>
                <c:pt idx="17">
                  <c:v>1.3893182809234089E-3</c:v>
                </c:pt>
                <c:pt idx="18">
                  <c:v>1.4110662539817669E-3</c:v>
                </c:pt>
                <c:pt idx="19">
                  <c:v>2.0422171403249646E-3</c:v>
                </c:pt>
                <c:pt idx="20">
                  <c:v>1.2452800784269412E-3</c:v>
                </c:pt>
                <c:pt idx="21">
                  <c:v>1.3550484758362462E-3</c:v>
                </c:pt>
                <c:pt idx="22">
                  <c:v>1.0288075855756156E-3</c:v>
                </c:pt>
                <c:pt idx="23">
                  <c:v>1.2745434548819766E-3</c:v>
                </c:pt>
                <c:pt idx="24">
                  <c:v>1.516567984875649E-3</c:v>
                </c:pt>
                <c:pt idx="25">
                  <c:v>1.5551770701540079E-3</c:v>
                </c:pt>
                <c:pt idx="26">
                  <c:v>1.8367234199763154E-3</c:v>
                </c:pt>
                <c:pt idx="27">
                  <c:v>1.7900261965182235E-3</c:v>
                </c:pt>
                <c:pt idx="28">
                  <c:v>2.4902806514370194E-3</c:v>
                </c:pt>
                <c:pt idx="29">
                  <c:v>2.6780296672993548E-3</c:v>
                </c:pt>
                <c:pt idx="30">
                  <c:v>2.3216306405986799E-3</c:v>
                </c:pt>
                <c:pt idx="31">
                  <c:v>1.8727455406388868E-3</c:v>
                </c:pt>
                <c:pt idx="32">
                  <c:v>2.5186862409071792E-3</c:v>
                </c:pt>
                <c:pt idx="33">
                  <c:v>3.2627071273326428E-3</c:v>
                </c:pt>
                <c:pt idx="34">
                  <c:v>3.0045964865838938E-3</c:v>
                </c:pt>
                <c:pt idx="35">
                  <c:v>3.5162930188643343E-3</c:v>
                </c:pt>
                <c:pt idx="36">
                  <c:v>2.7863410074181875E-3</c:v>
                </c:pt>
                <c:pt idx="37">
                  <c:v>3.0860612373772439E-3</c:v>
                </c:pt>
                <c:pt idx="38">
                  <c:v>3.6447476529619617E-3</c:v>
                </c:pt>
                <c:pt idx="39">
                  <c:v>3.7177814118874472E-3</c:v>
                </c:pt>
                <c:pt idx="40">
                  <c:v>2.7796363925728248E-3</c:v>
                </c:pt>
                <c:pt idx="41">
                  <c:v>3.8952360163336695E-3</c:v>
                </c:pt>
                <c:pt idx="42">
                  <c:v>3.5599433686296909E-3</c:v>
                </c:pt>
                <c:pt idx="43">
                  <c:v>4.3416784061653824E-3</c:v>
                </c:pt>
                <c:pt idx="44">
                  <c:v>4.0791690987438357E-3</c:v>
                </c:pt>
                <c:pt idx="45">
                  <c:v>4.999209512135486E-3</c:v>
                </c:pt>
                <c:pt idx="46">
                  <c:v>3.5452988902340767E-3</c:v>
                </c:pt>
              </c:numCache>
            </c:numRef>
          </c:val>
          <c:smooth val="0"/>
          <c:extLst>
            <c:ext xmlns:c16="http://schemas.microsoft.com/office/drawing/2014/chart" uri="{C3380CC4-5D6E-409C-BE32-E72D297353CC}">
              <c16:uniqueId val="{00000004-A9C9-4A22-82DF-117B669D2DB0}"/>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TdR_73!$C$86:$AY$86</c:f>
              <c:numCache>
                <c:formatCode>0.0%</c:formatCode>
                <c:ptCount val="49"/>
                <c:pt idx="0">
                  <c:v>1.2836294608627345E-2</c:v>
                </c:pt>
                <c:pt idx="1">
                  <c:v>1.5696708720466825E-2</c:v>
                </c:pt>
                <c:pt idx="2">
                  <c:v>2.2013249016433173E-2</c:v>
                </c:pt>
                <c:pt idx="3">
                  <c:v>4.5682410305380228E-2</c:v>
                </c:pt>
                <c:pt idx="4">
                  <c:v>7.3644823783187516E-3</c:v>
                </c:pt>
                <c:pt idx="5">
                  <c:v>7.9723409005586759E-3</c:v>
                </c:pt>
                <c:pt idx="6">
                  <c:v>6.8520489552017488E-3</c:v>
                </c:pt>
                <c:pt idx="7">
                  <c:v>8.5386036296378042E-3</c:v>
                </c:pt>
                <c:pt idx="8">
                  <c:v>1.0588345168393578E-2</c:v>
                </c:pt>
                <c:pt idx="9">
                  <c:v>3.5587007551522295E-3</c:v>
                </c:pt>
                <c:pt idx="10">
                  <c:v>4.4961651098243986E-3</c:v>
                </c:pt>
                <c:pt idx="11">
                  <c:v>5.382682676026037E-3</c:v>
                </c:pt>
                <c:pt idx="12">
                  <c:v>3.5749683318130241E-3</c:v>
                </c:pt>
                <c:pt idx="13">
                  <c:v>3.1752543861641178E-3</c:v>
                </c:pt>
                <c:pt idx="14">
                  <c:v>5.9959939784572907E-3</c:v>
                </c:pt>
                <c:pt idx="15">
                  <c:v>1.2423436220631752E-3</c:v>
                </c:pt>
                <c:pt idx="16">
                  <c:v>1.7051861616771333E-3</c:v>
                </c:pt>
                <c:pt idx="17">
                  <c:v>1.0953511301698042E-3</c:v>
                </c:pt>
                <c:pt idx="18">
                  <c:v>1.4670459270179877E-3</c:v>
                </c:pt>
                <c:pt idx="19">
                  <c:v>6.1929054344513491E-4</c:v>
                </c:pt>
                <c:pt idx="20">
                  <c:v>7.1497512203500251E-4</c:v>
                </c:pt>
                <c:pt idx="21">
                  <c:v>1.0149571244156049E-3</c:v>
                </c:pt>
                <c:pt idx="22">
                  <c:v>1.9068483887898851E-3</c:v>
                </c:pt>
                <c:pt idx="23">
                  <c:v>7.3127002896147114E-4</c:v>
                </c:pt>
                <c:pt idx="24">
                  <c:v>2.1311596911954844E-2</c:v>
                </c:pt>
                <c:pt idx="25">
                  <c:v>1.6879426807413229E-3</c:v>
                </c:pt>
                <c:pt idx="26">
                  <c:v>1.4053332425777712E-3</c:v>
                </c:pt>
                <c:pt idx="27">
                  <c:v>8.6587711928735151E-4</c:v>
                </c:pt>
                <c:pt idx="28">
                  <c:v>9.3887561238736959E-4</c:v>
                </c:pt>
                <c:pt idx="29">
                  <c:v>1.0299363514564097E-3</c:v>
                </c:pt>
                <c:pt idx="30">
                  <c:v>2.4960535854237952E-3</c:v>
                </c:pt>
                <c:pt idx="31">
                  <c:v>4.2523715144651168E-3</c:v>
                </c:pt>
                <c:pt idx="32">
                  <c:v>2.4605142943189585E-3</c:v>
                </c:pt>
                <c:pt idx="33">
                  <c:v>4.6291707235422974E-3</c:v>
                </c:pt>
                <c:pt idx="34">
                  <c:v>3.4565457631080495E-3</c:v>
                </c:pt>
                <c:pt idx="35">
                  <c:v>5.0224145564054332E-3</c:v>
                </c:pt>
                <c:pt idx="36">
                  <c:v>5.3887596272724891E-3</c:v>
                </c:pt>
                <c:pt idx="37">
                  <c:v>4.2648767190164426E-3</c:v>
                </c:pt>
                <c:pt idx="38">
                  <c:v>8.3759887208791387E-4</c:v>
                </c:pt>
                <c:pt idx="39">
                  <c:v>4.678592874496768E-3</c:v>
                </c:pt>
                <c:pt idx="40">
                  <c:v>5.0270913227389129E-3</c:v>
                </c:pt>
                <c:pt idx="41">
                  <c:v>2.6475868484536263E-3</c:v>
                </c:pt>
                <c:pt idx="42">
                  <c:v>6.3706409932948772E-3</c:v>
                </c:pt>
                <c:pt idx="43">
                  <c:v>7.5652740983327789E-3</c:v>
                </c:pt>
                <c:pt idx="44">
                  <c:v>6.7042842637321989E-3</c:v>
                </c:pt>
                <c:pt idx="45">
                  <c:v>1.1915734907504121E-2</c:v>
                </c:pt>
                <c:pt idx="46">
                  <c:v>7.5854194501281114E-3</c:v>
                </c:pt>
                <c:pt idx="47">
                  <c:v>1.1342972764299387E-2</c:v>
                </c:pt>
                <c:pt idx="48">
                  <c:v>1.6257466072657933E-2</c:v>
                </c:pt>
              </c:numCache>
            </c:numRef>
          </c:val>
          <c:smooth val="0"/>
          <c:extLst>
            <c:ext xmlns:c16="http://schemas.microsoft.com/office/drawing/2014/chart" uri="{C3380CC4-5D6E-409C-BE32-E72D297353CC}">
              <c16:uniqueId val="{00000000-3419-4C58-BC70-50918F713A37}"/>
            </c:ext>
          </c:extLst>
        </c:ser>
        <c:ser>
          <c:idx val="1"/>
          <c:order val="1"/>
          <c:tx>
            <c:strRef>
              <c:f>TdR_73!$B$87</c:f>
              <c:strCache>
                <c:ptCount val="1"/>
                <c:pt idx="0">
                  <c:v>Industrie</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TdR_73!$C$87:$AY$87</c:f>
              <c:numCache>
                <c:formatCode>0.0%</c:formatCode>
                <c:ptCount val="49"/>
                <c:pt idx="0">
                  <c:v>6.8992257654470382E-2</c:v>
                </c:pt>
                <c:pt idx="1">
                  <c:v>6.9150955467240177E-2</c:v>
                </c:pt>
                <c:pt idx="2">
                  <c:v>6.8049455485299115E-2</c:v>
                </c:pt>
                <c:pt idx="3">
                  <c:v>6.7058880924347891E-2</c:v>
                </c:pt>
                <c:pt idx="4">
                  <c:v>6.277853413600934E-2</c:v>
                </c:pt>
                <c:pt idx="5">
                  <c:v>5.8163460879460956E-2</c:v>
                </c:pt>
                <c:pt idx="6">
                  <c:v>5.645096887850732E-2</c:v>
                </c:pt>
                <c:pt idx="7">
                  <c:v>5.6867440003703092E-2</c:v>
                </c:pt>
                <c:pt idx="8">
                  <c:v>5.6968328867484715E-2</c:v>
                </c:pt>
                <c:pt idx="9">
                  <c:v>6.0621556090181175E-2</c:v>
                </c:pt>
                <c:pt idx="10">
                  <c:v>6.1445375963232282E-2</c:v>
                </c:pt>
                <c:pt idx="11">
                  <c:v>6.090320179086299E-2</c:v>
                </c:pt>
                <c:pt idx="12">
                  <c:v>5.4480290781671541E-2</c:v>
                </c:pt>
                <c:pt idx="13">
                  <c:v>5.6100315923941886E-2</c:v>
                </c:pt>
                <c:pt idx="14">
                  <c:v>5.1649987539446301E-2</c:v>
                </c:pt>
                <c:pt idx="15">
                  <c:v>4.9365734570640168E-2</c:v>
                </c:pt>
                <c:pt idx="16">
                  <c:v>5.2604456025545934E-2</c:v>
                </c:pt>
                <c:pt idx="17">
                  <c:v>6.164875938482791E-2</c:v>
                </c:pt>
                <c:pt idx="18">
                  <c:v>6.1338149519281661E-2</c:v>
                </c:pt>
                <c:pt idx="19">
                  <c:v>6.0365402603765918E-2</c:v>
                </c:pt>
                <c:pt idx="20">
                  <c:v>5.8429516664481915E-2</c:v>
                </c:pt>
                <c:pt idx="21">
                  <c:v>5.8791997709656173E-2</c:v>
                </c:pt>
                <c:pt idx="22">
                  <c:v>6.3289950078693633E-2</c:v>
                </c:pt>
                <c:pt idx="23">
                  <c:v>6.2194392575154571E-2</c:v>
                </c:pt>
                <c:pt idx="24">
                  <c:v>6.3477914991198342E-2</c:v>
                </c:pt>
                <c:pt idx="25">
                  <c:v>6.6469484675199267E-2</c:v>
                </c:pt>
                <c:pt idx="26">
                  <c:v>6.7594851524090116E-2</c:v>
                </c:pt>
                <c:pt idx="27">
                  <c:v>7.0698813140403743E-2</c:v>
                </c:pt>
                <c:pt idx="28">
                  <c:v>7.2082337044807002E-2</c:v>
                </c:pt>
                <c:pt idx="29">
                  <c:v>7.4667892918637346E-2</c:v>
                </c:pt>
                <c:pt idx="30">
                  <c:v>7.3327332286306612E-2</c:v>
                </c:pt>
                <c:pt idx="31">
                  <c:v>6.9752867020008602E-2</c:v>
                </c:pt>
                <c:pt idx="32">
                  <c:v>6.8530695334883152E-2</c:v>
                </c:pt>
                <c:pt idx="33">
                  <c:v>6.9047291067532185E-2</c:v>
                </c:pt>
                <c:pt idx="34">
                  <c:v>6.8888376108099225E-2</c:v>
                </c:pt>
                <c:pt idx="35">
                  <c:v>6.4045490350256057E-2</c:v>
                </c:pt>
                <c:pt idx="36">
                  <c:v>4.4809880765011044E-2</c:v>
                </c:pt>
                <c:pt idx="37">
                  <c:v>5.3566770097369404E-2</c:v>
                </c:pt>
                <c:pt idx="38">
                  <c:v>5.7035572086761327E-2</c:v>
                </c:pt>
                <c:pt idx="39">
                  <c:v>5.9780145361050564E-2</c:v>
                </c:pt>
                <c:pt idx="40">
                  <c:v>6.2946460174566177E-2</c:v>
                </c:pt>
                <c:pt idx="41">
                  <c:v>6.3100386604138942E-2</c:v>
                </c:pt>
                <c:pt idx="42">
                  <c:v>6.6099349681935787E-2</c:v>
                </c:pt>
                <c:pt idx="43">
                  <c:v>6.7902136417220149E-2</c:v>
                </c:pt>
                <c:pt idx="44">
                  <c:v>6.4770132756463497E-2</c:v>
                </c:pt>
                <c:pt idx="45">
                  <c:v>6.1175170202520925E-2</c:v>
                </c:pt>
                <c:pt idx="46">
                  <c:v>6.3559453398559035E-2</c:v>
                </c:pt>
                <c:pt idx="47">
                  <c:v>6.5669383571920842E-2</c:v>
                </c:pt>
                <c:pt idx="48">
                  <c:v>6.7540686155890817E-2</c:v>
                </c:pt>
              </c:numCache>
            </c:numRef>
          </c:val>
          <c:smooth val="0"/>
          <c:extLst>
            <c:ext xmlns:c16="http://schemas.microsoft.com/office/drawing/2014/chart" uri="{C3380CC4-5D6E-409C-BE32-E72D297353CC}">
              <c16:uniqueId val="{00000001-3419-4C58-BC70-50918F713A37}"/>
            </c:ext>
          </c:extLst>
        </c:ser>
        <c:ser>
          <c:idx val="2"/>
          <c:order val="2"/>
          <c:tx>
            <c:strRef>
              <c:f>TdR_73!$B$88</c:f>
              <c:strCache>
                <c:ptCount val="1"/>
                <c:pt idx="0">
                  <c:v>Construction</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TdR_73!$C$88:$AY$88</c:f>
              <c:numCache>
                <c:formatCode>0.0%</c:formatCode>
                <c:ptCount val="49"/>
                <c:pt idx="0">
                  <c:v>9.9947664466454714E-2</c:v>
                </c:pt>
                <c:pt idx="1">
                  <c:v>0.10496643387530538</c:v>
                </c:pt>
                <c:pt idx="2">
                  <c:v>0.11645183005404285</c:v>
                </c:pt>
                <c:pt idx="3">
                  <c:v>0.10972993058958237</c:v>
                </c:pt>
                <c:pt idx="4">
                  <c:v>0.10404918204724117</c:v>
                </c:pt>
                <c:pt idx="5">
                  <c:v>0.10575162682836887</c:v>
                </c:pt>
                <c:pt idx="6">
                  <c:v>0.10623033241333424</c:v>
                </c:pt>
                <c:pt idx="7">
                  <c:v>8.7404971529778885E-2</c:v>
                </c:pt>
                <c:pt idx="8">
                  <c:v>9.6061707607056498E-2</c:v>
                </c:pt>
                <c:pt idx="9">
                  <c:v>9.2464532475090108E-2</c:v>
                </c:pt>
                <c:pt idx="10">
                  <c:v>9.4696706429680561E-2</c:v>
                </c:pt>
                <c:pt idx="11">
                  <c:v>8.8330361676799335E-2</c:v>
                </c:pt>
                <c:pt idx="12">
                  <c:v>8.2898982846607044E-2</c:v>
                </c:pt>
                <c:pt idx="13">
                  <c:v>8.0262672019851614E-2</c:v>
                </c:pt>
                <c:pt idx="14">
                  <c:v>6.8681021106893586E-2</c:v>
                </c:pt>
                <c:pt idx="15">
                  <c:v>8.1195552120726086E-2</c:v>
                </c:pt>
                <c:pt idx="16">
                  <c:v>7.2504348642442221E-2</c:v>
                </c:pt>
                <c:pt idx="17">
                  <c:v>7.3384266187294739E-2</c:v>
                </c:pt>
                <c:pt idx="18">
                  <c:v>9.8425092959492366E-2</c:v>
                </c:pt>
                <c:pt idx="19">
                  <c:v>9.3401751793740315E-2</c:v>
                </c:pt>
                <c:pt idx="20">
                  <c:v>9.1206448668817441E-2</c:v>
                </c:pt>
                <c:pt idx="21">
                  <c:v>0.10040476055963798</c:v>
                </c:pt>
                <c:pt idx="22">
                  <c:v>0.10392992365846737</c:v>
                </c:pt>
                <c:pt idx="23">
                  <c:v>0.10240528894719643</c:v>
                </c:pt>
                <c:pt idx="24">
                  <c:v>0.10886152934273763</c:v>
                </c:pt>
                <c:pt idx="25">
                  <c:v>0.10532527371474454</c:v>
                </c:pt>
                <c:pt idx="26">
                  <c:v>0.10169677030108704</c:v>
                </c:pt>
                <c:pt idx="27">
                  <c:v>0.11083095649269915</c:v>
                </c:pt>
                <c:pt idx="28">
                  <c:v>0.11335643731019344</c:v>
                </c:pt>
                <c:pt idx="29">
                  <c:v>0.10818407862359153</c:v>
                </c:pt>
                <c:pt idx="30">
                  <c:v>0.1103977083166035</c:v>
                </c:pt>
                <c:pt idx="31">
                  <c:v>9.9205370039211066E-2</c:v>
                </c:pt>
                <c:pt idx="32">
                  <c:v>0.10964571835468298</c:v>
                </c:pt>
                <c:pt idx="33">
                  <c:v>0.11366928436854873</c:v>
                </c:pt>
                <c:pt idx="34">
                  <c:v>0.11551300386779818</c:v>
                </c:pt>
                <c:pt idx="35">
                  <c:v>0.10402856455140937</c:v>
                </c:pt>
                <c:pt idx="36">
                  <c:v>5.8025660336941703E-2</c:v>
                </c:pt>
                <c:pt idx="37">
                  <c:v>9.6012752586486907E-2</c:v>
                </c:pt>
                <c:pt idx="38">
                  <c:v>0.10380933660682005</c:v>
                </c:pt>
                <c:pt idx="39">
                  <c:v>0.10597293172982328</c:v>
                </c:pt>
                <c:pt idx="40">
                  <c:v>9.8301100548630685E-2</c:v>
                </c:pt>
                <c:pt idx="41">
                  <c:v>9.9485738720324193E-2</c:v>
                </c:pt>
                <c:pt idx="42">
                  <c:v>0.10390607328011277</c:v>
                </c:pt>
                <c:pt idx="43">
                  <c:v>0.10062222967805529</c:v>
                </c:pt>
                <c:pt idx="44">
                  <c:v>0.10927709163956947</c:v>
                </c:pt>
                <c:pt idx="45">
                  <c:v>9.6149748969496088E-2</c:v>
                </c:pt>
                <c:pt idx="46">
                  <c:v>0.10123850605062071</c:v>
                </c:pt>
                <c:pt idx="47">
                  <c:v>0.10444912058379882</c:v>
                </c:pt>
                <c:pt idx="48">
                  <c:v>0.10249201327817263</c:v>
                </c:pt>
              </c:numCache>
            </c:numRef>
          </c:val>
          <c:smooth val="0"/>
          <c:extLst>
            <c:ext xmlns:c16="http://schemas.microsoft.com/office/drawing/2014/chart" uri="{C3380CC4-5D6E-409C-BE32-E72D297353CC}">
              <c16:uniqueId val="{00000002-3419-4C58-BC70-50918F713A37}"/>
            </c:ext>
          </c:extLst>
        </c:ser>
        <c:ser>
          <c:idx val="3"/>
          <c:order val="3"/>
          <c:tx>
            <c:strRef>
              <c:f>TdR_73!$B$89</c:f>
              <c:strCache>
                <c:ptCount val="1"/>
                <c:pt idx="0">
                  <c:v>Tertiaire marchand</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TdR_73!$C$89:$AY$89</c:f>
              <c:numCache>
                <c:formatCode>0.0%</c:formatCode>
                <c:ptCount val="49"/>
                <c:pt idx="0">
                  <c:v>1.138759144512487E-2</c:v>
                </c:pt>
                <c:pt idx="1">
                  <c:v>1.0736611317535949E-2</c:v>
                </c:pt>
                <c:pt idx="2">
                  <c:v>1.0639652840967673E-2</c:v>
                </c:pt>
                <c:pt idx="3">
                  <c:v>9.607267295346009E-3</c:v>
                </c:pt>
                <c:pt idx="4">
                  <c:v>1.1301166910446863E-2</c:v>
                </c:pt>
                <c:pt idx="5">
                  <c:v>1.0904411027173017E-2</c:v>
                </c:pt>
                <c:pt idx="6">
                  <c:v>9.3982371378986164E-3</c:v>
                </c:pt>
                <c:pt idx="7">
                  <c:v>9.6061959751814977E-3</c:v>
                </c:pt>
                <c:pt idx="8">
                  <c:v>1.0583340478741411E-2</c:v>
                </c:pt>
                <c:pt idx="9">
                  <c:v>1.1141378150016626E-2</c:v>
                </c:pt>
                <c:pt idx="10">
                  <c:v>1.093308247381335E-2</c:v>
                </c:pt>
                <c:pt idx="11">
                  <c:v>1.0268618972540706E-2</c:v>
                </c:pt>
                <c:pt idx="12">
                  <c:v>9.238439099208736E-3</c:v>
                </c:pt>
                <c:pt idx="13">
                  <c:v>9.6321252526527824E-3</c:v>
                </c:pt>
                <c:pt idx="14">
                  <c:v>1.0193783365831004E-2</c:v>
                </c:pt>
                <c:pt idx="15">
                  <c:v>9.6601307761475345E-3</c:v>
                </c:pt>
                <c:pt idx="16">
                  <c:v>1.0491209736706274E-2</c:v>
                </c:pt>
                <c:pt idx="17">
                  <c:v>1.2462768494201531E-2</c:v>
                </c:pt>
                <c:pt idx="18">
                  <c:v>1.2890407316338856E-2</c:v>
                </c:pt>
                <c:pt idx="19">
                  <c:v>1.3032246907406632E-2</c:v>
                </c:pt>
                <c:pt idx="20">
                  <c:v>1.2604587760487547E-2</c:v>
                </c:pt>
                <c:pt idx="21">
                  <c:v>1.2326798058525953E-2</c:v>
                </c:pt>
                <c:pt idx="22">
                  <c:v>1.2061502539941224E-2</c:v>
                </c:pt>
                <c:pt idx="23">
                  <c:v>1.4340993988043199E-2</c:v>
                </c:pt>
                <c:pt idx="24">
                  <c:v>1.4056213020931893E-2</c:v>
                </c:pt>
                <c:pt idx="25">
                  <c:v>1.3116262753689876E-2</c:v>
                </c:pt>
                <c:pt idx="26">
                  <c:v>1.2838045604037323E-2</c:v>
                </c:pt>
                <c:pt idx="27">
                  <c:v>1.3313005561807414E-2</c:v>
                </c:pt>
                <c:pt idx="28">
                  <c:v>1.4552170978207553E-2</c:v>
                </c:pt>
                <c:pt idx="29">
                  <c:v>1.4208669533298104E-2</c:v>
                </c:pt>
                <c:pt idx="30">
                  <c:v>1.4395128029426645E-2</c:v>
                </c:pt>
                <c:pt idx="31">
                  <c:v>1.3849879700575938E-2</c:v>
                </c:pt>
                <c:pt idx="32">
                  <c:v>1.4051357453006017E-2</c:v>
                </c:pt>
                <c:pt idx="33">
                  <c:v>1.4436685131134651E-2</c:v>
                </c:pt>
                <c:pt idx="34">
                  <c:v>1.4948646617522408E-2</c:v>
                </c:pt>
                <c:pt idx="35">
                  <c:v>1.5167900283193873E-2</c:v>
                </c:pt>
                <c:pt idx="36">
                  <c:v>9.6971468917156148E-3</c:v>
                </c:pt>
                <c:pt idx="37">
                  <c:v>1.310071690679163E-2</c:v>
                </c:pt>
                <c:pt idx="38">
                  <c:v>1.3366636945871126E-2</c:v>
                </c:pt>
                <c:pt idx="39">
                  <c:v>1.4050559552955521E-2</c:v>
                </c:pt>
                <c:pt idx="40">
                  <c:v>1.452063249272402E-2</c:v>
                </c:pt>
                <c:pt idx="41">
                  <c:v>1.5901261714967807E-2</c:v>
                </c:pt>
                <c:pt idx="42">
                  <c:v>1.5943069379014341E-2</c:v>
                </c:pt>
                <c:pt idx="43">
                  <c:v>1.6126215857040979E-2</c:v>
                </c:pt>
                <c:pt idx="44">
                  <c:v>1.6781424645003033E-2</c:v>
                </c:pt>
                <c:pt idx="45">
                  <c:v>1.581110654521236E-2</c:v>
                </c:pt>
                <c:pt idx="46">
                  <c:v>1.5651320899423456E-2</c:v>
                </c:pt>
                <c:pt idx="47">
                  <c:v>1.6788178738353966E-2</c:v>
                </c:pt>
                <c:pt idx="48">
                  <c:v>1.4911653484653163E-2</c:v>
                </c:pt>
              </c:numCache>
            </c:numRef>
          </c:val>
          <c:smooth val="0"/>
          <c:extLst>
            <c:ext xmlns:c16="http://schemas.microsoft.com/office/drawing/2014/chart" uri="{C3380CC4-5D6E-409C-BE32-E72D297353CC}">
              <c16:uniqueId val="{00000003-3419-4C58-BC70-50918F713A37}"/>
            </c:ext>
          </c:extLst>
        </c:ser>
        <c:ser>
          <c:idx val="4"/>
          <c:order val="4"/>
          <c:tx>
            <c:strRef>
              <c:f>TdR_73!$B$90</c:f>
              <c:strCache>
                <c:ptCount val="1"/>
                <c:pt idx="0">
                  <c:v>Tertiaire non marchand</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TdR_73!$C$90:$AY$90</c:f>
              <c:numCache>
                <c:formatCode>0.0%</c:formatCode>
                <c:ptCount val="49"/>
                <c:pt idx="0">
                  <c:v>1.7209576290522363E-3</c:v>
                </c:pt>
                <c:pt idx="1">
                  <c:v>1.41409205828171E-3</c:v>
                </c:pt>
                <c:pt idx="2">
                  <c:v>1.7806646748653487E-3</c:v>
                </c:pt>
                <c:pt idx="3">
                  <c:v>2.1913301991486711E-3</c:v>
                </c:pt>
                <c:pt idx="4">
                  <c:v>1.988072790038264E-3</c:v>
                </c:pt>
                <c:pt idx="5">
                  <c:v>1.589312725111116E-3</c:v>
                </c:pt>
                <c:pt idx="6">
                  <c:v>1.7716069490284372E-3</c:v>
                </c:pt>
                <c:pt idx="7">
                  <c:v>1.5693563205185633E-3</c:v>
                </c:pt>
                <c:pt idx="8">
                  <c:v>1.6920634300838277E-3</c:v>
                </c:pt>
                <c:pt idx="9">
                  <c:v>1.4765151215972605E-3</c:v>
                </c:pt>
                <c:pt idx="10">
                  <c:v>9.5861531333910803E-4</c:v>
                </c:pt>
                <c:pt idx="11">
                  <c:v>1.1197899672025107E-3</c:v>
                </c:pt>
                <c:pt idx="12">
                  <c:v>1.2326528418350629E-3</c:v>
                </c:pt>
                <c:pt idx="13">
                  <c:v>1.5616614282705056E-3</c:v>
                </c:pt>
                <c:pt idx="14">
                  <c:v>1.1779406781284672E-3</c:v>
                </c:pt>
                <c:pt idx="15">
                  <c:v>1.153025798583787E-3</c:v>
                </c:pt>
                <c:pt idx="16">
                  <c:v>1.3457387824681859E-3</c:v>
                </c:pt>
                <c:pt idx="17">
                  <c:v>1.3893182809234089E-3</c:v>
                </c:pt>
                <c:pt idx="18">
                  <c:v>1.4110662539817669E-3</c:v>
                </c:pt>
                <c:pt idx="19">
                  <c:v>2.0422171403249646E-3</c:v>
                </c:pt>
                <c:pt idx="20">
                  <c:v>1.2452800784269412E-3</c:v>
                </c:pt>
                <c:pt idx="21">
                  <c:v>1.3550484758362462E-3</c:v>
                </c:pt>
                <c:pt idx="22">
                  <c:v>1.0288075855756156E-3</c:v>
                </c:pt>
                <c:pt idx="23">
                  <c:v>1.2745434548819766E-3</c:v>
                </c:pt>
                <c:pt idx="24">
                  <c:v>1.516567984875649E-3</c:v>
                </c:pt>
                <c:pt idx="25">
                  <c:v>1.5551770701540079E-3</c:v>
                </c:pt>
                <c:pt idx="26">
                  <c:v>1.8367234199763154E-3</c:v>
                </c:pt>
                <c:pt idx="27">
                  <c:v>1.7900261965182235E-3</c:v>
                </c:pt>
                <c:pt idx="28">
                  <c:v>2.4902806514370194E-3</c:v>
                </c:pt>
                <c:pt idx="29">
                  <c:v>2.6780296672993548E-3</c:v>
                </c:pt>
                <c:pt idx="30">
                  <c:v>2.3216306405986799E-3</c:v>
                </c:pt>
                <c:pt idx="31">
                  <c:v>1.8727455406388868E-3</c:v>
                </c:pt>
                <c:pt idx="32">
                  <c:v>2.5186862409071792E-3</c:v>
                </c:pt>
                <c:pt idx="33">
                  <c:v>3.2627071273326428E-3</c:v>
                </c:pt>
                <c:pt idx="34">
                  <c:v>3.0045964865838938E-3</c:v>
                </c:pt>
                <c:pt idx="35">
                  <c:v>3.5162930188643343E-3</c:v>
                </c:pt>
                <c:pt idx="36">
                  <c:v>2.7863410074181875E-3</c:v>
                </c:pt>
                <c:pt idx="37">
                  <c:v>3.0860612373772439E-3</c:v>
                </c:pt>
                <c:pt idx="38">
                  <c:v>3.6447476529619617E-3</c:v>
                </c:pt>
                <c:pt idx="39">
                  <c:v>3.7177814118874472E-3</c:v>
                </c:pt>
                <c:pt idx="40">
                  <c:v>2.7796363925728248E-3</c:v>
                </c:pt>
                <c:pt idx="41">
                  <c:v>3.8952360163336695E-3</c:v>
                </c:pt>
                <c:pt idx="42">
                  <c:v>3.5599433686296909E-3</c:v>
                </c:pt>
                <c:pt idx="43">
                  <c:v>4.3416784061653824E-3</c:v>
                </c:pt>
                <c:pt idx="44">
                  <c:v>4.0791690987438357E-3</c:v>
                </c:pt>
                <c:pt idx="45">
                  <c:v>4.999209512135486E-3</c:v>
                </c:pt>
                <c:pt idx="46">
                  <c:v>3.5452988902340767E-3</c:v>
                </c:pt>
                <c:pt idx="47">
                  <c:v>4.5023515479802037E-3</c:v>
                </c:pt>
                <c:pt idx="48">
                  <c:v>3.8812575297094238E-3</c:v>
                </c:pt>
              </c:numCache>
            </c:numRef>
          </c:val>
          <c:smooth val="0"/>
          <c:extLst>
            <c:ext xmlns:c16="http://schemas.microsoft.com/office/drawing/2014/chart" uri="{C3380CC4-5D6E-409C-BE32-E72D297353CC}">
              <c16:uniqueId val="{00000004-3419-4C58-BC70-50918F713A37}"/>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TdR_73!$C$86:$AZ$86</c:f>
              <c:numCache>
                <c:formatCode>0.0%</c:formatCode>
                <c:ptCount val="50"/>
                <c:pt idx="0">
                  <c:v>1.2836294608627345E-2</c:v>
                </c:pt>
                <c:pt idx="1">
                  <c:v>1.5696708720466825E-2</c:v>
                </c:pt>
                <c:pt idx="2">
                  <c:v>2.2013249016433173E-2</c:v>
                </c:pt>
                <c:pt idx="3">
                  <c:v>4.5682410305380228E-2</c:v>
                </c:pt>
                <c:pt idx="4">
                  <c:v>7.3644823783187516E-3</c:v>
                </c:pt>
                <c:pt idx="5">
                  <c:v>7.9723409005586759E-3</c:v>
                </c:pt>
                <c:pt idx="6">
                  <c:v>6.8520489552017488E-3</c:v>
                </c:pt>
                <c:pt idx="7">
                  <c:v>8.5386036296378042E-3</c:v>
                </c:pt>
                <c:pt idx="8">
                  <c:v>1.0588345168393578E-2</c:v>
                </c:pt>
                <c:pt idx="9">
                  <c:v>3.5587007551522295E-3</c:v>
                </c:pt>
                <c:pt idx="10">
                  <c:v>4.4961651098243986E-3</c:v>
                </c:pt>
                <c:pt idx="11">
                  <c:v>5.382682676026037E-3</c:v>
                </c:pt>
                <c:pt idx="12">
                  <c:v>3.5749683318130241E-3</c:v>
                </c:pt>
                <c:pt idx="13">
                  <c:v>3.1752543861641178E-3</c:v>
                </c:pt>
                <c:pt idx="14">
                  <c:v>5.9959939784572907E-3</c:v>
                </c:pt>
                <c:pt idx="15">
                  <c:v>1.2423436220631752E-3</c:v>
                </c:pt>
                <c:pt idx="16">
                  <c:v>1.7051861616771333E-3</c:v>
                </c:pt>
                <c:pt idx="17">
                  <c:v>1.0953511301698042E-3</c:v>
                </c:pt>
                <c:pt idx="18">
                  <c:v>1.4670459270179877E-3</c:v>
                </c:pt>
                <c:pt idx="19">
                  <c:v>6.1929054344513491E-4</c:v>
                </c:pt>
                <c:pt idx="20">
                  <c:v>7.1497512203500251E-4</c:v>
                </c:pt>
                <c:pt idx="21">
                  <c:v>1.0149571244156049E-3</c:v>
                </c:pt>
                <c:pt idx="22">
                  <c:v>1.9068483887898851E-3</c:v>
                </c:pt>
                <c:pt idx="23">
                  <c:v>7.3127002896147114E-4</c:v>
                </c:pt>
                <c:pt idx="24">
                  <c:v>2.1311596911954844E-2</c:v>
                </c:pt>
                <c:pt idx="25">
                  <c:v>1.6879426807413229E-3</c:v>
                </c:pt>
                <c:pt idx="26">
                  <c:v>1.4053332425777712E-3</c:v>
                </c:pt>
                <c:pt idx="27">
                  <c:v>8.6587711928735151E-4</c:v>
                </c:pt>
                <c:pt idx="28">
                  <c:v>9.3887561238736959E-4</c:v>
                </c:pt>
                <c:pt idx="29">
                  <c:v>1.0299363514564097E-3</c:v>
                </c:pt>
                <c:pt idx="30">
                  <c:v>2.4960535854237952E-3</c:v>
                </c:pt>
                <c:pt idx="31">
                  <c:v>4.2523715144651168E-3</c:v>
                </c:pt>
                <c:pt idx="32">
                  <c:v>2.4605142943189585E-3</c:v>
                </c:pt>
                <c:pt idx="33">
                  <c:v>4.6291707235422974E-3</c:v>
                </c:pt>
                <c:pt idx="34">
                  <c:v>3.4565457631080495E-3</c:v>
                </c:pt>
                <c:pt idx="35">
                  <c:v>5.0224145564054332E-3</c:v>
                </c:pt>
                <c:pt idx="36">
                  <c:v>5.3887596272724891E-3</c:v>
                </c:pt>
                <c:pt idx="37">
                  <c:v>4.2648767190164426E-3</c:v>
                </c:pt>
                <c:pt idx="38">
                  <c:v>8.3759887208791387E-4</c:v>
                </c:pt>
                <c:pt idx="39">
                  <c:v>4.678592874496768E-3</c:v>
                </c:pt>
                <c:pt idx="40">
                  <c:v>5.0270913227389129E-3</c:v>
                </c:pt>
                <c:pt idx="41">
                  <c:v>2.6475868484536263E-3</c:v>
                </c:pt>
                <c:pt idx="42">
                  <c:v>6.3706409932948772E-3</c:v>
                </c:pt>
                <c:pt idx="43">
                  <c:v>7.5652740983327789E-3</c:v>
                </c:pt>
                <c:pt idx="44">
                  <c:v>6.7042842637321989E-3</c:v>
                </c:pt>
                <c:pt idx="45">
                  <c:v>1.1915734907504121E-2</c:v>
                </c:pt>
                <c:pt idx="46">
                  <c:v>7.5854194501281114E-3</c:v>
                </c:pt>
                <c:pt idx="47">
                  <c:v>1.1342972764299387E-2</c:v>
                </c:pt>
                <c:pt idx="48">
                  <c:v>1.6257466072657933E-2</c:v>
                </c:pt>
                <c:pt idx="49">
                  <c:v>1.0151616952261961E-2</c:v>
                </c:pt>
              </c:numCache>
            </c:numRef>
          </c:val>
          <c:smooth val="0"/>
          <c:extLst>
            <c:ext xmlns:c16="http://schemas.microsoft.com/office/drawing/2014/chart" uri="{C3380CC4-5D6E-409C-BE32-E72D297353CC}">
              <c16:uniqueId val="{00000000-DFA6-4F3D-A940-8D61BB57BFF4}"/>
            </c:ext>
          </c:extLst>
        </c:ser>
        <c:ser>
          <c:idx val="1"/>
          <c:order val="1"/>
          <c:tx>
            <c:strRef>
              <c:f>TdR_73!$B$87</c:f>
              <c:strCache>
                <c:ptCount val="1"/>
                <c:pt idx="0">
                  <c:v>Industrie</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TdR_73!$C$87:$AZ$87</c:f>
              <c:numCache>
                <c:formatCode>0.0%</c:formatCode>
                <c:ptCount val="50"/>
                <c:pt idx="0">
                  <c:v>6.8992257654470382E-2</c:v>
                </c:pt>
                <c:pt idx="1">
                  <c:v>6.9150955467240177E-2</c:v>
                </c:pt>
                <c:pt idx="2">
                  <c:v>6.8049455485299115E-2</c:v>
                </c:pt>
                <c:pt idx="3">
                  <c:v>6.7058880924347891E-2</c:v>
                </c:pt>
                <c:pt idx="4">
                  <c:v>6.277853413600934E-2</c:v>
                </c:pt>
                <c:pt idx="5">
                  <c:v>5.8163460879460956E-2</c:v>
                </c:pt>
                <c:pt idx="6">
                  <c:v>5.645096887850732E-2</c:v>
                </c:pt>
                <c:pt idx="7">
                  <c:v>5.6867440003703092E-2</c:v>
                </c:pt>
                <c:pt idx="8">
                  <c:v>5.6968328867484715E-2</c:v>
                </c:pt>
                <c:pt idx="9">
                  <c:v>6.0621556090181175E-2</c:v>
                </c:pt>
                <c:pt idx="10">
                  <c:v>6.1445375963232282E-2</c:v>
                </c:pt>
                <c:pt idx="11">
                  <c:v>6.090320179086299E-2</c:v>
                </c:pt>
                <c:pt idx="12">
                  <c:v>5.4480290781671541E-2</c:v>
                </c:pt>
                <c:pt idx="13">
                  <c:v>5.6100315923941886E-2</c:v>
                </c:pt>
                <c:pt idx="14">
                  <c:v>5.1649987539446301E-2</c:v>
                </c:pt>
                <c:pt idx="15">
                  <c:v>4.9365734570640168E-2</c:v>
                </c:pt>
                <c:pt idx="16">
                  <c:v>5.2604456025545934E-2</c:v>
                </c:pt>
                <c:pt idx="17">
                  <c:v>6.164875938482791E-2</c:v>
                </c:pt>
                <c:pt idx="18">
                  <c:v>6.1338149519281661E-2</c:v>
                </c:pt>
                <c:pt idx="19">
                  <c:v>6.0365402603765918E-2</c:v>
                </c:pt>
                <c:pt idx="20">
                  <c:v>5.8429516664481915E-2</c:v>
                </c:pt>
                <c:pt idx="21">
                  <c:v>5.8791997709656173E-2</c:v>
                </c:pt>
                <c:pt idx="22">
                  <c:v>6.3289950078693633E-2</c:v>
                </c:pt>
                <c:pt idx="23">
                  <c:v>6.2194392575154571E-2</c:v>
                </c:pt>
                <c:pt idx="24">
                  <c:v>6.3477914991198342E-2</c:v>
                </c:pt>
                <c:pt idx="25">
                  <c:v>6.6469484675199267E-2</c:v>
                </c:pt>
                <c:pt idx="26">
                  <c:v>6.7594851524090116E-2</c:v>
                </c:pt>
                <c:pt idx="27">
                  <c:v>7.0698813140403743E-2</c:v>
                </c:pt>
                <c:pt idx="28">
                  <c:v>7.2082337044807002E-2</c:v>
                </c:pt>
                <c:pt idx="29">
                  <c:v>7.4667892918637346E-2</c:v>
                </c:pt>
                <c:pt idx="30">
                  <c:v>7.3327332286306612E-2</c:v>
                </c:pt>
                <c:pt idx="31">
                  <c:v>6.9752867020008602E-2</c:v>
                </c:pt>
                <c:pt idx="32">
                  <c:v>6.8530695334883152E-2</c:v>
                </c:pt>
                <c:pt idx="33">
                  <c:v>6.9047291067532185E-2</c:v>
                </c:pt>
                <c:pt idx="34">
                  <c:v>6.8888376108099225E-2</c:v>
                </c:pt>
                <c:pt idx="35">
                  <c:v>6.4045490350256057E-2</c:v>
                </c:pt>
                <c:pt idx="36">
                  <c:v>4.4809880765011044E-2</c:v>
                </c:pt>
                <c:pt idx="37">
                  <c:v>5.3566770097369404E-2</c:v>
                </c:pt>
                <c:pt idx="38">
                  <c:v>5.7035572086761327E-2</c:v>
                </c:pt>
                <c:pt idx="39">
                  <c:v>5.9780145361050564E-2</c:v>
                </c:pt>
                <c:pt idx="40">
                  <c:v>6.2946460174566177E-2</c:v>
                </c:pt>
                <c:pt idx="41">
                  <c:v>6.3100386604138942E-2</c:v>
                </c:pt>
                <c:pt idx="42">
                  <c:v>6.6099349681935787E-2</c:v>
                </c:pt>
                <c:pt idx="43">
                  <c:v>6.7902136417220149E-2</c:v>
                </c:pt>
                <c:pt idx="44">
                  <c:v>6.4770132756463497E-2</c:v>
                </c:pt>
                <c:pt idx="45">
                  <c:v>6.1175170202520925E-2</c:v>
                </c:pt>
                <c:pt idx="46">
                  <c:v>6.3559453398559035E-2</c:v>
                </c:pt>
                <c:pt idx="47">
                  <c:v>6.5669383571920842E-2</c:v>
                </c:pt>
                <c:pt idx="48">
                  <c:v>6.7540686155890817E-2</c:v>
                </c:pt>
                <c:pt idx="49">
                  <c:v>6.4202850320489238E-2</c:v>
                </c:pt>
              </c:numCache>
            </c:numRef>
          </c:val>
          <c:smooth val="0"/>
          <c:extLst>
            <c:ext xmlns:c16="http://schemas.microsoft.com/office/drawing/2014/chart" uri="{C3380CC4-5D6E-409C-BE32-E72D297353CC}">
              <c16:uniqueId val="{00000001-DFA6-4F3D-A940-8D61BB57BFF4}"/>
            </c:ext>
          </c:extLst>
        </c:ser>
        <c:ser>
          <c:idx val="2"/>
          <c:order val="2"/>
          <c:tx>
            <c:strRef>
              <c:f>TdR_73!$B$88</c:f>
              <c:strCache>
                <c:ptCount val="1"/>
                <c:pt idx="0">
                  <c:v>Construction</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TdR_73!$C$88:$AZ$88</c:f>
              <c:numCache>
                <c:formatCode>0.0%</c:formatCode>
                <c:ptCount val="50"/>
                <c:pt idx="0">
                  <c:v>9.9947664466454714E-2</c:v>
                </c:pt>
                <c:pt idx="1">
                  <c:v>0.10496643387530538</c:v>
                </c:pt>
                <c:pt idx="2">
                  <c:v>0.11645183005404285</c:v>
                </c:pt>
                <c:pt idx="3">
                  <c:v>0.10972993058958237</c:v>
                </c:pt>
                <c:pt idx="4">
                  <c:v>0.10404918204724117</c:v>
                </c:pt>
                <c:pt idx="5">
                  <c:v>0.10575162682836887</c:v>
                </c:pt>
                <c:pt idx="6">
                  <c:v>0.10623033241333424</c:v>
                </c:pt>
                <c:pt idx="7">
                  <c:v>8.7404971529778885E-2</c:v>
                </c:pt>
                <c:pt idx="8">
                  <c:v>9.6061707607056498E-2</c:v>
                </c:pt>
                <c:pt idx="9">
                  <c:v>9.2464532475090108E-2</c:v>
                </c:pt>
                <c:pt idx="10">
                  <c:v>9.4696706429680561E-2</c:v>
                </c:pt>
                <c:pt idx="11">
                  <c:v>8.8330361676799335E-2</c:v>
                </c:pt>
                <c:pt idx="12">
                  <c:v>8.2898982846607044E-2</c:v>
                </c:pt>
                <c:pt idx="13">
                  <c:v>8.0262672019851614E-2</c:v>
                </c:pt>
                <c:pt idx="14">
                  <c:v>6.8681021106893586E-2</c:v>
                </c:pt>
                <c:pt idx="15">
                  <c:v>8.1195552120726086E-2</c:v>
                </c:pt>
                <c:pt idx="16">
                  <c:v>7.2504348642442221E-2</c:v>
                </c:pt>
                <c:pt idx="17">
                  <c:v>7.3384266187294739E-2</c:v>
                </c:pt>
                <c:pt idx="18">
                  <c:v>9.8425092959492366E-2</c:v>
                </c:pt>
                <c:pt idx="19">
                  <c:v>9.3401751793740315E-2</c:v>
                </c:pt>
                <c:pt idx="20">
                  <c:v>9.1206448668817441E-2</c:v>
                </c:pt>
                <c:pt idx="21">
                  <c:v>0.10040476055963798</c:v>
                </c:pt>
                <c:pt idx="22">
                  <c:v>0.10392992365846737</c:v>
                </c:pt>
                <c:pt idx="23">
                  <c:v>0.10240528894719643</c:v>
                </c:pt>
                <c:pt idx="24">
                  <c:v>0.10886152934273763</c:v>
                </c:pt>
                <c:pt idx="25">
                  <c:v>0.10532527371474454</c:v>
                </c:pt>
                <c:pt idx="26">
                  <c:v>0.10169677030108704</c:v>
                </c:pt>
                <c:pt idx="27">
                  <c:v>0.11083095649269915</c:v>
                </c:pt>
                <c:pt idx="28">
                  <c:v>0.11335643731019344</c:v>
                </c:pt>
                <c:pt idx="29">
                  <c:v>0.10818407862359153</c:v>
                </c:pt>
                <c:pt idx="30">
                  <c:v>0.1103977083166035</c:v>
                </c:pt>
                <c:pt idx="31">
                  <c:v>9.9205370039211066E-2</c:v>
                </c:pt>
                <c:pt idx="32">
                  <c:v>0.10964571835468298</c:v>
                </c:pt>
                <c:pt idx="33">
                  <c:v>0.11366928436854873</c:v>
                </c:pt>
                <c:pt idx="34">
                  <c:v>0.11551300386779818</c:v>
                </c:pt>
                <c:pt idx="35">
                  <c:v>0.10402856455140937</c:v>
                </c:pt>
                <c:pt idx="36">
                  <c:v>5.8025660336941703E-2</c:v>
                </c:pt>
                <c:pt idx="37">
                  <c:v>9.6012752586486907E-2</c:v>
                </c:pt>
                <c:pt idx="38">
                  <c:v>0.10380933660682005</c:v>
                </c:pt>
                <c:pt idx="39">
                  <c:v>0.10597293172982328</c:v>
                </c:pt>
                <c:pt idx="40">
                  <c:v>9.8301100548630685E-2</c:v>
                </c:pt>
                <c:pt idx="41">
                  <c:v>9.9485738720324193E-2</c:v>
                </c:pt>
                <c:pt idx="42">
                  <c:v>0.10390607328011277</c:v>
                </c:pt>
                <c:pt idx="43">
                  <c:v>0.10062222967805529</c:v>
                </c:pt>
                <c:pt idx="44">
                  <c:v>0.10927709163956947</c:v>
                </c:pt>
                <c:pt idx="45">
                  <c:v>9.6149748969496088E-2</c:v>
                </c:pt>
                <c:pt idx="46">
                  <c:v>0.10123850605062071</c:v>
                </c:pt>
                <c:pt idx="47">
                  <c:v>0.10444912058379882</c:v>
                </c:pt>
                <c:pt idx="48">
                  <c:v>0.10249201327817263</c:v>
                </c:pt>
                <c:pt idx="49">
                  <c:v>0.10044144059593206</c:v>
                </c:pt>
              </c:numCache>
            </c:numRef>
          </c:val>
          <c:smooth val="0"/>
          <c:extLst>
            <c:ext xmlns:c16="http://schemas.microsoft.com/office/drawing/2014/chart" uri="{C3380CC4-5D6E-409C-BE32-E72D297353CC}">
              <c16:uniqueId val="{00000002-DFA6-4F3D-A940-8D61BB57BFF4}"/>
            </c:ext>
          </c:extLst>
        </c:ser>
        <c:ser>
          <c:idx val="3"/>
          <c:order val="3"/>
          <c:tx>
            <c:strRef>
              <c:f>TdR_73!$B$89</c:f>
              <c:strCache>
                <c:ptCount val="1"/>
                <c:pt idx="0">
                  <c:v>Tertiaire marchand</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TdR_73!$C$89:$AZ$89</c:f>
              <c:numCache>
                <c:formatCode>0.0%</c:formatCode>
                <c:ptCount val="50"/>
                <c:pt idx="0">
                  <c:v>1.138759144512487E-2</c:v>
                </c:pt>
                <c:pt idx="1">
                  <c:v>1.0736611317535949E-2</c:v>
                </c:pt>
                <c:pt idx="2">
                  <c:v>1.0639652840967673E-2</c:v>
                </c:pt>
                <c:pt idx="3">
                  <c:v>9.607267295346009E-3</c:v>
                </c:pt>
                <c:pt idx="4">
                  <c:v>1.1301166910446863E-2</c:v>
                </c:pt>
                <c:pt idx="5">
                  <c:v>1.0904411027173017E-2</c:v>
                </c:pt>
                <c:pt idx="6">
                  <c:v>9.3982371378986164E-3</c:v>
                </c:pt>
                <c:pt idx="7">
                  <c:v>9.6061959751814977E-3</c:v>
                </c:pt>
                <c:pt idx="8">
                  <c:v>1.0583340478741411E-2</c:v>
                </c:pt>
                <c:pt idx="9">
                  <c:v>1.1141378150016626E-2</c:v>
                </c:pt>
                <c:pt idx="10">
                  <c:v>1.093308247381335E-2</c:v>
                </c:pt>
                <c:pt idx="11">
                  <c:v>1.0268618972540706E-2</c:v>
                </c:pt>
                <c:pt idx="12">
                  <c:v>9.238439099208736E-3</c:v>
                </c:pt>
                <c:pt idx="13">
                  <c:v>9.6321252526527824E-3</c:v>
                </c:pt>
                <c:pt idx="14">
                  <c:v>1.0193783365831004E-2</c:v>
                </c:pt>
                <c:pt idx="15">
                  <c:v>9.6601307761475345E-3</c:v>
                </c:pt>
                <c:pt idx="16">
                  <c:v>1.0491209736706274E-2</c:v>
                </c:pt>
                <c:pt idx="17">
                  <c:v>1.2462768494201531E-2</c:v>
                </c:pt>
                <c:pt idx="18">
                  <c:v>1.2890407316338856E-2</c:v>
                </c:pt>
                <c:pt idx="19">
                  <c:v>1.3032246907406632E-2</c:v>
                </c:pt>
                <c:pt idx="20">
                  <c:v>1.2604587760487547E-2</c:v>
                </c:pt>
                <c:pt idx="21">
                  <c:v>1.2326798058525953E-2</c:v>
                </c:pt>
                <c:pt idx="22">
                  <c:v>1.2061502539941224E-2</c:v>
                </c:pt>
                <c:pt idx="23">
                  <c:v>1.4340993988043199E-2</c:v>
                </c:pt>
                <c:pt idx="24">
                  <c:v>1.4056213020931893E-2</c:v>
                </c:pt>
                <c:pt idx="25">
                  <c:v>1.3116262753689876E-2</c:v>
                </c:pt>
                <c:pt idx="26">
                  <c:v>1.2838045604037323E-2</c:v>
                </c:pt>
                <c:pt idx="27">
                  <c:v>1.3313005561807414E-2</c:v>
                </c:pt>
                <c:pt idx="28">
                  <c:v>1.4552170978207553E-2</c:v>
                </c:pt>
                <c:pt idx="29">
                  <c:v>1.4208669533298104E-2</c:v>
                </c:pt>
                <c:pt idx="30">
                  <c:v>1.4395128029426645E-2</c:v>
                </c:pt>
                <c:pt idx="31">
                  <c:v>1.3849879700575938E-2</c:v>
                </c:pt>
                <c:pt idx="32">
                  <c:v>1.4051357453006017E-2</c:v>
                </c:pt>
                <c:pt idx="33">
                  <c:v>1.4436685131134651E-2</c:v>
                </c:pt>
                <c:pt idx="34">
                  <c:v>1.4948646617522408E-2</c:v>
                </c:pt>
                <c:pt idx="35">
                  <c:v>1.5167900283193873E-2</c:v>
                </c:pt>
                <c:pt idx="36">
                  <c:v>9.6971468917156148E-3</c:v>
                </c:pt>
                <c:pt idx="37">
                  <c:v>1.310071690679163E-2</c:v>
                </c:pt>
                <c:pt idx="38">
                  <c:v>1.3366636945871126E-2</c:v>
                </c:pt>
                <c:pt idx="39">
                  <c:v>1.4050559552955521E-2</c:v>
                </c:pt>
                <c:pt idx="40">
                  <c:v>1.452063249272402E-2</c:v>
                </c:pt>
                <c:pt idx="41">
                  <c:v>1.5901261714967807E-2</c:v>
                </c:pt>
                <c:pt idx="42">
                  <c:v>1.5943069379014341E-2</c:v>
                </c:pt>
                <c:pt idx="43">
                  <c:v>1.6126215857040979E-2</c:v>
                </c:pt>
                <c:pt idx="44">
                  <c:v>1.6781424645003033E-2</c:v>
                </c:pt>
                <c:pt idx="45">
                  <c:v>1.581110654521236E-2</c:v>
                </c:pt>
                <c:pt idx="46">
                  <c:v>1.5651320899423456E-2</c:v>
                </c:pt>
                <c:pt idx="47">
                  <c:v>1.6788178738353966E-2</c:v>
                </c:pt>
                <c:pt idx="48">
                  <c:v>1.4911653484653163E-2</c:v>
                </c:pt>
                <c:pt idx="49">
                  <c:v>1.4859786723481282E-2</c:v>
                </c:pt>
              </c:numCache>
            </c:numRef>
          </c:val>
          <c:smooth val="0"/>
          <c:extLst>
            <c:ext xmlns:c16="http://schemas.microsoft.com/office/drawing/2014/chart" uri="{C3380CC4-5D6E-409C-BE32-E72D297353CC}">
              <c16:uniqueId val="{00000003-DFA6-4F3D-A940-8D61BB57BFF4}"/>
            </c:ext>
          </c:extLst>
        </c:ser>
        <c:ser>
          <c:idx val="4"/>
          <c:order val="4"/>
          <c:tx>
            <c:strRef>
              <c:f>TdR_73!$B$90</c:f>
              <c:strCache>
                <c:ptCount val="1"/>
                <c:pt idx="0">
                  <c:v>Tertiaire non marchand</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TdR_73!$C$90:$AZ$90</c:f>
              <c:numCache>
                <c:formatCode>0.0%</c:formatCode>
                <c:ptCount val="50"/>
                <c:pt idx="0">
                  <c:v>1.7209576290522363E-3</c:v>
                </c:pt>
                <c:pt idx="1">
                  <c:v>1.41409205828171E-3</c:v>
                </c:pt>
                <c:pt idx="2">
                  <c:v>1.7806646748653487E-3</c:v>
                </c:pt>
                <c:pt idx="3">
                  <c:v>2.1913301991486711E-3</c:v>
                </c:pt>
                <c:pt idx="4">
                  <c:v>1.988072790038264E-3</c:v>
                </c:pt>
                <c:pt idx="5">
                  <c:v>1.589312725111116E-3</c:v>
                </c:pt>
                <c:pt idx="6">
                  <c:v>1.7716069490284372E-3</c:v>
                </c:pt>
                <c:pt idx="7">
                  <c:v>1.5693563205185633E-3</c:v>
                </c:pt>
                <c:pt idx="8">
                  <c:v>1.6920634300838277E-3</c:v>
                </c:pt>
                <c:pt idx="9">
                  <c:v>1.4765151215972605E-3</c:v>
                </c:pt>
                <c:pt idx="10">
                  <c:v>9.5861531333910803E-4</c:v>
                </c:pt>
                <c:pt idx="11">
                  <c:v>1.1197899672025107E-3</c:v>
                </c:pt>
                <c:pt idx="12">
                  <c:v>1.2326528418350629E-3</c:v>
                </c:pt>
                <c:pt idx="13">
                  <c:v>1.5616614282705056E-3</c:v>
                </c:pt>
                <c:pt idx="14">
                  <c:v>1.1779406781284672E-3</c:v>
                </c:pt>
                <c:pt idx="15">
                  <c:v>1.153025798583787E-3</c:v>
                </c:pt>
                <c:pt idx="16">
                  <c:v>1.3457387824681859E-3</c:v>
                </c:pt>
                <c:pt idx="17">
                  <c:v>1.3893182809234089E-3</c:v>
                </c:pt>
                <c:pt idx="18">
                  <c:v>1.4110662539817669E-3</c:v>
                </c:pt>
                <c:pt idx="19">
                  <c:v>2.0422171403249646E-3</c:v>
                </c:pt>
                <c:pt idx="20">
                  <c:v>1.2452800784269412E-3</c:v>
                </c:pt>
                <c:pt idx="21">
                  <c:v>1.3550484758362462E-3</c:v>
                </c:pt>
                <c:pt idx="22">
                  <c:v>1.0288075855756156E-3</c:v>
                </c:pt>
                <c:pt idx="23">
                  <c:v>1.2745434548819766E-3</c:v>
                </c:pt>
                <c:pt idx="24">
                  <c:v>1.516567984875649E-3</c:v>
                </c:pt>
                <c:pt idx="25">
                  <c:v>1.5551770701540079E-3</c:v>
                </c:pt>
                <c:pt idx="26">
                  <c:v>1.8367234199763154E-3</c:v>
                </c:pt>
                <c:pt idx="27">
                  <c:v>1.7900261965182235E-3</c:v>
                </c:pt>
                <c:pt idx="28">
                  <c:v>2.4902806514370194E-3</c:v>
                </c:pt>
                <c:pt idx="29">
                  <c:v>2.6780296672993548E-3</c:v>
                </c:pt>
                <c:pt idx="30">
                  <c:v>2.3216306405986799E-3</c:v>
                </c:pt>
                <c:pt idx="31">
                  <c:v>1.8727455406388868E-3</c:v>
                </c:pt>
                <c:pt idx="32">
                  <c:v>2.5186862409071792E-3</c:v>
                </c:pt>
                <c:pt idx="33">
                  <c:v>3.2627071273326428E-3</c:v>
                </c:pt>
                <c:pt idx="34">
                  <c:v>3.0045964865838938E-3</c:v>
                </c:pt>
                <c:pt idx="35">
                  <c:v>3.5162930188643343E-3</c:v>
                </c:pt>
                <c:pt idx="36">
                  <c:v>2.7863410074181875E-3</c:v>
                </c:pt>
                <c:pt idx="37">
                  <c:v>3.0860612373772439E-3</c:v>
                </c:pt>
                <c:pt idx="38">
                  <c:v>3.6447476529619617E-3</c:v>
                </c:pt>
                <c:pt idx="39">
                  <c:v>3.7177814118874472E-3</c:v>
                </c:pt>
                <c:pt idx="40">
                  <c:v>2.7796363925728248E-3</c:v>
                </c:pt>
                <c:pt idx="41">
                  <c:v>3.8952360163336695E-3</c:v>
                </c:pt>
                <c:pt idx="42">
                  <c:v>3.5599433686296909E-3</c:v>
                </c:pt>
                <c:pt idx="43">
                  <c:v>4.3416784061653824E-3</c:v>
                </c:pt>
                <c:pt idx="44">
                  <c:v>4.0791690987438357E-3</c:v>
                </c:pt>
                <c:pt idx="45">
                  <c:v>4.999209512135486E-3</c:v>
                </c:pt>
                <c:pt idx="46">
                  <c:v>3.5452988902340767E-3</c:v>
                </c:pt>
                <c:pt idx="47">
                  <c:v>4.5023515479802037E-3</c:v>
                </c:pt>
                <c:pt idx="48">
                  <c:v>3.8812575297094238E-3</c:v>
                </c:pt>
                <c:pt idx="49">
                  <c:v>4.4705483384103123E-3</c:v>
                </c:pt>
              </c:numCache>
            </c:numRef>
          </c:val>
          <c:smooth val="0"/>
          <c:extLst>
            <c:ext xmlns:c16="http://schemas.microsoft.com/office/drawing/2014/chart" uri="{C3380CC4-5D6E-409C-BE32-E72D297353CC}">
              <c16:uniqueId val="{00000004-DFA6-4F3D-A940-8D61BB57BFF4}"/>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TdR_73!$C$86:$BA$86</c:f>
              <c:numCache>
                <c:formatCode>0.0%</c:formatCode>
                <c:ptCount val="51"/>
                <c:pt idx="0">
                  <c:v>1.2836294608627345E-2</c:v>
                </c:pt>
                <c:pt idx="1">
                  <c:v>1.5696708720466825E-2</c:v>
                </c:pt>
                <c:pt idx="2">
                  <c:v>2.2013249016433173E-2</c:v>
                </c:pt>
                <c:pt idx="3">
                  <c:v>4.5682410305380228E-2</c:v>
                </c:pt>
                <c:pt idx="4">
                  <c:v>7.3644823783187516E-3</c:v>
                </c:pt>
                <c:pt idx="5">
                  <c:v>7.9723409005586759E-3</c:v>
                </c:pt>
                <c:pt idx="6">
                  <c:v>6.8520489552017488E-3</c:v>
                </c:pt>
                <c:pt idx="7">
                  <c:v>8.5386036296378042E-3</c:v>
                </c:pt>
                <c:pt idx="8">
                  <c:v>1.0588345168393578E-2</c:v>
                </c:pt>
                <c:pt idx="9">
                  <c:v>3.5587007551522295E-3</c:v>
                </c:pt>
                <c:pt idx="10">
                  <c:v>4.4961651098243986E-3</c:v>
                </c:pt>
                <c:pt idx="11">
                  <c:v>5.382682676026037E-3</c:v>
                </c:pt>
                <c:pt idx="12">
                  <c:v>3.5749683318130241E-3</c:v>
                </c:pt>
                <c:pt idx="13">
                  <c:v>3.1752543861641178E-3</c:v>
                </c:pt>
                <c:pt idx="14">
                  <c:v>5.9959939784572907E-3</c:v>
                </c:pt>
                <c:pt idx="15">
                  <c:v>1.2423436220631752E-3</c:v>
                </c:pt>
                <c:pt idx="16">
                  <c:v>1.7051861616771333E-3</c:v>
                </c:pt>
                <c:pt idx="17">
                  <c:v>1.0953511301698042E-3</c:v>
                </c:pt>
                <c:pt idx="18">
                  <c:v>1.4670459270179877E-3</c:v>
                </c:pt>
                <c:pt idx="19">
                  <c:v>6.1929054344513491E-4</c:v>
                </c:pt>
                <c:pt idx="20">
                  <c:v>7.1497512203500251E-4</c:v>
                </c:pt>
                <c:pt idx="21">
                  <c:v>1.0149571244156049E-3</c:v>
                </c:pt>
                <c:pt idx="22">
                  <c:v>1.9068483887898851E-3</c:v>
                </c:pt>
                <c:pt idx="23">
                  <c:v>7.3127002896147114E-4</c:v>
                </c:pt>
                <c:pt idx="24">
                  <c:v>2.1311596911954844E-2</c:v>
                </c:pt>
                <c:pt idx="25">
                  <c:v>1.6879426807413229E-3</c:v>
                </c:pt>
                <c:pt idx="26">
                  <c:v>1.4053332425777712E-3</c:v>
                </c:pt>
                <c:pt idx="27">
                  <c:v>8.6587711928735151E-4</c:v>
                </c:pt>
                <c:pt idx="28">
                  <c:v>9.3887561238736959E-4</c:v>
                </c:pt>
                <c:pt idx="29">
                  <c:v>1.0299363514564097E-3</c:v>
                </c:pt>
                <c:pt idx="30">
                  <c:v>2.4960535854237952E-3</c:v>
                </c:pt>
                <c:pt idx="31">
                  <c:v>4.2523715144651168E-3</c:v>
                </c:pt>
                <c:pt idx="32">
                  <c:v>2.4605142943189585E-3</c:v>
                </c:pt>
                <c:pt idx="33">
                  <c:v>4.6291707235422974E-3</c:v>
                </c:pt>
                <c:pt idx="34">
                  <c:v>3.4565457631080495E-3</c:v>
                </c:pt>
                <c:pt idx="35">
                  <c:v>5.0224145564054332E-3</c:v>
                </c:pt>
                <c:pt idx="36">
                  <c:v>5.3887596272724891E-3</c:v>
                </c:pt>
                <c:pt idx="37">
                  <c:v>4.2648767190164426E-3</c:v>
                </c:pt>
                <c:pt idx="38">
                  <c:v>8.3759887208791387E-4</c:v>
                </c:pt>
                <c:pt idx="39">
                  <c:v>4.678592874496768E-3</c:v>
                </c:pt>
                <c:pt idx="40">
                  <c:v>5.0270913227389129E-3</c:v>
                </c:pt>
                <c:pt idx="41">
                  <c:v>2.6475868484536263E-3</c:v>
                </c:pt>
                <c:pt idx="42">
                  <c:v>6.3706409932948772E-3</c:v>
                </c:pt>
                <c:pt idx="43">
                  <c:v>7.5652740983327789E-3</c:v>
                </c:pt>
                <c:pt idx="44">
                  <c:v>6.7042842637321989E-3</c:v>
                </c:pt>
                <c:pt idx="45">
                  <c:v>1.1915734907504121E-2</c:v>
                </c:pt>
                <c:pt idx="46">
                  <c:v>7.5854194501281114E-3</c:v>
                </c:pt>
                <c:pt idx="47">
                  <c:v>1.1342972764299387E-2</c:v>
                </c:pt>
                <c:pt idx="48">
                  <c:v>1.6257466072657933E-2</c:v>
                </c:pt>
                <c:pt idx="49">
                  <c:v>1.0151616952261961E-2</c:v>
                </c:pt>
                <c:pt idx="50">
                  <c:v>8.7043431509246268E-3</c:v>
                </c:pt>
              </c:numCache>
            </c:numRef>
          </c:val>
          <c:smooth val="0"/>
          <c:extLst>
            <c:ext xmlns:c16="http://schemas.microsoft.com/office/drawing/2014/chart" uri="{C3380CC4-5D6E-409C-BE32-E72D297353CC}">
              <c16:uniqueId val="{00000000-A002-49E0-9578-31E7EE30FD72}"/>
            </c:ext>
          </c:extLst>
        </c:ser>
        <c:ser>
          <c:idx val="1"/>
          <c:order val="1"/>
          <c:tx>
            <c:strRef>
              <c:f>TdR_73!$B$87</c:f>
              <c:strCache>
                <c:ptCount val="1"/>
                <c:pt idx="0">
                  <c:v>Industrie</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TdR_73!$C$87:$BA$87</c:f>
              <c:numCache>
                <c:formatCode>0.0%</c:formatCode>
                <c:ptCount val="51"/>
                <c:pt idx="0">
                  <c:v>6.8992257654470382E-2</c:v>
                </c:pt>
                <c:pt idx="1">
                  <c:v>6.9150955467240177E-2</c:v>
                </c:pt>
                <c:pt idx="2">
                  <c:v>6.8049455485299115E-2</c:v>
                </c:pt>
                <c:pt idx="3">
                  <c:v>6.7058880924347891E-2</c:v>
                </c:pt>
                <c:pt idx="4">
                  <c:v>6.277853413600934E-2</c:v>
                </c:pt>
                <c:pt idx="5">
                  <c:v>5.8163460879460956E-2</c:v>
                </c:pt>
                <c:pt idx="6">
                  <c:v>5.645096887850732E-2</c:v>
                </c:pt>
                <c:pt idx="7">
                  <c:v>5.6867440003703092E-2</c:v>
                </c:pt>
                <c:pt idx="8">
                  <c:v>5.6968328867484715E-2</c:v>
                </c:pt>
                <c:pt idx="9">
                  <c:v>6.0621556090181175E-2</c:v>
                </c:pt>
                <c:pt idx="10">
                  <c:v>6.1445375963232282E-2</c:v>
                </c:pt>
                <c:pt idx="11">
                  <c:v>6.090320179086299E-2</c:v>
                </c:pt>
                <c:pt idx="12">
                  <c:v>5.4480290781671541E-2</c:v>
                </c:pt>
                <c:pt idx="13">
                  <c:v>5.6100315923941886E-2</c:v>
                </c:pt>
                <c:pt idx="14">
                  <c:v>5.1649987539446301E-2</c:v>
                </c:pt>
                <c:pt idx="15">
                  <c:v>4.9365734570640168E-2</c:v>
                </c:pt>
                <c:pt idx="16">
                  <c:v>5.2604456025545934E-2</c:v>
                </c:pt>
                <c:pt idx="17">
                  <c:v>6.164875938482791E-2</c:v>
                </c:pt>
                <c:pt idx="18">
                  <c:v>6.1338149519281661E-2</c:v>
                </c:pt>
                <c:pt idx="19">
                  <c:v>6.0365402603765918E-2</c:v>
                </c:pt>
                <c:pt idx="20">
                  <c:v>5.8429516664481915E-2</c:v>
                </c:pt>
                <c:pt idx="21">
                  <c:v>5.8791997709656173E-2</c:v>
                </c:pt>
                <c:pt idx="22">
                  <c:v>6.3289950078693633E-2</c:v>
                </c:pt>
                <c:pt idx="23">
                  <c:v>6.2194392575154571E-2</c:v>
                </c:pt>
                <c:pt idx="24">
                  <c:v>6.3477914991198342E-2</c:v>
                </c:pt>
                <c:pt idx="25">
                  <c:v>6.6469484675199267E-2</c:v>
                </c:pt>
                <c:pt idx="26">
                  <c:v>6.7594851524090116E-2</c:v>
                </c:pt>
                <c:pt idx="27">
                  <c:v>7.0698813140403743E-2</c:v>
                </c:pt>
                <c:pt idx="28">
                  <c:v>7.2082337044807002E-2</c:v>
                </c:pt>
                <c:pt idx="29">
                  <c:v>7.4667892918637346E-2</c:v>
                </c:pt>
                <c:pt idx="30">
                  <c:v>7.3327332286306612E-2</c:v>
                </c:pt>
                <c:pt idx="31">
                  <c:v>6.9752867020008602E-2</c:v>
                </c:pt>
                <c:pt idx="32">
                  <c:v>6.8530695334883152E-2</c:v>
                </c:pt>
                <c:pt idx="33">
                  <c:v>6.9047291067532185E-2</c:v>
                </c:pt>
                <c:pt idx="34">
                  <c:v>6.8888376108099225E-2</c:v>
                </c:pt>
                <c:pt idx="35">
                  <c:v>6.4045490350256057E-2</c:v>
                </c:pt>
                <c:pt idx="36">
                  <c:v>4.4809880765011044E-2</c:v>
                </c:pt>
                <c:pt idx="37">
                  <c:v>5.3566770097369404E-2</c:v>
                </c:pt>
                <c:pt idx="38">
                  <c:v>5.7035572086761327E-2</c:v>
                </c:pt>
                <c:pt idx="39">
                  <c:v>5.9780145361050564E-2</c:v>
                </c:pt>
                <c:pt idx="40">
                  <c:v>6.2946460174566177E-2</c:v>
                </c:pt>
                <c:pt idx="41">
                  <c:v>6.3100386604138942E-2</c:v>
                </c:pt>
                <c:pt idx="42">
                  <c:v>6.6099349681935787E-2</c:v>
                </c:pt>
                <c:pt idx="43">
                  <c:v>6.7902136417220149E-2</c:v>
                </c:pt>
                <c:pt idx="44">
                  <c:v>6.4770132756463497E-2</c:v>
                </c:pt>
                <c:pt idx="45">
                  <c:v>6.1175170202520925E-2</c:v>
                </c:pt>
                <c:pt idx="46">
                  <c:v>6.3559453398559035E-2</c:v>
                </c:pt>
                <c:pt idx="47">
                  <c:v>6.5669383571920842E-2</c:v>
                </c:pt>
                <c:pt idx="48">
                  <c:v>6.7540686155890817E-2</c:v>
                </c:pt>
                <c:pt idx="49">
                  <c:v>6.4202850320489238E-2</c:v>
                </c:pt>
                <c:pt idx="50">
                  <c:v>6.0594835498141854E-2</c:v>
                </c:pt>
              </c:numCache>
            </c:numRef>
          </c:val>
          <c:smooth val="0"/>
          <c:extLst>
            <c:ext xmlns:c16="http://schemas.microsoft.com/office/drawing/2014/chart" uri="{C3380CC4-5D6E-409C-BE32-E72D297353CC}">
              <c16:uniqueId val="{00000001-A002-49E0-9578-31E7EE30FD72}"/>
            </c:ext>
          </c:extLst>
        </c:ser>
        <c:ser>
          <c:idx val="2"/>
          <c:order val="2"/>
          <c:tx>
            <c:strRef>
              <c:f>TdR_73!$B$88</c:f>
              <c:strCache>
                <c:ptCount val="1"/>
                <c:pt idx="0">
                  <c:v>Construction</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TdR_73!$C$88:$BA$88</c:f>
              <c:numCache>
                <c:formatCode>0.0%</c:formatCode>
                <c:ptCount val="51"/>
                <c:pt idx="0">
                  <c:v>9.9947664466454714E-2</c:v>
                </c:pt>
                <c:pt idx="1">
                  <c:v>0.10496643387530538</c:v>
                </c:pt>
                <c:pt idx="2">
                  <c:v>0.11645183005404285</c:v>
                </c:pt>
                <c:pt idx="3">
                  <c:v>0.10972993058958237</c:v>
                </c:pt>
                <c:pt idx="4">
                  <c:v>0.10404918204724117</c:v>
                </c:pt>
                <c:pt idx="5">
                  <c:v>0.10575162682836887</c:v>
                </c:pt>
                <c:pt idx="6">
                  <c:v>0.10623033241333424</c:v>
                </c:pt>
                <c:pt idx="7">
                  <c:v>8.7404971529778885E-2</c:v>
                </c:pt>
                <c:pt idx="8">
                  <c:v>9.6061707607056498E-2</c:v>
                </c:pt>
                <c:pt idx="9">
                  <c:v>9.2464532475090108E-2</c:v>
                </c:pt>
                <c:pt idx="10">
                  <c:v>9.4696706429680561E-2</c:v>
                </c:pt>
                <c:pt idx="11">
                  <c:v>8.8330361676799335E-2</c:v>
                </c:pt>
                <c:pt idx="12">
                  <c:v>8.2898982846607044E-2</c:v>
                </c:pt>
                <c:pt idx="13">
                  <c:v>8.0262672019851614E-2</c:v>
                </c:pt>
                <c:pt idx="14">
                  <c:v>6.8681021106893586E-2</c:v>
                </c:pt>
                <c:pt idx="15">
                  <c:v>8.1195552120726086E-2</c:v>
                </c:pt>
                <c:pt idx="16">
                  <c:v>7.2504348642442221E-2</c:v>
                </c:pt>
                <c:pt idx="17">
                  <c:v>7.3384266187294739E-2</c:v>
                </c:pt>
                <c:pt idx="18">
                  <c:v>9.8425092959492366E-2</c:v>
                </c:pt>
                <c:pt idx="19">
                  <c:v>9.3401751793740315E-2</c:v>
                </c:pt>
                <c:pt idx="20">
                  <c:v>9.1206448668817441E-2</c:v>
                </c:pt>
                <c:pt idx="21">
                  <c:v>0.10040476055963798</c:v>
                </c:pt>
                <c:pt idx="22">
                  <c:v>0.10392992365846737</c:v>
                </c:pt>
                <c:pt idx="23">
                  <c:v>0.10240528894719643</c:v>
                </c:pt>
                <c:pt idx="24">
                  <c:v>0.10886152934273763</c:v>
                </c:pt>
                <c:pt idx="25">
                  <c:v>0.10532527371474454</c:v>
                </c:pt>
                <c:pt idx="26">
                  <c:v>0.10169677030108704</c:v>
                </c:pt>
                <c:pt idx="27">
                  <c:v>0.11083095649269915</c:v>
                </c:pt>
                <c:pt idx="28">
                  <c:v>0.11335643731019344</c:v>
                </c:pt>
                <c:pt idx="29">
                  <c:v>0.10818407862359153</c:v>
                </c:pt>
                <c:pt idx="30">
                  <c:v>0.1103977083166035</c:v>
                </c:pt>
                <c:pt idx="31">
                  <c:v>9.9205370039211066E-2</c:v>
                </c:pt>
                <c:pt idx="32">
                  <c:v>0.10964571835468298</c:v>
                </c:pt>
                <c:pt idx="33">
                  <c:v>0.11366928436854873</c:v>
                </c:pt>
                <c:pt idx="34">
                  <c:v>0.11551300386779818</c:v>
                </c:pt>
                <c:pt idx="35">
                  <c:v>0.10402856455140937</c:v>
                </c:pt>
                <c:pt idx="36">
                  <c:v>5.8025660336941703E-2</c:v>
                </c:pt>
                <c:pt idx="37">
                  <c:v>9.6012752586486907E-2</c:v>
                </c:pt>
                <c:pt idx="38">
                  <c:v>0.10380933660682005</c:v>
                </c:pt>
                <c:pt idx="39">
                  <c:v>0.10597293172982328</c:v>
                </c:pt>
                <c:pt idx="40">
                  <c:v>9.8301100548630685E-2</c:v>
                </c:pt>
                <c:pt idx="41">
                  <c:v>9.9485738720324193E-2</c:v>
                </c:pt>
                <c:pt idx="42">
                  <c:v>0.10390607328011277</c:v>
                </c:pt>
                <c:pt idx="43">
                  <c:v>0.10062222967805529</c:v>
                </c:pt>
                <c:pt idx="44">
                  <c:v>0.10927709163956947</c:v>
                </c:pt>
                <c:pt idx="45">
                  <c:v>9.6149748969496088E-2</c:v>
                </c:pt>
                <c:pt idx="46">
                  <c:v>0.10123850605062071</c:v>
                </c:pt>
                <c:pt idx="47">
                  <c:v>0.10444912058379882</c:v>
                </c:pt>
                <c:pt idx="48">
                  <c:v>0.10249201327817263</c:v>
                </c:pt>
                <c:pt idx="49">
                  <c:v>0.10044144059593206</c:v>
                </c:pt>
                <c:pt idx="50">
                  <c:v>9.9940325950628697E-2</c:v>
                </c:pt>
              </c:numCache>
            </c:numRef>
          </c:val>
          <c:smooth val="0"/>
          <c:extLst>
            <c:ext xmlns:c16="http://schemas.microsoft.com/office/drawing/2014/chart" uri="{C3380CC4-5D6E-409C-BE32-E72D297353CC}">
              <c16:uniqueId val="{00000002-A002-49E0-9578-31E7EE30FD72}"/>
            </c:ext>
          </c:extLst>
        </c:ser>
        <c:ser>
          <c:idx val="3"/>
          <c:order val="3"/>
          <c:tx>
            <c:strRef>
              <c:f>TdR_73!$B$89</c:f>
              <c:strCache>
                <c:ptCount val="1"/>
                <c:pt idx="0">
                  <c:v>Tertiaire marchand</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TdR_73!$C$89:$BA$89</c:f>
              <c:numCache>
                <c:formatCode>0.0%</c:formatCode>
                <c:ptCount val="51"/>
                <c:pt idx="0">
                  <c:v>1.138759144512487E-2</c:v>
                </c:pt>
                <c:pt idx="1">
                  <c:v>1.0736611317535949E-2</c:v>
                </c:pt>
                <c:pt idx="2">
                  <c:v>1.0639652840967673E-2</c:v>
                </c:pt>
                <c:pt idx="3">
                  <c:v>9.607267295346009E-3</c:v>
                </c:pt>
                <c:pt idx="4">
                  <c:v>1.1301166910446863E-2</c:v>
                </c:pt>
                <c:pt idx="5">
                  <c:v>1.0904411027173017E-2</c:v>
                </c:pt>
                <c:pt idx="6">
                  <c:v>9.3982371378986164E-3</c:v>
                </c:pt>
                <c:pt idx="7">
                  <c:v>9.6061959751814977E-3</c:v>
                </c:pt>
                <c:pt idx="8">
                  <c:v>1.0583340478741411E-2</c:v>
                </c:pt>
                <c:pt idx="9">
                  <c:v>1.1141378150016626E-2</c:v>
                </c:pt>
                <c:pt idx="10">
                  <c:v>1.093308247381335E-2</c:v>
                </c:pt>
                <c:pt idx="11">
                  <c:v>1.0268618972540706E-2</c:v>
                </c:pt>
                <c:pt idx="12">
                  <c:v>9.238439099208736E-3</c:v>
                </c:pt>
                <c:pt idx="13">
                  <c:v>9.6321252526527824E-3</c:v>
                </c:pt>
                <c:pt idx="14">
                  <c:v>1.0193783365831004E-2</c:v>
                </c:pt>
                <c:pt idx="15">
                  <c:v>9.6601307761475345E-3</c:v>
                </c:pt>
                <c:pt idx="16">
                  <c:v>1.0491209736706274E-2</c:v>
                </c:pt>
                <c:pt idx="17">
                  <c:v>1.2462768494201531E-2</c:v>
                </c:pt>
                <c:pt idx="18">
                  <c:v>1.2890407316338856E-2</c:v>
                </c:pt>
                <c:pt idx="19">
                  <c:v>1.3032246907406632E-2</c:v>
                </c:pt>
                <c:pt idx="20">
                  <c:v>1.2604587760487547E-2</c:v>
                </c:pt>
                <c:pt idx="21">
                  <c:v>1.2326798058525953E-2</c:v>
                </c:pt>
                <c:pt idx="22">
                  <c:v>1.2061502539941224E-2</c:v>
                </c:pt>
                <c:pt idx="23">
                  <c:v>1.4340993988043199E-2</c:v>
                </c:pt>
                <c:pt idx="24">
                  <c:v>1.4056213020931893E-2</c:v>
                </c:pt>
                <c:pt idx="25">
                  <c:v>1.3116262753689876E-2</c:v>
                </c:pt>
                <c:pt idx="26">
                  <c:v>1.2838045604037323E-2</c:v>
                </c:pt>
                <c:pt idx="27">
                  <c:v>1.3313005561807414E-2</c:v>
                </c:pt>
                <c:pt idx="28">
                  <c:v>1.4552170978207553E-2</c:v>
                </c:pt>
                <c:pt idx="29">
                  <c:v>1.4208669533298104E-2</c:v>
                </c:pt>
                <c:pt idx="30">
                  <c:v>1.4395128029426645E-2</c:v>
                </c:pt>
                <c:pt idx="31">
                  <c:v>1.3849879700575938E-2</c:v>
                </c:pt>
                <c:pt idx="32">
                  <c:v>1.4051357453006017E-2</c:v>
                </c:pt>
                <c:pt idx="33">
                  <c:v>1.4436685131134651E-2</c:v>
                </c:pt>
                <c:pt idx="34">
                  <c:v>1.4948646617522408E-2</c:v>
                </c:pt>
                <c:pt idx="35">
                  <c:v>1.5167900283193873E-2</c:v>
                </c:pt>
                <c:pt idx="36">
                  <c:v>9.6971468917156148E-3</c:v>
                </c:pt>
                <c:pt idx="37">
                  <c:v>1.310071690679163E-2</c:v>
                </c:pt>
                <c:pt idx="38">
                  <c:v>1.3366636945871126E-2</c:v>
                </c:pt>
                <c:pt idx="39">
                  <c:v>1.4050559552955521E-2</c:v>
                </c:pt>
                <c:pt idx="40">
                  <c:v>1.452063249272402E-2</c:v>
                </c:pt>
                <c:pt idx="41">
                  <c:v>1.5901261714967807E-2</c:v>
                </c:pt>
                <c:pt idx="42">
                  <c:v>1.5943069379014341E-2</c:v>
                </c:pt>
                <c:pt idx="43">
                  <c:v>1.6126215857040979E-2</c:v>
                </c:pt>
                <c:pt idx="44">
                  <c:v>1.6781424645003033E-2</c:v>
                </c:pt>
                <c:pt idx="45">
                  <c:v>1.581110654521236E-2</c:v>
                </c:pt>
                <c:pt idx="46">
                  <c:v>1.5651320899423456E-2</c:v>
                </c:pt>
                <c:pt idx="47">
                  <c:v>1.6788178738353966E-2</c:v>
                </c:pt>
                <c:pt idx="48">
                  <c:v>1.4911653484653163E-2</c:v>
                </c:pt>
                <c:pt idx="49">
                  <c:v>1.4859786723481282E-2</c:v>
                </c:pt>
                <c:pt idx="50">
                  <c:v>1.4657842330254052E-2</c:v>
                </c:pt>
              </c:numCache>
            </c:numRef>
          </c:val>
          <c:smooth val="0"/>
          <c:extLst>
            <c:ext xmlns:c16="http://schemas.microsoft.com/office/drawing/2014/chart" uri="{C3380CC4-5D6E-409C-BE32-E72D297353CC}">
              <c16:uniqueId val="{00000003-A002-49E0-9578-31E7EE30FD72}"/>
            </c:ext>
          </c:extLst>
        </c:ser>
        <c:ser>
          <c:idx val="4"/>
          <c:order val="4"/>
          <c:tx>
            <c:strRef>
              <c:f>TdR_73!$B$90</c:f>
              <c:strCache>
                <c:ptCount val="1"/>
                <c:pt idx="0">
                  <c:v>Tertiaire non marchand</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TdR_73!$C$90:$BA$90</c:f>
              <c:numCache>
                <c:formatCode>0.0%</c:formatCode>
                <c:ptCount val="51"/>
                <c:pt idx="0">
                  <c:v>1.7209576290522363E-3</c:v>
                </c:pt>
                <c:pt idx="1">
                  <c:v>1.41409205828171E-3</c:v>
                </c:pt>
                <c:pt idx="2">
                  <c:v>1.7806646748653487E-3</c:v>
                </c:pt>
                <c:pt idx="3">
                  <c:v>2.1913301991486711E-3</c:v>
                </c:pt>
                <c:pt idx="4">
                  <c:v>1.988072790038264E-3</c:v>
                </c:pt>
                <c:pt idx="5">
                  <c:v>1.589312725111116E-3</c:v>
                </c:pt>
                <c:pt idx="6">
                  <c:v>1.7716069490284372E-3</c:v>
                </c:pt>
                <c:pt idx="7">
                  <c:v>1.5693563205185633E-3</c:v>
                </c:pt>
                <c:pt idx="8">
                  <c:v>1.6920634300838277E-3</c:v>
                </c:pt>
                <c:pt idx="9">
                  <c:v>1.4765151215972605E-3</c:v>
                </c:pt>
                <c:pt idx="10">
                  <c:v>9.5861531333910803E-4</c:v>
                </c:pt>
                <c:pt idx="11">
                  <c:v>1.1197899672025107E-3</c:v>
                </c:pt>
                <c:pt idx="12">
                  <c:v>1.2326528418350629E-3</c:v>
                </c:pt>
                <c:pt idx="13">
                  <c:v>1.5616614282705056E-3</c:v>
                </c:pt>
                <c:pt idx="14">
                  <c:v>1.1779406781284672E-3</c:v>
                </c:pt>
                <c:pt idx="15">
                  <c:v>1.153025798583787E-3</c:v>
                </c:pt>
                <c:pt idx="16">
                  <c:v>1.3457387824681859E-3</c:v>
                </c:pt>
                <c:pt idx="17">
                  <c:v>1.3893182809234089E-3</c:v>
                </c:pt>
                <c:pt idx="18">
                  <c:v>1.4110662539817669E-3</c:v>
                </c:pt>
                <c:pt idx="19">
                  <c:v>2.0422171403249646E-3</c:v>
                </c:pt>
                <c:pt idx="20">
                  <c:v>1.2452800784269412E-3</c:v>
                </c:pt>
                <c:pt idx="21">
                  <c:v>1.3550484758362462E-3</c:v>
                </c:pt>
                <c:pt idx="22">
                  <c:v>1.0288075855756156E-3</c:v>
                </c:pt>
                <c:pt idx="23">
                  <c:v>1.2745434548819766E-3</c:v>
                </c:pt>
                <c:pt idx="24">
                  <c:v>1.516567984875649E-3</c:v>
                </c:pt>
                <c:pt idx="25">
                  <c:v>1.5551770701540079E-3</c:v>
                </c:pt>
                <c:pt idx="26">
                  <c:v>1.8367234199763154E-3</c:v>
                </c:pt>
                <c:pt idx="27">
                  <c:v>1.7900261965182235E-3</c:v>
                </c:pt>
                <c:pt idx="28">
                  <c:v>2.4902806514370194E-3</c:v>
                </c:pt>
                <c:pt idx="29">
                  <c:v>2.6780296672993548E-3</c:v>
                </c:pt>
                <c:pt idx="30">
                  <c:v>2.3216306405986799E-3</c:v>
                </c:pt>
                <c:pt idx="31">
                  <c:v>1.8727455406388868E-3</c:v>
                </c:pt>
                <c:pt idx="32">
                  <c:v>2.5186862409071792E-3</c:v>
                </c:pt>
                <c:pt idx="33">
                  <c:v>3.2627071273326428E-3</c:v>
                </c:pt>
                <c:pt idx="34">
                  <c:v>3.0045964865838938E-3</c:v>
                </c:pt>
                <c:pt idx="35">
                  <c:v>3.5162930188643343E-3</c:v>
                </c:pt>
                <c:pt idx="36">
                  <c:v>2.7863410074181875E-3</c:v>
                </c:pt>
                <c:pt idx="37">
                  <c:v>3.0860612373772439E-3</c:v>
                </c:pt>
                <c:pt idx="38">
                  <c:v>3.6447476529619617E-3</c:v>
                </c:pt>
                <c:pt idx="39">
                  <c:v>3.7177814118874472E-3</c:v>
                </c:pt>
                <c:pt idx="40">
                  <c:v>2.7796363925728248E-3</c:v>
                </c:pt>
                <c:pt idx="41">
                  <c:v>3.8952360163336695E-3</c:v>
                </c:pt>
                <c:pt idx="42">
                  <c:v>3.5599433686296909E-3</c:v>
                </c:pt>
                <c:pt idx="43">
                  <c:v>4.3416784061653824E-3</c:v>
                </c:pt>
                <c:pt idx="44">
                  <c:v>4.0791690987438357E-3</c:v>
                </c:pt>
                <c:pt idx="45">
                  <c:v>4.999209512135486E-3</c:v>
                </c:pt>
                <c:pt idx="46">
                  <c:v>3.5452988902340767E-3</c:v>
                </c:pt>
                <c:pt idx="47">
                  <c:v>4.5023515479802037E-3</c:v>
                </c:pt>
                <c:pt idx="48">
                  <c:v>3.8812575297094238E-3</c:v>
                </c:pt>
                <c:pt idx="49">
                  <c:v>4.4705483384103123E-3</c:v>
                </c:pt>
                <c:pt idx="50">
                  <c:v>4.3879794662007665E-3</c:v>
                </c:pt>
              </c:numCache>
            </c:numRef>
          </c:val>
          <c:smooth val="0"/>
          <c:extLst>
            <c:ext xmlns:c16="http://schemas.microsoft.com/office/drawing/2014/chart" uri="{C3380CC4-5D6E-409C-BE32-E72D297353CC}">
              <c16:uniqueId val="{00000004-A002-49E0-9578-31E7EE30FD72}"/>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[1]Serie_TdR_73!$B$86</c:f>
              <c:strCache>
                <c:ptCount val="1"/>
                <c:pt idx="0">
                  <c:v>Agriculture</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[1]Serie_TdR_73!$C$86:$BA$86</c:f>
              <c:numCache>
                <c:formatCode>General</c:formatCode>
                <c:ptCount val="51"/>
                <c:pt idx="0">
                  <c:v>1.2836294608627345E-2</c:v>
                </c:pt>
                <c:pt idx="1">
                  <c:v>1.5696708720466825E-2</c:v>
                </c:pt>
                <c:pt idx="2">
                  <c:v>2.2013249016433173E-2</c:v>
                </c:pt>
                <c:pt idx="3">
                  <c:v>4.5682410305380228E-2</c:v>
                </c:pt>
                <c:pt idx="4">
                  <c:v>7.3644823783187516E-3</c:v>
                </c:pt>
                <c:pt idx="5">
                  <c:v>7.9723409005586759E-3</c:v>
                </c:pt>
                <c:pt idx="6">
                  <c:v>6.8520489552017488E-3</c:v>
                </c:pt>
                <c:pt idx="7">
                  <c:v>8.5386036296378042E-3</c:v>
                </c:pt>
                <c:pt idx="8">
                  <c:v>1.0588345168393578E-2</c:v>
                </c:pt>
                <c:pt idx="9">
                  <c:v>3.5587007551522295E-3</c:v>
                </c:pt>
                <c:pt idx="10">
                  <c:v>4.4961651098243986E-3</c:v>
                </c:pt>
                <c:pt idx="11">
                  <c:v>5.382682676026037E-3</c:v>
                </c:pt>
                <c:pt idx="12">
                  <c:v>3.5749683318130241E-3</c:v>
                </c:pt>
                <c:pt idx="13">
                  <c:v>3.1752543861641178E-3</c:v>
                </c:pt>
                <c:pt idx="14">
                  <c:v>5.9959939784572907E-3</c:v>
                </c:pt>
                <c:pt idx="15">
                  <c:v>1.2423436220631752E-3</c:v>
                </c:pt>
                <c:pt idx="16">
                  <c:v>1.7051861616771333E-3</c:v>
                </c:pt>
                <c:pt idx="17">
                  <c:v>1.0953511301698042E-3</c:v>
                </c:pt>
                <c:pt idx="18">
                  <c:v>1.4670459270179877E-3</c:v>
                </c:pt>
                <c:pt idx="19">
                  <c:v>6.1929054344513491E-4</c:v>
                </c:pt>
                <c:pt idx="20">
                  <c:v>7.1497512203500251E-4</c:v>
                </c:pt>
                <c:pt idx="21">
                  <c:v>1.0149571244156049E-3</c:v>
                </c:pt>
                <c:pt idx="22">
                  <c:v>1.9068483887898851E-3</c:v>
                </c:pt>
                <c:pt idx="23">
                  <c:v>7.3127002896147114E-4</c:v>
                </c:pt>
                <c:pt idx="24">
                  <c:v>2.1311596911954844E-2</c:v>
                </c:pt>
                <c:pt idx="25">
                  <c:v>1.6879426807413229E-3</c:v>
                </c:pt>
                <c:pt idx="26">
                  <c:v>1.4053332425777712E-3</c:v>
                </c:pt>
                <c:pt idx="27">
                  <c:v>8.6587711928735151E-4</c:v>
                </c:pt>
                <c:pt idx="28">
                  <c:v>9.3887561238736959E-4</c:v>
                </c:pt>
                <c:pt idx="29">
                  <c:v>1.0299363514564097E-3</c:v>
                </c:pt>
                <c:pt idx="30">
                  <c:v>2.4960535854237952E-3</c:v>
                </c:pt>
                <c:pt idx="31">
                  <c:v>4.2523715144651168E-3</c:v>
                </c:pt>
                <c:pt idx="32">
                  <c:v>2.4605142943189585E-3</c:v>
                </c:pt>
                <c:pt idx="33">
                  <c:v>4.6291707235422974E-3</c:v>
                </c:pt>
                <c:pt idx="34">
                  <c:v>3.4565457631080495E-3</c:v>
                </c:pt>
                <c:pt idx="35">
                  <c:v>5.0224145564054332E-3</c:v>
                </c:pt>
                <c:pt idx="36">
                  <c:v>5.3887596272724891E-3</c:v>
                </c:pt>
                <c:pt idx="37">
                  <c:v>4.2648767190164426E-3</c:v>
                </c:pt>
                <c:pt idx="38">
                  <c:v>8.3759887208791387E-4</c:v>
                </c:pt>
                <c:pt idx="39">
                  <c:v>4.678592874496768E-3</c:v>
                </c:pt>
                <c:pt idx="40">
                  <c:v>5.0270913227389129E-3</c:v>
                </c:pt>
                <c:pt idx="41">
                  <c:v>2.6475868484536263E-3</c:v>
                </c:pt>
                <c:pt idx="42">
                  <c:v>6.3706409932948772E-3</c:v>
                </c:pt>
                <c:pt idx="43">
                  <c:v>7.5652740983327789E-3</c:v>
                </c:pt>
                <c:pt idx="44">
                  <c:v>6.7042842637321989E-3</c:v>
                </c:pt>
                <c:pt idx="45">
                  <c:v>1.1915734907504121E-2</c:v>
                </c:pt>
                <c:pt idx="46">
                  <c:v>7.5854194501281114E-3</c:v>
                </c:pt>
                <c:pt idx="47">
                  <c:v>1.1342972764299387E-2</c:v>
                </c:pt>
                <c:pt idx="48">
                  <c:v>1.6257466072657933E-2</c:v>
                </c:pt>
                <c:pt idx="49">
                  <c:v>1.0151616952261961E-2</c:v>
                </c:pt>
                <c:pt idx="50">
                  <c:v>8.7043431509246268E-3</c:v>
                </c:pt>
              </c:numCache>
            </c:numRef>
          </c:val>
          <c:smooth val="0"/>
          <c:extLst>
            <c:ext xmlns:c16="http://schemas.microsoft.com/office/drawing/2014/chart" uri="{C3380CC4-5D6E-409C-BE32-E72D297353CC}">
              <c16:uniqueId val="{00000000-59AB-4B35-960B-CDF22C6EBD6F}"/>
            </c:ext>
          </c:extLst>
        </c:ser>
        <c:ser>
          <c:idx val="1"/>
          <c:order val="1"/>
          <c:tx>
            <c:strRef>
              <c:f>[1]Serie_TdR_73!$B$87</c:f>
              <c:strCache>
                <c:ptCount val="1"/>
                <c:pt idx="0">
                  <c:v>Industrie</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[1]Serie_TdR_73!$C$87:$BA$87</c:f>
              <c:numCache>
                <c:formatCode>General</c:formatCode>
                <c:ptCount val="51"/>
                <c:pt idx="0">
                  <c:v>6.8992257654470382E-2</c:v>
                </c:pt>
                <c:pt idx="1">
                  <c:v>6.9150955467240177E-2</c:v>
                </c:pt>
                <c:pt idx="2">
                  <c:v>6.8049455485299115E-2</c:v>
                </c:pt>
                <c:pt idx="3">
                  <c:v>6.7058880924347891E-2</c:v>
                </c:pt>
                <c:pt idx="4">
                  <c:v>6.277853413600934E-2</c:v>
                </c:pt>
                <c:pt idx="5">
                  <c:v>5.8163460879460956E-2</c:v>
                </c:pt>
                <c:pt idx="6">
                  <c:v>5.645096887850732E-2</c:v>
                </c:pt>
                <c:pt idx="7">
                  <c:v>5.6867440003703092E-2</c:v>
                </c:pt>
                <c:pt idx="8">
                  <c:v>5.6968328867484715E-2</c:v>
                </c:pt>
                <c:pt idx="9">
                  <c:v>6.0621556090181175E-2</c:v>
                </c:pt>
                <c:pt idx="10">
                  <c:v>6.1445375963232282E-2</c:v>
                </c:pt>
                <c:pt idx="11">
                  <c:v>6.090320179086299E-2</c:v>
                </c:pt>
                <c:pt idx="12">
                  <c:v>5.4480290781671541E-2</c:v>
                </c:pt>
                <c:pt idx="13">
                  <c:v>5.6100315923941886E-2</c:v>
                </c:pt>
                <c:pt idx="14">
                  <c:v>5.1649987539446301E-2</c:v>
                </c:pt>
                <c:pt idx="15">
                  <c:v>4.9365734570640168E-2</c:v>
                </c:pt>
                <c:pt idx="16">
                  <c:v>5.2604456025545934E-2</c:v>
                </c:pt>
                <c:pt idx="17">
                  <c:v>6.164875938482791E-2</c:v>
                </c:pt>
                <c:pt idx="18">
                  <c:v>6.1338149519281661E-2</c:v>
                </c:pt>
                <c:pt idx="19">
                  <c:v>6.0365402603765918E-2</c:v>
                </c:pt>
                <c:pt idx="20">
                  <c:v>5.8429516664481915E-2</c:v>
                </c:pt>
                <c:pt idx="21">
                  <c:v>5.8791997709656173E-2</c:v>
                </c:pt>
                <c:pt idx="22">
                  <c:v>6.3289950078693633E-2</c:v>
                </c:pt>
                <c:pt idx="23">
                  <c:v>6.2194392575154571E-2</c:v>
                </c:pt>
                <c:pt idx="24">
                  <c:v>6.3477914991198342E-2</c:v>
                </c:pt>
                <c:pt idx="25">
                  <c:v>6.6469484675199267E-2</c:v>
                </c:pt>
                <c:pt idx="26">
                  <c:v>6.7594851524090116E-2</c:v>
                </c:pt>
                <c:pt idx="27">
                  <c:v>7.0698813140403743E-2</c:v>
                </c:pt>
                <c:pt idx="28">
                  <c:v>7.2082337044807002E-2</c:v>
                </c:pt>
                <c:pt idx="29">
                  <c:v>7.4667892918637346E-2</c:v>
                </c:pt>
                <c:pt idx="30">
                  <c:v>7.3327332286306612E-2</c:v>
                </c:pt>
                <c:pt idx="31">
                  <c:v>6.9752867020008602E-2</c:v>
                </c:pt>
                <c:pt idx="32">
                  <c:v>6.8530695334883152E-2</c:v>
                </c:pt>
                <c:pt idx="33">
                  <c:v>6.9047291067532185E-2</c:v>
                </c:pt>
                <c:pt idx="34">
                  <c:v>6.8888376108099225E-2</c:v>
                </c:pt>
                <c:pt idx="35">
                  <c:v>6.4045490350256057E-2</c:v>
                </c:pt>
                <c:pt idx="36">
                  <c:v>4.4809880765011044E-2</c:v>
                </c:pt>
                <c:pt idx="37">
                  <c:v>5.3566770097369404E-2</c:v>
                </c:pt>
                <c:pt idx="38">
                  <c:v>5.7035572086761327E-2</c:v>
                </c:pt>
                <c:pt idx="39">
                  <c:v>5.9780145361050564E-2</c:v>
                </c:pt>
                <c:pt idx="40">
                  <c:v>6.2946460174566177E-2</c:v>
                </c:pt>
                <c:pt idx="41">
                  <c:v>6.3100386604138942E-2</c:v>
                </c:pt>
                <c:pt idx="42">
                  <c:v>6.6099349681935787E-2</c:v>
                </c:pt>
                <c:pt idx="43">
                  <c:v>6.7902136417220149E-2</c:v>
                </c:pt>
                <c:pt idx="44">
                  <c:v>6.4770132756463497E-2</c:v>
                </c:pt>
                <c:pt idx="45">
                  <c:v>6.1175170202520925E-2</c:v>
                </c:pt>
                <c:pt idx="46">
                  <c:v>6.3559453398559035E-2</c:v>
                </c:pt>
                <c:pt idx="47">
                  <c:v>6.5669383571920842E-2</c:v>
                </c:pt>
                <c:pt idx="48">
                  <c:v>6.7540686155890817E-2</c:v>
                </c:pt>
                <c:pt idx="49">
                  <c:v>6.4202850320489238E-2</c:v>
                </c:pt>
                <c:pt idx="50">
                  <c:v>6.0594835498141854E-2</c:v>
                </c:pt>
              </c:numCache>
            </c:numRef>
          </c:val>
          <c:smooth val="0"/>
          <c:extLst>
            <c:ext xmlns:c16="http://schemas.microsoft.com/office/drawing/2014/chart" uri="{C3380CC4-5D6E-409C-BE32-E72D297353CC}">
              <c16:uniqueId val="{00000001-59AB-4B35-960B-CDF22C6EBD6F}"/>
            </c:ext>
          </c:extLst>
        </c:ser>
        <c:ser>
          <c:idx val="2"/>
          <c:order val="2"/>
          <c:tx>
            <c:strRef>
              <c:f>[1]Serie_TdR_73!$B$88</c:f>
              <c:strCache>
                <c:ptCount val="1"/>
                <c:pt idx="0">
                  <c:v>Construction</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[1]Serie_TdR_73!$C$88:$BA$88</c:f>
              <c:numCache>
                <c:formatCode>General</c:formatCode>
                <c:ptCount val="51"/>
                <c:pt idx="0">
                  <c:v>9.9947664466454714E-2</c:v>
                </c:pt>
                <c:pt idx="1">
                  <c:v>0.10496643387530538</c:v>
                </c:pt>
                <c:pt idx="2">
                  <c:v>0.11645183005404285</c:v>
                </c:pt>
                <c:pt idx="3">
                  <c:v>0.10972993058958237</c:v>
                </c:pt>
                <c:pt idx="4">
                  <c:v>0.10404918204724117</c:v>
                </c:pt>
                <c:pt idx="5">
                  <c:v>0.10575162682836887</c:v>
                </c:pt>
                <c:pt idx="6">
                  <c:v>0.10623033241333424</c:v>
                </c:pt>
                <c:pt idx="7">
                  <c:v>8.7404971529778885E-2</c:v>
                </c:pt>
                <c:pt idx="8">
                  <c:v>9.6061707607056498E-2</c:v>
                </c:pt>
                <c:pt idx="9">
                  <c:v>9.2464532475090108E-2</c:v>
                </c:pt>
                <c:pt idx="10">
                  <c:v>9.4696706429680561E-2</c:v>
                </c:pt>
                <c:pt idx="11">
                  <c:v>8.8330361676799335E-2</c:v>
                </c:pt>
                <c:pt idx="12">
                  <c:v>8.2898982846607044E-2</c:v>
                </c:pt>
                <c:pt idx="13">
                  <c:v>8.0262672019851614E-2</c:v>
                </c:pt>
                <c:pt idx="14">
                  <c:v>6.8681021106893586E-2</c:v>
                </c:pt>
                <c:pt idx="15">
                  <c:v>8.1195552120726086E-2</c:v>
                </c:pt>
                <c:pt idx="16">
                  <c:v>7.2504348642442221E-2</c:v>
                </c:pt>
                <c:pt idx="17">
                  <c:v>7.3384266187294739E-2</c:v>
                </c:pt>
                <c:pt idx="18">
                  <c:v>9.8425092959492366E-2</c:v>
                </c:pt>
                <c:pt idx="19">
                  <c:v>9.3401751793740315E-2</c:v>
                </c:pt>
                <c:pt idx="20">
                  <c:v>9.1206448668817441E-2</c:v>
                </c:pt>
                <c:pt idx="21">
                  <c:v>0.10040476055963798</c:v>
                </c:pt>
                <c:pt idx="22">
                  <c:v>0.10392992365846737</c:v>
                </c:pt>
                <c:pt idx="23">
                  <c:v>0.10240528894719643</c:v>
                </c:pt>
                <c:pt idx="24">
                  <c:v>0.10886152934273763</c:v>
                </c:pt>
                <c:pt idx="25">
                  <c:v>0.10532527371474454</c:v>
                </c:pt>
                <c:pt idx="26">
                  <c:v>0.10169677030108704</c:v>
                </c:pt>
                <c:pt idx="27">
                  <c:v>0.11083095649269915</c:v>
                </c:pt>
                <c:pt idx="28">
                  <c:v>0.11335643731019344</c:v>
                </c:pt>
                <c:pt idx="29">
                  <c:v>0.10818407862359153</c:v>
                </c:pt>
                <c:pt idx="30">
                  <c:v>0.1103977083166035</c:v>
                </c:pt>
                <c:pt idx="31">
                  <c:v>9.9205370039211066E-2</c:v>
                </c:pt>
                <c:pt idx="32">
                  <c:v>0.10964571835468298</c:v>
                </c:pt>
                <c:pt idx="33">
                  <c:v>0.11366928436854873</c:v>
                </c:pt>
                <c:pt idx="34">
                  <c:v>0.11551300386779818</c:v>
                </c:pt>
                <c:pt idx="35">
                  <c:v>0.10402856455140937</c:v>
                </c:pt>
                <c:pt idx="36">
                  <c:v>5.8025660336941703E-2</c:v>
                </c:pt>
                <c:pt idx="37">
                  <c:v>9.6012752586486907E-2</c:v>
                </c:pt>
                <c:pt idx="38">
                  <c:v>0.10380933660682005</c:v>
                </c:pt>
                <c:pt idx="39">
                  <c:v>0.10597293172982328</c:v>
                </c:pt>
                <c:pt idx="40">
                  <c:v>9.8301100548630685E-2</c:v>
                </c:pt>
                <c:pt idx="41">
                  <c:v>9.9485738720324193E-2</c:v>
                </c:pt>
                <c:pt idx="42">
                  <c:v>0.10390607328011277</c:v>
                </c:pt>
                <c:pt idx="43">
                  <c:v>0.10062222967805529</c:v>
                </c:pt>
                <c:pt idx="44">
                  <c:v>0.10927709163956947</c:v>
                </c:pt>
                <c:pt idx="45">
                  <c:v>9.6149748969496088E-2</c:v>
                </c:pt>
                <c:pt idx="46">
                  <c:v>0.10123850605062071</c:v>
                </c:pt>
                <c:pt idx="47">
                  <c:v>0.10444912058379882</c:v>
                </c:pt>
                <c:pt idx="48">
                  <c:v>0.10249201327817263</c:v>
                </c:pt>
                <c:pt idx="49">
                  <c:v>0.10044144059593206</c:v>
                </c:pt>
                <c:pt idx="50">
                  <c:v>9.9940325950628697E-2</c:v>
                </c:pt>
              </c:numCache>
            </c:numRef>
          </c:val>
          <c:smooth val="0"/>
          <c:extLst>
            <c:ext xmlns:c16="http://schemas.microsoft.com/office/drawing/2014/chart" uri="{C3380CC4-5D6E-409C-BE32-E72D297353CC}">
              <c16:uniqueId val="{00000002-59AB-4B35-960B-CDF22C6EBD6F}"/>
            </c:ext>
          </c:extLst>
        </c:ser>
        <c:ser>
          <c:idx val="3"/>
          <c:order val="3"/>
          <c:tx>
            <c:strRef>
              <c:f>[1]Serie_TdR_73!$B$89</c:f>
              <c:strCache>
                <c:ptCount val="1"/>
                <c:pt idx="0">
                  <c:v>Tertiaire marchand</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[1]Serie_TdR_73!$C$89:$BA$89</c:f>
              <c:numCache>
                <c:formatCode>General</c:formatCode>
                <c:ptCount val="51"/>
                <c:pt idx="0">
                  <c:v>1.138759144512487E-2</c:v>
                </c:pt>
                <c:pt idx="1">
                  <c:v>1.0736611317535949E-2</c:v>
                </c:pt>
                <c:pt idx="2">
                  <c:v>1.0639652840967673E-2</c:v>
                </c:pt>
                <c:pt idx="3">
                  <c:v>9.607267295346009E-3</c:v>
                </c:pt>
                <c:pt idx="4">
                  <c:v>1.1301166910446863E-2</c:v>
                </c:pt>
                <c:pt idx="5">
                  <c:v>1.0904411027173017E-2</c:v>
                </c:pt>
                <c:pt idx="6">
                  <c:v>9.3982371378986164E-3</c:v>
                </c:pt>
                <c:pt idx="7">
                  <c:v>9.6061959751814977E-3</c:v>
                </c:pt>
                <c:pt idx="8">
                  <c:v>1.0583340478741411E-2</c:v>
                </c:pt>
                <c:pt idx="9">
                  <c:v>1.1141378150016626E-2</c:v>
                </c:pt>
                <c:pt idx="10">
                  <c:v>1.093308247381335E-2</c:v>
                </c:pt>
                <c:pt idx="11">
                  <c:v>1.0268618972540706E-2</c:v>
                </c:pt>
                <c:pt idx="12">
                  <c:v>9.238439099208736E-3</c:v>
                </c:pt>
                <c:pt idx="13">
                  <c:v>9.6321252526527824E-3</c:v>
                </c:pt>
                <c:pt idx="14">
                  <c:v>1.0193783365831004E-2</c:v>
                </c:pt>
                <c:pt idx="15">
                  <c:v>9.6601307761475345E-3</c:v>
                </c:pt>
                <c:pt idx="16">
                  <c:v>1.0491209736706274E-2</c:v>
                </c:pt>
                <c:pt idx="17">
                  <c:v>1.2462768494201531E-2</c:v>
                </c:pt>
                <c:pt idx="18">
                  <c:v>1.2890407316338856E-2</c:v>
                </c:pt>
                <c:pt idx="19">
                  <c:v>1.3032246907406632E-2</c:v>
                </c:pt>
                <c:pt idx="20">
                  <c:v>1.2604587760487547E-2</c:v>
                </c:pt>
                <c:pt idx="21">
                  <c:v>1.2326798058525953E-2</c:v>
                </c:pt>
                <c:pt idx="22">
                  <c:v>1.2061502539941224E-2</c:v>
                </c:pt>
                <c:pt idx="23">
                  <c:v>1.4340993988043199E-2</c:v>
                </c:pt>
                <c:pt idx="24">
                  <c:v>1.4056213020931893E-2</c:v>
                </c:pt>
                <c:pt idx="25">
                  <c:v>1.3116262753689876E-2</c:v>
                </c:pt>
                <c:pt idx="26">
                  <c:v>1.2838045604037323E-2</c:v>
                </c:pt>
                <c:pt idx="27">
                  <c:v>1.3313005561807414E-2</c:v>
                </c:pt>
                <c:pt idx="28">
                  <c:v>1.4552170978207553E-2</c:v>
                </c:pt>
                <c:pt idx="29">
                  <c:v>1.4208669533298104E-2</c:v>
                </c:pt>
                <c:pt idx="30">
                  <c:v>1.4395128029426645E-2</c:v>
                </c:pt>
                <c:pt idx="31">
                  <c:v>1.3849879700575938E-2</c:v>
                </c:pt>
                <c:pt idx="32">
                  <c:v>1.4051357453006017E-2</c:v>
                </c:pt>
                <c:pt idx="33">
                  <c:v>1.4436685131134651E-2</c:v>
                </c:pt>
                <c:pt idx="34">
                  <c:v>1.4948646617522408E-2</c:v>
                </c:pt>
                <c:pt idx="35">
                  <c:v>1.5167900283193873E-2</c:v>
                </c:pt>
                <c:pt idx="36">
                  <c:v>9.6971468917156148E-3</c:v>
                </c:pt>
                <c:pt idx="37">
                  <c:v>1.310071690679163E-2</c:v>
                </c:pt>
                <c:pt idx="38">
                  <c:v>1.3366636945871126E-2</c:v>
                </c:pt>
                <c:pt idx="39">
                  <c:v>1.4050559552955521E-2</c:v>
                </c:pt>
                <c:pt idx="40">
                  <c:v>1.452063249272402E-2</c:v>
                </c:pt>
                <c:pt idx="41">
                  <c:v>1.5901261714967807E-2</c:v>
                </c:pt>
                <c:pt idx="42">
                  <c:v>1.5943069379014341E-2</c:v>
                </c:pt>
                <c:pt idx="43">
                  <c:v>1.6126215857040979E-2</c:v>
                </c:pt>
                <c:pt idx="44">
                  <c:v>1.6781424645003033E-2</c:v>
                </c:pt>
                <c:pt idx="45">
                  <c:v>1.581110654521236E-2</c:v>
                </c:pt>
                <c:pt idx="46">
                  <c:v>1.5651320899423456E-2</c:v>
                </c:pt>
                <c:pt idx="47">
                  <c:v>1.6788178738353966E-2</c:v>
                </c:pt>
                <c:pt idx="48">
                  <c:v>1.4911653484653163E-2</c:v>
                </c:pt>
                <c:pt idx="49">
                  <c:v>1.4859786723481282E-2</c:v>
                </c:pt>
                <c:pt idx="50">
                  <c:v>1.4657842330254052E-2</c:v>
                </c:pt>
              </c:numCache>
            </c:numRef>
          </c:val>
          <c:smooth val="0"/>
          <c:extLst>
            <c:ext xmlns:c16="http://schemas.microsoft.com/office/drawing/2014/chart" uri="{C3380CC4-5D6E-409C-BE32-E72D297353CC}">
              <c16:uniqueId val="{00000003-59AB-4B35-960B-CDF22C6EBD6F}"/>
            </c:ext>
          </c:extLst>
        </c:ser>
        <c:ser>
          <c:idx val="4"/>
          <c:order val="4"/>
          <c:tx>
            <c:strRef>
              <c:f>[1]Serie_TdR_73!$B$90</c:f>
              <c:strCache>
                <c:ptCount val="1"/>
                <c:pt idx="0">
                  <c:v>Tertiaire non marchand</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[1]Serie_TdR_73!$C$90:$BA$90</c:f>
              <c:numCache>
                <c:formatCode>General</c:formatCode>
                <c:ptCount val="51"/>
                <c:pt idx="0">
                  <c:v>1.7209576290522363E-3</c:v>
                </c:pt>
                <c:pt idx="1">
                  <c:v>1.41409205828171E-3</c:v>
                </c:pt>
                <c:pt idx="2">
                  <c:v>1.7806646748653487E-3</c:v>
                </c:pt>
                <c:pt idx="3">
                  <c:v>2.1913301991486711E-3</c:v>
                </c:pt>
                <c:pt idx="4">
                  <c:v>1.988072790038264E-3</c:v>
                </c:pt>
                <c:pt idx="5">
                  <c:v>1.589312725111116E-3</c:v>
                </c:pt>
                <c:pt idx="6">
                  <c:v>1.7716069490284372E-3</c:v>
                </c:pt>
                <c:pt idx="7">
                  <c:v>1.5693563205185633E-3</c:v>
                </c:pt>
                <c:pt idx="8">
                  <c:v>1.6920634300838277E-3</c:v>
                </c:pt>
                <c:pt idx="9">
                  <c:v>1.4765151215972605E-3</c:v>
                </c:pt>
                <c:pt idx="10">
                  <c:v>9.5861531333910803E-4</c:v>
                </c:pt>
                <c:pt idx="11">
                  <c:v>1.1197899672025107E-3</c:v>
                </c:pt>
                <c:pt idx="12">
                  <c:v>1.2326528418350629E-3</c:v>
                </c:pt>
                <c:pt idx="13">
                  <c:v>1.5616614282705056E-3</c:v>
                </c:pt>
                <c:pt idx="14">
                  <c:v>1.1779406781284672E-3</c:v>
                </c:pt>
                <c:pt idx="15">
                  <c:v>1.153025798583787E-3</c:v>
                </c:pt>
                <c:pt idx="16">
                  <c:v>1.3457387824681859E-3</c:v>
                </c:pt>
                <c:pt idx="17">
                  <c:v>1.3893182809234089E-3</c:v>
                </c:pt>
                <c:pt idx="18">
                  <c:v>1.4110662539817669E-3</c:v>
                </c:pt>
                <c:pt idx="19">
                  <c:v>2.0422171403249646E-3</c:v>
                </c:pt>
                <c:pt idx="20">
                  <c:v>1.2452800784269412E-3</c:v>
                </c:pt>
                <c:pt idx="21">
                  <c:v>1.3550484758362462E-3</c:v>
                </c:pt>
                <c:pt idx="22">
                  <c:v>1.0288075855756156E-3</c:v>
                </c:pt>
                <c:pt idx="23">
                  <c:v>1.2745434548819766E-3</c:v>
                </c:pt>
                <c:pt idx="24">
                  <c:v>1.516567984875649E-3</c:v>
                </c:pt>
                <c:pt idx="25">
                  <c:v>1.5551770701540079E-3</c:v>
                </c:pt>
                <c:pt idx="26">
                  <c:v>1.8367234199763154E-3</c:v>
                </c:pt>
                <c:pt idx="27">
                  <c:v>1.7900261965182235E-3</c:v>
                </c:pt>
                <c:pt idx="28">
                  <c:v>2.4902806514370194E-3</c:v>
                </c:pt>
                <c:pt idx="29">
                  <c:v>2.6780296672993548E-3</c:v>
                </c:pt>
                <c:pt idx="30">
                  <c:v>2.3216306405986799E-3</c:v>
                </c:pt>
                <c:pt idx="31">
                  <c:v>1.8727455406388868E-3</c:v>
                </c:pt>
                <c:pt idx="32">
                  <c:v>2.5186862409071792E-3</c:v>
                </c:pt>
                <c:pt idx="33">
                  <c:v>3.2627071273326428E-3</c:v>
                </c:pt>
                <c:pt idx="34">
                  <c:v>3.0045964865838938E-3</c:v>
                </c:pt>
                <c:pt idx="35">
                  <c:v>3.5162930188643343E-3</c:v>
                </c:pt>
                <c:pt idx="36">
                  <c:v>2.7863410074181875E-3</c:v>
                </c:pt>
                <c:pt idx="37">
                  <c:v>3.0860612373772439E-3</c:v>
                </c:pt>
                <c:pt idx="38">
                  <c:v>3.6447476529619617E-3</c:v>
                </c:pt>
                <c:pt idx="39">
                  <c:v>3.7177814118874472E-3</c:v>
                </c:pt>
                <c:pt idx="40">
                  <c:v>2.7796363925728248E-3</c:v>
                </c:pt>
                <c:pt idx="41">
                  <c:v>3.8952360163336695E-3</c:v>
                </c:pt>
                <c:pt idx="42">
                  <c:v>3.5599433686296909E-3</c:v>
                </c:pt>
                <c:pt idx="43">
                  <c:v>4.3416784061653824E-3</c:v>
                </c:pt>
                <c:pt idx="44">
                  <c:v>4.0791690987438357E-3</c:v>
                </c:pt>
                <c:pt idx="45">
                  <c:v>4.999209512135486E-3</c:v>
                </c:pt>
                <c:pt idx="46">
                  <c:v>3.5452988902340767E-3</c:v>
                </c:pt>
                <c:pt idx="47">
                  <c:v>4.5023515479802037E-3</c:v>
                </c:pt>
                <c:pt idx="48">
                  <c:v>3.8812575297094238E-3</c:v>
                </c:pt>
                <c:pt idx="49">
                  <c:v>4.4705483384103123E-3</c:v>
                </c:pt>
                <c:pt idx="50">
                  <c:v>4.3879794662007665E-3</c:v>
                </c:pt>
              </c:numCache>
            </c:numRef>
          </c:val>
          <c:smooth val="0"/>
          <c:extLst>
            <c:ext xmlns:c16="http://schemas.microsoft.com/office/drawing/2014/chart" uri="{C3380CC4-5D6E-409C-BE32-E72D297353CC}">
              <c16:uniqueId val="{00000004-59AB-4B35-960B-CDF22C6EBD6F}"/>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General"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TdR_73!$C$86:$BB$86</c:f>
              <c:numCache>
                <c:formatCode>0.0%</c:formatCode>
                <c:ptCount val="52"/>
                <c:pt idx="0">
                  <c:v>1.2836294608627345E-2</c:v>
                </c:pt>
                <c:pt idx="1">
                  <c:v>1.5696708720466825E-2</c:v>
                </c:pt>
                <c:pt idx="2">
                  <c:v>2.2013249016433173E-2</c:v>
                </c:pt>
                <c:pt idx="3">
                  <c:v>4.5682410305380228E-2</c:v>
                </c:pt>
                <c:pt idx="4">
                  <c:v>7.3644823783187516E-3</c:v>
                </c:pt>
                <c:pt idx="5">
                  <c:v>7.9723409005586759E-3</c:v>
                </c:pt>
                <c:pt idx="6">
                  <c:v>6.8520489552017488E-3</c:v>
                </c:pt>
                <c:pt idx="7">
                  <c:v>8.5386036296378042E-3</c:v>
                </c:pt>
                <c:pt idx="8">
                  <c:v>1.0588345168393578E-2</c:v>
                </c:pt>
                <c:pt idx="9">
                  <c:v>3.5587007551522295E-3</c:v>
                </c:pt>
                <c:pt idx="10">
                  <c:v>4.4961651098243986E-3</c:v>
                </c:pt>
                <c:pt idx="11">
                  <c:v>5.382682676026037E-3</c:v>
                </c:pt>
                <c:pt idx="12">
                  <c:v>3.5749683318130241E-3</c:v>
                </c:pt>
                <c:pt idx="13">
                  <c:v>3.1752543861641178E-3</c:v>
                </c:pt>
                <c:pt idx="14">
                  <c:v>5.9959939784572907E-3</c:v>
                </c:pt>
                <c:pt idx="15">
                  <c:v>1.2423436220631752E-3</c:v>
                </c:pt>
                <c:pt idx="16">
                  <c:v>1.7051861616771333E-3</c:v>
                </c:pt>
                <c:pt idx="17">
                  <c:v>1.0953511301698042E-3</c:v>
                </c:pt>
                <c:pt idx="18">
                  <c:v>1.4670459270179877E-3</c:v>
                </c:pt>
                <c:pt idx="19">
                  <c:v>6.1929054344513491E-4</c:v>
                </c:pt>
                <c:pt idx="20">
                  <c:v>7.1497512203500251E-4</c:v>
                </c:pt>
                <c:pt idx="21">
                  <c:v>1.0149571244156049E-3</c:v>
                </c:pt>
                <c:pt idx="22">
                  <c:v>1.9068483887898851E-3</c:v>
                </c:pt>
                <c:pt idx="23">
                  <c:v>7.3127002896147114E-4</c:v>
                </c:pt>
                <c:pt idx="24">
                  <c:v>2.1311596911954844E-2</c:v>
                </c:pt>
                <c:pt idx="25">
                  <c:v>1.6879426807413229E-3</c:v>
                </c:pt>
                <c:pt idx="26">
                  <c:v>1.4053332425777712E-3</c:v>
                </c:pt>
                <c:pt idx="27">
                  <c:v>8.6587711928735151E-4</c:v>
                </c:pt>
                <c:pt idx="28">
                  <c:v>9.3887561238736959E-4</c:v>
                </c:pt>
                <c:pt idx="29">
                  <c:v>1.0299363514564097E-3</c:v>
                </c:pt>
                <c:pt idx="30">
                  <c:v>2.4960535854237952E-3</c:v>
                </c:pt>
                <c:pt idx="31">
                  <c:v>4.2523715144651168E-3</c:v>
                </c:pt>
                <c:pt idx="32">
                  <c:v>2.4605142943189585E-3</c:v>
                </c:pt>
                <c:pt idx="33">
                  <c:v>4.6291707235422974E-3</c:v>
                </c:pt>
                <c:pt idx="34">
                  <c:v>3.4565457631080495E-3</c:v>
                </c:pt>
                <c:pt idx="35">
                  <c:v>5.0224145564054332E-3</c:v>
                </c:pt>
                <c:pt idx="36">
                  <c:v>5.3887596272724891E-3</c:v>
                </c:pt>
                <c:pt idx="37">
                  <c:v>4.2648767190164426E-3</c:v>
                </c:pt>
                <c:pt idx="38">
                  <c:v>8.3759887208791387E-4</c:v>
                </c:pt>
                <c:pt idx="39">
                  <c:v>4.678592874496768E-3</c:v>
                </c:pt>
                <c:pt idx="40">
                  <c:v>5.0270913227389129E-3</c:v>
                </c:pt>
                <c:pt idx="41">
                  <c:v>2.6475868484536263E-3</c:v>
                </c:pt>
                <c:pt idx="42">
                  <c:v>6.3706409932948772E-3</c:v>
                </c:pt>
                <c:pt idx="43">
                  <c:v>7.5652740983327789E-3</c:v>
                </c:pt>
                <c:pt idx="44">
                  <c:v>6.7042842637321989E-3</c:v>
                </c:pt>
                <c:pt idx="45">
                  <c:v>1.1915734907504121E-2</c:v>
                </c:pt>
                <c:pt idx="46">
                  <c:v>7.5854194501281114E-3</c:v>
                </c:pt>
                <c:pt idx="47">
                  <c:v>1.1342972764299387E-2</c:v>
                </c:pt>
                <c:pt idx="48">
                  <c:v>1.6257466072657933E-2</c:v>
                </c:pt>
                <c:pt idx="49">
                  <c:v>1.0151616952261961E-2</c:v>
                </c:pt>
                <c:pt idx="50">
                  <c:v>8.7043431509246268E-3</c:v>
                </c:pt>
                <c:pt idx="51">
                  <c:v>4.785408394065542E-3</c:v>
                </c:pt>
              </c:numCache>
            </c:numRef>
          </c:val>
          <c:smooth val="0"/>
          <c:extLst>
            <c:ext xmlns:c16="http://schemas.microsoft.com/office/drawing/2014/chart" uri="{C3380CC4-5D6E-409C-BE32-E72D297353CC}">
              <c16:uniqueId val="{00000000-3200-4865-BFC3-79EB9DC11430}"/>
            </c:ext>
          </c:extLst>
        </c:ser>
        <c:ser>
          <c:idx val="1"/>
          <c:order val="1"/>
          <c:tx>
            <c:strRef>
              <c:f>TdR_73!$B$87</c:f>
              <c:strCache>
                <c:ptCount val="1"/>
                <c:pt idx="0">
                  <c:v>Industrie</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TdR_73!$C$87:$BB$87</c:f>
              <c:numCache>
                <c:formatCode>0.0%</c:formatCode>
                <c:ptCount val="52"/>
                <c:pt idx="0">
                  <c:v>6.8992257654470382E-2</c:v>
                </c:pt>
                <c:pt idx="1">
                  <c:v>6.9150955467240177E-2</c:v>
                </c:pt>
                <c:pt idx="2">
                  <c:v>6.8049455485299115E-2</c:v>
                </c:pt>
                <c:pt idx="3">
                  <c:v>6.7058880924347891E-2</c:v>
                </c:pt>
                <c:pt idx="4">
                  <c:v>6.277853413600934E-2</c:v>
                </c:pt>
                <c:pt idx="5">
                  <c:v>5.8163460879460956E-2</c:v>
                </c:pt>
                <c:pt idx="6">
                  <c:v>5.645096887850732E-2</c:v>
                </c:pt>
                <c:pt idx="7">
                  <c:v>5.6867440003703092E-2</c:v>
                </c:pt>
                <c:pt idx="8">
                  <c:v>5.6968328867484715E-2</c:v>
                </c:pt>
                <c:pt idx="9">
                  <c:v>6.0621556090181175E-2</c:v>
                </c:pt>
                <c:pt idx="10">
                  <c:v>6.1445375963232282E-2</c:v>
                </c:pt>
                <c:pt idx="11">
                  <c:v>6.090320179086299E-2</c:v>
                </c:pt>
                <c:pt idx="12">
                  <c:v>5.4480290781671541E-2</c:v>
                </c:pt>
                <c:pt idx="13">
                  <c:v>5.6100315923941886E-2</c:v>
                </c:pt>
                <c:pt idx="14">
                  <c:v>5.1649987539446301E-2</c:v>
                </c:pt>
                <c:pt idx="15">
                  <c:v>4.9365734570640168E-2</c:v>
                </c:pt>
                <c:pt idx="16">
                  <c:v>5.2604456025545934E-2</c:v>
                </c:pt>
                <c:pt idx="17">
                  <c:v>6.164875938482791E-2</c:v>
                </c:pt>
                <c:pt idx="18">
                  <c:v>6.1338149519281661E-2</c:v>
                </c:pt>
                <c:pt idx="19">
                  <c:v>6.0365402603765918E-2</c:v>
                </c:pt>
                <c:pt idx="20">
                  <c:v>5.8429516664481915E-2</c:v>
                </c:pt>
                <c:pt idx="21">
                  <c:v>5.8791997709656173E-2</c:v>
                </c:pt>
                <c:pt idx="22">
                  <c:v>6.3289950078693633E-2</c:v>
                </c:pt>
                <c:pt idx="23">
                  <c:v>6.2194392575154571E-2</c:v>
                </c:pt>
                <c:pt idx="24">
                  <c:v>6.3477914991198342E-2</c:v>
                </c:pt>
                <c:pt idx="25">
                  <c:v>6.6469484675199267E-2</c:v>
                </c:pt>
                <c:pt idx="26">
                  <c:v>6.7594851524090116E-2</c:v>
                </c:pt>
                <c:pt idx="27">
                  <c:v>7.0698813140403743E-2</c:v>
                </c:pt>
                <c:pt idx="28">
                  <c:v>7.2082337044807002E-2</c:v>
                </c:pt>
                <c:pt idx="29">
                  <c:v>7.4667892918637346E-2</c:v>
                </c:pt>
                <c:pt idx="30">
                  <c:v>7.3327332286306612E-2</c:v>
                </c:pt>
                <c:pt idx="31">
                  <c:v>6.9752867020008602E-2</c:v>
                </c:pt>
                <c:pt idx="32">
                  <c:v>6.8530695334883152E-2</c:v>
                </c:pt>
                <c:pt idx="33">
                  <c:v>6.9047291067532185E-2</c:v>
                </c:pt>
                <c:pt idx="34">
                  <c:v>6.8888376108099225E-2</c:v>
                </c:pt>
                <c:pt idx="35">
                  <c:v>6.4045490350256057E-2</c:v>
                </c:pt>
                <c:pt idx="36">
                  <c:v>4.4809880765011044E-2</c:v>
                </c:pt>
                <c:pt idx="37">
                  <c:v>5.3566770097369404E-2</c:v>
                </c:pt>
                <c:pt idx="38">
                  <c:v>5.7035572086761327E-2</c:v>
                </c:pt>
                <c:pt idx="39">
                  <c:v>5.9780145361050564E-2</c:v>
                </c:pt>
                <c:pt idx="40">
                  <c:v>6.2946460174566177E-2</c:v>
                </c:pt>
                <c:pt idx="41">
                  <c:v>6.3100386604138942E-2</c:v>
                </c:pt>
                <c:pt idx="42">
                  <c:v>6.6099349681935787E-2</c:v>
                </c:pt>
                <c:pt idx="43">
                  <c:v>6.7902136417220149E-2</c:v>
                </c:pt>
                <c:pt idx="44">
                  <c:v>6.4770132756463497E-2</c:v>
                </c:pt>
                <c:pt idx="45">
                  <c:v>6.1175170202520925E-2</c:v>
                </c:pt>
                <c:pt idx="46">
                  <c:v>6.3559453398559035E-2</c:v>
                </c:pt>
                <c:pt idx="47">
                  <c:v>6.5669383571920842E-2</c:v>
                </c:pt>
                <c:pt idx="48">
                  <c:v>6.7540686155890817E-2</c:v>
                </c:pt>
                <c:pt idx="49">
                  <c:v>6.4202850320489238E-2</c:v>
                </c:pt>
                <c:pt idx="50">
                  <c:v>6.0594835498141854E-2</c:v>
                </c:pt>
                <c:pt idx="51">
                  <c:v>5.7156328379827356E-2</c:v>
                </c:pt>
              </c:numCache>
            </c:numRef>
          </c:val>
          <c:smooth val="0"/>
          <c:extLst>
            <c:ext xmlns:c16="http://schemas.microsoft.com/office/drawing/2014/chart" uri="{C3380CC4-5D6E-409C-BE32-E72D297353CC}">
              <c16:uniqueId val="{00000001-3200-4865-BFC3-79EB9DC11430}"/>
            </c:ext>
          </c:extLst>
        </c:ser>
        <c:ser>
          <c:idx val="2"/>
          <c:order val="2"/>
          <c:tx>
            <c:strRef>
              <c:f>TdR_73!$B$88</c:f>
              <c:strCache>
                <c:ptCount val="1"/>
                <c:pt idx="0">
                  <c:v>Construction</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TdR_73!$C$88:$BB$88</c:f>
              <c:numCache>
                <c:formatCode>0.0%</c:formatCode>
                <c:ptCount val="52"/>
                <c:pt idx="0">
                  <c:v>9.9947664466454714E-2</c:v>
                </c:pt>
                <c:pt idx="1">
                  <c:v>0.10496643387530538</c:v>
                </c:pt>
                <c:pt idx="2">
                  <c:v>0.11645183005404285</c:v>
                </c:pt>
                <c:pt idx="3">
                  <c:v>0.10972993058958237</c:v>
                </c:pt>
                <c:pt idx="4">
                  <c:v>0.10404918204724117</c:v>
                </c:pt>
                <c:pt idx="5">
                  <c:v>0.10575162682836887</c:v>
                </c:pt>
                <c:pt idx="6">
                  <c:v>0.10623033241333424</c:v>
                </c:pt>
                <c:pt idx="7">
                  <c:v>8.7404971529778885E-2</c:v>
                </c:pt>
                <c:pt idx="8">
                  <c:v>9.6061707607056498E-2</c:v>
                </c:pt>
                <c:pt idx="9">
                  <c:v>9.2464532475090108E-2</c:v>
                </c:pt>
                <c:pt idx="10">
                  <c:v>9.4696706429680561E-2</c:v>
                </c:pt>
                <c:pt idx="11">
                  <c:v>8.8330361676799335E-2</c:v>
                </c:pt>
                <c:pt idx="12">
                  <c:v>8.2898982846607044E-2</c:v>
                </c:pt>
                <c:pt idx="13">
                  <c:v>8.0262672019851614E-2</c:v>
                </c:pt>
                <c:pt idx="14">
                  <c:v>6.8681021106893586E-2</c:v>
                </c:pt>
                <c:pt idx="15">
                  <c:v>8.1195552120726086E-2</c:v>
                </c:pt>
                <c:pt idx="16">
                  <c:v>7.2504348642442221E-2</c:v>
                </c:pt>
                <c:pt idx="17">
                  <c:v>7.3384266187294739E-2</c:v>
                </c:pt>
                <c:pt idx="18">
                  <c:v>9.8425092959492366E-2</c:v>
                </c:pt>
                <c:pt idx="19">
                  <c:v>9.3401751793740315E-2</c:v>
                </c:pt>
                <c:pt idx="20">
                  <c:v>9.1206448668817441E-2</c:v>
                </c:pt>
                <c:pt idx="21">
                  <c:v>0.10040476055963798</c:v>
                </c:pt>
                <c:pt idx="22">
                  <c:v>0.10392992365846737</c:v>
                </c:pt>
                <c:pt idx="23">
                  <c:v>0.10240528894719643</c:v>
                </c:pt>
                <c:pt idx="24">
                  <c:v>0.10886152934273763</c:v>
                </c:pt>
                <c:pt idx="25">
                  <c:v>0.10532527371474454</c:v>
                </c:pt>
                <c:pt idx="26">
                  <c:v>0.10169677030108704</c:v>
                </c:pt>
                <c:pt idx="27">
                  <c:v>0.11083095649269915</c:v>
                </c:pt>
                <c:pt idx="28">
                  <c:v>0.11335643731019344</c:v>
                </c:pt>
                <c:pt idx="29">
                  <c:v>0.10818407862359153</c:v>
                </c:pt>
                <c:pt idx="30">
                  <c:v>0.1103977083166035</c:v>
                </c:pt>
                <c:pt idx="31">
                  <c:v>9.9205370039211066E-2</c:v>
                </c:pt>
                <c:pt idx="32">
                  <c:v>0.10964571835468298</c:v>
                </c:pt>
                <c:pt idx="33">
                  <c:v>0.11366928436854873</c:v>
                </c:pt>
                <c:pt idx="34">
                  <c:v>0.11551300386779818</c:v>
                </c:pt>
                <c:pt idx="35">
                  <c:v>0.10402856455140937</c:v>
                </c:pt>
                <c:pt idx="36">
                  <c:v>5.8025660336941703E-2</c:v>
                </c:pt>
                <c:pt idx="37">
                  <c:v>9.6012752586486907E-2</c:v>
                </c:pt>
                <c:pt idx="38">
                  <c:v>0.10380933660682005</c:v>
                </c:pt>
                <c:pt idx="39">
                  <c:v>0.10597293172982328</c:v>
                </c:pt>
                <c:pt idx="40">
                  <c:v>9.8301100548630685E-2</c:v>
                </c:pt>
                <c:pt idx="41">
                  <c:v>9.9485738720324193E-2</c:v>
                </c:pt>
                <c:pt idx="42">
                  <c:v>0.10390607328011277</c:v>
                </c:pt>
                <c:pt idx="43">
                  <c:v>0.10062222967805529</c:v>
                </c:pt>
                <c:pt idx="44">
                  <c:v>0.10927709163956947</c:v>
                </c:pt>
                <c:pt idx="45">
                  <c:v>9.6149748969496088E-2</c:v>
                </c:pt>
                <c:pt idx="46">
                  <c:v>0.10123850605062071</c:v>
                </c:pt>
                <c:pt idx="47">
                  <c:v>0.10444912058379882</c:v>
                </c:pt>
                <c:pt idx="48">
                  <c:v>0.10249201327817263</c:v>
                </c:pt>
                <c:pt idx="49">
                  <c:v>0.10044144059593206</c:v>
                </c:pt>
                <c:pt idx="50">
                  <c:v>9.9940325950628697E-2</c:v>
                </c:pt>
                <c:pt idx="51">
                  <c:v>0.10271835317399047</c:v>
                </c:pt>
              </c:numCache>
            </c:numRef>
          </c:val>
          <c:smooth val="0"/>
          <c:extLst>
            <c:ext xmlns:c16="http://schemas.microsoft.com/office/drawing/2014/chart" uri="{C3380CC4-5D6E-409C-BE32-E72D297353CC}">
              <c16:uniqueId val="{00000002-3200-4865-BFC3-79EB9DC11430}"/>
            </c:ext>
          </c:extLst>
        </c:ser>
        <c:ser>
          <c:idx val="3"/>
          <c:order val="3"/>
          <c:tx>
            <c:strRef>
              <c:f>TdR_73!$B$89</c:f>
              <c:strCache>
                <c:ptCount val="1"/>
                <c:pt idx="0">
                  <c:v>Tertiaire marchand</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TdR_73!$C$89:$BB$89</c:f>
              <c:numCache>
                <c:formatCode>0.0%</c:formatCode>
                <c:ptCount val="52"/>
                <c:pt idx="0">
                  <c:v>1.138759144512487E-2</c:v>
                </c:pt>
                <c:pt idx="1">
                  <c:v>1.0736611317535949E-2</c:v>
                </c:pt>
                <c:pt idx="2">
                  <c:v>1.0639652840967673E-2</c:v>
                </c:pt>
                <c:pt idx="3">
                  <c:v>9.607267295346009E-3</c:v>
                </c:pt>
                <c:pt idx="4">
                  <c:v>1.1301166910446863E-2</c:v>
                </c:pt>
                <c:pt idx="5">
                  <c:v>1.0904411027173017E-2</c:v>
                </c:pt>
                <c:pt idx="6">
                  <c:v>9.3982371378986164E-3</c:v>
                </c:pt>
                <c:pt idx="7">
                  <c:v>9.6061959751814977E-3</c:v>
                </c:pt>
                <c:pt idx="8">
                  <c:v>1.0583340478741411E-2</c:v>
                </c:pt>
                <c:pt idx="9">
                  <c:v>1.1141378150016626E-2</c:v>
                </c:pt>
                <c:pt idx="10">
                  <c:v>1.093308247381335E-2</c:v>
                </c:pt>
                <c:pt idx="11">
                  <c:v>1.0268618972540706E-2</c:v>
                </c:pt>
                <c:pt idx="12">
                  <c:v>9.238439099208736E-3</c:v>
                </c:pt>
                <c:pt idx="13">
                  <c:v>9.6321252526527824E-3</c:v>
                </c:pt>
                <c:pt idx="14">
                  <c:v>1.0193783365831004E-2</c:v>
                </c:pt>
                <c:pt idx="15">
                  <c:v>9.6601307761475345E-3</c:v>
                </c:pt>
                <c:pt idx="16">
                  <c:v>1.0491209736706274E-2</c:v>
                </c:pt>
                <c:pt idx="17">
                  <c:v>1.2462768494201531E-2</c:v>
                </c:pt>
                <c:pt idx="18">
                  <c:v>1.2890407316338856E-2</c:v>
                </c:pt>
                <c:pt idx="19">
                  <c:v>1.3032246907406632E-2</c:v>
                </c:pt>
                <c:pt idx="20">
                  <c:v>1.2604587760487547E-2</c:v>
                </c:pt>
                <c:pt idx="21">
                  <c:v>1.2326798058525953E-2</c:v>
                </c:pt>
                <c:pt idx="22">
                  <c:v>1.2061502539941224E-2</c:v>
                </c:pt>
                <c:pt idx="23">
                  <c:v>1.4340993988043199E-2</c:v>
                </c:pt>
                <c:pt idx="24">
                  <c:v>1.4056213020931893E-2</c:v>
                </c:pt>
                <c:pt idx="25">
                  <c:v>1.3116262753689876E-2</c:v>
                </c:pt>
                <c:pt idx="26">
                  <c:v>1.2838045604037323E-2</c:v>
                </c:pt>
                <c:pt idx="27">
                  <c:v>1.3313005561807414E-2</c:v>
                </c:pt>
                <c:pt idx="28">
                  <c:v>1.4552170978207553E-2</c:v>
                </c:pt>
                <c:pt idx="29">
                  <c:v>1.4208669533298104E-2</c:v>
                </c:pt>
                <c:pt idx="30">
                  <c:v>1.4395128029426645E-2</c:v>
                </c:pt>
                <c:pt idx="31">
                  <c:v>1.3849879700575938E-2</c:v>
                </c:pt>
                <c:pt idx="32">
                  <c:v>1.4051357453006017E-2</c:v>
                </c:pt>
                <c:pt idx="33">
                  <c:v>1.4436685131134651E-2</c:v>
                </c:pt>
                <c:pt idx="34">
                  <c:v>1.4948646617522408E-2</c:v>
                </c:pt>
                <c:pt idx="35">
                  <c:v>1.5167900283193873E-2</c:v>
                </c:pt>
                <c:pt idx="36">
                  <c:v>9.6971468917156148E-3</c:v>
                </c:pt>
                <c:pt idx="37">
                  <c:v>1.310071690679163E-2</c:v>
                </c:pt>
                <c:pt idx="38">
                  <c:v>1.3366636945871126E-2</c:v>
                </c:pt>
                <c:pt idx="39">
                  <c:v>1.4050559552955521E-2</c:v>
                </c:pt>
                <c:pt idx="40">
                  <c:v>1.452063249272402E-2</c:v>
                </c:pt>
                <c:pt idx="41">
                  <c:v>1.5901261714967807E-2</c:v>
                </c:pt>
                <c:pt idx="42">
                  <c:v>1.5943069379014341E-2</c:v>
                </c:pt>
                <c:pt idx="43">
                  <c:v>1.6126215857040979E-2</c:v>
                </c:pt>
                <c:pt idx="44">
                  <c:v>1.6781424645003033E-2</c:v>
                </c:pt>
                <c:pt idx="45">
                  <c:v>1.581110654521236E-2</c:v>
                </c:pt>
                <c:pt idx="46">
                  <c:v>1.5651320899423456E-2</c:v>
                </c:pt>
                <c:pt idx="47">
                  <c:v>1.6788178738353966E-2</c:v>
                </c:pt>
                <c:pt idx="48">
                  <c:v>1.4911653484653163E-2</c:v>
                </c:pt>
                <c:pt idx="49">
                  <c:v>1.4859786723481282E-2</c:v>
                </c:pt>
                <c:pt idx="50">
                  <c:v>1.4657842330254052E-2</c:v>
                </c:pt>
                <c:pt idx="51">
                  <c:v>1.5198253577217788E-2</c:v>
                </c:pt>
              </c:numCache>
            </c:numRef>
          </c:val>
          <c:smooth val="0"/>
          <c:extLst>
            <c:ext xmlns:c16="http://schemas.microsoft.com/office/drawing/2014/chart" uri="{C3380CC4-5D6E-409C-BE32-E72D297353CC}">
              <c16:uniqueId val="{00000003-3200-4865-BFC3-79EB9DC11430}"/>
            </c:ext>
          </c:extLst>
        </c:ser>
        <c:ser>
          <c:idx val="4"/>
          <c:order val="4"/>
          <c:tx>
            <c:strRef>
              <c:f>TdR_73!$B$90</c:f>
              <c:strCache>
                <c:ptCount val="1"/>
                <c:pt idx="0">
                  <c:v>Tertiaire non marchand</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TdR_73!$C$90:$BB$90</c:f>
              <c:numCache>
                <c:formatCode>0.0%</c:formatCode>
                <c:ptCount val="52"/>
                <c:pt idx="0">
                  <c:v>1.7209576290522363E-3</c:v>
                </c:pt>
                <c:pt idx="1">
                  <c:v>1.41409205828171E-3</c:v>
                </c:pt>
                <c:pt idx="2">
                  <c:v>1.7806646748653487E-3</c:v>
                </c:pt>
                <c:pt idx="3">
                  <c:v>2.1913301991486711E-3</c:v>
                </c:pt>
                <c:pt idx="4">
                  <c:v>1.988072790038264E-3</c:v>
                </c:pt>
                <c:pt idx="5">
                  <c:v>1.589312725111116E-3</c:v>
                </c:pt>
                <c:pt idx="6">
                  <c:v>1.7716069490284372E-3</c:v>
                </c:pt>
                <c:pt idx="7">
                  <c:v>1.5693563205185633E-3</c:v>
                </c:pt>
                <c:pt idx="8">
                  <c:v>1.6920634300838277E-3</c:v>
                </c:pt>
                <c:pt idx="9">
                  <c:v>1.4765151215972605E-3</c:v>
                </c:pt>
                <c:pt idx="10">
                  <c:v>9.5861531333910803E-4</c:v>
                </c:pt>
                <c:pt idx="11">
                  <c:v>1.1197899672025107E-3</c:v>
                </c:pt>
                <c:pt idx="12">
                  <c:v>1.2326528418350629E-3</c:v>
                </c:pt>
                <c:pt idx="13">
                  <c:v>1.5616614282705056E-3</c:v>
                </c:pt>
                <c:pt idx="14">
                  <c:v>1.1779406781284672E-3</c:v>
                </c:pt>
                <c:pt idx="15">
                  <c:v>1.153025798583787E-3</c:v>
                </c:pt>
                <c:pt idx="16">
                  <c:v>1.3457387824681859E-3</c:v>
                </c:pt>
                <c:pt idx="17">
                  <c:v>1.3893182809234089E-3</c:v>
                </c:pt>
                <c:pt idx="18">
                  <c:v>1.4110662539817669E-3</c:v>
                </c:pt>
                <c:pt idx="19">
                  <c:v>2.0422171403249646E-3</c:v>
                </c:pt>
                <c:pt idx="20">
                  <c:v>1.2452800784269412E-3</c:v>
                </c:pt>
                <c:pt idx="21">
                  <c:v>1.3550484758362462E-3</c:v>
                </c:pt>
                <c:pt idx="22">
                  <c:v>1.0288075855756156E-3</c:v>
                </c:pt>
                <c:pt idx="23">
                  <c:v>1.2745434548819766E-3</c:v>
                </c:pt>
                <c:pt idx="24">
                  <c:v>1.516567984875649E-3</c:v>
                </c:pt>
                <c:pt idx="25">
                  <c:v>1.5551770701540079E-3</c:v>
                </c:pt>
                <c:pt idx="26">
                  <c:v>1.8367234199763154E-3</c:v>
                </c:pt>
                <c:pt idx="27">
                  <c:v>1.7900261965182235E-3</c:v>
                </c:pt>
                <c:pt idx="28">
                  <c:v>2.4902806514370194E-3</c:v>
                </c:pt>
                <c:pt idx="29">
                  <c:v>2.6780296672993548E-3</c:v>
                </c:pt>
                <c:pt idx="30">
                  <c:v>2.3216306405986799E-3</c:v>
                </c:pt>
                <c:pt idx="31">
                  <c:v>1.8727455406388868E-3</c:v>
                </c:pt>
                <c:pt idx="32">
                  <c:v>2.5186862409071792E-3</c:v>
                </c:pt>
                <c:pt idx="33">
                  <c:v>3.2627071273326428E-3</c:v>
                </c:pt>
                <c:pt idx="34">
                  <c:v>3.0045964865838938E-3</c:v>
                </c:pt>
                <c:pt idx="35">
                  <c:v>3.5162930188643343E-3</c:v>
                </c:pt>
                <c:pt idx="36">
                  <c:v>2.7863410074181875E-3</c:v>
                </c:pt>
                <c:pt idx="37">
                  <c:v>3.0860612373772439E-3</c:v>
                </c:pt>
                <c:pt idx="38">
                  <c:v>3.6447476529619617E-3</c:v>
                </c:pt>
                <c:pt idx="39">
                  <c:v>3.7177814118874472E-3</c:v>
                </c:pt>
                <c:pt idx="40">
                  <c:v>2.7796363925728248E-3</c:v>
                </c:pt>
                <c:pt idx="41">
                  <c:v>3.8952360163336695E-3</c:v>
                </c:pt>
                <c:pt idx="42">
                  <c:v>3.5599433686296909E-3</c:v>
                </c:pt>
                <c:pt idx="43">
                  <c:v>4.3416784061653824E-3</c:v>
                </c:pt>
                <c:pt idx="44">
                  <c:v>4.0791690987438357E-3</c:v>
                </c:pt>
                <c:pt idx="45">
                  <c:v>4.999209512135486E-3</c:v>
                </c:pt>
                <c:pt idx="46">
                  <c:v>3.5452988902340767E-3</c:v>
                </c:pt>
                <c:pt idx="47">
                  <c:v>4.5023515479802037E-3</c:v>
                </c:pt>
                <c:pt idx="48">
                  <c:v>3.8812575297094238E-3</c:v>
                </c:pt>
                <c:pt idx="49">
                  <c:v>4.4705483384103123E-3</c:v>
                </c:pt>
                <c:pt idx="50">
                  <c:v>4.3879794662007665E-3</c:v>
                </c:pt>
                <c:pt idx="51">
                  <c:v>5.1556437808963872E-3</c:v>
                </c:pt>
              </c:numCache>
            </c:numRef>
          </c:val>
          <c:smooth val="0"/>
          <c:extLst>
            <c:ext xmlns:c16="http://schemas.microsoft.com/office/drawing/2014/chart" uri="{C3380CC4-5D6E-409C-BE32-E72D297353CC}">
              <c16:uniqueId val="{00000004-3200-4865-BFC3-79EB9DC11430}"/>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TdR_73!$C$86:$BE$86</c:f>
              <c:numCache>
                <c:formatCode>0.0%</c:formatCode>
                <c:ptCount val="55"/>
                <c:pt idx="0">
                  <c:v>1.2836294608627345E-2</c:v>
                </c:pt>
                <c:pt idx="1">
                  <c:v>1.5696708720466825E-2</c:v>
                </c:pt>
                <c:pt idx="2">
                  <c:v>2.2013249016433173E-2</c:v>
                </c:pt>
                <c:pt idx="3">
                  <c:v>4.5682410305380228E-2</c:v>
                </c:pt>
                <c:pt idx="4">
                  <c:v>7.3644823783187516E-3</c:v>
                </c:pt>
                <c:pt idx="5">
                  <c:v>7.9723409005586759E-3</c:v>
                </c:pt>
                <c:pt idx="6">
                  <c:v>6.8520489552017488E-3</c:v>
                </c:pt>
                <c:pt idx="7">
                  <c:v>8.5386036296378042E-3</c:v>
                </c:pt>
                <c:pt idx="8">
                  <c:v>1.0588345168393578E-2</c:v>
                </c:pt>
                <c:pt idx="9">
                  <c:v>3.5587007551522295E-3</c:v>
                </c:pt>
                <c:pt idx="10">
                  <c:v>4.4961651098243986E-3</c:v>
                </c:pt>
                <c:pt idx="11">
                  <c:v>5.382682676026037E-3</c:v>
                </c:pt>
                <c:pt idx="12">
                  <c:v>3.5749683318130241E-3</c:v>
                </c:pt>
                <c:pt idx="13">
                  <c:v>3.1752543861641178E-3</c:v>
                </c:pt>
                <c:pt idx="14">
                  <c:v>5.9959939784572907E-3</c:v>
                </c:pt>
                <c:pt idx="15">
                  <c:v>1.2423436220631752E-3</c:v>
                </c:pt>
                <c:pt idx="16">
                  <c:v>1.7051861616771333E-3</c:v>
                </c:pt>
                <c:pt idx="17">
                  <c:v>1.0953511301698042E-3</c:v>
                </c:pt>
                <c:pt idx="18">
                  <c:v>1.4670459270179877E-3</c:v>
                </c:pt>
                <c:pt idx="19">
                  <c:v>6.1929054344513491E-4</c:v>
                </c:pt>
                <c:pt idx="20">
                  <c:v>7.1497512203500251E-4</c:v>
                </c:pt>
                <c:pt idx="21">
                  <c:v>1.0149571244156049E-3</c:v>
                </c:pt>
                <c:pt idx="22">
                  <c:v>1.9068483887898851E-3</c:v>
                </c:pt>
                <c:pt idx="23">
                  <c:v>7.3127002896147114E-4</c:v>
                </c:pt>
                <c:pt idx="24">
                  <c:v>2.1311596911954844E-2</c:v>
                </c:pt>
                <c:pt idx="25">
                  <c:v>1.6879426807413229E-3</c:v>
                </c:pt>
                <c:pt idx="26">
                  <c:v>1.4053332425777712E-3</c:v>
                </c:pt>
                <c:pt idx="27">
                  <c:v>8.6587711928735151E-4</c:v>
                </c:pt>
                <c:pt idx="28">
                  <c:v>9.3887561238736959E-4</c:v>
                </c:pt>
                <c:pt idx="29">
                  <c:v>1.0299363514564097E-3</c:v>
                </c:pt>
                <c:pt idx="30">
                  <c:v>2.4960535854237952E-3</c:v>
                </c:pt>
                <c:pt idx="31">
                  <c:v>4.2523715144651168E-3</c:v>
                </c:pt>
                <c:pt idx="32">
                  <c:v>2.4605142943189585E-3</c:v>
                </c:pt>
                <c:pt idx="33">
                  <c:v>4.6291707235422974E-3</c:v>
                </c:pt>
                <c:pt idx="34">
                  <c:v>3.4565457631080495E-3</c:v>
                </c:pt>
                <c:pt idx="35">
                  <c:v>5.0224145564054332E-3</c:v>
                </c:pt>
                <c:pt idx="36">
                  <c:v>5.3887596272724891E-3</c:v>
                </c:pt>
                <c:pt idx="37">
                  <c:v>4.2648767190164426E-3</c:v>
                </c:pt>
                <c:pt idx="38">
                  <c:v>8.3759887208791387E-4</c:v>
                </c:pt>
                <c:pt idx="39">
                  <c:v>4.678592874496768E-3</c:v>
                </c:pt>
                <c:pt idx="40">
                  <c:v>5.0270913227389129E-3</c:v>
                </c:pt>
                <c:pt idx="41">
                  <c:v>2.6475868484536263E-3</c:v>
                </c:pt>
                <c:pt idx="42">
                  <c:v>6.3706409932948772E-3</c:v>
                </c:pt>
                <c:pt idx="43">
                  <c:v>7.5652740983327789E-3</c:v>
                </c:pt>
                <c:pt idx="44">
                  <c:v>6.7042842637321989E-3</c:v>
                </c:pt>
                <c:pt idx="45">
                  <c:v>1.1915734907504121E-2</c:v>
                </c:pt>
                <c:pt idx="46">
                  <c:v>7.5854194501281114E-3</c:v>
                </c:pt>
                <c:pt idx="47">
                  <c:v>1.1342972764299387E-2</c:v>
                </c:pt>
                <c:pt idx="48">
                  <c:v>1.6257466072657933E-2</c:v>
                </c:pt>
                <c:pt idx="49">
                  <c:v>1.0151616952261961E-2</c:v>
                </c:pt>
                <c:pt idx="50">
                  <c:v>8.7043431509246268E-3</c:v>
                </c:pt>
                <c:pt idx="51">
                  <c:v>4.785408394065542E-3</c:v>
                </c:pt>
                <c:pt idx="52">
                  <c:v>5.4307294797136547E-3</c:v>
                </c:pt>
                <c:pt idx="53">
                  <c:v>1.1579268250177879E-2</c:v>
                </c:pt>
                <c:pt idx="54">
                  <c:v>1.2680520183392399E-2</c:v>
                </c:pt>
              </c:numCache>
            </c:numRef>
          </c:val>
          <c:smooth val="0"/>
          <c:extLst>
            <c:ext xmlns:c16="http://schemas.microsoft.com/office/drawing/2014/chart" uri="{C3380CC4-5D6E-409C-BE32-E72D297353CC}">
              <c16:uniqueId val="{00000000-4F54-423F-83C2-6455E55FCDDF}"/>
            </c:ext>
          </c:extLst>
        </c:ser>
        <c:ser>
          <c:idx val="1"/>
          <c:order val="1"/>
          <c:tx>
            <c:strRef>
              <c:f>TdR_73!$B$87</c:f>
              <c:strCache>
                <c:ptCount val="1"/>
                <c:pt idx="0">
                  <c:v>Industrie</c:v>
                </c:pt>
              </c:strCache>
            </c:strRef>
          </c:tx>
          <c:marker>
            <c:symbol val="none"/>
          </c:marker>
          <c:cat>
            <c:strRef>
              <c:f>TdR_73!$C$85:$BE$85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TdR_73!$C$87:$BE$87</c:f>
              <c:numCache>
                <c:formatCode>0.0%</c:formatCode>
                <c:ptCount val="55"/>
                <c:pt idx="0">
                  <c:v>6.8992257654470382E-2</c:v>
                </c:pt>
                <c:pt idx="1">
                  <c:v>6.9150955467240177E-2</c:v>
                </c:pt>
                <c:pt idx="2">
                  <c:v>6.8049455485299115E-2</c:v>
                </c:pt>
                <c:pt idx="3">
                  <c:v>6.7058880924347891E-2</c:v>
                </c:pt>
                <c:pt idx="4">
                  <c:v>6.277853413600934E-2</c:v>
                </c:pt>
                <c:pt idx="5">
                  <c:v>5.8163460879460956E-2</c:v>
                </c:pt>
                <c:pt idx="6">
                  <c:v>5.645096887850732E-2</c:v>
                </c:pt>
                <c:pt idx="7">
                  <c:v>5.6867440003703092E-2</c:v>
                </c:pt>
                <c:pt idx="8">
                  <c:v>5.6968328867484715E-2</c:v>
                </c:pt>
                <c:pt idx="9">
                  <c:v>6.0621556090181175E-2</c:v>
                </c:pt>
                <c:pt idx="10">
                  <c:v>6.1445375963232282E-2</c:v>
                </c:pt>
                <c:pt idx="11">
                  <c:v>6.090320179086299E-2</c:v>
                </c:pt>
                <c:pt idx="12">
                  <c:v>5.4480290781671541E-2</c:v>
                </c:pt>
                <c:pt idx="13">
                  <c:v>5.6100315923941886E-2</c:v>
                </c:pt>
                <c:pt idx="14">
                  <c:v>5.1649987539446301E-2</c:v>
                </c:pt>
                <c:pt idx="15">
                  <c:v>4.9365734570640168E-2</c:v>
                </c:pt>
                <c:pt idx="16">
                  <c:v>5.2604456025545934E-2</c:v>
                </c:pt>
                <c:pt idx="17">
                  <c:v>6.164875938482791E-2</c:v>
                </c:pt>
                <c:pt idx="18">
                  <c:v>6.1338149519281661E-2</c:v>
                </c:pt>
                <c:pt idx="19">
                  <c:v>6.0365402603765918E-2</c:v>
                </c:pt>
                <c:pt idx="20">
                  <c:v>5.8429516664481915E-2</c:v>
                </c:pt>
                <c:pt idx="21">
                  <c:v>5.8791997709656173E-2</c:v>
                </c:pt>
                <c:pt idx="22">
                  <c:v>6.3289950078693633E-2</c:v>
                </c:pt>
                <c:pt idx="23">
                  <c:v>6.2194392575154571E-2</c:v>
                </c:pt>
                <c:pt idx="24">
                  <c:v>6.3477914991198342E-2</c:v>
                </c:pt>
                <c:pt idx="25">
                  <c:v>6.6469484675199267E-2</c:v>
                </c:pt>
                <c:pt idx="26">
                  <c:v>6.7594851524090116E-2</c:v>
                </c:pt>
                <c:pt idx="27">
                  <c:v>7.0698813140403743E-2</c:v>
                </c:pt>
                <c:pt idx="28">
                  <c:v>7.2082337044807002E-2</c:v>
                </c:pt>
                <c:pt idx="29">
                  <c:v>7.4667892918637346E-2</c:v>
                </c:pt>
                <c:pt idx="30">
                  <c:v>7.3327332286306612E-2</c:v>
                </c:pt>
                <c:pt idx="31">
                  <c:v>6.9752867020008602E-2</c:v>
                </c:pt>
                <c:pt idx="32">
                  <c:v>6.8530695334883152E-2</c:v>
                </c:pt>
                <c:pt idx="33">
                  <c:v>6.9047291067532185E-2</c:v>
                </c:pt>
                <c:pt idx="34">
                  <c:v>6.8888376108099225E-2</c:v>
                </c:pt>
                <c:pt idx="35">
                  <c:v>6.4045490350256057E-2</c:v>
                </c:pt>
                <c:pt idx="36">
                  <c:v>4.4809880765011044E-2</c:v>
                </c:pt>
                <c:pt idx="37">
                  <c:v>5.3566770097369404E-2</c:v>
                </c:pt>
                <c:pt idx="38">
                  <c:v>5.7035572086761327E-2</c:v>
                </c:pt>
                <c:pt idx="39">
                  <c:v>5.9780145361050564E-2</c:v>
                </c:pt>
                <c:pt idx="40">
                  <c:v>6.2946460174566177E-2</c:v>
                </c:pt>
                <c:pt idx="41">
                  <c:v>6.3100386604138942E-2</c:v>
                </c:pt>
                <c:pt idx="42">
                  <c:v>6.6099349681935787E-2</c:v>
                </c:pt>
                <c:pt idx="43">
                  <c:v>6.7902136417220149E-2</c:v>
                </c:pt>
                <c:pt idx="44">
                  <c:v>6.4770132756463497E-2</c:v>
                </c:pt>
                <c:pt idx="45">
                  <c:v>6.1175170202520925E-2</c:v>
                </c:pt>
                <c:pt idx="46">
                  <c:v>6.3559453398559035E-2</c:v>
                </c:pt>
                <c:pt idx="47">
                  <c:v>6.5669383571920842E-2</c:v>
                </c:pt>
                <c:pt idx="48">
                  <c:v>6.7540686155890817E-2</c:v>
                </c:pt>
                <c:pt idx="49">
                  <c:v>6.4202850320489238E-2</c:v>
                </c:pt>
                <c:pt idx="50">
                  <c:v>6.0594835498141854E-2</c:v>
                </c:pt>
                <c:pt idx="51">
                  <c:v>5.7156328379827356E-2</c:v>
                </c:pt>
                <c:pt idx="52">
                  <c:v>5.4976954284817289E-2</c:v>
                </c:pt>
                <c:pt idx="53">
                  <c:v>5.3269899639361261E-2</c:v>
                </c:pt>
                <c:pt idx="54">
                  <c:v>5.1638109362734892E-2</c:v>
                </c:pt>
              </c:numCache>
            </c:numRef>
          </c:val>
          <c:smooth val="0"/>
          <c:extLst>
            <c:ext xmlns:c16="http://schemas.microsoft.com/office/drawing/2014/chart" uri="{C3380CC4-5D6E-409C-BE32-E72D297353CC}">
              <c16:uniqueId val="{00000001-4F54-423F-83C2-6455E55FCDDF}"/>
            </c:ext>
          </c:extLst>
        </c:ser>
        <c:ser>
          <c:idx val="2"/>
          <c:order val="2"/>
          <c:tx>
            <c:strRef>
              <c:f>TdR_73!$B$88</c:f>
              <c:strCache>
                <c:ptCount val="1"/>
                <c:pt idx="0">
                  <c:v>Construction</c:v>
                </c:pt>
              </c:strCache>
            </c:strRef>
          </c:tx>
          <c:marker>
            <c:symbol val="none"/>
          </c:marker>
          <c:cat>
            <c:strRef>
              <c:f>TdR_73!$C$85:$BE$85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TdR_73!$C$88:$BE$88</c:f>
              <c:numCache>
                <c:formatCode>0.0%</c:formatCode>
                <c:ptCount val="55"/>
                <c:pt idx="0">
                  <c:v>9.9947664466454714E-2</c:v>
                </c:pt>
                <c:pt idx="1">
                  <c:v>0.10496643387530538</c:v>
                </c:pt>
                <c:pt idx="2">
                  <c:v>0.11645183005404285</c:v>
                </c:pt>
                <c:pt idx="3">
                  <c:v>0.10972993058958237</c:v>
                </c:pt>
                <c:pt idx="4">
                  <c:v>0.10404918204724117</c:v>
                </c:pt>
                <c:pt idx="5">
                  <c:v>0.10575162682836887</c:v>
                </c:pt>
                <c:pt idx="6">
                  <c:v>0.10623033241333424</c:v>
                </c:pt>
                <c:pt idx="7">
                  <c:v>8.7404971529778885E-2</c:v>
                </c:pt>
                <c:pt idx="8">
                  <c:v>9.6061707607056498E-2</c:v>
                </c:pt>
                <c:pt idx="9">
                  <c:v>9.2464532475090108E-2</c:v>
                </c:pt>
                <c:pt idx="10">
                  <c:v>9.4696706429680561E-2</c:v>
                </c:pt>
                <c:pt idx="11">
                  <c:v>8.8330361676799335E-2</c:v>
                </c:pt>
                <c:pt idx="12">
                  <c:v>8.2898982846607044E-2</c:v>
                </c:pt>
                <c:pt idx="13">
                  <c:v>8.0262672019851614E-2</c:v>
                </c:pt>
                <c:pt idx="14">
                  <c:v>6.8681021106893586E-2</c:v>
                </c:pt>
                <c:pt idx="15">
                  <c:v>8.1195552120726086E-2</c:v>
                </c:pt>
                <c:pt idx="16">
                  <c:v>7.2504348642442221E-2</c:v>
                </c:pt>
                <c:pt idx="17">
                  <c:v>7.3384266187294739E-2</c:v>
                </c:pt>
                <c:pt idx="18">
                  <c:v>9.8425092959492366E-2</c:v>
                </c:pt>
                <c:pt idx="19">
                  <c:v>9.3401751793740315E-2</c:v>
                </c:pt>
                <c:pt idx="20">
                  <c:v>9.1206448668817441E-2</c:v>
                </c:pt>
                <c:pt idx="21">
                  <c:v>0.10040476055963798</c:v>
                </c:pt>
                <c:pt idx="22">
                  <c:v>0.10392992365846737</c:v>
                </c:pt>
                <c:pt idx="23">
                  <c:v>0.10240528894719643</c:v>
                </c:pt>
                <c:pt idx="24">
                  <c:v>0.10886152934273763</c:v>
                </c:pt>
                <c:pt idx="25">
                  <c:v>0.10532527371474454</c:v>
                </c:pt>
                <c:pt idx="26">
                  <c:v>0.10169677030108704</c:v>
                </c:pt>
                <c:pt idx="27">
                  <c:v>0.11083095649269915</c:v>
                </c:pt>
                <c:pt idx="28">
                  <c:v>0.11335643731019344</c:v>
                </c:pt>
                <c:pt idx="29">
                  <c:v>0.10818407862359153</c:v>
                </c:pt>
                <c:pt idx="30">
                  <c:v>0.1103977083166035</c:v>
                </c:pt>
                <c:pt idx="31">
                  <c:v>9.9205370039211066E-2</c:v>
                </c:pt>
                <c:pt idx="32">
                  <c:v>0.10964571835468298</c:v>
                </c:pt>
                <c:pt idx="33">
                  <c:v>0.11366928436854873</c:v>
                </c:pt>
                <c:pt idx="34">
                  <c:v>0.11551300386779818</c:v>
                </c:pt>
                <c:pt idx="35">
                  <c:v>0.10402856455140937</c:v>
                </c:pt>
                <c:pt idx="36">
                  <c:v>5.8025660336941703E-2</c:v>
                </c:pt>
                <c:pt idx="37">
                  <c:v>9.6012752586486907E-2</c:v>
                </c:pt>
                <c:pt idx="38">
                  <c:v>0.10380933660682005</c:v>
                </c:pt>
                <c:pt idx="39">
                  <c:v>0.10597293172982328</c:v>
                </c:pt>
                <c:pt idx="40">
                  <c:v>9.8301100548630685E-2</c:v>
                </c:pt>
                <c:pt idx="41">
                  <c:v>9.9485738720324193E-2</c:v>
                </c:pt>
                <c:pt idx="42">
                  <c:v>0.10390607328011277</c:v>
                </c:pt>
                <c:pt idx="43">
                  <c:v>0.10062222967805529</c:v>
                </c:pt>
                <c:pt idx="44">
                  <c:v>0.10927709163956947</c:v>
                </c:pt>
                <c:pt idx="45">
                  <c:v>9.6149748969496088E-2</c:v>
                </c:pt>
                <c:pt idx="46">
                  <c:v>0.10123850605062071</c:v>
                </c:pt>
                <c:pt idx="47">
                  <c:v>0.10444912058379882</c:v>
                </c:pt>
                <c:pt idx="48">
                  <c:v>0.10249201327817263</c:v>
                </c:pt>
                <c:pt idx="49">
                  <c:v>0.10044144059593206</c:v>
                </c:pt>
                <c:pt idx="50">
                  <c:v>9.9940325950628697E-2</c:v>
                </c:pt>
                <c:pt idx="51">
                  <c:v>0.10271835317399047</c:v>
                </c:pt>
                <c:pt idx="52">
                  <c:v>9.4719056447640074E-2</c:v>
                </c:pt>
                <c:pt idx="53">
                  <c:v>9.4076672923333396E-2</c:v>
                </c:pt>
                <c:pt idx="54">
                  <c:v>9.2066060912486369E-2</c:v>
                </c:pt>
              </c:numCache>
            </c:numRef>
          </c:val>
          <c:smooth val="0"/>
          <c:extLst>
            <c:ext xmlns:c16="http://schemas.microsoft.com/office/drawing/2014/chart" uri="{C3380CC4-5D6E-409C-BE32-E72D297353CC}">
              <c16:uniqueId val="{00000002-4F54-423F-83C2-6455E55FCDDF}"/>
            </c:ext>
          </c:extLst>
        </c:ser>
        <c:ser>
          <c:idx val="3"/>
          <c:order val="3"/>
          <c:tx>
            <c:strRef>
              <c:f>TdR_73!$B$89</c:f>
              <c:strCache>
                <c:ptCount val="1"/>
                <c:pt idx="0">
                  <c:v>Tertiaire marchand</c:v>
                </c:pt>
              </c:strCache>
            </c:strRef>
          </c:tx>
          <c:marker>
            <c:symbol val="none"/>
          </c:marker>
          <c:cat>
            <c:strRef>
              <c:f>TdR_73!$C$85:$BE$85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TdR_73!$C$89:$BE$89</c:f>
              <c:numCache>
                <c:formatCode>0.0%</c:formatCode>
                <c:ptCount val="55"/>
                <c:pt idx="0">
                  <c:v>1.138759144512487E-2</c:v>
                </c:pt>
                <c:pt idx="1">
                  <c:v>1.0736611317535949E-2</c:v>
                </c:pt>
                <c:pt idx="2">
                  <c:v>1.0639652840967673E-2</c:v>
                </c:pt>
                <c:pt idx="3">
                  <c:v>9.607267295346009E-3</c:v>
                </c:pt>
                <c:pt idx="4">
                  <c:v>1.1301166910446863E-2</c:v>
                </c:pt>
                <c:pt idx="5">
                  <c:v>1.0904411027173017E-2</c:v>
                </c:pt>
                <c:pt idx="6">
                  <c:v>9.3982371378986164E-3</c:v>
                </c:pt>
                <c:pt idx="7">
                  <c:v>9.6061959751814977E-3</c:v>
                </c:pt>
                <c:pt idx="8">
                  <c:v>1.0583340478741411E-2</c:v>
                </c:pt>
                <c:pt idx="9">
                  <c:v>1.1141378150016626E-2</c:v>
                </c:pt>
                <c:pt idx="10">
                  <c:v>1.093308247381335E-2</c:v>
                </c:pt>
                <c:pt idx="11">
                  <c:v>1.0268618972540706E-2</c:v>
                </c:pt>
                <c:pt idx="12">
                  <c:v>9.238439099208736E-3</c:v>
                </c:pt>
                <c:pt idx="13">
                  <c:v>9.6321252526527824E-3</c:v>
                </c:pt>
                <c:pt idx="14">
                  <c:v>1.0193783365831004E-2</c:v>
                </c:pt>
                <c:pt idx="15">
                  <c:v>9.6601307761475345E-3</c:v>
                </c:pt>
                <c:pt idx="16">
                  <c:v>1.0491209736706274E-2</c:v>
                </c:pt>
                <c:pt idx="17">
                  <c:v>1.2462768494201531E-2</c:v>
                </c:pt>
                <c:pt idx="18">
                  <c:v>1.2890407316338856E-2</c:v>
                </c:pt>
                <c:pt idx="19">
                  <c:v>1.3032246907406632E-2</c:v>
                </c:pt>
                <c:pt idx="20">
                  <c:v>1.2604587760487547E-2</c:v>
                </c:pt>
                <c:pt idx="21">
                  <c:v>1.2326798058525953E-2</c:v>
                </c:pt>
                <c:pt idx="22">
                  <c:v>1.2061502539941224E-2</c:v>
                </c:pt>
                <c:pt idx="23">
                  <c:v>1.4340993988043199E-2</c:v>
                </c:pt>
                <c:pt idx="24">
                  <c:v>1.4056213020931893E-2</c:v>
                </c:pt>
                <c:pt idx="25">
                  <c:v>1.3116262753689876E-2</c:v>
                </c:pt>
                <c:pt idx="26">
                  <c:v>1.2838045604037323E-2</c:v>
                </c:pt>
                <c:pt idx="27">
                  <c:v>1.3313005561807414E-2</c:v>
                </c:pt>
                <c:pt idx="28">
                  <c:v>1.4552170978207553E-2</c:v>
                </c:pt>
                <c:pt idx="29">
                  <c:v>1.4208669533298104E-2</c:v>
                </c:pt>
                <c:pt idx="30">
                  <c:v>1.4395128029426645E-2</c:v>
                </c:pt>
                <c:pt idx="31">
                  <c:v>1.3849879700575938E-2</c:v>
                </c:pt>
                <c:pt idx="32">
                  <c:v>1.4051357453006017E-2</c:v>
                </c:pt>
                <c:pt idx="33">
                  <c:v>1.4436685131134651E-2</c:v>
                </c:pt>
                <c:pt idx="34">
                  <c:v>1.4948646617522408E-2</c:v>
                </c:pt>
                <c:pt idx="35">
                  <c:v>1.5167900283193873E-2</c:v>
                </c:pt>
                <c:pt idx="36">
                  <c:v>9.6971468917156148E-3</c:v>
                </c:pt>
                <c:pt idx="37">
                  <c:v>1.310071690679163E-2</c:v>
                </c:pt>
                <c:pt idx="38">
                  <c:v>1.3366636945871126E-2</c:v>
                </c:pt>
                <c:pt idx="39">
                  <c:v>1.4050559552955521E-2</c:v>
                </c:pt>
                <c:pt idx="40">
                  <c:v>1.452063249272402E-2</c:v>
                </c:pt>
                <c:pt idx="41">
                  <c:v>1.5901261714967807E-2</c:v>
                </c:pt>
                <c:pt idx="42">
                  <c:v>1.5943069379014341E-2</c:v>
                </c:pt>
                <c:pt idx="43">
                  <c:v>1.6126215857040979E-2</c:v>
                </c:pt>
                <c:pt idx="44">
                  <c:v>1.6781424645003033E-2</c:v>
                </c:pt>
                <c:pt idx="45">
                  <c:v>1.581110654521236E-2</c:v>
                </c:pt>
                <c:pt idx="46">
                  <c:v>1.5651320899423456E-2</c:v>
                </c:pt>
                <c:pt idx="47">
                  <c:v>1.6788178738353966E-2</c:v>
                </c:pt>
                <c:pt idx="48">
                  <c:v>1.4911653484653163E-2</c:v>
                </c:pt>
                <c:pt idx="49">
                  <c:v>1.4859786723481282E-2</c:v>
                </c:pt>
                <c:pt idx="50">
                  <c:v>1.4657842330254052E-2</c:v>
                </c:pt>
                <c:pt idx="51">
                  <c:v>1.5198253577217788E-2</c:v>
                </c:pt>
                <c:pt idx="52">
                  <c:v>1.5295190269975245E-2</c:v>
                </c:pt>
                <c:pt idx="53">
                  <c:v>1.4486475159939938E-2</c:v>
                </c:pt>
                <c:pt idx="54">
                  <c:v>1.5120892071277082E-2</c:v>
                </c:pt>
              </c:numCache>
            </c:numRef>
          </c:val>
          <c:smooth val="0"/>
          <c:extLst>
            <c:ext xmlns:c16="http://schemas.microsoft.com/office/drawing/2014/chart" uri="{C3380CC4-5D6E-409C-BE32-E72D297353CC}">
              <c16:uniqueId val="{00000003-4F54-423F-83C2-6455E55FCDDF}"/>
            </c:ext>
          </c:extLst>
        </c:ser>
        <c:ser>
          <c:idx val="4"/>
          <c:order val="4"/>
          <c:tx>
            <c:strRef>
              <c:f>TdR_73!$B$90</c:f>
              <c:strCache>
                <c:ptCount val="1"/>
                <c:pt idx="0">
                  <c:v>Tertiaire non marchand</c:v>
                </c:pt>
              </c:strCache>
            </c:strRef>
          </c:tx>
          <c:marker>
            <c:symbol val="none"/>
          </c:marker>
          <c:cat>
            <c:strRef>
              <c:f>TdR_73!$C$85:$BE$85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TdR_73!$C$90:$BE$90</c:f>
              <c:numCache>
                <c:formatCode>0.0%</c:formatCode>
                <c:ptCount val="55"/>
                <c:pt idx="0">
                  <c:v>1.7209576290522363E-3</c:v>
                </c:pt>
                <c:pt idx="1">
                  <c:v>1.41409205828171E-3</c:v>
                </c:pt>
                <c:pt idx="2">
                  <c:v>1.7806646748653487E-3</c:v>
                </c:pt>
                <c:pt idx="3">
                  <c:v>2.1913301991486711E-3</c:v>
                </c:pt>
                <c:pt idx="4">
                  <c:v>1.988072790038264E-3</c:v>
                </c:pt>
                <c:pt idx="5">
                  <c:v>1.589312725111116E-3</c:v>
                </c:pt>
                <c:pt idx="6">
                  <c:v>1.7716069490284372E-3</c:v>
                </c:pt>
                <c:pt idx="7">
                  <c:v>1.5693563205185633E-3</c:v>
                </c:pt>
                <c:pt idx="8">
                  <c:v>1.6920634300838277E-3</c:v>
                </c:pt>
                <c:pt idx="9">
                  <c:v>1.4765151215972605E-3</c:v>
                </c:pt>
                <c:pt idx="10">
                  <c:v>9.5861531333910803E-4</c:v>
                </c:pt>
                <c:pt idx="11">
                  <c:v>1.1197899672025107E-3</c:v>
                </c:pt>
                <c:pt idx="12">
                  <c:v>1.2326528418350629E-3</c:v>
                </c:pt>
                <c:pt idx="13">
                  <c:v>1.5616614282705056E-3</c:v>
                </c:pt>
                <c:pt idx="14">
                  <c:v>1.1779406781284672E-3</c:v>
                </c:pt>
                <c:pt idx="15">
                  <c:v>1.153025798583787E-3</c:v>
                </c:pt>
                <c:pt idx="16">
                  <c:v>1.3457387824681859E-3</c:v>
                </c:pt>
                <c:pt idx="17">
                  <c:v>1.3893182809234089E-3</c:v>
                </c:pt>
                <c:pt idx="18">
                  <c:v>1.4110662539817669E-3</c:v>
                </c:pt>
                <c:pt idx="19">
                  <c:v>2.0422171403249646E-3</c:v>
                </c:pt>
                <c:pt idx="20">
                  <c:v>1.2452800784269412E-3</c:v>
                </c:pt>
                <c:pt idx="21">
                  <c:v>1.3550484758362462E-3</c:v>
                </c:pt>
                <c:pt idx="22">
                  <c:v>1.0288075855756156E-3</c:v>
                </c:pt>
                <c:pt idx="23">
                  <c:v>1.2745434548819766E-3</c:v>
                </c:pt>
                <c:pt idx="24">
                  <c:v>1.516567984875649E-3</c:v>
                </c:pt>
                <c:pt idx="25">
                  <c:v>1.5551770701540079E-3</c:v>
                </c:pt>
                <c:pt idx="26">
                  <c:v>1.8367234199763154E-3</c:v>
                </c:pt>
                <c:pt idx="27">
                  <c:v>1.7900261965182235E-3</c:v>
                </c:pt>
                <c:pt idx="28">
                  <c:v>2.4902806514370194E-3</c:v>
                </c:pt>
                <c:pt idx="29">
                  <c:v>2.6780296672993548E-3</c:v>
                </c:pt>
                <c:pt idx="30">
                  <c:v>2.3216306405986799E-3</c:v>
                </c:pt>
                <c:pt idx="31">
                  <c:v>1.8727455406388868E-3</c:v>
                </c:pt>
                <c:pt idx="32">
                  <c:v>2.5186862409071792E-3</c:v>
                </c:pt>
                <c:pt idx="33">
                  <c:v>3.2627071273326428E-3</c:v>
                </c:pt>
                <c:pt idx="34">
                  <c:v>3.0045964865838938E-3</c:v>
                </c:pt>
                <c:pt idx="35">
                  <c:v>3.5162930188643343E-3</c:v>
                </c:pt>
                <c:pt idx="36">
                  <c:v>2.7863410074181875E-3</c:v>
                </c:pt>
                <c:pt idx="37">
                  <c:v>3.0860612373772439E-3</c:v>
                </c:pt>
                <c:pt idx="38">
                  <c:v>3.6447476529619617E-3</c:v>
                </c:pt>
                <c:pt idx="39">
                  <c:v>3.7177814118874472E-3</c:v>
                </c:pt>
                <c:pt idx="40">
                  <c:v>2.7796363925728248E-3</c:v>
                </c:pt>
                <c:pt idx="41">
                  <c:v>3.8952360163336695E-3</c:v>
                </c:pt>
                <c:pt idx="42">
                  <c:v>3.5599433686296909E-3</c:v>
                </c:pt>
                <c:pt idx="43">
                  <c:v>4.3416784061653824E-3</c:v>
                </c:pt>
                <c:pt idx="44">
                  <c:v>4.0791690987438357E-3</c:v>
                </c:pt>
                <c:pt idx="45">
                  <c:v>4.999209512135486E-3</c:v>
                </c:pt>
                <c:pt idx="46">
                  <c:v>3.5452988902340767E-3</c:v>
                </c:pt>
                <c:pt idx="47">
                  <c:v>4.5023515479802037E-3</c:v>
                </c:pt>
                <c:pt idx="48">
                  <c:v>3.8812575297094238E-3</c:v>
                </c:pt>
                <c:pt idx="49">
                  <c:v>4.4705483384103123E-3</c:v>
                </c:pt>
                <c:pt idx="50">
                  <c:v>4.3879794662007665E-3</c:v>
                </c:pt>
                <c:pt idx="51">
                  <c:v>5.1556437808963872E-3</c:v>
                </c:pt>
                <c:pt idx="52">
                  <c:v>3.6312182369647489E-3</c:v>
                </c:pt>
                <c:pt idx="53">
                  <c:v>4.7467256540737277E-3</c:v>
                </c:pt>
                <c:pt idx="54">
                  <c:v>4.4390890317521367E-3</c:v>
                </c:pt>
              </c:numCache>
            </c:numRef>
          </c:val>
          <c:smooth val="0"/>
          <c:extLst>
            <c:ext xmlns:c16="http://schemas.microsoft.com/office/drawing/2014/chart" uri="{C3380CC4-5D6E-409C-BE32-E72D297353CC}">
              <c16:uniqueId val="{00000004-4F54-423F-83C2-6455E55FCDDF}"/>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TdR_74!$C$86:$AW$86</c:f>
              <c:numCache>
                <c:formatCode>0.0%</c:formatCode>
                <c:ptCount val="47"/>
                <c:pt idx="0">
                  <c:v>3.6377452155973706E-3</c:v>
                </c:pt>
                <c:pt idx="1">
                  <c:v>4.2576348788348796E-3</c:v>
                </c:pt>
                <c:pt idx="2">
                  <c:v>1.3186873043478963E-2</c:v>
                </c:pt>
                <c:pt idx="3">
                  <c:v>1.3352721025861103E-2</c:v>
                </c:pt>
                <c:pt idx="4">
                  <c:v>1.2860623970296851E-2</c:v>
                </c:pt>
                <c:pt idx="5">
                  <c:v>1.5256375932789199E-2</c:v>
                </c:pt>
                <c:pt idx="6">
                  <c:v>4.7359285348190236E-3</c:v>
                </c:pt>
                <c:pt idx="7">
                  <c:v>8.1354806657125134E-3</c:v>
                </c:pt>
                <c:pt idx="8">
                  <c:v>3.4385320276146556E-3</c:v>
                </c:pt>
                <c:pt idx="9">
                  <c:v>5.748247387417949E-3</c:v>
                </c:pt>
                <c:pt idx="10">
                  <c:v>1.1530824853858725E-2</c:v>
                </c:pt>
                <c:pt idx="11">
                  <c:v>3.8086272387116943E-3</c:v>
                </c:pt>
                <c:pt idx="12">
                  <c:v>9.3560423015770482E-3</c:v>
                </c:pt>
                <c:pt idx="13">
                  <c:v>1.0468290674826412E-2</c:v>
                </c:pt>
                <c:pt idx="14">
                  <c:v>9.5503734854929558E-3</c:v>
                </c:pt>
                <c:pt idx="15">
                  <c:v>1.6530237666108156E-3</c:v>
                </c:pt>
                <c:pt idx="16">
                  <c:v>9.2314277323035532E-3</c:v>
                </c:pt>
                <c:pt idx="17">
                  <c:v>1.0899166903476799E-2</c:v>
                </c:pt>
                <c:pt idx="18">
                  <c:v>1.3572458696339783E-2</c:v>
                </c:pt>
                <c:pt idx="19">
                  <c:v>2.6417878348302629E-2</c:v>
                </c:pt>
                <c:pt idx="20">
                  <c:v>1.4010252862147432E-2</c:v>
                </c:pt>
                <c:pt idx="21">
                  <c:v>2.3313074917217135E-2</c:v>
                </c:pt>
                <c:pt idx="22">
                  <c:v>1.903295442047866E-2</c:v>
                </c:pt>
                <c:pt idx="23">
                  <c:v>1.2636386012375746E-2</c:v>
                </c:pt>
                <c:pt idx="24">
                  <c:v>8.2079354427198588E-4</c:v>
                </c:pt>
                <c:pt idx="25">
                  <c:v>5.9105015662599969E-4</c:v>
                </c:pt>
                <c:pt idx="26">
                  <c:v>9.6592709732086219E-4</c:v>
                </c:pt>
                <c:pt idx="27">
                  <c:v>1.2298482375692618E-3</c:v>
                </c:pt>
                <c:pt idx="28">
                  <c:v>2.5387296653642702E-3</c:v>
                </c:pt>
                <c:pt idx="29">
                  <c:v>5.281387843702131E-3</c:v>
                </c:pt>
                <c:pt idx="30">
                  <c:v>3.6152734817672255E-3</c:v>
                </c:pt>
                <c:pt idx="31">
                  <c:v>2.2035326509545765E-3</c:v>
                </c:pt>
                <c:pt idx="32">
                  <c:v>2.7398852560503758E-3</c:v>
                </c:pt>
                <c:pt idx="33">
                  <c:v>3.6997597970348404E-3</c:v>
                </c:pt>
                <c:pt idx="34">
                  <c:v>3.4296775730019249E-3</c:v>
                </c:pt>
                <c:pt idx="35">
                  <c:v>2.1420323941537369E-3</c:v>
                </c:pt>
                <c:pt idx="36">
                  <c:v>9.6067931830823457E-4</c:v>
                </c:pt>
                <c:pt idx="37">
                  <c:v>9.8423631977671475E-4</c:v>
                </c:pt>
                <c:pt idx="38">
                  <c:v>1.3296559051708587E-3</c:v>
                </c:pt>
                <c:pt idx="39">
                  <c:v>1.181558933150769E-3</c:v>
                </c:pt>
                <c:pt idx="40">
                  <c:v>2.6649869517635298E-3</c:v>
                </c:pt>
                <c:pt idx="41">
                  <c:v>3.0063336231328378E-3</c:v>
                </c:pt>
                <c:pt idx="42">
                  <c:v>1.178999426243408E-3</c:v>
                </c:pt>
                <c:pt idx="43">
                  <c:v>2.7637697159089E-3</c:v>
                </c:pt>
                <c:pt idx="44">
                  <c:v>5.7230863954793017E-3</c:v>
                </c:pt>
                <c:pt idx="45">
                  <c:v>6.6471581129285591E-3</c:v>
                </c:pt>
                <c:pt idx="46">
                  <c:v>4.2094779354375465E-3</c:v>
                </c:pt>
              </c:numCache>
            </c:numRef>
          </c:val>
          <c:smooth val="0"/>
          <c:extLst>
            <c:ext xmlns:c16="http://schemas.microsoft.com/office/drawing/2014/chart" uri="{C3380CC4-5D6E-409C-BE32-E72D297353CC}">
              <c16:uniqueId val="{00000000-6919-4B09-BA43-2874A36286EF}"/>
            </c:ext>
          </c:extLst>
        </c:ser>
        <c:ser>
          <c:idx val="1"/>
          <c:order val="1"/>
          <c:tx>
            <c:strRef>
              <c:f>TdR_74!$B$87</c:f>
              <c:strCache>
                <c:ptCount val="1"/>
                <c:pt idx="0">
                  <c:v>Industrie</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TdR_74!$C$87:$AW$87</c:f>
              <c:numCache>
                <c:formatCode>0.0%</c:formatCode>
                <c:ptCount val="47"/>
                <c:pt idx="0">
                  <c:v>0.11039332139457954</c:v>
                </c:pt>
                <c:pt idx="1">
                  <c:v>0.10515231747716984</c:v>
                </c:pt>
                <c:pt idx="2">
                  <c:v>9.8835938578286417E-2</c:v>
                </c:pt>
                <c:pt idx="3">
                  <c:v>9.1722073289789277E-2</c:v>
                </c:pt>
                <c:pt idx="4">
                  <c:v>8.7578869689472386E-2</c:v>
                </c:pt>
                <c:pt idx="5">
                  <c:v>8.2011044357806998E-2</c:v>
                </c:pt>
                <c:pt idx="6">
                  <c:v>7.9817559889013359E-2</c:v>
                </c:pt>
                <c:pt idx="7">
                  <c:v>7.3135854616196996E-2</c:v>
                </c:pt>
                <c:pt idx="8">
                  <c:v>8.1217510238977941E-2</c:v>
                </c:pt>
                <c:pt idx="9">
                  <c:v>8.4363695115244816E-2</c:v>
                </c:pt>
                <c:pt idx="10">
                  <c:v>8.3075204972309358E-2</c:v>
                </c:pt>
                <c:pt idx="11">
                  <c:v>8.4884599792822008E-2</c:v>
                </c:pt>
                <c:pt idx="12">
                  <c:v>8.1256809126032864E-2</c:v>
                </c:pt>
                <c:pt idx="13">
                  <c:v>8.3280756917075344E-2</c:v>
                </c:pt>
                <c:pt idx="14">
                  <c:v>7.7515387482210138E-2</c:v>
                </c:pt>
                <c:pt idx="15">
                  <c:v>7.8046066978545547E-2</c:v>
                </c:pt>
                <c:pt idx="16">
                  <c:v>7.5041060851361599E-2</c:v>
                </c:pt>
                <c:pt idx="17">
                  <c:v>7.2408230198810347E-2</c:v>
                </c:pt>
                <c:pt idx="18">
                  <c:v>8.1136179693042987E-2</c:v>
                </c:pt>
                <c:pt idx="19">
                  <c:v>8.0509609715779001E-2</c:v>
                </c:pt>
                <c:pt idx="20">
                  <c:v>8.1695839504342546E-2</c:v>
                </c:pt>
                <c:pt idx="21">
                  <c:v>8.174311916979432E-2</c:v>
                </c:pt>
                <c:pt idx="22">
                  <c:v>8.5283039180959253E-2</c:v>
                </c:pt>
                <c:pt idx="23">
                  <c:v>8.8507722065116437E-2</c:v>
                </c:pt>
                <c:pt idx="24">
                  <c:v>8.9883145075679627E-2</c:v>
                </c:pt>
                <c:pt idx="25">
                  <c:v>9.7056391943327269E-2</c:v>
                </c:pt>
                <c:pt idx="26">
                  <c:v>0.10172164069568781</c:v>
                </c:pt>
                <c:pt idx="27">
                  <c:v>0.1031254825335811</c:v>
                </c:pt>
                <c:pt idx="28">
                  <c:v>0.10524331114780955</c:v>
                </c:pt>
                <c:pt idx="29">
                  <c:v>9.8866619551038148E-2</c:v>
                </c:pt>
                <c:pt idx="30">
                  <c:v>9.1962007926420203E-2</c:v>
                </c:pt>
                <c:pt idx="31">
                  <c:v>8.5549851319012452E-2</c:v>
                </c:pt>
                <c:pt idx="32">
                  <c:v>8.3589153068125879E-2</c:v>
                </c:pt>
                <c:pt idx="33">
                  <c:v>8.1632752638831921E-2</c:v>
                </c:pt>
                <c:pt idx="34">
                  <c:v>8.0420956155414891E-2</c:v>
                </c:pt>
                <c:pt idx="35">
                  <c:v>7.4801529246649234E-2</c:v>
                </c:pt>
                <c:pt idx="36">
                  <c:v>4.3296060264521791E-2</c:v>
                </c:pt>
                <c:pt idx="37">
                  <c:v>4.3123519607790518E-2</c:v>
                </c:pt>
                <c:pt idx="38">
                  <c:v>6.7190771735829782E-2</c:v>
                </c:pt>
                <c:pt idx="39">
                  <c:v>7.4467326719950849E-2</c:v>
                </c:pt>
                <c:pt idx="40">
                  <c:v>7.5907313667795587E-2</c:v>
                </c:pt>
                <c:pt idx="41">
                  <c:v>7.6292991492691115E-2</c:v>
                </c:pt>
                <c:pt idx="42">
                  <c:v>7.5006077456428302E-2</c:v>
                </c:pt>
                <c:pt idx="43">
                  <c:v>7.45212550426326E-2</c:v>
                </c:pt>
                <c:pt idx="44">
                  <c:v>7.5860518071908967E-2</c:v>
                </c:pt>
                <c:pt idx="45">
                  <c:v>7.2003572652309347E-2</c:v>
                </c:pt>
                <c:pt idx="46">
                  <c:v>7.2802431111393617E-2</c:v>
                </c:pt>
              </c:numCache>
            </c:numRef>
          </c:val>
          <c:smooth val="0"/>
          <c:extLst>
            <c:ext xmlns:c16="http://schemas.microsoft.com/office/drawing/2014/chart" uri="{C3380CC4-5D6E-409C-BE32-E72D297353CC}">
              <c16:uniqueId val="{00000001-6919-4B09-BA43-2874A36286EF}"/>
            </c:ext>
          </c:extLst>
        </c:ser>
        <c:ser>
          <c:idx val="2"/>
          <c:order val="2"/>
          <c:tx>
            <c:strRef>
              <c:f>TdR_74!$B$88</c:f>
              <c:strCache>
                <c:ptCount val="1"/>
                <c:pt idx="0">
                  <c:v>Construction</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TdR_74!$C$88:$AW$88</c:f>
              <c:numCache>
                <c:formatCode>0.0%</c:formatCode>
                <c:ptCount val="47"/>
                <c:pt idx="0">
                  <c:v>7.0974006174956569E-2</c:v>
                </c:pt>
                <c:pt idx="1">
                  <c:v>6.5960670513054251E-2</c:v>
                </c:pt>
                <c:pt idx="2">
                  <c:v>7.4648105083133673E-2</c:v>
                </c:pt>
                <c:pt idx="3">
                  <c:v>7.6820763952028651E-2</c:v>
                </c:pt>
                <c:pt idx="4">
                  <c:v>6.756628285767699E-2</c:v>
                </c:pt>
                <c:pt idx="5">
                  <c:v>6.4765159091366209E-2</c:v>
                </c:pt>
                <c:pt idx="6">
                  <c:v>6.3696375127486674E-2</c:v>
                </c:pt>
                <c:pt idx="7">
                  <c:v>5.999361700485898E-2</c:v>
                </c:pt>
                <c:pt idx="8">
                  <c:v>6.3533248054302965E-2</c:v>
                </c:pt>
                <c:pt idx="9">
                  <c:v>6.9283406743286938E-2</c:v>
                </c:pt>
                <c:pt idx="10">
                  <c:v>6.686196201225611E-2</c:v>
                </c:pt>
                <c:pt idx="11">
                  <c:v>6.6733589829737885E-2</c:v>
                </c:pt>
                <c:pt idx="12">
                  <c:v>6.6023003506110012E-2</c:v>
                </c:pt>
                <c:pt idx="13">
                  <c:v>6.234874627150061E-2</c:v>
                </c:pt>
                <c:pt idx="14">
                  <c:v>5.8998312054040034E-2</c:v>
                </c:pt>
                <c:pt idx="15">
                  <c:v>6.1600526928088213E-2</c:v>
                </c:pt>
                <c:pt idx="16">
                  <c:v>5.9206281693477851E-2</c:v>
                </c:pt>
                <c:pt idx="17">
                  <c:v>6.0003740458878754E-2</c:v>
                </c:pt>
                <c:pt idx="18">
                  <c:v>6.6068134866721528E-2</c:v>
                </c:pt>
                <c:pt idx="19">
                  <c:v>7.9443804114681438E-2</c:v>
                </c:pt>
                <c:pt idx="20">
                  <c:v>7.4927184883527051E-2</c:v>
                </c:pt>
                <c:pt idx="21">
                  <c:v>7.7287127499203689E-2</c:v>
                </c:pt>
                <c:pt idx="22">
                  <c:v>8.9815930462111115E-2</c:v>
                </c:pt>
                <c:pt idx="23">
                  <c:v>9.1149167943492981E-2</c:v>
                </c:pt>
                <c:pt idx="24">
                  <c:v>9.0694984439262938E-2</c:v>
                </c:pt>
                <c:pt idx="25">
                  <c:v>9.1406100280691557E-2</c:v>
                </c:pt>
                <c:pt idx="26">
                  <c:v>8.7200747580965854E-2</c:v>
                </c:pt>
                <c:pt idx="27">
                  <c:v>9.459383751324614E-2</c:v>
                </c:pt>
                <c:pt idx="28">
                  <c:v>9.2427168035206494E-2</c:v>
                </c:pt>
                <c:pt idx="29">
                  <c:v>9.2441154475303156E-2</c:v>
                </c:pt>
                <c:pt idx="30">
                  <c:v>9.7721273011514828E-2</c:v>
                </c:pt>
                <c:pt idx="31">
                  <c:v>8.873008736030176E-2</c:v>
                </c:pt>
                <c:pt idx="32">
                  <c:v>9.7815861777227509E-2</c:v>
                </c:pt>
                <c:pt idx="33">
                  <c:v>0.10382790871757193</c:v>
                </c:pt>
                <c:pt idx="34">
                  <c:v>0.1064783343838127</c:v>
                </c:pt>
                <c:pt idx="35">
                  <c:v>9.8316862814090744E-2</c:v>
                </c:pt>
                <c:pt idx="36">
                  <c:v>5.217680964499595E-2</c:v>
                </c:pt>
                <c:pt idx="37">
                  <c:v>7.9212077201406314E-2</c:v>
                </c:pt>
                <c:pt idx="38">
                  <c:v>9.2351193748249391E-2</c:v>
                </c:pt>
                <c:pt idx="39">
                  <c:v>8.8194216785125193E-2</c:v>
                </c:pt>
                <c:pt idx="40">
                  <c:v>8.9293610396089962E-2</c:v>
                </c:pt>
                <c:pt idx="41">
                  <c:v>8.6715736840407079E-2</c:v>
                </c:pt>
                <c:pt idx="42">
                  <c:v>8.4310483353139551E-2</c:v>
                </c:pt>
                <c:pt idx="43">
                  <c:v>8.5834374539743213E-2</c:v>
                </c:pt>
                <c:pt idx="44">
                  <c:v>8.6830061630154498E-2</c:v>
                </c:pt>
                <c:pt idx="45">
                  <c:v>8.3409983894066536E-2</c:v>
                </c:pt>
                <c:pt idx="46">
                  <c:v>8.605576578072445E-2</c:v>
                </c:pt>
              </c:numCache>
            </c:numRef>
          </c:val>
          <c:smooth val="0"/>
          <c:extLst>
            <c:ext xmlns:c16="http://schemas.microsoft.com/office/drawing/2014/chart" uri="{C3380CC4-5D6E-409C-BE32-E72D297353CC}">
              <c16:uniqueId val="{00000002-6919-4B09-BA43-2874A36286EF}"/>
            </c:ext>
          </c:extLst>
        </c:ser>
        <c:ser>
          <c:idx val="3"/>
          <c:order val="3"/>
          <c:tx>
            <c:strRef>
              <c:f>TdR_74!$B$89</c:f>
              <c:strCache>
                <c:ptCount val="1"/>
                <c:pt idx="0">
                  <c:v>Tertiaire marchand</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TdR_74!$C$89:$AW$89</c:f>
              <c:numCache>
                <c:formatCode>0.0%</c:formatCode>
                <c:ptCount val="47"/>
                <c:pt idx="0">
                  <c:v>1.286531573811662E-2</c:v>
                </c:pt>
                <c:pt idx="1">
                  <c:v>1.2801405084908166E-2</c:v>
                </c:pt>
                <c:pt idx="2">
                  <c:v>1.3194331210379773E-2</c:v>
                </c:pt>
                <c:pt idx="3">
                  <c:v>1.3020968011751529E-2</c:v>
                </c:pt>
                <c:pt idx="4">
                  <c:v>1.2111789672527904E-2</c:v>
                </c:pt>
                <c:pt idx="5">
                  <c:v>1.1389109875886597E-2</c:v>
                </c:pt>
                <c:pt idx="6">
                  <c:v>1.0753427823631305E-2</c:v>
                </c:pt>
                <c:pt idx="7">
                  <c:v>1.0418697776460683E-2</c:v>
                </c:pt>
                <c:pt idx="8">
                  <c:v>1.0530314638058022E-2</c:v>
                </c:pt>
                <c:pt idx="9">
                  <c:v>1.0934013911586726E-2</c:v>
                </c:pt>
                <c:pt idx="10">
                  <c:v>1.1466852774358088E-2</c:v>
                </c:pt>
                <c:pt idx="11">
                  <c:v>1.2480783416224901E-2</c:v>
                </c:pt>
                <c:pt idx="12">
                  <c:v>1.224429096081355E-2</c:v>
                </c:pt>
                <c:pt idx="13">
                  <c:v>1.3030730781057001E-2</c:v>
                </c:pt>
                <c:pt idx="14">
                  <c:v>1.2440766448931714E-2</c:v>
                </c:pt>
                <c:pt idx="15">
                  <c:v>1.2922594072968209E-2</c:v>
                </c:pt>
                <c:pt idx="16">
                  <c:v>1.2825963715440874E-2</c:v>
                </c:pt>
                <c:pt idx="17">
                  <c:v>1.243870963599927E-2</c:v>
                </c:pt>
                <c:pt idx="18">
                  <c:v>1.4166267641785038E-2</c:v>
                </c:pt>
                <c:pt idx="19">
                  <c:v>1.3718639425637129E-2</c:v>
                </c:pt>
                <c:pt idx="20">
                  <c:v>1.4722422633551608E-2</c:v>
                </c:pt>
                <c:pt idx="21">
                  <c:v>1.4470199827252632E-2</c:v>
                </c:pt>
                <c:pt idx="22">
                  <c:v>1.5627924269147206E-2</c:v>
                </c:pt>
                <c:pt idx="23">
                  <c:v>1.6586973989768165E-2</c:v>
                </c:pt>
                <c:pt idx="24">
                  <c:v>1.7248311952580541E-2</c:v>
                </c:pt>
                <c:pt idx="25">
                  <c:v>1.9743406798995132E-2</c:v>
                </c:pt>
                <c:pt idx="26">
                  <c:v>1.839298882212979E-2</c:v>
                </c:pt>
                <c:pt idx="27">
                  <c:v>1.6828909953748823E-2</c:v>
                </c:pt>
                <c:pt idx="28">
                  <c:v>1.8484436698180517E-2</c:v>
                </c:pt>
                <c:pt idx="29">
                  <c:v>1.886655472483665E-2</c:v>
                </c:pt>
                <c:pt idx="30">
                  <c:v>1.9090211062386019E-2</c:v>
                </c:pt>
                <c:pt idx="31">
                  <c:v>1.7520030393212791E-2</c:v>
                </c:pt>
                <c:pt idx="32">
                  <c:v>1.9037120312822325E-2</c:v>
                </c:pt>
                <c:pt idx="33">
                  <c:v>1.8708475360913399E-2</c:v>
                </c:pt>
                <c:pt idx="34">
                  <c:v>1.9700771537259222E-2</c:v>
                </c:pt>
                <c:pt idx="35">
                  <c:v>1.9405018007127618E-2</c:v>
                </c:pt>
                <c:pt idx="36">
                  <c:v>1.3274038862762056E-2</c:v>
                </c:pt>
                <c:pt idx="37">
                  <c:v>1.407161983165987E-2</c:v>
                </c:pt>
                <c:pt idx="38">
                  <c:v>1.7656843412022821E-2</c:v>
                </c:pt>
                <c:pt idx="39">
                  <c:v>1.961511425222872E-2</c:v>
                </c:pt>
                <c:pt idx="40">
                  <c:v>1.8288709516062433E-2</c:v>
                </c:pt>
                <c:pt idx="41">
                  <c:v>1.9409211476563042E-2</c:v>
                </c:pt>
                <c:pt idx="42">
                  <c:v>1.8952174836363279E-2</c:v>
                </c:pt>
                <c:pt idx="43">
                  <c:v>2.0065231007234251E-2</c:v>
                </c:pt>
                <c:pt idx="44">
                  <c:v>1.995700527724574E-2</c:v>
                </c:pt>
                <c:pt idx="45">
                  <c:v>1.9395640594420296E-2</c:v>
                </c:pt>
                <c:pt idx="46">
                  <c:v>1.9539646551560534E-2</c:v>
                </c:pt>
              </c:numCache>
            </c:numRef>
          </c:val>
          <c:smooth val="0"/>
          <c:extLst>
            <c:ext xmlns:c16="http://schemas.microsoft.com/office/drawing/2014/chart" uri="{C3380CC4-5D6E-409C-BE32-E72D297353CC}">
              <c16:uniqueId val="{00000003-6919-4B09-BA43-2874A36286EF}"/>
            </c:ext>
          </c:extLst>
        </c:ser>
        <c:ser>
          <c:idx val="4"/>
          <c:order val="4"/>
          <c:tx>
            <c:strRef>
              <c:f>TdR_74!$B$90</c:f>
              <c:strCache>
                <c:ptCount val="1"/>
                <c:pt idx="0">
                  <c:v>Tertiaire non marchand</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TdR_74!$C$90:$AW$90</c:f>
              <c:numCache>
                <c:formatCode>0.0%</c:formatCode>
                <c:ptCount val="47"/>
                <c:pt idx="0">
                  <c:v>2.5408868979723072E-3</c:v>
                </c:pt>
                <c:pt idx="1">
                  <c:v>2.0516512728859172E-3</c:v>
                </c:pt>
                <c:pt idx="2">
                  <c:v>1.9040357162411468E-3</c:v>
                </c:pt>
                <c:pt idx="3">
                  <c:v>2.5314947591964635E-3</c:v>
                </c:pt>
                <c:pt idx="4">
                  <c:v>1.8453045157190448E-3</c:v>
                </c:pt>
                <c:pt idx="5">
                  <c:v>1.8745923221490251E-3</c:v>
                </c:pt>
                <c:pt idx="6">
                  <c:v>1.706674774428694E-3</c:v>
                </c:pt>
                <c:pt idx="7">
                  <c:v>1.0888577768896259E-3</c:v>
                </c:pt>
                <c:pt idx="8">
                  <c:v>1.5302144078790812E-3</c:v>
                </c:pt>
                <c:pt idx="9">
                  <c:v>1.4709175501067305E-3</c:v>
                </c:pt>
                <c:pt idx="10">
                  <c:v>1.4758820543408463E-3</c:v>
                </c:pt>
                <c:pt idx="11">
                  <c:v>1.3694309333036529E-3</c:v>
                </c:pt>
                <c:pt idx="12">
                  <c:v>1.346509685534792E-3</c:v>
                </c:pt>
                <c:pt idx="13">
                  <c:v>1.4767247563204854E-3</c:v>
                </c:pt>
                <c:pt idx="14">
                  <c:v>1.4216165856382598E-3</c:v>
                </c:pt>
                <c:pt idx="15">
                  <c:v>1.1658871285071676E-3</c:v>
                </c:pt>
                <c:pt idx="16">
                  <c:v>1.2470886864845378E-3</c:v>
                </c:pt>
                <c:pt idx="17">
                  <c:v>1.4661735680474594E-3</c:v>
                </c:pt>
                <c:pt idx="18">
                  <c:v>1.3585094382353288E-3</c:v>
                </c:pt>
                <c:pt idx="19">
                  <c:v>1.6348056981819485E-3</c:v>
                </c:pt>
                <c:pt idx="20">
                  <c:v>1.778072669031258E-3</c:v>
                </c:pt>
                <c:pt idx="21">
                  <c:v>1.7202742000272666E-3</c:v>
                </c:pt>
                <c:pt idx="22">
                  <c:v>1.6000258502586414E-3</c:v>
                </c:pt>
                <c:pt idx="23">
                  <c:v>1.7993471160691213E-3</c:v>
                </c:pt>
                <c:pt idx="24">
                  <c:v>2.5509072644193894E-3</c:v>
                </c:pt>
                <c:pt idx="25">
                  <c:v>2.8564499883906051E-3</c:v>
                </c:pt>
                <c:pt idx="26">
                  <c:v>2.3862606146551669E-3</c:v>
                </c:pt>
                <c:pt idx="27">
                  <c:v>4.1349588165408534E-3</c:v>
                </c:pt>
                <c:pt idx="28">
                  <c:v>4.6998032742758631E-3</c:v>
                </c:pt>
                <c:pt idx="29">
                  <c:v>5.0002267678234541E-3</c:v>
                </c:pt>
                <c:pt idx="30">
                  <c:v>5.1484401837799502E-3</c:v>
                </c:pt>
                <c:pt idx="31">
                  <c:v>4.6423672004962842E-3</c:v>
                </c:pt>
                <c:pt idx="32">
                  <c:v>4.2221052190962805E-3</c:v>
                </c:pt>
                <c:pt idx="33">
                  <c:v>4.5145701044967349E-3</c:v>
                </c:pt>
                <c:pt idx="34">
                  <c:v>4.4777016703098577E-3</c:v>
                </c:pt>
                <c:pt idx="35">
                  <c:v>4.9199452287527661E-3</c:v>
                </c:pt>
                <c:pt idx="36">
                  <c:v>4.0610558449885887E-3</c:v>
                </c:pt>
                <c:pt idx="37">
                  <c:v>4.959217487929355E-3</c:v>
                </c:pt>
                <c:pt idx="38">
                  <c:v>5.4165595069979875E-3</c:v>
                </c:pt>
                <c:pt idx="39">
                  <c:v>5.2102390660536922E-3</c:v>
                </c:pt>
                <c:pt idx="40">
                  <c:v>5.6302839946283413E-3</c:v>
                </c:pt>
                <c:pt idx="41">
                  <c:v>6.0607425623141848E-3</c:v>
                </c:pt>
                <c:pt idx="42">
                  <c:v>5.7373137866185316E-3</c:v>
                </c:pt>
                <c:pt idx="43">
                  <c:v>6.1808922669889495E-3</c:v>
                </c:pt>
                <c:pt idx="44">
                  <c:v>6.4338728142108179E-3</c:v>
                </c:pt>
                <c:pt idx="45">
                  <c:v>6.1966582306693828E-3</c:v>
                </c:pt>
                <c:pt idx="46">
                  <c:v>5.9988588483217142E-3</c:v>
                </c:pt>
              </c:numCache>
            </c:numRef>
          </c:val>
          <c:smooth val="0"/>
          <c:extLst>
            <c:ext xmlns:c16="http://schemas.microsoft.com/office/drawing/2014/chart" uri="{C3380CC4-5D6E-409C-BE32-E72D297353CC}">
              <c16:uniqueId val="{00000004-6919-4B09-BA43-2874A36286EF}"/>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TdR_74!$C$86:$AY$86</c:f>
              <c:numCache>
                <c:formatCode>0.0%</c:formatCode>
                <c:ptCount val="49"/>
                <c:pt idx="0">
                  <c:v>3.6377452155973706E-3</c:v>
                </c:pt>
                <c:pt idx="1">
                  <c:v>4.2576348788348796E-3</c:v>
                </c:pt>
                <c:pt idx="2">
                  <c:v>1.3186873043478963E-2</c:v>
                </c:pt>
                <c:pt idx="3">
                  <c:v>1.3352721025861103E-2</c:v>
                </c:pt>
                <c:pt idx="4">
                  <c:v>1.2860623970296851E-2</c:v>
                </c:pt>
                <c:pt idx="5">
                  <c:v>1.5256375932789199E-2</c:v>
                </c:pt>
                <c:pt idx="6">
                  <c:v>4.7359285348190236E-3</c:v>
                </c:pt>
                <c:pt idx="7">
                  <c:v>8.1354806657125134E-3</c:v>
                </c:pt>
                <c:pt idx="8">
                  <c:v>3.4385320276146556E-3</c:v>
                </c:pt>
                <c:pt idx="9">
                  <c:v>5.748247387417949E-3</c:v>
                </c:pt>
                <c:pt idx="10">
                  <c:v>1.1530824853858725E-2</c:v>
                </c:pt>
                <c:pt idx="11">
                  <c:v>3.8086272387116943E-3</c:v>
                </c:pt>
                <c:pt idx="12">
                  <c:v>9.3560423015770482E-3</c:v>
                </c:pt>
                <c:pt idx="13">
                  <c:v>1.0468290674826412E-2</c:v>
                </c:pt>
                <c:pt idx="14">
                  <c:v>9.5503734854929558E-3</c:v>
                </c:pt>
                <c:pt idx="15">
                  <c:v>1.6530237666108156E-3</c:v>
                </c:pt>
                <c:pt idx="16">
                  <c:v>9.2314277323035532E-3</c:v>
                </c:pt>
                <c:pt idx="17">
                  <c:v>1.0899166903476799E-2</c:v>
                </c:pt>
                <c:pt idx="18">
                  <c:v>1.3572458696339783E-2</c:v>
                </c:pt>
                <c:pt idx="19">
                  <c:v>2.6417878348302629E-2</c:v>
                </c:pt>
                <c:pt idx="20">
                  <c:v>1.4010252862147432E-2</c:v>
                </c:pt>
                <c:pt idx="21">
                  <c:v>2.3313074917217135E-2</c:v>
                </c:pt>
                <c:pt idx="22">
                  <c:v>1.903295442047866E-2</c:v>
                </c:pt>
                <c:pt idx="23">
                  <c:v>1.2636386012375746E-2</c:v>
                </c:pt>
                <c:pt idx="24">
                  <c:v>8.2079354427198588E-4</c:v>
                </c:pt>
                <c:pt idx="25">
                  <c:v>5.9105015662599969E-4</c:v>
                </c:pt>
                <c:pt idx="26">
                  <c:v>9.6592709732086219E-4</c:v>
                </c:pt>
                <c:pt idx="27">
                  <c:v>1.2298482375692618E-3</c:v>
                </c:pt>
                <c:pt idx="28">
                  <c:v>2.5387296653642702E-3</c:v>
                </c:pt>
                <c:pt idx="29">
                  <c:v>5.281387843702131E-3</c:v>
                </c:pt>
                <c:pt idx="30">
                  <c:v>3.6152734817672255E-3</c:v>
                </c:pt>
                <c:pt idx="31">
                  <c:v>2.2035326509545765E-3</c:v>
                </c:pt>
                <c:pt idx="32">
                  <c:v>2.7398852560503758E-3</c:v>
                </c:pt>
                <c:pt idx="33">
                  <c:v>3.6997597970348404E-3</c:v>
                </c:pt>
                <c:pt idx="34">
                  <c:v>3.4296775730019249E-3</c:v>
                </c:pt>
                <c:pt idx="35">
                  <c:v>2.1420323941537369E-3</c:v>
                </c:pt>
                <c:pt idx="36">
                  <c:v>9.6067931830823457E-4</c:v>
                </c:pt>
                <c:pt idx="37">
                  <c:v>9.8423631977671475E-4</c:v>
                </c:pt>
                <c:pt idx="38">
                  <c:v>1.3296559051708587E-3</c:v>
                </c:pt>
                <c:pt idx="39">
                  <c:v>1.181558933150769E-3</c:v>
                </c:pt>
                <c:pt idx="40">
                  <c:v>2.6649869517635298E-3</c:v>
                </c:pt>
                <c:pt idx="41">
                  <c:v>3.0063336231328378E-3</c:v>
                </c:pt>
                <c:pt idx="42">
                  <c:v>1.178999426243408E-3</c:v>
                </c:pt>
                <c:pt idx="43">
                  <c:v>2.7637697159089E-3</c:v>
                </c:pt>
                <c:pt idx="44">
                  <c:v>5.7230863954793017E-3</c:v>
                </c:pt>
                <c:pt idx="45">
                  <c:v>6.6471581129285591E-3</c:v>
                </c:pt>
                <c:pt idx="46">
                  <c:v>4.2094779354375465E-3</c:v>
                </c:pt>
                <c:pt idx="47">
                  <c:v>3.2350194804539969E-3</c:v>
                </c:pt>
                <c:pt idx="48">
                  <c:v>1.8693772882262631E-3</c:v>
                </c:pt>
              </c:numCache>
            </c:numRef>
          </c:val>
          <c:smooth val="0"/>
          <c:extLst>
            <c:ext xmlns:c16="http://schemas.microsoft.com/office/drawing/2014/chart" uri="{C3380CC4-5D6E-409C-BE32-E72D297353CC}">
              <c16:uniqueId val="{00000000-95AE-4048-AA99-E83CBAFD1095}"/>
            </c:ext>
          </c:extLst>
        </c:ser>
        <c:ser>
          <c:idx val="1"/>
          <c:order val="1"/>
          <c:tx>
            <c:strRef>
              <c:f>TdR_74!$B$87</c:f>
              <c:strCache>
                <c:ptCount val="1"/>
                <c:pt idx="0">
                  <c:v>Industrie</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TdR_74!$C$87:$AY$87</c:f>
              <c:numCache>
                <c:formatCode>0.0%</c:formatCode>
                <c:ptCount val="49"/>
                <c:pt idx="0">
                  <c:v>0.11039332139457954</c:v>
                </c:pt>
                <c:pt idx="1">
                  <c:v>0.10515231747716984</c:v>
                </c:pt>
                <c:pt idx="2">
                  <c:v>9.8835938578286417E-2</c:v>
                </c:pt>
                <c:pt idx="3">
                  <c:v>9.1722073289789277E-2</c:v>
                </c:pt>
                <c:pt idx="4">
                  <c:v>8.7578869689472386E-2</c:v>
                </c:pt>
                <c:pt idx="5">
                  <c:v>8.2011044357806998E-2</c:v>
                </c:pt>
                <c:pt idx="6">
                  <c:v>7.9817559889013359E-2</c:v>
                </c:pt>
                <c:pt idx="7">
                  <c:v>7.3135854616196996E-2</c:v>
                </c:pt>
                <c:pt idx="8">
                  <c:v>8.1217510238977941E-2</c:v>
                </c:pt>
                <c:pt idx="9">
                  <c:v>8.4363695115244816E-2</c:v>
                </c:pt>
                <c:pt idx="10">
                  <c:v>8.3075204972309358E-2</c:v>
                </c:pt>
                <c:pt idx="11">
                  <c:v>8.4884599792822008E-2</c:v>
                </c:pt>
                <c:pt idx="12">
                  <c:v>8.1256809126032864E-2</c:v>
                </c:pt>
                <c:pt idx="13">
                  <c:v>8.3280756917075344E-2</c:v>
                </c:pt>
                <c:pt idx="14">
                  <c:v>7.7515387482210138E-2</c:v>
                </c:pt>
                <c:pt idx="15">
                  <c:v>7.8046066978545547E-2</c:v>
                </c:pt>
                <c:pt idx="16">
                  <c:v>7.5041060851361599E-2</c:v>
                </c:pt>
                <c:pt idx="17">
                  <c:v>7.2408230198810347E-2</c:v>
                </c:pt>
                <c:pt idx="18">
                  <c:v>8.1136179693042987E-2</c:v>
                </c:pt>
                <c:pt idx="19">
                  <c:v>8.0509609715779001E-2</c:v>
                </c:pt>
                <c:pt idx="20">
                  <c:v>8.1695839504342546E-2</c:v>
                </c:pt>
                <c:pt idx="21">
                  <c:v>8.174311916979432E-2</c:v>
                </c:pt>
                <c:pt idx="22">
                  <c:v>8.5283039180959253E-2</c:v>
                </c:pt>
                <c:pt idx="23">
                  <c:v>8.8507722065116437E-2</c:v>
                </c:pt>
                <c:pt idx="24">
                  <c:v>8.9883145075679627E-2</c:v>
                </c:pt>
                <c:pt idx="25">
                  <c:v>9.7056391943327269E-2</c:v>
                </c:pt>
                <c:pt idx="26">
                  <c:v>0.10172164069568781</c:v>
                </c:pt>
                <c:pt idx="27">
                  <c:v>0.1031254825335811</c:v>
                </c:pt>
                <c:pt idx="28">
                  <c:v>0.10524331114780955</c:v>
                </c:pt>
                <c:pt idx="29">
                  <c:v>9.8866619551038148E-2</c:v>
                </c:pt>
                <c:pt idx="30">
                  <c:v>9.1962007926420203E-2</c:v>
                </c:pt>
                <c:pt idx="31">
                  <c:v>8.5549851319012452E-2</c:v>
                </c:pt>
                <c:pt idx="32">
                  <c:v>8.3589153068125879E-2</c:v>
                </c:pt>
                <c:pt idx="33">
                  <c:v>8.1632752638831921E-2</c:v>
                </c:pt>
                <c:pt idx="34">
                  <c:v>8.0420956155414891E-2</c:v>
                </c:pt>
                <c:pt idx="35">
                  <c:v>7.4801529246649234E-2</c:v>
                </c:pt>
                <c:pt idx="36">
                  <c:v>4.3296060264521791E-2</c:v>
                </c:pt>
                <c:pt idx="37">
                  <c:v>4.3123519607790518E-2</c:v>
                </c:pt>
                <c:pt idx="38">
                  <c:v>6.7190771735829782E-2</c:v>
                </c:pt>
                <c:pt idx="39">
                  <c:v>7.4467326719950849E-2</c:v>
                </c:pt>
                <c:pt idx="40">
                  <c:v>7.5907313667795587E-2</c:v>
                </c:pt>
                <c:pt idx="41">
                  <c:v>7.6292991492691115E-2</c:v>
                </c:pt>
                <c:pt idx="42">
                  <c:v>7.5006077456428302E-2</c:v>
                </c:pt>
                <c:pt idx="43">
                  <c:v>7.45212550426326E-2</c:v>
                </c:pt>
                <c:pt idx="44">
                  <c:v>7.5860518071908967E-2</c:v>
                </c:pt>
                <c:pt idx="45">
                  <c:v>7.2003572652309347E-2</c:v>
                </c:pt>
                <c:pt idx="46">
                  <c:v>7.2802431111393617E-2</c:v>
                </c:pt>
                <c:pt idx="47">
                  <c:v>7.2996273052146926E-2</c:v>
                </c:pt>
                <c:pt idx="48">
                  <c:v>7.187771603550723E-2</c:v>
                </c:pt>
              </c:numCache>
            </c:numRef>
          </c:val>
          <c:smooth val="0"/>
          <c:extLst>
            <c:ext xmlns:c16="http://schemas.microsoft.com/office/drawing/2014/chart" uri="{C3380CC4-5D6E-409C-BE32-E72D297353CC}">
              <c16:uniqueId val="{00000001-95AE-4048-AA99-E83CBAFD1095}"/>
            </c:ext>
          </c:extLst>
        </c:ser>
        <c:ser>
          <c:idx val="2"/>
          <c:order val="2"/>
          <c:tx>
            <c:strRef>
              <c:f>TdR_74!$B$88</c:f>
              <c:strCache>
                <c:ptCount val="1"/>
                <c:pt idx="0">
                  <c:v>Construction</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TdR_74!$C$88:$AY$88</c:f>
              <c:numCache>
                <c:formatCode>0.0%</c:formatCode>
                <c:ptCount val="49"/>
                <c:pt idx="0">
                  <c:v>7.0974006174956569E-2</c:v>
                </c:pt>
                <c:pt idx="1">
                  <c:v>6.5960670513054251E-2</c:v>
                </c:pt>
                <c:pt idx="2">
                  <c:v>7.4648105083133673E-2</c:v>
                </c:pt>
                <c:pt idx="3">
                  <c:v>7.6820763952028651E-2</c:v>
                </c:pt>
                <c:pt idx="4">
                  <c:v>6.756628285767699E-2</c:v>
                </c:pt>
                <c:pt idx="5">
                  <c:v>6.4765159091366209E-2</c:v>
                </c:pt>
                <c:pt idx="6">
                  <c:v>6.3696375127486674E-2</c:v>
                </c:pt>
                <c:pt idx="7">
                  <c:v>5.999361700485898E-2</c:v>
                </c:pt>
                <c:pt idx="8">
                  <c:v>6.3533248054302965E-2</c:v>
                </c:pt>
                <c:pt idx="9">
                  <c:v>6.9283406743286938E-2</c:v>
                </c:pt>
                <c:pt idx="10">
                  <c:v>6.686196201225611E-2</c:v>
                </c:pt>
                <c:pt idx="11">
                  <c:v>6.6733589829737885E-2</c:v>
                </c:pt>
                <c:pt idx="12">
                  <c:v>6.6023003506110012E-2</c:v>
                </c:pt>
                <c:pt idx="13">
                  <c:v>6.234874627150061E-2</c:v>
                </c:pt>
                <c:pt idx="14">
                  <c:v>5.8998312054040034E-2</c:v>
                </c:pt>
                <c:pt idx="15">
                  <c:v>6.1600526928088213E-2</c:v>
                </c:pt>
                <c:pt idx="16">
                  <c:v>5.9206281693477851E-2</c:v>
                </c:pt>
                <c:pt idx="17">
                  <c:v>6.0003740458878754E-2</c:v>
                </c:pt>
                <c:pt idx="18">
                  <c:v>6.6068134866721528E-2</c:v>
                </c:pt>
                <c:pt idx="19">
                  <c:v>7.9443804114681438E-2</c:v>
                </c:pt>
                <c:pt idx="20">
                  <c:v>7.4927184883527051E-2</c:v>
                </c:pt>
                <c:pt idx="21">
                  <c:v>7.7287127499203689E-2</c:v>
                </c:pt>
                <c:pt idx="22">
                  <c:v>8.9815930462111115E-2</c:v>
                </c:pt>
                <c:pt idx="23">
                  <c:v>9.1149167943492981E-2</c:v>
                </c:pt>
                <c:pt idx="24">
                  <c:v>9.0694984439262938E-2</c:v>
                </c:pt>
                <c:pt idx="25">
                  <c:v>9.1406100280691557E-2</c:v>
                </c:pt>
                <c:pt idx="26">
                  <c:v>8.7200747580965854E-2</c:v>
                </c:pt>
                <c:pt idx="27">
                  <c:v>9.459383751324614E-2</c:v>
                </c:pt>
                <c:pt idx="28">
                  <c:v>9.2427168035206494E-2</c:v>
                </c:pt>
                <c:pt idx="29">
                  <c:v>9.2441154475303156E-2</c:v>
                </c:pt>
                <c:pt idx="30">
                  <c:v>9.7721273011514828E-2</c:v>
                </c:pt>
                <c:pt idx="31">
                  <c:v>8.873008736030176E-2</c:v>
                </c:pt>
                <c:pt idx="32">
                  <c:v>9.7815861777227509E-2</c:v>
                </c:pt>
                <c:pt idx="33">
                  <c:v>0.10382790871757193</c:v>
                </c:pt>
                <c:pt idx="34">
                  <c:v>0.1064783343838127</c:v>
                </c:pt>
                <c:pt idx="35">
                  <c:v>9.8316862814090744E-2</c:v>
                </c:pt>
                <c:pt idx="36">
                  <c:v>5.217680964499595E-2</c:v>
                </c:pt>
                <c:pt idx="37">
                  <c:v>7.9212077201406314E-2</c:v>
                </c:pt>
                <c:pt idx="38">
                  <c:v>9.2351193748249391E-2</c:v>
                </c:pt>
                <c:pt idx="39">
                  <c:v>8.8194216785125193E-2</c:v>
                </c:pt>
                <c:pt idx="40">
                  <c:v>8.9293610396089962E-2</c:v>
                </c:pt>
                <c:pt idx="41">
                  <c:v>8.6715736840407079E-2</c:v>
                </c:pt>
                <c:pt idx="42">
                  <c:v>8.4310483353139551E-2</c:v>
                </c:pt>
                <c:pt idx="43">
                  <c:v>8.5834374539743213E-2</c:v>
                </c:pt>
                <c:pt idx="44">
                  <c:v>8.6830061630154498E-2</c:v>
                </c:pt>
                <c:pt idx="45">
                  <c:v>8.3409983894066536E-2</c:v>
                </c:pt>
                <c:pt idx="46">
                  <c:v>8.605576578072445E-2</c:v>
                </c:pt>
                <c:pt idx="47">
                  <c:v>8.7023311213883708E-2</c:v>
                </c:pt>
                <c:pt idx="48">
                  <c:v>8.6891915076316384E-2</c:v>
                </c:pt>
              </c:numCache>
            </c:numRef>
          </c:val>
          <c:smooth val="0"/>
          <c:extLst>
            <c:ext xmlns:c16="http://schemas.microsoft.com/office/drawing/2014/chart" uri="{C3380CC4-5D6E-409C-BE32-E72D297353CC}">
              <c16:uniqueId val="{00000002-95AE-4048-AA99-E83CBAFD1095}"/>
            </c:ext>
          </c:extLst>
        </c:ser>
        <c:ser>
          <c:idx val="3"/>
          <c:order val="3"/>
          <c:tx>
            <c:strRef>
              <c:f>TdR_74!$B$89</c:f>
              <c:strCache>
                <c:ptCount val="1"/>
                <c:pt idx="0">
                  <c:v>Tertiaire marchand</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TdR_74!$C$89:$AY$89</c:f>
              <c:numCache>
                <c:formatCode>0.0%</c:formatCode>
                <c:ptCount val="49"/>
                <c:pt idx="0">
                  <c:v>1.286531573811662E-2</c:v>
                </c:pt>
                <c:pt idx="1">
                  <c:v>1.2801405084908166E-2</c:v>
                </c:pt>
                <c:pt idx="2">
                  <c:v>1.3194331210379773E-2</c:v>
                </c:pt>
                <c:pt idx="3">
                  <c:v>1.3020968011751529E-2</c:v>
                </c:pt>
                <c:pt idx="4">
                  <c:v>1.2111789672527904E-2</c:v>
                </c:pt>
                <c:pt idx="5">
                  <c:v>1.1389109875886597E-2</c:v>
                </c:pt>
                <c:pt idx="6">
                  <c:v>1.0753427823631305E-2</c:v>
                </c:pt>
                <c:pt idx="7">
                  <c:v>1.0418697776460683E-2</c:v>
                </c:pt>
                <c:pt idx="8">
                  <c:v>1.0530314638058022E-2</c:v>
                </c:pt>
                <c:pt idx="9">
                  <c:v>1.0934013911586726E-2</c:v>
                </c:pt>
                <c:pt idx="10">
                  <c:v>1.1466852774358088E-2</c:v>
                </c:pt>
                <c:pt idx="11">
                  <c:v>1.2480783416224901E-2</c:v>
                </c:pt>
                <c:pt idx="12">
                  <c:v>1.224429096081355E-2</c:v>
                </c:pt>
                <c:pt idx="13">
                  <c:v>1.3030730781057001E-2</c:v>
                </c:pt>
                <c:pt idx="14">
                  <c:v>1.2440766448931714E-2</c:v>
                </c:pt>
                <c:pt idx="15">
                  <c:v>1.2922594072968209E-2</c:v>
                </c:pt>
                <c:pt idx="16">
                  <c:v>1.2825963715440874E-2</c:v>
                </c:pt>
                <c:pt idx="17">
                  <c:v>1.243870963599927E-2</c:v>
                </c:pt>
                <c:pt idx="18">
                  <c:v>1.4166267641785038E-2</c:v>
                </c:pt>
                <c:pt idx="19">
                  <c:v>1.3718639425637129E-2</c:v>
                </c:pt>
                <c:pt idx="20">
                  <c:v>1.4722422633551608E-2</c:v>
                </c:pt>
                <c:pt idx="21">
                  <c:v>1.4470199827252632E-2</c:v>
                </c:pt>
                <c:pt idx="22">
                  <c:v>1.5627924269147206E-2</c:v>
                </c:pt>
                <c:pt idx="23">
                  <c:v>1.6586973989768165E-2</c:v>
                </c:pt>
                <c:pt idx="24">
                  <c:v>1.7248311952580541E-2</c:v>
                </c:pt>
                <c:pt idx="25">
                  <c:v>1.9743406798995132E-2</c:v>
                </c:pt>
                <c:pt idx="26">
                  <c:v>1.839298882212979E-2</c:v>
                </c:pt>
                <c:pt idx="27">
                  <c:v>1.6828909953748823E-2</c:v>
                </c:pt>
                <c:pt idx="28">
                  <c:v>1.8484436698180517E-2</c:v>
                </c:pt>
                <c:pt idx="29">
                  <c:v>1.886655472483665E-2</c:v>
                </c:pt>
                <c:pt idx="30">
                  <c:v>1.9090211062386019E-2</c:v>
                </c:pt>
                <c:pt idx="31">
                  <c:v>1.7520030393212791E-2</c:v>
                </c:pt>
                <c:pt idx="32">
                  <c:v>1.9037120312822325E-2</c:v>
                </c:pt>
                <c:pt idx="33">
                  <c:v>1.8708475360913399E-2</c:v>
                </c:pt>
                <c:pt idx="34">
                  <c:v>1.9700771537259222E-2</c:v>
                </c:pt>
                <c:pt idx="35">
                  <c:v>1.9405018007127618E-2</c:v>
                </c:pt>
                <c:pt idx="36">
                  <c:v>1.3274038862762056E-2</c:v>
                </c:pt>
                <c:pt idx="37">
                  <c:v>1.407161983165987E-2</c:v>
                </c:pt>
                <c:pt idx="38">
                  <c:v>1.7656843412022821E-2</c:v>
                </c:pt>
                <c:pt idx="39">
                  <c:v>1.961511425222872E-2</c:v>
                </c:pt>
                <c:pt idx="40">
                  <c:v>1.8288709516062433E-2</c:v>
                </c:pt>
                <c:pt idx="41">
                  <c:v>1.9409211476563042E-2</c:v>
                </c:pt>
                <c:pt idx="42">
                  <c:v>1.8952174836363279E-2</c:v>
                </c:pt>
                <c:pt idx="43">
                  <c:v>2.0065231007234251E-2</c:v>
                </c:pt>
                <c:pt idx="44">
                  <c:v>1.995700527724574E-2</c:v>
                </c:pt>
                <c:pt idx="45">
                  <c:v>1.9395640594420296E-2</c:v>
                </c:pt>
                <c:pt idx="46">
                  <c:v>1.9539646551560534E-2</c:v>
                </c:pt>
                <c:pt idx="47">
                  <c:v>1.9582418212523239E-2</c:v>
                </c:pt>
                <c:pt idx="48">
                  <c:v>1.9307052425496365E-2</c:v>
                </c:pt>
              </c:numCache>
            </c:numRef>
          </c:val>
          <c:smooth val="0"/>
          <c:extLst>
            <c:ext xmlns:c16="http://schemas.microsoft.com/office/drawing/2014/chart" uri="{C3380CC4-5D6E-409C-BE32-E72D297353CC}">
              <c16:uniqueId val="{00000003-95AE-4048-AA99-E83CBAFD1095}"/>
            </c:ext>
          </c:extLst>
        </c:ser>
        <c:ser>
          <c:idx val="4"/>
          <c:order val="4"/>
          <c:tx>
            <c:strRef>
              <c:f>TdR_74!$B$90</c:f>
              <c:strCache>
                <c:ptCount val="1"/>
                <c:pt idx="0">
                  <c:v>Tertiaire non marchand</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TdR_74!$C$90:$AY$90</c:f>
              <c:numCache>
                <c:formatCode>0.0%</c:formatCode>
                <c:ptCount val="49"/>
                <c:pt idx="0">
                  <c:v>2.5408868979723072E-3</c:v>
                </c:pt>
                <c:pt idx="1">
                  <c:v>2.0516512728859172E-3</c:v>
                </c:pt>
                <c:pt idx="2">
                  <c:v>1.9040357162411468E-3</c:v>
                </c:pt>
                <c:pt idx="3">
                  <c:v>2.5314947591964635E-3</c:v>
                </c:pt>
                <c:pt idx="4">
                  <c:v>1.8453045157190448E-3</c:v>
                </c:pt>
                <c:pt idx="5">
                  <c:v>1.8745923221490251E-3</c:v>
                </c:pt>
                <c:pt idx="6">
                  <c:v>1.706674774428694E-3</c:v>
                </c:pt>
                <c:pt idx="7">
                  <c:v>1.0888577768896259E-3</c:v>
                </c:pt>
                <c:pt idx="8">
                  <c:v>1.5302144078790812E-3</c:v>
                </c:pt>
                <c:pt idx="9">
                  <c:v>1.4709175501067305E-3</c:v>
                </c:pt>
                <c:pt idx="10">
                  <c:v>1.4758820543408463E-3</c:v>
                </c:pt>
                <c:pt idx="11">
                  <c:v>1.3694309333036529E-3</c:v>
                </c:pt>
                <c:pt idx="12">
                  <c:v>1.346509685534792E-3</c:v>
                </c:pt>
                <c:pt idx="13">
                  <c:v>1.4767247563204854E-3</c:v>
                </c:pt>
                <c:pt idx="14">
                  <c:v>1.4216165856382598E-3</c:v>
                </c:pt>
                <c:pt idx="15">
                  <c:v>1.1658871285071676E-3</c:v>
                </c:pt>
                <c:pt idx="16">
                  <c:v>1.2470886864845378E-3</c:v>
                </c:pt>
                <c:pt idx="17">
                  <c:v>1.4661735680474594E-3</c:v>
                </c:pt>
                <c:pt idx="18">
                  <c:v>1.3585094382353288E-3</c:v>
                </c:pt>
                <c:pt idx="19">
                  <c:v>1.6348056981819485E-3</c:v>
                </c:pt>
                <c:pt idx="20">
                  <c:v>1.778072669031258E-3</c:v>
                </c:pt>
                <c:pt idx="21">
                  <c:v>1.7202742000272666E-3</c:v>
                </c:pt>
                <c:pt idx="22">
                  <c:v>1.6000258502586414E-3</c:v>
                </c:pt>
                <c:pt idx="23">
                  <c:v>1.7993471160691213E-3</c:v>
                </c:pt>
                <c:pt idx="24">
                  <c:v>2.5509072644193894E-3</c:v>
                </c:pt>
                <c:pt idx="25">
                  <c:v>2.8564499883906051E-3</c:v>
                </c:pt>
                <c:pt idx="26">
                  <c:v>2.3862606146551669E-3</c:v>
                </c:pt>
                <c:pt idx="27">
                  <c:v>4.1349588165408534E-3</c:v>
                </c:pt>
                <c:pt idx="28">
                  <c:v>4.6998032742758631E-3</c:v>
                </c:pt>
                <c:pt idx="29">
                  <c:v>5.0002267678234541E-3</c:v>
                </c:pt>
                <c:pt idx="30">
                  <c:v>5.1484401837799502E-3</c:v>
                </c:pt>
                <c:pt idx="31">
                  <c:v>4.6423672004962842E-3</c:v>
                </c:pt>
                <c:pt idx="32">
                  <c:v>4.2221052190962805E-3</c:v>
                </c:pt>
                <c:pt idx="33">
                  <c:v>4.5145701044967349E-3</c:v>
                </c:pt>
                <c:pt idx="34">
                  <c:v>4.4777016703098577E-3</c:v>
                </c:pt>
                <c:pt idx="35">
                  <c:v>4.9199452287527661E-3</c:v>
                </c:pt>
                <c:pt idx="36">
                  <c:v>4.0610558449885887E-3</c:v>
                </c:pt>
                <c:pt idx="37">
                  <c:v>4.959217487929355E-3</c:v>
                </c:pt>
                <c:pt idx="38">
                  <c:v>5.4165595069979875E-3</c:v>
                </c:pt>
                <c:pt idx="39">
                  <c:v>5.2102390660536922E-3</c:v>
                </c:pt>
                <c:pt idx="40">
                  <c:v>5.6302839946283413E-3</c:v>
                </c:pt>
                <c:pt idx="41">
                  <c:v>6.0607425623141848E-3</c:v>
                </c:pt>
                <c:pt idx="42">
                  <c:v>5.7373137866185316E-3</c:v>
                </c:pt>
                <c:pt idx="43">
                  <c:v>6.1808922669889495E-3</c:v>
                </c:pt>
                <c:pt idx="44">
                  <c:v>6.4338728142108179E-3</c:v>
                </c:pt>
                <c:pt idx="45">
                  <c:v>6.1966582306693828E-3</c:v>
                </c:pt>
                <c:pt idx="46">
                  <c:v>5.9988588483217142E-3</c:v>
                </c:pt>
                <c:pt idx="47">
                  <c:v>6.0143880538778283E-3</c:v>
                </c:pt>
                <c:pt idx="48">
                  <c:v>5.0792880887194029E-3</c:v>
                </c:pt>
              </c:numCache>
            </c:numRef>
          </c:val>
          <c:smooth val="0"/>
          <c:extLst>
            <c:ext xmlns:c16="http://schemas.microsoft.com/office/drawing/2014/chart" uri="{C3380CC4-5D6E-409C-BE32-E72D297353CC}">
              <c16:uniqueId val="{00000004-95AE-4048-AA99-E83CBAFD1095}"/>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TdR_74!$C$86:$AZ$86</c:f>
              <c:numCache>
                <c:formatCode>0.0%</c:formatCode>
                <c:ptCount val="50"/>
                <c:pt idx="0">
                  <c:v>3.6377452155973706E-3</c:v>
                </c:pt>
                <c:pt idx="1">
                  <c:v>4.2576348788348796E-3</c:v>
                </c:pt>
                <c:pt idx="2">
                  <c:v>1.3186873043478963E-2</c:v>
                </c:pt>
                <c:pt idx="3">
                  <c:v>1.3352721025861103E-2</c:v>
                </c:pt>
                <c:pt idx="4">
                  <c:v>1.2860623970296851E-2</c:v>
                </c:pt>
                <c:pt idx="5">
                  <c:v>1.5256375932789199E-2</c:v>
                </c:pt>
                <c:pt idx="6">
                  <c:v>4.7359285348190236E-3</c:v>
                </c:pt>
                <c:pt idx="7">
                  <c:v>8.1354806657125134E-3</c:v>
                </c:pt>
                <c:pt idx="8">
                  <c:v>3.4385320276146556E-3</c:v>
                </c:pt>
                <c:pt idx="9">
                  <c:v>5.748247387417949E-3</c:v>
                </c:pt>
                <c:pt idx="10">
                  <c:v>1.1530824853858725E-2</c:v>
                </c:pt>
                <c:pt idx="11">
                  <c:v>3.8086272387116943E-3</c:v>
                </c:pt>
                <c:pt idx="12">
                  <c:v>9.3560423015770482E-3</c:v>
                </c:pt>
                <c:pt idx="13">
                  <c:v>1.0468290674826412E-2</c:v>
                </c:pt>
                <c:pt idx="14">
                  <c:v>9.5503734854929558E-3</c:v>
                </c:pt>
                <c:pt idx="15">
                  <c:v>1.6530237666108156E-3</c:v>
                </c:pt>
                <c:pt idx="16">
                  <c:v>9.2314277323035532E-3</c:v>
                </c:pt>
                <c:pt idx="17">
                  <c:v>1.0899166903476799E-2</c:v>
                </c:pt>
                <c:pt idx="18">
                  <c:v>1.3572458696339783E-2</c:v>
                </c:pt>
                <c:pt idx="19">
                  <c:v>2.6417878348302629E-2</c:v>
                </c:pt>
                <c:pt idx="20">
                  <c:v>1.4010252862147432E-2</c:v>
                </c:pt>
                <c:pt idx="21">
                  <c:v>2.3313074917217135E-2</c:v>
                </c:pt>
                <c:pt idx="22">
                  <c:v>1.903295442047866E-2</c:v>
                </c:pt>
                <c:pt idx="23">
                  <c:v>1.2636386012375746E-2</c:v>
                </c:pt>
                <c:pt idx="24">
                  <c:v>8.2079354427198588E-4</c:v>
                </c:pt>
                <c:pt idx="25">
                  <c:v>5.9105015662599969E-4</c:v>
                </c:pt>
                <c:pt idx="26">
                  <c:v>9.6592709732086219E-4</c:v>
                </c:pt>
                <c:pt idx="27">
                  <c:v>1.2298482375692618E-3</c:v>
                </c:pt>
                <c:pt idx="28">
                  <c:v>2.5387296653642702E-3</c:v>
                </c:pt>
                <c:pt idx="29">
                  <c:v>5.281387843702131E-3</c:v>
                </c:pt>
                <c:pt idx="30">
                  <c:v>3.6152734817672255E-3</c:v>
                </c:pt>
                <c:pt idx="31">
                  <c:v>2.2035326509545765E-3</c:v>
                </c:pt>
                <c:pt idx="32">
                  <c:v>2.7398852560503758E-3</c:v>
                </c:pt>
                <c:pt idx="33">
                  <c:v>3.6997597970348404E-3</c:v>
                </c:pt>
                <c:pt idx="34">
                  <c:v>3.4296775730019249E-3</c:v>
                </c:pt>
                <c:pt idx="35">
                  <c:v>2.1420323941537369E-3</c:v>
                </c:pt>
                <c:pt idx="36">
                  <c:v>9.6067931830823457E-4</c:v>
                </c:pt>
                <c:pt idx="37">
                  <c:v>9.8423631977671475E-4</c:v>
                </c:pt>
                <c:pt idx="38">
                  <c:v>1.3296559051708587E-3</c:v>
                </c:pt>
                <c:pt idx="39">
                  <c:v>1.181558933150769E-3</c:v>
                </c:pt>
                <c:pt idx="40">
                  <c:v>2.6649869517635298E-3</c:v>
                </c:pt>
                <c:pt idx="41">
                  <c:v>3.0063336231328378E-3</c:v>
                </c:pt>
                <c:pt idx="42">
                  <c:v>1.178999426243408E-3</c:v>
                </c:pt>
                <c:pt idx="43">
                  <c:v>2.7637697159089E-3</c:v>
                </c:pt>
                <c:pt idx="44">
                  <c:v>5.7230863954793017E-3</c:v>
                </c:pt>
                <c:pt idx="45">
                  <c:v>6.6471581129285591E-3</c:v>
                </c:pt>
                <c:pt idx="46">
                  <c:v>4.2094779354375465E-3</c:v>
                </c:pt>
                <c:pt idx="47">
                  <c:v>3.2350194804539969E-3</c:v>
                </c:pt>
                <c:pt idx="48">
                  <c:v>1.8693772882262631E-3</c:v>
                </c:pt>
                <c:pt idx="49">
                  <c:v>6.0823132886389493E-3</c:v>
                </c:pt>
              </c:numCache>
            </c:numRef>
          </c:val>
          <c:smooth val="0"/>
          <c:extLst>
            <c:ext xmlns:c16="http://schemas.microsoft.com/office/drawing/2014/chart" uri="{C3380CC4-5D6E-409C-BE32-E72D297353CC}">
              <c16:uniqueId val="{00000000-0B1B-482B-8E67-1B196071213C}"/>
            </c:ext>
          </c:extLst>
        </c:ser>
        <c:ser>
          <c:idx val="1"/>
          <c:order val="1"/>
          <c:tx>
            <c:strRef>
              <c:f>TdR_74!$B$87</c:f>
              <c:strCache>
                <c:ptCount val="1"/>
                <c:pt idx="0">
                  <c:v>Industrie</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TdR_74!$C$87:$AZ$87</c:f>
              <c:numCache>
                <c:formatCode>0.0%</c:formatCode>
                <c:ptCount val="50"/>
                <c:pt idx="0">
                  <c:v>0.11039332139457954</c:v>
                </c:pt>
                <c:pt idx="1">
                  <c:v>0.10515231747716984</c:v>
                </c:pt>
                <c:pt idx="2">
                  <c:v>9.8835938578286417E-2</c:v>
                </c:pt>
                <c:pt idx="3">
                  <c:v>9.1722073289789277E-2</c:v>
                </c:pt>
                <c:pt idx="4">
                  <c:v>8.7578869689472386E-2</c:v>
                </c:pt>
                <c:pt idx="5">
                  <c:v>8.2011044357806998E-2</c:v>
                </c:pt>
                <c:pt idx="6">
                  <c:v>7.9817559889013359E-2</c:v>
                </c:pt>
                <c:pt idx="7">
                  <c:v>7.3135854616196996E-2</c:v>
                </c:pt>
                <c:pt idx="8">
                  <c:v>8.1217510238977941E-2</c:v>
                </c:pt>
                <c:pt idx="9">
                  <c:v>8.4363695115244816E-2</c:v>
                </c:pt>
                <c:pt idx="10">
                  <c:v>8.3075204972309358E-2</c:v>
                </c:pt>
                <c:pt idx="11">
                  <c:v>8.4884599792822008E-2</c:v>
                </c:pt>
                <c:pt idx="12">
                  <c:v>8.1256809126032864E-2</c:v>
                </c:pt>
                <c:pt idx="13">
                  <c:v>8.3280756917075344E-2</c:v>
                </c:pt>
                <c:pt idx="14">
                  <c:v>7.7515387482210138E-2</c:v>
                </c:pt>
                <c:pt idx="15">
                  <c:v>7.8046066978545547E-2</c:v>
                </c:pt>
                <c:pt idx="16">
                  <c:v>7.5041060851361599E-2</c:v>
                </c:pt>
                <c:pt idx="17">
                  <c:v>7.2408230198810347E-2</c:v>
                </c:pt>
                <c:pt idx="18">
                  <c:v>8.1136179693042987E-2</c:v>
                </c:pt>
                <c:pt idx="19">
                  <c:v>8.0509609715779001E-2</c:v>
                </c:pt>
                <c:pt idx="20">
                  <c:v>8.1695839504342546E-2</c:v>
                </c:pt>
                <c:pt idx="21">
                  <c:v>8.174311916979432E-2</c:v>
                </c:pt>
                <c:pt idx="22">
                  <c:v>8.5283039180959253E-2</c:v>
                </c:pt>
                <c:pt idx="23">
                  <c:v>8.8507722065116437E-2</c:v>
                </c:pt>
                <c:pt idx="24">
                  <c:v>8.9883145075679627E-2</c:v>
                </c:pt>
                <c:pt idx="25">
                  <c:v>9.7056391943327269E-2</c:v>
                </c:pt>
                <c:pt idx="26">
                  <c:v>0.10172164069568781</c:v>
                </c:pt>
                <c:pt idx="27">
                  <c:v>0.1031254825335811</c:v>
                </c:pt>
                <c:pt idx="28">
                  <c:v>0.10524331114780955</c:v>
                </c:pt>
                <c:pt idx="29">
                  <c:v>9.8866619551038148E-2</c:v>
                </c:pt>
                <c:pt idx="30">
                  <c:v>9.1962007926420203E-2</c:v>
                </c:pt>
                <c:pt idx="31">
                  <c:v>8.5549851319012452E-2</c:v>
                </c:pt>
                <c:pt idx="32">
                  <c:v>8.3589153068125879E-2</c:v>
                </c:pt>
                <c:pt idx="33">
                  <c:v>8.1632752638831921E-2</c:v>
                </c:pt>
                <c:pt idx="34">
                  <c:v>8.0420956155414891E-2</c:v>
                </c:pt>
                <c:pt idx="35">
                  <c:v>7.4801529246649234E-2</c:v>
                </c:pt>
                <c:pt idx="36">
                  <c:v>4.3296060264521791E-2</c:v>
                </c:pt>
                <c:pt idx="37">
                  <c:v>4.3123519607790518E-2</c:v>
                </c:pt>
                <c:pt idx="38">
                  <c:v>6.7190771735829782E-2</c:v>
                </c:pt>
                <c:pt idx="39">
                  <c:v>7.4467326719950849E-2</c:v>
                </c:pt>
                <c:pt idx="40">
                  <c:v>7.5907313667795587E-2</c:v>
                </c:pt>
                <c:pt idx="41">
                  <c:v>7.6292991492691115E-2</c:v>
                </c:pt>
                <c:pt idx="42">
                  <c:v>7.5006077456428302E-2</c:v>
                </c:pt>
                <c:pt idx="43">
                  <c:v>7.45212550426326E-2</c:v>
                </c:pt>
                <c:pt idx="44">
                  <c:v>7.5860518071908967E-2</c:v>
                </c:pt>
                <c:pt idx="45">
                  <c:v>7.2003572652309347E-2</c:v>
                </c:pt>
                <c:pt idx="46">
                  <c:v>7.2802431111393617E-2</c:v>
                </c:pt>
                <c:pt idx="47">
                  <c:v>7.2996273052146926E-2</c:v>
                </c:pt>
                <c:pt idx="48">
                  <c:v>7.187771603550723E-2</c:v>
                </c:pt>
                <c:pt idx="49">
                  <c:v>7.0452375119776187E-2</c:v>
                </c:pt>
              </c:numCache>
            </c:numRef>
          </c:val>
          <c:smooth val="0"/>
          <c:extLst>
            <c:ext xmlns:c16="http://schemas.microsoft.com/office/drawing/2014/chart" uri="{C3380CC4-5D6E-409C-BE32-E72D297353CC}">
              <c16:uniqueId val="{00000001-0B1B-482B-8E67-1B196071213C}"/>
            </c:ext>
          </c:extLst>
        </c:ser>
        <c:ser>
          <c:idx val="2"/>
          <c:order val="2"/>
          <c:tx>
            <c:strRef>
              <c:f>TdR_74!$B$88</c:f>
              <c:strCache>
                <c:ptCount val="1"/>
                <c:pt idx="0">
                  <c:v>Construction</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TdR_74!$C$88:$AZ$88</c:f>
              <c:numCache>
                <c:formatCode>0.0%</c:formatCode>
                <c:ptCount val="50"/>
                <c:pt idx="0">
                  <c:v>7.0974006174956569E-2</c:v>
                </c:pt>
                <c:pt idx="1">
                  <c:v>6.5960670513054251E-2</c:v>
                </c:pt>
                <c:pt idx="2">
                  <c:v>7.4648105083133673E-2</c:v>
                </c:pt>
                <c:pt idx="3">
                  <c:v>7.6820763952028651E-2</c:v>
                </c:pt>
                <c:pt idx="4">
                  <c:v>6.756628285767699E-2</c:v>
                </c:pt>
                <c:pt idx="5">
                  <c:v>6.4765159091366209E-2</c:v>
                </c:pt>
                <c:pt idx="6">
                  <c:v>6.3696375127486674E-2</c:v>
                </c:pt>
                <c:pt idx="7">
                  <c:v>5.999361700485898E-2</c:v>
                </c:pt>
                <c:pt idx="8">
                  <c:v>6.3533248054302965E-2</c:v>
                </c:pt>
                <c:pt idx="9">
                  <c:v>6.9283406743286938E-2</c:v>
                </c:pt>
                <c:pt idx="10">
                  <c:v>6.686196201225611E-2</c:v>
                </c:pt>
                <c:pt idx="11">
                  <c:v>6.6733589829737885E-2</c:v>
                </c:pt>
                <c:pt idx="12">
                  <c:v>6.6023003506110012E-2</c:v>
                </c:pt>
                <c:pt idx="13">
                  <c:v>6.234874627150061E-2</c:v>
                </c:pt>
                <c:pt idx="14">
                  <c:v>5.8998312054040034E-2</c:v>
                </c:pt>
                <c:pt idx="15">
                  <c:v>6.1600526928088213E-2</c:v>
                </c:pt>
                <c:pt idx="16">
                  <c:v>5.9206281693477851E-2</c:v>
                </c:pt>
                <c:pt idx="17">
                  <c:v>6.0003740458878754E-2</c:v>
                </c:pt>
                <c:pt idx="18">
                  <c:v>6.6068134866721528E-2</c:v>
                </c:pt>
                <c:pt idx="19">
                  <c:v>7.9443804114681438E-2</c:v>
                </c:pt>
                <c:pt idx="20">
                  <c:v>7.4927184883527051E-2</c:v>
                </c:pt>
                <c:pt idx="21">
                  <c:v>7.7287127499203689E-2</c:v>
                </c:pt>
                <c:pt idx="22">
                  <c:v>8.9815930462111115E-2</c:v>
                </c:pt>
                <c:pt idx="23">
                  <c:v>9.1149167943492981E-2</c:v>
                </c:pt>
                <c:pt idx="24">
                  <c:v>9.0694984439262938E-2</c:v>
                </c:pt>
                <c:pt idx="25">
                  <c:v>9.1406100280691557E-2</c:v>
                </c:pt>
                <c:pt idx="26">
                  <c:v>8.7200747580965854E-2</c:v>
                </c:pt>
                <c:pt idx="27">
                  <c:v>9.459383751324614E-2</c:v>
                </c:pt>
                <c:pt idx="28">
                  <c:v>9.2427168035206494E-2</c:v>
                </c:pt>
                <c:pt idx="29">
                  <c:v>9.2441154475303156E-2</c:v>
                </c:pt>
                <c:pt idx="30">
                  <c:v>9.7721273011514828E-2</c:v>
                </c:pt>
                <c:pt idx="31">
                  <c:v>8.873008736030176E-2</c:v>
                </c:pt>
                <c:pt idx="32">
                  <c:v>9.7815861777227509E-2</c:v>
                </c:pt>
                <c:pt idx="33">
                  <c:v>0.10382790871757193</c:v>
                </c:pt>
                <c:pt idx="34">
                  <c:v>0.1064783343838127</c:v>
                </c:pt>
                <c:pt idx="35">
                  <c:v>9.8316862814090744E-2</c:v>
                </c:pt>
                <c:pt idx="36">
                  <c:v>5.217680964499595E-2</c:v>
                </c:pt>
                <c:pt idx="37">
                  <c:v>7.9212077201406314E-2</c:v>
                </c:pt>
                <c:pt idx="38">
                  <c:v>9.2351193748249391E-2</c:v>
                </c:pt>
                <c:pt idx="39">
                  <c:v>8.8194216785125193E-2</c:v>
                </c:pt>
                <c:pt idx="40">
                  <c:v>8.9293610396089962E-2</c:v>
                </c:pt>
                <c:pt idx="41">
                  <c:v>8.6715736840407079E-2</c:v>
                </c:pt>
                <c:pt idx="42">
                  <c:v>8.4310483353139551E-2</c:v>
                </c:pt>
                <c:pt idx="43">
                  <c:v>8.5834374539743213E-2</c:v>
                </c:pt>
                <c:pt idx="44">
                  <c:v>8.6830061630154498E-2</c:v>
                </c:pt>
                <c:pt idx="45">
                  <c:v>8.3409983894066536E-2</c:v>
                </c:pt>
                <c:pt idx="46">
                  <c:v>8.605576578072445E-2</c:v>
                </c:pt>
                <c:pt idx="47">
                  <c:v>8.7023311213883708E-2</c:v>
                </c:pt>
                <c:pt idx="48">
                  <c:v>8.6891915076316384E-2</c:v>
                </c:pt>
                <c:pt idx="49">
                  <c:v>8.4364143382423415E-2</c:v>
                </c:pt>
              </c:numCache>
            </c:numRef>
          </c:val>
          <c:smooth val="0"/>
          <c:extLst>
            <c:ext xmlns:c16="http://schemas.microsoft.com/office/drawing/2014/chart" uri="{C3380CC4-5D6E-409C-BE32-E72D297353CC}">
              <c16:uniqueId val="{00000002-0B1B-482B-8E67-1B196071213C}"/>
            </c:ext>
          </c:extLst>
        </c:ser>
        <c:ser>
          <c:idx val="3"/>
          <c:order val="3"/>
          <c:tx>
            <c:strRef>
              <c:f>TdR_74!$B$89</c:f>
              <c:strCache>
                <c:ptCount val="1"/>
                <c:pt idx="0">
                  <c:v>Tertiaire marchand</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TdR_74!$C$89:$AZ$89</c:f>
              <c:numCache>
                <c:formatCode>0.0%</c:formatCode>
                <c:ptCount val="50"/>
                <c:pt idx="0">
                  <c:v>1.286531573811662E-2</c:v>
                </c:pt>
                <c:pt idx="1">
                  <c:v>1.2801405084908166E-2</c:v>
                </c:pt>
                <c:pt idx="2">
                  <c:v>1.3194331210379773E-2</c:v>
                </c:pt>
                <c:pt idx="3">
                  <c:v>1.3020968011751529E-2</c:v>
                </c:pt>
                <c:pt idx="4">
                  <c:v>1.2111789672527904E-2</c:v>
                </c:pt>
                <c:pt idx="5">
                  <c:v>1.1389109875886597E-2</c:v>
                </c:pt>
                <c:pt idx="6">
                  <c:v>1.0753427823631305E-2</c:v>
                </c:pt>
                <c:pt idx="7">
                  <c:v>1.0418697776460683E-2</c:v>
                </c:pt>
                <c:pt idx="8">
                  <c:v>1.0530314638058022E-2</c:v>
                </c:pt>
                <c:pt idx="9">
                  <c:v>1.0934013911586726E-2</c:v>
                </c:pt>
                <c:pt idx="10">
                  <c:v>1.1466852774358088E-2</c:v>
                </c:pt>
                <c:pt idx="11">
                  <c:v>1.2480783416224901E-2</c:v>
                </c:pt>
                <c:pt idx="12">
                  <c:v>1.224429096081355E-2</c:v>
                </c:pt>
                <c:pt idx="13">
                  <c:v>1.3030730781057001E-2</c:v>
                </c:pt>
                <c:pt idx="14">
                  <c:v>1.2440766448931714E-2</c:v>
                </c:pt>
                <c:pt idx="15">
                  <c:v>1.2922594072968209E-2</c:v>
                </c:pt>
                <c:pt idx="16">
                  <c:v>1.2825963715440874E-2</c:v>
                </c:pt>
                <c:pt idx="17">
                  <c:v>1.243870963599927E-2</c:v>
                </c:pt>
                <c:pt idx="18">
                  <c:v>1.4166267641785038E-2</c:v>
                </c:pt>
                <c:pt idx="19">
                  <c:v>1.3718639425637129E-2</c:v>
                </c:pt>
                <c:pt idx="20">
                  <c:v>1.4722422633551608E-2</c:v>
                </c:pt>
                <c:pt idx="21">
                  <c:v>1.4470199827252632E-2</c:v>
                </c:pt>
                <c:pt idx="22">
                  <c:v>1.5627924269147206E-2</c:v>
                </c:pt>
                <c:pt idx="23">
                  <c:v>1.6586973989768165E-2</c:v>
                </c:pt>
                <c:pt idx="24">
                  <c:v>1.7248311952580541E-2</c:v>
                </c:pt>
                <c:pt idx="25">
                  <c:v>1.9743406798995132E-2</c:v>
                </c:pt>
                <c:pt idx="26">
                  <c:v>1.839298882212979E-2</c:v>
                </c:pt>
                <c:pt idx="27">
                  <c:v>1.6828909953748823E-2</c:v>
                </c:pt>
                <c:pt idx="28">
                  <c:v>1.8484436698180517E-2</c:v>
                </c:pt>
                <c:pt idx="29">
                  <c:v>1.886655472483665E-2</c:v>
                </c:pt>
                <c:pt idx="30">
                  <c:v>1.9090211062386019E-2</c:v>
                </c:pt>
                <c:pt idx="31">
                  <c:v>1.7520030393212791E-2</c:v>
                </c:pt>
                <c:pt idx="32">
                  <c:v>1.9037120312822325E-2</c:v>
                </c:pt>
                <c:pt idx="33">
                  <c:v>1.8708475360913399E-2</c:v>
                </c:pt>
                <c:pt idx="34">
                  <c:v>1.9700771537259222E-2</c:v>
                </c:pt>
                <c:pt idx="35">
                  <c:v>1.9405018007127618E-2</c:v>
                </c:pt>
                <c:pt idx="36">
                  <c:v>1.3274038862762056E-2</c:v>
                </c:pt>
                <c:pt idx="37">
                  <c:v>1.407161983165987E-2</c:v>
                </c:pt>
                <c:pt idx="38">
                  <c:v>1.7656843412022821E-2</c:v>
                </c:pt>
                <c:pt idx="39">
                  <c:v>1.961511425222872E-2</c:v>
                </c:pt>
                <c:pt idx="40">
                  <c:v>1.8288709516062433E-2</c:v>
                </c:pt>
                <c:pt idx="41">
                  <c:v>1.9409211476563042E-2</c:v>
                </c:pt>
                <c:pt idx="42">
                  <c:v>1.8952174836363279E-2</c:v>
                </c:pt>
                <c:pt idx="43">
                  <c:v>2.0065231007234251E-2</c:v>
                </c:pt>
                <c:pt idx="44">
                  <c:v>1.995700527724574E-2</c:v>
                </c:pt>
                <c:pt idx="45">
                  <c:v>1.9395640594420296E-2</c:v>
                </c:pt>
                <c:pt idx="46">
                  <c:v>1.9539646551560534E-2</c:v>
                </c:pt>
                <c:pt idx="47">
                  <c:v>1.9582418212523239E-2</c:v>
                </c:pt>
                <c:pt idx="48">
                  <c:v>1.9307052425496365E-2</c:v>
                </c:pt>
                <c:pt idx="49">
                  <c:v>1.8804236156596769E-2</c:v>
                </c:pt>
              </c:numCache>
            </c:numRef>
          </c:val>
          <c:smooth val="0"/>
          <c:extLst>
            <c:ext xmlns:c16="http://schemas.microsoft.com/office/drawing/2014/chart" uri="{C3380CC4-5D6E-409C-BE32-E72D297353CC}">
              <c16:uniqueId val="{00000003-0B1B-482B-8E67-1B196071213C}"/>
            </c:ext>
          </c:extLst>
        </c:ser>
        <c:ser>
          <c:idx val="4"/>
          <c:order val="4"/>
          <c:tx>
            <c:strRef>
              <c:f>TdR_74!$B$90</c:f>
              <c:strCache>
                <c:ptCount val="1"/>
                <c:pt idx="0">
                  <c:v>Tertiaire non marchand</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TdR_74!$C$90:$AZ$90</c:f>
              <c:numCache>
                <c:formatCode>0.0%</c:formatCode>
                <c:ptCount val="50"/>
                <c:pt idx="0">
                  <c:v>2.5408868979723072E-3</c:v>
                </c:pt>
                <c:pt idx="1">
                  <c:v>2.0516512728859172E-3</c:v>
                </c:pt>
                <c:pt idx="2">
                  <c:v>1.9040357162411468E-3</c:v>
                </c:pt>
                <c:pt idx="3">
                  <c:v>2.5314947591964635E-3</c:v>
                </c:pt>
                <c:pt idx="4">
                  <c:v>1.8453045157190448E-3</c:v>
                </c:pt>
                <c:pt idx="5">
                  <c:v>1.8745923221490251E-3</c:v>
                </c:pt>
                <c:pt idx="6">
                  <c:v>1.706674774428694E-3</c:v>
                </c:pt>
                <c:pt idx="7">
                  <c:v>1.0888577768896259E-3</c:v>
                </c:pt>
                <c:pt idx="8">
                  <c:v>1.5302144078790812E-3</c:v>
                </c:pt>
                <c:pt idx="9">
                  <c:v>1.4709175501067305E-3</c:v>
                </c:pt>
                <c:pt idx="10">
                  <c:v>1.4758820543408463E-3</c:v>
                </c:pt>
                <c:pt idx="11">
                  <c:v>1.3694309333036529E-3</c:v>
                </c:pt>
                <c:pt idx="12">
                  <c:v>1.346509685534792E-3</c:v>
                </c:pt>
                <c:pt idx="13">
                  <c:v>1.4767247563204854E-3</c:v>
                </c:pt>
                <c:pt idx="14">
                  <c:v>1.4216165856382598E-3</c:v>
                </c:pt>
                <c:pt idx="15">
                  <c:v>1.1658871285071676E-3</c:v>
                </c:pt>
                <c:pt idx="16">
                  <c:v>1.2470886864845378E-3</c:v>
                </c:pt>
                <c:pt idx="17">
                  <c:v>1.4661735680474594E-3</c:v>
                </c:pt>
                <c:pt idx="18">
                  <c:v>1.3585094382353288E-3</c:v>
                </c:pt>
                <c:pt idx="19">
                  <c:v>1.6348056981819485E-3</c:v>
                </c:pt>
                <c:pt idx="20">
                  <c:v>1.778072669031258E-3</c:v>
                </c:pt>
                <c:pt idx="21">
                  <c:v>1.7202742000272666E-3</c:v>
                </c:pt>
                <c:pt idx="22">
                  <c:v>1.6000258502586414E-3</c:v>
                </c:pt>
                <c:pt idx="23">
                  <c:v>1.7993471160691213E-3</c:v>
                </c:pt>
                <c:pt idx="24">
                  <c:v>2.5509072644193894E-3</c:v>
                </c:pt>
                <c:pt idx="25">
                  <c:v>2.8564499883906051E-3</c:v>
                </c:pt>
                <c:pt idx="26">
                  <c:v>2.3862606146551669E-3</c:v>
                </c:pt>
                <c:pt idx="27">
                  <c:v>4.1349588165408534E-3</c:v>
                </c:pt>
                <c:pt idx="28">
                  <c:v>4.6998032742758631E-3</c:v>
                </c:pt>
                <c:pt idx="29">
                  <c:v>5.0002267678234541E-3</c:v>
                </c:pt>
                <c:pt idx="30">
                  <c:v>5.1484401837799502E-3</c:v>
                </c:pt>
                <c:pt idx="31">
                  <c:v>4.6423672004962842E-3</c:v>
                </c:pt>
                <c:pt idx="32">
                  <c:v>4.2221052190962805E-3</c:v>
                </c:pt>
                <c:pt idx="33">
                  <c:v>4.5145701044967349E-3</c:v>
                </c:pt>
                <c:pt idx="34">
                  <c:v>4.4777016703098577E-3</c:v>
                </c:pt>
                <c:pt idx="35">
                  <c:v>4.9199452287527661E-3</c:v>
                </c:pt>
                <c:pt idx="36">
                  <c:v>4.0610558449885887E-3</c:v>
                </c:pt>
                <c:pt idx="37">
                  <c:v>4.959217487929355E-3</c:v>
                </c:pt>
                <c:pt idx="38">
                  <c:v>5.4165595069979875E-3</c:v>
                </c:pt>
                <c:pt idx="39">
                  <c:v>5.2102390660536922E-3</c:v>
                </c:pt>
                <c:pt idx="40">
                  <c:v>5.6302839946283413E-3</c:v>
                </c:pt>
                <c:pt idx="41">
                  <c:v>6.0607425623141848E-3</c:v>
                </c:pt>
                <c:pt idx="42">
                  <c:v>5.7373137866185316E-3</c:v>
                </c:pt>
                <c:pt idx="43">
                  <c:v>6.1808922669889495E-3</c:v>
                </c:pt>
                <c:pt idx="44">
                  <c:v>6.4338728142108179E-3</c:v>
                </c:pt>
                <c:pt idx="45">
                  <c:v>6.1966582306693828E-3</c:v>
                </c:pt>
                <c:pt idx="46">
                  <c:v>5.9988588483217142E-3</c:v>
                </c:pt>
                <c:pt idx="47">
                  <c:v>6.0143880538778283E-3</c:v>
                </c:pt>
                <c:pt idx="48">
                  <c:v>5.0792880887194029E-3</c:v>
                </c:pt>
                <c:pt idx="49">
                  <c:v>5.1764016591452199E-3</c:v>
                </c:pt>
              </c:numCache>
            </c:numRef>
          </c:val>
          <c:smooth val="0"/>
          <c:extLst>
            <c:ext xmlns:c16="http://schemas.microsoft.com/office/drawing/2014/chart" uri="{C3380CC4-5D6E-409C-BE32-E72D297353CC}">
              <c16:uniqueId val="{00000004-0B1B-482B-8E67-1B196071213C}"/>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TdR_74!$C$86:$BA$86</c:f>
              <c:numCache>
                <c:formatCode>0.0%</c:formatCode>
                <c:ptCount val="51"/>
                <c:pt idx="0">
                  <c:v>3.6377452155973706E-3</c:v>
                </c:pt>
                <c:pt idx="1">
                  <c:v>4.2576348788348796E-3</c:v>
                </c:pt>
                <c:pt idx="2">
                  <c:v>1.3186873043478963E-2</c:v>
                </c:pt>
                <c:pt idx="3">
                  <c:v>1.3352721025861103E-2</c:v>
                </c:pt>
                <c:pt idx="4">
                  <c:v>1.2860623970296851E-2</c:v>
                </c:pt>
                <c:pt idx="5">
                  <c:v>1.5256375932789199E-2</c:v>
                </c:pt>
                <c:pt idx="6">
                  <c:v>4.7359285348190236E-3</c:v>
                </c:pt>
                <c:pt idx="7">
                  <c:v>8.1354806657125134E-3</c:v>
                </c:pt>
                <c:pt idx="8">
                  <c:v>3.4385320276146556E-3</c:v>
                </c:pt>
                <c:pt idx="9">
                  <c:v>5.748247387417949E-3</c:v>
                </c:pt>
                <c:pt idx="10">
                  <c:v>1.1530824853858725E-2</c:v>
                </c:pt>
                <c:pt idx="11">
                  <c:v>3.8086272387116943E-3</c:v>
                </c:pt>
                <c:pt idx="12">
                  <c:v>9.3560423015770482E-3</c:v>
                </c:pt>
                <c:pt idx="13">
                  <c:v>1.0468290674826412E-2</c:v>
                </c:pt>
                <c:pt idx="14">
                  <c:v>9.5503734854929558E-3</c:v>
                </c:pt>
                <c:pt idx="15">
                  <c:v>1.6530237666108156E-3</c:v>
                </c:pt>
                <c:pt idx="16">
                  <c:v>9.2314277323035532E-3</c:v>
                </c:pt>
                <c:pt idx="17">
                  <c:v>1.0899166903476799E-2</c:v>
                </c:pt>
                <c:pt idx="18">
                  <c:v>1.3572458696339783E-2</c:v>
                </c:pt>
                <c:pt idx="19">
                  <c:v>2.6417878348302629E-2</c:v>
                </c:pt>
                <c:pt idx="20">
                  <c:v>1.4010252862147432E-2</c:v>
                </c:pt>
                <c:pt idx="21">
                  <c:v>2.3313074917217135E-2</c:v>
                </c:pt>
                <c:pt idx="22">
                  <c:v>1.903295442047866E-2</c:v>
                </c:pt>
                <c:pt idx="23">
                  <c:v>1.2636386012375746E-2</c:v>
                </c:pt>
                <c:pt idx="24">
                  <c:v>8.2079354427198588E-4</c:v>
                </c:pt>
                <c:pt idx="25">
                  <c:v>5.9105015662599969E-4</c:v>
                </c:pt>
                <c:pt idx="26">
                  <c:v>9.6592709732086219E-4</c:v>
                </c:pt>
                <c:pt idx="27">
                  <c:v>1.2298482375692618E-3</c:v>
                </c:pt>
                <c:pt idx="28">
                  <c:v>2.5387296653642702E-3</c:v>
                </c:pt>
                <c:pt idx="29">
                  <c:v>5.281387843702131E-3</c:v>
                </c:pt>
                <c:pt idx="30">
                  <c:v>3.6152734817672255E-3</c:v>
                </c:pt>
                <c:pt idx="31">
                  <c:v>2.2035326509545765E-3</c:v>
                </c:pt>
                <c:pt idx="32">
                  <c:v>2.7398852560503758E-3</c:v>
                </c:pt>
                <c:pt idx="33">
                  <c:v>3.6997597970348404E-3</c:v>
                </c:pt>
                <c:pt idx="34">
                  <c:v>3.4296775730019249E-3</c:v>
                </c:pt>
                <c:pt idx="35">
                  <c:v>2.1420323941537369E-3</c:v>
                </c:pt>
                <c:pt idx="36">
                  <c:v>9.6067931830823457E-4</c:v>
                </c:pt>
                <c:pt idx="37">
                  <c:v>9.8423631977671475E-4</c:v>
                </c:pt>
                <c:pt idx="38">
                  <c:v>1.3296559051708587E-3</c:v>
                </c:pt>
                <c:pt idx="39">
                  <c:v>1.181558933150769E-3</c:v>
                </c:pt>
                <c:pt idx="40">
                  <c:v>2.6649869517635298E-3</c:v>
                </c:pt>
                <c:pt idx="41">
                  <c:v>3.0063336231328378E-3</c:v>
                </c:pt>
                <c:pt idx="42">
                  <c:v>1.178999426243408E-3</c:v>
                </c:pt>
                <c:pt idx="43">
                  <c:v>2.7637697159089E-3</c:v>
                </c:pt>
                <c:pt idx="44">
                  <c:v>5.7230863954793017E-3</c:v>
                </c:pt>
                <c:pt idx="45">
                  <c:v>6.6471581129285591E-3</c:v>
                </c:pt>
                <c:pt idx="46">
                  <c:v>4.2094779354375465E-3</c:v>
                </c:pt>
                <c:pt idx="47">
                  <c:v>3.2350194804539969E-3</c:v>
                </c:pt>
                <c:pt idx="48">
                  <c:v>1.8693772882262631E-3</c:v>
                </c:pt>
                <c:pt idx="49">
                  <c:v>6.0823132886389493E-3</c:v>
                </c:pt>
                <c:pt idx="50">
                  <c:v>1.9950720826892674E-3</c:v>
                </c:pt>
              </c:numCache>
            </c:numRef>
          </c:val>
          <c:smooth val="0"/>
          <c:extLst>
            <c:ext xmlns:c16="http://schemas.microsoft.com/office/drawing/2014/chart" uri="{C3380CC4-5D6E-409C-BE32-E72D297353CC}">
              <c16:uniqueId val="{00000000-18D6-4C98-A262-A4A3F34669E7}"/>
            </c:ext>
          </c:extLst>
        </c:ser>
        <c:ser>
          <c:idx val="1"/>
          <c:order val="1"/>
          <c:tx>
            <c:strRef>
              <c:f>TdR_74!$B$87</c:f>
              <c:strCache>
                <c:ptCount val="1"/>
                <c:pt idx="0">
                  <c:v>Industrie</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TdR_74!$C$87:$BA$87</c:f>
              <c:numCache>
                <c:formatCode>0.0%</c:formatCode>
                <c:ptCount val="51"/>
                <c:pt idx="0">
                  <c:v>0.11039332139457954</c:v>
                </c:pt>
                <c:pt idx="1">
                  <c:v>0.10515231747716984</c:v>
                </c:pt>
                <c:pt idx="2">
                  <c:v>9.8835938578286417E-2</c:v>
                </c:pt>
                <c:pt idx="3">
                  <c:v>9.1722073289789277E-2</c:v>
                </c:pt>
                <c:pt idx="4">
                  <c:v>8.7578869689472386E-2</c:v>
                </c:pt>
                <c:pt idx="5">
                  <c:v>8.2011044357806998E-2</c:v>
                </c:pt>
                <c:pt idx="6">
                  <c:v>7.9817559889013359E-2</c:v>
                </c:pt>
                <c:pt idx="7">
                  <c:v>7.3135854616196996E-2</c:v>
                </c:pt>
                <c:pt idx="8">
                  <c:v>8.1217510238977941E-2</c:v>
                </c:pt>
                <c:pt idx="9">
                  <c:v>8.4363695115244816E-2</c:v>
                </c:pt>
                <c:pt idx="10">
                  <c:v>8.3075204972309358E-2</c:v>
                </c:pt>
                <c:pt idx="11">
                  <c:v>8.4884599792822008E-2</c:v>
                </c:pt>
                <c:pt idx="12">
                  <c:v>8.1256809126032864E-2</c:v>
                </c:pt>
                <c:pt idx="13">
                  <c:v>8.3280756917075344E-2</c:v>
                </c:pt>
                <c:pt idx="14">
                  <c:v>7.7515387482210138E-2</c:v>
                </c:pt>
                <c:pt idx="15">
                  <c:v>7.8046066978545547E-2</c:v>
                </c:pt>
                <c:pt idx="16">
                  <c:v>7.5041060851361599E-2</c:v>
                </c:pt>
                <c:pt idx="17">
                  <c:v>7.2408230198810347E-2</c:v>
                </c:pt>
                <c:pt idx="18">
                  <c:v>8.1136179693042987E-2</c:v>
                </c:pt>
                <c:pt idx="19">
                  <c:v>8.0509609715779001E-2</c:v>
                </c:pt>
                <c:pt idx="20">
                  <c:v>8.1695839504342546E-2</c:v>
                </c:pt>
                <c:pt idx="21">
                  <c:v>8.174311916979432E-2</c:v>
                </c:pt>
                <c:pt idx="22">
                  <c:v>8.5283039180959253E-2</c:v>
                </c:pt>
                <c:pt idx="23">
                  <c:v>8.8507722065116437E-2</c:v>
                </c:pt>
                <c:pt idx="24">
                  <c:v>8.9883145075679627E-2</c:v>
                </c:pt>
                <c:pt idx="25">
                  <c:v>9.7056391943327269E-2</c:v>
                </c:pt>
                <c:pt idx="26">
                  <c:v>0.10172164069568781</c:v>
                </c:pt>
                <c:pt idx="27">
                  <c:v>0.1031254825335811</c:v>
                </c:pt>
                <c:pt idx="28">
                  <c:v>0.10524331114780955</c:v>
                </c:pt>
                <c:pt idx="29">
                  <c:v>9.8866619551038148E-2</c:v>
                </c:pt>
                <c:pt idx="30">
                  <c:v>9.1962007926420203E-2</c:v>
                </c:pt>
                <c:pt idx="31">
                  <c:v>8.5549851319012452E-2</c:v>
                </c:pt>
                <c:pt idx="32">
                  <c:v>8.3589153068125879E-2</c:v>
                </c:pt>
                <c:pt idx="33">
                  <c:v>8.1632752638831921E-2</c:v>
                </c:pt>
                <c:pt idx="34">
                  <c:v>8.0420956155414891E-2</c:v>
                </c:pt>
                <c:pt idx="35">
                  <c:v>7.4801529246649234E-2</c:v>
                </c:pt>
                <c:pt idx="36">
                  <c:v>4.3296060264521791E-2</c:v>
                </c:pt>
                <c:pt idx="37">
                  <c:v>4.3123519607790518E-2</c:v>
                </c:pt>
                <c:pt idx="38">
                  <c:v>6.7190771735829782E-2</c:v>
                </c:pt>
                <c:pt idx="39">
                  <c:v>7.4467326719950849E-2</c:v>
                </c:pt>
                <c:pt idx="40">
                  <c:v>7.5907313667795587E-2</c:v>
                </c:pt>
                <c:pt idx="41">
                  <c:v>7.6292991492691115E-2</c:v>
                </c:pt>
                <c:pt idx="42">
                  <c:v>7.5006077456428302E-2</c:v>
                </c:pt>
                <c:pt idx="43">
                  <c:v>7.45212550426326E-2</c:v>
                </c:pt>
                <c:pt idx="44">
                  <c:v>7.5860518071908967E-2</c:v>
                </c:pt>
                <c:pt idx="45">
                  <c:v>7.2003572652309347E-2</c:v>
                </c:pt>
                <c:pt idx="46">
                  <c:v>7.2802431111393617E-2</c:v>
                </c:pt>
                <c:pt idx="47">
                  <c:v>7.2996273052146926E-2</c:v>
                </c:pt>
                <c:pt idx="48">
                  <c:v>7.187771603550723E-2</c:v>
                </c:pt>
                <c:pt idx="49">
                  <c:v>7.0452375119776187E-2</c:v>
                </c:pt>
                <c:pt idx="50">
                  <c:v>7.0152251052675307E-2</c:v>
                </c:pt>
              </c:numCache>
            </c:numRef>
          </c:val>
          <c:smooth val="0"/>
          <c:extLst>
            <c:ext xmlns:c16="http://schemas.microsoft.com/office/drawing/2014/chart" uri="{C3380CC4-5D6E-409C-BE32-E72D297353CC}">
              <c16:uniqueId val="{00000001-18D6-4C98-A262-A4A3F34669E7}"/>
            </c:ext>
          </c:extLst>
        </c:ser>
        <c:ser>
          <c:idx val="2"/>
          <c:order val="2"/>
          <c:tx>
            <c:strRef>
              <c:f>TdR_74!$B$88</c:f>
              <c:strCache>
                <c:ptCount val="1"/>
                <c:pt idx="0">
                  <c:v>Construction</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TdR_74!$C$88:$BA$88</c:f>
              <c:numCache>
                <c:formatCode>0.0%</c:formatCode>
                <c:ptCount val="51"/>
                <c:pt idx="0">
                  <c:v>7.0974006174956569E-2</c:v>
                </c:pt>
                <c:pt idx="1">
                  <c:v>6.5960670513054251E-2</c:v>
                </c:pt>
                <c:pt idx="2">
                  <c:v>7.4648105083133673E-2</c:v>
                </c:pt>
                <c:pt idx="3">
                  <c:v>7.6820763952028651E-2</c:v>
                </c:pt>
                <c:pt idx="4">
                  <c:v>6.756628285767699E-2</c:v>
                </c:pt>
                <c:pt idx="5">
                  <c:v>6.4765159091366209E-2</c:v>
                </c:pt>
                <c:pt idx="6">
                  <c:v>6.3696375127486674E-2</c:v>
                </c:pt>
                <c:pt idx="7">
                  <c:v>5.999361700485898E-2</c:v>
                </c:pt>
                <c:pt idx="8">
                  <c:v>6.3533248054302965E-2</c:v>
                </c:pt>
                <c:pt idx="9">
                  <c:v>6.9283406743286938E-2</c:v>
                </c:pt>
                <c:pt idx="10">
                  <c:v>6.686196201225611E-2</c:v>
                </c:pt>
                <c:pt idx="11">
                  <c:v>6.6733589829737885E-2</c:v>
                </c:pt>
                <c:pt idx="12">
                  <c:v>6.6023003506110012E-2</c:v>
                </c:pt>
                <c:pt idx="13">
                  <c:v>6.234874627150061E-2</c:v>
                </c:pt>
                <c:pt idx="14">
                  <c:v>5.8998312054040034E-2</c:v>
                </c:pt>
                <c:pt idx="15">
                  <c:v>6.1600526928088213E-2</c:v>
                </c:pt>
                <c:pt idx="16">
                  <c:v>5.9206281693477851E-2</c:v>
                </c:pt>
                <c:pt idx="17">
                  <c:v>6.0003740458878754E-2</c:v>
                </c:pt>
                <c:pt idx="18">
                  <c:v>6.6068134866721528E-2</c:v>
                </c:pt>
                <c:pt idx="19">
                  <c:v>7.9443804114681438E-2</c:v>
                </c:pt>
                <c:pt idx="20">
                  <c:v>7.4927184883527051E-2</c:v>
                </c:pt>
                <c:pt idx="21">
                  <c:v>7.7287127499203689E-2</c:v>
                </c:pt>
                <c:pt idx="22">
                  <c:v>8.9815930462111115E-2</c:v>
                </c:pt>
                <c:pt idx="23">
                  <c:v>9.1149167943492981E-2</c:v>
                </c:pt>
                <c:pt idx="24">
                  <c:v>9.0694984439262938E-2</c:v>
                </c:pt>
                <c:pt idx="25">
                  <c:v>9.1406100280691557E-2</c:v>
                </c:pt>
                <c:pt idx="26">
                  <c:v>8.7200747580965854E-2</c:v>
                </c:pt>
                <c:pt idx="27">
                  <c:v>9.459383751324614E-2</c:v>
                </c:pt>
                <c:pt idx="28">
                  <c:v>9.2427168035206494E-2</c:v>
                </c:pt>
                <c:pt idx="29">
                  <c:v>9.2441154475303156E-2</c:v>
                </c:pt>
                <c:pt idx="30">
                  <c:v>9.7721273011514828E-2</c:v>
                </c:pt>
                <c:pt idx="31">
                  <c:v>8.873008736030176E-2</c:v>
                </c:pt>
                <c:pt idx="32">
                  <c:v>9.7815861777227509E-2</c:v>
                </c:pt>
                <c:pt idx="33">
                  <c:v>0.10382790871757193</c:v>
                </c:pt>
                <c:pt idx="34">
                  <c:v>0.1064783343838127</c:v>
                </c:pt>
                <c:pt idx="35">
                  <c:v>9.8316862814090744E-2</c:v>
                </c:pt>
                <c:pt idx="36">
                  <c:v>5.217680964499595E-2</c:v>
                </c:pt>
                <c:pt idx="37">
                  <c:v>7.9212077201406314E-2</c:v>
                </c:pt>
                <c:pt idx="38">
                  <c:v>9.2351193748249391E-2</c:v>
                </c:pt>
                <c:pt idx="39">
                  <c:v>8.8194216785125193E-2</c:v>
                </c:pt>
                <c:pt idx="40">
                  <c:v>8.9293610396089962E-2</c:v>
                </c:pt>
                <c:pt idx="41">
                  <c:v>8.6715736840407079E-2</c:v>
                </c:pt>
                <c:pt idx="42">
                  <c:v>8.4310483353139551E-2</c:v>
                </c:pt>
                <c:pt idx="43">
                  <c:v>8.5834374539743213E-2</c:v>
                </c:pt>
                <c:pt idx="44">
                  <c:v>8.6830061630154498E-2</c:v>
                </c:pt>
                <c:pt idx="45">
                  <c:v>8.3409983894066536E-2</c:v>
                </c:pt>
                <c:pt idx="46">
                  <c:v>8.605576578072445E-2</c:v>
                </c:pt>
                <c:pt idx="47">
                  <c:v>8.7023311213883708E-2</c:v>
                </c:pt>
                <c:pt idx="48">
                  <c:v>8.6891915076316384E-2</c:v>
                </c:pt>
                <c:pt idx="49">
                  <c:v>8.4364143382423415E-2</c:v>
                </c:pt>
                <c:pt idx="50">
                  <c:v>8.3894076835074577E-2</c:v>
                </c:pt>
              </c:numCache>
            </c:numRef>
          </c:val>
          <c:smooth val="0"/>
          <c:extLst>
            <c:ext xmlns:c16="http://schemas.microsoft.com/office/drawing/2014/chart" uri="{C3380CC4-5D6E-409C-BE32-E72D297353CC}">
              <c16:uniqueId val="{00000002-18D6-4C98-A262-A4A3F34669E7}"/>
            </c:ext>
          </c:extLst>
        </c:ser>
        <c:ser>
          <c:idx val="3"/>
          <c:order val="3"/>
          <c:tx>
            <c:strRef>
              <c:f>TdR_74!$B$89</c:f>
              <c:strCache>
                <c:ptCount val="1"/>
                <c:pt idx="0">
                  <c:v>Tertiaire marchand</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TdR_74!$C$89:$BA$89</c:f>
              <c:numCache>
                <c:formatCode>0.0%</c:formatCode>
                <c:ptCount val="51"/>
                <c:pt idx="0">
                  <c:v>1.286531573811662E-2</c:v>
                </c:pt>
                <c:pt idx="1">
                  <c:v>1.2801405084908166E-2</c:v>
                </c:pt>
                <c:pt idx="2">
                  <c:v>1.3194331210379773E-2</c:v>
                </c:pt>
                <c:pt idx="3">
                  <c:v>1.3020968011751529E-2</c:v>
                </c:pt>
                <c:pt idx="4">
                  <c:v>1.2111789672527904E-2</c:v>
                </c:pt>
                <c:pt idx="5">
                  <c:v>1.1389109875886597E-2</c:v>
                </c:pt>
                <c:pt idx="6">
                  <c:v>1.0753427823631305E-2</c:v>
                </c:pt>
                <c:pt idx="7">
                  <c:v>1.0418697776460683E-2</c:v>
                </c:pt>
                <c:pt idx="8">
                  <c:v>1.0530314638058022E-2</c:v>
                </c:pt>
                <c:pt idx="9">
                  <c:v>1.0934013911586726E-2</c:v>
                </c:pt>
                <c:pt idx="10">
                  <c:v>1.1466852774358088E-2</c:v>
                </c:pt>
                <c:pt idx="11">
                  <c:v>1.2480783416224901E-2</c:v>
                </c:pt>
                <c:pt idx="12">
                  <c:v>1.224429096081355E-2</c:v>
                </c:pt>
                <c:pt idx="13">
                  <c:v>1.3030730781057001E-2</c:v>
                </c:pt>
                <c:pt idx="14">
                  <c:v>1.2440766448931714E-2</c:v>
                </c:pt>
                <c:pt idx="15">
                  <c:v>1.2922594072968209E-2</c:v>
                </c:pt>
                <c:pt idx="16">
                  <c:v>1.2825963715440874E-2</c:v>
                </c:pt>
                <c:pt idx="17">
                  <c:v>1.243870963599927E-2</c:v>
                </c:pt>
                <c:pt idx="18">
                  <c:v>1.4166267641785038E-2</c:v>
                </c:pt>
                <c:pt idx="19">
                  <c:v>1.3718639425637129E-2</c:v>
                </c:pt>
                <c:pt idx="20">
                  <c:v>1.4722422633551608E-2</c:v>
                </c:pt>
                <c:pt idx="21">
                  <c:v>1.4470199827252632E-2</c:v>
                </c:pt>
                <c:pt idx="22">
                  <c:v>1.5627924269147206E-2</c:v>
                </c:pt>
                <c:pt idx="23">
                  <c:v>1.6586973989768165E-2</c:v>
                </c:pt>
                <c:pt idx="24">
                  <c:v>1.7248311952580541E-2</c:v>
                </c:pt>
                <c:pt idx="25">
                  <c:v>1.9743406798995132E-2</c:v>
                </c:pt>
                <c:pt idx="26">
                  <c:v>1.839298882212979E-2</c:v>
                </c:pt>
                <c:pt idx="27">
                  <c:v>1.6828909953748823E-2</c:v>
                </c:pt>
                <c:pt idx="28">
                  <c:v>1.8484436698180517E-2</c:v>
                </c:pt>
                <c:pt idx="29">
                  <c:v>1.886655472483665E-2</c:v>
                </c:pt>
                <c:pt idx="30">
                  <c:v>1.9090211062386019E-2</c:v>
                </c:pt>
                <c:pt idx="31">
                  <c:v>1.7520030393212791E-2</c:v>
                </c:pt>
                <c:pt idx="32">
                  <c:v>1.9037120312822325E-2</c:v>
                </c:pt>
                <c:pt idx="33">
                  <c:v>1.8708475360913399E-2</c:v>
                </c:pt>
                <c:pt idx="34">
                  <c:v>1.9700771537259222E-2</c:v>
                </c:pt>
                <c:pt idx="35">
                  <c:v>1.9405018007127618E-2</c:v>
                </c:pt>
                <c:pt idx="36">
                  <c:v>1.3274038862762056E-2</c:v>
                </c:pt>
                <c:pt idx="37">
                  <c:v>1.407161983165987E-2</c:v>
                </c:pt>
                <c:pt idx="38">
                  <c:v>1.7656843412022821E-2</c:v>
                </c:pt>
                <c:pt idx="39">
                  <c:v>1.961511425222872E-2</c:v>
                </c:pt>
                <c:pt idx="40">
                  <c:v>1.8288709516062433E-2</c:v>
                </c:pt>
                <c:pt idx="41">
                  <c:v>1.9409211476563042E-2</c:v>
                </c:pt>
                <c:pt idx="42">
                  <c:v>1.8952174836363279E-2</c:v>
                </c:pt>
                <c:pt idx="43">
                  <c:v>2.0065231007234251E-2</c:v>
                </c:pt>
                <c:pt idx="44">
                  <c:v>1.995700527724574E-2</c:v>
                </c:pt>
                <c:pt idx="45">
                  <c:v>1.9395640594420296E-2</c:v>
                </c:pt>
                <c:pt idx="46">
                  <c:v>1.9539646551560534E-2</c:v>
                </c:pt>
                <c:pt idx="47">
                  <c:v>1.9582418212523239E-2</c:v>
                </c:pt>
                <c:pt idx="48">
                  <c:v>1.9307052425496365E-2</c:v>
                </c:pt>
                <c:pt idx="49">
                  <c:v>1.8804236156596769E-2</c:v>
                </c:pt>
                <c:pt idx="50">
                  <c:v>1.7929899673622057E-2</c:v>
                </c:pt>
              </c:numCache>
            </c:numRef>
          </c:val>
          <c:smooth val="0"/>
          <c:extLst>
            <c:ext xmlns:c16="http://schemas.microsoft.com/office/drawing/2014/chart" uri="{C3380CC4-5D6E-409C-BE32-E72D297353CC}">
              <c16:uniqueId val="{00000003-18D6-4C98-A262-A4A3F34669E7}"/>
            </c:ext>
          </c:extLst>
        </c:ser>
        <c:ser>
          <c:idx val="4"/>
          <c:order val="4"/>
          <c:tx>
            <c:strRef>
              <c:f>TdR_74!$B$90</c:f>
              <c:strCache>
                <c:ptCount val="1"/>
                <c:pt idx="0">
                  <c:v>Tertiaire non marchand</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TdR_74!$C$90:$BA$90</c:f>
              <c:numCache>
                <c:formatCode>0.0%</c:formatCode>
                <c:ptCount val="51"/>
                <c:pt idx="0">
                  <c:v>2.5408868979723072E-3</c:v>
                </c:pt>
                <c:pt idx="1">
                  <c:v>2.0516512728859172E-3</c:v>
                </c:pt>
                <c:pt idx="2">
                  <c:v>1.9040357162411468E-3</c:v>
                </c:pt>
                <c:pt idx="3">
                  <c:v>2.5314947591964635E-3</c:v>
                </c:pt>
                <c:pt idx="4">
                  <c:v>1.8453045157190448E-3</c:v>
                </c:pt>
                <c:pt idx="5">
                  <c:v>1.8745923221490251E-3</c:v>
                </c:pt>
                <c:pt idx="6">
                  <c:v>1.706674774428694E-3</c:v>
                </c:pt>
                <c:pt idx="7">
                  <c:v>1.0888577768896259E-3</c:v>
                </c:pt>
                <c:pt idx="8">
                  <c:v>1.5302144078790812E-3</c:v>
                </c:pt>
                <c:pt idx="9">
                  <c:v>1.4709175501067305E-3</c:v>
                </c:pt>
                <c:pt idx="10">
                  <c:v>1.4758820543408463E-3</c:v>
                </c:pt>
                <c:pt idx="11">
                  <c:v>1.3694309333036529E-3</c:v>
                </c:pt>
                <c:pt idx="12">
                  <c:v>1.346509685534792E-3</c:v>
                </c:pt>
                <c:pt idx="13">
                  <c:v>1.4767247563204854E-3</c:v>
                </c:pt>
                <c:pt idx="14">
                  <c:v>1.4216165856382598E-3</c:v>
                </c:pt>
                <c:pt idx="15">
                  <c:v>1.1658871285071676E-3</c:v>
                </c:pt>
                <c:pt idx="16">
                  <c:v>1.2470886864845378E-3</c:v>
                </c:pt>
                <c:pt idx="17">
                  <c:v>1.4661735680474594E-3</c:v>
                </c:pt>
                <c:pt idx="18">
                  <c:v>1.3585094382353288E-3</c:v>
                </c:pt>
                <c:pt idx="19">
                  <c:v>1.6348056981819485E-3</c:v>
                </c:pt>
                <c:pt idx="20">
                  <c:v>1.778072669031258E-3</c:v>
                </c:pt>
                <c:pt idx="21">
                  <c:v>1.7202742000272666E-3</c:v>
                </c:pt>
                <c:pt idx="22">
                  <c:v>1.6000258502586414E-3</c:v>
                </c:pt>
                <c:pt idx="23">
                  <c:v>1.7993471160691213E-3</c:v>
                </c:pt>
                <c:pt idx="24">
                  <c:v>2.5509072644193894E-3</c:v>
                </c:pt>
                <c:pt idx="25">
                  <c:v>2.8564499883906051E-3</c:v>
                </c:pt>
                <c:pt idx="26">
                  <c:v>2.3862606146551669E-3</c:v>
                </c:pt>
                <c:pt idx="27">
                  <c:v>4.1349588165408534E-3</c:v>
                </c:pt>
                <c:pt idx="28">
                  <c:v>4.6998032742758631E-3</c:v>
                </c:pt>
                <c:pt idx="29">
                  <c:v>5.0002267678234541E-3</c:v>
                </c:pt>
                <c:pt idx="30">
                  <c:v>5.1484401837799502E-3</c:v>
                </c:pt>
                <c:pt idx="31">
                  <c:v>4.6423672004962842E-3</c:v>
                </c:pt>
                <c:pt idx="32">
                  <c:v>4.2221052190962805E-3</c:v>
                </c:pt>
                <c:pt idx="33">
                  <c:v>4.5145701044967349E-3</c:v>
                </c:pt>
                <c:pt idx="34">
                  <c:v>4.4777016703098577E-3</c:v>
                </c:pt>
                <c:pt idx="35">
                  <c:v>4.9199452287527661E-3</c:v>
                </c:pt>
                <c:pt idx="36">
                  <c:v>4.0610558449885887E-3</c:v>
                </c:pt>
                <c:pt idx="37">
                  <c:v>4.959217487929355E-3</c:v>
                </c:pt>
                <c:pt idx="38">
                  <c:v>5.4165595069979875E-3</c:v>
                </c:pt>
                <c:pt idx="39">
                  <c:v>5.2102390660536922E-3</c:v>
                </c:pt>
                <c:pt idx="40">
                  <c:v>5.6302839946283413E-3</c:v>
                </c:pt>
                <c:pt idx="41">
                  <c:v>6.0607425623141848E-3</c:v>
                </c:pt>
                <c:pt idx="42">
                  <c:v>5.7373137866185316E-3</c:v>
                </c:pt>
                <c:pt idx="43">
                  <c:v>6.1808922669889495E-3</c:v>
                </c:pt>
                <c:pt idx="44">
                  <c:v>6.4338728142108179E-3</c:v>
                </c:pt>
                <c:pt idx="45">
                  <c:v>6.1966582306693828E-3</c:v>
                </c:pt>
                <c:pt idx="46">
                  <c:v>5.9988588483217142E-3</c:v>
                </c:pt>
                <c:pt idx="47">
                  <c:v>6.0143880538778283E-3</c:v>
                </c:pt>
                <c:pt idx="48">
                  <c:v>5.0792880887194029E-3</c:v>
                </c:pt>
                <c:pt idx="49">
                  <c:v>5.1764016591452199E-3</c:v>
                </c:pt>
                <c:pt idx="50">
                  <c:v>4.7169094195952639E-3</c:v>
                </c:pt>
              </c:numCache>
            </c:numRef>
          </c:val>
          <c:smooth val="0"/>
          <c:extLst>
            <c:ext xmlns:c16="http://schemas.microsoft.com/office/drawing/2014/chart" uri="{C3380CC4-5D6E-409C-BE32-E72D297353CC}">
              <c16:uniqueId val="{00000004-18D6-4C98-A262-A4A3F34669E7}"/>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[1]Serie_TdR_74!$B$86</c:f>
              <c:strCache>
                <c:ptCount val="1"/>
                <c:pt idx="0">
                  <c:v>Agriculture</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[1]Serie_TdR_74!$C$86:$BA$86</c:f>
              <c:numCache>
                <c:formatCode>General</c:formatCode>
                <c:ptCount val="51"/>
                <c:pt idx="0">
                  <c:v>3.6377452155973706E-3</c:v>
                </c:pt>
                <c:pt idx="1">
                  <c:v>4.2576348788348796E-3</c:v>
                </c:pt>
                <c:pt idx="2">
                  <c:v>1.3186873043478963E-2</c:v>
                </c:pt>
                <c:pt idx="3">
                  <c:v>1.3352721025861103E-2</c:v>
                </c:pt>
                <c:pt idx="4">
                  <c:v>1.2860623970296851E-2</c:v>
                </c:pt>
                <c:pt idx="5">
                  <c:v>1.5256375932789199E-2</c:v>
                </c:pt>
                <c:pt idx="6">
                  <c:v>4.7359285348190236E-3</c:v>
                </c:pt>
                <c:pt idx="7">
                  <c:v>8.1354806657125134E-3</c:v>
                </c:pt>
                <c:pt idx="8">
                  <c:v>3.4385320276146556E-3</c:v>
                </c:pt>
                <c:pt idx="9">
                  <c:v>5.748247387417949E-3</c:v>
                </c:pt>
                <c:pt idx="10">
                  <c:v>1.1530824853858725E-2</c:v>
                </c:pt>
                <c:pt idx="11">
                  <c:v>3.8086272387116943E-3</c:v>
                </c:pt>
                <c:pt idx="12">
                  <c:v>9.3560423015770482E-3</c:v>
                </c:pt>
                <c:pt idx="13">
                  <c:v>1.0468290674826412E-2</c:v>
                </c:pt>
                <c:pt idx="14">
                  <c:v>9.5503734854929558E-3</c:v>
                </c:pt>
                <c:pt idx="15">
                  <c:v>1.6530237666108156E-3</c:v>
                </c:pt>
                <c:pt idx="16">
                  <c:v>9.2314277323035532E-3</c:v>
                </c:pt>
                <c:pt idx="17">
                  <c:v>1.0899166903476799E-2</c:v>
                </c:pt>
                <c:pt idx="18">
                  <c:v>1.3572458696339783E-2</c:v>
                </c:pt>
                <c:pt idx="19">
                  <c:v>2.6417878348302629E-2</c:v>
                </c:pt>
                <c:pt idx="20">
                  <c:v>1.4010252862147432E-2</c:v>
                </c:pt>
                <c:pt idx="21">
                  <c:v>2.3313074917217135E-2</c:v>
                </c:pt>
                <c:pt idx="22">
                  <c:v>1.903295442047866E-2</c:v>
                </c:pt>
                <c:pt idx="23">
                  <c:v>1.2636386012375746E-2</c:v>
                </c:pt>
                <c:pt idx="24">
                  <c:v>8.2079354427198588E-4</c:v>
                </c:pt>
                <c:pt idx="25">
                  <c:v>5.9105015662599969E-4</c:v>
                </c:pt>
                <c:pt idx="26">
                  <c:v>9.6592709732086219E-4</c:v>
                </c:pt>
                <c:pt idx="27">
                  <c:v>1.2298482375692618E-3</c:v>
                </c:pt>
                <c:pt idx="28">
                  <c:v>2.5387296653642702E-3</c:v>
                </c:pt>
                <c:pt idx="29">
                  <c:v>5.281387843702131E-3</c:v>
                </c:pt>
                <c:pt idx="30">
                  <c:v>3.6152734817672255E-3</c:v>
                </c:pt>
                <c:pt idx="31">
                  <c:v>2.2035326509545765E-3</c:v>
                </c:pt>
                <c:pt idx="32">
                  <c:v>2.7398852560503758E-3</c:v>
                </c:pt>
                <c:pt idx="33">
                  <c:v>3.6997597970348404E-3</c:v>
                </c:pt>
                <c:pt idx="34">
                  <c:v>3.4296775730019249E-3</c:v>
                </c:pt>
                <c:pt idx="35">
                  <c:v>2.1420323941537369E-3</c:v>
                </c:pt>
                <c:pt idx="36">
                  <c:v>9.6067931830823457E-4</c:v>
                </c:pt>
                <c:pt idx="37">
                  <c:v>9.8423631977671475E-4</c:v>
                </c:pt>
                <c:pt idx="38">
                  <c:v>1.3296559051708587E-3</c:v>
                </c:pt>
                <c:pt idx="39">
                  <c:v>1.181558933150769E-3</c:v>
                </c:pt>
                <c:pt idx="40">
                  <c:v>2.6649869517635298E-3</c:v>
                </c:pt>
                <c:pt idx="41">
                  <c:v>3.0063336231328378E-3</c:v>
                </c:pt>
                <c:pt idx="42">
                  <c:v>1.178999426243408E-3</c:v>
                </c:pt>
                <c:pt idx="43">
                  <c:v>2.7637697159089E-3</c:v>
                </c:pt>
                <c:pt idx="44">
                  <c:v>5.7230863954793017E-3</c:v>
                </c:pt>
                <c:pt idx="45">
                  <c:v>6.6471581129285591E-3</c:v>
                </c:pt>
                <c:pt idx="46">
                  <c:v>4.2094779354375465E-3</c:v>
                </c:pt>
                <c:pt idx="47">
                  <c:v>3.2350194804539969E-3</c:v>
                </c:pt>
                <c:pt idx="48">
                  <c:v>1.8693772882262631E-3</c:v>
                </c:pt>
                <c:pt idx="49">
                  <c:v>6.0823132886389493E-3</c:v>
                </c:pt>
                <c:pt idx="50">
                  <c:v>1.9950720826892674E-3</c:v>
                </c:pt>
              </c:numCache>
            </c:numRef>
          </c:val>
          <c:smooth val="0"/>
          <c:extLst>
            <c:ext xmlns:c16="http://schemas.microsoft.com/office/drawing/2014/chart" uri="{C3380CC4-5D6E-409C-BE32-E72D297353CC}">
              <c16:uniqueId val="{00000000-5F0E-4047-94FF-27B8C75264DE}"/>
            </c:ext>
          </c:extLst>
        </c:ser>
        <c:ser>
          <c:idx val="1"/>
          <c:order val="1"/>
          <c:tx>
            <c:strRef>
              <c:f>[1]Serie_TdR_74!$B$87</c:f>
              <c:strCache>
                <c:ptCount val="1"/>
                <c:pt idx="0">
                  <c:v>Industrie</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[1]Serie_TdR_74!$C$87:$BA$87</c:f>
              <c:numCache>
                <c:formatCode>General</c:formatCode>
                <c:ptCount val="51"/>
                <c:pt idx="0">
                  <c:v>0.11039332139457954</c:v>
                </c:pt>
                <c:pt idx="1">
                  <c:v>0.10515231747716984</c:v>
                </c:pt>
                <c:pt idx="2">
                  <c:v>9.8835938578286417E-2</c:v>
                </c:pt>
                <c:pt idx="3">
                  <c:v>9.1722073289789277E-2</c:v>
                </c:pt>
                <c:pt idx="4">
                  <c:v>8.7578869689472386E-2</c:v>
                </c:pt>
                <c:pt idx="5">
                  <c:v>8.2011044357806998E-2</c:v>
                </c:pt>
                <c:pt idx="6">
                  <c:v>7.9817559889013359E-2</c:v>
                </c:pt>
                <c:pt idx="7">
                  <c:v>7.3135854616196996E-2</c:v>
                </c:pt>
                <c:pt idx="8">
                  <c:v>8.1217510238977941E-2</c:v>
                </c:pt>
                <c:pt idx="9">
                  <c:v>8.4363695115244816E-2</c:v>
                </c:pt>
                <c:pt idx="10">
                  <c:v>8.3075204972309358E-2</c:v>
                </c:pt>
                <c:pt idx="11">
                  <c:v>8.4884599792822008E-2</c:v>
                </c:pt>
                <c:pt idx="12">
                  <c:v>8.1256809126032864E-2</c:v>
                </c:pt>
                <c:pt idx="13">
                  <c:v>8.3280756917075344E-2</c:v>
                </c:pt>
                <c:pt idx="14">
                  <c:v>7.7515387482210138E-2</c:v>
                </c:pt>
                <c:pt idx="15">
                  <c:v>7.8046066978545547E-2</c:v>
                </c:pt>
                <c:pt idx="16">
                  <c:v>7.5041060851361599E-2</c:v>
                </c:pt>
                <c:pt idx="17">
                  <c:v>7.2408230198810347E-2</c:v>
                </c:pt>
                <c:pt idx="18">
                  <c:v>8.1136179693042987E-2</c:v>
                </c:pt>
                <c:pt idx="19">
                  <c:v>8.0509609715779001E-2</c:v>
                </c:pt>
                <c:pt idx="20">
                  <c:v>8.1695839504342546E-2</c:v>
                </c:pt>
                <c:pt idx="21">
                  <c:v>8.174311916979432E-2</c:v>
                </c:pt>
                <c:pt idx="22">
                  <c:v>8.5283039180959253E-2</c:v>
                </c:pt>
                <c:pt idx="23">
                  <c:v>8.8507722065116437E-2</c:v>
                </c:pt>
                <c:pt idx="24">
                  <c:v>8.9883145075679627E-2</c:v>
                </c:pt>
                <c:pt idx="25">
                  <c:v>9.7056391943327269E-2</c:v>
                </c:pt>
                <c:pt idx="26">
                  <c:v>0.10172164069568781</c:v>
                </c:pt>
                <c:pt idx="27">
                  <c:v>0.1031254825335811</c:v>
                </c:pt>
                <c:pt idx="28">
                  <c:v>0.10524331114780955</c:v>
                </c:pt>
                <c:pt idx="29">
                  <c:v>9.8866619551038148E-2</c:v>
                </c:pt>
                <c:pt idx="30">
                  <c:v>9.1962007926420203E-2</c:v>
                </c:pt>
                <c:pt idx="31">
                  <c:v>8.5549851319012452E-2</c:v>
                </c:pt>
                <c:pt idx="32">
                  <c:v>8.3589153068125879E-2</c:v>
                </c:pt>
                <c:pt idx="33">
                  <c:v>8.1632752638831921E-2</c:v>
                </c:pt>
                <c:pt idx="34">
                  <c:v>8.0420956155414891E-2</c:v>
                </c:pt>
                <c:pt idx="35">
                  <c:v>7.4801529246649234E-2</c:v>
                </c:pt>
                <c:pt idx="36">
                  <c:v>4.3296060264521791E-2</c:v>
                </c:pt>
                <c:pt idx="37">
                  <c:v>4.3123519607790518E-2</c:v>
                </c:pt>
                <c:pt idx="38">
                  <c:v>6.7190771735829782E-2</c:v>
                </c:pt>
                <c:pt idx="39">
                  <c:v>7.4467326719950849E-2</c:v>
                </c:pt>
                <c:pt idx="40">
                  <c:v>7.5907313667795587E-2</c:v>
                </c:pt>
                <c:pt idx="41">
                  <c:v>7.6292991492691115E-2</c:v>
                </c:pt>
                <c:pt idx="42">
                  <c:v>7.5006077456428302E-2</c:v>
                </c:pt>
                <c:pt idx="43">
                  <c:v>7.45212550426326E-2</c:v>
                </c:pt>
                <c:pt idx="44">
                  <c:v>7.5860518071908967E-2</c:v>
                </c:pt>
                <c:pt idx="45">
                  <c:v>7.2003572652309347E-2</c:v>
                </c:pt>
                <c:pt idx="46">
                  <c:v>7.2802431111393617E-2</c:v>
                </c:pt>
                <c:pt idx="47">
                  <c:v>7.2996273052146926E-2</c:v>
                </c:pt>
                <c:pt idx="48">
                  <c:v>7.187771603550723E-2</c:v>
                </c:pt>
                <c:pt idx="49">
                  <c:v>7.0452375119776187E-2</c:v>
                </c:pt>
                <c:pt idx="50">
                  <c:v>7.0152251052675307E-2</c:v>
                </c:pt>
              </c:numCache>
            </c:numRef>
          </c:val>
          <c:smooth val="0"/>
          <c:extLst>
            <c:ext xmlns:c16="http://schemas.microsoft.com/office/drawing/2014/chart" uri="{C3380CC4-5D6E-409C-BE32-E72D297353CC}">
              <c16:uniqueId val="{00000001-5F0E-4047-94FF-27B8C75264DE}"/>
            </c:ext>
          </c:extLst>
        </c:ser>
        <c:ser>
          <c:idx val="2"/>
          <c:order val="2"/>
          <c:tx>
            <c:strRef>
              <c:f>[1]Serie_TdR_74!$B$88</c:f>
              <c:strCache>
                <c:ptCount val="1"/>
                <c:pt idx="0">
                  <c:v>Construction</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[1]Serie_TdR_74!$C$88:$BA$88</c:f>
              <c:numCache>
                <c:formatCode>General</c:formatCode>
                <c:ptCount val="51"/>
                <c:pt idx="0">
                  <c:v>7.0974006174956569E-2</c:v>
                </c:pt>
                <c:pt idx="1">
                  <c:v>6.5960670513054251E-2</c:v>
                </c:pt>
                <c:pt idx="2">
                  <c:v>7.4648105083133673E-2</c:v>
                </c:pt>
                <c:pt idx="3">
                  <c:v>7.6820763952028651E-2</c:v>
                </c:pt>
                <c:pt idx="4">
                  <c:v>6.756628285767699E-2</c:v>
                </c:pt>
                <c:pt idx="5">
                  <c:v>6.4765159091366209E-2</c:v>
                </c:pt>
                <c:pt idx="6">
                  <c:v>6.3696375127486674E-2</c:v>
                </c:pt>
                <c:pt idx="7">
                  <c:v>5.999361700485898E-2</c:v>
                </c:pt>
                <c:pt idx="8">
                  <c:v>6.3533248054302965E-2</c:v>
                </c:pt>
                <c:pt idx="9">
                  <c:v>6.9283406743286938E-2</c:v>
                </c:pt>
                <c:pt idx="10">
                  <c:v>6.686196201225611E-2</c:v>
                </c:pt>
                <c:pt idx="11">
                  <c:v>6.6733589829737885E-2</c:v>
                </c:pt>
                <c:pt idx="12">
                  <c:v>6.6023003506110012E-2</c:v>
                </c:pt>
                <c:pt idx="13">
                  <c:v>6.234874627150061E-2</c:v>
                </c:pt>
                <c:pt idx="14">
                  <c:v>5.8998312054040034E-2</c:v>
                </c:pt>
                <c:pt idx="15">
                  <c:v>6.1600526928088213E-2</c:v>
                </c:pt>
                <c:pt idx="16">
                  <c:v>5.9206281693477851E-2</c:v>
                </c:pt>
                <c:pt idx="17">
                  <c:v>6.0003740458878754E-2</c:v>
                </c:pt>
                <c:pt idx="18">
                  <c:v>6.6068134866721528E-2</c:v>
                </c:pt>
                <c:pt idx="19">
                  <c:v>7.9443804114681438E-2</c:v>
                </c:pt>
                <c:pt idx="20">
                  <c:v>7.4927184883527051E-2</c:v>
                </c:pt>
                <c:pt idx="21">
                  <c:v>7.7287127499203689E-2</c:v>
                </c:pt>
                <c:pt idx="22">
                  <c:v>8.9815930462111115E-2</c:v>
                </c:pt>
                <c:pt idx="23">
                  <c:v>9.1149167943492981E-2</c:v>
                </c:pt>
                <c:pt idx="24">
                  <c:v>9.0694984439262938E-2</c:v>
                </c:pt>
                <c:pt idx="25">
                  <c:v>9.1406100280691557E-2</c:v>
                </c:pt>
                <c:pt idx="26">
                  <c:v>8.7200747580965854E-2</c:v>
                </c:pt>
                <c:pt idx="27">
                  <c:v>9.459383751324614E-2</c:v>
                </c:pt>
                <c:pt idx="28">
                  <c:v>9.2427168035206494E-2</c:v>
                </c:pt>
                <c:pt idx="29">
                  <c:v>9.2441154475303156E-2</c:v>
                </c:pt>
                <c:pt idx="30">
                  <c:v>9.7721273011514828E-2</c:v>
                </c:pt>
                <c:pt idx="31">
                  <c:v>8.873008736030176E-2</c:v>
                </c:pt>
                <c:pt idx="32">
                  <c:v>9.7815861777227509E-2</c:v>
                </c:pt>
                <c:pt idx="33">
                  <c:v>0.10382790871757193</c:v>
                </c:pt>
                <c:pt idx="34">
                  <c:v>0.1064783343838127</c:v>
                </c:pt>
                <c:pt idx="35">
                  <c:v>9.8316862814090744E-2</c:v>
                </c:pt>
                <c:pt idx="36">
                  <c:v>5.217680964499595E-2</c:v>
                </c:pt>
                <c:pt idx="37">
                  <c:v>7.9212077201406314E-2</c:v>
                </c:pt>
                <c:pt idx="38">
                  <c:v>9.2351193748249391E-2</c:v>
                </c:pt>
                <c:pt idx="39">
                  <c:v>8.8194216785125193E-2</c:v>
                </c:pt>
                <c:pt idx="40">
                  <c:v>8.9293610396089962E-2</c:v>
                </c:pt>
                <c:pt idx="41">
                  <c:v>8.6715736840407079E-2</c:v>
                </c:pt>
                <c:pt idx="42">
                  <c:v>8.4310483353139551E-2</c:v>
                </c:pt>
                <c:pt idx="43">
                  <c:v>8.5834374539743213E-2</c:v>
                </c:pt>
                <c:pt idx="44">
                  <c:v>8.6830061630154498E-2</c:v>
                </c:pt>
                <c:pt idx="45">
                  <c:v>8.3409983894066536E-2</c:v>
                </c:pt>
                <c:pt idx="46">
                  <c:v>8.605576578072445E-2</c:v>
                </c:pt>
                <c:pt idx="47">
                  <c:v>8.7023311213883708E-2</c:v>
                </c:pt>
                <c:pt idx="48">
                  <c:v>8.6891915076316384E-2</c:v>
                </c:pt>
                <c:pt idx="49">
                  <c:v>8.4364143382423415E-2</c:v>
                </c:pt>
                <c:pt idx="50">
                  <c:v>8.3894076835074577E-2</c:v>
                </c:pt>
              </c:numCache>
            </c:numRef>
          </c:val>
          <c:smooth val="0"/>
          <c:extLst>
            <c:ext xmlns:c16="http://schemas.microsoft.com/office/drawing/2014/chart" uri="{C3380CC4-5D6E-409C-BE32-E72D297353CC}">
              <c16:uniqueId val="{00000002-5F0E-4047-94FF-27B8C75264DE}"/>
            </c:ext>
          </c:extLst>
        </c:ser>
        <c:ser>
          <c:idx val="3"/>
          <c:order val="3"/>
          <c:tx>
            <c:strRef>
              <c:f>[1]Serie_TdR_74!$B$89</c:f>
              <c:strCache>
                <c:ptCount val="1"/>
                <c:pt idx="0">
                  <c:v>Tertiaire marchand</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[1]Serie_TdR_74!$C$89:$BA$89</c:f>
              <c:numCache>
                <c:formatCode>General</c:formatCode>
                <c:ptCount val="51"/>
                <c:pt idx="0">
                  <c:v>1.286531573811662E-2</c:v>
                </c:pt>
                <c:pt idx="1">
                  <c:v>1.2801405084908166E-2</c:v>
                </c:pt>
                <c:pt idx="2">
                  <c:v>1.3194331210379773E-2</c:v>
                </c:pt>
                <c:pt idx="3">
                  <c:v>1.3020968011751529E-2</c:v>
                </c:pt>
                <c:pt idx="4">
                  <c:v>1.2111789672527904E-2</c:v>
                </c:pt>
                <c:pt idx="5">
                  <c:v>1.1389109875886597E-2</c:v>
                </c:pt>
                <c:pt idx="6">
                  <c:v>1.0753427823631305E-2</c:v>
                </c:pt>
                <c:pt idx="7">
                  <c:v>1.0418697776460683E-2</c:v>
                </c:pt>
                <c:pt idx="8">
                  <c:v>1.0530314638058022E-2</c:v>
                </c:pt>
                <c:pt idx="9">
                  <c:v>1.0934013911586726E-2</c:v>
                </c:pt>
                <c:pt idx="10">
                  <c:v>1.1466852774358088E-2</c:v>
                </c:pt>
                <c:pt idx="11">
                  <c:v>1.2480783416224901E-2</c:v>
                </c:pt>
                <c:pt idx="12">
                  <c:v>1.224429096081355E-2</c:v>
                </c:pt>
                <c:pt idx="13">
                  <c:v>1.3030730781057001E-2</c:v>
                </c:pt>
                <c:pt idx="14">
                  <c:v>1.2440766448931714E-2</c:v>
                </c:pt>
                <c:pt idx="15">
                  <c:v>1.2922594072968209E-2</c:v>
                </c:pt>
                <c:pt idx="16">
                  <c:v>1.2825963715440874E-2</c:v>
                </c:pt>
                <c:pt idx="17">
                  <c:v>1.243870963599927E-2</c:v>
                </c:pt>
                <c:pt idx="18">
                  <c:v>1.4166267641785038E-2</c:v>
                </c:pt>
                <c:pt idx="19">
                  <c:v>1.3718639425637129E-2</c:v>
                </c:pt>
                <c:pt idx="20">
                  <c:v>1.4722422633551608E-2</c:v>
                </c:pt>
                <c:pt idx="21">
                  <c:v>1.4470199827252632E-2</c:v>
                </c:pt>
                <c:pt idx="22">
                  <c:v>1.5627924269147206E-2</c:v>
                </c:pt>
                <c:pt idx="23">
                  <c:v>1.6586973989768165E-2</c:v>
                </c:pt>
                <c:pt idx="24">
                  <c:v>1.7248311952580541E-2</c:v>
                </c:pt>
                <c:pt idx="25">
                  <c:v>1.9743406798995132E-2</c:v>
                </c:pt>
                <c:pt idx="26">
                  <c:v>1.839298882212979E-2</c:v>
                </c:pt>
                <c:pt idx="27">
                  <c:v>1.6828909953748823E-2</c:v>
                </c:pt>
                <c:pt idx="28">
                  <c:v>1.8484436698180517E-2</c:v>
                </c:pt>
                <c:pt idx="29">
                  <c:v>1.886655472483665E-2</c:v>
                </c:pt>
                <c:pt idx="30">
                  <c:v>1.9090211062386019E-2</c:v>
                </c:pt>
                <c:pt idx="31">
                  <c:v>1.7520030393212791E-2</c:v>
                </c:pt>
                <c:pt idx="32">
                  <c:v>1.9037120312822325E-2</c:v>
                </c:pt>
                <c:pt idx="33">
                  <c:v>1.8708475360913399E-2</c:v>
                </c:pt>
                <c:pt idx="34">
                  <c:v>1.9700771537259222E-2</c:v>
                </c:pt>
                <c:pt idx="35">
                  <c:v>1.9405018007127618E-2</c:v>
                </c:pt>
                <c:pt idx="36">
                  <c:v>1.3274038862762056E-2</c:v>
                </c:pt>
                <c:pt idx="37">
                  <c:v>1.407161983165987E-2</c:v>
                </c:pt>
                <c:pt idx="38">
                  <c:v>1.7656843412022821E-2</c:v>
                </c:pt>
                <c:pt idx="39">
                  <c:v>1.961511425222872E-2</c:v>
                </c:pt>
                <c:pt idx="40">
                  <c:v>1.8288709516062433E-2</c:v>
                </c:pt>
                <c:pt idx="41">
                  <c:v>1.9409211476563042E-2</c:v>
                </c:pt>
                <c:pt idx="42">
                  <c:v>1.8952174836363279E-2</c:v>
                </c:pt>
                <c:pt idx="43">
                  <c:v>2.0065231007234251E-2</c:v>
                </c:pt>
                <c:pt idx="44">
                  <c:v>1.995700527724574E-2</c:v>
                </c:pt>
                <c:pt idx="45">
                  <c:v>1.9395640594420296E-2</c:v>
                </c:pt>
                <c:pt idx="46">
                  <c:v>1.9539646551560534E-2</c:v>
                </c:pt>
                <c:pt idx="47">
                  <c:v>1.9582418212523239E-2</c:v>
                </c:pt>
                <c:pt idx="48">
                  <c:v>1.9307052425496365E-2</c:v>
                </c:pt>
                <c:pt idx="49">
                  <c:v>1.8804236156596769E-2</c:v>
                </c:pt>
                <c:pt idx="50">
                  <c:v>1.7929899673622057E-2</c:v>
                </c:pt>
              </c:numCache>
            </c:numRef>
          </c:val>
          <c:smooth val="0"/>
          <c:extLst>
            <c:ext xmlns:c16="http://schemas.microsoft.com/office/drawing/2014/chart" uri="{C3380CC4-5D6E-409C-BE32-E72D297353CC}">
              <c16:uniqueId val="{00000003-5F0E-4047-94FF-27B8C75264DE}"/>
            </c:ext>
          </c:extLst>
        </c:ser>
        <c:ser>
          <c:idx val="4"/>
          <c:order val="4"/>
          <c:tx>
            <c:strRef>
              <c:f>[1]Serie_TdR_74!$B$90</c:f>
              <c:strCache>
                <c:ptCount val="1"/>
                <c:pt idx="0">
                  <c:v>Tertiaire non marchand</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[1]Serie_TdR_74!$C$90:$BA$90</c:f>
              <c:numCache>
                <c:formatCode>General</c:formatCode>
                <c:ptCount val="51"/>
                <c:pt idx="0">
                  <c:v>2.5408868979723072E-3</c:v>
                </c:pt>
                <c:pt idx="1">
                  <c:v>2.0516512728859172E-3</c:v>
                </c:pt>
                <c:pt idx="2">
                  <c:v>1.9040357162411468E-3</c:v>
                </c:pt>
                <c:pt idx="3">
                  <c:v>2.5314947591964635E-3</c:v>
                </c:pt>
                <c:pt idx="4">
                  <c:v>1.8453045157190448E-3</c:v>
                </c:pt>
                <c:pt idx="5">
                  <c:v>1.8745923221490251E-3</c:v>
                </c:pt>
                <c:pt idx="6">
                  <c:v>1.706674774428694E-3</c:v>
                </c:pt>
                <c:pt idx="7">
                  <c:v>1.0888577768896259E-3</c:v>
                </c:pt>
                <c:pt idx="8">
                  <c:v>1.5302144078790812E-3</c:v>
                </c:pt>
                <c:pt idx="9">
                  <c:v>1.4709175501067305E-3</c:v>
                </c:pt>
                <c:pt idx="10">
                  <c:v>1.4758820543408463E-3</c:v>
                </c:pt>
                <c:pt idx="11">
                  <c:v>1.3694309333036529E-3</c:v>
                </c:pt>
                <c:pt idx="12">
                  <c:v>1.346509685534792E-3</c:v>
                </c:pt>
                <c:pt idx="13">
                  <c:v>1.4767247563204854E-3</c:v>
                </c:pt>
                <c:pt idx="14">
                  <c:v>1.4216165856382598E-3</c:v>
                </c:pt>
                <c:pt idx="15">
                  <c:v>1.1658871285071676E-3</c:v>
                </c:pt>
                <c:pt idx="16">
                  <c:v>1.2470886864845378E-3</c:v>
                </c:pt>
                <c:pt idx="17">
                  <c:v>1.4661735680474594E-3</c:v>
                </c:pt>
                <c:pt idx="18">
                  <c:v>1.3585094382353288E-3</c:v>
                </c:pt>
                <c:pt idx="19">
                  <c:v>1.6348056981819485E-3</c:v>
                </c:pt>
                <c:pt idx="20">
                  <c:v>1.778072669031258E-3</c:v>
                </c:pt>
                <c:pt idx="21">
                  <c:v>1.7202742000272666E-3</c:v>
                </c:pt>
                <c:pt idx="22">
                  <c:v>1.6000258502586414E-3</c:v>
                </c:pt>
                <c:pt idx="23">
                  <c:v>1.7993471160691213E-3</c:v>
                </c:pt>
                <c:pt idx="24">
                  <c:v>2.5509072644193894E-3</c:v>
                </c:pt>
                <c:pt idx="25">
                  <c:v>2.8564499883906051E-3</c:v>
                </c:pt>
                <c:pt idx="26">
                  <c:v>2.3862606146551669E-3</c:v>
                </c:pt>
                <c:pt idx="27">
                  <c:v>4.1349588165408534E-3</c:v>
                </c:pt>
                <c:pt idx="28">
                  <c:v>4.6998032742758631E-3</c:v>
                </c:pt>
                <c:pt idx="29">
                  <c:v>5.0002267678234541E-3</c:v>
                </c:pt>
                <c:pt idx="30">
                  <c:v>5.1484401837799502E-3</c:v>
                </c:pt>
                <c:pt idx="31">
                  <c:v>4.6423672004962842E-3</c:v>
                </c:pt>
                <c:pt idx="32">
                  <c:v>4.2221052190962805E-3</c:v>
                </c:pt>
                <c:pt idx="33">
                  <c:v>4.5145701044967349E-3</c:v>
                </c:pt>
                <c:pt idx="34">
                  <c:v>4.4777016703098577E-3</c:v>
                </c:pt>
                <c:pt idx="35">
                  <c:v>4.9199452287527661E-3</c:v>
                </c:pt>
                <c:pt idx="36">
                  <c:v>4.0610558449885887E-3</c:v>
                </c:pt>
                <c:pt idx="37">
                  <c:v>4.959217487929355E-3</c:v>
                </c:pt>
                <c:pt idx="38">
                  <c:v>5.4165595069979875E-3</c:v>
                </c:pt>
                <c:pt idx="39">
                  <c:v>5.2102390660536922E-3</c:v>
                </c:pt>
                <c:pt idx="40">
                  <c:v>5.6302839946283413E-3</c:v>
                </c:pt>
                <c:pt idx="41">
                  <c:v>6.0607425623141848E-3</c:v>
                </c:pt>
                <c:pt idx="42">
                  <c:v>5.7373137866185316E-3</c:v>
                </c:pt>
                <c:pt idx="43">
                  <c:v>6.1808922669889495E-3</c:v>
                </c:pt>
                <c:pt idx="44">
                  <c:v>6.4338728142108179E-3</c:v>
                </c:pt>
                <c:pt idx="45">
                  <c:v>6.1966582306693828E-3</c:v>
                </c:pt>
                <c:pt idx="46">
                  <c:v>5.9988588483217142E-3</c:v>
                </c:pt>
                <c:pt idx="47">
                  <c:v>6.0143880538778283E-3</c:v>
                </c:pt>
                <c:pt idx="48">
                  <c:v>5.0792880887194029E-3</c:v>
                </c:pt>
                <c:pt idx="49">
                  <c:v>5.1764016591452199E-3</c:v>
                </c:pt>
                <c:pt idx="50">
                  <c:v>4.7169094195952639E-3</c:v>
                </c:pt>
              </c:numCache>
            </c:numRef>
          </c:val>
          <c:smooth val="0"/>
          <c:extLst>
            <c:ext xmlns:c16="http://schemas.microsoft.com/office/drawing/2014/chart" uri="{C3380CC4-5D6E-409C-BE32-E72D297353CC}">
              <c16:uniqueId val="{00000004-5F0E-4047-94FF-27B8C75264DE}"/>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General"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TdR_74!$C$86:$BB$86</c:f>
              <c:numCache>
                <c:formatCode>0.0%</c:formatCode>
                <c:ptCount val="52"/>
                <c:pt idx="0">
                  <c:v>3.6377452155973706E-3</c:v>
                </c:pt>
                <c:pt idx="1">
                  <c:v>4.2576348788348796E-3</c:v>
                </c:pt>
                <c:pt idx="2">
                  <c:v>1.3186873043478963E-2</c:v>
                </c:pt>
                <c:pt idx="3">
                  <c:v>1.3352721025861103E-2</c:v>
                </c:pt>
                <c:pt idx="4">
                  <c:v>1.2860623970296851E-2</c:v>
                </c:pt>
                <c:pt idx="5">
                  <c:v>1.5256375932789199E-2</c:v>
                </c:pt>
                <c:pt idx="6">
                  <c:v>4.7359285348190236E-3</c:v>
                </c:pt>
                <c:pt idx="7">
                  <c:v>8.1354806657125134E-3</c:v>
                </c:pt>
                <c:pt idx="8">
                  <c:v>3.4385320276146556E-3</c:v>
                </c:pt>
                <c:pt idx="9">
                  <c:v>5.748247387417949E-3</c:v>
                </c:pt>
                <c:pt idx="10">
                  <c:v>1.1530824853858725E-2</c:v>
                </c:pt>
                <c:pt idx="11">
                  <c:v>3.8086272387116943E-3</c:v>
                </c:pt>
                <c:pt idx="12">
                  <c:v>9.3560423015770482E-3</c:v>
                </c:pt>
                <c:pt idx="13">
                  <c:v>1.0468290674826412E-2</c:v>
                </c:pt>
                <c:pt idx="14">
                  <c:v>9.5503734854929558E-3</c:v>
                </c:pt>
                <c:pt idx="15">
                  <c:v>1.6530237666108156E-3</c:v>
                </c:pt>
                <c:pt idx="16">
                  <c:v>9.2314277323035532E-3</c:v>
                </c:pt>
                <c:pt idx="17">
                  <c:v>1.0899166903476799E-2</c:v>
                </c:pt>
                <c:pt idx="18">
                  <c:v>1.3572458696339783E-2</c:v>
                </c:pt>
                <c:pt idx="19">
                  <c:v>2.6417878348302629E-2</c:v>
                </c:pt>
                <c:pt idx="20">
                  <c:v>1.4010252862147432E-2</c:v>
                </c:pt>
                <c:pt idx="21">
                  <c:v>2.3313074917217135E-2</c:v>
                </c:pt>
                <c:pt idx="22">
                  <c:v>1.903295442047866E-2</c:v>
                </c:pt>
                <c:pt idx="23">
                  <c:v>1.2636386012375746E-2</c:v>
                </c:pt>
                <c:pt idx="24">
                  <c:v>8.2079354427198588E-4</c:v>
                </c:pt>
                <c:pt idx="25">
                  <c:v>5.9105015662599969E-4</c:v>
                </c:pt>
                <c:pt idx="26">
                  <c:v>9.6592709732086219E-4</c:v>
                </c:pt>
                <c:pt idx="27">
                  <c:v>1.2298482375692618E-3</c:v>
                </c:pt>
                <c:pt idx="28">
                  <c:v>2.5387296653642702E-3</c:v>
                </c:pt>
                <c:pt idx="29">
                  <c:v>5.281387843702131E-3</c:v>
                </c:pt>
                <c:pt idx="30">
                  <c:v>3.6152734817672255E-3</c:v>
                </c:pt>
                <c:pt idx="31">
                  <c:v>2.2035326509545765E-3</c:v>
                </c:pt>
                <c:pt idx="32">
                  <c:v>2.7398852560503758E-3</c:v>
                </c:pt>
                <c:pt idx="33">
                  <c:v>3.6997597970348404E-3</c:v>
                </c:pt>
                <c:pt idx="34">
                  <c:v>3.4296775730019249E-3</c:v>
                </c:pt>
                <c:pt idx="35">
                  <c:v>2.1420323941537369E-3</c:v>
                </c:pt>
                <c:pt idx="36">
                  <c:v>9.6067931830823457E-4</c:v>
                </c:pt>
                <c:pt idx="37">
                  <c:v>9.8423631977671475E-4</c:v>
                </c:pt>
                <c:pt idx="38">
                  <c:v>1.3296559051708587E-3</c:v>
                </c:pt>
                <c:pt idx="39">
                  <c:v>1.181558933150769E-3</c:v>
                </c:pt>
                <c:pt idx="40">
                  <c:v>2.6649869517635298E-3</c:v>
                </c:pt>
                <c:pt idx="41">
                  <c:v>3.0063336231328378E-3</c:v>
                </c:pt>
                <c:pt idx="42">
                  <c:v>1.178999426243408E-3</c:v>
                </c:pt>
                <c:pt idx="43">
                  <c:v>2.7637697159089E-3</c:v>
                </c:pt>
                <c:pt idx="44">
                  <c:v>5.7230863954793017E-3</c:v>
                </c:pt>
                <c:pt idx="45">
                  <c:v>6.6471581129285591E-3</c:v>
                </c:pt>
                <c:pt idx="46">
                  <c:v>4.2094779354375465E-3</c:v>
                </c:pt>
                <c:pt idx="47">
                  <c:v>3.2350194804539969E-3</c:v>
                </c:pt>
                <c:pt idx="48">
                  <c:v>1.8693772882262631E-3</c:v>
                </c:pt>
                <c:pt idx="49">
                  <c:v>6.0823132886389493E-3</c:v>
                </c:pt>
                <c:pt idx="50">
                  <c:v>1.9950720826892674E-3</c:v>
                </c:pt>
                <c:pt idx="51">
                  <c:v>1.0924596420670894E-3</c:v>
                </c:pt>
              </c:numCache>
            </c:numRef>
          </c:val>
          <c:smooth val="0"/>
          <c:extLst>
            <c:ext xmlns:c16="http://schemas.microsoft.com/office/drawing/2014/chart" uri="{C3380CC4-5D6E-409C-BE32-E72D297353CC}">
              <c16:uniqueId val="{00000000-4DC7-4239-9D0A-51EA21D45A17}"/>
            </c:ext>
          </c:extLst>
        </c:ser>
        <c:ser>
          <c:idx val="1"/>
          <c:order val="1"/>
          <c:tx>
            <c:strRef>
              <c:f>TdR_74!$B$87</c:f>
              <c:strCache>
                <c:ptCount val="1"/>
                <c:pt idx="0">
                  <c:v>Industrie</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TdR_74!$C$87:$BB$87</c:f>
              <c:numCache>
                <c:formatCode>0.0%</c:formatCode>
                <c:ptCount val="52"/>
                <c:pt idx="0">
                  <c:v>0.11039332139457954</c:v>
                </c:pt>
                <c:pt idx="1">
                  <c:v>0.10515231747716984</c:v>
                </c:pt>
                <c:pt idx="2">
                  <c:v>9.8835938578286417E-2</c:v>
                </c:pt>
                <c:pt idx="3">
                  <c:v>9.1722073289789277E-2</c:v>
                </c:pt>
                <c:pt idx="4">
                  <c:v>8.7578869689472386E-2</c:v>
                </c:pt>
                <c:pt idx="5">
                  <c:v>8.2011044357806998E-2</c:v>
                </c:pt>
                <c:pt idx="6">
                  <c:v>7.9817559889013359E-2</c:v>
                </c:pt>
                <c:pt idx="7">
                  <c:v>7.3135854616196996E-2</c:v>
                </c:pt>
                <c:pt idx="8">
                  <c:v>8.1217510238977941E-2</c:v>
                </c:pt>
                <c:pt idx="9">
                  <c:v>8.4363695115244816E-2</c:v>
                </c:pt>
                <c:pt idx="10">
                  <c:v>8.3075204972309358E-2</c:v>
                </c:pt>
                <c:pt idx="11">
                  <c:v>8.4884599792822008E-2</c:v>
                </c:pt>
                <c:pt idx="12">
                  <c:v>8.1256809126032864E-2</c:v>
                </c:pt>
                <c:pt idx="13">
                  <c:v>8.3280756917075344E-2</c:v>
                </c:pt>
                <c:pt idx="14">
                  <c:v>7.7515387482210138E-2</c:v>
                </c:pt>
                <c:pt idx="15">
                  <c:v>7.8046066978545547E-2</c:v>
                </c:pt>
                <c:pt idx="16">
                  <c:v>7.5041060851361599E-2</c:v>
                </c:pt>
                <c:pt idx="17">
                  <c:v>7.2408230198810347E-2</c:v>
                </c:pt>
                <c:pt idx="18">
                  <c:v>8.1136179693042987E-2</c:v>
                </c:pt>
                <c:pt idx="19">
                  <c:v>8.0509609715779001E-2</c:v>
                </c:pt>
                <c:pt idx="20">
                  <c:v>8.1695839504342546E-2</c:v>
                </c:pt>
                <c:pt idx="21">
                  <c:v>8.174311916979432E-2</c:v>
                </c:pt>
                <c:pt idx="22">
                  <c:v>8.5283039180959253E-2</c:v>
                </c:pt>
                <c:pt idx="23">
                  <c:v>8.8507722065116437E-2</c:v>
                </c:pt>
                <c:pt idx="24">
                  <c:v>8.9883145075679627E-2</c:v>
                </c:pt>
                <c:pt idx="25">
                  <c:v>9.7056391943327269E-2</c:v>
                </c:pt>
                <c:pt idx="26">
                  <c:v>0.10172164069568781</c:v>
                </c:pt>
                <c:pt idx="27">
                  <c:v>0.1031254825335811</c:v>
                </c:pt>
                <c:pt idx="28">
                  <c:v>0.10524331114780955</c:v>
                </c:pt>
                <c:pt idx="29">
                  <c:v>9.8866619551038148E-2</c:v>
                </c:pt>
                <c:pt idx="30">
                  <c:v>9.1962007926420203E-2</c:v>
                </c:pt>
                <c:pt idx="31">
                  <c:v>8.5549851319012452E-2</c:v>
                </c:pt>
                <c:pt idx="32">
                  <c:v>8.3589153068125879E-2</c:v>
                </c:pt>
                <c:pt idx="33">
                  <c:v>8.1632752638831921E-2</c:v>
                </c:pt>
                <c:pt idx="34">
                  <c:v>8.0420956155414891E-2</c:v>
                </c:pt>
                <c:pt idx="35">
                  <c:v>7.4801529246649234E-2</c:v>
                </c:pt>
                <c:pt idx="36">
                  <c:v>4.3296060264521791E-2</c:v>
                </c:pt>
                <c:pt idx="37">
                  <c:v>4.3123519607790518E-2</c:v>
                </c:pt>
                <c:pt idx="38">
                  <c:v>6.7190771735829782E-2</c:v>
                </c:pt>
                <c:pt idx="39">
                  <c:v>7.4467326719950849E-2</c:v>
                </c:pt>
                <c:pt idx="40">
                  <c:v>7.5907313667795587E-2</c:v>
                </c:pt>
                <c:pt idx="41">
                  <c:v>7.6292991492691115E-2</c:v>
                </c:pt>
                <c:pt idx="42">
                  <c:v>7.5006077456428302E-2</c:v>
                </c:pt>
                <c:pt idx="43">
                  <c:v>7.45212550426326E-2</c:v>
                </c:pt>
                <c:pt idx="44">
                  <c:v>7.5860518071908967E-2</c:v>
                </c:pt>
                <c:pt idx="45">
                  <c:v>7.2003572652309347E-2</c:v>
                </c:pt>
                <c:pt idx="46">
                  <c:v>7.2802431111393617E-2</c:v>
                </c:pt>
                <c:pt idx="47">
                  <c:v>7.2996273052146926E-2</c:v>
                </c:pt>
                <c:pt idx="48">
                  <c:v>7.187771603550723E-2</c:v>
                </c:pt>
                <c:pt idx="49">
                  <c:v>7.0452375119776187E-2</c:v>
                </c:pt>
                <c:pt idx="50">
                  <c:v>7.0152251052675307E-2</c:v>
                </c:pt>
                <c:pt idx="51">
                  <c:v>6.9871958493631092E-2</c:v>
                </c:pt>
              </c:numCache>
            </c:numRef>
          </c:val>
          <c:smooth val="0"/>
          <c:extLst>
            <c:ext xmlns:c16="http://schemas.microsoft.com/office/drawing/2014/chart" uri="{C3380CC4-5D6E-409C-BE32-E72D297353CC}">
              <c16:uniqueId val="{00000001-4DC7-4239-9D0A-51EA21D45A17}"/>
            </c:ext>
          </c:extLst>
        </c:ser>
        <c:ser>
          <c:idx val="2"/>
          <c:order val="2"/>
          <c:tx>
            <c:strRef>
              <c:f>TdR_74!$B$88</c:f>
              <c:strCache>
                <c:ptCount val="1"/>
                <c:pt idx="0">
                  <c:v>Construction</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TdR_74!$C$88:$BB$88</c:f>
              <c:numCache>
                <c:formatCode>0.0%</c:formatCode>
                <c:ptCount val="52"/>
                <c:pt idx="0">
                  <c:v>7.0974006174956569E-2</c:v>
                </c:pt>
                <c:pt idx="1">
                  <c:v>6.5960670513054251E-2</c:v>
                </c:pt>
                <c:pt idx="2">
                  <c:v>7.4648105083133673E-2</c:v>
                </c:pt>
                <c:pt idx="3">
                  <c:v>7.6820763952028651E-2</c:v>
                </c:pt>
                <c:pt idx="4">
                  <c:v>6.756628285767699E-2</c:v>
                </c:pt>
                <c:pt idx="5">
                  <c:v>6.4765159091366209E-2</c:v>
                </c:pt>
                <c:pt idx="6">
                  <c:v>6.3696375127486674E-2</c:v>
                </c:pt>
                <c:pt idx="7">
                  <c:v>5.999361700485898E-2</c:v>
                </c:pt>
                <c:pt idx="8">
                  <c:v>6.3533248054302965E-2</c:v>
                </c:pt>
                <c:pt idx="9">
                  <c:v>6.9283406743286938E-2</c:v>
                </c:pt>
                <c:pt idx="10">
                  <c:v>6.686196201225611E-2</c:v>
                </c:pt>
                <c:pt idx="11">
                  <c:v>6.6733589829737885E-2</c:v>
                </c:pt>
                <c:pt idx="12">
                  <c:v>6.6023003506110012E-2</c:v>
                </c:pt>
                <c:pt idx="13">
                  <c:v>6.234874627150061E-2</c:v>
                </c:pt>
                <c:pt idx="14">
                  <c:v>5.8998312054040034E-2</c:v>
                </c:pt>
                <c:pt idx="15">
                  <c:v>6.1600526928088213E-2</c:v>
                </c:pt>
                <c:pt idx="16">
                  <c:v>5.9206281693477851E-2</c:v>
                </c:pt>
                <c:pt idx="17">
                  <c:v>6.0003740458878754E-2</c:v>
                </c:pt>
                <c:pt idx="18">
                  <c:v>6.6068134866721528E-2</c:v>
                </c:pt>
                <c:pt idx="19">
                  <c:v>7.9443804114681438E-2</c:v>
                </c:pt>
                <c:pt idx="20">
                  <c:v>7.4927184883527051E-2</c:v>
                </c:pt>
                <c:pt idx="21">
                  <c:v>7.7287127499203689E-2</c:v>
                </c:pt>
                <c:pt idx="22">
                  <c:v>8.9815930462111115E-2</c:v>
                </c:pt>
                <c:pt idx="23">
                  <c:v>9.1149167943492981E-2</c:v>
                </c:pt>
                <c:pt idx="24">
                  <c:v>9.0694984439262938E-2</c:v>
                </c:pt>
                <c:pt idx="25">
                  <c:v>9.1406100280691557E-2</c:v>
                </c:pt>
                <c:pt idx="26">
                  <c:v>8.7200747580965854E-2</c:v>
                </c:pt>
                <c:pt idx="27">
                  <c:v>9.459383751324614E-2</c:v>
                </c:pt>
                <c:pt idx="28">
                  <c:v>9.2427168035206494E-2</c:v>
                </c:pt>
                <c:pt idx="29">
                  <c:v>9.2441154475303156E-2</c:v>
                </c:pt>
                <c:pt idx="30">
                  <c:v>9.7721273011514828E-2</c:v>
                </c:pt>
                <c:pt idx="31">
                  <c:v>8.873008736030176E-2</c:v>
                </c:pt>
                <c:pt idx="32">
                  <c:v>9.7815861777227509E-2</c:v>
                </c:pt>
                <c:pt idx="33">
                  <c:v>0.10382790871757193</c:v>
                </c:pt>
                <c:pt idx="34">
                  <c:v>0.1064783343838127</c:v>
                </c:pt>
                <c:pt idx="35">
                  <c:v>9.8316862814090744E-2</c:v>
                </c:pt>
                <c:pt idx="36">
                  <c:v>5.217680964499595E-2</c:v>
                </c:pt>
                <c:pt idx="37">
                  <c:v>7.9212077201406314E-2</c:v>
                </c:pt>
                <c:pt idx="38">
                  <c:v>9.2351193748249391E-2</c:v>
                </c:pt>
                <c:pt idx="39">
                  <c:v>8.8194216785125193E-2</c:v>
                </c:pt>
                <c:pt idx="40">
                  <c:v>8.9293610396089962E-2</c:v>
                </c:pt>
                <c:pt idx="41">
                  <c:v>8.6715736840407079E-2</c:v>
                </c:pt>
                <c:pt idx="42">
                  <c:v>8.4310483353139551E-2</c:v>
                </c:pt>
                <c:pt idx="43">
                  <c:v>8.5834374539743213E-2</c:v>
                </c:pt>
                <c:pt idx="44">
                  <c:v>8.6830061630154498E-2</c:v>
                </c:pt>
                <c:pt idx="45">
                  <c:v>8.3409983894066536E-2</c:v>
                </c:pt>
                <c:pt idx="46">
                  <c:v>8.605576578072445E-2</c:v>
                </c:pt>
                <c:pt idx="47">
                  <c:v>8.7023311213883708E-2</c:v>
                </c:pt>
                <c:pt idx="48">
                  <c:v>8.6891915076316384E-2</c:v>
                </c:pt>
                <c:pt idx="49">
                  <c:v>8.4364143382423415E-2</c:v>
                </c:pt>
                <c:pt idx="50">
                  <c:v>8.3894076835074577E-2</c:v>
                </c:pt>
                <c:pt idx="51">
                  <c:v>8.5297356617163061E-2</c:v>
                </c:pt>
              </c:numCache>
            </c:numRef>
          </c:val>
          <c:smooth val="0"/>
          <c:extLst>
            <c:ext xmlns:c16="http://schemas.microsoft.com/office/drawing/2014/chart" uri="{C3380CC4-5D6E-409C-BE32-E72D297353CC}">
              <c16:uniqueId val="{00000002-4DC7-4239-9D0A-51EA21D45A17}"/>
            </c:ext>
          </c:extLst>
        </c:ser>
        <c:ser>
          <c:idx val="3"/>
          <c:order val="3"/>
          <c:tx>
            <c:strRef>
              <c:f>TdR_74!$B$89</c:f>
              <c:strCache>
                <c:ptCount val="1"/>
                <c:pt idx="0">
                  <c:v>Tertiaire marchand</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TdR_74!$C$89:$BB$89</c:f>
              <c:numCache>
                <c:formatCode>0.0%</c:formatCode>
                <c:ptCount val="52"/>
                <c:pt idx="0">
                  <c:v>1.286531573811662E-2</c:v>
                </c:pt>
                <c:pt idx="1">
                  <c:v>1.2801405084908166E-2</c:v>
                </c:pt>
                <c:pt idx="2">
                  <c:v>1.3194331210379773E-2</c:v>
                </c:pt>
                <c:pt idx="3">
                  <c:v>1.3020968011751529E-2</c:v>
                </c:pt>
                <c:pt idx="4">
                  <c:v>1.2111789672527904E-2</c:v>
                </c:pt>
                <c:pt idx="5">
                  <c:v>1.1389109875886597E-2</c:v>
                </c:pt>
                <c:pt idx="6">
                  <c:v>1.0753427823631305E-2</c:v>
                </c:pt>
                <c:pt idx="7">
                  <c:v>1.0418697776460683E-2</c:v>
                </c:pt>
                <c:pt idx="8">
                  <c:v>1.0530314638058022E-2</c:v>
                </c:pt>
                <c:pt idx="9">
                  <c:v>1.0934013911586726E-2</c:v>
                </c:pt>
                <c:pt idx="10">
                  <c:v>1.1466852774358088E-2</c:v>
                </c:pt>
                <c:pt idx="11">
                  <c:v>1.2480783416224901E-2</c:v>
                </c:pt>
                <c:pt idx="12">
                  <c:v>1.224429096081355E-2</c:v>
                </c:pt>
                <c:pt idx="13">
                  <c:v>1.3030730781057001E-2</c:v>
                </c:pt>
                <c:pt idx="14">
                  <c:v>1.2440766448931714E-2</c:v>
                </c:pt>
                <c:pt idx="15">
                  <c:v>1.2922594072968209E-2</c:v>
                </c:pt>
                <c:pt idx="16">
                  <c:v>1.2825963715440874E-2</c:v>
                </c:pt>
                <c:pt idx="17">
                  <c:v>1.243870963599927E-2</c:v>
                </c:pt>
                <c:pt idx="18">
                  <c:v>1.4166267641785038E-2</c:v>
                </c:pt>
                <c:pt idx="19">
                  <c:v>1.3718639425637129E-2</c:v>
                </c:pt>
                <c:pt idx="20">
                  <c:v>1.4722422633551608E-2</c:v>
                </c:pt>
                <c:pt idx="21">
                  <c:v>1.4470199827252632E-2</c:v>
                </c:pt>
                <c:pt idx="22">
                  <c:v>1.5627924269147206E-2</c:v>
                </c:pt>
                <c:pt idx="23">
                  <c:v>1.6586973989768165E-2</c:v>
                </c:pt>
                <c:pt idx="24">
                  <c:v>1.7248311952580541E-2</c:v>
                </c:pt>
                <c:pt idx="25">
                  <c:v>1.9743406798995132E-2</c:v>
                </c:pt>
                <c:pt idx="26">
                  <c:v>1.839298882212979E-2</c:v>
                </c:pt>
                <c:pt idx="27">
                  <c:v>1.6828909953748823E-2</c:v>
                </c:pt>
                <c:pt idx="28">
                  <c:v>1.8484436698180517E-2</c:v>
                </c:pt>
                <c:pt idx="29">
                  <c:v>1.886655472483665E-2</c:v>
                </c:pt>
                <c:pt idx="30">
                  <c:v>1.9090211062386019E-2</c:v>
                </c:pt>
                <c:pt idx="31">
                  <c:v>1.7520030393212791E-2</c:v>
                </c:pt>
                <c:pt idx="32">
                  <c:v>1.9037120312822325E-2</c:v>
                </c:pt>
                <c:pt idx="33">
                  <c:v>1.8708475360913399E-2</c:v>
                </c:pt>
                <c:pt idx="34">
                  <c:v>1.9700771537259222E-2</c:v>
                </c:pt>
                <c:pt idx="35">
                  <c:v>1.9405018007127618E-2</c:v>
                </c:pt>
                <c:pt idx="36">
                  <c:v>1.3274038862762056E-2</c:v>
                </c:pt>
                <c:pt idx="37">
                  <c:v>1.407161983165987E-2</c:v>
                </c:pt>
                <c:pt idx="38">
                  <c:v>1.7656843412022821E-2</c:v>
                </c:pt>
                <c:pt idx="39">
                  <c:v>1.961511425222872E-2</c:v>
                </c:pt>
                <c:pt idx="40">
                  <c:v>1.8288709516062433E-2</c:v>
                </c:pt>
                <c:pt idx="41">
                  <c:v>1.9409211476563042E-2</c:v>
                </c:pt>
                <c:pt idx="42">
                  <c:v>1.8952174836363279E-2</c:v>
                </c:pt>
                <c:pt idx="43">
                  <c:v>2.0065231007234251E-2</c:v>
                </c:pt>
                <c:pt idx="44">
                  <c:v>1.995700527724574E-2</c:v>
                </c:pt>
                <c:pt idx="45">
                  <c:v>1.9395640594420296E-2</c:v>
                </c:pt>
                <c:pt idx="46">
                  <c:v>1.9539646551560534E-2</c:v>
                </c:pt>
                <c:pt idx="47">
                  <c:v>1.9582418212523239E-2</c:v>
                </c:pt>
                <c:pt idx="48">
                  <c:v>1.9307052425496365E-2</c:v>
                </c:pt>
                <c:pt idx="49">
                  <c:v>1.8804236156596769E-2</c:v>
                </c:pt>
                <c:pt idx="50">
                  <c:v>1.7929899673622057E-2</c:v>
                </c:pt>
                <c:pt idx="51">
                  <c:v>1.7177924746457098E-2</c:v>
                </c:pt>
              </c:numCache>
            </c:numRef>
          </c:val>
          <c:smooth val="0"/>
          <c:extLst>
            <c:ext xmlns:c16="http://schemas.microsoft.com/office/drawing/2014/chart" uri="{C3380CC4-5D6E-409C-BE32-E72D297353CC}">
              <c16:uniqueId val="{00000003-4DC7-4239-9D0A-51EA21D45A17}"/>
            </c:ext>
          </c:extLst>
        </c:ser>
        <c:ser>
          <c:idx val="4"/>
          <c:order val="4"/>
          <c:tx>
            <c:strRef>
              <c:f>TdR_74!$B$90</c:f>
              <c:strCache>
                <c:ptCount val="1"/>
                <c:pt idx="0">
                  <c:v>Tertiaire non marchand</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TdR_74!$C$90:$BB$90</c:f>
              <c:numCache>
                <c:formatCode>0.0%</c:formatCode>
                <c:ptCount val="52"/>
                <c:pt idx="0">
                  <c:v>2.5408868979723072E-3</c:v>
                </c:pt>
                <c:pt idx="1">
                  <c:v>2.0516512728859172E-3</c:v>
                </c:pt>
                <c:pt idx="2">
                  <c:v>1.9040357162411468E-3</c:v>
                </c:pt>
                <c:pt idx="3">
                  <c:v>2.5314947591964635E-3</c:v>
                </c:pt>
                <c:pt idx="4">
                  <c:v>1.8453045157190448E-3</c:v>
                </c:pt>
                <c:pt idx="5">
                  <c:v>1.8745923221490251E-3</c:v>
                </c:pt>
                <c:pt idx="6">
                  <c:v>1.706674774428694E-3</c:v>
                </c:pt>
                <c:pt idx="7">
                  <c:v>1.0888577768896259E-3</c:v>
                </c:pt>
                <c:pt idx="8">
                  <c:v>1.5302144078790812E-3</c:v>
                </c:pt>
                <c:pt idx="9">
                  <c:v>1.4709175501067305E-3</c:v>
                </c:pt>
                <c:pt idx="10">
                  <c:v>1.4758820543408463E-3</c:v>
                </c:pt>
                <c:pt idx="11">
                  <c:v>1.3694309333036529E-3</c:v>
                </c:pt>
                <c:pt idx="12">
                  <c:v>1.346509685534792E-3</c:v>
                </c:pt>
                <c:pt idx="13">
                  <c:v>1.4767247563204854E-3</c:v>
                </c:pt>
                <c:pt idx="14">
                  <c:v>1.4216165856382598E-3</c:v>
                </c:pt>
                <c:pt idx="15">
                  <c:v>1.1658871285071676E-3</c:v>
                </c:pt>
                <c:pt idx="16">
                  <c:v>1.2470886864845378E-3</c:v>
                </c:pt>
                <c:pt idx="17">
                  <c:v>1.4661735680474594E-3</c:v>
                </c:pt>
                <c:pt idx="18">
                  <c:v>1.3585094382353288E-3</c:v>
                </c:pt>
                <c:pt idx="19">
                  <c:v>1.6348056981819485E-3</c:v>
                </c:pt>
                <c:pt idx="20">
                  <c:v>1.778072669031258E-3</c:v>
                </c:pt>
                <c:pt idx="21">
                  <c:v>1.7202742000272666E-3</c:v>
                </c:pt>
                <c:pt idx="22">
                  <c:v>1.6000258502586414E-3</c:v>
                </c:pt>
                <c:pt idx="23">
                  <c:v>1.7993471160691213E-3</c:v>
                </c:pt>
                <c:pt idx="24">
                  <c:v>2.5509072644193894E-3</c:v>
                </c:pt>
                <c:pt idx="25">
                  <c:v>2.8564499883906051E-3</c:v>
                </c:pt>
                <c:pt idx="26">
                  <c:v>2.3862606146551669E-3</c:v>
                </c:pt>
                <c:pt idx="27">
                  <c:v>4.1349588165408534E-3</c:v>
                </c:pt>
                <c:pt idx="28">
                  <c:v>4.6998032742758631E-3</c:v>
                </c:pt>
                <c:pt idx="29">
                  <c:v>5.0002267678234541E-3</c:v>
                </c:pt>
                <c:pt idx="30">
                  <c:v>5.1484401837799502E-3</c:v>
                </c:pt>
                <c:pt idx="31">
                  <c:v>4.6423672004962842E-3</c:v>
                </c:pt>
                <c:pt idx="32">
                  <c:v>4.2221052190962805E-3</c:v>
                </c:pt>
                <c:pt idx="33">
                  <c:v>4.5145701044967349E-3</c:v>
                </c:pt>
                <c:pt idx="34">
                  <c:v>4.4777016703098577E-3</c:v>
                </c:pt>
                <c:pt idx="35">
                  <c:v>4.9199452287527661E-3</c:v>
                </c:pt>
                <c:pt idx="36">
                  <c:v>4.0610558449885887E-3</c:v>
                </c:pt>
                <c:pt idx="37">
                  <c:v>4.959217487929355E-3</c:v>
                </c:pt>
                <c:pt idx="38">
                  <c:v>5.4165595069979875E-3</c:v>
                </c:pt>
                <c:pt idx="39">
                  <c:v>5.2102390660536922E-3</c:v>
                </c:pt>
                <c:pt idx="40">
                  <c:v>5.6302839946283413E-3</c:v>
                </c:pt>
                <c:pt idx="41">
                  <c:v>6.0607425623141848E-3</c:v>
                </c:pt>
                <c:pt idx="42">
                  <c:v>5.7373137866185316E-3</c:v>
                </c:pt>
                <c:pt idx="43">
                  <c:v>6.1808922669889495E-3</c:v>
                </c:pt>
                <c:pt idx="44">
                  <c:v>6.4338728142108179E-3</c:v>
                </c:pt>
                <c:pt idx="45">
                  <c:v>6.1966582306693828E-3</c:v>
                </c:pt>
                <c:pt idx="46">
                  <c:v>5.9988588483217142E-3</c:v>
                </c:pt>
                <c:pt idx="47">
                  <c:v>6.0143880538778283E-3</c:v>
                </c:pt>
                <c:pt idx="48">
                  <c:v>5.0792880887194029E-3</c:v>
                </c:pt>
                <c:pt idx="49">
                  <c:v>5.1764016591452199E-3</c:v>
                </c:pt>
                <c:pt idx="50">
                  <c:v>4.7169094195952639E-3</c:v>
                </c:pt>
                <c:pt idx="51">
                  <c:v>5.651923199096011E-3</c:v>
                </c:pt>
              </c:numCache>
            </c:numRef>
          </c:val>
          <c:smooth val="0"/>
          <c:extLst>
            <c:ext xmlns:c16="http://schemas.microsoft.com/office/drawing/2014/chart" uri="{C3380CC4-5D6E-409C-BE32-E72D297353CC}">
              <c16:uniqueId val="{00000004-4DC7-4239-9D0A-51EA21D45A17}"/>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TdR_74!$C$86:$BE$86</c:f>
              <c:numCache>
                <c:formatCode>0.0%</c:formatCode>
                <c:ptCount val="55"/>
                <c:pt idx="0">
                  <c:v>3.6377452155973706E-3</c:v>
                </c:pt>
                <c:pt idx="1">
                  <c:v>4.2576348788348796E-3</c:v>
                </c:pt>
                <c:pt idx="2">
                  <c:v>1.3186873043478963E-2</c:v>
                </c:pt>
                <c:pt idx="3">
                  <c:v>1.3352721025861103E-2</c:v>
                </c:pt>
                <c:pt idx="4">
                  <c:v>1.2860623970296851E-2</c:v>
                </c:pt>
                <c:pt idx="5">
                  <c:v>1.5256375932789199E-2</c:v>
                </c:pt>
                <c:pt idx="6">
                  <c:v>4.7359285348190236E-3</c:v>
                </c:pt>
                <c:pt idx="7">
                  <c:v>8.1354806657125134E-3</c:v>
                </c:pt>
                <c:pt idx="8">
                  <c:v>3.4385320276146556E-3</c:v>
                </c:pt>
                <c:pt idx="9">
                  <c:v>5.748247387417949E-3</c:v>
                </c:pt>
                <c:pt idx="10">
                  <c:v>1.1530824853858725E-2</c:v>
                </c:pt>
                <c:pt idx="11">
                  <c:v>3.8086272387116943E-3</c:v>
                </c:pt>
                <c:pt idx="12">
                  <c:v>9.3560423015770482E-3</c:v>
                </c:pt>
                <c:pt idx="13">
                  <c:v>1.0468290674826412E-2</c:v>
                </c:pt>
                <c:pt idx="14">
                  <c:v>9.5503734854929558E-3</c:v>
                </c:pt>
                <c:pt idx="15">
                  <c:v>1.6530237666108156E-3</c:v>
                </c:pt>
                <c:pt idx="16">
                  <c:v>9.2314277323035532E-3</c:v>
                </c:pt>
                <c:pt idx="17">
                  <c:v>1.0899166903476799E-2</c:v>
                </c:pt>
                <c:pt idx="18">
                  <c:v>1.3572458696339783E-2</c:v>
                </c:pt>
                <c:pt idx="19">
                  <c:v>2.6417878348302629E-2</c:v>
                </c:pt>
                <c:pt idx="20">
                  <c:v>1.4010252862147432E-2</c:v>
                </c:pt>
                <c:pt idx="21">
                  <c:v>2.3313074917217135E-2</c:v>
                </c:pt>
                <c:pt idx="22">
                  <c:v>1.903295442047866E-2</c:v>
                </c:pt>
                <c:pt idx="23">
                  <c:v>1.2636386012375746E-2</c:v>
                </c:pt>
                <c:pt idx="24">
                  <c:v>8.2079354427198588E-4</c:v>
                </c:pt>
                <c:pt idx="25">
                  <c:v>5.9105015662599969E-4</c:v>
                </c:pt>
                <c:pt idx="26">
                  <c:v>9.6592709732086219E-4</c:v>
                </c:pt>
                <c:pt idx="27">
                  <c:v>1.2298482375692618E-3</c:v>
                </c:pt>
                <c:pt idx="28">
                  <c:v>2.5387296653642702E-3</c:v>
                </c:pt>
                <c:pt idx="29">
                  <c:v>5.281387843702131E-3</c:v>
                </c:pt>
                <c:pt idx="30">
                  <c:v>3.6152734817672255E-3</c:v>
                </c:pt>
                <c:pt idx="31">
                  <c:v>2.2035326509545765E-3</c:v>
                </c:pt>
                <c:pt idx="32">
                  <c:v>2.7398852560503758E-3</c:v>
                </c:pt>
                <c:pt idx="33">
                  <c:v>3.6997597970348404E-3</c:v>
                </c:pt>
                <c:pt idx="34">
                  <c:v>3.4296775730019249E-3</c:v>
                </c:pt>
                <c:pt idx="35">
                  <c:v>2.1420323941537369E-3</c:v>
                </c:pt>
                <c:pt idx="36">
                  <c:v>9.6067931830823457E-4</c:v>
                </c:pt>
                <c:pt idx="37">
                  <c:v>9.8423631977671475E-4</c:v>
                </c:pt>
                <c:pt idx="38">
                  <c:v>1.3296559051708587E-3</c:v>
                </c:pt>
                <c:pt idx="39">
                  <c:v>1.181558933150769E-3</c:v>
                </c:pt>
                <c:pt idx="40">
                  <c:v>2.6649869517635298E-3</c:v>
                </c:pt>
                <c:pt idx="41">
                  <c:v>3.0063336231328378E-3</c:v>
                </c:pt>
                <c:pt idx="42">
                  <c:v>1.178999426243408E-3</c:v>
                </c:pt>
                <c:pt idx="43">
                  <c:v>2.7637697159089E-3</c:v>
                </c:pt>
                <c:pt idx="44">
                  <c:v>5.7230863954793017E-3</c:v>
                </c:pt>
                <c:pt idx="45">
                  <c:v>6.6471581129285591E-3</c:v>
                </c:pt>
                <c:pt idx="46">
                  <c:v>4.2094779354375465E-3</c:v>
                </c:pt>
                <c:pt idx="47">
                  <c:v>3.2350194804539969E-3</c:v>
                </c:pt>
                <c:pt idx="48">
                  <c:v>1.8693772882262631E-3</c:v>
                </c:pt>
                <c:pt idx="49">
                  <c:v>6.0823132886389493E-3</c:v>
                </c:pt>
                <c:pt idx="50">
                  <c:v>1.9950720826892674E-3</c:v>
                </c:pt>
                <c:pt idx="51">
                  <c:v>1.0924596420670894E-3</c:v>
                </c:pt>
                <c:pt idx="52">
                  <c:v>2.2959929182838484E-3</c:v>
                </c:pt>
                <c:pt idx="53">
                  <c:v>3.6089657755755101E-3</c:v>
                </c:pt>
                <c:pt idx="54">
                  <c:v>3.7362085093716646E-3</c:v>
                </c:pt>
              </c:numCache>
            </c:numRef>
          </c:val>
          <c:smooth val="0"/>
          <c:extLst>
            <c:ext xmlns:c16="http://schemas.microsoft.com/office/drawing/2014/chart" uri="{C3380CC4-5D6E-409C-BE32-E72D297353CC}">
              <c16:uniqueId val="{00000000-140A-4812-9623-1CD4B351CA59}"/>
            </c:ext>
          </c:extLst>
        </c:ser>
        <c:ser>
          <c:idx val="1"/>
          <c:order val="1"/>
          <c:tx>
            <c:strRef>
              <c:f>TdR_74!$B$87</c:f>
              <c:strCache>
                <c:ptCount val="1"/>
                <c:pt idx="0">
                  <c:v>Industrie</c:v>
                </c:pt>
              </c:strCache>
            </c:strRef>
          </c:tx>
          <c:marker>
            <c:symbol val="none"/>
          </c:marker>
          <c:cat>
            <c:strRef>
              <c:f>TdR_74!$C$85:$BE$85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TdR_74!$C$87:$BE$87</c:f>
              <c:numCache>
                <c:formatCode>0.0%</c:formatCode>
                <c:ptCount val="55"/>
                <c:pt idx="0">
                  <c:v>0.11039332139457954</c:v>
                </c:pt>
                <c:pt idx="1">
                  <c:v>0.10515231747716984</c:v>
                </c:pt>
                <c:pt idx="2">
                  <c:v>9.8835938578286417E-2</c:v>
                </c:pt>
                <c:pt idx="3">
                  <c:v>9.1722073289789277E-2</c:v>
                </c:pt>
                <c:pt idx="4">
                  <c:v>8.7578869689472386E-2</c:v>
                </c:pt>
                <c:pt idx="5">
                  <c:v>8.2011044357806998E-2</c:v>
                </c:pt>
                <c:pt idx="6">
                  <c:v>7.9817559889013359E-2</c:v>
                </c:pt>
                <c:pt idx="7">
                  <c:v>7.3135854616196996E-2</c:v>
                </c:pt>
                <c:pt idx="8">
                  <c:v>8.1217510238977941E-2</c:v>
                </c:pt>
                <c:pt idx="9">
                  <c:v>8.4363695115244816E-2</c:v>
                </c:pt>
                <c:pt idx="10">
                  <c:v>8.3075204972309358E-2</c:v>
                </c:pt>
                <c:pt idx="11">
                  <c:v>8.4884599792822008E-2</c:v>
                </c:pt>
                <c:pt idx="12">
                  <c:v>8.1256809126032864E-2</c:v>
                </c:pt>
                <c:pt idx="13">
                  <c:v>8.3280756917075344E-2</c:v>
                </c:pt>
                <c:pt idx="14">
                  <c:v>7.7515387482210138E-2</c:v>
                </c:pt>
                <c:pt idx="15">
                  <c:v>7.8046066978545547E-2</c:v>
                </c:pt>
                <c:pt idx="16">
                  <c:v>7.5041060851361599E-2</c:v>
                </c:pt>
                <c:pt idx="17">
                  <c:v>7.2408230198810347E-2</c:v>
                </c:pt>
                <c:pt idx="18">
                  <c:v>8.1136179693042987E-2</c:v>
                </c:pt>
                <c:pt idx="19">
                  <c:v>8.0509609715779001E-2</c:v>
                </c:pt>
                <c:pt idx="20">
                  <c:v>8.1695839504342546E-2</c:v>
                </c:pt>
                <c:pt idx="21">
                  <c:v>8.174311916979432E-2</c:v>
                </c:pt>
                <c:pt idx="22">
                  <c:v>8.5283039180959253E-2</c:v>
                </c:pt>
                <c:pt idx="23">
                  <c:v>8.8507722065116437E-2</c:v>
                </c:pt>
                <c:pt idx="24">
                  <c:v>8.9883145075679627E-2</c:v>
                </c:pt>
                <c:pt idx="25">
                  <c:v>9.7056391943327269E-2</c:v>
                </c:pt>
                <c:pt idx="26">
                  <c:v>0.10172164069568781</c:v>
                </c:pt>
                <c:pt idx="27">
                  <c:v>0.1031254825335811</c:v>
                </c:pt>
                <c:pt idx="28">
                  <c:v>0.10524331114780955</c:v>
                </c:pt>
                <c:pt idx="29">
                  <c:v>9.8866619551038148E-2</c:v>
                </c:pt>
                <c:pt idx="30">
                  <c:v>9.1962007926420203E-2</c:v>
                </c:pt>
                <c:pt idx="31">
                  <c:v>8.5549851319012452E-2</c:v>
                </c:pt>
                <c:pt idx="32">
                  <c:v>8.3589153068125879E-2</c:v>
                </c:pt>
                <c:pt idx="33">
                  <c:v>8.1632752638831921E-2</c:v>
                </c:pt>
                <c:pt idx="34">
                  <c:v>8.0420956155414891E-2</c:v>
                </c:pt>
                <c:pt idx="35">
                  <c:v>7.4801529246649234E-2</c:v>
                </c:pt>
                <c:pt idx="36">
                  <c:v>4.3296060264521791E-2</c:v>
                </c:pt>
                <c:pt idx="37">
                  <c:v>4.3123519607790518E-2</c:v>
                </c:pt>
                <c:pt idx="38">
                  <c:v>6.7190771735829782E-2</c:v>
                </c:pt>
                <c:pt idx="39">
                  <c:v>7.4467326719950849E-2</c:v>
                </c:pt>
                <c:pt idx="40">
                  <c:v>7.5907313667795587E-2</c:v>
                </c:pt>
                <c:pt idx="41">
                  <c:v>7.6292991492691115E-2</c:v>
                </c:pt>
                <c:pt idx="42">
                  <c:v>7.5006077456428302E-2</c:v>
                </c:pt>
                <c:pt idx="43">
                  <c:v>7.45212550426326E-2</c:v>
                </c:pt>
                <c:pt idx="44">
                  <c:v>7.5860518071908967E-2</c:v>
                </c:pt>
                <c:pt idx="45">
                  <c:v>7.2003572652309347E-2</c:v>
                </c:pt>
                <c:pt idx="46">
                  <c:v>7.2802431111393617E-2</c:v>
                </c:pt>
                <c:pt idx="47">
                  <c:v>7.2996273052146926E-2</c:v>
                </c:pt>
                <c:pt idx="48">
                  <c:v>7.187771603550723E-2</c:v>
                </c:pt>
                <c:pt idx="49">
                  <c:v>7.0452375119776187E-2</c:v>
                </c:pt>
                <c:pt idx="50">
                  <c:v>7.0152251052675307E-2</c:v>
                </c:pt>
                <c:pt idx="51">
                  <c:v>6.9871958493631092E-2</c:v>
                </c:pt>
                <c:pt idx="52">
                  <c:v>6.6551376022202069E-2</c:v>
                </c:pt>
                <c:pt idx="53">
                  <c:v>6.4641984483187781E-2</c:v>
                </c:pt>
                <c:pt idx="54">
                  <c:v>6.3701660188455494E-2</c:v>
                </c:pt>
              </c:numCache>
            </c:numRef>
          </c:val>
          <c:smooth val="0"/>
          <c:extLst>
            <c:ext xmlns:c16="http://schemas.microsoft.com/office/drawing/2014/chart" uri="{C3380CC4-5D6E-409C-BE32-E72D297353CC}">
              <c16:uniqueId val="{00000001-140A-4812-9623-1CD4B351CA59}"/>
            </c:ext>
          </c:extLst>
        </c:ser>
        <c:ser>
          <c:idx val="2"/>
          <c:order val="2"/>
          <c:tx>
            <c:strRef>
              <c:f>TdR_74!$B$88</c:f>
              <c:strCache>
                <c:ptCount val="1"/>
                <c:pt idx="0">
                  <c:v>Construction</c:v>
                </c:pt>
              </c:strCache>
            </c:strRef>
          </c:tx>
          <c:marker>
            <c:symbol val="none"/>
          </c:marker>
          <c:cat>
            <c:strRef>
              <c:f>TdR_74!$C$85:$BE$85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TdR_74!$C$88:$BE$88</c:f>
              <c:numCache>
                <c:formatCode>0.0%</c:formatCode>
                <c:ptCount val="55"/>
                <c:pt idx="0">
                  <c:v>7.0974006174956569E-2</c:v>
                </c:pt>
                <c:pt idx="1">
                  <c:v>6.5960670513054251E-2</c:v>
                </c:pt>
                <c:pt idx="2">
                  <c:v>7.4648105083133673E-2</c:v>
                </c:pt>
                <c:pt idx="3">
                  <c:v>7.6820763952028651E-2</c:v>
                </c:pt>
                <c:pt idx="4">
                  <c:v>6.756628285767699E-2</c:v>
                </c:pt>
                <c:pt idx="5">
                  <c:v>6.4765159091366209E-2</c:v>
                </c:pt>
                <c:pt idx="6">
                  <c:v>6.3696375127486674E-2</c:v>
                </c:pt>
                <c:pt idx="7">
                  <c:v>5.999361700485898E-2</c:v>
                </c:pt>
                <c:pt idx="8">
                  <c:v>6.3533248054302965E-2</c:v>
                </c:pt>
                <c:pt idx="9">
                  <c:v>6.9283406743286938E-2</c:v>
                </c:pt>
                <c:pt idx="10">
                  <c:v>6.686196201225611E-2</c:v>
                </c:pt>
                <c:pt idx="11">
                  <c:v>6.6733589829737885E-2</c:v>
                </c:pt>
                <c:pt idx="12">
                  <c:v>6.6023003506110012E-2</c:v>
                </c:pt>
                <c:pt idx="13">
                  <c:v>6.234874627150061E-2</c:v>
                </c:pt>
                <c:pt idx="14">
                  <c:v>5.8998312054040034E-2</c:v>
                </c:pt>
                <c:pt idx="15">
                  <c:v>6.1600526928088213E-2</c:v>
                </c:pt>
                <c:pt idx="16">
                  <c:v>5.9206281693477851E-2</c:v>
                </c:pt>
                <c:pt idx="17">
                  <c:v>6.0003740458878754E-2</c:v>
                </c:pt>
                <c:pt idx="18">
                  <c:v>6.6068134866721528E-2</c:v>
                </c:pt>
                <c:pt idx="19">
                  <c:v>7.9443804114681438E-2</c:v>
                </c:pt>
                <c:pt idx="20">
                  <c:v>7.4927184883527051E-2</c:v>
                </c:pt>
                <c:pt idx="21">
                  <c:v>7.7287127499203689E-2</c:v>
                </c:pt>
                <c:pt idx="22">
                  <c:v>8.9815930462111115E-2</c:v>
                </c:pt>
                <c:pt idx="23">
                  <c:v>9.1149167943492981E-2</c:v>
                </c:pt>
                <c:pt idx="24">
                  <c:v>9.0694984439262938E-2</c:v>
                </c:pt>
                <c:pt idx="25">
                  <c:v>9.1406100280691557E-2</c:v>
                </c:pt>
                <c:pt idx="26">
                  <c:v>8.7200747580965854E-2</c:v>
                </c:pt>
                <c:pt idx="27">
                  <c:v>9.459383751324614E-2</c:v>
                </c:pt>
                <c:pt idx="28">
                  <c:v>9.2427168035206494E-2</c:v>
                </c:pt>
                <c:pt idx="29">
                  <c:v>9.2441154475303156E-2</c:v>
                </c:pt>
                <c:pt idx="30">
                  <c:v>9.7721273011514828E-2</c:v>
                </c:pt>
                <c:pt idx="31">
                  <c:v>8.873008736030176E-2</c:v>
                </c:pt>
                <c:pt idx="32">
                  <c:v>9.7815861777227509E-2</c:v>
                </c:pt>
                <c:pt idx="33">
                  <c:v>0.10382790871757193</c:v>
                </c:pt>
                <c:pt idx="34">
                  <c:v>0.1064783343838127</c:v>
                </c:pt>
                <c:pt idx="35">
                  <c:v>9.8316862814090744E-2</c:v>
                </c:pt>
                <c:pt idx="36">
                  <c:v>5.217680964499595E-2</c:v>
                </c:pt>
                <c:pt idx="37">
                  <c:v>7.9212077201406314E-2</c:v>
                </c:pt>
                <c:pt idx="38">
                  <c:v>9.2351193748249391E-2</c:v>
                </c:pt>
                <c:pt idx="39">
                  <c:v>8.8194216785125193E-2</c:v>
                </c:pt>
                <c:pt idx="40">
                  <c:v>8.9293610396089962E-2</c:v>
                </c:pt>
                <c:pt idx="41">
                  <c:v>8.6715736840407079E-2</c:v>
                </c:pt>
                <c:pt idx="42">
                  <c:v>8.4310483353139551E-2</c:v>
                </c:pt>
                <c:pt idx="43">
                  <c:v>8.5834374539743213E-2</c:v>
                </c:pt>
                <c:pt idx="44">
                  <c:v>8.6830061630154498E-2</c:v>
                </c:pt>
                <c:pt idx="45">
                  <c:v>8.3409983894066536E-2</c:v>
                </c:pt>
                <c:pt idx="46">
                  <c:v>8.605576578072445E-2</c:v>
                </c:pt>
                <c:pt idx="47">
                  <c:v>8.7023311213883708E-2</c:v>
                </c:pt>
                <c:pt idx="48">
                  <c:v>8.6891915076316384E-2</c:v>
                </c:pt>
                <c:pt idx="49">
                  <c:v>8.4364143382423415E-2</c:v>
                </c:pt>
                <c:pt idx="50">
                  <c:v>8.3894076835074577E-2</c:v>
                </c:pt>
                <c:pt idx="51">
                  <c:v>8.5297356617163061E-2</c:v>
                </c:pt>
                <c:pt idx="52">
                  <c:v>7.6930157231795554E-2</c:v>
                </c:pt>
                <c:pt idx="53">
                  <c:v>7.4259288543481822E-2</c:v>
                </c:pt>
                <c:pt idx="54">
                  <c:v>7.1896984576785325E-2</c:v>
                </c:pt>
              </c:numCache>
            </c:numRef>
          </c:val>
          <c:smooth val="0"/>
          <c:extLst>
            <c:ext xmlns:c16="http://schemas.microsoft.com/office/drawing/2014/chart" uri="{C3380CC4-5D6E-409C-BE32-E72D297353CC}">
              <c16:uniqueId val="{00000002-140A-4812-9623-1CD4B351CA59}"/>
            </c:ext>
          </c:extLst>
        </c:ser>
        <c:ser>
          <c:idx val="3"/>
          <c:order val="3"/>
          <c:tx>
            <c:strRef>
              <c:f>TdR_74!$B$89</c:f>
              <c:strCache>
                <c:ptCount val="1"/>
                <c:pt idx="0">
                  <c:v>Tertiaire marchand</c:v>
                </c:pt>
              </c:strCache>
            </c:strRef>
          </c:tx>
          <c:marker>
            <c:symbol val="none"/>
          </c:marker>
          <c:cat>
            <c:strRef>
              <c:f>TdR_74!$C$85:$BE$85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TdR_74!$C$89:$BE$89</c:f>
              <c:numCache>
                <c:formatCode>0.0%</c:formatCode>
                <c:ptCount val="55"/>
                <c:pt idx="0">
                  <c:v>1.286531573811662E-2</c:v>
                </c:pt>
                <c:pt idx="1">
                  <c:v>1.2801405084908166E-2</c:v>
                </c:pt>
                <c:pt idx="2">
                  <c:v>1.3194331210379773E-2</c:v>
                </c:pt>
                <c:pt idx="3">
                  <c:v>1.3020968011751529E-2</c:v>
                </c:pt>
                <c:pt idx="4">
                  <c:v>1.2111789672527904E-2</c:v>
                </c:pt>
                <c:pt idx="5">
                  <c:v>1.1389109875886597E-2</c:v>
                </c:pt>
                <c:pt idx="6">
                  <c:v>1.0753427823631305E-2</c:v>
                </c:pt>
                <c:pt idx="7">
                  <c:v>1.0418697776460683E-2</c:v>
                </c:pt>
                <c:pt idx="8">
                  <c:v>1.0530314638058022E-2</c:v>
                </c:pt>
                <c:pt idx="9">
                  <c:v>1.0934013911586726E-2</c:v>
                </c:pt>
                <c:pt idx="10">
                  <c:v>1.1466852774358088E-2</c:v>
                </c:pt>
                <c:pt idx="11">
                  <c:v>1.2480783416224901E-2</c:v>
                </c:pt>
                <c:pt idx="12">
                  <c:v>1.224429096081355E-2</c:v>
                </c:pt>
                <c:pt idx="13">
                  <c:v>1.3030730781057001E-2</c:v>
                </c:pt>
                <c:pt idx="14">
                  <c:v>1.2440766448931714E-2</c:v>
                </c:pt>
                <c:pt idx="15">
                  <c:v>1.2922594072968209E-2</c:v>
                </c:pt>
                <c:pt idx="16">
                  <c:v>1.2825963715440874E-2</c:v>
                </c:pt>
                <c:pt idx="17">
                  <c:v>1.243870963599927E-2</c:v>
                </c:pt>
                <c:pt idx="18">
                  <c:v>1.4166267641785038E-2</c:v>
                </c:pt>
                <c:pt idx="19">
                  <c:v>1.3718639425637129E-2</c:v>
                </c:pt>
                <c:pt idx="20">
                  <c:v>1.4722422633551608E-2</c:v>
                </c:pt>
                <c:pt idx="21">
                  <c:v>1.4470199827252632E-2</c:v>
                </c:pt>
                <c:pt idx="22">
                  <c:v>1.5627924269147206E-2</c:v>
                </c:pt>
                <c:pt idx="23">
                  <c:v>1.6586973989768165E-2</c:v>
                </c:pt>
                <c:pt idx="24">
                  <c:v>1.7248311952580541E-2</c:v>
                </c:pt>
                <c:pt idx="25">
                  <c:v>1.9743406798995132E-2</c:v>
                </c:pt>
                <c:pt idx="26">
                  <c:v>1.839298882212979E-2</c:v>
                </c:pt>
                <c:pt idx="27">
                  <c:v>1.6828909953748823E-2</c:v>
                </c:pt>
                <c:pt idx="28">
                  <c:v>1.8484436698180517E-2</c:v>
                </c:pt>
                <c:pt idx="29">
                  <c:v>1.886655472483665E-2</c:v>
                </c:pt>
                <c:pt idx="30">
                  <c:v>1.9090211062386019E-2</c:v>
                </c:pt>
                <c:pt idx="31">
                  <c:v>1.7520030393212791E-2</c:v>
                </c:pt>
                <c:pt idx="32">
                  <c:v>1.9037120312822325E-2</c:v>
                </c:pt>
                <c:pt idx="33">
                  <c:v>1.8708475360913399E-2</c:v>
                </c:pt>
                <c:pt idx="34">
                  <c:v>1.9700771537259222E-2</c:v>
                </c:pt>
                <c:pt idx="35">
                  <c:v>1.9405018007127618E-2</c:v>
                </c:pt>
                <c:pt idx="36">
                  <c:v>1.3274038862762056E-2</c:v>
                </c:pt>
                <c:pt idx="37">
                  <c:v>1.407161983165987E-2</c:v>
                </c:pt>
                <c:pt idx="38">
                  <c:v>1.7656843412022821E-2</c:v>
                </c:pt>
                <c:pt idx="39">
                  <c:v>1.961511425222872E-2</c:v>
                </c:pt>
                <c:pt idx="40">
                  <c:v>1.8288709516062433E-2</c:v>
                </c:pt>
                <c:pt idx="41">
                  <c:v>1.9409211476563042E-2</c:v>
                </c:pt>
                <c:pt idx="42">
                  <c:v>1.8952174836363279E-2</c:v>
                </c:pt>
                <c:pt idx="43">
                  <c:v>2.0065231007234251E-2</c:v>
                </c:pt>
                <c:pt idx="44">
                  <c:v>1.995700527724574E-2</c:v>
                </c:pt>
                <c:pt idx="45">
                  <c:v>1.9395640594420296E-2</c:v>
                </c:pt>
                <c:pt idx="46">
                  <c:v>1.9539646551560534E-2</c:v>
                </c:pt>
                <c:pt idx="47">
                  <c:v>1.9582418212523239E-2</c:v>
                </c:pt>
                <c:pt idx="48">
                  <c:v>1.9307052425496365E-2</c:v>
                </c:pt>
                <c:pt idx="49">
                  <c:v>1.8804236156596769E-2</c:v>
                </c:pt>
                <c:pt idx="50">
                  <c:v>1.7929899673622057E-2</c:v>
                </c:pt>
                <c:pt idx="51">
                  <c:v>1.7177924746457098E-2</c:v>
                </c:pt>
                <c:pt idx="52">
                  <c:v>1.6198304436045478E-2</c:v>
                </c:pt>
                <c:pt idx="53">
                  <c:v>1.643888963360517E-2</c:v>
                </c:pt>
                <c:pt idx="54">
                  <c:v>1.579352673267689E-2</c:v>
                </c:pt>
              </c:numCache>
            </c:numRef>
          </c:val>
          <c:smooth val="0"/>
          <c:extLst>
            <c:ext xmlns:c16="http://schemas.microsoft.com/office/drawing/2014/chart" uri="{C3380CC4-5D6E-409C-BE32-E72D297353CC}">
              <c16:uniqueId val="{00000003-140A-4812-9623-1CD4B351CA59}"/>
            </c:ext>
          </c:extLst>
        </c:ser>
        <c:ser>
          <c:idx val="4"/>
          <c:order val="4"/>
          <c:tx>
            <c:strRef>
              <c:f>TdR_74!$B$90</c:f>
              <c:strCache>
                <c:ptCount val="1"/>
                <c:pt idx="0">
                  <c:v>Tertiaire non marchand</c:v>
                </c:pt>
              </c:strCache>
            </c:strRef>
          </c:tx>
          <c:marker>
            <c:symbol val="none"/>
          </c:marker>
          <c:cat>
            <c:strRef>
              <c:f>TdR_74!$C$85:$BE$85</c:f>
              <c:strCache>
                <c:ptCount val="55"/>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pt idx="53">
                  <c:v>2024-T2</c:v>
                </c:pt>
                <c:pt idx="54">
                  <c:v>2024-T3</c:v>
                </c:pt>
              </c:strCache>
            </c:strRef>
          </c:cat>
          <c:val>
            <c:numRef>
              <c:f>TdR_74!$C$90:$BE$90</c:f>
              <c:numCache>
                <c:formatCode>0.0%</c:formatCode>
                <c:ptCount val="55"/>
                <c:pt idx="0">
                  <c:v>2.5408868979723072E-3</c:v>
                </c:pt>
                <c:pt idx="1">
                  <c:v>2.0516512728859172E-3</c:v>
                </c:pt>
                <c:pt idx="2">
                  <c:v>1.9040357162411468E-3</c:v>
                </c:pt>
                <c:pt idx="3">
                  <c:v>2.5314947591964635E-3</c:v>
                </c:pt>
                <c:pt idx="4">
                  <c:v>1.8453045157190448E-3</c:v>
                </c:pt>
                <c:pt idx="5">
                  <c:v>1.8745923221490251E-3</c:v>
                </c:pt>
                <c:pt idx="6">
                  <c:v>1.706674774428694E-3</c:v>
                </c:pt>
                <c:pt idx="7">
                  <c:v>1.0888577768896259E-3</c:v>
                </c:pt>
                <c:pt idx="8">
                  <c:v>1.5302144078790812E-3</c:v>
                </c:pt>
                <c:pt idx="9">
                  <c:v>1.4709175501067305E-3</c:v>
                </c:pt>
                <c:pt idx="10">
                  <c:v>1.4758820543408463E-3</c:v>
                </c:pt>
                <c:pt idx="11">
                  <c:v>1.3694309333036529E-3</c:v>
                </c:pt>
                <c:pt idx="12">
                  <c:v>1.346509685534792E-3</c:v>
                </c:pt>
                <c:pt idx="13">
                  <c:v>1.4767247563204854E-3</c:v>
                </c:pt>
                <c:pt idx="14">
                  <c:v>1.4216165856382598E-3</c:v>
                </c:pt>
                <c:pt idx="15">
                  <c:v>1.1658871285071676E-3</c:v>
                </c:pt>
                <c:pt idx="16">
                  <c:v>1.2470886864845378E-3</c:v>
                </c:pt>
                <c:pt idx="17">
                  <c:v>1.4661735680474594E-3</c:v>
                </c:pt>
                <c:pt idx="18">
                  <c:v>1.3585094382353288E-3</c:v>
                </c:pt>
                <c:pt idx="19">
                  <c:v>1.6348056981819485E-3</c:v>
                </c:pt>
                <c:pt idx="20">
                  <c:v>1.778072669031258E-3</c:v>
                </c:pt>
                <c:pt idx="21">
                  <c:v>1.7202742000272666E-3</c:v>
                </c:pt>
                <c:pt idx="22">
                  <c:v>1.6000258502586414E-3</c:v>
                </c:pt>
                <c:pt idx="23">
                  <c:v>1.7993471160691213E-3</c:v>
                </c:pt>
                <c:pt idx="24">
                  <c:v>2.5509072644193894E-3</c:v>
                </c:pt>
                <c:pt idx="25">
                  <c:v>2.8564499883906051E-3</c:v>
                </c:pt>
                <c:pt idx="26">
                  <c:v>2.3862606146551669E-3</c:v>
                </c:pt>
                <c:pt idx="27">
                  <c:v>4.1349588165408534E-3</c:v>
                </c:pt>
                <c:pt idx="28">
                  <c:v>4.6998032742758631E-3</c:v>
                </c:pt>
                <c:pt idx="29">
                  <c:v>5.0002267678234541E-3</c:v>
                </c:pt>
                <c:pt idx="30">
                  <c:v>5.1484401837799502E-3</c:v>
                </c:pt>
                <c:pt idx="31">
                  <c:v>4.6423672004962842E-3</c:v>
                </c:pt>
                <c:pt idx="32">
                  <c:v>4.2221052190962805E-3</c:v>
                </c:pt>
                <c:pt idx="33">
                  <c:v>4.5145701044967349E-3</c:v>
                </c:pt>
                <c:pt idx="34">
                  <c:v>4.4777016703098577E-3</c:v>
                </c:pt>
                <c:pt idx="35">
                  <c:v>4.9199452287527661E-3</c:v>
                </c:pt>
                <c:pt idx="36">
                  <c:v>4.0610558449885887E-3</c:v>
                </c:pt>
                <c:pt idx="37">
                  <c:v>4.959217487929355E-3</c:v>
                </c:pt>
                <c:pt idx="38">
                  <c:v>5.4165595069979875E-3</c:v>
                </c:pt>
                <c:pt idx="39">
                  <c:v>5.2102390660536922E-3</c:v>
                </c:pt>
                <c:pt idx="40">
                  <c:v>5.6302839946283413E-3</c:v>
                </c:pt>
                <c:pt idx="41">
                  <c:v>6.0607425623141848E-3</c:v>
                </c:pt>
                <c:pt idx="42">
                  <c:v>5.7373137866185316E-3</c:v>
                </c:pt>
                <c:pt idx="43">
                  <c:v>6.1808922669889495E-3</c:v>
                </c:pt>
                <c:pt idx="44">
                  <c:v>6.4338728142108179E-3</c:v>
                </c:pt>
                <c:pt idx="45">
                  <c:v>6.1966582306693828E-3</c:v>
                </c:pt>
                <c:pt idx="46">
                  <c:v>5.9988588483217142E-3</c:v>
                </c:pt>
                <c:pt idx="47">
                  <c:v>6.0143880538778283E-3</c:v>
                </c:pt>
                <c:pt idx="48">
                  <c:v>5.0792880887194029E-3</c:v>
                </c:pt>
                <c:pt idx="49">
                  <c:v>5.1764016591452199E-3</c:v>
                </c:pt>
                <c:pt idx="50">
                  <c:v>4.7169094195952639E-3</c:v>
                </c:pt>
                <c:pt idx="51">
                  <c:v>5.651923199096011E-3</c:v>
                </c:pt>
                <c:pt idx="52">
                  <c:v>5.1586455257410053E-3</c:v>
                </c:pt>
                <c:pt idx="53">
                  <c:v>5.7940258141479413E-3</c:v>
                </c:pt>
                <c:pt idx="54">
                  <c:v>4.8561297696420149E-3</c:v>
                </c:pt>
              </c:numCache>
            </c:numRef>
          </c:val>
          <c:smooth val="0"/>
          <c:extLst>
            <c:ext xmlns:c16="http://schemas.microsoft.com/office/drawing/2014/chart" uri="{C3380CC4-5D6E-409C-BE32-E72D297353CC}">
              <c16:uniqueId val="{00000004-140A-4812-9623-1CD4B351CA59}"/>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chart" Target="../charts/chart40.xml"/><Relationship Id="rId4" Type="http://schemas.openxmlformats.org/officeDocument/2006/relationships/chart" Target="../charts/chart43.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6.xml"/><Relationship Id="rId2" Type="http://schemas.openxmlformats.org/officeDocument/2006/relationships/chart" Target="../charts/chart45.xml"/><Relationship Id="rId1" Type="http://schemas.openxmlformats.org/officeDocument/2006/relationships/chart" Target="../charts/chart44.xml"/><Relationship Id="rId4" Type="http://schemas.openxmlformats.org/officeDocument/2006/relationships/chart" Target="../charts/chart47.xml"/></Relationships>
</file>

<file path=xl/drawings/_rels/drawing16.xml.rels><?xml version="1.0" encoding="UTF-8" standalone="yes"?>
<Relationships xmlns="http://schemas.openxmlformats.org/package/2006/relationships"><Relationship Id="rId8" Type="http://schemas.openxmlformats.org/officeDocument/2006/relationships/chart" Target="../charts/chart55.xml"/><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chart" Target="../charts/chart48.xml"/><Relationship Id="rId6" Type="http://schemas.openxmlformats.org/officeDocument/2006/relationships/chart" Target="../charts/chart53.xml"/><Relationship Id="rId5" Type="http://schemas.openxmlformats.org/officeDocument/2006/relationships/chart" Target="../charts/chart52.xml"/><Relationship Id="rId10" Type="http://schemas.openxmlformats.org/officeDocument/2006/relationships/chart" Target="../charts/chart57.xml"/><Relationship Id="rId4" Type="http://schemas.openxmlformats.org/officeDocument/2006/relationships/chart" Target="../charts/chart51.xml"/><Relationship Id="rId9" Type="http://schemas.openxmlformats.org/officeDocument/2006/relationships/chart" Target="../charts/chart56.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chart" Target="../charts/chart59.xml"/><Relationship Id="rId1" Type="http://schemas.openxmlformats.org/officeDocument/2006/relationships/chart" Target="../charts/chart58.xml"/><Relationship Id="rId6" Type="http://schemas.openxmlformats.org/officeDocument/2006/relationships/chart" Target="../charts/chart63.xml"/><Relationship Id="rId5" Type="http://schemas.openxmlformats.org/officeDocument/2006/relationships/chart" Target="../charts/chart62.xml"/><Relationship Id="rId4" Type="http://schemas.openxmlformats.org/officeDocument/2006/relationships/chart" Target="../charts/chart61.xml"/></Relationships>
</file>

<file path=xl/drawings/_rels/drawing18.xml.rels><?xml version="1.0" encoding="UTF-8" standalone="yes"?>
<Relationships xmlns="http://schemas.openxmlformats.org/package/2006/relationships"><Relationship Id="rId8" Type="http://schemas.openxmlformats.org/officeDocument/2006/relationships/chart" Target="../charts/chart71.xml"/><Relationship Id="rId3" Type="http://schemas.openxmlformats.org/officeDocument/2006/relationships/chart" Target="../charts/chart66.xml"/><Relationship Id="rId7" Type="http://schemas.openxmlformats.org/officeDocument/2006/relationships/chart" Target="../charts/chart70.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9.xml"/><Relationship Id="rId5" Type="http://schemas.openxmlformats.org/officeDocument/2006/relationships/chart" Target="../charts/chart68.xml"/><Relationship Id="rId4" Type="http://schemas.openxmlformats.org/officeDocument/2006/relationships/chart" Target="../charts/chart67.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74.xml"/><Relationship Id="rId7" Type="http://schemas.openxmlformats.org/officeDocument/2006/relationships/chart" Target="../charts/chart78.xml"/><Relationship Id="rId2" Type="http://schemas.openxmlformats.org/officeDocument/2006/relationships/chart" Target="../charts/chart73.xml"/><Relationship Id="rId1" Type="http://schemas.openxmlformats.org/officeDocument/2006/relationships/chart" Target="../charts/chart72.xml"/><Relationship Id="rId6" Type="http://schemas.openxmlformats.org/officeDocument/2006/relationships/chart" Target="../charts/chart77.xml"/><Relationship Id="rId5" Type="http://schemas.openxmlformats.org/officeDocument/2006/relationships/chart" Target="../charts/chart76.xml"/><Relationship Id="rId4" Type="http://schemas.openxmlformats.org/officeDocument/2006/relationships/chart" Target="../charts/chart75.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81.xml"/><Relationship Id="rId2" Type="http://schemas.openxmlformats.org/officeDocument/2006/relationships/chart" Target="../charts/chart80.xml"/><Relationship Id="rId1" Type="http://schemas.openxmlformats.org/officeDocument/2006/relationships/chart" Target="../charts/chart79.xml"/><Relationship Id="rId6" Type="http://schemas.openxmlformats.org/officeDocument/2006/relationships/chart" Target="../charts/chart84.xml"/><Relationship Id="rId5" Type="http://schemas.openxmlformats.org/officeDocument/2006/relationships/chart" Target="../charts/chart83.xml"/><Relationship Id="rId4" Type="http://schemas.openxmlformats.org/officeDocument/2006/relationships/chart" Target="../charts/chart82.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87.xml"/><Relationship Id="rId7" Type="http://schemas.openxmlformats.org/officeDocument/2006/relationships/chart" Target="../charts/chart91.xml"/><Relationship Id="rId2" Type="http://schemas.openxmlformats.org/officeDocument/2006/relationships/chart" Target="../charts/chart86.xml"/><Relationship Id="rId1" Type="http://schemas.openxmlformats.org/officeDocument/2006/relationships/chart" Target="../charts/chart85.xml"/><Relationship Id="rId6" Type="http://schemas.openxmlformats.org/officeDocument/2006/relationships/chart" Target="../charts/chart90.xml"/><Relationship Id="rId5" Type="http://schemas.openxmlformats.org/officeDocument/2006/relationships/chart" Target="../charts/chart89.xml"/><Relationship Id="rId4" Type="http://schemas.openxmlformats.org/officeDocument/2006/relationships/chart" Target="../charts/chart88.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94.xml"/><Relationship Id="rId7" Type="http://schemas.openxmlformats.org/officeDocument/2006/relationships/chart" Target="../charts/chart98.xml"/><Relationship Id="rId2" Type="http://schemas.openxmlformats.org/officeDocument/2006/relationships/chart" Target="../charts/chart93.xml"/><Relationship Id="rId1" Type="http://schemas.openxmlformats.org/officeDocument/2006/relationships/chart" Target="../charts/chart92.xml"/><Relationship Id="rId6" Type="http://schemas.openxmlformats.org/officeDocument/2006/relationships/chart" Target="../charts/chart97.xml"/><Relationship Id="rId5" Type="http://schemas.openxmlformats.org/officeDocument/2006/relationships/chart" Target="../charts/chart96.xml"/><Relationship Id="rId4" Type="http://schemas.openxmlformats.org/officeDocument/2006/relationships/chart" Target="../charts/chart95.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101.xml"/><Relationship Id="rId7" Type="http://schemas.openxmlformats.org/officeDocument/2006/relationships/chart" Target="../charts/chart105.xml"/><Relationship Id="rId2" Type="http://schemas.openxmlformats.org/officeDocument/2006/relationships/chart" Target="../charts/chart100.xml"/><Relationship Id="rId1" Type="http://schemas.openxmlformats.org/officeDocument/2006/relationships/chart" Target="../charts/chart99.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chart" Target="../charts/chart102.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108.xml"/><Relationship Id="rId7" Type="http://schemas.openxmlformats.org/officeDocument/2006/relationships/chart" Target="../charts/chart112.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1.xml"/><Relationship Id="rId5" Type="http://schemas.openxmlformats.org/officeDocument/2006/relationships/chart" Target="../charts/chart110.xml"/><Relationship Id="rId4" Type="http://schemas.openxmlformats.org/officeDocument/2006/relationships/chart" Target="../charts/chart109.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115.xml"/><Relationship Id="rId7" Type="http://schemas.openxmlformats.org/officeDocument/2006/relationships/chart" Target="../charts/chart119.xml"/><Relationship Id="rId2" Type="http://schemas.openxmlformats.org/officeDocument/2006/relationships/chart" Target="../charts/chart114.xml"/><Relationship Id="rId1" Type="http://schemas.openxmlformats.org/officeDocument/2006/relationships/chart" Target="../charts/chart113.xml"/><Relationship Id="rId6" Type="http://schemas.openxmlformats.org/officeDocument/2006/relationships/chart" Target="../charts/chart118.xml"/><Relationship Id="rId5" Type="http://schemas.openxmlformats.org/officeDocument/2006/relationships/chart" Target="../charts/chart117.xml"/><Relationship Id="rId4" Type="http://schemas.openxmlformats.org/officeDocument/2006/relationships/chart" Target="../charts/chart116.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122.xml"/><Relationship Id="rId7" Type="http://schemas.openxmlformats.org/officeDocument/2006/relationships/chart" Target="../charts/chart126.xml"/><Relationship Id="rId2" Type="http://schemas.openxmlformats.org/officeDocument/2006/relationships/chart" Target="../charts/chart121.xml"/><Relationship Id="rId1" Type="http://schemas.openxmlformats.org/officeDocument/2006/relationships/chart" Target="../charts/chart120.xml"/><Relationship Id="rId6" Type="http://schemas.openxmlformats.org/officeDocument/2006/relationships/chart" Target="../charts/chart125.xml"/><Relationship Id="rId5" Type="http://schemas.openxmlformats.org/officeDocument/2006/relationships/chart" Target="../charts/chart124.xml"/><Relationship Id="rId4" Type="http://schemas.openxmlformats.org/officeDocument/2006/relationships/chart" Target="../charts/chart123.xml"/></Relationships>
</file>

<file path=xl/drawings/drawing1.xml><?xml version="1.0" encoding="utf-8"?>
<xdr:wsDr xmlns:xdr="http://schemas.openxmlformats.org/drawingml/2006/spreadsheetDrawing" xmlns:a="http://schemas.openxmlformats.org/drawingml/2006/main">
  <xdr:twoCellAnchor>
    <xdr:from>
      <xdr:col>11</xdr:col>
      <xdr:colOff>228599</xdr:colOff>
      <xdr:row>2</xdr:row>
      <xdr:rowOff>161925</xdr:rowOff>
    </xdr:from>
    <xdr:to>
      <xdr:col>26</xdr:col>
      <xdr:colOff>723900</xdr:colOff>
      <xdr:row>24</xdr:row>
      <xdr:rowOff>0</xdr:rowOff>
    </xdr:to>
    <xdr:graphicFrame macro="">
      <xdr:nvGraphicFramePr>
        <xdr:cNvPr id="3" name="Graphique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591154</xdr:colOff>
      <xdr:row>49</xdr:row>
      <xdr:rowOff>22679</xdr:rowOff>
    </xdr:from>
    <xdr:to>
      <xdr:col>26</xdr:col>
      <xdr:colOff>567870</xdr:colOff>
      <xdr:row>126</xdr:row>
      <xdr:rowOff>12097</xdr:rowOff>
    </xdr:to>
    <xdr:graphicFrame macro="">
      <xdr:nvGraphicFramePr>
        <xdr:cNvPr id="7" name="Graphique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95250</xdr:colOff>
      <xdr:row>49</xdr:row>
      <xdr:rowOff>1058</xdr:rowOff>
    </xdr:from>
    <xdr:to>
      <xdr:col>9</xdr:col>
      <xdr:colOff>342900</xdr:colOff>
      <xdr:row>78</xdr:row>
      <xdr:rowOff>74085</xdr:rowOff>
    </xdr:to>
    <xdr:graphicFrame macro="">
      <xdr:nvGraphicFramePr>
        <xdr:cNvPr id="8" name="Graphique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104774</xdr:colOff>
      <xdr:row>1</xdr:row>
      <xdr:rowOff>95250</xdr:rowOff>
    </xdr:from>
    <xdr:to>
      <xdr:col>25</xdr:col>
      <xdr:colOff>66675</xdr:colOff>
      <xdr:row>23</xdr:row>
      <xdr:rowOff>0</xdr:rowOff>
    </xdr:to>
    <xdr:graphicFrame macro="">
      <xdr:nvGraphicFramePr>
        <xdr:cNvPr id="3" name="Graphique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409575</xdr:colOff>
      <xdr:row>48</xdr:row>
      <xdr:rowOff>2380</xdr:rowOff>
    </xdr:from>
    <xdr:to>
      <xdr:col>9</xdr:col>
      <xdr:colOff>31750</xdr:colOff>
      <xdr:row>76</xdr:row>
      <xdr:rowOff>127000</xdr:rowOff>
    </xdr:to>
    <xdr:graphicFrame macro="">
      <xdr:nvGraphicFramePr>
        <xdr:cNvPr id="6" name="Graphique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751418</xdr:colOff>
      <xdr:row>47</xdr:row>
      <xdr:rowOff>140758</xdr:rowOff>
    </xdr:from>
    <xdr:to>
      <xdr:col>23</xdr:col>
      <xdr:colOff>840847</xdr:colOff>
      <xdr:row>76</xdr:row>
      <xdr:rowOff>137583</xdr:rowOff>
    </xdr:to>
    <xdr:graphicFrame macro="">
      <xdr:nvGraphicFramePr>
        <xdr:cNvPr id="7" name="Graphique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120650</xdr:colOff>
      <xdr:row>1</xdr:row>
      <xdr:rowOff>95250</xdr:rowOff>
    </xdr:from>
    <xdr:to>
      <xdr:col>25</xdr:col>
      <xdr:colOff>57150</xdr:colOff>
      <xdr:row>22</xdr:row>
      <xdr:rowOff>66675</xdr:rowOff>
    </xdr:to>
    <xdr:graphicFrame macro="">
      <xdr:nvGraphicFramePr>
        <xdr:cNvPr id="3" name="Graphique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438150</xdr:colOff>
      <xdr:row>48</xdr:row>
      <xdr:rowOff>180974</xdr:rowOff>
    </xdr:from>
    <xdr:to>
      <xdr:col>10</xdr:col>
      <xdr:colOff>9525</xdr:colOff>
      <xdr:row>73</xdr:row>
      <xdr:rowOff>9525</xdr:rowOff>
    </xdr:to>
    <xdr:graphicFrame macro="">
      <xdr:nvGraphicFramePr>
        <xdr:cNvPr id="4" name="Graphique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609600</xdr:colOff>
      <xdr:row>48</xdr:row>
      <xdr:rowOff>190499</xdr:rowOff>
    </xdr:from>
    <xdr:to>
      <xdr:col>25</xdr:col>
      <xdr:colOff>238126</xdr:colOff>
      <xdr:row>72</xdr:row>
      <xdr:rowOff>180974</xdr:rowOff>
    </xdr:to>
    <xdr:graphicFrame macro="">
      <xdr:nvGraphicFramePr>
        <xdr:cNvPr id="5" name="Graphique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11</xdr:col>
      <xdr:colOff>704850</xdr:colOff>
      <xdr:row>3</xdr:row>
      <xdr:rowOff>28576</xdr:rowOff>
    </xdr:from>
    <xdr:to>
      <xdr:col>24</xdr:col>
      <xdr:colOff>476250</xdr:colOff>
      <xdr:row>23</xdr:row>
      <xdr:rowOff>92076</xdr:rowOff>
    </xdr:to>
    <xdr:graphicFrame macro="">
      <xdr:nvGraphicFramePr>
        <xdr:cNvPr id="3" name="Graphique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69850</xdr:colOff>
      <xdr:row>48</xdr:row>
      <xdr:rowOff>74085</xdr:rowOff>
    </xdr:from>
    <xdr:to>
      <xdr:col>12</xdr:col>
      <xdr:colOff>275168</xdr:colOff>
      <xdr:row>77</xdr:row>
      <xdr:rowOff>1</xdr:rowOff>
    </xdr:to>
    <xdr:graphicFrame macro="">
      <xdr:nvGraphicFramePr>
        <xdr:cNvPr id="4" name="Graphique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438150</xdr:colOff>
      <xdr:row>48</xdr:row>
      <xdr:rowOff>66675</xdr:rowOff>
    </xdr:from>
    <xdr:to>
      <xdr:col>27</xdr:col>
      <xdr:colOff>31749</xdr:colOff>
      <xdr:row>76</xdr:row>
      <xdr:rowOff>169333</xdr:rowOff>
    </xdr:to>
    <xdr:graphicFrame macro="">
      <xdr:nvGraphicFramePr>
        <xdr:cNvPr id="5" name="Graphique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463549</xdr:colOff>
      <xdr:row>1</xdr:row>
      <xdr:rowOff>333376</xdr:rowOff>
    </xdr:from>
    <xdr:to>
      <xdr:col>26</xdr:col>
      <xdr:colOff>523875</xdr:colOff>
      <xdr:row>23</xdr:row>
      <xdr:rowOff>168276</xdr:rowOff>
    </xdr:to>
    <xdr:graphicFrame macro="">
      <xdr:nvGraphicFramePr>
        <xdr:cNvPr id="3" name="Graphique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114300</xdr:colOff>
      <xdr:row>48</xdr:row>
      <xdr:rowOff>114300</xdr:rowOff>
    </xdr:from>
    <xdr:to>
      <xdr:col>10</xdr:col>
      <xdr:colOff>523875</xdr:colOff>
      <xdr:row>72</xdr:row>
      <xdr:rowOff>123825</xdr:rowOff>
    </xdr:to>
    <xdr:graphicFrame macro="">
      <xdr:nvGraphicFramePr>
        <xdr:cNvPr id="4" name="Graphique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219074</xdr:colOff>
      <xdr:row>48</xdr:row>
      <xdr:rowOff>19051</xdr:rowOff>
    </xdr:from>
    <xdr:to>
      <xdr:col>26</xdr:col>
      <xdr:colOff>457200</xdr:colOff>
      <xdr:row>72</xdr:row>
      <xdr:rowOff>38101</xdr:rowOff>
    </xdr:to>
    <xdr:graphicFrame macro="">
      <xdr:nvGraphicFramePr>
        <xdr:cNvPr id="5" name="Graphique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12</xdr:col>
      <xdr:colOff>257175</xdr:colOff>
      <xdr:row>3</xdr:row>
      <xdr:rowOff>114300</xdr:rowOff>
    </xdr:from>
    <xdr:to>
      <xdr:col>25</xdr:col>
      <xdr:colOff>180975</xdr:colOff>
      <xdr:row>24</xdr:row>
      <xdr:rowOff>133350</xdr:rowOff>
    </xdr:to>
    <xdr:graphicFrame macro="">
      <xdr:nvGraphicFramePr>
        <xdr:cNvPr id="3" name="Graphique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38100</xdr:colOff>
      <xdr:row>49</xdr:row>
      <xdr:rowOff>38100</xdr:rowOff>
    </xdr:from>
    <xdr:to>
      <xdr:col>9</xdr:col>
      <xdr:colOff>190500</xdr:colOff>
      <xdr:row>70</xdr:row>
      <xdr:rowOff>57150</xdr:rowOff>
    </xdr:to>
    <xdr:graphicFrame macro="">
      <xdr:nvGraphicFramePr>
        <xdr:cNvPr id="4" name="Graphique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104774</xdr:colOff>
      <xdr:row>48</xdr:row>
      <xdr:rowOff>171450</xdr:rowOff>
    </xdr:from>
    <xdr:to>
      <xdr:col>23</xdr:col>
      <xdr:colOff>438149</xdr:colOff>
      <xdr:row>70</xdr:row>
      <xdr:rowOff>133350</xdr:rowOff>
    </xdr:to>
    <xdr:graphicFrame macro="">
      <xdr:nvGraphicFramePr>
        <xdr:cNvPr id="5" name="Graphique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11</xdr:col>
      <xdr:colOff>434974</xdr:colOff>
      <xdr:row>2</xdr:row>
      <xdr:rowOff>95250</xdr:rowOff>
    </xdr:from>
    <xdr:to>
      <xdr:col>22</xdr:col>
      <xdr:colOff>171450</xdr:colOff>
      <xdr:row>23</xdr:row>
      <xdr:rowOff>149225</xdr:rowOff>
    </xdr:to>
    <xdr:graphicFrame macro="">
      <xdr:nvGraphicFramePr>
        <xdr:cNvPr id="3" name="Graphique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263525</xdr:colOff>
      <xdr:row>48</xdr:row>
      <xdr:rowOff>28575</xdr:rowOff>
    </xdr:from>
    <xdr:to>
      <xdr:col>9</xdr:col>
      <xdr:colOff>485775</xdr:colOff>
      <xdr:row>72</xdr:row>
      <xdr:rowOff>82550</xdr:rowOff>
    </xdr:to>
    <xdr:graphicFrame macro="">
      <xdr:nvGraphicFramePr>
        <xdr:cNvPr id="4" name="Graphique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257175</xdr:colOff>
      <xdr:row>47</xdr:row>
      <xdr:rowOff>180974</xdr:rowOff>
    </xdr:from>
    <xdr:to>
      <xdr:col>24</xdr:col>
      <xdr:colOff>323850</xdr:colOff>
      <xdr:row>71</xdr:row>
      <xdr:rowOff>171450</xdr:rowOff>
    </xdr:to>
    <xdr:graphicFrame macro="">
      <xdr:nvGraphicFramePr>
        <xdr:cNvPr id="5" name="Graphique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13</xdr:col>
      <xdr:colOff>60323</xdr:colOff>
      <xdr:row>3</xdr:row>
      <xdr:rowOff>47625</xdr:rowOff>
    </xdr:from>
    <xdr:to>
      <xdr:col>25</xdr:col>
      <xdr:colOff>352425</xdr:colOff>
      <xdr:row>26</xdr:row>
      <xdr:rowOff>9526</xdr:rowOff>
    </xdr:to>
    <xdr:graphicFrame macro="">
      <xdr:nvGraphicFramePr>
        <xdr:cNvPr id="3" name="Graphique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485775</xdr:colOff>
      <xdr:row>48</xdr:row>
      <xdr:rowOff>85725</xdr:rowOff>
    </xdr:from>
    <xdr:to>
      <xdr:col>9</xdr:col>
      <xdr:colOff>542925</xdr:colOff>
      <xdr:row>73</xdr:row>
      <xdr:rowOff>47625</xdr:rowOff>
    </xdr:to>
    <xdr:graphicFrame macro="">
      <xdr:nvGraphicFramePr>
        <xdr:cNvPr id="4" name="Graphique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314326</xdr:colOff>
      <xdr:row>48</xdr:row>
      <xdr:rowOff>142875</xdr:rowOff>
    </xdr:from>
    <xdr:to>
      <xdr:col>25</xdr:col>
      <xdr:colOff>438150</xdr:colOff>
      <xdr:row>73</xdr:row>
      <xdr:rowOff>28575</xdr:rowOff>
    </xdr:to>
    <xdr:graphicFrame macro="">
      <xdr:nvGraphicFramePr>
        <xdr:cNvPr id="5" name="Graphique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14</xdr:col>
      <xdr:colOff>136525</xdr:colOff>
      <xdr:row>2</xdr:row>
      <xdr:rowOff>139700</xdr:rowOff>
    </xdr:from>
    <xdr:to>
      <xdr:col>27</xdr:col>
      <xdr:colOff>482600</xdr:colOff>
      <xdr:row>27</xdr:row>
      <xdr:rowOff>60325</xdr:rowOff>
    </xdr:to>
    <xdr:graphicFrame macro="">
      <xdr:nvGraphicFramePr>
        <xdr:cNvPr id="3" name="Graphique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161924</xdr:colOff>
      <xdr:row>48</xdr:row>
      <xdr:rowOff>76199</xdr:rowOff>
    </xdr:from>
    <xdr:to>
      <xdr:col>8</xdr:col>
      <xdr:colOff>647700</xdr:colOff>
      <xdr:row>75</xdr:row>
      <xdr:rowOff>171451</xdr:rowOff>
    </xdr:to>
    <xdr:graphicFrame macro="">
      <xdr:nvGraphicFramePr>
        <xdr:cNvPr id="4" name="Graphique 3">
          <a:extLst>
            <a:ext uri="{FF2B5EF4-FFF2-40B4-BE49-F238E27FC236}">
              <a16:creationId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66674</xdr:colOff>
      <xdr:row>48</xdr:row>
      <xdr:rowOff>66675</xdr:rowOff>
    </xdr:from>
    <xdr:to>
      <xdr:col>25</xdr:col>
      <xdr:colOff>104775</xdr:colOff>
      <xdr:row>76</xdr:row>
      <xdr:rowOff>0</xdr:rowOff>
    </xdr:to>
    <xdr:graphicFrame macro="">
      <xdr:nvGraphicFramePr>
        <xdr:cNvPr id="5" name="Graphique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384173</xdr:colOff>
      <xdr:row>1</xdr:row>
      <xdr:rowOff>171450</xdr:rowOff>
    </xdr:from>
    <xdr:to>
      <xdr:col>26</xdr:col>
      <xdr:colOff>685800</xdr:colOff>
      <xdr:row>22</xdr:row>
      <xdr:rowOff>120650</xdr:rowOff>
    </xdr:to>
    <xdr:graphicFrame macro="">
      <xdr:nvGraphicFramePr>
        <xdr:cNvPr id="3" name="Graphique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371474</xdr:colOff>
      <xdr:row>47</xdr:row>
      <xdr:rowOff>180976</xdr:rowOff>
    </xdr:from>
    <xdr:to>
      <xdr:col>8</xdr:col>
      <xdr:colOff>133350</xdr:colOff>
      <xdr:row>75</xdr:row>
      <xdr:rowOff>76200</xdr:rowOff>
    </xdr:to>
    <xdr:graphicFrame macro="">
      <xdr:nvGraphicFramePr>
        <xdr:cNvPr id="4" name="Graphique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723899</xdr:colOff>
      <xdr:row>48</xdr:row>
      <xdr:rowOff>47625</xdr:rowOff>
    </xdr:from>
    <xdr:to>
      <xdr:col>24</xdr:col>
      <xdr:colOff>219075</xdr:colOff>
      <xdr:row>75</xdr:row>
      <xdr:rowOff>142874</xdr:rowOff>
    </xdr:to>
    <xdr:graphicFrame macro="">
      <xdr:nvGraphicFramePr>
        <xdr:cNvPr id="5" name="Graphique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85724</xdr:colOff>
      <xdr:row>2</xdr:row>
      <xdr:rowOff>85726</xdr:rowOff>
    </xdr:from>
    <xdr:to>
      <xdr:col>26</xdr:col>
      <xdr:colOff>609600</xdr:colOff>
      <xdr:row>23</xdr:row>
      <xdr:rowOff>165101</xdr:rowOff>
    </xdr:to>
    <xdr:graphicFrame macro="">
      <xdr:nvGraphicFramePr>
        <xdr:cNvPr id="3" name="Graphique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152399</xdr:colOff>
      <xdr:row>47</xdr:row>
      <xdr:rowOff>142875</xdr:rowOff>
    </xdr:from>
    <xdr:to>
      <xdr:col>11</xdr:col>
      <xdr:colOff>142874</xdr:colOff>
      <xdr:row>73</xdr:row>
      <xdr:rowOff>104775</xdr:rowOff>
    </xdr:to>
    <xdr:graphicFrame macro="">
      <xdr:nvGraphicFramePr>
        <xdr:cNvPr id="4" name="Graphique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457199</xdr:colOff>
      <xdr:row>48</xdr:row>
      <xdr:rowOff>9524</xdr:rowOff>
    </xdr:from>
    <xdr:to>
      <xdr:col>25</xdr:col>
      <xdr:colOff>485774</xdr:colOff>
      <xdr:row>73</xdr:row>
      <xdr:rowOff>114299</xdr:rowOff>
    </xdr:to>
    <xdr:graphicFrame macro="">
      <xdr:nvGraphicFramePr>
        <xdr:cNvPr id="5" name="Graphique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342901</xdr:colOff>
      <xdr:row>2</xdr:row>
      <xdr:rowOff>76200</xdr:rowOff>
    </xdr:from>
    <xdr:to>
      <xdr:col>27</xdr:col>
      <xdr:colOff>161925</xdr:colOff>
      <xdr:row>24</xdr:row>
      <xdr:rowOff>171450</xdr:rowOff>
    </xdr:to>
    <xdr:graphicFrame macro="">
      <xdr:nvGraphicFramePr>
        <xdr:cNvPr id="3" name="Graphique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48</xdr:row>
      <xdr:rowOff>85725</xdr:rowOff>
    </xdr:from>
    <xdr:to>
      <xdr:col>8</xdr:col>
      <xdr:colOff>714375</xdr:colOff>
      <xdr:row>73</xdr:row>
      <xdr:rowOff>28575</xdr:rowOff>
    </xdr:to>
    <xdr:graphicFrame macro="">
      <xdr:nvGraphicFramePr>
        <xdr:cNvPr id="4" name="Graphique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298450</xdr:colOff>
      <xdr:row>48</xdr:row>
      <xdr:rowOff>95250</xdr:rowOff>
    </xdr:from>
    <xdr:to>
      <xdr:col>23</xdr:col>
      <xdr:colOff>276225</xdr:colOff>
      <xdr:row>72</xdr:row>
      <xdr:rowOff>180975</xdr:rowOff>
    </xdr:to>
    <xdr:graphicFrame macro="">
      <xdr:nvGraphicFramePr>
        <xdr:cNvPr id="5" name="Graphique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85724</xdr:colOff>
      <xdr:row>1</xdr:row>
      <xdr:rowOff>177800</xdr:rowOff>
    </xdr:from>
    <xdr:to>
      <xdr:col>27</xdr:col>
      <xdr:colOff>400049</xdr:colOff>
      <xdr:row>25</xdr:row>
      <xdr:rowOff>85726</xdr:rowOff>
    </xdr:to>
    <xdr:graphicFrame macro="">
      <xdr:nvGraphicFramePr>
        <xdr:cNvPr id="2" name="Graphique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47</xdr:row>
      <xdr:rowOff>165101</xdr:rowOff>
    </xdr:from>
    <xdr:to>
      <xdr:col>9</xdr:col>
      <xdr:colOff>400050</xdr:colOff>
      <xdr:row>76</xdr:row>
      <xdr:rowOff>19051</xdr:rowOff>
    </xdr:to>
    <xdr:graphicFrame macro="">
      <xdr:nvGraphicFramePr>
        <xdr:cNvPr id="3" name="Graphique 2">
          <a:extLst>
            <a:ext uri="{FF2B5EF4-FFF2-40B4-BE49-F238E27FC236}">
              <a16:creationId xmlns:a16="http://schemas.microsoft.com/office/drawing/2014/main" id="{00000000-0008-0000-0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657225</xdr:colOff>
      <xdr:row>48</xdr:row>
      <xdr:rowOff>38100</xdr:rowOff>
    </xdr:from>
    <xdr:to>
      <xdr:col>26</xdr:col>
      <xdr:colOff>0</xdr:colOff>
      <xdr:row>76</xdr:row>
      <xdr:rowOff>57150</xdr:rowOff>
    </xdr:to>
    <xdr:graphicFrame macro="">
      <xdr:nvGraphicFramePr>
        <xdr:cNvPr id="4" name="Graphique 3">
          <a:extLst>
            <a:ext uri="{FF2B5EF4-FFF2-40B4-BE49-F238E27FC236}">
              <a16:creationId xmlns:a16="http://schemas.microsoft.com/office/drawing/2014/main" id="{00000000-0008-0000-0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310D0FE9-CA67-4142-91AA-B43C8A54D6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DC51D097-D63E-4873-8078-712A47C6A4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6E734595-BA83-423E-AB43-BD73921D3F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6920BF17-5B39-42DB-85B3-ED4CA72DC2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DD962893-FE04-4C19-BFB2-BDB600081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9A4B175A-7C70-4710-9B98-9B0ED10175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A335A029-FB0E-4F72-B0A5-6E9C014251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1E3537BF-E172-4BA2-BB7E-8B2D96BBAD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9" name="Graphique 8">
          <a:extLst>
            <a:ext uri="{FF2B5EF4-FFF2-40B4-BE49-F238E27FC236}">
              <a16:creationId xmlns:a16="http://schemas.microsoft.com/office/drawing/2014/main" id="{F1561DC0-0F8C-405F-AD90-AD1B7418CB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10" name="Graphique 9">
          <a:extLst>
            <a:ext uri="{FF2B5EF4-FFF2-40B4-BE49-F238E27FC236}">
              <a16:creationId xmlns:a16="http://schemas.microsoft.com/office/drawing/2014/main" id="{A7D88D6A-2F5A-4EA7-A90F-45CB1D4311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11" name="Graphique 10">
          <a:extLst>
            <a:ext uri="{FF2B5EF4-FFF2-40B4-BE49-F238E27FC236}">
              <a16:creationId xmlns:a16="http://schemas.microsoft.com/office/drawing/2014/main" id="{020C7D60-9D07-4A27-8933-F28D57099F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C9A90DE6-76F1-4A12-9335-49F57FF3FE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29F24702-5A6B-4138-A778-B7E1F61335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C9A6350A-E420-449B-86D7-9FBD38BF91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F130E782-3BED-4E9B-9D9C-2202A90909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19050</xdr:colOff>
      <xdr:row>92</xdr:row>
      <xdr:rowOff>47625</xdr:rowOff>
    </xdr:from>
    <xdr:to>
      <xdr:col>13</xdr:col>
      <xdr:colOff>323851</xdr:colOff>
      <xdr:row>119</xdr:row>
      <xdr:rowOff>161925</xdr:rowOff>
    </xdr:to>
    <xdr:graphicFrame macro="">
      <xdr:nvGraphicFramePr>
        <xdr:cNvPr id="8" name="Graphique 7">
          <a:extLst>
            <a:ext uri="{FF2B5EF4-FFF2-40B4-BE49-F238E27FC236}">
              <a16:creationId xmlns:a16="http://schemas.microsoft.com/office/drawing/2014/main" id="{96792AFF-8E38-4F2C-AF90-4B54387EA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5D5AEBBC-40C4-4E7E-8D83-F613435D00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EF15BDC3-B518-4455-8170-FC50A754AF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0774DCAA-AEAD-4FF8-8E17-661AC05D10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92960F99-57B0-44FA-9E11-E9EA495992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BFB261F9-E9E5-4169-9895-91387C1207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9" name="Graphique 8">
          <a:extLst>
            <a:ext uri="{FF2B5EF4-FFF2-40B4-BE49-F238E27FC236}">
              <a16:creationId xmlns:a16="http://schemas.microsoft.com/office/drawing/2014/main" id="{4F6EC499-C466-4715-BB85-D90AF1E6FC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2ADA7614-5EC7-4595-94F3-8AC4D43CD9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7ECC0C48-25D7-4C95-920E-0A78D438CB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C0D6D948-E5BC-4832-8771-20880BAD6A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6AD5845E-F403-485C-91DC-CC71D0B5E2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6A5D658E-4C63-482E-B836-7EF0F172C3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0A493116-6715-4805-B85D-3D36421803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B625BBD8-4E4E-4D11-A681-F2AEA0D2FA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3E98B498-EFB5-4C48-99B9-544D801238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A78EC99A-49FD-4EB4-8D51-03045C4298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535A7518-9CF2-422F-B0FC-B9BDAFEF3E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E3D2B8F8-E1CF-41FA-92E1-061FEADEBD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6631769B-43CF-4957-A91A-9C02E8D126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744EA555-EE4C-4412-935C-A1C03F56A1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6B545845-1733-4F17-8D15-DA9E339F0F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42498929-0A1D-481F-B264-53EB5181B6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FD4F5D54-4F9B-47C1-8BE1-C58EBAB4D8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3227F8A7-DD3F-4125-BF7C-F9CD8C7FBC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0891CC6D-6EC2-4B52-ACF1-B70B6C1907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D6F39DAB-036C-4015-A7BB-D5B641E55B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69171DDA-B948-44C4-A9EF-8BEACC3927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326118AA-77B9-4373-85A0-3D927A04E8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B2F77CD4-0E03-4403-BF9C-08406A5368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3500C43F-1229-4838-B1AC-158AD394C8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C8FA6876-07BC-4534-9F62-ACC50A06F4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E870A3AF-E772-41D0-B847-AC1E7DEF3F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0</xdr:colOff>
      <xdr:row>92</xdr:row>
      <xdr:rowOff>0</xdr:rowOff>
    </xdr:from>
    <xdr:to>
      <xdr:col>42</xdr:col>
      <xdr:colOff>304801</xdr:colOff>
      <xdr:row>119</xdr:row>
      <xdr:rowOff>114300</xdr:rowOff>
    </xdr:to>
    <xdr:graphicFrame macro="">
      <xdr:nvGraphicFramePr>
        <xdr:cNvPr id="5" name="Graphique 4">
          <a:extLst>
            <a:ext uri="{FF2B5EF4-FFF2-40B4-BE49-F238E27FC236}">
              <a16:creationId xmlns:a16="http://schemas.microsoft.com/office/drawing/2014/main" id="{1C299982-1469-4DC5-91AE-E395822CA0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4A1ED4ED-0E2E-4FC1-B96A-1437CD4E72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91DA7017-47BB-468D-B2A0-0E4FF7DAD6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E10CE2AC-21D6-4A8B-8534-5AEA52E659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E5C4247E-8E52-41CC-9E84-1E24C18466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A07BC008-33A5-4491-A6C5-0DBC68F14E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E3626640-10A1-434E-AA89-1D456F31E7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8B805AD8-6E71-4F02-A6AE-BD7182DC90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28575</xdr:colOff>
      <xdr:row>92</xdr:row>
      <xdr:rowOff>9525</xdr:rowOff>
    </xdr:from>
    <xdr:to>
      <xdr:col>13</xdr:col>
      <xdr:colOff>333376</xdr:colOff>
      <xdr:row>119</xdr:row>
      <xdr:rowOff>123825</xdr:rowOff>
    </xdr:to>
    <xdr:graphicFrame macro="">
      <xdr:nvGraphicFramePr>
        <xdr:cNvPr id="8" name="Graphique 7">
          <a:extLst>
            <a:ext uri="{FF2B5EF4-FFF2-40B4-BE49-F238E27FC236}">
              <a16:creationId xmlns:a16="http://schemas.microsoft.com/office/drawing/2014/main" id="{2ACE9FA5-9601-4539-A0E8-E40F024822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A0A80990-7EC3-44E4-A20C-A8A1A6148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B72CF638-B21C-4123-874E-CC9CE4BB10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AE4E9928-5BB3-441A-9107-DF2229237D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E1E43939-AB89-4201-A699-BAACF717AF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E0B401EB-A5EE-467A-A370-B98FF5F9C1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olivier.jacod\Documents\Copie%20de%20S\03%20-Tableau%20de%20bord\j_Int&#233;rim\Diffusion\TdB_interim_source_Taux_de_recours.xlsx" TargetMode="External"/><Relationship Id="rId1" Type="http://schemas.openxmlformats.org/officeDocument/2006/relationships/externalLinkPath" Target="TdB_interim_source_Taux_de_recou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ésentation"/>
      <sheetName val="Lisez-moi"/>
      <sheetName val="Taux_de_recours_ARA_dep"/>
      <sheetName val="VERIF"/>
      <sheetName val="Serie_TdR_ARA"/>
      <sheetName val="Serie_TdR_01"/>
      <sheetName val="Serie_TdR_03"/>
      <sheetName val="Serie_TdR_07"/>
      <sheetName val="Serie_TdR_15"/>
      <sheetName val="Serie_TdR_26"/>
      <sheetName val="Serie_TdR_38"/>
      <sheetName val="Serie_TdR_42"/>
      <sheetName val="Serie_TdR_43"/>
      <sheetName val="Serie_TdR_63"/>
      <sheetName val="Serie_TdR_69"/>
      <sheetName val="Serie_TdR_73"/>
      <sheetName val="Serie_TdR_74"/>
      <sheetName val="PASSAGE NAF"/>
      <sheetName val="interim_"/>
      <sheetName val="emploi_sal_"/>
      <sheetName val="Procédure"/>
      <sheetName val="interim__"/>
      <sheetName val="emploi_sal__"/>
    </sheetNames>
    <sheetDataSet>
      <sheetData sheetId="0"/>
      <sheetData sheetId="1"/>
      <sheetData sheetId="2"/>
      <sheetData sheetId="3"/>
      <sheetData sheetId="4"/>
      <sheetData sheetId="5">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row>
        <row r="86">
          <cell r="B86" t="str">
            <v>Agriculture</v>
          </cell>
          <cell r="C86">
            <v>1.044054912748525E-2</v>
          </cell>
          <cell r="D86">
            <v>9.9356943664197853E-3</v>
          </cell>
          <cell r="E86">
            <v>8.8013709012859792E-3</v>
          </cell>
          <cell r="F86">
            <v>1.4411268781373172E-2</v>
          </cell>
          <cell r="G86">
            <v>9.8506971990411432E-3</v>
          </cell>
          <cell r="H86">
            <v>1.4206574798564837E-2</v>
          </cell>
          <cell r="I86">
            <v>1.0006812960359473E-2</v>
          </cell>
          <cell r="J86">
            <v>1.122286914220352E-2</v>
          </cell>
          <cell r="K86">
            <v>1.0731264085005974E-2</v>
          </cell>
          <cell r="L86">
            <v>1.8566878653538545E-2</v>
          </cell>
          <cell r="M86">
            <v>2.5587026761357497E-2</v>
          </cell>
          <cell r="N86">
            <v>3.4377105330979624E-2</v>
          </cell>
          <cell r="O86">
            <v>3.710541427706656E-2</v>
          </cell>
          <cell r="P86">
            <v>4.0563961931715943E-2</v>
          </cell>
          <cell r="Q86">
            <v>3.6699417084974928E-2</v>
          </cell>
          <cell r="R86">
            <v>4.1844040025569858E-2</v>
          </cell>
          <cell r="S86">
            <v>3.9258697411078923E-2</v>
          </cell>
          <cell r="T86">
            <v>4.9726102511828914E-2</v>
          </cell>
          <cell r="U86">
            <v>5.2273996619070479E-2</v>
          </cell>
          <cell r="V86">
            <v>4.6923112725086154E-2</v>
          </cell>
          <cell r="W86">
            <v>4.6228655000091212E-2</v>
          </cell>
          <cell r="X86">
            <v>2.047772644460167E-2</v>
          </cell>
          <cell r="Y86">
            <v>2.1026232432081376E-2</v>
          </cell>
          <cell r="Z86">
            <v>2.1144342666547508E-2</v>
          </cell>
          <cell r="AA86">
            <v>4.2428980511588525E-3</v>
          </cell>
          <cell r="AB86">
            <v>5.013663961206595E-3</v>
          </cell>
          <cell r="AC86">
            <v>3.2888899822202189E-3</v>
          </cell>
          <cell r="AD86">
            <v>4.4805090209758718E-3</v>
          </cell>
          <cell r="AE86">
            <v>4.3339367485869997E-3</v>
          </cell>
          <cell r="AF86">
            <v>8.3416562745664748E-3</v>
          </cell>
          <cell r="AG86">
            <v>5.1930813211846184E-3</v>
          </cell>
          <cell r="AH86">
            <v>6.5554334261224432E-3</v>
          </cell>
          <cell r="AI86">
            <v>6.873206676045151E-3</v>
          </cell>
          <cell r="AJ86">
            <v>9.5391323513136176E-3</v>
          </cell>
          <cell r="AK86">
            <v>7.7312757284744684E-3</v>
          </cell>
          <cell r="AL86">
            <v>1.2017170844573145E-2</v>
          </cell>
          <cell r="AM86">
            <v>5.7857550328237594E-3</v>
          </cell>
          <cell r="AN86">
            <v>1.0619911273504583E-2</v>
          </cell>
          <cell r="AO86">
            <v>8.5371005545611112E-3</v>
          </cell>
          <cell r="AP86">
            <v>1.4064055088145767E-2</v>
          </cell>
          <cell r="AQ86">
            <v>1.5995641636479742E-2</v>
          </cell>
          <cell r="AR86">
            <v>1.5831277805471496E-2</v>
          </cell>
          <cell r="AS86">
            <v>1.3035932579882288E-2</v>
          </cell>
          <cell r="AT86">
            <v>1.0764064519005041E-2</v>
          </cell>
          <cell r="AU86">
            <v>1.2348870657912908E-2</v>
          </cell>
          <cell r="AV86">
            <v>1.7319957471300499E-2</v>
          </cell>
          <cell r="AW86">
            <v>1.0348503151897065E-2</v>
          </cell>
          <cell r="AX86">
            <v>1.1021967568168079E-2</v>
          </cell>
          <cell r="AY86">
            <v>1.3877937745454398E-2</v>
          </cell>
          <cell r="AZ86">
            <v>1.5568801515933463E-2</v>
          </cell>
        </row>
        <row r="87">
          <cell r="B87" t="str">
            <v>Industrie</v>
          </cell>
          <cell r="C87">
            <v>9.105000190635669E-2</v>
          </cell>
          <cell r="D87">
            <v>8.95009108455639E-2</v>
          </cell>
          <cell r="E87">
            <v>8.7791040087482078E-2</v>
          </cell>
          <cell r="F87">
            <v>8.8444751710253594E-2</v>
          </cell>
          <cell r="G87">
            <v>8.0242531167339218E-2</v>
          </cell>
          <cell r="H87">
            <v>7.9140389584860707E-2</v>
          </cell>
          <cell r="I87">
            <v>7.8831717535339102E-2</v>
          </cell>
          <cell r="J87">
            <v>7.1519222415284814E-2</v>
          </cell>
          <cell r="K87">
            <v>7.0275375412842678E-2</v>
          </cell>
          <cell r="L87">
            <v>7.2114003425318249E-2</v>
          </cell>
          <cell r="M87">
            <v>7.1811195351089929E-2</v>
          </cell>
          <cell r="N87">
            <v>7.8596560381009262E-2</v>
          </cell>
          <cell r="O87">
            <v>7.8147922630319208E-2</v>
          </cell>
          <cell r="P87">
            <v>8.1168646521877955E-2</v>
          </cell>
          <cell r="Q87">
            <v>7.7542239868791635E-2</v>
          </cell>
          <cell r="R87">
            <v>6.9870825843413795E-2</v>
          </cell>
          <cell r="S87">
            <v>7.8204356977793377E-2</v>
          </cell>
          <cell r="T87">
            <v>8.3898617983066498E-2</v>
          </cell>
          <cell r="U87">
            <v>8.995643992872325E-2</v>
          </cell>
          <cell r="V87">
            <v>8.8852450410243367E-2</v>
          </cell>
          <cell r="W87">
            <v>8.2582936705206611E-2</v>
          </cell>
          <cell r="X87">
            <v>8.2899919667094576E-2</v>
          </cell>
          <cell r="Y87">
            <v>8.7656530451945741E-2</v>
          </cell>
          <cell r="Z87">
            <v>9.1995177538190809E-2</v>
          </cell>
          <cell r="AA87">
            <v>9.2535927624649059E-2</v>
          </cell>
          <cell r="AB87">
            <v>9.8152233373632644E-2</v>
          </cell>
          <cell r="AC87">
            <v>0.10300074179375478</v>
          </cell>
          <cell r="AD87">
            <v>0.10799925255297045</v>
          </cell>
          <cell r="AE87">
            <v>0.10948912908242481</v>
          </cell>
          <cell r="AF87">
            <v>0.10370738652822598</v>
          </cell>
          <cell r="AG87">
            <v>9.8470648061673188E-2</v>
          </cell>
          <cell r="AH87">
            <v>9.8733642873017155E-2</v>
          </cell>
          <cell r="AI87">
            <v>9.9656537729441746E-2</v>
          </cell>
          <cell r="AJ87">
            <v>9.8145635023647093E-2</v>
          </cell>
          <cell r="AK87">
            <v>9.4373146388379958E-2</v>
          </cell>
          <cell r="AL87">
            <v>8.8565419601129791E-2</v>
          </cell>
          <cell r="AM87">
            <v>4.4922758757682556E-2</v>
          </cell>
          <cell r="AN87">
            <v>6.2452565846349319E-2</v>
          </cell>
          <cell r="AO87">
            <v>8.6355502195522543E-2</v>
          </cell>
          <cell r="AP87">
            <v>9.0265762738809874E-2</v>
          </cell>
          <cell r="AQ87">
            <v>9.1646164824137552E-2</v>
          </cell>
          <cell r="AR87">
            <v>9.5188734442021014E-2</v>
          </cell>
          <cell r="AS87">
            <v>9.5514670864504894E-2</v>
          </cell>
          <cell r="AT87">
            <v>0.10272531854447266</v>
          </cell>
          <cell r="AU87">
            <v>0.10116056874333769</v>
          </cell>
          <cell r="AV87">
            <v>9.6789647266401657E-2</v>
          </cell>
          <cell r="AW87">
            <v>9.8657076055011478E-2</v>
          </cell>
          <cell r="AX87">
            <v>9.7488833564831776E-2</v>
          </cell>
          <cell r="AY87">
            <v>9.553485051597857E-2</v>
          </cell>
          <cell r="AZ87">
            <v>9.5083652128711324E-2</v>
          </cell>
        </row>
        <row r="88">
          <cell r="B88" t="str">
            <v>Construction</v>
          </cell>
          <cell r="C88">
            <v>5.367339158148636E-2</v>
          </cell>
          <cell r="D88">
            <v>5.8963017642627874E-2</v>
          </cell>
          <cell r="E88">
            <v>5.9254844187329493E-2</v>
          </cell>
          <cell r="F88">
            <v>6.6169585542398518E-2</v>
          </cell>
          <cell r="G88">
            <v>5.8622717852453911E-2</v>
          </cell>
          <cell r="H88">
            <v>5.4487441032097315E-2</v>
          </cell>
          <cell r="I88">
            <v>5.2676114801235463E-2</v>
          </cell>
          <cell r="J88">
            <v>5.4171529344307405E-2</v>
          </cell>
          <cell r="K88">
            <v>5.9667411736937376E-2</v>
          </cell>
          <cell r="L88">
            <v>6.7799594925849346E-2</v>
          </cell>
          <cell r="M88">
            <v>6.4520306961794879E-2</v>
          </cell>
          <cell r="N88">
            <v>6.423452978663359E-2</v>
          </cell>
          <cell r="O88">
            <v>5.9329052482416079E-2</v>
          </cell>
          <cell r="P88">
            <v>5.3296406542469837E-2</v>
          </cell>
          <cell r="Q88">
            <v>4.9174115457804937E-2</v>
          </cell>
          <cell r="R88">
            <v>5.0473867094570399E-2</v>
          </cell>
          <cell r="S88">
            <v>4.6923011018338873E-2</v>
          </cell>
          <cell r="T88">
            <v>5.0525896716563962E-2</v>
          </cell>
          <cell r="U88">
            <v>5.7388471369218638E-2</v>
          </cell>
          <cell r="V88">
            <v>5.6911238049597419E-2</v>
          </cell>
          <cell r="W88">
            <v>5.2919901352243691E-2</v>
          </cell>
          <cell r="X88">
            <v>5.6322376780907547E-2</v>
          </cell>
          <cell r="Y88">
            <v>6.3425753367616369E-2</v>
          </cell>
          <cell r="Z88">
            <v>6.0133728314966647E-2</v>
          </cell>
          <cell r="AA88">
            <v>6.0209403845705257E-2</v>
          </cell>
          <cell r="AB88">
            <v>6.2398638573224294E-2</v>
          </cell>
          <cell r="AC88">
            <v>6.0653392399332665E-2</v>
          </cell>
          <cell r="AD88">
            <v>6.7903855330787646E-2</v>
          </cell>
          <cell r="AE88">
            <v>7.1576338501548722E-2</v>
          </cell>
          <cell r="AF88">
            <v>6.2320899541375131E-2</v>
          </cell>
          <cell r="AG88">
            <v>6.3538259950348258E-2</v>
          </cell>
          <cell r="AH88">
            <v>5.916228313605161E-2</v>
          </cell>
          <cell r="AI88">
            <v>5.9871428639347218E-2</v>
          </cell>
          <cell r="AJ88">
            <v>6.0551923619275784E-2</v>
          </cell>
          <cell r="AK88">
            <v>6.6093266553838875E-2</v>
          </cell>
          <cell r="AL88">
            <v>6.4390140890777561E-2</v>
          </cell>
          <cell r="AM88">
            <v>1.6418919809281486E-2</v>
          </cell>
          <cell r="AN88">
            <v>4.2430766217145373E-2</v>
          </cell>
          <cell r="AO88">
            <v>5.393143595217631E-2</v>
          </cell>
          <cell r="AP88">
            <v>5.3783196299692582E-2</v>
          </cell>
          <cell r="AQ88">
            <v>5.7129089850187637E-2</v>
          </cell>
          <cell r="AR88">
            <v>5.5142964657558642E-2</v>
          </cell>
          <cell r="AS88">
            <v>5.6992646608405806E-2</v>
          </cell>
          <cell r="AT88">
            <v>5.9587926481851135E-2</v>
          </cell>
          <cell r="AU88">
            <v>5.7670790209605576E-2</v>
          </cell>
          <cell r="AV88">
            <v>5.4337239276987782E-2</v>
          </cell>
          <cell r="AW88">
            <v>5.8032649256255411E-2</v>
          </cell>
          <cell r="AX88">
            <v>6.4511387474840629E-2</v>
          </cell>
          <cell r="AY88">
            <v>6.2589576282518503E-2</v>
          </cell>
          <cell r="AZ88">
            <v>6.2679612371431645E-2</v>
          </cell>
        </row>
        <row r="89">
          <cell r="B89" t="str">
            <v>Tertiaire marchand</v>
          </cell>
          <cell r="C89">
            <v>3.1791224084060037E-2</v>
          </cell>
          <cell r="D89">
            <v>3.1355515154324332E-2</v>
          </cell>
          <cell r="E89">
            <v>3.2964246378802992E-2</v>
          </cell>
          <cell r="F89">
            <v>3.2478346615950351E-2</v>
          </cell>
          <cell r="G89">
            <v>3.0660939990126888E-2</v>
          </cell>
          <cell r="H89">
            <v>2.8770643395499038E-2</v>
          </cell>
          <cell r="I89">
            <v>2.6027383306312983E-2</v>
          </cell>
          <cell r="J89">
            <v>2.5408082906590426E-2</v>
          </cell>
          <cell r="K89">
            <v>2.8743925240860998E-2</v>
          </cell>
          <cell r="L89">
            <v>3.0180248698236576E-2</v>
          </cell>
          <cell r="M89">
            <v>3.0839519817808653E-2</v>
          </cell>
          <cell r="N89">
            <v>3.1710059371620893E-2</v>
          </cell>
          <cell r="O89">
            <v>3.013437340671574E-2</v>
          </cell>
          <cell r="P89">
            <v>3.3020629496258433E-2</v>
          </cell>
          <cell r="Q89">
            <v>3.2309781268907392E-2</v>
          </cell>
          <cell r="R89">
            <v>3.2332476090016174E-2</v>
          </cell>
          <cell r="S89">
            <v>2.9993079334750202E-2</v>
          </cell>
          <cell r="T89">
            <v>3.1468236690863759E-2</v>
          </cell>
          <cell r="U89">
            <v>3.1050934601542343E-2</v>
          </cell>
          <cell r="V89">
            <v>3.3159349909475999E-2</v>
          </cell>
          <cell r="W89">
            <v>3.5115067628239856E-2</v>
          </cell>
          <cell r="X89">
            <v>3.4184164739083089E-2</v>
          </cell>
          <cell r="Y89">
            <v>3.6279122611114101E-2</v>
          </cell>
          <cell r="Z89">
            <v>3.6798365992011528E-2</v>
          </cell>
          <cell r="AA89">
            <v>3.7009617171421712E-2</v>
          </cell>
          <cell r="AB89">
            <v>3.9302688216584718E-2</v>
          </cell>
          <cell r="AC89">
            <v>4.3376797128852305E-2</v>
          </cell>
          <cell r="AD89">
            <v>4.3114324230687451E-2</v>
          </cell>
          <cell r="AE89">
            <v>4.921924535088245E-2</v>
          </cell>
          <cell r="AF89">
            <v>4.7685416510459495E-2</v>
          </cell>
          <cell r="AG89">
            <v>4.7530312827323298E-2</v>
          </cell>
          <cell r="AH89">
            <v>4.5917281905888931E-2</v>
          </cell>
          <cell r="AI89">
            <v>4.5925582061109145E-2</v>
          </cell>
          <cell r="AJ89">
            <v>4.5167531240777894E-2</v>
          </cell>
          <cell r="AK89">
            <v>4.5059914168121717E-2</v>
          </cell>
          <cell r="AL89">
            <v>4.0865935948868747E-2</v>
          </cell>
          <cell r="AM89">
            <v>2.9082699239035108E-2</v>
          </cell>
          <cell r="AN89">
            <v>4.0390083120027134E-2</v>
          </cell>
          <cell r="AO89">
            <v>4.3162683845328634E-2</v>
          </cell>
          <cell r="AP89">
            <v>4.3783215434965377E-2</v>
          </cell>
          <cell r="AQ89">
            <v>4.0967147781407885E-2</v>
          </cell>
          <cell r="AR89">
            <v>4.0391380288371137E-2</v>
          </cell>
          <cell r="AS89">
            <v>3.9761800382066136E-2</v>
          </cell>
          <cell r="AT89">
            <v>4.3060478994014426E-2</v>
          </cell>
          <cell r="AU89">
            <v>4.0054361887103873E-2</v>
          </cell>
          <cell r="AV89">
            <v>4.0704647150023365E-2</v>
          </cell>
          <cell r="AW89">
            <v>4.1995170822521015E-2</v>
          </cell>
          <cell r="AX89">
            <v>4.1174791435180873E-2</v>
          </cell>
          <cell r="AY89">
            <v>4.0662276244116051E-2</v>
          </cell>
          <cell r="AZ89">
            <v>4.1363790010933515E-2</v>
          </cell>
        </row>
        <row r="90">
          <cell r="B90" t="str">
            <v>Tertiaire non marchand</v>
          </cell>
          <cell r="C90">
            <v>7.1732624966325102E-4</v>
          </cell>
          <cell r="D90">
            <v>9.1106043780912478E-4</v>
          </cell>
          <cell r="E90">
            <v>1.2577428489996111E-3</v>
          </cell>
          <cell r="F90">
            <v>9.6472969130065713E-4</v>
          </cell>
          <cell r="G90">
            <v>1.2114357273270483E-3</v>
          </cell>
          <cell r="H90">
            <v>1.0128654789526834E-3</v>
          </cell>
          <cell r="I90">
            <v>6.9225392669467801E-4</v>
          </cell>
          <cell r="J90">
            <v>8.2357950855386326E-4</v>
          </cell>
          <cell r="K90">
            <v>1.275245476226933E-3</v>
          </cell>
          <cell r="L90">
            <v>1.4341178343691679E-3</v>
          </cell>
          <cell r="M90">
            <v>9.5938891768014784E-4</v>
          </cell>
          <cell r="N90">
            <v>1.5350363824846033E-3</v>
          </cell>
          <cell r="O90">
            <v>1.0660354474545572E-3</v>
          </cell>
          <cell r="P90">
            <v>9.7270514845304752E-4</v>
          </cell>
          <cell r="Q90">
            <v>1.1474115607805963E-3</v>
          </cell>
          <cell r="R90">
            <v>9.0167804123948312E-4</v>
          </cell>
          <cell r="S90">
            <v>6.9075398737712158E-4</v>
          </cell>
          <cell r="T90">
            <v>7.9112075748303406E-4</v>
          </cell>
          <cell r="U90">
            <v>6.9144916259084163E-4</v>
          </cell>
          <cell r="V90">
            <v>9.3269198583998054E-4</v>
          </cell>
          <cell r="W90">
            <v>7.785862635439248E-4</v>
          </cell>
          <cell r="X90">
            <v>6.2319091871861944E-4</v>
          </cell>
          <cell r="Y90">
            <v>6.8436065368013971E-4</v>
          </cell>
          <cell r="Z90">
            <v>8.1740006200990668E-4</v>
          </cell>
          <cell r="AA90">
            <v>1.011048459881908E-3</v>
          </cell>
          <cell r="AB90">
            <v>1.0323593923313463E-3</v>
          </cell>
          <cell r="AC90">
            <v>1.0005469700695932E-3</v>
          </cell>
          <cell r="AD90">
            <v>1.4471582415733438E-3</v>
          </cell>
          <cell r="AE90">
            <v>1.1516390726950129E-3</v>
          </cell>
          <cell r="AF90">
            <v>1.1907231374932027E-3</v>
          </cell>
          <cell r="AG90">
            <v>1.4457836782985477E-3</v>
          </cell>
          <cell r="AH90">
            <v>1.1264281237637365E-3</v>
          </cell>
          <cell r="AI90">
            <v>5.9192052243083081E-4</v>
          </cell>
          <cell r="AJ90">
            <v>8.6851142759156457E-4</v>
          </cell>
          <cell r="AK90">
            <v>1.1389923281299897E-3</v>
          </cell>
          <cell r="AL90">
            <v>1.1596353609825266E-3</v>
          </cell>
          <cell r="AM90">
            <v>8.9366296733930201E-4</v>
          </cell>
          <cell r="AN90">
            <v>1.2663254740126265E-3</v>
          </cell>
          <cell r="AO90">
            <v>1.639301594623051E-3</v>
          </cell>
          <cell r="AP90">
            <v>1.6671551686217069E-3</v>
          </cell>
          <cell r="AQ90">
            <v>1.9367019237451107E-3</v>
          </cell>
          <cell r="AR90">
            <v>1.8459508241590716E-3</v>
          </cell>
          <cell r="AS90">
            <v>2.1608749265864518E-3</v>
          </cell>
          <cell r="AT90">
            <v>2.9633978941033339E-3</v>
          </cell>
          <cell r="AU90">
            <v>2.6704196394956616E-3</v>
          </cell>
          <cell r="AV90">
            <v>2.462093636215172E-3</v>
          </cell>
          <cell r="AW90">
            <v>2.4650683710910246E-3</v>
          </cell>
          <cell r="AX90">
            <v>2.9445210263364364E-3</v>
          </cell>
          <cell r="AY90">
            <v>3.2784403737954686E-3</v>
          </cell>
          <cell r="AZ90">
            <v>3.6458483976025608E-3</v>
          </cell>
        </row>
      </sheetData>
      <sheetData sheetId="6">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2.0658901770329259E-2</v>
          </cell>
          <cell r="D86">
            <v>2.4490247851987647E-2</v>
          </cell>
          <cell r="E86">
            <v>2.5651930321893605E-2</v>
          </cell>
          <cell r="F86">
            <v>2.5815823435872663E-2</v>
          </cell>
          <cell r="G86">
            <v>1.1088085614060137E-2</v>
          </cell>
          <cell r="H86">
            <v>3.7388411256823864E-2</v>
          </cell>
          <cell r="I86">
            <v>2.3897306294773605E-2</v>
          </cell>
          <cell r="J86">
            <v>2.7716816184659487E-2</v>
          </cell>
          <cell r="K86">
            <v>2.2500565003081903E-2</v>
          </cell>
          <cell r="L86">
            <v>3.2264084368090605E-2</v>
          </cell>
          <cell r="M86">
            <v>2.1928736637834786E-2</v>
          </cell>
          <cell r="N86">
            <v>2.1254223513119664E-2</v>
          </cell>
          <cell r="O86">
            <v>2.7648450436608244E-2</v>
          </cell>
          <cell r="P86">
            <v>3.5243928369551196E-2</v>
          </cell>
          <cell r="Q86">
            <v>2.6898771600317249E-2</v>
          </cell>
          <cell r="R86">
            <v>2.1784528754010966E-2</v>
          </cell>
          <cell r="S86">
            <v>3.0866064606084671E-2</v>
          </cell>
          <cell r="T86">
            <v>3.229621351744677E-2</v>
          </cell>
          <cell r="U86">
            <v>3.1981069700547454E-2</v>
          </cell>
          <cell r="V86">
            <v>3.8111363704048447E-2</v>
          </cell>
          <cell r="W86">
            <v>3.308275533070372E-2</v>
          </cell>
          <cell r="X86">
            <v>3.8042763993851959E-2</v>
          </cell>
          <cell r="Y86">
            <v>5.9000037641404462E-2</v>
          </cell>
          <cell r="Z86">
            <v>5.321608456462789E-2</v>
          </cell>
          <cell r="AA86">
            <v>4.2946620261533563E-2</v>
          </cell>
          <cell r="AB86">
            <v>2.9843529187644484E-2</v>
          </cell>
          <cell r="AC86">
            <v>3.0764158783747674E-2</v>
          </cell>
          <cell r="AD86">
            <v>2.1247704584398307E-2</v>
          </cell>
          <cell r="AE86">
            <v>1.9527987936957206E-2</v>
          </cell>
          <cell r="AF86">
            <v>2.6782090962921164E-2</v>
          </cell>
          <cell r="AG86">
            <v>2.1854677735039005E-2</v>
          </cell>
          <cell r="AH86">
            <v>2.0640849606414352E-2</v>
          </cell>
          <cell r="AI86">
            <v>2.9354775659918824E-2</v>
          </cell>
          <cell r="AJ86">
            <v>2.3358981101427385E-2</v>
          </cell>
          <cell r="AK86">
            <v>2.8318088723774056E-2</v>
          </cell>
          <cell r="AL86">
            <v>2.3446834346828795E-2</v>
          </cell>
          <cell r="AM86">
            <v>1.8623474159608282E-2</v>
          </cell>
          <cell r="AN86">
            <v>1.8048827250622818E-2</v>
          </cell>
          <cell r="AO86">
            <v>2.8848016028031005E-2</v>
          </cell>
          <cell r="AP86">
            <v>2.4668131816049856E-2</v>
          </cell>
          <cell r="AQ86">
            <v>2.853638611800002E-2</v>
          </cell>
          <cell r="AR86">
            <v>2.6142296856516967E-2</v>
          </cell>
          <cell r="AS86">
            <v>2.1229161278550145E-2</v>
          </cell>
          <cell r="AT86">
            <v>1.7167048360581617E-2</v>
          </cell>
          <cell r="AU86">
            <v>2.8485026696626666E-2</v>
          </cell>
          <cell r="AV86">
            <v>2.7812969583624926E-2</v>
          </cell>
          <cell r="AW86">
            <v>2.048542049984093E-2</v>
          </cell>
          <cell r="AX86">
            <v>2.6945149522365014E-2</v>
          </cell>
          <cell r="AY86">
            <v>2.8967673801018959E-2</v>
          </cell>
          <cell r="AZ86">
            <v>3.4310510624403281E-2</v>
          </cell>
          <cell r="BA86">
            <v>3.1055133676671655E-2</v>
          </cell>
        </row>
        <row r="87">
          <cell r="B87" t="str">
            <v>Industrie</v>
          </cell>
          <cell r="C87">
            <v>7.4576192237844327E-2</v>
          </cell>
          <cell r="D87">
            <v>8.2897158843389107E-2</v>
          </cell>
          <cell r="E87">
            <v>8.2171430904508569E-2</v>
          </cell>
          <cell r="F87">
            <v>8.0988603612126078E-2</v>
          </cell>
          <cell r="G87">
            <v>7.5794059258594407E-2</v>
          </cell>
          <cell r="H87">
            <v>6.8584915154149856E-2</v>
          </cell>
          <cell r="I87">
            <v>6.0853370905499742E-2</v>
          </cell>
          <cell r="J87">
            <v>5.0501882709577312E-2</v>
          </cell>
          <cell r="K87">
            <v>5.3957429559502085E-2</v>
          </cell>
          <cell r="L87">
            <v>6.5698802463003719E-2</v>
          </cell>
          <cell r="M87">
            <v>6.5772456959037356E-2</v>
          </cell>
          <cell r="N87">
            <v>7.0611712944231589E-2</v>
          </cell>
          <cell r="O87">
            <v>6.6143258370972874E-2</v>
          </cell>
          <cell r="P87">
            <v>7.1810190493330817E-2</v>
          </cell>
          <cell r="Q87">
            <v>7.0545257077929011E-2</v>
          </cell>
          <cell r="R87">
            <v>6.998573204962058E-2</v>
          </cell>
          <cell r="S87">
            <v>6.9516563558528019E-2</v>
          </cell>
          <cell r="T87">
            <v>6.9000735556590628E-2</v>
          </cell>
          <cell r="U87">
            <v>7.7377986830786311E-2</v>
          </cell>
          <cell r="V87">
            <v>7.8180639790640674E-2</v>
          </cell>
          <cell r="W87">
            <v>8.2475346856450402E-2</v>
          </cell>
          <cell r="X87">
            <v>8.7287646512310274E-2</v>
          </cell>
          <cell r="Y87">
            <v>8.6905486951076583E-2</v>
          </cell>
          <cell r="Z87">
            <v>8.9424126121929709E-2</v>
          </cell>
          <cell r="AA87">
            <v>9.1558483025800871E-2</v>
          </cell>
          <cell r="AB87">
            <v>9.6134818381156464E-2</v>
          </cell>
          <cell r="AC87">
            <v>9.5895677102799629E-2</v>
          </cell>
          <cell r="AD87">
            <v>0.10080091509602494</v>
          </cell>
          <cell r="AE87">
            <v>9.7253567321205478E-2</v>
          </cell>
          <cell r="AF87">
            <v>9.4598151922154552E-2</v>
          </cell>
          <cell r="AG87">
            <v>9.4400816971262527E-2</v>
          </cell>
          <cell r="AH87">
            <v>8.6514827959758442E-2</v>
          </cell>
          <cell r="AI87">
            <v>8.9769652971756278E-2</v>
          </cell>
          <cell r="AJ87">
            <v>9.0047188000308642E-2</v>
          </cell>
          <cell r="AK87">
            <v>8.436796720651546E-2</v>
          </cell>
          <cell r="AL87">
            <v>8.2141926684782082E-2</v>
          </cell>
          <cell r="AM87">
            <v>5.0911980736670033E-2</v>
          </cell>
          <cell r="AN87">
            <v>5.5823981411343135E-2</v>
          </cell>
          <cell r="AO87">
            <v>7.8765284750582323E-2</v>
          </cell>
          <cell r="AP87">
            <v>8.2067247515555469E-2</v>
          </cell>
          <cell r="AQ87">
            <v>8.6336495436065558E-2</v>
          </cell>
          <cell r="AR87">
            <v>8.9754472010531466E-2</v>
          </cell>
          <cell r="AS87">
            <v>0.10307138343177187</v>
          </cell>
          <cell r="AT87">
            <v>0.1060421667692429</v>
          </cell>
          <cell r="AU87">
            <v>0.10908945001627808</v>
          </cell>
          <cell r="AV87">
            <v>0.10920306989447255</v>
          </cell>
          <cell r="AW87">
            <v>0.11444843179151538</v>
          </cell>
          <cell r="AX87">
            <v>0.11326991232583931</v>
          </cell>
          <cell r="AY87">
            <v>0.11829886244371127</v>
          </cell>
          <cell r="AZ87">
            <v>0.11245840091243839</v>
          </cell>
          <cell r="BA87">
            <v>0.1075683985406287</v>
          </cell>
        </row>
        <row r="88">
          <cell r="B88" t="str">
            <v>Construction</v>
          </cell>
          <cell r="C88">
            <v>6.7938464559451572E-2</v>
          </cell>
          <cell r="D88">
            <v>6.0579206475235028E-2</v>
          </cell>
          <cell r="E88">
            <v>5.7628111474472873E-2</v>
          </cell>
          <cell r="F88">
            <v>6.5528453530695127E-2</v>
          </cell>
          <cell r="G88">
            <v>5.9761090418847543E-2</v>
          </cell>
          <cell r="H88">
            <v>5.2521886005883825E-2</v>
          </cell>
          <cell r="I88">
            <v>5.9433287528957782E-2</v>
          </cell>
          <cell r="J88">
            <v>5.5259598594468835E-2</v>
          </cell>
          <cell r="K88">
            <v>6.3796101275568021E-2</v>
          </cell>
          <cell r="L88">
            <v>6.4285152730348363E-2</v>
          </cell>
          <cell r="M88">
            <v>7.1670368936149864E-2</v>
          </cell>
          <cell r="N88">
            <v>7.0774898087320987E-2</v>
          </cell>
          <cell r="O88">
            <v>7.6798199531288955E-2</v>
          </cell>
          <cell r="P88">
            <v>6.9484240074004319E-2</v>
          </cell>
          <cell r="Q88">
            <v>5.8827200102872734E-2</v>
          </cell>
          <cell r="R88">
            <v>5.3084843621907137E-2</v>
          </cell>
          <cell r="S88">
            <v>4.9834467264055264E-2</v>
          </cell>
          <cell r="T88">
            <v>4.3581041398059586E-2</v>
          </cell>
          <cell r="U88">
            <v>5.9647788227620575E-2</v>
          </cell>
          <cell r="V88">
            <v>6.388025512111388E-2</v>
          </cell>
          <cell r="W88">
            <v>6.4198592184378386E-2</v>
          </cell>
          <cell r="X88">
            <v>6.5831457323658041E-2</v>
          </cell>
          <cell r="Y88">
            <v>7.2637667650547758E-2</v>
          </cell>
          <cell r="Z88">
            <v>7.4639003523236672E-2</v>
          </cell>
          <cell r="AA88">
            <v>7.0005970861517913E-2</v>
          </cell>
          <cell r="AB88">
            <v>6.7002899355130818E-2</v>
          </cell>
          <cell r="AC88">
            <v>7.0108545292853083E-2</v>
          </cell>
          <cell r="AD88">
            <v>7.7801704848348113E-2</v>
          </cell>
          <cell r="AE88">
            <v>7.2294420317057281E-2</v>
          </cell>
          <cell r="AF88">
            <v>7.7916044557801906E-2</v>
          </cell>
          <cell r="AG88">
            <v>7.6841057178992783E-2</v>
          </cell>
          <cell r="AH88">
            <v>7.8356856253891313E-2</v>
          </cell>
          <cell r="AI88">
            <v>8.7248023227579588E-2</v>
          </cell>
          <cell r="AJ88">
            <v>8.7641744756410025E-2</v>
          </cell>
          <cell r="AK88">
            <v>8.8928853890800297E-2</v>
          </cell>
          <cell r="AL88">
            <v>8.3821302024562019E-2</v>
          </cell>
          <cell r="AM88">
            <v>2.2037526841495885E-2</v>
          </cell>
          <cell r="AN88">
            <v>6.1987993841514218E-2</v>
          </cell>
          <cell r="AO88">
            <v>8.3626453482118016E-2</v>
          </cell>
          <cell r="AP88">
            <v>8.9929403298814575E-2</v>
          </cell>
          <cell r="AQ88">
            <v>9.8572416625887962E-2</v>
          </cell>
          <cell r="AR88">
            <v>9.9748016378432239E-2</v>
          </cell>
          <cell r="AS88">
            <v>9.4969167327658296E-2</v>
          </cell>
          <cell r="AT88">
            <v>9.7857796297872154E-2</v>
          </cell>
          <cell r="AU88">
            <v>9.2319048704605486E-2</v>
          </cell>
          <cell r="AV88">
            <v>8.2920931705663184E-2</v>
          </cell>
          <cell r="AW88">
            <v>8.0300221995709048E-2</v>
          </cell>
          <cell r="AX88">
            <v>8.205887912720207E-2</v>
          </cell>
          <cell r="AY88">
            <v>7.5005076551835387E-2</v>
          </cell>
          <cell r="AZ88">
            <v>7.6896496314813725E-2</v>
          </cell>
          <cell r="BA88">
            <v>7.052006435969356E-2</v>
          </cell>
        </row>
        <row r="89">
          <cell r="B89" t="str">
            <v>Tertiaire marchand</v>
          </cell>
          <cell r="C89">
            <v>1.4313687623295428E-2</v>
          </cell>
          <cell r="D89">
            <v>1.2347360736639525E-2</v>
          </cell>
          <cell r="E89">
            <v>1.1705041273931937E-2</v>
          </cell>
          <cell r="F89">
            <v>1.2008702138064429E-2</v>
          </cell>
          <cell r="G89">
            <v>1.1404382222035634E-2</v>
          </cell>
          <cell r="H89">
            <v>1.2860006646378003E-2</v>
          </cell>
          <cell r="I89">
            <v>1.1994907270797566E-2</v>
          </cell>
          <cell r="J89">
            <v>1.3791458427012236E-2</v>
          </cell>
          <cell r="K89">
            <v>1.425268756315471E-2</v>
          </cell>
          <cell r="L89">
            <v>1.3046186343797395E-2</v>
          </cell>
          <cell r="M89">
            <v>1.3693828065341088E-2</v>
          </cell>
          <cell r="N89">
            <v>1.4810396763602348E-2</v>
          </cell>
          <cell r="O89">
            <v>1.6698284449904486E-2</v>
          </cell>
          <cell r="P89">
            <v>1.6550440839695296E-2</v>
          </cell>
          <cell r="Q89">
            <v>1.7290378204071866E-2</v>
          </cell>
          <cell r="R89">
            <v>1.6041613265870159E-2</v>
          </cell>
          <cell r="S89">
            <v>1.6602193953341386E-2</v>
          </cell>
          <cell r="T89">
            <v>1.8034704890851787E-2</v>
          </cell>
          <cell r="U89">
            <v>1.7670646892242337E-2</v>
          </cell>
          <cell r="V89">
            <v>1.7120882732542291E-2</v>
          </cell>
          <cell r="W89">
            <v>1.7084647180551936E-2</v>
          </cell>
          <cell r="X89">
            <v>1.6625562455473957E-2</v>
          </cell>
          <cell r="Y89">
            <v>1.7344932333761293E-2</v>
          </cell>
          <cell r="Z89">
            <v>2.0814415551086873E-2</v>
          </cell>
          <cell r="AA89">
            <v>2.1278738495792E-2</v>
          </cell>
          <cell r="AB89">
            <v>2.3492638474052606E-2</v>
          </cell>
          <cell r="AC89">
            <v>2.3705142714333445E-2</v>
          </cell>
          <cell r="AD89">
            <v>2.2917566089758194E-2</v>
          </cell>
          <cell r="AE89">
            <v>2.4536373113627725E-2</v>
          </cell>
          <cell r="AF89">
            <v>2.3214068392755527E-2</v>
          </cell>
          <cell r="AG89">
            <v>2.5185017133514644E-2</v>
          </cell>
          <cell r="AH89">
            <v>2.5247386074688436E-2</v>
          </cell>
          <cell r="AI89">
            <v>2.3859185686028316E-2</v>
          </cell>
          <cell r="AJ89">
            <v>2.6375462981980312E-2</v>
          </cell>
          <cell r="AK89">
            <v>2.7304708935660491E-2</v>
          </cell>
          <cell r="AL89">
            <v>2.7224416451338371E-2</v>
          </cell>
          <cell r="AM89">
            <v>1.6648480418304606E-2</v>
          </cell>
          <cell r="AN89">
            <v>2.4885126234110065E-2</v>
          </cell>
          <cell r="AO89">
            <v>2.7451092238160162E-2</v>
          </cell>
          <cell r="AP89">
            <v>2.8700725826336929E-2</v>
          </cell>
          <cell r="AQ89">
            <v>3.0635677004904133E-2</v>
          </cell>
          <cell r="AR89">
            <v>3.1726810095256477E-2</v>
          </cell>
          <cell r="AS89">
            <v>2.9911076845123688E-2</v>
          </cell>
          <cell r="AT89">
            <v>3.4061543869464458E-2</v>
          </cell>
          <cell r="AU89">
            <v>3.2890036099591513E-2</v>
          </cell>
          <cell r="AV89">
            <v>3.4358854573613304E-2</v>
          </cell>
          <cell r="AW89">
            <v>3.2769977498103536E-2</v>
          </cell>
          <cell r="AX89">
            <v>3.4351951710674573E-2</v>
          </cell>
          <cell r="AY89">
            <v>3.0875940248256521E-2</v>
          </cell>
          <cell r="AZ89">
            <v>3.1397204770778397E-2</v>
          </cell>
          <cell r="BA89">
            <v>3.1122795641865476E-2</v>
          </cell>
        </row>
        <row r="90">
          <cell r="B90" t="str">
            <v>Tertiaire non marchand</v>
          </cell>
          <cell r="C90">
            <v>4.2820291653630852E-4</v>
          </cell>
          <cell r="D90">
            <v>6.0632756375863942E-4</v>
          </cell>
          <cell r="E90">
            <v>5.2440904902202167E-4</v>
          </cell>
          <cell r="F90">
            <v>8.8780713493789864E-4</v>
          </cell>
          <cell r="G90">
            <v>6.7883608984373818E-4</v>
          </cell>
          <cell r="H90">
            <v>4.9206708966846428E-4</v>
          </cell>
          <cell r="I90">
            <v>5.4725872263591423E-4</v>
          </cell>
          <cell r="J90">
            <v>4.8203903632525126E-4</v>
          </cell>
          <cell r="K90">
            <v>8.1668824697329195E-4</v>
          </cell>
          <cell r="L90">
            <v>5.5284191242782263E-4</v>
          </cell>
          <cell r="M90">
            <v>4.5312767902311161E-4</v>
          </cell>
          <cell r="N90">
            <v>4.5729597419260558E-4</v>
          </cell>
          <cell r="O90">
            <v>4.2079679783502014E-4</v>
          </cell>
          <cell r="P90">
            <v>5.4849994873235866E-4</v>
          </cell>
          <cell r="Q90">
            <v>3.648230007215377E-4</v>
          </cell>
          <cell r="R90">
            <v>3.9011142630831775E-4</v>
          </cell>
          <cell r="S90">
            <v>3.2877529611297356E-4</v>
          </cell>
          <cell r="T90">
            <v>2.6205267948636066E-4</v>
          </cell>
          <cell r="U90">
            <v>5.4393084783445572E-4</v>
          </cell>
          <cell r="V90">
            <v>3.7928326131692508E-4</v>
          </cell>
          <cell r="W90">
            <v>5.4773036693532963E-4</v>
          </cell>
          <cell r="X90">
            <v>3.9824079910124032E-4</v>
          </cell>
          <cell r="Y90">
            <v>5.6912920607245926E-4</v>
          </cell>
          <cell r="Z90">
            <v>5.6692224728622782E-4</v>
          </cell>
          <cell r="AA90">
            <v>7.0788656782062962E-4</v>
          </cell>
          <cell r="AB90">
            <v>1.0060603959196604E-3</v>
          </cell>
          <cell r="AC90">
            <v>8.5406383197444286E-4</v>
          </cell>
          <cell r="AD90">
            <v>6.9978898198956487E-4</v>
          </cell>
          <cell r="AE90">
            <v>8.681362204115468E-4</v>
          </cell>
          <cell r="AF90">
            <v>9.1802217510378445E-4</v>
          </cell>
          <cell r="AG90">
            <v>7.2950741306504528E-4</v>
          </cell>
          <cell r="AH90">
            <v>1.0668896430804039E-3</v>
          </cell>
          <cell r="AI90">
            <v>1.1352395068068054E-3</v>
          </cell>
          <cell r="AJ90">
            <v>1.5162308692744423E-3</v>
          </cell>
          <cell r="AK90">
            <v>9.9901871955040988E-4</v>
          </cell>
          <cell r="AL90">
            <v>1.0095195556149173E-3</v>
          </cell>
          <cell r="AM90">
            <v>9.3003845064810141E-4</v>
          </cell>
          <cell r="AN90">
            <v>1.2524643631788982E-3</v>
          </cell>
          <cell r="AO90">
            <v>1.2397697058308269E-3</v>
          </cell>
          <cell r="AP90">
            <v>1.5189833728327274E-3</v>
          </cell>
          <cell r="AQ90">
            <v>1.9281105706634896E-3</v>
          </cell>
          <cell r="AR90">
            <v>2.0175702948849314E-3</v>
          </cell>
          <cell r="AS90">
            <v>2.0746101221327416E-3</v>
          </cell>
          <cell r="AT90">
            <v>2.4715838787895588E-3</v>
          </cell>
          <cell r="AU90">
            <v>2.0739649554113865E-3</v>
          </cell>
          <cell r="AV90">
            <v>2.1105684915100529E-3</v>
          </cell>
          <cell r="AW90">
            <v>1.9271922529622686E-3</v>
          </cell>
          <cell r="AX90">
            <v>1.8144958451186577E-3</v>
          </cell>
          <cell r="AY90">
            <v>2.1406982645846349E-3</v>
          </cell>
          <cell r="AZ90">
            <v>2.4478395103926334E-3</v>
          </cell>
          <cell r="BA90">
            <v>2.1504920833606621E-3</v>
          </cell>
        </row>
      </sheetData>
      <sheetData sheetId="7"/>
      <sheetData sheetId="8">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2023-T1</v>
          </cell>
          <cell r="BA85" t="str">
            <v>2023-T3</v>
          </cell>
        </row>
        <row r="86">
          <cell r="B86" t="str">
            <v>Agriculture</v>
          </cell>
          <cell r="C86">
            <v>2.8576206580734811E-3</v>
          </cell>
          <cell r="D86">
            <v>1.5191094575449969E-3</v>
          </cell>
          <cell r="E86">
            <v>5.6147498458199467E-3</v>
          </cell>
          <cell r="F86">
            <v>1.5057429310356889E-3</v>
          </cell>
          <cell r="G86">
            <v>2.9539337482852074E-3</v>
          </cell>
          <cell r="H86">
            <v>6.2369035296412174E-3</v>
          </cell>
          <cell r="I86">
            <v>1.1384529975777663E-2</v>
          </cell>
          <cell r="J86">
            <v>7.8665523504851433E-3</v>
          </cell>
          <cell r="K86">
            <v>1.0128825748446027E-2</v>
          </cell>
          <cell r="L86">
            <v>5.4774212096453849E-3</v>
          </cell>
          <cell r="M86">
            <v>1.1797850833908633E-2</v>
          </cell>
          <cell r="N86">
            <v>7.3733975523883602E-3</v>
          </cell>
          <cell r="O86">
            <v>1.5175187528073562E-3</v>
          </cell>
          <cell r="P86">
            <v>4.0380091615674421E-3</v>
          </cell>
          <cell r="Q86">
            <v>2.9354665998446252E-3</v>
          </cell>
          <cell r="R86">
            <v>3.8419787487990239E-3</v>
          </cell>
          <cell r="S86">
            <v>1.5167992461793053E-3</v>
          </cell>
          <cell r="T86">
            <v>7.2883851475768376E-3</v>
          </cell>
          <cell r="U86">
            <v>6.8081151201860304E-3</v>
          </cell>
          <cell r="V86">
            <v>1.2485549402933496E-2</v>
          </cell>
          <cell r="W86">
            <v>9.8136762531653311E-3</v>
          </cell>
          <cell r="X86">
            <v>1.5141582532744774E-2</v>
          </cell>
          <cell r="Y86">
            <v>1.9355640901152108E-2</v>
          </cell>
          <cell r="Z86">
            <v>1.0909094015213441E-2</v>
          </cell>
          <cell r="AA86">
            <v>1.2896825406749681E-2</v>
          </cell>
          <cell r="AB86">
            <v>7.107737519203009E-3</v>
          </cell>
          <cell r="AC86">
            <v>7.7634916676192741E-3</v>
          </cell>
          <cell r="AD86">
            <v>9.9461370662898858E-3</v>
          </cell>
          <cell r="AE86">
            <v>1.2366338273342896E-2</v>
          </cell>
          <cell r="AF86">
            <v>9.7013021441377384E-3</v>
          </cell>
          <cell r="AG86">
            <v>7.3728443268606444E-3</v>
          </cell>
          <cell r="AH86">
            <v>7.720628281645066E-3</v>
          </cell>
          <cell r="AI86">
            <v>8.1441198267561323E-3</v>
          </cell>
          <cell r="AJ86">
            <v>9.1169280595065523E-3</v>
          </cell>
          <cell r="AK86">
            <v>1.3305293037377946E-2</v>
          </cell>
          <cell r="AL86">
            <v>1.6305278420909335E-2</v>
          </cell>
          <cell r="AM86">
            <v>1.6273585507258728E-2</v>
          </cell>
          <cell r="AN86">
            <v>1.9278417477445579E-2</v>
          </cell>
          <cell r="AO86">
            <v>2.7832388608894754E-2</v>
          </cell>
          <cell r="AP86">
            <v>2.3630924896437644E-2</v>
          </cell>
          <cell r="AQ86">
            <v>2.2777208171115143E-2</v>
          </cell>
          <cell r="AR86">
            <v>1.1075970387873136E-2</v>
          </cell>
          <cell r="AS86">
            <v>1.9572734536636629E-2</v>
          </cell>
          <cell r="AT86">
            <v>1.2206109485588578E-2</v>
          </cell>
          <cell r="AU86">
            <v>1.4586274237916658E-2</v>
          </cell>
          <cell r="AV86">
            <v>1.2954215012932755E-2</v>
          </cell>
          <cell r="AW86">
            <v>1.1742102242413937E-2</v>
          </cell>
          <cell r="AX86">
            <v>8.0866316670412317E-3</v>
          </cell>
          <cell r="AY86">
            <v>7.9467914583526839E-3</v>
          </cell>
          <cell r="AZ86">
            <v>8.9804510044357647E-3</v>
          </cell>
          <cell r="BA86">
            <v>1.6252638018749287E-2</v>
          </cell>
        </row>
        <row r="87">
          <cell r="B87" t="str">
            <v>Industrie</v>
          </cell>
          <cell r="C87">
            <v>7.0091265533086991E-2</v>
          </cell>
          <cell r="D87">
            <v>6.6546831037132326E-2</v>
          </cell>
          <cell r="E87">
            <v>5.1647596464895397E-2</v>
          </cell>
          <cell r="F87">
            <v>4.9945962547852954E-2</v>
          </cell>
          <cell r="G87">
            <v>5.3460704564476456E-2</v>
          </cell>
          <cell r="H87">
            <v>5.2748042370197361E-2</v>
          </cell>
          <cell r="I87">
            <v>3.7202711527847127E-2</v>
          </cell>
          <cell r="J87">
            <v>3.996001148356048E-2</v>
          </cell>
          <cell r="K87">
            <v>3.8532704348945922E-2</v>
          </cell>
          <cell r="L87">
            <v>3.4225522442996245E-2</v>
          </cell>
          <cell r="M87">
            <v>4.3176833306436152E-2</v>
          </cell>
          <cell r="N87">
            <v>3.9593463224673567E-2</v>
          </cell>
          <cell r="O87">
            <v>4.6158694737546538E-2</v>
          </cell>
          <cell r="P87">
            <v>5.0321500692577528E-2</v>
          </cell>
          <cell r="Q87">
            <v>4.7330169880282318E-2</v>
          </cell>
          <cell r="R87">
            <v>4.5946114636290079E-2</v>
          </cell>
          <cell r="S87">
            <v>5.2333258148121599E-2</v>
          </cell>
          <cell r="T87">
            <v>5.7845249210518389E-2</v>
          </cell>
          <cell r="U87">
            <v>5.8418245422576662E-2</v>
          </cell>
          <cell r="V87">
            <v>6.0284833608315977E-2</v>
          </cell>
          <cell r="W87">
            <v>5.9051529115986802E-2</v>
          </cell>
          <cell r="X87">
            <v>5.9777466345417037E-2</v>
          </cell>
          <cell r="Y87">
            <v>5.8097695481363301E-2</v>
          </cell>
          <cell r="Z87">
            <v>6.3971998411784234E-2</v>
          </cell>
          <cell r="AA87">
            <v>6.1216545219215907E-2</v>
          </cell>
          <cell r="AB87">
            <v>6.4051787650966321E-2</v>
          </cell>
          <cell r="AC87">
            <v>7.5381168702016804E-2</v>
          </cell>
          <cell r="AD87">
            <v>8.7551096036017823E-2</v>
          </cell>
          <cell r="AE87">
            <v>9.1336670370693443E-2</v>
          </cell>
          <cell r="AF87">
            <v>9.2533466945767334E-2</v>
          </cell>
          <cell r="AG87">
            <v>9.2666449997939937E-2</v>
          </cell>
          <cell r="AH87">
            <v>8.3163422515381363E-2</v>
          </cell>
          <cell r="AI87">
            <v>8.4267708669038238E-2</v>
          </cell>
          <cell r="AJ87">
            <v>6.9613054862575158E-2</v>
          </cell>
          <cell r="AK87">
            <v>6.7952032338741988E-2</v>
          </cell>
          <cell r="AL87">
            <v>6.0831837241335396E-2</v>
          </cell>
          <cell r="AM87">
            <v>2.9835703238704079E-2</v>
          </cell>
          <cell r="AN87">
            <v>2.9126374077877985E-2</v>
          </cell>
          <cell r="AO87">
            <v>4.2668126180412859E-2</v>
          </cell>
          <cell r="AP87">
            <v>4.0870563732903709E-2</v>
          </cell>
          <cell r="AQ87">
            <v>5.2181197282258188E-2</v>
          </cell>
          <cell r="AR87">
            <v>5.9336117089914604E-2</v>
          </cell>
          <cell r="AS87">
            <v>6.1752923763350821E-2</v>
          </cell>
          <cell r="AT87">
            <v>6.3460459337200792E-2</v>
          </cell>
          <cell r="AU87">
            <v>6.7751211307472331E-2</v>
          </cell>
          <cell r="AV87">
            <v>6.4500421759066229E-2</v>
          </cell>
          <cell r="AW87">
            <v>6.9693684076698292E-2</v>
          </cell>
          <cell r="AX87">
            <v>6.6977253654711591E-2</v>
          </cell>
          <cell r="AY87">
            <v>6.7346789486787142E-2</v>
          </cell>
          <cell r="AZ87">
            <v>6.8991473099238587E-2</v>
          </cell>
          <cell r="BA87">
            <v>6.0968203868719109E-2</v>
          </cell>
        </row>
        <row r="88">
          <cell r="B88" t="str">
            <v>Construction</v>
          </cell>
          <cell r="C88">
            <v>3.931702794235685E-2</v>
          </cell>
          <cell r="D88">
            <v>4.2061609514994401E-2</v>
          </cell>
          <cell r="E88">
            <v>3.4554008336671153E-2</v>
          </cell>
          <cell r="F88">
            <v>4.0235894201636035E-2</v>
          </cell>
          <cell r="G88">
            <v>3.6481327533742447E-2</v>
          </cell>
          <cell r="H88">
            <v>3.6437112052455339E-2</v>
          </cell>
          <cell r="I88">
            <v>3.8994267447545035E-2</v>
          </cell>
          <cell r="J88">
            <v>4.2074732340917333E-2</v>
          </cell>
          <cell r="K88">
            <v>4.5072711296454238E-2</v>
          </cell>
          <cell r="L88">
            <v>4.562454164478829E-2</v>
          </cell>
          <cell r="M88">
            <v>3.9577421070951462E-2</v>
          </cell>
          <cell r="N88">
            <v>4.4026792945947066E-2</v>
          </cell>
          <cell r="O88">
            <v>4.2937045389002955E-2</v>
          </cell>
          <cell r="P88">
            <v>3.6014326982214795E-2</v>
          </cell>
          <cell r="Q88">
            <v>3.6262849622125275E-2</v>
          </cell>
          <cell r="R88">
            <v>3.9177130067541421E-2</v>
          </cell>
          <cell r="S88">
            <v>4.2418401866868641E-2</v>
          </cell>
          <cell r="T88">
            <v>3.7867511505581507E-2</v>
          </cell>
          <cell r="U88">
            <v>4.2534038793809618E-2</v>
          </cell>
          <cell r="V88">
            <v>4.4714303005368182E-2</v>
          </cell>
          <cell r="W88">
            <v>3.8574976542533279E-2</v>
          </cell>
          <cell r="X88">
            <v>4.4077619793588797E-2</v>
          </cell>
          <cell r="Y88">
            <v>5.425085990694941E-2</v>
          </cell>
          <cell r="Z88">
            <v>5.4188963503226842E-2</v>
          </cell>
          <cell r="AA88">
            <v>5.5566024447000081E-2</v>
          </cell>
          <cell r="AB88">
            <v>4.9766190558707818E-2</v>
          </cell>
          <cell r="AC88">
            <v>5.5090096690949476E-2</v>
          </cell>
          <cell r="AD88">
            <v>5.800953207269894E-2</v>
          </cell>
          <cell r="AE88">
            <v>6.6959223630852494E-2</v>
          </cell>
          <cell r="AF88">
            <v>6.7419449667080508E-2</v>
          </cell>
          <cell r="AG88">
            <v>6.2425809511014223E-2</v>
          </cell>
          <cell r="AH88">
            <v>6.4757815773305707E-2</v>
          </cell>
          <cell r="AI88">
            <v>6.6288944568670169E-2</v>
          </cell>
          <cell r="AJ88">
            <v>6.0479908979904559E-2</v>
          </cell>
          <cell r="AK88">
            <v>5.2885881881327992E-2</v>
          </cell>
          <cell r="AL88">
            <v>4.7390770109016961E-2</v>
          </cell>
          <cell r="AM88">
            <v>2.189986529960234E-2</v>
          </cell>
          <cell r="AN88">
            <v>3.4581670961794521E-2</v>
          </cell>
          <cell r="AO88">
            <v>4.2068656964139355E-2</v>
          </cell>
          <cell r="AP88">
            <v>4.84803346026303E-2</v>
          </cell>
          <cell r="AQ88">
            <v>4.9509411864996425E-2</v>
          </cell>
          <cell r="AR88">
            <v>4.3417144826273492E-2</v>
          </cell>
          <cell r="AS88">
            <v>4.7269081958198317E-2</v>
          </cell>
          <cell r="AT88">
            <v>4.4618638564717393E-2</v>
          </cell>
          <cell r="AU88">
            <v>4.5751699434208801E-2</v>
          </cell>
          <cell r="AV88">
            <v>4.2423614165895615E-2</v>
          </cell>
          <cell r="AW88">
            <v>3.9406358258242936E-2</v>
          </cell>
          <cell r="AX88">
            <v>3.9831644727991701E-2</v>
          </cell>
          <cell r="AY88">
            <v>4.2909301984146227E-2</v>
          </cell>
          <cell r="AZ88">
            <v>3.7954349283719151E-2</v>
          </cell>
          <cell r="BA88">
            <v>4.2819647120721588E-2</v>
          </cell>
        </row>
        <row r="89">
          <cell r="B89" t="str">
            <v>Tertiaire marchand</v>
          </cell>
          <cell r="C89">
            <v>4.6768483804361808E-3</v>
          </cell>
          <cell r="D89">
            <v>4.8780278539892552E-3</v>
          </cell>
          <cell r="E89">
            <v>4.3640984437326464E-3</v>
          </cell>
          <cell r="F89">
            <v>3.8462992841177936E-3</v>
          </cell>
          <cell r="G89">
            <v>3.4316996942319765E-3</v>
          </cell>
          <cell r="H89">
            <v>4.4503155908664008E-3</v>
          </cell>
          <cell r="I89">
            <v>4.546236156246386E-3</v>
          </cell>
          <cell r="J89">
            <v>3.251475256277309E-3</v>
          </cell>
          <cell r="K89">
            <v>3.9638593175969324E-3</v>
          </cell>
          <cell r="L89">
            <v>4.4613275417826771E-3</v>
          </cell>
          <cell r="M89">
            <v>4.1432997305907524E-3</v>
          </cell>
          <cell r="N89">
            <v>4.8737134668477384E-3</v>
          </cell>
          <cell r="O89">
            <v>4.3640920868901843E-3</v>
          </cell>
          <cell r="P89">
            <v>4.5018755493207259E-3</v>
          </cell>
          <cell r="Q89">
            <v>5.162798815060262E-3</v>
          </cell>
          <cell r="R89">
            <v>4.6983741950959975E-3</v>
          </cell>
          <cell r="S89">
            <v>4.7566932897140715E-3</v>
          </cell>
          <cell r="T89">
            <v>6.9595189710201033E-3</v>
          </cell>
          <cell r="U89">
            <v>5.7698814968054112E-3</v>
          </cell>
          <cell r="V89">
            <v>5.9651545375028637E-3</v>
          </cell>
          <cell r="W89">
            <v>7.5877692695445051E-3</v>
          </cell>
          <cell r="X89">
            <v>8.2241997992043882E-3</v>
          </cell>
          <cell r="Y89">
            <v>8.4179893054260983E-3</v>
          </cell>
          <cell r="Z89">
            <v>1.0953491549764332E-2</v>
          </cell>
          <cell r="AA89">
            <v>9.8743801941022866E-3</v>
          </cell>
          <cell r="AB89">
            <v>1.1494853479930626E-2</v>
          </cell>
          <cell r="AC89">
            <v>1.0549370115502542E-2</v>
          </cell>
          <cell r="AD89">
            <v>1.324203921395771E-2</v>
          </cell>
          <cell r="AE89">
            <v>1.3219227433155779E-2</v>
          </cell>
          <cell r="AF89">
            <v>1.6295060286035088E-2</v>
          </cell>
          <cell r="AG89">
            <v>1.713040608802105E-2</v>
          </cell>
          <cell r="AH89">
            <v>1.2690156036900817E-2</v>
          </cell>
          <cell r="AI89">
            <v>1.2078302303822465E-2</v>
          </cell>
          <cell r="AJ89">
            <v>1.3183844189564141E-2</v>
          </cell>
          <cell r="AK89">
            <v>1.4496752727582411E-2</v>
          </cell>
          <cell r="AL89">
            <v>1.4727623643856167E-2</v>
          </cell>
          <cell r="AM89">
            <v>1.270182166563264E-2</v>
          </cell>
          <cell r="AN89">
            <v>1.3252944945225135E-2</v>
          </cell>
          <cell r="AO89">
            <v>1.5279116140851593E-2</v>
          </cell>
          <cell r="AP89">
            <v>1.5015178971899832E-2</v>
          </cell>
          <cell r="AQ89">
            <v>1.4049989340557853E-2</v>
          </cell>
          <cell r="AR89">
            <v>1.4191885410859662E-2</v>
          </cell>
          <cell r="AS89">
            <v>1.4649171048825477E-2</v>
          </cell>
          <cell r="AT89">
            <v>1.5589742206989008E-2</v>
          </cell>
          <cell r="AU89">
            <v>1.5014650853959479E-2</v>
          </cell>
          <cell r="AV89">
            <v>1.5771809530651371E-2</v>
          </cell>
          <cell r="AW89">
            <v>1.640222697845296E-2</v>
          </cell>
          <cell r="AX89">
            <v>1.4437677610020183E-2</v>
          </cell>
          <cell r="AY89">
            <v>1.317387928109434E-2</v>
          </cell>
          <cell r="AZ89">
            <v>1.2150549414528283E-2</v>
          </cell>
          <cell r="BA89">
            <v>1.1783141453550278E-2</v>
          </cell>
        </row>
        <row r="90">
          <cell r="B90" t="str">
            <v>Tertiaire non marchand</v>
          </cell>
          <cell r="C90">
            <v>7.2822823000424865E-5</v>
          </cell>
          <cell r="D90">
            <v>7.9009498875418747E-5</v>
          </cell>
          <cell r="E90">
            <v>1.9937962820738481E-4</v>
          </cell>
          <cell r="F90">
            <v>1.8442683369352631E-4</v>
          </cell>
          <cell r="G90">
            <v>2.1121284381425611E-4</v>
          </cell>
          <cell r="H90">
            <v>1.2481804305820873E-4</v>
          </cell>
          <cell r="I90">
            <v>1.4456959218742341E-4</v>
          </cell>
          <cell r="J90">
            <v>2.0747376021657666E-4</v>
          </cell>
          <cell r="K90">
            <v>2.2528173777772775E-4</v>
          </cell>
          <cell r="L90">
            <v>1.1769525128582345E-4</v>
          </cell>
          <cell r="M90">
            <v>1.3344524390666653E-4</v>
          </cell>
          <cell r="N90">
            <v>2.0541815695405453E-4</v>
          </cell>
          <cell r="O90">
            <v>1.6948438280427875E-4</v>
          </cell>
          <cell r="P90">
            <v>1.7206622345262827E-4</v>
          </cell>
          <cell r="Q90">
            <v>1.1217049660963409E-4</v>
          </cell>
          <cell r="R90">
            <v>2.4148759168371195E-4</v>
          </cell>
          <cell r="S90">
            <v>1.490269352485231E-4</v>
          </cell>
          <cell r="T90">
            <v>1.6890578832540269E-4</v>
          </cell>
          <cell r="U90">
            <v>1.3804538690873411E-4</v>
          </cell>
          <cell r="V90">
            <v>3.5131626485746182E-4</v>
          </cell>
          <cell r="W90">
            <v>1.4368331942425929E-4</v>
          </cell>
          <cell r="X90">
            <v>8.7152040357551662E-4</v>
          </cell>
          <cell r="Y90">
            <v>4.5614397293918234E-4</v>
          </cell>
          <cell r="Z90">
            <v>5.8620922962627077E-4</v>
          </cell>
          <cell r="AA90">
            <v>4.0470541228994941E-4</v>
          </cell>
          <cell r="AB90">
            <v>3.8826168028850629E-4</v>
          </cell>
          <cell r="AC90">
            <v>3.0471628803741999E-4</v>
          </cell>
          <cell r="AD90">
            <v>5.8529249696442052E-4</v>
          </cell>
          <cell r="AE90">
            <v>4.542355124761771E-4</v>
          </cell>
          <cell r="AF90">
            <v>5.8286618619595809E-4</v>
          </cell>
          <cell r="AG90">
            <v>4.0240805209341908E-4</v>
          </cell>
          <cell r="AH90">
            <v>5.0892549340474753E-4</v>
          </cell>
          <cell r="AI90">
            <v>7.2548366735600651E-3</v>
          </cell>
          <cell r="AJ90">
            <v>8.4466779385049123E-3</v>
          </cell>
          <cell r="AK90">
            <v>8.2331130908775262E-3</v>
          </cell>
          <cell r="AL90">
            <v>9.1226012635939983E-3</v>
          </cell>
          <cell r="AM90">
            <v>8.5852230216341124E-3</v>
          </cell>
          <cell r="AN90">
            <v>9.5476036598175062E-3</v>
          </cell>
          <cell r="AO90">
            <v>8.9546940459588557E-3</v>
          </cell>
          <cell r="AP90">
            <v>9.33213096433207E-3</v>
          </cell>
          <cell r="AQ90">
            <v>8.8040655883711034E-3</v>
          </cell>
          <cell r="AR90">
            <v>8.6380113215502301E-3</v>
          </cell>
          <cell r="AS90">
            <v>9.2167415235042283E-3</v>
          </cell>
          <cell r="AT90">
            <v>1.1503735833352005E-2</v>
          </cell>
          <cell r="AU90">
            <v>1.0267809442142789E-2</v>
          </cell>
          <cell r="AV90">
            <v>1.1279745845138699E-2</v>
          </cell>
          <cell r="AW90">
            <v>7.7603134942595903E-3</v>
          </cell>
          <cell r="AX90">
            <v>9.9658848678252192E-3</v>
          </cell>
          <cell r="AY90">
            <v>6.2183679765626882E-3</v>
          </cell>
          <cell r="AZ90">
            <v>3.5809914361235149E-3</v>
          </cell>
          <cell r="BA90">
            <v>3.2411226511738908E-3</v>
          </cell>
        </row>
      </sheetData>
      <sheetData sheetId="9">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1.0682042518812674E-2</v>
          </cell>
          <cell r="D86">
            <v>1.1478459959648539E-2</v>
          </cell>
          <cell r="E86">
            <v>1.6701319442562305E-2</v>
          </cell>
          <cell r="F86">
            <v>1.4595592666779686E-2</v>
          </cell>
          <cell r="G86">
            <v>1.3063285183627408E-2</v>
          </cell>
          <cell r="H86">
            <v>9.2984329249763929E-3</v>
          </cell>
          <cell r="I86">
            <v>1.2390790011827016E-2</v>
          </cell>
          <cell r="J86">
            <v>1.003926652048329E-2</v>
          </cell>
          <cell r="K86">
            <v>1.0629706314798613E-2</v>
          </cell>
          <cell r="L86">
            <v>1.3638520211673858E-2</v>
          </cell>
          <cell r="M86">
            <v>1.2545938588737975E-2</v>
          </cell>
          <cell r="N86">
            <v>1.1814611856950095E-2</v>
          </cell>
          <cell r="O86">
            <v>1.4257364198492788E-2</v>
          </cell>
          <cell r="P86">
            <v>1.2779923112628605E-2</v>
          </cell>
          <cell r="Q86">
            <v>1.4186553568953403E-2</v>
          </cell>
          <cell r="R86">
            <v>1.3867215047025146E-2</v>
          </cell>
          <cell r="S86">
            <v>7.6531514485510196E-3</v>
          </cell>
          <cell r="T86">
            <v>8.8903959129658667E-3</v>
          </cell>
          <cell r="U86">
            <v>6.5690268155472881E-3</v>
          </cell>
          <cell r="V86">
            <v>1.0004167278228789E-2</v>
          </cell>
          <cell r="W86">
            <v>1.2088109255013888E-2</v>
          </cell>
          <cell r="X86">
            <v>1.3101155615251141E-2</v>
          </cell>
          <cell r="Y86">
            <v>9.5279513131129399E-3</v>
          </cell>
          <cell r="Z86">
            <v>1.4908207388656648E-2</v>
          </cell>
          <cell r="AA86">
            <v>1.2581012643649647E-2</v>
          </cell>
          <cell r="AB86">
            <v>1.5378720302881338E-2</v>
          </cell>
          <cell r="AC86">
            <v>1.9497269821240944E-2</v>
          </cell>
          <cell r="AD86">
            <v>2.3498794304293517E-2</v>
          </cell>
          <cell r="AE86">
            <v>2.0451291793694436E-2</v>
          </cell>
          <cell r="AF86">
            <v>1.0809662792029121E-2</v>
          </cell>
          <cell r="AG86">
            <v>1.7936805808826135E-2</v>
          </cell>
          <cell r="AH86">
            <v>1.1797171137960633E-2</v>
          </cell>
          <cell r="AI86">
            <v>1.2827538669510198E-2</v>
          </cell>
          <cell r="AJ86">
            <v>1.35892205492172E-2</v>
          </cell>
          <cell r="AK86">
            <v>1.3890890189681529E-2</v>
          </cell>
          <cell r="AL86">
            <v>1.586295469751867E-2</v>
          </cell>
          <cell r="AM86">
            <v>1.4646367998185974E-2</v>
          </cell>
          <cell r="AN86">
            <v>1.6952330844512021E-2</v>
          </cell>
          <cell r="AO86">
            <v>1.9757533484424002E-2</v>
          </cell>
          <cell r="AP86">
            <v>1.7466855441697252E-2</v>
          </cell>
          <cell r="AQ86">
            <v>1.7742207932017289E-2</v>
          </cell>
          <cell r="AR86">
            <v>2.121825464973633E-2</v>
          </cell>
          <cell r="AS86">
            <v>1.0583758134996976E-2</v>
          </cell>
          <cell r="AT86">
            <v>1.4552687238010382E-2</v>
          </cell>
          <cell r="AU86">
            <v>1.4048299091478984E-2</v>
          </cell>
          <cell r="AV86">
            <v>9.1541567441170094E-3</v>
          </cell>
          <cell r="AW86">
            <v>7.0862402183036795E-3</v>
          </cell>
          <cell r="AX86">
            <v>9.6286727974954547E-3</v>
          </cell>
          <cell r="AY86">
            <v>9.4753620413714889E-3</v>
          </cell>
          <cell r="AZ86">
            <v>1.0556786719045027E-2</v>
          </cell>
          <cell r="BA86">
            <v>1.25033654615265E-2</v>
          </cell>
        </row>
        <row r="87">
          <cell r="B87" t="str">
            <v>Industrie</v>
          </cell>
          <cell r="C87">
            <v>7.9081706429473181E-2</v>
          </cell>
          <cell r="D87">
            <v>7.6421607829687516E-2</v>
          </cell>
          <cell r="E87">
            <v>7.4080599093334101E-2</v>
          </cell>
          <cell r="F87">
            <v>7.5091167035351042E-2</v>
          </cell>
          <cell r="G87">
            <v>7.2113665844316013E-2</v>
          </cell>
          <cell r="H87">
            <v>7.1637495852565708E-2</v>
          </cell>
          <cell r="I87">
            <v>6.7571044260949037E-2</v>
          </cell>
          <cell r="J87">
            <v>6.4581139687063249E-2</v>
          </cell>
          <cell r="K87">
            <v>6.7755589328385116E-2</v>
          </cell>
          <cell r="L87">
            <v>6.9538204306687487E-2</v>
          </cell>
          <cell r="M87">
            <v>7.4288756193169936E-2</v>
          </cell>
          <cell r="N87">
            <v>6.9389504695773721E-2</v>
          </cell>
          <cell r="O87">
            <v>7.0056684503751271E-2</v>
          </cell>
          <cell r="P87">
            <v>7.4671808671050263E-2</v>
          </cell>
          <cell r="Q87">
            <v>6.949368406167182E-2</v>
          </cell>
          <cell r="R87">
            <v>7.2898161715969675E-2</v>
          </cell>
          <cell r="S87">
            <v>6.9868143153907755E-2</v>
          </cell>
          <cell r="T87">
            <v>7.465959615968451E-2</v>
          </cell>
          <cell r="U87">
            <v>7.6790561622339035E-2</v>
          </cell>
          <cell r="V87">
            <v>7.594836480601265E-2</v>
          </cell>
          <cell r="W87">
            <v>7.558231693029363E-2</v>
          </cell>
          <cell r="X87">
            <v>7.5291950105505961E-2</v>
          </cell>
          <cell r="Y87">
            <v>7.8731204662268808E-2</v>
          </cell>
          <cell r="Z87">
            <v>7.9990950929008986E-2</v>
          </cell>
          <cell r="AA87">
            <v>8.3442026721444254E-2</v>
          </cell>
          <cell r="AB87">
            <v>8.9176841250473954E-2</v>
          </cell>
          <cell r="AC87">
            <v>8.7134648052015859E-2</v>
          </cell>
          <cell r="AD87">
            <v>9.4280438275745559E-2</v>
          </cell>
          <cell r="AE87">
            <v>9.20884093986791E-2</v>
          </cell>
          <cell r="AF87">
            <v>9.1153295959944272E-2</v>
          </cell>
          <cell r="AG87">
            <v>8.3948605661837025E-2</v>
          </cell>
          <cell r="AH87">
            <v>8.6848633114460366E-2</v>
          </cell>
          <cell r="AI87">
            <v>8.2081829476895157E-2</v>
          </cell>
          <cell r="AJ87">
            <v>7.4806076716476044E-2</v>
          </cell>
          <cell r="AK87">
            <v>8.0204895537628162E-2</v>
          </cell>
          <cell r="AL87">
            <v>7.7685077346326584E-2</v>
          </cell>
          <cell r="AM87">
            <v>5.0282557744092515E-2</v>
          </cell>
          <cell r="AN87">
            <v>5.1520933621700835E-2</v>
          </cell>
          <cell r="AO87">
            <v>6.6445857363641073E-2</v>
          </cell>
          <cell r="AP87">
            <v>6.3821193607481938E-2</v>
          </cell>
          <cell r="AQ87">
            <v>7.2128725441878094E-2</v>
          </cell>
          <cell r="AR87">
            <v>7.2103884623407485E-2</v>
          </cell>
          <cell r="AS87">
            <v>7.5844750450143633E-2</v>
          </cell>
          <cell r="AT87">
            <v>7.9525178091858995E-2</v>
          </cell>
          <cell r="AU87">
            <v>7.8770620946970377E-2</v>
          </cell>
          <cell r="AV87">
            <v>7.6272062421543649E-2</v>
          </cell>
          <cell r="AW87">
            <v>7.7198009020682384E-2</v>
          </cell>
          <cell r="AX87">
            <v>7.3047209574044453E-2</v>
          </cell>
          <cell r="AY87">
            <v>7.2092663371965307E-2</v>
          </cell>
          <cell r="AZ87">
            <v>7.1072532062311108E-2</v>
          </cell>
          <cell r="BA87">
            <v>6.7739848196621905E-2</v>
          </cell>
        </row>
        <row r="88">
          <cell r="B88" t="str">
            <v>Construction</v>
          </cell>
          <cell r="C88">
            <v>6.2567462777360749E-2</v>
          </cell>
          <cell r="D88">
            <v>6.5107130865334928E-2</v>
          </cell>
          <cell r="E88">
            <v>7.0899572014478732E-2</v>
          </cell>
          <cell r="F88">
            <v>6.7951030965412981E-2</v>
          </cell>
          <cell r="G88">
            <v>6.7560387295328789E-2</v>
          </cell>
          <cell r="H88">
            <v>6.262750911165875E-2</v>
          </cell>
          <cell r="I88">
            <v>6.028802856811253E-2</v>
          </cell>
          <cell r="J88">
            <v>5.6200272989710191E-2</v>
          </cell>
          <cell r="K88">
            <v>5.8024032495399017E-2</v>
          </cell>
          <cell r="L88">
            <v>6.0817233459712641E-2</v>
          </cell>
          <cell r="M88">
            <v>5.8034950970370737E-2</v>
          </cell>
          <cell r="N88">
            <v>5.3891282225488828E-2</v>
          </cell>
          <cell r="O88">
            <v>5.9013317164039923E-2</v>
          </cell>
          <cell r="P88">
            <v>5.8611818190182248E-2</v>
          </cell>
          <cell r="Q88">
            <v>5.8711886103300449E-2</v>
          </cell>
          <cell r="R88">
            <v>5.6771795879475472E-2</v>
          </cell>
          <cell r="S88">
            <v>5.0475297460793524E-2</v>
          </cell>
          <cell r="T88">
            <v>5.0544159650964593E-2</v>
          </cell>
          <cell r="U88">
            <v>5.0421001549202336E-2</v>
          </cell>
          <cell r="V88">
            <v>5.6887441313259797E-2</v>
          </cell>
          <cell r="W88">
            <v>5.4796644002644078E-2</v>
          </cell>
          <cell r="X88">
            <v>5.9242277790281954E-2</v>
          </cell>
          <cell r="Y88">
            <v>6.4679342596409381E-2</v>
          </cell>
          <cell r="Z88">
            <v>7.0003836235844927E-2</v>
          </cell>
          <cell r="AA88">
            <v>7.07718740369917E-2</v>
          </cell>
          <cell r="AB88">
            <v>6.8651177071344424E-2</v>
          </cell>
          <cell r="AC88">
            <v>7.2361707627982969E-2</v>
          </cell>
          <cell r="AD88">
            <v>7.5405362387983524E-2</v>
          </cell>
          <cell r="AE88">
            <v>7.3274470876602743E-2</v>
          </cell>
          <cell r="AF88">
            <v>7.3715966236304095E-2</v>
          </cell>
          <cell r="AG88">
            <v>7.2831522578530192E-2</v>
          </cell>
          <cell r="AH88">
            <v>7.2387176817737695E-2</v>
          </cell>
          <cell r="AI88">
            <v>7.1767282503951105E-2</v>
          </cell>
          <cell r="AJ88">
            <v>7.0602415018899981E-2</v>
          </cell>
          <cell r="AK88">
            <v>7.3852082593193008E-2</v>
          </cell>
          <cell r="AL88">
            <v>6.399969073417773E-2</v>
          </cell>
          <cell r="AM88">
            <v>2.5069027794401861E-2</v>
          </cell>
          <cell r="AN88">
            <v>4.7779671156575575E-2</v>
          </cell>
          <cell r="AO88">
            <v>5.7617873850722499E-2</v>
          </cell>
          <cell r="AP88">
            <v>5.4131988780178747E-2</v>
          </cell>
          <cell r="AQ88">
            <v>6.396228402657704E-2</v>
          </cell>
          <cell r="AR88">
            <v>5.5653349099640849E-2</v>
          </cell>
          <cell r="AS88">
            <v>6.0120847046749915E-2</v>
          </cell>
          <cell r="AT88">
            <v>6.2098992443664465E-2</v>
          </cell>
          <cell r="AU88">
            <v>5.9324006189576305E-2</v>
          </cell>
          <cell r="AV88">
            <v>5.6192574738583988E-2</v>
          </cell>
          <cell r="AW88">
            <v>5.7853780667493672E-2</v>
          </cell>
          <cell r="AX88">
            <v>5.7841998567677126E-2</v>
          </cell>
          <cell r="AY88">
            <v>5.9050412455571001E-2</v>
          </cell>
          <cell r="AZ88">
            <v>6.0428368438886194E-2</v>
          </cell>
          <cell r="BA88">
            <v>6.17326832767306E-2</v>
          </cell>
        </row>
        <row r="89">
          <cell r="B89" t="str">
            <v>Tertiaire marchand</v>
          </cell>
          <cell r="C89">
            <v>2.2220504811535945E-2</v>
          </cell>
          <cell r="D89">
            <v>2.5577125586803365E-2</v>
          </cell>
          <cell r="E89">
            <v>2.4296559725205467E-2</v>
          </cell>
          <cell r="F89">
            <v>2.3922118998629088E-2</v>
          </cell>
          <cell r="G89">
            <v>2.5145632666672468E-2</v>
          </cell>
          <cell r="H89">
            <v>2.355041979888365E-2</v>
          </cell>
          <cell r="I89">
            <v>2.238721906673561E-2</v>
          </cell>
          <cell r="J89">
            <v>2.1753546042928909E-2</v>
          </cell>
          <cell r="K89">
            <v>2.2191857101127609E-2</v>
          </cell>
          <cell r="L89">
            <v>2.1567015663390674E-2</v>
          </cell>
          <cell r="M89">
            <v>2.3171623166697131E-2</v>
          </cell>
          <cell r="N89">
            <v>2.5275098541363509E-2</v>
          </cell>
          <cell r="O89">
            <v>2.4047195823317529E-2</v>
          </cell>
          <cell r="P89">
            <v>2.4390575168827651E-2</v>
          </cell>
          <cell r="Q89">
            <v>2.636241905134978E-2</v>
          </cell>
          <cell r="R89">
            <v>2.6251745742749494E-2</v>
          </cell>
          <cell r="S89">
            <v>2.6936583686317871E-2</v>
          </cell>
          <cell r="T89">
            <v>3.1105514667710752E-2</v>
          </cell>
          <cell r="U89">
            <v>3.3802469706181594E-2</v>
          </cell>
          <cell r="V89">
            <v>3.3127152546869362E-2</v>
          </cell>
          <cell r="W89">
            <v>3.5220904372722538E-2</v>
          </cell>
          <cell r="X89">
            <v>3.6197686513493983E-2</v>
          </cell>
          <cell r="Y89">
            <v>3.6243038462557615E-2</v>
          </cell>
          <cell r="Z89">
            <v>4.1394287539568288E-2</v>
          </cell>
          <cell r="AA89">
            <v>3.4507968925715664E-2</v>
          </cell>
          <cell r="AB89">
            <v>3.5453323875404223E-2</v>
          </cell>
          <cell r="AC89">
            <v>3.7263347315282615E-2</v>
          </cell>
          <cell r="AD89">
            <v>4.2122653817491557E-2</v>
          </cell>
          <cell r="AE89">
            <v>3.8829812325874742E-2</v>
          </cell>
          <cell r="AF89">
            <v>3.6867083988295704E-2</v>
          </cell>
          <cell r="AG89">
            <v>3.6681048289672405E-2</v>
          </cell>
          <cell r="AH89">
            <v>3.6486444629264064E-2</v>
          </cell>
          <cell r="AI89">
            <v>3.5161989648734002E-2</v>
          </cell>
          <cell r="AJ89">
            <v>3.5832763429516593E-2</v>
          </cell>
          <cell r="AK89">
            <v>3.4581065147349752E-2</v>
          </cell>
          <cell r="AL89">
            <v>3.4685360169587565E-2</v>
          </cell>
          <cell r="AM89">
            <v>2.8009779077713091E-2</v>
          </cell>
          <cell r="AN89">
            <v>2.9949861109993967E-2</v>
          </cell>
          <cell r="AO89">
            <v>3.6037754096181714E-2</v>
          </cell>
          <cell r="AP89">
            <v>3.5980137682423509E-2</v>
          </cell>
          <cell r="AQ89">
            <v>3.8739847975200831E-2</v>
          </cell>
          <cell r="AR89">
            <v>3.8367074115254002E-2</v>
          </cell>
          <cell r="AS89">
            <v>3.6862431642793576E-2</v>
          </cell>
          <cell r="AT89">
            <v>3.7433296385707193E-2</v>
          </cell>
          <cell r="AU89">
            <v>3.6124426783430752E-2</v>
          </cell>
          <cell r="AV89">
            <v>3.5517260960538227E-2</v>
          </cell>
          <cell r="AW89">
            <v>3.4165655593517655E-2</v>
          </cell>
          <cell r="AX89">
            <v>3.453717180388808E-2</v>
          </cell>
          <cell r="AY89">
            <v>3.3754275164327698E-2</v>
          </cell>
          <cell r="AZ89">
            <v>3.3306018553912749E-2</v>
          </cell>
          <cell r="BA89">
            <v>3.3594664201180895E-2</v>
          </cell>
        </row>
        <row r="90">
          <cell r="B90" t="str">
            <v>Tertiaire non marchand</v>
          </cell>
          <cell r="C90">
            <v>1.2151715687103858E-3</v>
          </cell>
          <cell r="D90">
            <v>9.5697019744363427E-4</v>
          </cell>
          <cell r="E90">
            <v>9.9191334746028263E-4</v>
          </cell>
          <cell r="F90">
            <v>8.4216784167277651E-4</v>
          </cell>
          <cell r="G90">
            <v>9.0179229929609681E-4</v>
          </cell>
          <cell r="H90">
            <v>1.0208662068403448E-3</v>
          </cell>
          <cell r="I90">
            <v>9.4634453443165345E-4</v>
          </cell>
          <cell r="J90">
            <v>1.3412939901028323E-3</v>
          </cell>
          <cell r="K90">
            <v>7.8021914694743628E-4</v>
          </cell>
          <cell r="L90">
            <v>8.0746116953515283E-4</v>
          </cell>
          <cell r="M90">
            <v>8.0005356329136549E-4</v>
          </cell>
          <cell r="N90">
            <v>8.1773325181757912E-4</v>
          </cell>
          <cell r="O90">
            <v>7.9487399556567469E-4</v>
          </cell>
          <cell r="P90">
            <v>9.728028864371582E-4</v>
          </cell>
          <cell r="Q90">
            <v>7.2121291485487203E-4</v>
          </cell>
          <cell r="R90">
            <v>9.3670286067409469E-4</v>
          </cell>
          <cell r="S90">
            <v>1.1160452997595672E-3</v>
          </cell>
          <cell r="T90">
            <v>1.2105811319905997E-3</v>
          </cell>
          <cell r="U90">
            <v>1.2035592787230601E-3</v>
          </cell>
          <cell r="V90">
            <v>1.1941126898097072E-3</v>
          </cell>
          <cell r="W90">
            <v>1.5754791181079224E-3</v>
          </cell>
          <cell r="X90">
            <v>1.0931919242819896E-3</v>
          </cell>
          <cell r="Y90">
            <v>1.0510214945238282E-3</v>
          </cell>
          <cell r="Z90">
            <v>1.2533931469027903E-3</v>
          </cell>
          <cell r="AA90">
            <v>1.4809689390354245E-3</v>
          </cell>
          <cell r="AB90">
            <v>1.2773765213244782E-3</v>
          </cell>
          <cell r="AC90">
            <v>1.279589739967527E-3</v>
          </cell>
          <cell r="AD90">
            <v>1.537602591922651E-3</v>
          </cell>
          <cell r="AE90">
            <v>1.3565835101224937E-3</v>
          </cell>
          <cell r="AF90">
            <v>1.310209140998097E-3</v>
          </cell>
          <cell r="AG90">
            <v>1.2481426601473812E-3</v>
          </cell>
          <cell r="AH90">
            <v>1.5913743500684974E-3</v>
          </cell>
          <cell r="AI90">
            <v>1.2956527809628259E-3</v>
          </cell>
          <cell r="AJ90">
            <v>1.5654780713391617E-3</v>
          </cell>
          <cell r="AK90">
            <v>1.7314685336405876E-3</v>
          </cell>
          <cell r="AL90">
            <v>1.5352078252193985E-3</v>
          </cell>
          <cell r="AM90">
            <v>1.0322673696388234E-3</v>
          </cell>
          <cell r="AN90">
            <v>1.5075813625760593E-3</v>
          </cell>
          <cell r="AO90">
            <v>1.5096849026654978E-3</v>
          </cell>
          <cell r="AP90">
            <v>1.4992177254645213E-3</v>
          </cell>
          <cell r="AQ90">
            <v>7.9166847419439197E-3</v>
          </cell>
          <cell r="AR90">
            <v>7.3750541886555988E-3</v>
          </cell>
          <cell r="AS90">
            <v>7.3961667477326163E-3</v>
          </cell>
          <cell r="AT90">
            <v>8.0227548310832213E-3</v>
          </cell>
          <cell r="AU90">
            <v>6.4370633055268398E-3</v>
          </cell>
          <cell r="AV90">
            <v>6.2708131747041184E-3</v>
          </cell>
          <cell r="AW90">
            <v>5.5829104012445402E-3</v>
          </cell>
          <cell r="AX90">
            <v>6.1081115542551967E-3</v>
          </cell>
          <cell r="AY90">
            <v>6.3270977429182567E-3</v>
          </cell>
          <cell r="AZ90">
            <v>6.1952473823988566E-3</v>
          </cell>
          <cell r="BA90">
            <v>5.8820207259277849E-3</v>
          </cell>
        </row>
      </sheetData>
      <sheetData sheetId="10">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1.7410357064644368E-2</v>
          </cell>
          <cell r="D86">
            <v>2.0967156740699461E-2</v>
          </cell>
          <cell r="E86">
            <v>1.4110866022974105E-2</v>
          </cell>
          <cell r="F86">
            <v>1.6168317549137799E-2</v>
          </cell>
          <cell r="G86">
            <v>1.988089283894744E-2</v>
          </cell>
          <cell r="H86">
            <v>2.506387918213759E-2</v>
          </cell>
          <cell r="I86">
            <v>1.8188858833302839E-2</v>
          </cell>
          <cell r="J86">
            <v>1.8158249439434785E-2</v>
          </cell>
          <cell r="K86">
            <v>2.1284390300185391E-2</v>
          </cell>
          <cell r="L86">
            <v>1.8423125385125645E-2</v>
          </cell>
          <cell r="M86">
            <v>2.3497892112246562E-2</v>
          </cell>
          <cell r="N86">
            <v>1.9202899085881488E-2</v>
          </cell>
          <cell r="O86">
            <v>1.6351493859562142E-2</v>
          </cell>
          <cell r="P86">
            <v>1.6749140955424596E-2</v>
          </cell>
          <cell r="Q86">
            <v>1.8891559658510047E-2</v>
          </cell>
          <cell r="R86">
            <v>2.2913531535042043E-2</v>
          </cell>
          <cell r="S86">
            <v>8.3619713490915831E-3</v>
          </cell>
          <cell r="T86">
            <v>1.8817363768581414E-2</v>
          </cell>
          <cell r="U86">
            <v>2.4766861315278495E-2</v>
          </cell>
          <cell r="V86">
            <v>1.1145670117741414E-2</v>
          </cell>
          <cell r="W86">
            <v>7.3386899634316927E-3</v>
          </cell>
          <cell r="X86">
            <v>8.2321913893554626E-3</v>
          </cell>
          <cell r="Y86">
            <v>6.899684406323334E-3</v>
          </cell>
          <cell r="Z86">
            <v>1.1051167449760134E-2</v>
          </cell>
          <cell r="AA86">
            <v>6.6986190701143209E-3</v>
          </cell>
          <cell r="AB86">
            <v>8.5767529750470639E-3</v>
          </cell>
          <cell r="AC86">
            <v>8.0746774692004031E-3</v>
          </cell>
          <cell r="AD86">
            <v>9.1812915650738638E-3</v>
          </cell>
          <cell r="AE86">
            <v>6.4594806037205771E-3</v>
          </cell>
          <cell r="AF86">
            <v>7.8954285329334451E-3</v>
          </cell>
          <cell r="AG86">
            <v>4.9370817150150171E-3</v>
          </cell>
          <cell r="AH86">
            <v>5.031189898320073E-3</v>
          </cell>
          <cell r="AI86">
            <v>4.65536940815539E-3</v>
          </cell>
          <cell r="AJ86">
            <v>7.6364108043608138E-3</v>
          </cell>
          <cell r="AK86">
            <v>5.6841820911422503E-3</v>
          </cell>
          <cell r="AL86">
            <v>6.2623265781007586E-3</v>
          </cell>
          <cell r="AM86">
            <v>3.486663482319026E-3</v>
          </cell>
          <cell r="AN86">
            <v>4.8343247569547264E-3</v>
          </cell>
          <cell r="AO86">
            <v>5.292412229137523E-3</v>
          </cell>
          <cell r="AP86">
            <v>5.9103405926955515E-3</v>
          </cell>
          <cell r="AQ86">
            <v>3.1495802892358153E-3</v>
          </cell>
          <cell r="AR86">
            <v>6.0023724512804164E-3</v>
          </cell>
          <cell r="AS86">
            <v>7.2071891511791934E-3</v>
          </cell>
          <cell r="AT86">
            <v>8.199675775429455E-3</v>
          </cell>
          <cell r="AU86">
            <v>7.893935799190184E-3</v>
          </cell>
          <cell r="AV86">
            <v>8.2697875906689953E-3</v>
          </cell>
          <cell r="AW86">
            <v>6.340910141035736E-3</v>
          </cell>
          <cell r="AX86">
            <v>8.3211298101986651E-3</v>
          </cell>
          <cell r="AY86">
            <v>6.1255920896433579E-3</v>
          </cell>
          <cell r="AZ86">
            <v>8.6709303140063455E-3</v>
          </cell>
          <cell r="BA86">
            <v>1.0876654736267298E-2</v>
          </cell>
        </row>
        <row r="87">
          <cell r="B87" t="str">
            <v>Industrie</v>
          </cell>
          <cell r="C87">
            <v>7.6378466819154861E-2</v>
          </cell>
          <cell r="D87">
            <v>7.6748880239383407E-2</v>
          </cell>
          <cell r="E87">
            <v>7.0414217376198088E-2</v>
          </cell>
          <cell r="F87">
            <v>6.8561578078087493E-2</v>
          </cell>
          <cell r="G87">
            <v>6.7285704928305823E-2</v>
          </cell>
          <cell r="H87">
            <v>6.544886383062952E-2</v>
          </cell>
          <cell r="I87">
            <v>6.4067731318372817E-2</v>
          </cell>
          <cell r="J87">
            <v>6.1860230881208553E-2</v>
          </cell>
          <cell r="K87">
            <v>6.4841700055529763E-2</v>
          </cell>
          <cell r="L87">
            <v>6.4654008195909898E-2</v>
          </cell>
          <cell r="M87">
            <v>6.6336273345517019E-2</v>
          </cell>
          <cell r="N87">
            <v>6.7298845279311528E-2</v>
          </cell>
          <cell r="O87">
            <v>6.8778171359734838E-2</v>
          </cell>
          <cell r="P87">
            <v>6.7353454127803983E-2</v>
          </cell>
          <cell r="Q87">
            <v>6.5510603729218325E-2</v>
          </cell>
          <cell r="R87">
            <v>6.6119352038608664E-2</v>
          </cell>
          <cell r="S87">
            <v>6.6045996123455283E-2</v>
          </cell>
          <cell r="T87">
            <v>6.4925210615921311E-2</v>
          </cell>
          <cell r="U87">
            <v>7.024819953454009E-2</v>
          </cell>
          <cell r="V87">
            <v>6.9144353885301449E-2</v>
          </cell>
          <cell r="W87">
            <v>6.7422979761391291E-2</v>
          </cell>
          <cell r="X87">
            <v>6.9656146204857591E-2</v>
          </cell>
          <cell r="Y87">
            <v>7.2859840921569358E-2</v>
          </cell>
          <cell r="Z87">
            <v>7.6145060974070367E-2</v>
          </cell>
          <cell r="AA87">
            <v>7.8976125598421876E-2</v>
          </cell>
          <cell r="AB87">
            <v>8.1507642188395249E-2</v>
          </cell>
          <cell r="AC87">
            <v>8.4080137227211554E-2</v>
          </cell>
          <cell r="AD87">
            <v>8.1391478901539124E-2</v>
          </cell>
          <cell r="AE87">
            <v>8.4137014931025975E-2</v>
          </cell>
          <cell r="AF87">
            <v>8.0401660128666647E-2</v>
          </cell>
          <cell r="AG87">
            <v>7.9973943353063556E-2</v>
          </cell>
          <cell r="AH87">
            <v>7.5476074286051173E-2</v>
          </cell>
          <cell r="AI87">
            <v>7.9746786712448434E-2</v>
          </cell>
          <cell r="AJ87">
            <v>7.6628987987444552E-2</v>
          </cell>
          <cell r="AK87">
            <v>7.4031840133012561E-2</v>
          </cell>
          <cell r="AL87">
            <v>7.5542120894757966E-2</v>
          </cell>
          <cell r="AM87">
            <v>5.2226508227045679E-2</v>
          </cell>
          <cell r="AN87">
            <v>5.751598581537478E-2</v>
          </cell>
          <cell r="AO87">
            <v>7.0017844166159332E-2</v>
          </cell>
          <cell r="AP87">
            <v>7.1093988103508407E-2</v>
          </cell>
          <cell r="AQ87">
            <v>7.2115822625279311E-2</v>
          </cell>
          <cell r="AR87">
            <v>6.9813470521239096E-2</v>
          </cell>
          <cell r="AS87">
            <v>7.0038372848812661E-2</v>
          </cell>
          <cell r="AT87">
            <v>7.299498519998697E-2</v>
          </cell>
          <cell r="AU87">
            <v>7.4258242896482474E-2</v>
          </cell>
          <cell r="AV87">
            <v>7.0863478089211063E-2</v>
          </cell>
          <cell r="AW87">
            <v>7.1893580255546513E-2</v>
          </cell>
          <cell r="AX87">
            <v>7.0723149165595023E-2</v>
          </cell>
          <cell r="AY87">
            <v>7.0203616927653881E-2</v>
          </cell>
          <cell r="AZ87">
            <v>6.6918949829298691E-2</v>
          </cell>
          <cell r="BA87">
            <v>6.4502255766638039E-2</v>
          </cell>
        </row>
        <row r="88">
          <cell r="B88" t="str">
            <v>Construction</v>
          </cell>
          <cell r="C88">
            <v>8.2426036524194182E-2</v>
          </cell>
          <cell r="D88">
            <v>7.9664720982938003E-2</v>
          </cell>
          <cell r="E88">
            <v>7.7024398202862346E-2</v>
          </cell>
          <cell r="F88">
            <v>7.719187035236541E-2</v>
          </cell>
          <cell r="G88">
            <v>7.9584202341024271E-2</v>
          </cell>
          <cell r="H88">
            <v>7.9821253843998782E-2</v>
          </cell>
          <cell r="I88">
            <v>8.23308417311404E-2</v>
          </cell>
          <cell r="J88">
            <v>6.5465750468237049E-2</v>
          </cell>
          <cell r="K88">
            <v>8.1289118083306647E-2</v>
          </cell>
          <cell r="L88">
            <v>8.670699408957025E-2</v>
          </cell>
          <cell r="M88">
            <v>8.9306710553083216E-2</v>
          </cell>
          <cell r="N88">
            <v>7.7158467588628224E-2</v>
          </cell>
          <cell r="O88">
            <v>7.6051531427624983E-2</v>
          </cell>
          <cell r="P88">
            <v>7.021497202001091E-2</v>
          </cell>
          <cell r="Q88">
            <v>7.0015586605870803E-2</v>
          </cell>
          <cell r="R88">
            <v>6.884281830543619E-2</v>
          </cell>
          <cell r="S88">
            <v>6.7177141932440856E-2</v>
          </cell>
          <cell r="T88">
            <v>6.6682947260428491E-2</v>
          </cell>
          <cell r="U88">
            <v>8.2892548379712119E-2</v>
          </cell>
          <cell r="V88">
            <v>7.9582108792643103E-2</v>
          </cell>
          <cell r="W88">
            <v>7.5942995203886532E-2</v>
          </cell>
          <cell r="X88">
            <v>8.5954842660639547E-2</v>
          </cell>
          <cell r="Y88">
            <v>8.9097800480548175E-2</v>
          </cell>
          <cell r="Z88">
            <v>9.0944773519622685E-2</v>
          </cell>
          <cell r="AA88">
            <v>9.3344894113473159E-2</v>
          </cell>
          <cell r="AB88">
            <v>9.1873101004421837E-2</v>
          </cell>
          <cell r="AC88">
            <v>9.5782307355728125E-2</v>
          </cell>
          <cell r="AD88">
            <v>0.1013230287728631</v>
          </cell>
          <cell r="AE88">
            <v>0.10123490108251662</v>
          </cell>
          <cell r="AF88">
            <v>9.5562520763606662E-2</v>
          </cell>
          <cell r="AG88">
            <v>9.7854722664717786E-2</v>
          </cell>
          <cell r="AH88">
            <v>9.1049236408080658E-2</v>
          </cell>
          <cell r="AI88">
            <v>0.101291153626305</v>
          </cell>
          <cell r="AJ88">
            <v>0.10154153106665104</v>
          </cell>
          <cell r="AK88">
            <v>0.10246996267979412</v>
          </cell>
          <cell r="AL88">
            <v>9.5401397853484879E-2</v>
          </cell>
          <cell r="AM88">
            <v>3.9927866168300255E-2</v>
          </cell>
          <cell r="AN88">
            <v>8.1156800972870591E-2</v>
          </cell>
          <cell r="AO88">
            <v>8.7123055176457298E-2</v>
          </cell>
          <cell r="AP88">
            <v>8.7781901104453983E-2</v>
          </cell>
          <cell r="AQ88">
            <v>8.8250907594389499E-2</v>
          </cell>
          <cell r="AR88">
            <v>8.4086466266173179E-2</v>
          </cell>
          <cell r="AS88">
            <v>8.3738685433838209E-2</v>
          </cell>
          <cell r="AT88">
            <v>8.5949750275855941E-2</v>
          </cell>
          <cell r="AU88">
            <v>8.9367063940834046E-2</v>
          </cell>
          <cell r="AV88">
            <v>8.9620177140984927E-2</v>
          </cell>
          <cell r="AW88">
            <v>9.5167287146162488E-2</v>
          </cell>
          <cell r="AX88">
            <v>9.6596083772707078E-2</v>
          </cell>
          <cell r="AY88">
            <v>0.10020775313057449</v>
          </cell>
          <cell r="AZ88">
            <v>9.7093969982842671E-2</v>
          </cell>
          <cell r="BA88">
            <v>9.7814885597315951E-2</v>
          </cell>
        </row>
        <row r="89">
          <cell r="B89" t="str">
            <v>Tertiaire marchand</v>
          </cell>
          <cell r="C89">
            <v>2.4473945491452341E-2</v>
          </cell>
          <cell r="D89">
            <v>2.4965289797925193E-2</v>
          </cell>
          <cell r="E89">
            <v>2.3889327469518537E-2</v>
          </cell>
          <cell r="F89">
            <v>2.2824885539345884E-2</v>
          </cell>
          <cell r="G89">
            <v>2.4021493159507027E-2</v>
          </cell>
          <cell r="H89">
            <v>2.2017203409395461E-2</v>
          </cell>
          <cell r="I89">
            <v>2.1565107157293296E-2</v>
          </cell>
          <cell r="J89">
            <v>2.160443183159088E-2</v>
          </cell>
          <cell r="K89">
            <v>2.2186434180032615E-2</v>
          </cell>
          <cell r="L89">
            <v>2.3478732950458797E-2</v>
          </cell>
          <cell r="M89">
            <v>2.3157648630012243E-2</v>
          </cell>
          <cell r="N89">
            <v>2.4032569043833562E-2</v>
          </cell>
          <cell r="O89">
            <v>2.309509373245814E-2</v>
          </cell>
          <cell r="P89">
            <v>2.3466639699470045E-2</v>
          </cell>
          <cell r="Q89">
            <v>2.4266952904117095E-2</v>
          </cell>
          <cell r="R89">
            <v>2.5869651511145193E-2</v>
          </cell>
          <cell r="S89">
            <v>2.6289976759045108E-2</v>
          </cell>
          <cell r="T89">
            <v>2.729563398279684E-2</v>
          </cell>
          <cell r="U89">
            <v>2.7331101557358357E-2</v>
          </cell>
          <cell r="V89">
            <v>2.6518159957469839E-2</v>
          </cell>
          <cell r="W89">
            <v>2.7231799649069768E-2</v>
          </cell>
          <cell r="X89">
            <v>3.0045786799213412E-2</v>
          </cell>
          <cell r="Y89">
            <v>2.9818450081675441E-2</v>
          </cell>
          <cell r="Z89">
            <v>3.2881912245244518E-2</v>
          </cell>
          <cell r="AA89">
            <v>3.1262146590797367E-2</v>
          </cell>
          <cell r="AB89">
            <v>3.4767322203565827E-2</v>
          </cell>
          <cell r="AC89">
            <v>3.4308163200174498E-2</v>
          </cell>
          <cell r="AD89">
            <v>3.5580619641003321E-2</v>
          </cell>
          <cell r="AE89">
            <v>3.7474134821419758E-2</v>
          </cell>
          <cell r="AF89">
            <v>3.6524157920998217E-2</v>
          </cell>
          <cell r="AG89">
            <v>3.7275280405179793E-2</v>
          </cell>
          <cell r="AH89">
            <v>3.4563242526226466E-2</v>
          </cell>
          <cell r="AI89">
            <v>3.7657006179781218E-2</v>
          </cell>
          <cell r="AJ89">
            <v>3.8764804333432927E-2</v>
          </cell>
          <cell r="AK89">
            <v>3.8424010932219518E-2</v>
          </cell>
          <cell r="AL89">
            <v>3.9303246505726731E-2</v>
          </cell>
          <cell r="AM89">
            <v>3.0431854277942608E-2</v>
          </cell>
          <cell r="AN89">
            <v>3.5949823761142578E-2</v>
          </cell>
          <cell r="AO89">
            <v>3.9740219607908696E-2</v>
          </cell>
          <cell r="AP89">
            <v>3.9987480532718549E-2</v>
          </cell>
          <cell r="AQ89">
            <v>4.0661362130829735E-2</v>
          </cell>
          <cell r="AR89">
            <v>4.1586574111115028E-2</v>
          </cell>
          <cell r="AS89">
            <v>3.9123259383753349E-2</v>
          </cell>
          <cell r="AT89">
            <v>3.9458487641958515E-2</v>
          </cell>
          <cell r="AU89">
            <v>3.867201905110336E-2</v>
          </cell>
          <cell r="AV89">
            <v>3.6901752950021079E-2</v>
          </cell>
          <cell r="AW89">
            <v>3.6688876713221769E-2</v>
          </cell>
          <cell r="AX89">
            <v>3.6933755443730322E-2</v>
          </cell>
          <cell r="AY89">
            <v>3.6088889970829097E-2</v>
          </cell>
          <cell r="AZ89">
            <v>3.6215789401636181E-2</v>
          </cell>
          <cell r="BA89">
            <v>3.4226247483601452E-2</v>
          </cell>
        </row>
        <row r="90">
          <cell r="B90" t="str">
            <v>Tertiaire non marchand</v>
          </cell>
          <cell r="C90">
            <v>3.7917642124045132E-3</v>
          </cell>
          <cell r="D90">
            <v>3.811407016086048E-3</v>
          </cell>
          <cell r="E90">
            <v>3.8954266407898773E-3</v>
          </cell>
          <cell r="F90">
            <v>4.4397061136606996E-3</v>
          </cell>
          <cell r="G90">
            <v>3.6399460004226092E-3</v>
          </cell>
          <cell r="H90">
            <v>3.6580638816385872E-3</v>
          </cell>
          <cell r="I90">
            <v>3.2368139619087743E-3</v>
          </cell>
          <cell r="J90">
            <v>2.9607919468601519E-3</v>
          </cell>
          <cell r="K90">
            <v>3.0378929956668592E-3</v>
          </cell>
          <cell r="L90">
            <v>2.8959423616622564E-3</v>
          </cell>
          <cell r="M90">
            <v>2.6696430464096723E-3</v>
          </cell>
          <cell r="N90">
            <v>2.3895362773110433E-3</v>
          </cell>
          <cell r="O90">
            <v>3.0421109376494787E-3</v>
          </cell>
          <cell r="P90">
            <v>2.636602556093162E-3</v>
          </cell>
          <cell r="Q90">
            <v>2.9628159533262315E-3</v>
          </cell>
          <cell r="R90">
            <v>3.1908279924006602E-3</v>
          </cell>
          <cell r="S90">
            <v>3.4103301658862909E-3</v>
          </cell>
          <cell r="T90">
            <v>3.5605121476751196E-3</v>
          </cell>
          <cell r="U90">
            <v>3.6431161923162281E-3</v>
          </cell>
          <cell r="V90">
            <v>3.1678294520125607E-3</v>
          </cell>
          <cell r="W90">
            <v>4.0523899748439009E-3</v>
          </cell>
          <cell r="X90">
            <v>3.7102439411209882E-3</v>
          </cell>
          <cell r="Y90">
            <v>3.550656947755334E-3</v>
          </cell>
          <cell r="Z90">
            <v>3.5171500678006498E-3</v>
          </cell>
          <cell r="AA90">
            <v>2.2824813049656775E-3</v>
          </cell>
          <cell r="AB90">
            <v>2.163757600509025E-3</v>
          </cell>
          <cell r="AC90">
            <v>2.0646492286225562E-3</v>
          </cell>
          <cell r="AD90">
            <v>2.0616740508674356E-3</v>
          </cell>
          <cell r="AE90">
            <v>2.1833652035233024E-3</v>
          </cell>
          <cell r="AF90">
            <v>3.1751634650518876E-3</v>
          </cell>
          <cell r="AG90">
            <v>3.1651331768296023E-3</v>
          </cell>
          <cell r="AH90">
            <v>3.2859058359560756E-3</v>
          </cell>
          <cell r="AI90">
            <v>3.2701095385001908E-3</v>
          </cell>
          <cell r="AJ90">
            <v>3.1720264850221024E-3</v>
          </cell>
          <cell r="AK90">
            <v>3.3379036519530498E-3</v>
          </cell>
          <cell r="AL90">
            <v>3.5392207326225694E-3</v>
          </cell>
          <cell r="AM90">
            <v>3.0912314177346479E-3</v>
          </cell>
          <cell r="AN90">
            <v>3.3204178317373899E-3</v>
          </cell>
          <cell r="AO90">
            <v>3.8650081547339657E-3</v>
          </cell>
          <cell r="AP90">
            <v>3.6095405740995887E-3</v>
          </cell>
          <cell r="AQ90">
            <v>3.9357155748641235E-3</v>
          </cell>
          <cell r="AR90">
            <v>4.1930768909515239E-3</v>
          </cell>
          <cell r="AS90">
            <v>4.1982509108243202E-3</v>
          </cell>
          <cell r="AT90">
            <v>4.3218249237084424E-3</v>
          </cell>
          <cell r="AU90">
            <v>4.7913180652965296E-3</v>
          </cell>
          <cell r="AV90">
            <v>4.97417167102407E-3</v>
          </cell>
          <cell r="AW90">
            <v>4.2764226067629578E-3</v>
          </cell>
          <cell r="AX90">
            <v>4.9767593377349631E-3</v>
          </cell>
          <cell r="AY90">
            <v>4.144775272015378E-3</v>
          </cell>
          <cell r="AZ90">
            <v>3.9933594718491163E-3</v>
          </cell>
          <cell r="BA90">
            <v>4.0381913577996866E-3</v>
          </cell>
        </row>
      </sheetData>
      <sheetData sheetId="11">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4.0367155580343537E-3</v>
          </cell>
          <cell r="D86">
            <v>6.5324960209301982E-3</v>
          </cell>
          <cell r="E86">
            <v>1.5275226889658908E-2</v>
          </cell>
          <cell r="F86">
            <v>7.5055295647132019E-3</v>
          </cell>
          <cell r="G86">
            <v>7.1482117342202747E-3</v>
          </cell>
          <cell r="H86">
            <v>7.566919330867743E-3</v>
          </cell>
          <cell r="I86">
            <v>7.7269489167090446E-3</v>
          </cell>
          <cell r="J86">
            <v>7.2532306929737585E-3</v>
          </cell>
          <cell r="K86">
            <v>1.697995271185088E-2</v>
          </cell>
          <cell r="L86">
            <v>2.2087918826366758E-2</v>
          </cell>
          <cell r="M86">
            <v>1.6923103495425831E-2</v>
          </cell>
          <cell r="N86">
            <v>2.4799185433939837E-2</v>
          </cell>
          <cell r="O86">
            <v>2.085345771338732E-2</v>
          </cell>
          <cell r="P86">
            <v>1.6760806540787827E-2</v>
          </cell>
          <cell r="Q86">
            <v>6.7966532231050298E-3</v>
          </cell>
          <cell r="R86">
            <v>1.4219258733928382E-3</v>
          </cell>
          <cell r="S86">
            <v>8.8363586713778672E-3</v>
          </cell>
          <cell r="T86">
            <v>1.4132644668270975E-2</v>
          </cell>
          <cell r="U86">
            <v>1.7511404730624451E-2</v>
          </cell>
          <cell r="V86">
            <v>1.0711033979124877E-2</v>
          </cell>
          <cell r="W86">
            <v>1.7428856703497496E-2</v>
          </cell>
          <cell r="X86">
            <v>1.0064847059689538E-2</v>
          </cell>
          <cell r="Y86">
            <v>1.2151091346306653E-2</v>
          </cell>
          <cell r="Z86">
            <v>1.2537773274917636E-2</v>
          </cell>
          <cell r="AA86">
            <v>8.256050193510063E-3</v>
          </cell>
          <cell r="AB86">
            <v>9.9881625058593423E-3</v>
          </cell>
          <cell r="AC86">
            <v>1.563190170067863E-2</v>
          </cell>
          <cell r="AD86">
            <v>8.8377479175556738E-3</v>
          </cell>
          <cell r="AE86">
            <v>1.2169706149463902E-2</v>
          </cell>
          <cell r="AF86">
            <v>1.1732305367239026E-2</v>
          </cell>
          <cell r="AG86">
            <v>1.3426033658431043E-2</v>
          </cell>
          <cell r="AH86">
            <v>9.1761446879441155E-3</v>
          </cell>
          <cell r="AI86">
            <v>9.8683837233432235E-3</v>
          </cell>
          <cell r="AJ86">
            <v>6.6895783409688754E-3</v>
          </cell>
          <cell r="AK86">
            <v>1.1813269935955476E-2</v>
          </cell>
          <cell r="AL86">
            <v>9.9645230266565011E-3</v>
          </cell>
          <cell r="AM86">
            <v>6.5273211159035628E-3</v>
          </cell>
          <cell r="AN86">
            <v>9.2195672658675117E-3</v>
          </cell>
          <cell r="AO86">
            <v>1.3607517087743085E-2</v>
          </cell>
          <cell r="AP86">
            <v>1.1224204817037476E-2</v>
          </cell>
          <cell r="AQ86">
            <v>1.7247610786314906E-2</v>
          </cell>
          <cell r="AR86">
            <v>1.7255360438863294E-2</v>
          </cell>
          <cell r="AS86">
            <v>2.0698727171378641E-2</v>
          </cell>
          <cell r="AT86">
            <v>1.0539361652567596E-2</v>
          </cell>
          <cell r="AU86">
            <v>1.524342209554424E-2</v>
          </cell>
          <cell r="AV86">
            <v>1.8248631910201499E-2</v>
          </cell>
          <cell r="AW86">
            <v>1.7055999086716324E-2</v>
          </cell>
          <cell r="AX86">
            <v>1.4014876916822985E-2</v>
          </cell>
          <cell r="AY86">
            <v>2.1964479059638362E-2</v>
          </cell>
          <cell r="AZ86">
            <v>1.9217214643746362E-2</v>
          </cell>
          <cell r="BA86">
            <v>2.3528699520874868E-2</v>
          </cell>
        </row>
        <row r="87">
          <cell r="B87" t="str">
            <v>Industrie</v>
          </cell>
          <cell r="C87">
            <v>9.6167483608826237E-2</v>
          </cell>
          <cell r="D87">
            <v>9.654615919408216E-2</v>
          </cell>
          <cell r="E87">
            <v>9.0774148968844656E-2</v>
          </cell>
          <cell r="F87">
            <v>8.7423070882180404E-2</v>
          </cell>
          <cell r="G87">
            <v>8.7339842390508016E-2</v>
          </cell>
          <cell r="H87">
            <v>8.8561570044046981E-2</v>
          </cell>
          <cell r="I87">
            <v>7.8446359905050209E-2</v>
          </cell>
          <cell r="J87">
            <v>7.5313785106287501E-2</v>
          </cell>
          <cell r="K87">
            <v>7.4956598018622478E-2</v>
          </cell>
          <cell r="L87">
            <v>7.6259165905939966E-2</v>
          </cell>
          <cell r="M87">
            <v>7.8544558821956892E-2</v>
          </cell>
          <cell r="N87">
            <v>7.5587001132171858E-2</v>
          </cell>
          <cell r="O87">
            <v>7.9884621153883201E-2</v>
          </cell>
          <cell r="P87">
            <v>8.0519019828359281E-2</v>
          </cell>
          <cell r="Q87">
            <v>7.6201417679613637E-2</v>
          </cell>
          <cell r="R87">
            <v>7.9786832869566782E-2</v>
          </cell>
          <cell r="S87">
            <v>7.6644325967172577E-2</v>
          </cell>
          <cell r="T87">
            <v>8.0255596096965628E-2</v>
          </cell>
          <cell r="U87">
            <v>8.3833584286839652E-2</v>
          </cell>
          <cell r="V87">
            <v>8.2170314746983927E-2</v>
          </cell>
          <cell r="W87">
            <v>8.589017763292861E-2</v>
          </cell>
          <cell r="X87">
            <v>8.5173263713664682E-2</v>
          </cell>
          <cell r="Y87">
            <v>9.282827695973761E-2</v>
          </cell>
          <cell r="Z87">
            <v>9.0033417842619839E-2</v>
          </cell>
          <cell r="AA87">
            <v>8.8072113772126925E-2</v>
          </cell>
          <cell r="AB87">
            <v>9.5959070285204728E-2</v>
          </cell>
          <cell r="AC87">
            <v>9.8346068588527638E-2</v>
          </cell>
          <cell r="AD87">
            <v>9.9385629293739883E-2</v>
          </cell>
          <cell r="AE87">
            <v>0.10157667988280245</v>
          </cell>
          <cell r="AF87">
            <v>0.10041608811583953</v>
          </cell>
          <cell r="AG87">
            <v>9.7187861612000742E-2</v>
          </cell>
          <cell r="AH87">
            <v>9.3497260131348583E-2</v>
          </cell>
          <cell r="AI87">
            <v>9.3718544799707468E-2</v>
          </cell>
          <cell r="AJ87">
            <v>8.8295451718400572E-2</v>
          </cell>
          <cell r="AK87">
            <v>8.5720858754437718E-2</v>
          </cell>
          <cell r="AL87">
            <v>8.4070273159347952E-2</v>
          </cell>
          <cell r="AM87">
            <v>5.0690908851933045E-2</v>
          </cell>
          <cell r="AN87">
            <v>6.1012176645269353E-2</v>
          </cell>
          <cell r="AO87">
            <v>7.6744015928755335E-2</v>
          </cell>
          <cell r="AP87">
            <v>8.1224086737059484E-2</v>
          </cell>
          <cell r="AQ87">
            <v>8.6023331956329274E-2</v>
          </cell>
          <cell r="AR87">
            <v>8.9609152954639698E-2</v>
          </cell>
          <cell r="AS87">
            <v>9.3032926200782184E-2</v>
          </cell>
          <cell r="AT87">
            <v>9.4339663353254902E-2</v>
          </cell>
          <cell r="AU87">
            <v>8.9360693790069001E-2</v>
          </cell>
          <cell r="AV87">
            <v>8.7159142374378079E-2</v>
          </cell>
          <cell r="AW87">
            <v>8.5400744068681561E-2</v>
          </cell>
          <cell r="AX87">
            <v>8.1587958190619286E-2</v>
          </cell>
          <cell r="AY87">
            <v>8.1117261499678239E-2</v>
          </cell>
          <cell r="AZ87">
            <v>7.7398073307618151E-2</v>
          </cell>
          <cell r="BA87">
            <v>7.5022246675005427E-2</v>
          </cell>
        </row>
        <row r="88">
          <cell r="B88" t="str">
            <v>Construction</v>
          </cell>
          <cell r="C88">
            <v>8.4553675128510197E-2</v>
          </cell>
          <cell r="D88">
            <v>8.1560264387022782E-2</v>
          </cell>
          <cell r="E88">
            <v>7.950277775330522E-2</v>
          </cell>
          <cell r="F88">
            <v>8.2725812103381036E-2</v>
          </cell>
          <cell r="G88">
            <v>7.416194962985731E-2</v>
          </cell>
          <cell r="H88">
            <v>7.7247091290429573E-2</v>
          </cell>
          <cell r="I88">
            <v>7.2894791252648666E-2</v>
          </cell>
          <cell r="J88">
            <v>7.1450049369309446E-2</v>
          </cell>
          <cell r="K88">
            <v>7.0947747196034708E-2</v>
          </cell>
          <cell r="L88">
            <v>7.1301465130404335E-2</v>
          </cell>
          <cell r="M88">
            <v>6.8791056450574969E-2</v>
          </cell>
          <cell r="N88">
            <v>5.7425912668068201E-2</v>
          </cell>
          <cell r="O88">
            <v>7.5236422005584183E-2</v>
          </cell>
          <cell r="P88">
            <v>6.9794057446934288E-2</v>
          </cell>
          <cell r="Q88">
            <v>6.6845348291545134E-2</v>
          </cell>
          <cell r="R88">
            <v>6.9609515515977188E-2</v>
          </cell>
          <cell r="S88">
            <v>6.3641760120476093E-2</v>
          </cell>
          <cell r="T88">
            <v>7.0464767369273679E-2</v>
          </cell>
          <cell r="U88">
            <v>7.3288895506720436E-2</v>
          </cell>
          <cell r="V88">
            <v>7.0111448839604601E-2</v>
          </cell>
          <cell r="W88">
            <v>7.0664264185041833E-2</v>
          </cell>
          <cell r="X88">
            <v>7.4710907739190022E-2</v>
          </cell>
          <cell r="Y88">
            <v>8.5545336153360907E-2</v>
          </cell>
          <cell r="Z88">
            <v>8.6166196543859527E-2</v>
          </cell>
          <cell r="AA88">
            <v>7.7093618619357096E-2</v>
          </cell>
          <cell r="AB88">
            <v>8.590954321113739E-2</v>
          </cell>
          <cell r="AC88">
            <v>8.3618134067765248E-2</v>
          </cell>
          <cell r="AD88">
            <v>8.5378099608565919E-2</v>
          </cell>
          <cell r="AE88">
            <v>8.5156434923671448E-2</v>
          </cell>
          <cell r="AF88">
            <v>8.7490076200617425E-2</v>
          </cell>
          <cell r="AG88">
            <v>8.57522936659178E-2</v>
          </cell>
          <cell r="AH88">
            <v>8.3603908103841162E-2</v>
          </cell>
          <cell r="AI88">
            <v>8.4951754856227621E-2</v>
          </cell>
          <cell r="AJ88">
            <v>8.2125974375185484E-2</v>
          </cell>
          <cell r="AK88">
            <v>8.2073030637318675E-2</v>
          </cell>
          <cell r="AL88">
            <v>8.0554527178995458E-2</v>
          </cell>
          <cell r="AM88">
            <v>2.1784240523564005E-2</v>
          </cell>
          <cell r="AN88">
            <v>6.043825101014861E-2</v>
          </cell>
          <cell r="AO88">
            <v>7.214558331944905E-2</v>
          </cell>
          <cell r="AP88">
            <v>7.1159132646113052E-2</v>
          </cell>
          <cell r="AQ88">
            <v>7.1173484317699723E-2</v>
          </cell>
          <cell r="AR88">
            <v>6.9979003076574231E-2</v>
          </cell>
          <cell r="AS88">
            <v>6.5933979151472422E-2</v>
          </cell>
          <cell r="AT88">
            <v>6.9795175177561244E-2</v>
          </cell>
          <cell r="AU88">
            <v>6.879382455820246E-2</v>
          </cell>
          <cell r="AV88">
            <v>6.3194515246889571E-2</v>
          </cell>
          <cell r="AW88">
            <v>6.8491884744535741E-2</v>
          </cell>
          <cell r="AX88">
            <v>6.532295989310305E-2</v>
          </cell>
          <cell r="AY88">
            <v>6.6591766332543378E-2</v>
          </cell>
          <cell r="AZ88">
            <v>6.7278607095841061E-2</v>
          </cell>
          <cell r="BA88">
            <v>6.4656193389802302E-2</v>
          </cell>
        </row>
        <row r="89">
          <cell r="B89" t="str">
            <v>Tertiaire marchand</v>
          </cell>
          <cell r="C89">
            <v>2.2367579780816174E-2</v>
          </cell>
          <cell r="D89">
            <v>1.9990994135866004E-2</v>
          </cell>
          <cell r="E89">
            <v>2.1571039050736741E-2</v>
          </cell>
          <cell r="F89">
            <v>2.1140427515211151E-2</v>
          </cell>
          <cell r="G89">
            <v>2.1696998756787083E-2</v>
          </cell>
          <cell r="H89">
            <v>1.8944565021809308E-2</v>
          </cell>
          <cell r="I89">
            <v>1.9119088865298211E-2</v>
          </cell>
          <cell r="J89">
            <v>1.9877382053595634E-2</v>
          </cell>
          <cell r="K89">
            <v>2.0008202562740142E-2</v>
          </cell>
          <cell r="L89">
            <v>2.0305490776951318E-2</v>
          </cell>
          <cell r="M89">
            <v>2.0873160751444582E-2</v>
          </cell>
          <cell r="N89">
            <v>2.1108604862047832E-2</v>
          </cell>
          <cell r="O89">
            <v>2.1051234108574585E-2</v>
          </cell>
          <cell r="P89">
            <v>2.0892583719259877E-2</v>
          </cell>
          <cell r="Q89">
            <v>1.9420829339645819E-2</v>
          </cell>
          <cell r="R89">
            <v>2.0287168480474835E-2</v>
          </cell>
          <cell r="S89">
            <v>2.1370367548290751E-2</v>
          </cell>
          <cell r="T89">
            <v>2.2568733790713086E-2</v>
          </cell>
          <cell r="U89">
            <v>2.3009696926928905E-2</v>
          </cell>
          <cell r="V89">
            <v>2.3229801062611577E-2</v>
          </cell>
          <cell r="W89">
            <v>2.3240082933066376E-2</v>
          </cell>
          <cell r="X89">
            <v>2.3456636270750186E-2</v>
          </cell>
          <cell r="Y89">
            <v>2.4378373340447023E-2</v>
          </cell>
          <cell r="Z89">
            <v>2.4155996882352492E-2</v>
          </cell>
          <cell r="AA89">
            <v>2.5005408528584492E-2</v>
          </cell>
          <cell r="AB89">
            <v>2.6925937530587429E-2</v>
          </cell>
          <cell r="AC89">
            <v>2.7206171577344319E-2</v>
          </cell>
          <cell r="AD89">
            <v>2.752430420500936E-2</v>
          </cell>
          <cell r="AE89">
            <v>2.7387761112537178E-2</v>
          </cell>
          <cell r="AF89">
            <v>2.7586524298658686E-2</v>
          </cell>
          <cell r="AG89">
            <v>2.6465675375611609E-2</v>
          </cell>
          <cell r="AH89">
            <v>2.5872699069250282E-2</v>
          </cell>
          <cell r="AI89">
            <v>2.7158248915678841E-2</v>
          </cell>
          <cell r="AJ89">
            <v>2.6970424548905428E-2</v>
          </cell>
          <cell r="AK89">
            <v>2.7046165861829348E-2</v>
          </cell>
          <cell r="AL89">
            <v>2.7183926687761463E-2</v>
          </cell>
          <cell r="AM89">
            <v>1.9119670591612715E-2</v>
          </cell>
          <cell r="AN89">
            <v>2.4480890017664361E-2</v>
          </cell>
          <cell r="AO89">
            <v>2.5692635646626438E-2</v>
          </cell>
          <cell r="AP89">
            <v>2.7104803322458664E-2</v>
          </cell>
          <cell r="AQ89">
            <v>2.8521182077594045E-2</v>
          </cell>
          <cell r="AR89">
            <v>2.9226349167029726E-2</v>
          </cell>
          <cell r="AS89">
            <v>2.9262763913693285E-2</v>
          </cell>
          <cell r="AT89">
            <v>2.9194861511876263E-2</v>
          </cell>
          <cell r="AU89">
            <v>2.876334370263758E-2</v>
          </cell>
          <cell r="AV89">
            <v>2.8305280343210823E-2</v>
          </cell>
          <cell r="AW89">
            <v>2.777863997036438E-2</v>
          </cell>
          <cell r="AX89">
            <v>2.775828591164475E-2</v>
          </cell>
          <cell r="AY89">
            <v>2.6005448852267292E-2</v>
          </cell>
          <cell r="AZ89">
            <v>2.5178389263781565E-2</v>
          </cell>
          <cell r="BA89">
            <v>2.3840878787150559E-2</v>
          </cell>
        </row>
        <row r="90">
          <cell r="B90" t="str">
            <v>Tertiaire non marchand</v>
          </cell>
          <cell r="C90">
            <v>2.2246360133756729E-3</v>
          </cell>
          <cell r="D90">
            <v>2.0803222399236126E-3</v>
          </cell>
          <cell r="E90">
            <v>1.9423782029806083E-3</v>
          </cell>
          <cell r="F90">
            <v>1.9068590974564187E-3</v>
          </cell>
          <cell r="G90">
            <v>2.0331595786070838E-3</v>
          </cell>
          <cell r="H90">
            <v>1.9948165696448777E-3</v>
          </cell>
          <cell r="I90">
            <v>1.8500070100313367E-3</v>
          </cell>
          <cell r="J90">
            <v>1.3235815070023926E-3</v>
          </cell>
          <cell r="K90">
            <v>1.0470100063997951E-3</v>
          </cell>
          <cell r="L90">
            <v>1.2846540848295402E-3</v>
          </cell>
          <cell r="M90">
            <v>9.0304302747046576E-4</v>
          </cell>
          <cell r="N90">
            <v>1.1002821508145132E-3</v>
          </cell>
          <cell r="O90">
            <v>1.2562605601279331E-3</v>
          </cell>
          <cell r="P90">
            <v>1.4303868244263992E-3</v>
          </cell>
          <cell r="Q90">
            <v>1.5538545881396491E-3</v>
          </cell>
          <cell r="R90">
            <v>1.7225060684345158E-3</v>
          </cell>
          <cell r="S90">
            <v>1.6013617915353522E-3</v>
          </cell>
          <cell r="T90">
            <v>1.9086448557739642E-3</v>
          </cell>
          <cell r="U90">
            <v>1.7182168927397064E-3</v>
          </cell>
          <cell r="V90">
            <v>1.6615580336350388E-3</v>
          </cell>
          <cell r="W90">
            <v>1.9394990929033184E-3</v>
          </cell>
          <cell r="X90">
            <v>1.6649466027734343E-3</v>
          </cell>
          <cell r="Y90">
            <v>2.1085138419648336E-3</v>
          </cell>
          <cell r="Z90">
            <v>2.3300678079415092E-3</v>
          </cell>
          <cell r="AA90">
            <v>3.8515652637551951E-3</v>
          </cell>
          <cell r="AB90">
            <v>3.6574114773515946E-3</v>
          </cell>
          <cell r="AC90">
            <v>3.1187728786328233E-3</v>
          </cell>
          <cell r="AD90">
            <v>3.2429265180255267E-3</v>
          </cell>
          <cell r="AE90">
            <v>3.2879784661729739E-3</v>
          </cell>
          <cell r="AF90">
            <v>3.3135671767548659E-3</v>
          </cell>
          <cell r="AG90">
            <v>2.8707940024612268E-3</v>
          </cell>
          <cell r="AH90">
            <v>2.891288446147563E-3</v>
          </cell>
          <cell r="AI90">
            <v>2.9051433348052011E-3</v>
          </cell>
          <cell r="AJ90">
            <v>3.217281634872368E-3</v>
          </cell>
          <cell r="AK90">
            <v>2.7828463976266537E-3</v>
          </cell>
          <cell r="AL90">
            <v>2.7827527186584928E-3</v>
          </cell>
          <cell r="AM90">
            <v>2.3671070747941564E-3</v>
          </cell>
          <cell r="AN90">
            <v>2.6895661423511899E-3</v>
          </cell>
          <cell r="AO90">
            <v>2.9724293853900141E-3</v>
          </cell>
          <cell r="AP90">
            <v>3.1100215664735093E-3</v>
          </cell>
          <cell r="AQ90">
            <v>1.7629219519067474E-3</v>
          </cell>
          <cell r="AR90">
            <v>2.6062510185416326E-3</v>
          </cell>
          <cell r="AS90">
            <v>2.8751718286671502E-3</v>
          </cell>
          <cell r="AT90">
            <v>3.7292052460122641E-3</v>
          </cell>
          <cell r="AU90">
            <v>4.0070226596147845E-3</v>
          </cell>
          <cell r="AV90">
            <v>4.1179017871416429E-3</v>
          </cell>
          <cell r="AW90">
            <v>4.0940065165616163E-3</v>
          </cell>
          <cell r="AX90">
            <v>3.5916799118673359E-3</v>
          </cell>
          <cell r="AY90">
            <v>3.5772318998450823E-3</v>
          </cell>
          <cell r="AZ90">
            <v>3.4718554201161062E-3</v>
          </cell>
          <cell r="BA90">
            <v>3.4912454033406296E-3</v>
          </cell>
        </row>
      </sheetData>
      <sheetData sheetId="12">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3.855247111539623E-3</v>
          </cell>
          <cell r="D86">
            <v>1.5131118982449627E-3</v>
          </cell>
          <cell r="E86">
            <v>0</v>
          </cell>
          <cell r="F86">
            <v>3.3366603422674678E-3</v>
          </cell>
          <cell r="G86">
            <v>0</v>
          </cell>
          <cell r="H86">
            <v>2.027680773326278E-3</v>
          </cell>
          <cell r="I86">
            <v>0</v>
          </cell>
          <cell r="J86">
            <v>0</v>
          </cell>
          <cell r="K86">
            <v>0</v>
          </cell>
          <cell r="L86">
            <v>0</v>
          </cell>
          <cell r="M86">
            <v>1.6330208178175301E-3</v>
          </cell>
          <cell r="N86">
            <v>0</v>
          </cell>
          <cell r="O86">
            <v>4.6529763351480288E-3</v>
          </cell>
          <cell r="P86">
            <v>0</v>
          </cell>
          <cell r="Q86">
            <v>0</v>
          </cell>
          <cell r="R86">
            <v>1.4913259866858842E-3</v>
          </cell>
          <cell r="S86">
            <v>1.3883824450246082E-3</v>
          </cell>
          <cell r="T86">
            <v>1.2481724800949886E-3</v>
          </cell>
          <cell r="U86">
            <v>1.0466974896394636E-3</v>
          </cell>
          <cell r="V86">
            <v>1.6009193416444756E-3</v>
          </cell>
          <cell r="W86">
            <v>7.8485777002237412E-4</v>
          </cell>
          <cell r="X86">
            <v>4.3649301522470547E-3</v>
          </cell>
          <cell r="Y86">
            <v>1.9539634957542605E-3</v>
          </cell>
          <cell r="Z86">
            <v>3.6372743131359454E-3</v>
          </cell>
          <cell r="AA86">
            <v>2.8774346196655922E-3</v>
          </cell>
          <cell r="AB86">
            <v>2.3680308162193834E-3</v>
          </cell>
          <cell r="AC86">
            <v>1.3382299798475519E-3</v>
          </cell>
          <cell r="AD86">
            <v>1.2943671231135968E-3</v>
          </cell>
          <cell r="AE86">
            <v>2.8200270287990362E-3</v>
          </cell>
          <cell r="AF86">
            <v>2.0383630858097296E-3</v>
          </cell>
          <cell r="AG86">
            <v>3.1557642450592187E-3</v>
          </cell>
          <cell r="AH86">
            <v>4.5298050296805389E-3</v>
          </cell>
          <cell r="AI86">
            <v>1.1179579156727244E-3</v>
          </cell>
          <cell r="AJ86">
            <v>3.155262071269746E-3</v>
          </cell>
          <cell r="AK86">
            <v>8.4895293673336041E-4</v>
          </cell>
          <cell r="AL86">
            <v>2.7472947901503167E-3</v>
          </cell>
          <cell r="AM86">
            <v>0</v>
          </cell>
          <cell r="AN86">
            <v>3.4398974619403934E-3</v>
          </cell>
          <cell r="AO86">
            <v>1.0259829660916699E-3</v>
          </cell>
          <cell r="AP86">
            <v>9.5727902992927348E-4</v>
          </cell>
          <cell r="AQ86">
            <v>4.0517843313986838E-3</v>
          </cell>
          <cell r="AR86">
            <v>6.4749259502085892E-3</v>
          </cell>
          <cell r="AS86">
            <v>5.7386419526859076E-3</v>
          </cell>
          <cell r="AT86">
            <v>7.6429274142350801E-3</v>
          </cell>
          <cell r="AU86">
            <v>6.9220737505793174E-3</v>
          </cell>
          <cell r="AV86">
            <v>6.71136795659431E-3</v>
          </cell>
          <cell r="AW86">
            <v>2.2707111824245402E-3</v>
          </cell>
          <cell r="AX86">
            <v>4.6446892065083231E-3</v>
          </cell>
          <cell r="AY86">
            <v>1.0210566656067208E-2</v>
          </cell>
          <cell r="AZ86">
            <v>6.6222037514121947E-3</v>
          </cell>
          <cell r="BA86">
            <v>6.0243643597274682E-3</v>
          </cell>
        </row>
        <row r="87">
          <cell r="B87" t="str">
            <v>Industrie</v>
          </cell>
          <cell r="C87">
            <v>9.4047113750194755E-2</v>
          </cell>
          <cell r="D87">
            <v>8.9314685277056979E-2</v>
          </cell>
          <cell r="E87">
            <v>8.8649928103229372E-2</v>
          </cell>
          <cell r="F87">
            <v>8.8144213786609957E-2</v>
          </cell>
          <cell r="G87">
            <v>8.4034160055867974E-2</v>
          </cell>
          <cell r="H87">
            <v>8.4479312147524785E-2</v>
          </cell>
          <cell r="I87">
            <v>7.099642677049689E-2</v>
          </cell>
          <cell r="J87">
            <v>6.8596632262434662E-2</v>
          </cell>
          <cell r="K87">
            <v>6.9840944921816014E-2</v>
          </cell>
          <cell r="L87">
            <v>7.0739144578435872E-2</v>
          </cell>
          <cell r="M87">
            <v>7.8374307700063137E-2</v>
          </cell>
          <cell r="N87">
            <v>8.2118608362048762E-2</v>
          </cell>
          <cell r="O87">
            <v>8.5953318536380538E-2</v>
          </cell>
          <cell r="P87">
            <v>9.0108694894043412E-2</v>
          </cell>
          <cell r="Q87">
            <v>8.7016717347621106E-2</v>
          </cell>
          <cell r="R87">
            <v>8.6137904691131445E-2</v>
          </cell>
          <cell r="S87">
            <v>8.7701689621570822E-2</v>
          </cell>
          <cell r="T87">
            <v>8.9686379371482869E-2</v>
          </cell>
          <cell r="U87">
            <v>9.8682607222143559E-2</v>
          </cell>
          <cell r="V87">
            <v>9.0674138514679231E-2</v>
          </cell>
          <cell r="W87">
            <v>9.2618891422022023E-2</v>
          </cell>
          <cell r="X87">
            <v>9.8118335709427934E-2</v>
          </cell>
          <cell r="Y87">
            <v>9.3057583109822692E-2</v>
          </cell>
          <cell r="Z87">
            <v>9.5877607022602576E-2</v>
          </cell>
          <cell r="AA87">
            <v>9.5366242705457266E-2</v>
          </cell>
          <cell r="AB87">
            <v>9.9117500604464462E-2</v>
          </cell>
          <cell r="AC87">
            <v>0.10319781226920482</v>
          </cell>
          <cell r="AD87">
            <v>0.10262796515620175</v>
          </cell>
          <cell r="AE87">
            <v>0.10089682638804628</v>
          </cell>
          <cell r="AF87">
            <v>9.9099716673572313E-2</v>
          </cell>
          <cell r="AG87">
            <v>9.8878357412919712E-2</v>
          </cell>
          <cell r="AH87">
            <v>9.6027649392888631E-2</v>
          </cell>
          <cell r="AI87">
            <v>0.10119269627179137</v>
          </cell>
          <cell r="AJ87">
            <v>9.6501084001585885E-2</v>
          </cell>
          <cell r="AK87">
            <v>9.5808930966565189E-2</v>
          </cell>
          <cell r="AL87">
            <v>9.3319396330706267E-2</v>
          </cell>
          <cell r="AM87">
            <v>6.852338536549564E-2</v>
          </cell>
          <cell r="AN87">
            <v>7.1201307989752619E-2</v>
          </cell>
          <cell r="AO87">
            <v>9.1958127552149591E-2</v>
          </cell>
          <cell r="AP87">
            <v>9.628476176877078E-2</v>
          </cell>
          <cell r="AQ87">
            <v>9.9589343646932116E-2</v>
          </cell>
          <cell r="AR87">
            <v>9.9493860777733714E-2</v>
          </cell>
          <cell r="AS87">
            <v>9.6811726823448532E-2</v>
          </cell>
          <cell r="AT87">
            <v>9.7979394728945221E-2</v>
          </cell>
          <cell r="AU87">
            <v>9.6132021041622245E-2</v>
          </cell>
          <cell r="AV87">
            <v>9.1371216221782056E-2</v>
          </cell>
          <cell r="AW87">
            <v>9.3761480361301178E-2</v>
          </cell>
          <cell r="AX87">
            <v>8.9444654973129908E-2</v>
          </cell>
          <cell r="AY87">
            <v>8.3197763491233465E-2</v>
          </cell>
          <cell r="AZ87">
            <v>8.4061254183009457E-2</v>
          </cell>
          <cell r="BA87">
            <v>8.3676115311916432E-2</v>
          </cell>
        </row>
        <row r="88">
          <cell r="B88" t="str">
            <v>Construction</v>
          </cell>
          <cell r="C88">
            <v>5.3108251683876569E-2</v>
          </cell>
          <cell r="D88">
            <v>5.3196301830716886E-2</v>
          </cell>
          <cell r="E88">
            <v>6.197680014506983E-2</v>
          </cell>
          <cell r="F88">
            <v>6.4046190001637013E-2</v>
          </cell>
          <cell r="G88">
            <v>5.2397293147779814E-2</v>
          </cell>
          <cell r="H88">
            <v>4.3139670616084438E-2</v>
          </cell>
          <cell r="I88">
            <v>3.9158698927571199E-2</v>
          </cell>
          <cell r="J88">
            <v>4.3905951460535032E-2</v>
          </cell>
          <cell r="K88">
            <v>5.7228339424454856E-2</v>
          </cell>
          <cell r="L88">
            <v>4.437370953226015E-2</v>
          </cell>
          <cell r="M88">
            <v>4.9581815772903742E-2</v>
          </cell>
          <cell r="N88">
            <v>4.5997537793531523E-2</v>
          </cell>
          <cell r="O88">
            <v>5.0365301954883611E-2</v>
          </cell>
          <cell r="P88">
            <v>4.0530628360138758E-2</v>
          </cell>
          <cell r="Q88">
            <v>4.51212925782076E-2</v>
          </cell>
          <cell r="R88">
            <v>4.0262076775035585E-2</v>
          </cell>
          <cell r="S88">
            <v>4.5946361060847658E-2</v>
          </cell>
          <cell r="T88">
            <v>5.2653284172075071E-2</v>
          </cell>
          <cell r="U88">
            <v>5.6594552792755881E-2</v>
          </cell>
          <cell r="V88">
            <v>6.0081293267549976E-2</v>
          </cell>
          <cell r="W88">
            <v>4.8681096790019814E-2</v>
          </cell>
          <cell r="X88">
            <v>4.0386922117524635E-2</v>
          </cell>
          <cell r="Y88">
            <v>4.6448099334619908E-2</v>
          </cell>
          <cell r="Z88">
            <v>5.1480567828287922E-2</v>
          </cell>
          <cell r="AA88">
            <v>5.1875476234273084E-2</v>
          </cell>
          <cell r="AB88">
            <v>5.7303008296085971E-2</v>
          </cell>
          <cell r="AC88">
            <v>6.991240511252296E-2</v>
          </cell>
          <cell r="AD88">
            <v>6.1646223442411392E-2</v>
          </cell>
          <cell r="AE88">
            <v>6.4535361093716506E-2</v>
          </cell>
          <cell r="AF88">
            <v>6.9036860386962662E-2</v>
          </cell>
          <cell r="AG88">
            <v>6.7322733992206119E-2</v>
          </cell>
          <cell r="AH88">
            <v>6.4661538481941283E-2</v>
          </cell>
          <cell r="AI88">
            <v>6.2571308256306538E-2</v>
          </cell>
          <cell r="AJ88">
            <v>5.5026244967595235E-2</v>
          </cell>
          <cell r="AK88">
            <v>6.4341913208991144E-2</v>
          </cell>
          <cell r="AL88">
            <v>6.3444208259896523E-2</v>
          </cell>
          <cell r="AM88">
            <v>1.5935355785863144E-2</v>
          </cell>
          <cell r="AN88">
            <v>4.5166963595155131E-2</v>
          </cell>
          <cell r="AO88">
            <v>5.5166292575083493E-2</v>
          </cell>
          <cell r="AP88">
            <v>5.7198544439806251E-2</v>
          </cell>
          <cell r="AQ88">
            <v>6.0396853302677148E-2</v>
          </cell>
          <cell r="AR88">
            <v>5.9425399685001302E-2</v>
          </cell>
          <cell r="AS88">
            <v>5.7888874842789068E-2</v>
          </cell>
          <cell r="AT88">
            <v>5.8549140583750305E-2</v>
          </cell>
          <cell r="AU88">
            <v>5.7847988728447715E-2</v>
          </cell>
          <cell r="AV88">
            <v>5.3742009881337441E-2</v>
          </cell>
          <cell r="AW88">
            <v>5.8114204664881458E-2</v>
          </cell>
          <cell r="AX88">
            <v>5.5402901900036251E-2</v>
          </cell>
          <cell r="AY88">
            <v>5.6602911568123887E-2</v>
          </cell>
          <cell r="AZ88">
            <v>4.9455873312266051E-2</v>
          </cell>
          <cell r="BA88">
            <v>4.770697696232002E-2</v>
          </cell>
        </row>
        <row r="89">
          <cell r="B89" t="str">
            <v>Tertiaire marchand</v>
          </cell>
          <cell r="C89">
            <v>9.3264425055944403E-3</v>
          </cell>
          <cell r="D89">
            <v>1.0412346472043281E-2</v>
          </cell>
          <cell r="E89">
            <v>1.0011428490232436E-2</v>
          </cell>
          <cell r="F89">
            <v>8.2436885330150894E-3</v>
          </cell>
          <cell r="G89">
            <v>6.0010858574331199E-3</v>
          </cell>
          <cell r="H89">
            <v>5.7767898077287364E-3</v>
          </cell>
          <cell r="I89">
            <v>7.2635412928111443E-3</v>
          </cell>
          <cell r="J89">
            <v>7.4602617650958011E-3</v>
          </cell>
          <cell r="K89">
            <v>7.1701526767482017E-3</v>
          </cell>
          <cell r="L89">
            <v>7.4193543442356439E-3</v>
          </cell>
          <cell r="M89">
            <v>7.1486163132500691E-3</v>
          </cell>
          <cell r="N89">
            <v>6.5048746174187887E-3</v>
          </cell>
          <cell r="O89">
            <v>6.6620294953784048E-3</v>
          </cell>
          <cell r="P89">
            <v>8.85308600981549E-3</v>
          </cell>
          <cell r="Q89">
            <v>7.4136940498774773E-3</v>
          </cell>
          <cell r="R89">
            <v>9.8396772156644705E-3</v>
          </cell>
          <cell r="S89">
            <v>9.1088807291126901E-3</v>
          </cell>
          <cell r="T89">
            <v>1.0029673645752064E-2</v>
          </cell>
          <cell r="U89">
            <v>1.0245541969323934E-2</v>
          </cell>
          <cell r="V89">
            <v>9.1366331389450724E-3</v>
          </cell>
          <cell r="W89">
            <v>9.5774886318081495E-3</v>
          </cell>
          <cell r="X89">
            <v>9.9832362143317203E-3</v>
          </cell>
          <cell r="Y89">
            <v>1.1085544315968421E-2</v>
          </cell>
          <cell r="Z89">
            <v>1.4692905965106196E-2</v>
          </cell>
          <cell r="AA89">
            <v>1.7076729086535427E-2</v>
          </cell>
          <cell r="AB89">
            <v>1.8491622664945553E-2</v>
          </cell>
          <cell r="AC89">
            <v>1.8850875236406366E-2</v>
          </cell>
          <cell r="AD89">
            <v>1.9659538709566816E-2</v>
          </cell>
          <cell r="AE89">
            <v>1.7869218970337511E-2</v>
          </cell>
          <cell r="AF89">
            <v>1.8871555705457531E-2</v>
          </cell>
          <cell r="AG89">
            <v>1.8221699867402606E-2</v>
          </cell>
          <cell r="AH89">
            <v>1.6009493335667684E-2</v>
          </cell>
          <cell r="AI89">
            <v>1.7227404886455699E-2</v>
          </cell>
          <cell r="AJ89">
            <v>1.9084834960248639E-2</v>
          </cell>
          <cell r="AK89">
            <v>1.8746076941004702E-2</v>
          </cell>
          <cell r="AL89">
            <v>2.1404805335058421E-2</v>
          </cell>
          <cell r="AM89">
            <v>1.4997609835000843E-2</v>
          </cell>
          <cell r="AN89">
            <v>2.2872412459290552E-2</v>
          </cell>
          <cell r="AO89">
            <v>2.4255014572524686E-2</v>
          </cell>
          <cell r="AP89">
            <v>2.4869927006704758E-2</v>
          </cell>
          <cell r="AQ89">
            <v>2.6466686235961646E-2</v>
          </cell>
          <cell r="AR89">
            <v>3.4327924476304221E-2</v>
          </cell>
          <cell r="AS89">
            <v>2.8542563633294427E-2</v>
          </cell>
          <cell r="AT89">
            <v>2.6663099254234716E-2</v>
          </cell>
          <cell r="AU89">
            <v>2.8957488817984382E-2</v>
          </cell>
          <cell r="AV89">
            <v>2.9535987002888561E-2</v>
          </cell>
          <cell r="AW89">
            <v>2.7407453236511652E-2</v>
          </cell>
          <cell r="AX89">
            <v>2.5882303979837134E-2</v>
          </cell>
          <cell r="AY89">
            <v>2.6285742182979625E-2</v>
          </cell>
          <cell r="AZ89">
            <v>2.7728350994059545E-2</v>
          </cell>
          <cell r="BA89">
            <v>2.7180727547989607E-2</v>
          </cell>
        </row>
        <row r="90">
          <cell r="B90" t="str">
            <v>Tertiaire non marchand</v>
          </cell>
          <cell r="C90">
            <v>8.3015553353529619E-4</v>
          </cell>
          <cell r="D90">
            <v>5.9931299994606265E-4</v>
          </cell>
          <cell r="E90">
            <v>7.1876409915304156E-4</v>
          </cell>
          <cell r="F90">
            <v>7.6964679325542274E-4</v>
          </cell>
          <cell r="G90">
            <v>1.0382313527825199E-3</v>
          </cell>
          <cell r="H90">
            <v>7.1657887417499731E-4</v>
          </cell>
          <cell r="I90">
            <v>1.0739493802526536E-3</v>
          </cell>
          <cell r="J90">
            <v>1.2509715256253115E-3</v>
          </cell>
          <cell r="K90">
            <v>8.3812057172439529E-4</v>
          </cell>
          <cell r="L90">
            <v>8.588675805265869E-4</v>
          </cell>
          <cell r="M90">
            <v>2.8013051613581596E-4</v>
          </cell>
          <cell r="N90">
            <v>3.2068016248906143E-4</v>
          </cell>
          <cell r="O90">
            <v>2.4060692808445015E-4</v>
          </cell>
          <cell r="P90">
            <v>3.0915365108508011E-4</v>
          </cell>
          <cell r="Q90">
            <v>3.5472856073670203E-4</v>
          </cell>
          <cell r="R90">
            <v>3.6675774408551461E-4</v>
          </cell>
          <cell r="S90">
            <v>2.1638373265098633E-4</v>
          </cell>
          <cell r="T90">
            <v>4.5209699748287432E-4</v>
          </cell>
          <cell r="U90">
            <v>7.0275824191258398E-4</v>
          </cell>
          <cell r="V90">
            <v>6.5344066581048198E-4</v>
          </cell>
          <cell r="W90">
            <v>5.9425301617775097E-4</v>
          </cell>
          <cell r="X90">
            <v>5.4954610544933626E-4</v>
          </cell>
          <cell r="Y90">
            <v>8.1685303381996146E-4</v>
          </cell>
          <cell r="Z90">
            <v>6.8171591993184744E-4</v>
          </cell>
          <cell r="AA90">
            <v>1.1491169609443943E-3</v>
          </cell>
          <cell r="AB90">
            <v>1.5681802923404925E-3</v>
          </cell>
          <cell r="AC90">
            <v>1.0008557430492104E-3</v>
          </cell>
          <cell r="AD90">
            <v>1.2207110069048237E-3</v>
          </cell>
          <cell r="AE90">
            <v>1.313433999150676E-3</v>
          </cell>
          <cell r="AF90">
            <v>1.603307871176551E-3</v>
          </cell>
          <cell r="AG90">
            <v>8.412888138588728E-4</v>
          </cell>
          <cell r="AH90">
            <v>1.6906749860274655E-3</v>
          </cell>
          <cell r="AI90">
            <v>7.6608940616001064E-4</v>
          </cell>
          <cell r="AJ90">
            <v>6.7825092857675328E-4</v>
          </cell>
          <cell r="AK90">
            <v>8.7320085434507123E-4</v>
          </cell>
          <cell r="AL90">
            <v>1.0742427550372007E-3</v>
          </cell>
          <cell r="AM90">
            <v>3.1008280828770515E-4</v>
          </cell>
          <cell r="AN90">
            <v>6.6289339014632108E-4</v>
          </cell>
          <cell r="AO90">
            <v>1.6647262629053675E-3</v>
          </cell>
          <cell r="AP90">
            <v>1.2958996398895236E-3</v>
          </cell>
          <cell r="AQ90">
            <v>1.3392729644454702E-3</v>
          </cell>
          <cell r="AR90">
            <v>1.7688160364538066E-3</v>
          </cell>
          <cell r="AS90">
            <v>1.6368859422592355E-3</v>
          </cell>
          <cell r="AT90">
            <v>9.0552955883138869E-3</v>
          </cell>
          <cell r="AU90">
            <v>9.1325396804411065E-3</v>
          </cell>
          <cell r="AV90">
            <v>9.1766802585650665E-3</v>
          </cell>
          <cell r="AW90">
            <v>8.3812222866312316E-3</v>
          </cell>
          <cell r="AX90">
            <v>1.0711891436405769E-2</v>
          </cell>
          <cell r="AY90">
            <v>8.8864152551515457E-3</v>
          </cell>
          <cell r="AZ90">
            <v>9.156937417584967E-3</v>
          </cell>
          <cell r="BA90">
            <v>1.0066530996687809E-2</v>
          </cell>
        </row>
      </sheetData>
      <sheetData sheetId="13">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1.2371900120606133E-2</v>
          </cell>
          <cell r="D86">
            <v>1.2271690826142797E-2</v>
          </cell>
          <cell r="E86">
            <v>1.2669878200303228E-2</v>
          </cell>
          <cell r="F86">
            <v>6.079717690876959E-3</v>
          </cell>
          <cell r="G86">
            <v>1.0871621251238332E-2</v>
          </cell>
          <cell r="H86">
            <v>1.7321439281492153E-2</v>
          </cell>
          <cell r="I86">
            <v>2.0599529390483432E-2</v>
          </cell>
          <cell r="J86">
            <v>1.1076730637937529E-2</v>
          </cell>
          <cell r="K86">
            <v>1.8211863803918728E-2</v>
          </cell>
          <cell r="L86">
            <v>1.6954948349277375E-2</v>
          </cell>
          <cell r="M86">
            <v>2.5276611642866091E-2</v>
          </cell>
          <cell r="N86">
            <v>2.2884940453666569E-2</v>
          </cell>
          <cell r="O86">
            <v>1.0999611661019173E-2</v>
          </cell>
          <cell r="P86">
            <v>1.2520566688629442E-2</v>
          </cell>
          <cell r="Q86">
            <v>1.7673436942538177E-2</v>
          </cell>
          <cell r="R86">
            <v>1.0852823938545777E-2</v>
          </cell>
          <cell r="S86">
            <v>1.2882859010314985E-2</v>
          </cell>
          <cell r="T86">
            <v>1.2890999875335832E-2</v>
          </cell>
          <cell r="U86">
            <v>1.4018357170995262E-2</v>
          </cell>
          <cell r="V86">
            <v>8.7229450439259837E-3</v>
          </cell>
          <cell r="W86">
            <v>4.4352852236101709E-3</v>
          </cell>
          <cell r="X86">
            <v>8.7012542296319093E-3</v>
          </cell>
          <cell r="Y86">
            <v>5.5437810059732924E-3</v>
          </cell>
          <cell r="Z86">
            <v>3.7862719439513775E-3</v>
          </cell>
          <cell r="AA86">
            <v>4.3156120390465177E-3</v>
          </cell>
          <cell r="AB86">
            <v>9.1308712296823257E-3</v>
          </cell>
          <cell r="AC86">
            <v>9.0607070998568393E-3</v>
          </cell>
          <cell r="AD86">
            <v>7.1618112776793297E-3</v>
          </cell>
          <cell r="AE86">
            <v>6.6886901936025426E-3</v>
          </cell>
          <cell r="AF86">
            <v>1.0831045665866356E-2</v>
          </cell>
          <cell r="AG86">
            <v>4.5131979449697197E-3</v>
          </cell>
          <cell r="AH86">
            <v>3.9958258729166337E-3</v>
          </cell>
          <cell r="AI86">
            <v>5.9445255884698735E-3</v>
          </cell>
          <cell r="AJ86">
            <v>7.4787464172367969E-3</v>
          </cell>
          <cell r="AK86">
            <v>3.7487188732184414E-3</v>
          </cell>
          <cell r="AL86">
            <v>3.3176692848112038E-3</v>
          </cell>
          <cell r="AM86">
            <v>3.7004500569180207E-3</v>
          </cell>
          <cell r="AN86">
            <v>1.1296634498071452E-3</v>
          </cell>
          <cell r="AO86">
            <v>6.8093595936168302E-3</v>
          </cell>
          <cell r="AP86">
            <v>2.7214789342091521E-3</v>
          </cell>
          <cell r="AQ86">
            <v>4.5340122525538437E-3</v>
          </cell>
          <cell r="AR86">
            <v>4.9478952061363501E-3</v>
          </cell>
          <cell r="AS86">
            <v>2.5105592662299373E-3</v>
          </cell>
          <cell r="AT86">
            <v>2.4710567675254257E-3</v>
          </cell>
          <cell r="AU86">
            <v>3.4104577830484767E-3</v>
          </cell>
          <cell r="AV86">
            <v>3.559932652654267E-3</v>
          </cell>
          <cell r="AW86">
            <v>5.9818914972261114E-3</v>
          </cell>
          <cell r="AX86">
            <v>1.1011448224584517E-3</v>
          </cell>
          <cell r="AY86">
            <v>1.8833113877491968E-3</v>
          </cell>
          <cell r="AZ86">
            <v>3.2810299658600018E-3</v>
          </cell>
          <cell r="BA86">
            <v>8.7030568609503048E-3</v>
          </cell>
        </row>
        <row r="87">
          <cell r="B87" t="str">
            <v>Industrie</v>
          </cell>
          <cell r="C87">
            <v>5.5755435505455073E-2</v>
          </cell>
          <cell r="D87">
            <v>5.6977333548367946E-2</v>
          </cell>
          <cell r="E87">
            <v>5.1750414681040399E-2</v>
          </cell>
          <cell r="F87">
            <v>5.2170703030468328E-2</v>
          </cell>
          <cell r="G87">
            <v>4.7361055887633452E-2</v>
          </cell>
          <cell r="H87">
            <v>4.615876214804833E-2</v>
          </cell>
          <cell r="I87">
            <v>4.2397526998010089E-2</v>
          </cell>
          <cell r="J87">
            <v>4.4572837601544707E-2</v>
          </cell>
          <cell r="K87">
            <v>4.581345577432154E-2</v>
          </cell>
          <cell r="L87">
            <v>4.675513502238561E-2</v>
          </cell>
          <cell r="M87">
            <v>4.8126931274807792E-2</v>
          </cell>
          <cell r="N87">
            <v>4.8661596033890107E-2</v>
          </cell>
          <cell r="O87">
            <v>4.9376007844269647E-2</v>
          </cell>
          <cell r="P87">
            <v>5.0145914738150263E-2</v>
          </cell>
          <cell r="Q87">
            <v>4.8838443887901248E-2</v>
          </cell>
          <cell r="R87">
            <v>5.0215778140252132E-2</v>
          </cell>
          <cell r="S87">
            <v>4.9384451303755697E-2</v>
          </cell>
          <cell r="T87">
            <v>4.7349268387289666E-2</v>
          </cell>
          <cell r="U87">
            <v>4.9305749473489695E-2</v>
          </cell>
          <cell r="V87">
            <v>5.1700813702321963E-2</v>
          </cell>
          <cell r="W87">
            <v>5.0485913153953843E-2</v>
          </cell>
          <cell r="X87">
            <v>5.4315937023129549E-2</v>
          </cell>
          <cell r="Y87">
            <v>4.9890558821291099E-2</v>
          </cell>
          <cell r="Z87">
            <v>5.441418121445421E-2</v>
          </cell>
          <cell r="AA87">
            <v>5.5097470736730304E-2</v>
          </cell>
          <cell r="AB87">
            <v>6.0530695092851736E-2</v>
          </cell>
          <cell r="AC87">
            <v>6.4884291283490853E-2</v>
          </cell>
          <cell r="AD87">
            <v>6.4089288523968335E-2</v>
          </cell>
          <cell r="AE87">
            <v>6.516461289010593E-2</v>
          </cell>
          <cell r="AF87">
            <v>6.4556679921215457E-2</v>
          </cell>
          <cell r="AG87">
            <v>6.4004494424873964E-2</v>
          </cell>
          <cell r="AH87">
            <v>6.3333794387435652E-2</v>
          </cell>
          <cell r="AI87">
            <v>6.4278450538012066E-2</v>
          </cell>
          <cell r="AJ87">
            <v>6.2808503586951267E-2</v>
          </cell>
          <cell r="AK87">
            <v>5.9301711628758996E-2</v>
          </cell>
          <cell r="AL87">
            <v>5.8001351270213546E-2</v>
          </cell>
          <cell r="AM87">
            <v>3.8599782645723543E-2</v>
          </cell>
          <cell r="AN87">
            <v>3.6335301860819652E-2</v>
          </cell>
          <cell r="AO87">
            <v>4.8063228779304523E-2</v>
          </cell>
          <cell r="AP87">
            <v>5.1413527646765815E-2</v>
          </cell>
          <cell r="AQ87">
            <v>5.0452190561441145E-2</v>
          </cell>
          <cell r="AR87">
            <v>5.1717091756873113E-2</v>
          </cell>
          <cell r="AS87">
            <v>5.1750687401833924E-2</v>
          </cell>
          <cell r="AT87">
            <v>5.8324150882313248E-2</v>
          </cell>
          <cell r="AU87">
            <v>5.9223898294252501E-2</v>
          </cell>
          <cell r="AV87">
            <v>5.820803983326453E-2</v>
          </cell>
          <cell r="AW87">
            <v>5.8011166553630013E-2</v>
          </cell>
          <cell r="AX87">
            <v>5.9359580289852935E-2</v>
          </cell>
          <cell r="AY87">
            <v>5.6628701477617151E-2</v>
          </cell>
          <cell r="AZ87">
            <v>5.7073366728626826E-2</v>
          </cell>
          <cell r="BA87">
            <v>5.4831455842216784E-2</v>
          </cell>
        </row>
        <row r="88">
          <cell r="B88" t="str">
            <v>Construction</v>
          </cell>
          <cell r="C88">
            <v>7.0662927233347383E-2</v>
          </cell>
          <cell r="D88">
            <v>7.2724000579296261E-2</v>
          </cell>
          <cell r="E88">
            <v>7.4433100613984213E-2</v>
          </cell>
          <cell r="F88">
            <v>8.0899735706196477E-2</v>
          </cell>
          <cell r="G88">
            <v>7.5724801731647459E-2</v>
          </cell>
          <cell r="H88">
            <v>7.1306481759586815E-2</v>
          </cell>
          <cell r="I88">
            <v>7.0224282632641744E-2</v>
          </cell>
          <cell r="J88">
            <v>7.0139276514788101E-2</v>
          </cell>
          <cell r="K88">
            <v>7.2476691725482295E-2</v>
          </cell>
          <cell r="L88">
            <v>7.4779381871926148E-2</v>
          </cell>
          <cell r="M88">
            <v>7.6364600991177561E-2</v>
          </cell>
          <cell r="N88">
            <v>6.8323903677032505E-2</v>
          </cell>
          <cell r="O88">
            <v>6.5768516247973308E-2</v>
          </cell>
          <cell r="P88">
            <v>6.4463321106869892E-2</v>
          </cell>
          <cell r="Q88">
            <v>6.3109268344380146E-2</v>
          </cell>
          <cell r="R88">
            <v>6.3997434002466685E-2</v>
          </cell>
          <cell r="S88">
            <v>6.3941150342550337E-2</v>
          </cell>
          <cell r="T88">
            <v>6.5505060729786332E-2</v>
          </cell>
          <cell r="U88">
            <v>6.5959648291001899E-2</v>
          </cell>
          <cell r="V88">
            <v>6.538422743945578E-2</v>
          </cell>
          <cell r="W88">
            <v>5.1943031593665111E-2</v>
          </cell>
          <cell r="X88">
            <v>6.5133247471229935E-2</v>
          </cell>
          <cell r="Y88">
            <v>7.1161609611163315E-2</v>
          </cell>
          <cell r="Z88">
            <v>8.0454896960207842E-2</v>
          </cell>
          <cell r="AA88">
            <v>8.5582263728406743E-2</v>
          </cell>
          <cell r="AB88">
            <v>8.2640694965824477E-2</v>
          </cell>
          <cell r="AC88">
            <v>8.2432194111928286E-2</v>
          </cell>
          <cell r="AD88">
            <v>8.3228542816329798E-2</v>
          </cell>
          <cell r="AE88">
            <v>8.0389423681273026E-2</v>
          </cell>
          <cell r="AF88">
            <v>7.8766964932077396E-2</v>
          </cell>
          <cell r="AG88">
            <v>8.1196452775873382E-2</v>
          </cell>
          <cell r="AH88">
            <v>8.2707504710640076E-2</v>
          </cell>
          <cell r="AI88">
            <v>8.7411701621213311E-2</v>
          </cell>
          <cell r="AJ88">
            <v>8.6518537231661391E-2</v>
          </cell>
          <cell r="AK88">
            <v>8.7093146943334962E-2</v>
          </cell>
          <cell r="AL88">
            <v>8.3208028271215068E-2</v>
          </cell>
          <cell r="AM88">
            <v>1.9687541754197912E-2</v>
          </cell>
          <cell r="AN88">
            <v>6.1382622656711655E-2</v>
          </cell>
          <cell r="AO88">
            <v>7.4185760449666516E-2</v>
          </cell>
          <cell r="AP88">
            <v>8.3579147725646424E-2</v>
          </cell>
          <cell r="AQ88">
            <v>8.4316792906071594E-2</v>
          </cell>
          <cell r="AR88">
            <v>8.4164156116236497E-2</v>
          </cell>
          <cell r="AS88">
            <v>8.5972626964805662E-2</v>
          </cell>
          <cell r="AT88">
            <v>8.7932806321548207E-2</v>
          </cell>
          <cell r="AU88">
            <v>8.5765944007750311E-2</v>
          </cell>
          <cell r="AV88">
            <v>8.1774796730622018E-2</v>
          </cell>
          <cell r="AW88">
            <v>8.1667741310916156E-2</v>
          </cell>
          <cell r="AX88">
            <v>8.1779647395497423E-2</v>
          </cell>
          <cell r="AY88">
            <v>7.764647316071388E-2</v>
          </cell>
          <cell r="AZ88">
            <v>7.6479242559762642E-2</v>
          </cell>
          <cell r="BA88">
            <v>7.0181442091042795E-2</v>
          </cell>
        </row>
        <row r="89">
          <cell r="B89" t="str">
            <v>Tertiaire marchand</v>
          </cell>
          <cell r="C89">
            <v>1.6327999291880283E-2</v>
          </cell>
          <cell r="D89">
            <v>1.6398850453890633E-2</v>
          </cell>
          <cell r="E89">
            <v>1.5585032151995474E-2</v>
          </cell>
          <cell r="F89">
            <v>1.4854586559750166E-2</v>
          </cell>
          <cell r="G89">
            <v>1.4535990471308187E-2</v>
          </cell>
          <cell r="H89">
            <v>1.4679952713747184E-2</v>
          </cell>
          <cell r="I89">
            <v>1.4864543372076785E-2</v>
          </cell>
          <cell r="J89">
            <v>1.5142085185271725E-2</v>
          </cell>
          <cell r="K89">
            <v>1.5811517155937007E-2</v>
          </cell>
          <cell r="L89">
            <v>1.5110239853734813E-2</v>
          </cell>
          <cell r="M89">
            <v>1.5811688582127489E-2</v>
          </cell>
          <cell r="N89">
            <v>1.6071572949393154E-2</v>
          </cell>
          <cell r="O89">
            <v>1.6150585185069802E-2</v>
          </cell>
          <cell r="P89">
            <v>1.6275318330485764E-2</v>
          </cell>
          <cell r="Q89">
            <v>1.6195900512409545E-2</v>
          </cell>
          <cell r="R89">
            <v>1.5762512418347623E-2</v>
          </cell>
          <cell r="S89">
            <v>1.64700317944249E-2</v>
          </cell>
          <cell r="T89">
            <v>1.7651480513941935E-2</v>
          </cell>
          <cell r="U89">
            <v>1.8774639578376846E-2</v>
          </cell>
          <cell r="V89">
            <v>1.7191532756464369E-2</v>
          </cell>
          <cell r="W89">
            <v>1.8292802472086592E-2</v>
          </cell>
          <cell r="X89">
            <v>1.9709110731871159E-2</v>
          </cell>
          <cell r="Y89">
            <v>1.8761468097787216E-2</v>
          </cell>
          <cell r="Z89">
            <v>2.2990742249789257E-2</v>
          </cell>
          <cell r="AA89">
            <v>2.2604659430487093E-2</v>
          </cell>
          <cell r="AB89">
            <v>2.3058199976537901E-2</v>
          </cell>
          <cell r="AC89">
            <v>2.2659725547068015E-2</v>
          </cell>
          <cell r="AD89">
            <v>2.3161890206532341E-2</v>
          </cell>
          <cell r="AE89">
            <v>2.4294403662484556E-2</v>
          </cell>
          <cell r="AF89">
            <v>2.3557269665540448E-2</v>
          </cell>
          <cell r="AG89">
            <v>2.4258127499387893E-2</v>
          </cell>
          <cell r="AH89">
            <v>2.2605917619152652E-2</v>
          </cell>
          <cell r="AI89">
            <v>2.4693438155462214E-2</v>
          </cell>
          <cell r="AJ89">
            <v>2.5320136489081102E-2</v>
          </cell>
          <cell r="AK89">
            <v>2.634547386587521E-2</v>
          </cell>
          <cell r="AL89">
            <v>2.6186583963744098E-2</v>
          </cell>
          <cell r="AM89">
            <v>1.8167687277598165E-2</v>
          </cell>
          <cell r="AN89">
            <v>2.2586266329690657E-2</v>
          </cell>
          <cell r="AO89">
            <v>2.5397784825338821E-2</v>
          </cell>
          <cell r="AP89">
            <v>2.5123446806088769E-2</v>
          </cell>
          <cell r="AQ89">
            <v>2.5386556540296628E-2</v>
          </cell>
          <cell r="AR89">
            <v>2.6512384096811874E-2</v>
          </cell>
          <cell r="AS89">
            <v>2.7022483889054372E-2</v>
          </cell>
          <cell r="AT89">
            <v>2.779172874506684E-2</v>
          </cell>
          <cell r="AU89">
            <v>2.7538657701592799E-2</v>
          </cell>
          <cell r="AV89">
            <v>2.740604449862459E-2</v>
          </cell>
          <cell r="AW89">
            <v>2.8015052310822363E-2</v>
          </cell>
          <cell r="AX89">
            <v>2.8280266792473502E-2</v>
          </cell>
          <cell r="AY89">
            <v>2.6593473460134045E-2</v>
          </cell>
          <cell r="AZ89">
            <v>2.47260445642834E-2</v>
          </cell>
          <cell r="BA89">
            <v>2.4940593080008587E-2</v>
          </cell>
        </row>
        <row r="90">
          <cell r="B90" t="str">
            <v>Tertiaire non marchand</v>
          </cell>
          <cell r="C90">
            <v>1.2257624110789871E-3</v>
          </cell>
          <cell r="D90">
            <v>1.252868703619245E-3</v>
          </cell>
          <cell r="E90">
            <v>1.269383723050377E-3</v>
          </cell>
          <cell r="F90">
            <v>1.3299808910262568E-3</v>
          </cell>
          <cell r="G90">
            <v>1.3019348914930767E-3</v>
          </cell>
          <cell r="H90">
            <v>1.0198322380313156E-3</v>
          </cell>
          <cell r="I90">
            <v>9.805688388793718E-4</v>
          </cell>
          <cell r="J90">
            <v>8.3412291113765216E-4</v>
          </cell>
          <cell r="K90">
            <v>1.0042072241681532E-3</v>
          </cell>
          <cell r="L90">
            <v>9.2596355353388314E-4</v>
          </cell>
          <cell r="M90">
            <v>7.9279851852796237E-4</v>
          </cell>
          <cell r="N90">
            <v>8.9186225737834823E-4</v>
          </cell>
          <cell r="O90">
            <v>6.9708708690069518E-4</v>
          </cell>
          <cell r="P90">
            <v>8.2907240964353343E-4</v>
          </cell>
          <cell r="Q90">
            <v>8.1869253375646555E-4</v>
          </cell>
          <cell r="R90">
            <v>9.4728867742611251E-4</v>
          </cell>
          <cell r="S90">
            <v>9.6148081868491621E-4</v>
          </cell>
          <cell r="T90">
            <v>9.1170954740558638E-4</v>
          </cell>
          <cell r="U90">
            <v>1.1097438003219518E-3</v>
          </cell>
          <cell r="V90">
            <v>9.5960823037848086E-4</v>
          </cell>
          <cell r="W90">
            <v>1.1815858458880551E-3</v>
          </cell>
          <cell r="X90">
            <v>1.3406012666181599E-3</v>
          </cell>
          <cell r="Y90">
            <v>1.0102114797138333E-3</v>
          </cell>
          <cell r="Z90">
            <v>1.0912968185327321E-3</v>
          </cell>
          <cell r="AA90">
            <v>1.3055608581989098E-3</v>
          </cell>
          <cell r="AB90">
            <v>1.4314026637500987E-3</v>
          </cell>
          <cell r="AC90">
            <v>1.4692564733620999E-3</v>
          </cell>
          <cell r="AD90">
            <v>1.3144780174608455E-3</v>
          </cell>
          <cell r="AE90">
            <v>1.4651542706942571E-3</v>
          </cell>
          <cell r="AF90">
            <v>1.348614290254916E-3</v>
          </cell>
          <cell r="AG90">
            <v>1.4308189536643501E-3</v>
          </cell>
          <cell r="AH90">
            <v>1.8176641820890106E-3</v>
          </cell>
          <cell r="AI90">
            <v>1.8464844661463468E-3</v>
          </cell>
          <cell r="AJ90">
            <v>1.5451458679807749E-3</v>
          </cell>
          <cell r="AK90">
            <v>1.6211943951837822E-3</v>
          </cell>
          <cell r="AL90">
            <v>1.9679082990444129E-3</v>
          </cell>
          <cell r="AM90">
            <v>1.4893792766477974E-3</v>
          </cell>
          <cell r="AN90">
            <v>1.5422481677078174E-3</v>
          </cell>
          <cell r="AO90">
            <v>2.4161549054199311E-3</v>
          </cell>
          <cell r="AP90">
            <v>3.1456113568177637E-3</v>
          </cell>
          <cell r="AQ90">
            <v>6.3576230526200669E-3</v>
          </cell>
          <cell r="AR90">
            <v>6.937483999216074E-3</v>
          </cell>
          <cell r="AS90">
            <v>7.3477678687921839E-3</v>
          </cell>
          <cell r="AT90">
            <v>7.1350032434240812E-3</v>
          </cell>
          <cell r="AU90">
            <v>7.2034526961169514E-3</v>
          </cell>
          <cell r="AV90">
            <v>6.5413542654706646E-3</v>
          </cell>
          <cell r="AW90">
            <v>6.1246444892646291E-3</v>
          </cell>
          <cell r="AX90">
            <v>6.5986257008251743E-3</v>
          </cell>
          <cell r="AY90">
            <v>5.7749738995453463E-3</v>
          </cell>
          <cell r="AZ90">
            <v>6.303514814488655E-3</v>
          </cell>
          <cell r="BA90">
            <v>6.0115822502837257E-3</v>
          </cell>
        </row>
      </sheetData>
      <sheetData sheetId="14">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1.7086359941931872E-2</v>
          </cell>
          <cell r="D86">
            <v>1.5974584995302257E-2</v>
          </cell>
          <cell r="E86">
            <v>1.7469854482382773E-2</v>
          </cell>
          <cell r="F86">
            <v>1.0119409782963109E-2</v>
          </cell>
          <cell r="G86">
            <v>7.8927878107630418E-3</v>
          </cell>
          <cell r="H86">
            <v>8.1349641155735869E-3</v>
          </cell>
          <cell r="I86">
            <v>4.7561412037130917E-3</v>
          </cell>
          <cell r="J86">
            <v>1.9769659597388823E-3</v>
          </cell>
          <cell r="K86">
            <v>2.8717485865111711E-3</v>
          </cell>
          <cell r="L86">
            <v>3.3018186461254697E-3</v>
          </cell>
          <cell r="M86">
            <v>3.1034598282493513E-3</v>
          </cell>
          <cell r="N86">
            <v>1.286853200147009E-2</v>
          </cell>
          <cell r="O86">
            <v>1.49474396162366E-2</v>
          </cell>
          <cell r="P86">
            <v>1.3346408241908164E-2</v>
          </cell>
          <cell r="Q86">
            <v>1.1631205238483738E-2</v>
          </cell>
          <cell r="R86">
            <v>1.1478562046209151E-2</v>
          </cell>
          <cell r="S86">
            <v>1.4719035245299163E-2</v>
          </cell>
          <cell r="T86">
            <v>2.8564617509927222E-2</v>
          </cell>
          <cell r="U86">
            <v>2.5244516082422088E-2</v>
          </cell>
          <cell r="V86">
            <v>2.244552393402776E-2</v>
          </cell>
          <cell r="W86">
            <v>8.0222675228381647E-3</v>
          </cell>
          <cell r="X86">
            <v>1.5863933794002253E-2</v>
          </cell>
          <cell r="Y86">
            <v>4.7131209885794279E-3</v>
          </cell>
          <cell r="Z86">
            <v>8.7384475764982639E-3</v>
          </cell>
          <cell r="AA86">
            <v>7.5507640927458151E-3</v>
          </cell>
          <cell r="AB86">
            <v>7.6424221483871674E-3</v>
          </cell>
          <cell r="AC86">
            <v>3.1892894034643272E-3</v>
          </cell>
          <cell r="AD86">
            <v>5.3622136559140334E-3</v>
          </cell>
          <cell r="AE86">
            <v>7.4439177242525854E-3</v>
          </cell>
          <cell r="AF86">
            <v>1.0414902477648676E-2</v>
          </cell>
          <cell r="AG86">
            <v>9.9801644952024465E-3</v>
          </cell>
          <cell r="AH86">
            <v>5.9499177087571371E-3</v>
          </cell>
          <cell r="AI86">
            <v>1.2661789143832401E-2</v>
          </cell>
          <cell r="AJ86">
            <v>1.2848988259781971E-2</v>
          </cell>
          <cell r="AK86">
            <v>7.7922499858596277E-3</v>
          </cell>
          <cell r="AL86">
            <v>8.2473644626812163E-3</v>
          </cell>
          <cell r="AM86">
            <v>8.2044772034081618E-3</v>
          </cell>
          <cell r="AN86">
            <v>1.3391480177499996E-2</v>
          </cell>
          <cell r="AO86">
            <v>1.1513237186202651E-2</v>
          </cell>
          <cell r="AP86">
            <v>9.7726806354892018E-3</v>
          </cell>
          <cell r="AQ86">
            <v>5.4396329901328609E-3</v>
          </cell>
          <cell r="AR86">
            <v>8.4685364901493469E-3</v>
          </cell>
          <cell r="AS86">
            <v>8.4250120146039005E-3</v>
          </cell>
          <cell r="AT86">
            <v>4.9390275160774381E-3</v>
          </cell>
          <cell r="AU86">
            <v>6.9119834173448575E-3</v>
          </cell>
          <cell r="AV86">
            <v>2.2865155382627299E-2</v>
          </cell>
          <cell r="AW86">
            <v>1.1254643077799574E-2</v>
          </cell>
          <cell r="AX86">
            <v>1.3677003662397165E-2</v>
          </cell>
          <cell r="AY86">
            <v>1.5106268544712472E-2</v>
          </cell>
          <cell r="AZ86">
            <v>2.9887924216959457E-2</v>
          </cell>
          <cell r="BA86">
            <v>2.6062008661568183E-2</v>
          </cell>
        </row>
        <row r="87">
          <cell r="B87" t="str">
            <v>Industrie</v>
          </cell>
          <cell r="C87">
            <v>8.7792167101321997E-2</v>
          </cell>
          <cell r="D87">
            <v>8.6773459075163095E-2</v>
          </cell>
          <cell r="E87">
            <v>8.2713119449626074E-2</v>
          </cell>
          <cell r="F87">
            <v>7.9522157693921611E-2</v>
          </cell>
          <cell r="G87">
            <v>7.386416051096939E-2</v>
          </cell>
          <cell r="H87">
            <v>7.2461513015193157E-2</v>
          </cell>
          <cell r="I87">
            <v>7.0741011427329609E-2</v>
          </cell>
          <cell r="J87">
            <v>6.7553299539323527E-2</v>
          </cell>
          <cell r="K87">
            <v>7.024560293748075E-2</v>
          </cell>
          <cell r="L87">
            <v>7.2148727508586849E-2</v>
          </cell>
          <cell r="M87">
            <v>7.3475333532590684E-2</v>
          </cell>
          <cell r="N87">
            <v>7.2893767350795904E-2</v>
          </cell>
          <cell r="O87">
            <v>7.2561417928801442E-2</v>
          </cell>
          <cell r="P87">
            <v>7.4511448849565926E-2</v>
          </cell>
          <cell r="Q87">
            <v>7.1137451563987181E-2</v>
          </cell>
          <cell r="R87">
            <v>7.2601919648002305E-2</v>
          </cell>
          <cell r="S87">
            <v>7.1985018570488016E-2</v>
          </cell>
          <cell r="T87">
            <v>7.3817521302065661E-2</v>
          </cell>
          <cell r="U87">
            <v>7.9927756389759491E-2</v>
          </cell>
          <cell r="V87">
            <v>7.8393410987569759E-2</v>
          </cell>
          <cell r="W87">
            <v>7.8144800076054302E-2</v>
          </cell>
          <cell r="X87">
            <v>8.032772865408587E-2</v>
          </cell>
          <cell r="Y87">
            <v>8.0248775726047439E-2</v>
          </cell>
          <cell r="Z87">
            <v>8.2154299170548312E-2</v>
          </cell>
          <cell r="AA87">
            <v>8.3399675916252941E-2</v>
          </cell>
          <cell r="AB87">
            <v>8.8584928265431018E-2</v>
          </cell>
          <cell r="AC87">
            <v>9.0832785302679325E-2</v>
          </cell>
          <cell r="AD87">
            <v>9.1333802982017612E-2</v>
          </cell>
          <cell r="AE87">
            <v>9.1174844868833857E-2</v>
          </cell>
          <cell r="AF87">
            <v>9.0683445876371699E-2</v>
          </cell>
          <cell r="AG87">
            <v>8.9898475911332529E-2</v>
          </cell>
          <cell r="AH87">
            <v>8.5153606924848607E-2</v>
          </cell>
          <cell r="AI87">
            <v>8.4417558464388809E-2</v>
          </cell>
          <cell r="AJ87">
            <v>8.2038129603195065E-2</v>
          </cell>
          <cell r="AK87">
            <v>7.9105003496486609E-2</v>
          </cell>
          <cell r="AL87">
            <v>7.7646723824531652E-2</v>
          </cell>
          <cell r="AM87">
            <v>5.1906823065742645E-2</v>
          </cell>
          <cell r="AN87">
            <v>6.0055765943365709E-2</v>
          </cell>
          <cell r="AO87">
            <v>7.0960033986874546E-2</v>
          </cell>
          <cell r="AP87">
            <v>7.4279233419706256E-2</v>
          </cell>
          <cell r="AQ87">
            <v>7.9284345108272869E-2</v>
          </cell>
          <cell r="AR87">
            <v>7.8057380181634245E-2</v>
          </cell>
          <cell r="AS87">
            <v>7.966022115931215E-2</v>
          </cell>
          <cell r="AT87">
            <v>8.3922258476662445E-2</v>
          </cell>
          <cell r="AU87">
            <v>8.3738251052082699E-2</v>
          </cell>
          <cell r="AV87">
            <v>8.0936852459374084E-2</v>
          </cell>
          <cell r="AW87">
            <v>8.407520075071534E-2</v>
          </cell>
          <cell r="AX87">
            <v>8.4480643107472317E-2</v>
          </cell>
          <cell r="AY87">
            <v>8.4404902924104061E-2</v>
          </cell>
          <cell r="AZ87">
            <v>8.3905336714878834E-2</v>
          </cell>
          <cell r="BA87">
            <v>8.3270426777614509E-2</v>
          </cell>
        </row>
        <row r="88">
          <cell r="B88" t="str">
            <v>Construction</v>
          </cell>
          <cell r="C88">
            <v>0.10529606405107751</v>
          </cell>
          <cell r="D88">
            <v>0.10032010187278623</v>
          </cell>
          <cell r="E88">
            <v>0.10226654719270151</v>
          </cell>
          <cell r="F88">
            <v>0.10354250851687433</v>
          </cell>
          <cell r="G88">
            <v>9.8985912101839976E-2</v>
          </cell>
          <cell r="H88">
            <v>9.8167988042168114E-2</v>
          </cell>
          <cell r="I88">
            <v>9.5468136973342901E-2</v>
          </cell>
          <cell r="J88">
            <v>8.8928379881897501E-2</v>
          </cell>
          <cell r="K88">
            <v>9.2226996360767255E-2</v>
          </cell>
          <cell r="L88">
            <v>9.7087212043803273E-2</v>
          </cell>
          <cell r="M88">
            <v>9.9945033731094646E-2</v>
          </cell>
          <cell r="N88">
            <v>9.4864577554766877E-2</v>
          </cell>
          <cell r="O88">
            <v>9.4877507129152688E-2</v>
          </cell>
          <cell r="P88">
            <v>9.0614633919755883E-2</v>
          </cell>
          <cell r="Q88">
            <v>9.0887024246535414E-2</v>
          </cell>
          <cell r="R88">
            <v>9.3829345879178516E-2</v>
          </cell>
          <cell r="S88">
            <v>8.9717459473955499E-2</v>
          </cell>
          <cell r="T88">
            <v>9.6751926879332414E-2</v>
          </cell>
          <cell r="U88">
            <v>9.6006344090572793E-2</v>
          </cell>
          <cell r="V88">
            <v>0.10036471899748263</v>
          </cell>
          <cell r="W88">
            <v>9.7802523086203935E-2</v>
          </cell>
          <cell r="X88">
            <v>0.10549533781000027</v>
          </cell>
          <cell r="Y88">
            <v>0.11259613512325851</v>
          </cell>
          <cell r="Z88">
            <v>0.12547413527051002</v>
          </cell>
          <cell r="AA88">
            <v>0.1337502876714135</v>
          </cell>
          <cell r="AB88">
            <v>0.13212652863206739</v>
          </cell>
          <cell r="AC88">
            <v>0.1391090936050853</v>
          </cell>
          <cell r="AD88">
            <v>0.1427009921943618</v>
          </cell>
          <cell r="AE88">
            <v>0.13896960960570059</v>
          </cell>
          <cell r="AF88">
            <v>0.13914253911853555</v>
          </cell>
          <cell r="AG88">
            <v>0.14475117067149595</v>
          </cell>
          <cell r="AH88">
            <v>0.13625760479621787</v>
          </cell>
          <cell r="AI88">
            <v>0.14523830160018797</v>
          </cell>
          <cell r="AJ88">
            <v>0.14455748103445734</v>
          </cell>
          <cell r="AK88">
            <v>0.14525760100346555</v>
          </cell>
          <cell r="AL88">
            <v>0.13464219561024612</v>
          </cell>
          <cell r="AM88">
            <v>6.6319790394763559E-2</v>
          </cell>
          <cell r="AN88">
            <v>0.10922626342516607</v>
          </cell>
          <cell r="AO88">
            <v>0.12530021127593649</v>
          </cell>
          <cell r="AP88">
            <v>0.1294370634339464</v>
          </cell>
          <cell r="AQ88">
            <v>0.13073727872117766</v>
          </cell>
          <cell r="AR88">
            <v>0.12960062522049409</v>
          </cell>
          <cell r="AS88">
            <v>0.12790601562382869</v>
          </cell>
          <cell r="AT88">
            <v>0.12894285066375136</v>
          </cell>
          <cell r="AU88">
            <v>0.13072251012737277</v>
          </cell>
          <cell r="AV88">
            <v>0.12728281258561894</v>
          </cell>
          <cell r="AW88">
            <v>0.12552914754227562</v>
          </cell>
          <cell r="AX88">
            <v>0.12672791012682991</v>
          </cell>
          <cell r="AY88">
            <v>0.1232640473679967</v>
          </cell>
          <cell r="AZ88">
            <v>0.12016138730733229</v>
          </cell>
          <cell r="BA88">
            <v>0.11809803560636913</v>
          </cell>
        </row>
        <row r="89">
          <cell r="B89" t="str">
            <v>Tertiaire marchand</v>
          </cell>
          <cell r="C89">
            <v>2.6579898177970386E-2</v>
          </cell>
          <cell r="D89">
            <v>2.523247475155669E-2</v>
          </cell>
          <cell r="E89">
            <v>2.6035755348745585E-2</v>
          </cell>
          <cell r="F89">
            <v>2.4263141695898615E-2</v>
          </cell>
          <cell r="G89">
            <v>2.3818857950011683E-2</v>
          </cell>
          <cell r="H89">
            <v>2.2695141934075708E-2</v>
          </cell>
          <cell r="I89">
            <v>2.245178166882186E-2</v>
          </cell>
          <cell r="J89">
            <v>2.3006435934425404E-2</v>
          </cell>
          <cell r="K89">
            <v>2.3504524203967769E-2</v>
          </cell>
          <cell r="L89">
            <v>2.3362382081348873E-2</v>
          </cell>
          <cell r="M89">
            <v>2.3954771096165197E-2</v>
          </cell>
          <cell r="N89">
            <v>2.4990679787710933E-2</v>
          </cell>
          <cell r="O89">
            <v>2.5062379514913184E-2</v>
          </cell>
          <cell r="P89">
            <v>2.5512237319155633E-2</v>
          </cell>
          <cell r="Q89">
            <v>2.449215561308269E-2</v>
          </cell>
          <cell r="R89">
            <v>2.4837209649875274E-2</v>
          </cell>
          <cell r="S89">
            <v>2.5306088539207301E-2</v>
          </cell>
          <cell r="T89">
            <v>2.7363164152034714E-2</v>
          </cell>
          <cell r="U89">
            <v>2.800496627018758E-2</v>
          </cell>
          <cell r="V89">
            <v>2.7470987766454791E-2</v>
          </cell>
          <cell r="W89">
            <v>2.8444539294641691E-2</v>
          </cell>
          <cell r="X89">
            <v>2.8443818394558715E-2</v>
          </cell>
          <cell r="Y89">
            <v>2.9009999973649756E-2</v>
          </cell>
          <cell r="Z89">
            <v>3.0588763631380279E-2</v>
          </cell>
          <cell r="AA89">
            <v>3.1405887604104239E-2</v>
          </cell>
          <cell r="AB89">
            <v>3.2151331255494804E-2</v>
          </cell>
          <cell r="AC89">
            <v>3.326796498523564E-2</v>
          </cell>
          <cell r="AD89">
            <v>3.3959469401302553E-2</v>
          </cell>
          <cell r="AE89">
            <v>3.6147074345659204E-2</v>
          </cell>
          <cell r="AF89">
            <v>3.5054796070880516E-2</v>
          </cell>
          <cell r="AG89">
            <v>3.5437637988477953E-2</v>
          </cell>
          <cell r="AH89">
            <v>3.5353409479353198E-2</v>
          </cell>
          <cell r="AI89">
            <v>3.5526208020903262E-2</v>
          </cell>
          <cell r="AJ89">
            <v>3.5814651734344449E-2</v>
          </cell>
          <cell r="AK89">
            <v>3.6411606897947507E-2</v>
          </cell>
          <cell r="AL89">
            <v>3.5424498467014336E-2</v>
          </cell>
          <cell r="AM89">
            <v>2.4537026588759323E-2</v>
          </cell>
          <cell r="AN89">
            <v>2.636312109734593E-2</v>
          </cell>
          <cell r="AO89">
            <v>3.061226647239047E-2</v>
          </cell>
          <cell r="AP89">
            <v>3.1366693151767294E-2</v>
          </cell>
          <cell r="AQ89">
            <v>3.107160133537577E-2</v>
          </cell>
          <cell r="AR89">
            <v>3.3398348940433281E-2</v>
          </cell>
          <cell r="AS89">
            <v>3.3634402080947347E-2</v>
          </cell>
          <cell r="AT89">
            <v>3.3807924905106715E-2</v>
          </cell>
          <cell r="AU89">
            <v>3.5103020642854303E-2</v>
          </cell>
          <cell r="AV89">
            <v>3.448876425672201E-2</v>
          </cell>
          <cell r="AW89">
            <v>3.4150218906029463E-2</v>
          </cell>
          <cell r="AX89">
            <v>3.4454131539957467E-2</v>
          </cell>
          <cell r="AY89">
            <v>3.2365953050123034E-2</v>
          </cell>
          <cell r="AZ89">
            <v>3.2118203263571184E-2</v>
          </cell>
          <cell r="BA89">
            <v>3.4144313656864121E-2</v>
          </cell>
        </row>
        <row r="90">
          <cell r="B90" t="str">
            <v>Tertiaire non marchand</v>
          </cell>
          <cell r="C90">
            <v>3.2489280131608035E-3</v>
          </cell>
          <cell r="D90">
            <v>3.7348965655631975E-3</v>
          </cell>
          <cell r="E90">
            <v>3.9783525999125781E-3</v>
          </cell>
          <cell r="F90">
            <v>3.9842647601370657E-3</v>
          </cell>
          <cell r="G90">
            <v>3.6142341098399406E-3</v>
          </cell>
          <cell r="H90">
            <v>2.9254015889954811E-3</v>
          </cell>
          <cell r="I90">
            <v>2.9440786290231427E-3</v>
          </cell>
          <cell r="J90">
            <v>2.6333895240632345E-3</v>
          </cell>
          <cell r="K90">
            <v>2.7209782031714829E-3</v>
          </cell>
          <cell r="L90">
            <v>2.4703381766162514E-3</v>
          </cell>
          <cell r="M90">
            <v>2.4147408494327996E-3</v>
          </cell>
          <cell r="N90">
            <v>2.5894599041349528E-3</v>
          </cell>
          <cell r="O90">
            <v>2.5090073022107189E-3</v>
          </cell>
          <cell r="P90">
            <v>2.8702858012784492E-3</v>
          </cell>
          <cell r="Q90">
            <v>2.8889722612651706E-3</v>
          </cell>
          <cell r="R90">
            <v>3.4485640772371228E-3</v>
          </cell>
          <cell r="S90">
            <v>2.9553413833915917E-3</v>
          </cell>
          <cell r="T90">
            <v>3.4700513483644094E-3</v>
          </cell>
          <cell r="U90">
            <v>3.431249826191413E-3</v>
          </cell>
          <cell r="V90">
            <v>3.5174966284064785E-3</v>
          </cell>
          <cell r="W90">
            <v>3.6826900886209532E-3</v>
          </cell>
          <cell r="X90">
            <v>3.6188061318008524E-3</v>
          </cell>
          <cell r="Y90">
            <v>3.1631878294107749E-3</v>
          </cell>
          <cell r="Z90">
            <v>3.2893570825492952E-3</v>
          </cell>
          <cell r="AA90">
            <v>4.2530184768571604E-3</v>
          </cell>
          <cell r="AB90">
            <v>4.3391471721321564E-3</v>
          </cell>
          <cell r="AC90">
            <v>4.2480202007250459E-3</v>
          </cell>
          <cell r="AD90">
            <v>4.629439096913014E-3</v>
          </cell>
          <cell r="AE90">
            <v>4.8677418416449769E-3</v>
          </cell>
          <cell r="AF90">
            <v>4.7755956799213533E-3</v>
          </cell>
          <cell r="AG90">
            <v>5.0940492628304595E-3</v>
          </cell>
          <cell r="AH90">
            <v>5.1682327794640237E-3</v>
          </cell>
          <cell r="AI90">
            <v>6.6610833514747529E-3</v>
          </cell>
          <cell r="AJ90">
            <v>6.379672681293214E-3</v>
          </cell>
          <cell r="AK90">
            <v>6.3566538857697226E-3</v>
          </cell>
          <cell r="AL90">
            <v>6.8958179555860611E-3</v>
          </cell>
          <cell r="AM90">
            <v>5.2098270075805605E-3</v>
          </cell>
          <cell r="AN90">
            <v>5.746502513962538E-3</v>
          </cell>
          <cell r="AO90">
            <v>7.3228034496285515E-3</v>
          </cell>
          <cell r="AP90">
            <v>7.3489662888799627E-3</v>
          </cell>
          <cell r="AQ90">
            <v>8.723115561429181E-3</v>
          </cell>
          <cell r="AR90">
            <v>9.5295887835683893E-3</v>
          </cell>
          <cell r="AS90">
            <v>1.0259912868978744E-2</v>
          </cell>
          <cell r="AT90">
            <v>1.0365971044349257E-2</v>
          </cell>
          <cell r="AU90">
            <v>9.3668543197566213E-3</v>
          </cell>
          <cell r="AV90">
            <v>9.8775298000187712E-3</v>
          </cell>
          <cell r="AW90">
            <v>9.8432988907695348E-3</v>
          </cell>
          <cell r="AX90">
            <v>1.0408711257951847E-2</v>
          </cell>
          <cell r="AY90">
            <v>9.7547460121542567E-3</v>
          </cell>
          <cell r="AZ90">
            <v>9.6900919976413511E-3</v>
          </cell>
          <cell r="BA90">
            <v>9.5224338189628024E-3</v>
          </cell>
        </row>
      </sheetData>
      <sheetData sheetId="15">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1.2836294608627345E-2</v>
          </cell>
          <cell r="D86">
            <v>1.5696708720466825E-2</v>
          </cell>
          <cell r="E86">
            <v>2.2013249016433173E-2</v>
          </cell>
          <cell r="F86">
            <v>4.5682410305380228E-2</v>
          </cell>
          <cell r="G86">
            <v>7.3644823783187516E-3</v>
          </cell>
          <cell r="H86">
            <v>7.9723409005586759E-3</v>
          </cell>
          <cell r="I86">
            <v>6.8520489552017488E-3</v>
          </cell>
          <cell r="J86">
            <v>8.5386036296378042E-3</v>
          </cell>
          <cell r="K86">
            <v>1.0588345168393578E-2</v>
          </cell>
          <cell r="L86">
            <v>3.5587007551522295E-3</v>
          </cell>
          <cell r="M86">
            <v>4.4961651098243986E-3</v>
          </cell>
          <cell r="N86">
            <v>5.382682676026037E-3</v>
          </cell>
          <cell r="O86">
            <v>3.5749683318130241E-3</v>
          </cell>
          <cell r="P86">
            <v>3.1752543861641178E-3</v>
          </cell>
          <cell r="Q86">
            <v>5.9959939784572907E-3</v>
          </cell>
          <cell r="R86">
            <v>1.2423436220631752E-3</v>
          </cell>
          <cell r="S86">
            <v>1.7051861616771333E-3</v>
          </cell>
          <cell r="T86">
            <v>1.0953511301698042E-3</v>
          </cell>
          <cell r="U86">
            <v>1.4670459270179877E-3</v>
          </cell>
          <cell r="V86">
            <v>6.1929054344513491E-4</v>
          </cell>
          <cell r="W86">
            <v>7.1497512203500251E-4</v>
          </cell>
          <cell r="X86">
            <v>1.0149571244156049E-3</v>
          </cell>
          <cell r="Y86">
            <v>1.9068483887898851E-3</v>
          </cell>
          <cell r="Z86">
            <v>7.3127002896147114E-4</v>
          </cell>
          <cell r="AA86">
            <v>2.1311596911954844E-2</v>
          </cell>
          <cell r="AB86">
            <v>1.6879426807413229E-3</v>
          </cell>
          <cell r="AC86">
            <v>1.4053332425777712E-3</v>
          </cell>
          <cell r="AD86">
            <v>8.6587711928735151E-4</v>
          </cell>
          <cell r="AE86">
            <v>9.3887561238736959E-4</v>
          </cell>
          <cell r="AF86">
            <v>1.0299363514564097E-3</v>
          </cell>
          <cell r="AG86">
            <v>2.4960535854237952E-3</v>
          </cell>
          <cell r="AH86">
            <v>4.2523715144651168E-3</v>
          </cell>
          <cell r="AI86">
            <v>2.4605142943189585E-3</v>
          </cell>
          <cell r="AJ86">
            <v>4.6291707235422974E-3</v>
          </cell>
          <cell r="AK86">
            <v>3.4565457631080495E-3</v>
          </cell>
          <cell r="AL86">
            <v>5.0224145564054332E-3</v>
          </cell>
          <cell r="AM86">
            <v>5.3887596272724891E-3</v>
          </cell>
          <cell r="AN86">
            <v>4.2648767190164426E-3</v>
          </cell>
          <cell r="AO86">
            <v>8.3759887208791387E-4</v>
          </cell>
          <cell r="AP86">
            <v>4.678592874496768E-3</v>
          </cell>
          <cell r="AQ86">
            <v>5.0270913227389129E-3</v>
          </cell>
          <cell r="AR86">
            <v>2.6475868484536263E-3</v>
          </cell>
          <cell r="AS86">
            <v>6.3706409932948772E-3</v>
          </cell>
          <cell r="AT86">
            <v>7.5652740983327789E-3</v>
          </cell>
          <cell r="AU86">
            <v>6.7042842637321989E-3</v>
          </cell>
          <cell r="AV86">
            <v>1.1915734907504121E-2</v>
          </cell>
          <cell r="AW86">
            <v>7.5854194501281114E-3</v>
          </cell>
          <cell r="AX86">
            <v>1.1342972764299387E-2</v>
          </cell>
          <cell r="AY86">
            <v>1.6257466072657933E-2</v>
          </cell>
          <cell r="AZ86">
            <v>1.0151616952261961E-2</v>
          </cell>
          <cell r="BA86">
            <v>8.7043431509246268E-3</v>
          </cell>
        </row>
        <row r="87">
          <cell r="B87" t="str">
            <v>Industrie</v>
          </cell>
          <cell r="C87">
            <v>6.8992257654470382E-2</v>
          </cell>
          <cell r="D87">
            <v>6.9150955467240177E-2</v>
          </cell>
          <cell r="E87">
            <v>6.8049455485299115E-2</v>
          </cell>
          <cell r="F87">
            <v>6.7058880924347891E-2</v>
          </cell>
          <cell r="G87">
            <v>6.277853413600934E-2</v>
          </cell>
          <cell r="H87">
            <v>5.8163460879460956E-2</v>
          </cell>
          <cell r="I87">
            <v>5.645096887850732E-2</v>
          </cell>
          <cell r="J87">
            <v>5.6867440003703092E-2</v>
          </cell>
          <cell r="K87">
            <v>5.6968328867484715E-2</v>
          </cell>
          <cell r="L87">
            <v>6.0621556090181175E-2</v>
          </cell>
          <cell r="M87">
            <v>6.1445375963232282E-2</v>
          </cell>
          <cell r="N87">
            <v>6.090320179086299E-2</v>
          </cell>
          <cell r="O87">
            <v>5.4480290781671541E-2</v>
          </cell>
          <cell r="P87">
            <v>5.6100315923941886E-2</v>
          </cell>
          <cell r="Q87">
            <v>5.1649987539446301E-2</v>
          </cell>
          <cell r="R87">
            <v>4.9365734570640168E-2</v>
          </cell>
          <cell r="S87">
            <v>5.2604456025545934E-2</v>
          </cell>
          <cell r="T87">
            <v>6.164875938482791E-2</v>
          </cell>
          <cell r="U87">
            <v>6.1338149519281661E-2</v>
          </cell>
          <cell r="V87">
            <v>6.0365402603765918E-2</v>
          </cell>
          <cell r="W87">
            <v>5.8429516664481915E-2</v>
          </cell>
          <cell r="X87">
            <v>5.8791997709656173E-2</v>
          </cell>
          <cell r="Y87">
            <v>6.3289950078693633E-2</v>
          </cell>
          <cell r="Z87">
            <v>6.2194392575154571E-2</v>
          </cell>
          <cell r="AA87">
            <v>6.3477914991198342E-2</v>
          </cell>
          <cell r="AB87">
            <v>6.6469484675199267E-2</v>
          </cell>
          <cell r="AC87">
            <v>6.7594851524090116E-2</v>
          </cell>
          <cell r="AD87">
            <v>7.0698813140403743E-2</v>
          </cell>
          <cell r="AE87">
            <v>7.2082337044807002E-2</v>
          </cell>
          <cell r="AF87">
            <v>7.4667892918637346E-2</v>
          </cell>
          <cell r="AG87">
            <v>7.3327332286306612E-2</v>
          </cell>
          <cell r="AH87">
            <v>6.9752867020008602E-2</v>
          </cell>
          <cell r="AI87">
            <v>6.8530695334883152E-2</v>
          </cell>
          <cell r="AJ87">
            <v>6.9047291067532185E-2</v>
          </cell>
          <cell r="AK87">
            <v>6.8888376108099225E-2</v>
          </cell>
          <cell r="AL87">
            <v>6.4045490350256057E-2</v>
          </cell>
          <cell r="AM87">
            <v>4.4809880765011044E-2</v>
          </cell>
          <cell r="AN87">
            <v>5.3566770097369404E-2</v>
          </cell>
          <cell r="AO87">
            <v>5.7035572086761327E-2</v>
          </cell>
          <cell r="AP87">
            <v>5.9780145361050564E-2</v>
          </cell>
          <cell r="AQ87">
            <v>6.2946460174566177E-2</v>
          </cell>
          <cell r="AR87">
            <v>6.3100386604138942E-2</v>
          </cell>
          <cell r="AS87">
            <v>6.6099349681935787E-2</v>
          </cell>
          <cell r="AT87">
            <v>6.7902136417220149E-2</v>
          </cell>
          <cell r="AU87">
            <v>6.4770132756463497E-2</v>
          </cell>
          <cell r="AV87">
            <v>6.1175170202520925E-2</v>
          </cell>
          <cell r="AW87">
            <v>6.3559453398559035E-2</v>
          </cell>
          <cell r="AX87">
            <v>6.5669383571920842E-2</v>
          </cell>
          <cell r="AY87">
            <v>6.7540686155890817E-2</v>
          </cell>
          <cell r="AZ87">
            <v>6.4202850320489238E-2</v>
          </cell>
          <cell r="BA87">
            <v>6.0594835498141854E-2</v>
          </cell>
        </row>
        <row r="88">
          <cell r="B88" t="str">
            <v>Construction</v>
          </cell>
          <cell r="C88">
            <v>9.9947664466454714E-2</v>
          </cell>
          <cell r="D88">
            <v>0.10496643387530538</v>
          </cell>
          <cell r="E88">
            <v>0.11645183005404285</v>
          </cell>
          <cell r="F88">
            <v>0.10972993058958237</v>
          </cell>
          <cell r="G88">
            <v>0.10404918204724117</v>
          </cell>
          <cell r="H88">
            <v>0.10575162682836887</v>
          </cell>
          <cell r="I88">
            <v>0.10623033241333424</v>
          </cell>
          <cell r="J88">
            <v>8.7404971529778885E-2</v>
          </cell>
          <cell r="K88">
            <v>9.6061707607056498E-2</v>
          </cell>
          <cell r="L88">
            <v>9.2464532475090108E-2</v>
          </cell>
          <cell r="M88">
            <v>9.4696706429680561E-2</v>
          </cell>
          <cell r="N88">
            <v>8.8330361676799335E-2</v>
          </cell>
          <cell r="O88">
            <v>8.2898982846607044E-2</v>
          </cell>
          <cell r="P88">
            <v>8.0262672019851614E-2</v>
          </cell>
          <cell r="Q88">
            <v>6.8681021106893586E-2</v>
          </cell>
          <cell r="R88">
            <v>8.1195552120726086E-2</v>
          </cell>
          <cell r="S88">
            <v>7.2504348642442221E-2</v>
          </cell>
          <cell r="T88">
            <v>7.3384266187294739E-2</v>
          </cell>
          <cell r="U88">
            <v>9.8425092959492366E-2</v>
          </cell>
          <cell r="V88">
            <v>9.3401751793740315E-2</v>
          </cell>
          <cell r="W88">
            <v>9.1206448668817441E-2</v>
          </cell>
          <cell r="X88">
            <v>0.10040476055963798</v>
          </cell>
          <cell r="Y88">
            <v>0.10392992365846737</v>
          </cell>
          <cell r="Z88">
            <v>0.10240528894719643</v>
          </cell>
          <cell r="AA88">
            <v>0.10886152934273763</v>
          </cell>
          <cell r="AB88">
            <v>0.10532527371474454</v>
          </cell>
          <cell r="AC88">
            <v>0.10169677030108704</v>
          </cell>
          <cell r="AD88">
            <v>0.11083095649269915</v>
          </cell>
          <cell r="AE88">
            <v>0.11335643731019344</v>
          </cell>
          <cell r="AF88">
            <v>0.10818407862359153</v>
          </cell>
          <cell r="AG88">
            <v>0.1103977083166035</v>
          </cell>
          <cell r="AH88">
            <v>9.9205370039211066E-2</v>
          </cell>
          <cell r="AI88">
            <v>0.10964571835468298</v>
          </cell>
          <cell r="AJ88">
            <v>0.11366928436854873</v>
          </cell>
          <cell r="AK88">
            <v>0.11551300386779818</v>
          </cell>
          <cell r="AL88">
            <v>0.10402856455140937</v>
          </cell>
          <cell r="AM88">
            <v>5.8025660336941703E-2</v>
          </cell>
          <cell r="AN88">
            <v>9.6012752586486907E-2</v>
          </cell>
          <cell r="AO88">
            <v>0.10380933660682005</v>
          </cell>
          <cell r="AP88">
            <v>0.10597293172982328</v>
          </cell>
          <cell r="AQ88">
            <v>9.8301100548630685E-2</v>
          </cell>
          <cell r="AR88">
            <v>9.9485738720324193E-2</v>
          </cell>
          <cell r="AS88">
            <v>0.10390607328011277</v>
          </cell>
          <cell r="AT88">
            <v>0.10062222967805529</v>
          </cell>
          <cell r="AU88">
            <v>0.10927709163956947</v>
          </cell>
          <cell r="AV88">
            <v>9.6149748969496088E-2</v>
          </cell>
          <cell r="AW88">
            <v>0.10123850605062071</v>
          </cell>
          <cell r="AX88">
            <v>0.10444912058379882</v>
          </cell>
          <cell r="AY88">
            <v>0.10249201327817263</v>
          </cell>
          <cell r="AZ88">
            <v>0.10044144059593206</v>
          </cell>
          <cell r="BA88">
            <v>9.9940325950628697E-2</v>
          </cell>
        </row>
        <row r="89">
          <cell r="B89" t="str">
            <v>Tertiaire marchand</v>
          </cell>
          <cell r="C89">
            <v>1.138759144512487E-2</v>
          </cell>
          <cell r="D89">
            <v>1.0736611317535949E-2</v>
          </cell>
          <cell r="E89">
            <v>1.0639652840967673E-2</v>
          </cell>
          <cell r="F89">
            <v>9.607267295346009E-3</v>
          </cell>
          <cell r="G89">
            <v>1.1301166910446863E-2</v>
          </cell>
          <cell r="H89">
            <v>1.0904411027173017E-2</v>
          </cell>
          <cell r="I89">
            <v>9.3982371378986164E-3</v>
          </cell>
          <cell r="J89">
            <v>9.6061959751814977E-3</v>
          </cell>
          <cell r="K89">
            <v>1.0583340478741411E-2</v>
          </cell>
          <cell r="L89">
            <v>1.1141378150016626E-2</v>
          </cell>
          <cell r="M89">
            <v>1.093308247381335E-2</v>
          </cell>
          <cell r="N89">
            <v>1.0268618972540706E-2</v>
          </cell>
          <cell r="O89">
            <v>9.238439099208736E-3</v>
          </cell>
          <cell r="P89">
            <v>9.6321252526527824E-3</v>
          </cell>
          <cell r="Q89">
            <v>1.0193783365831004E-2</v>
          </cell>
          <cell r="R89">
            <v>9.6601307761475345E-3</v>
          </cell>
          <cell r="S89">
            <v>1.0491209736706274E-2</v>
          </cell>
          <cell r="T89">
            <v>1.2462768494201531E-2</v>
          </cell>
          <cell r="U89">
            <v>1.2890407316338856E-2</v>
          </cell>
          <cell r="V89">
            <v>1.3032246907406632E-2</v>
          </cell>
          <cell r="W89">
            <v>1.2604587760487547E-2</v>
          </cell>
          <cell r="X89">
            <v>1.2326798058525953E-2</v>
          </cell>
          <cell r="Y89">
            <v>1.2061502539941224E-2</v>
          </cell>
          <cell r="Z89">
            <v>1.4340993988043199E-2</v>
          </cell>
          <cell r="AA89">
            <v>1.4056213020931893E-2</v>
          </cell>
          <cell r="AB89">
            <v>1.3116262753689876E-2</v>
          </cell>
          <cell r="AC89">
            <v>1.2838045604037323E-2</v>
          </cell>
          <cell r="AD89">
            <v>1.3313005561807414E-2</v>
          </cell>
          <cell r="AE89">
            <v>1.4552170978207553E-2</v>
          </cell>
          <cell r="AF89">
            <v>1.4208669533298104E-2</v>
          </cell>
          <cell r="AG89">
            <v>1.4395128029426645E-2</v>
          </cell>
          <cell r="AH89">
            <v>1.3849879700575938E-2</v>
          </cell>
          <cell r="AI89">
            <v>1.4051357453006017E-2</v>
          </cell>
          <cell r="AJ89">
            <v>1.4436685131134651E-2</v>
          </cell>
          <cell r="AK89">
            <v>1.4948646617522408E-2</v>
          </cell>
          <cell r="AL89">
            <v>1.5167900283193873E-2</v>
          </cell>
          <cell r="AM89">
            <v>9.6971468917156148E-3</v>
          </cell>
          <cell r="AN89">
            <v>1.310071690679163E-2</v>
          </cell>
          <cell r="AO89">
            <v>1.3366636945871126E-2</v>
          </cell>
          <cell r="AP89">
            <v>1.4050559552955521E-2</v>
          </cell>
          <cell r="AQ89">
            <v>1.452063249272402E-2</v>
          </cell>
          <cell r="AR89">
            <v>1.5901261714967807E-2</v>
          </cell>
          <cell r="AS89">
            <v>1.5943069379014341E-2</v>
          </cell>
          <cell r="AT89">
            <v>1.6126215857040979E-2</v>
          </cell>
          <cell r="AU89">
            <v>1.6781424645003033E-2</v>
          </cell>
          <cell r="AV89">
            <v>1.581110654521236E-2</v>
          </cell>
          <cell r="AW89">
            <v>1.5651320899423456E-2</v>
          </cell>
          <cell r="AX89">
            <v>1.6788178738353966E-2</v>
          </cell>
          <cell r="AY89">
            <v>1.4911653484653163E-2</v>
          </cell>
          <cell r="AZ89">
            <v>1.4859786723481282E-2</v>
          </cell>
          <cell r="BA89">
            <v>1.4657842330254052E-2</v>
          </cell>
        </row>
        <row r="90">
          <cell r="B90" t="str">
            <v>Tertiaire non marchand</v>
          </cell>
          <cell r="C90">
            <v>1.7209576290522363E-3</v>
          </cell>
          <cell r="D90">
            <v>1.41409205828171E-3</v>
          </cell>
          <cell r="E90">
            <v>1.7806646748653487E-3</v>
          </cell>
          <cell r="F90">
            <v>2.1913301991486711E-3</v>
          </cell>
          <cell r="G90">
            <v>1.988072790038264E-3</v>
          </cell>
          <cell r="H90">
            <v>1.589312725111116E-3</v>
          </cell>
          <cell r="I90">
            <v>1.7716069490284372E-3</v>
          </cell>
          <cell r="J90">
            <v>1.5693563205185633E-3</v>
          </cell>
          <cell r="K90">
            <v>1.6920634300838277E-3</v>
          </cell>
          <cell r="L90">
            <v>1.4765151215972605E-3</v>
          </cell>
          <cell r="M90">
            <v>9.5861531333910803E-4</v>
          </cell>
          <cell r="N90">
            <v>1.1197899672025107E-3</v>
          </cell>
          <cell r="O90">
            <v>1.2326528418350629E-3</v>
          </cell>
          <cell r="P90">
            <v>1.5616614282705056E-3</v>
          </cell>
          <cell r="Q90">
            <v>1.1779406781284672E-3</v>
          </cell>
          <cell r="R90">
            <v>1.153025798583787E-3</v>
          </cell>
          <cell r="S90">
            <v>1.3457387824681859E-3</v>
          </cell>
          <cell r="T90">
            <v>1.3893182809234089E-3</v>
          </cell>
          <cell r="U90">
            <v>1.4110662539817669E-3</v>
          </cell>
          <cell r="V90">
            <v>2.0422171403249646E-3</v>
          </cell>
          <cell r="W90">
            <v>1.2452800784269412E-3</v>
          </cell>
          <cell r="X90">
            <v>1.3550484758362462E-3</v>
          </cell>
          <cell r="Y90">
            <v>1.0288075855756156E-3</v>
          </cell>
          <cell r="Z90">
            <v>1.2745434548819766E-3</v>
          </cell>
          <cell r="AA90">
            <v>1.516567984875649E-3</v>
          </cell>
          <cell r="AB90">
            <v>1.5551770701540079E-3</v>
          </cell>
          <cell r="AC90">
            <v>1.8367234199763154E-3</v>
          </cell>
          <cell r="AD90">
            <v>1.7900261965182235E-3</v>
          </cell>
          <cell r="AE90">
            <v>2.4902806514370194E-3</v>
          </cell>
          <cell r="AF90">
            <v>2.6780296672993548E-3</v>
          </cell>
          <cell r="AG90">
            <v>2.3216306405986799E-3</v>
          </cell>
          <cell r="AH90">
            <v>1.8727455406388868E-3</v>
          </cell>
          <cell r="AI90">
            <v>2.5186862409071792E-3</v>
          </cell>
          <cell r="AJ90">
            <v>3.2627071273326428E-3</v>
          </cell>
          <cell r="AK90">
            <v>3.0045964865838938E-3</v>
          </cell>
          <cell r="AL90">
            <v>3.5162930188643343E-3</v>
          </cell>
          <cell r="AM90">
            <v>2.7863410074181875E-3</v>
          </cell>
          <cell r="AN90">
            <v>3.0860612373772439E-3</v>
          </cell>
          <cell r="AO90">
            <v>3.6447476529619617E-3</v>
          </cell>
          <cell r="AP90">
            <v>3.7177814118874472E-3</v>
          </cell>
          <cell r="AQ90">
            <v>2.7796363925728248E-3</v>
          </cell>
          <cell r="AR90">
            <v>3.8952360163336695E-3</v>
          </cell>
          <cell r="AS90">
            <v>3.5599433686296909E-3</v>
          </cell>
          <cell r="AT90">
            <v>4.3416784061653824E-3</v>
          </cell>
          <cell r="AU90">
            <v>4.0791690987438357E-3</v>
          </cell>
          <cell r="AV90">
            <v>4.999209512135486E-3</v>
          </cell>
          <cell r="AW90">
            <v>3.5452988902340767E-3</v>
          </cell>
          <cell r="AX90">
            <v>4.5023515479802037E-3</v>
          </cell>
          <cell r="AY90">
            <v>3.8812575297094238E-3</v>
          </cell>
          <cell r="AZ90">
            <v>4.4705483384103123E-3</v>
          </cell>
          <cell r="BA90">
            <v>4.3879794662007665E-3</v>
          </cell>
        </row>
      </sheetData>
      <sheetData sheetId="16">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3.6377452155973706E-3</v>
          </cell>
          <cell r="D86">
            <v>4.2576348788348796E-3</v>
          </cell>
          <cell r="E86">
            <v>1.3186873043478963E-2</v>
          </cell>
          <cell r="F86">
            <v>1.3352721025861103E-2</v>
          </cell>
          <cell r="G86">
            <v>1.2860623970296851E-2</v>
          </cell>
          <cell r="H86">
            <v>1.5256375932789199E-2</v>
          </cell>
          <cell r="I86">
            <v>4.7359285348190236E-3</v>
          </cell>
          <cell r="J86">
            <v>8.1354806657125134E-3</v>
          </cell>
          <cell r="K86">
            <v>3.4385320276146556E-3</v>
          </cell>
          <cell r="L86">
            <v>5.748247387417949E-3</v>
          </cell>
          <cell r="M86">
            <v>1.1530824853858725E-2</v>
          </cell>
          <cell r="N86">
            <v>3.8086272387116943E-3</v>
          </cell>
          <cell r="O86">
            <v>9.3560423015770482E-3</v>
          </cell>
          <cell r="P86">
            <v>1.0468290674826412E-2</v>
          </cell>
          <cell r="Q86">
            <v>9.5503734854929558E-3</v>
          </cell>
          <cell r="R86">
            <v>1.6530237666108156E-3</v>
          </cell>
          <cell r="S86">
            <v>9.2314277323035532E-3</v>
          </cell>
          <cell r="T86">
            <v>1.0899166903476799E-2</v>
          </cell>
          <cell r="U86">
            <v>1.3572458696339783E-2</v>
          </cell>
          <cell r="V86">
            <v>2.6417878348302629E-2</v>
          </cell>
          <cell r="W86">
            <v>1.4010252862147432E-2</v>
          </cell>
          <cell r="X86">
            <v>2.3313074917217135E-2</v>
          </cell>
          <cell r="Y86">
            <v>1.903295442047866E-2</v>
          </cell>
          <cell r="Z86">
            <v>1.2636386012375746E-2</v>
          </cell>
          <cell r="AA86">
            <v>8.2079354427198588E-4</v>
          </cell>
          <cell r="AB86">
            <v>5.9105015662599969E-4</v>
          </cell>
          <cell r="AC86">
            <v>9.6592709732086219E-4</v>
          </cell>
          <cell r="AD86">
            <v>1.2298482375692618E-3</v>
          </cell>
          <cell r="AE86">
            <v>2.5387296653642702E-3</v>
          </cell>
          <cell r="AF86">
            <v>5.281387843702131E-3</v>
          </cell>
          <cell r="AG86">
            <v>3.6152734817672255E-3</v>
          </cell>
          <cell r="AH86">
            <v>2.2035326509545765E-3</v>
          </cell>
          <cell r="AI86">
            <v>2.7398852560503758E-3</v>
          </cell>
          <cell r="AJ86">
            <v>3.6997597970348404E-3</v>
          </cell>
          <cell r="AK86">
            <v>3.4296775730019249E-3</v>
          </cell>
          <cell r="AL86">
            <v>2.1420323941537369E-3</v>
          </cell>
          <cell r="AM86">
            <v>9.6067931830823457E-4</v>
          </cell>
          <cell r="AN86">
            <v>9.8423631977671475E-4</v>
          </cell>
          <cell r="AO86">
            <v>1.3296559051708587E-3</v>
          </cell>
          <cell r="AP86">
            <v>1.181558933150769E-3</v>
          </cell>
          <cell r="AQ86">
            <v>2.6649869517635298E-3</v>
          </cell>
          <cell r="AR86">
            <v>3.0063336231328378E-3</v>
          </cell>
          <cell r="AS86">
            <v>1.178999426243408E-3</v>
          </cell>
          <cell r="AT86">
            <v>2.7637697159089E-3</v>
          </cell>
          <cell r="AU86">
            <v>5.7230863954793017E-3</v>
          </cell>
          <cell r="AV86">
            <v>6.6471581129285591E-3</v>
          </cell>
          <cell r="AW86">
            <v>4.2094779354375465E-3</v>
          </cell>
          <cell r="AX86">
            <v>3.2350194804539969E-3</v>
          </cell>
          <cell r="AY86">
            <v>1.8693772882262631E-3</v>
          </cell>
          <cell r="AZ86">
            <v>6.0823132886389493E-3</v>
          </cell>
          <cell r="BA86">
            <v>1.9950720826892674E-3</v>
          </cell>
        </row>
        <row r="87">
          <cell r="B87" t="str">
            <v>Industrie</v>
          </cell>
          <cell r="C87">
            <v>0.11039332139457954</v>
          </cell>
          <cell r="D87">
            <v>0.10515231747716984</v>
          </cell>
          <cell r="E87">
            <v>9.8835938578286417E-2</v>
          </cell>
          <cell r="F87">
            <v>9.1722073289789277E-2</v>
          </cell>
          <cell r="G87">
            <v>8.7578869689472386E-2</v>
          </cell>
          <cell r="H87">
            <v>8.2011044357806998E-2</v>
          </cell>
          <cell r="I87">
            <v>7.9817559889013359E-2</v>
          </cell>
          <cell r="J87">
            <v>7.3135854616196996E-2</v>
          </cell>
          <cell r="K87">
            <v>8.1217510238977941E-2</v>
          </cell>
          <cell r="L87">
            <v>8.4363695115244816E-2</v>
          </cell>
          <cell r="M87">
            <v>8.3075204972309358E-2</v>
          </cell>
          <cell r="N87">
            <v>8.4884599792822008E-2</v>
          </cell>
          <cell r="O87">
            <v>8.1256809126032864E-2</v>
          </cell>
          <cell r="P87">
            <v>8.3280756917075344E-2</v>
          </cell>
          <cell r="Q87">
            <v>7.7515387482210138E-2</v>
          </cell>
          <cell r="R87">
            <v>7.8046066978545547E-2</v>
          </cell>
          <cell r="S87">
            <v>7.5041060851361599E-2</v>
          </cell>
          <cell r="T87">
            <v>7.2408230198810347E-2</v>
          </cell>
          <cell r="U87">
            <v>8.1136179693042987E-2</v>
          </cell>
          <cell r="V87">
            <v>8.0509609715779001E-2</v>
          </cell>
          <cell r="W87">
            <v>8.1695839504342546E-2</v>
          </cell>
          <cell r="X87">
            <v>8.174311916979432E-2</v>
          </cell>
          <cell r="Y87">
            <v>8.5283039180959253E-2</v>
          </cell>
          <cell r="Z87">
            <v>8.8507722065116437E-2</v>
          </cell>
          <cell r="AA87">
            <v>8.9883145075679627E-2</v>
          </cell>
          <cell r="AB87">
            <v>9.7056391943327269E-2</v>
          </cell>
          <cell r="AC87">
            <v>0.10172164069568781</v>
          </cell>
          <cell r="AD87">
            <v>0.1031254825335811</v>
          </cell>
          <cell r="AE87">
            <v>0.10524331114780955</v>
          </cell>
          <cell r="AF87">
            <v>9.8866619551038148E-2</v>
          </cell>
          <cell r="AG87">
            <v>9.1962007926420203E-2</v>
          </cell>
          <cell r="AH87">
            <v>8.5549851319012452E-2</v>
          </cell>
          <cell r="AI87">
            <v>8.3589153068125879E-2</v>
          </cell>
          <cell r="AJ87">
            <v>8.1632752638831921E-2</v>
          </cell>
          <cell r="AK87">
            <v>8.0420956155414891E-2</v>
          </cell>
          <cell r="AL87">
            <v>7.4801529246649234E-2</v>
          </cell>
          <cell r="AM87">
            <v>4.3296060264521791E-2</v>
          </cell>
          <cell r="AN87">
            <v>4.3123519607790518E-2</v>
          </cell>
          <cell r="AO87">
            <v>6.7190771735829782E-2</v>
          </cell>
          <cell r="AP87">
            <v>7.4467326719950849E-2</v>
          </cell>
          <cell r="AQ87">
            <v>7.5907313667795587E-2</v>
          </cell>
          <cell r="AR87">
            <v>7.6292991492691115E-2</v>
          </cell>
          <cell r="AS87">
            <v>7.5006077456428302E-2</v>
          </cell>
          <cell r="AT87">
            <v>7.45212550426326E-2</v>
          </cell>
          <cell r="AU87">
            <v>7.5860518071908967E-2</v>
          </cell>
          <cell r="AV87">
            <v>7.2003572652309347E-2</v>
          </cell>
          <cell r="AW87">
            <v>7.2802431111393617E-2</v>
          </cell>
          <cell r="AX87">
            <v>7.2996273052146926E-2</v>
          </cell>
          <cell r="AY87">
            <v>7.187771603550723E-2</v>
          </cell>
          <cell r="AZ87">
            <v>7.0452375119776187E-2</v>
          </cell>
          <cell r="BA87">
            <v>7.0152251052675307E-2</v>
          </cell>
        </row>
        <row r="88">
          <cell r="B88" t="str">
            <v>Construction</v>
          </cell>
          <cell r="C88">
            <v>7.0974006174956569E-2</v>
          </cell>
          <cell r="D88">
            <v>6.5960670513054251E-2</v>
          </cell>
          <cell r="E88">
            <v>7.4648105083133673E-2</v>
          </cell>
          <cell r="F88">
            <v>7.6820763952028651E-2</v>
          </cell>
          <cell r="G88">
            <v>6.756628285767699E-2</v>
          </cell>
          <cell r="H88">
            <v>6.4765159091366209E-2</v>
          </cell>
          <cell r="I88">
            <v>6.3696375127486674E-2</v>
          </cell>
          <cell r="J88">
            <v>5.999361700485898E-2</v>
          </cell>
          <cell r="K88">
            <v>6.3533248054302965E-2</v>
          </cell>
          <cell r="L88">
            <v>6.9283406743286938E-2</v>
          </cell>
          <cell r="M88">
            <v>6.686196201225611E-2</v>
          </cell>
          <cell r="N88">
            <v>6.6733589829737885E-2</v>
          </cell>
          <cell r="O88">
            <v>6.6023003506110012E-2</v>
          </cell>
          <cell r="P88">
            <v>6.234874627150061E-2</v>
          </cell>
          <cell r="Q88">
            <v>5.8998312054040034E-2</v>
          </cell>
          <cell r="R88">
            <v>6.1600526928088213E-2</v>
          </cell>
          <cell r="S88">
            <v>5.9206281693477851E-2</v>
          </cell>
          <cell r="T88">
            <v>6.0003740458878754E-2</v>
          </cell>
          <cell r="U88">
            <v>6.6068134866721528E-2</v>
          </cell>
          <cell r="V88">
            <v>7.9443804114681438E-2</v>
          </cell>
          <cell r="W88">
            <v>7.4927184883527051E-2</v>
          </cell>
          <cell r="X88">
            <v>7.7287127499203689E-2</v>
          </cell>
          <cell r="Y88">
            <v>8.9815930462111115E-2</v>
          </cell>
          <cell r="Z88">
            <v>9.1149167943492981E-2</v>
          </cell>
          <cell r="AA88">
            <v>9.0694984439262938E-2</v>
          </cell>
          <cell r="AB88">
            <v>9.1406100280691557E-2</v>
          </cell>
          <cell r="AC88">
            <v>8.7200747580965854E-2</v>
          </cell>
          <cell r="AD88">
            <v>9.459383751324614E-2</v>
          </cell>
          <cell r="AE88">
            <v>9.2427168035206494E-2</v>
          </cell>
          <cell r="AF88">
            <v>9.2441154475303156E-2</v>
          </cell>
          <cell r="AG88">
            <v>9.7721273011514828E-2</v>
          </cell>
          <cell r="AH88">
            <v>8.873008736030176E-2</v>
          </cell>
          <cell r="AI88">
            <v>9.7815861777227509E-2</v>
          </cell>
          <cell r="AJ88">
            <v>0.10382790871757193</v>
          </cell>
          <cell r="AK88">
            <v>0.1064783343838127</v>
          </cell>
          <cell r="AL88">
            <v>9.8316862814090744E-2</v>
          </cell>
          <cell r="AM88">
            <v>5.217680964499595E-2</v>
          </cell>
          <cell r="AN88">
            <v>7.9212077201406314E-2</v>
          </cell>
          <cell r="AO88">
            <v>9.2351193748249391E-2</v>
          </cell>
          <cell r="AP88">
            <v>8.8194216785125193E-2</v>
          </cell>
          <cell r="AQ88">
            <v>8.9293610396089962E-2</v>
          </cell>
          <cell r="AR88">
            <v>8.6715736840407079E-2</v>
          </cell>
          <cell r="AS88">
            <v>8.4310483353139551E-2</v>
          </cell>
          <cell r="AT88">
            <v>8.5834374539743213E-2</v>
          </cell>
          <cell r="AU88">
            <v>8.6830061630154498E-2</v>
          </cell>
          <cell r="AV88">
            <v>8.3409983894066536E-2</v>
          </cell>
          <cell r="AW88">
            <v>8.605576578072445E-2</v>
          </cell>
          <cell r="AX88">
            <v>8.7023311213883708E-2</v>
          </cell>
          <cell r="AY88">
            <v>8.6891915076316384E-2</v>
          </cell>
          <cell r="AZ88">
            <v>8.4364143382423415E-2</v>
          </cell>
          <cell r="BA88">
            <v>8.3894076835074577E-2</v>
          </cell>
        </row>
        <row r="89">
          <cell r="B89" t="str">
            <v>Tertiaire marchand</v>
          </cell>
          <cell r="C89">
            <v>1.286531573811662E-2</v>
          </cell>
          <cell r="D89">
            <v>1.2801405084908166E-2</v>
          </cell>
          <cell r="E89">
            <v>1.3194331210379773E-2</v>
          </cell>
          <cell r="F89">
            <v>1.3020968011751529E-2</v>
          </cell>
          <cell r="G89">
            <v>1.2111789672527904E-2</v>
          </cell>
          <cell r="H89">
            <v>1.1389109875886597E-2</v>
          </cell>
          <cell r="I89">
            <v>1.0753427823631305E-2</v>
          </cell>
          <cell r="J89">
            <v>1.0418697776460683E-2</v>
          </cell>
          <cell r="K89">
            <v>1.0530314638058022E-2</v>
          </cell>
          <cell r="L89">
            <v>1.0934013911586726E-2</v>
          </cell>
          <cell r="M89">
            <v>1.1466852774358088E-2</v>
          </cell>
          <cell r="N89">
            <v>1.2480783416224901E-2</v>
          </cell>
          <cell r="O89">
            <v>1.224429096081355E-2</v>
          </cell>
          <cell r="P89">
            <v>1.3030730781057001E-2</v>
          </cell>
          <cell r="Q89">
            <v>1.2440766448931714E-2</v>
          </cell>
          <cell r="R89">
            <v>1.2922594072968209E-2</v>
          </cell>
          <cell r="S89">
            <v>1.2825963715440874E-2</v>
          </cell>
          <cell r="T89">
            <v>1.243870963599927E-2</v>
          </cell>
          <cell r="U89">
            <v>1.4166267641785038E-2</v>
          </cell>
          <cell r="V89">
            <v>1.3718639425637129E-2</v>
          </cell>
          <cell r="W89">
            <v>1.4722422633551608E-2</v>
          </cell>
          <cell r="X89">
            <v>1.4470199827252632E-2</v>
          </cell>
          <cell r="Y89">
            <v>1.5627924269147206E-2</v>
          </cell>
          <cell r="Z89">
            <v>1.6586973989768165E-2</v>
          </cell>
          <cell r="AA89">
            <v>1.7248311952580541E-2</v>
          </cell>
          <cell r="AB89">
            <v>1.9743406798995132E-2</v>
          </cell>
          <cell r="AC89">
            <v>1.839298882212979E-2</v>
          </cell>
          <cell r="AD89">
            <v>1.6828909953748823E-2</v>
          </cell>
          <cell r="AE89">
            <v>1.8484436698180517E-2</v>
          </cell>
          <cell r="AF89">
            <v>1.886655472483665E-2</v>
          </cell>
          <cell r="AG89">
            <v>1.9090211062386019E-2</v>
          </cell>
          <cell r="AH89">
            <v>1.7520030393212791E-2</v>
          </cell>
          <cell r="AI89">
            <v>1.9037120312822325E-2</v>
          </cell>
          <cell r="AJ89">
            <v>1.8708475360913399E-2</v>
          </cell>
          <cell r="AK89">
            <v>1.9700771537259222E-2</v>
          </cell>
          <cell r="AL89">
            <v>1.9405018007127618E-2</v>
          </cell>
          <cell r="AM89">
            <v>1.3274038862762056E-2</v>
          </cell>
          <cell r="AN89">
            <v>1.407161983165987E-2</v>
          </cell>
          <cell r="AO89">
            <v>1.7656843412022821E-2</v>
          </cell>
          <cell r="AP89">
            <v>1.961511425222872E-2</v>
          </cell>
          <cell r="AQ89">
            <v>1.8288709516062433E-2</v>
          </cell>
          <cell r="AR89">
            <v>1.9409211476563042E-2</v>
          </cell>
          <cell r="AS89">
            <v>1.8952174836363279E-2</v>
          </cell>
          <cell r="AT89">
            <v>2.0065231007234251E-2</v>
          </cell>
          <cell r="AU89">
            <v>1.995700527724574E-2</v>
          </cell>
          <cell r="AV89">
            <v>1.9395640594420296E-2</v>
          </cell>
          <cell r="AW89">
            <v>1.9539646551560534E-2</v>
          </cell>
          <cell r="AX89">
            <v>1.9582418212523239E-2</v>
          </cell>
          <cell r="AY89">
            <v>1.9307052425496365E-2</v>
          </cell>
          <cell r="AZ89">
            <v>1.8804236156596769E-2</v>
          </cell>
          <cell r="BA89">
            <v>1.7929899673622057E-2</v>
          </cell>
        </row>
        <row r="90">
          <cell r="B90" t="str">
            <v>Tertiaire non marchand</v>
          </cell>
          <cell r="C90">
            <v>2.5408868979723072E-3</v>
          </cell>
          <cell r="D90">
            <v>2.0516512728859172E-3</v>
          </cell>
          <cell r="E90">
            <v>1.9040357162411468E-3</v>
          </cell>
          <cell r="F90">
            <v>2.5314947591964635E-3</v>
          </cell>
          <cell r="G90">
            <v>1.8453045157190448E-3</v>
          </cell>
          <cell r="H90">
            <v>1.8745923221490251E-3</v>
          </cell>
          <cell r="I90">
            <v>1.706674774428694E-3</v>
          </cell>
          <cell r="J90">
            <v>1.0888577768896259E-3</v>
          </cell>
          <cell r="K90">
            <v>1.5302144078790812E-3</v>
          </cell>
          <cell r="L90">
            <v>1.4709175501067305E-3</v>
          </cell>
          <cell r="M90">
            <v>1.4758820543408463E-3</v>
          </cell>
          <cell r="N90">
            <v>1.3694309333036529E-3</v>
          </cell>
          <cell r="O90">
            <v>1.346509685534792E-3</v>
          </cell>
          <cell r="P90">
            <v>1.4767247563204854E-3</v>
          </cell>
          <cell r="Q90">
            <v>1.4216165856382598E-3</v>
          </cell>
          <cell r="R90">
            <v>1.1658871285071676E-3</v>
          </cell>
          <cell r="S90">
            <v>1.2470886864845378E-3</v>
          </cell>
          <cell r="T90">
            <v>1.4661735680474594E-3</v>
          </cell>
          <cell r="U90">
            <v>1.3585094382353288E-3</v>
          </cell>
          <cell r="V90">
            <v>1.6348056981819485E-3</v>
          </cell>
          <cell r="W90">
            <v>1.778072669031258E-3</v>
          </cell>
          <cell r="X90">
            <v>1.7202742000272666E-3</v>
          </cell>
          <cell r="Y90">
            <v>1.6000258502586414E-3</v>
          </cell>
          <cell r="Z90">
            <v>1.7993471160691213E-3</v>
          </cell>
          <cell r="AA90">
            <v>2.5509072644193894E-3</v>
          </cell>
          <cell r="AB90">
            <v>2.8564499883906051E-3</v>
          </cell>
          <cell r="AC90">
            <v>2.3862606146551669E-3</v>
          </cell>
          <cell r="AD90">
            <v>4.1349588165408534E-3</v>
          </cell>
          <cell r="AE90">
            <v>4.6998032742758631E-3</v>
          </cell>
          <cell r="AF90">
            <v>5.0002267678234541E-3</v>
          </cell>
          <cell r="AG90">
            <v>5.1484401837799502E-3</v>
          </cell>
          <cell r="AH90">
            <v>4.6423672004962842E-3</v>
          </cell>
          <cell r="AI90">
            <v>4.2221052190962805E-3</v>
          </cell>
          <cell r="AJ90">
            <v>4.5145701044967349E-3</v>
          </cell>
          <cell r="AK90">
            <v>4.4777016703098577E-3</v>
          </cell>
          <cell r="AL90">
            <v>4.9199452287527661E-3</v>
          </cell>
          <cell r="AM90">
            <v>4.0610558449885887E-3</v>
          </cell>
          <cell r="AN90">
            <v>4.959217487929355E-3</v>
          </cell>
          <cell r="AO90">
            <v>5.4165595069979875E-3</v>
          </cell>
          <cell r="AP90">
            <v>5.2102390660536922E-3</v>
          </cell>
          <cell r="AQ90">
            <v>5.6302839946283413E-3</v>
          </cell>
          <cell r="AR90">
            <v>6.0607425623141848E-3</v>
          </cell>
          <cell r="AS90">
            <v>5.7373137866185316E-3</v>
          </cell>
          <cell r="AT90">
            <v>6.1808922669889495E-3</v>
          </cell>
          <cell r="AU90">
            <v>6.4338728142108179E-3</v>
          </cell>
          <cell r="AV90">
            <v>6.1966582306693828E-3</v>
          </cell>
          <cell r="AW90">
            <v>5.9988588483217142E-3</v>
          </cell>
          <cell r="AX90">
            <v>6.0143880538778283E-3</v>
          </cell>
          <cell r="AY90">
            <v>5.0792880887194029E-3</v>
          </cell>
          <cell r="AZ90">
            <v>5.1764016591452199E-3</v>
          </cell>
          <cell r="BA90">
            <v>4.7169094195952639E-3</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tabSelected="1" workbookViewId="0">
      <selection activeCell="A3" sqref="A3"/>
    </sheetView>
  </sheetViews>
  <sheetFormatPr baseColWidth="10" defaultColWidth="11.453125" defaultRowHeight="14.5" x14ac:dyDescent="0.35"/>
  <cols>
    <col min="1" max="1" width="139.7265625" style="13" customWidth="1"/>
    <col min="2" max="16384" width="11.453125" style="13"/>
  </cols>
  <sheetData>
    <row r="1" spans="1:1" ht="69.75" customHeight="1" x14ac:dyDescent="0.35">
      <c r="A1" s="79" t="s">
        <v>194</v>
      </c>
    </row>
    <row r="2" spans="1:1" x14ac:dyDescent="0.35">
      <c r="A2" s="80" t="s">
        <v>332</v>
      </c>
    </row>
    <row r="3" spans="1:1" ht="33" customHeight="1" x14ac:dyDescent="0.35">
      <c r="A3" s="27" t="s">
        <v>195</v>
      </c>
    </row>
    <row r="4" spans="1:1" s="29" customFormat="1" ht="42" customHeight="1" x14ac:dyDescent="0.35">
      <c r="A4" s="28" t="s">
        <v>196</v>
      </c>
    </row>
    <row r="5" spans="1:1" s="31" customFormat="1" ht="104.25" customHeight="1" x14ac:dyDescent="0.35">
      <c r="A5" s="30" t="s">
        <v>197</v>
      </c>
    </row>
    <row r="6" spans="1:1" s="31" customFormat="1" ht="13" x14ac:dyDescent="0.35">
      <c r="A6" s="32"/>
    </row>
    <row r="7" spans="1:1" s="31" customFormat="1" ht="12.5" x14ac:dyDescent="0.35">
      <c r="A7" s="33"/>
    </row>
    <row r="8" spans="1:1" s="31" customFormat="1" ht="12.5" x14ac:dyDescent="0.35">
      <c r="A8" s="33"/>
    </row>
    <row r="9" spans="1:1" s="31" customFormat="1" ht="13" x14ac:dyDescent="0.35">
      <c r="A9" s="34"/>
    </row>
    <row r="10" spans="1:1" s="36" customFormat="1" ht="13" x14ac:dyDescent="0.35">
      <c r="A10" s="35"/>
    </row>
    <row r="11" spans="1:1" s="36" customFormat="1" ht="13" x14ac:dyDescent="0.35">
      <c r="A11" s="35"/>
    </row>
    <row r="12" spans="1:1" s="36" customFormat="1" ht="13" x14ac:dyDescent="0.35">
      <c r="A12" s="37"/>
    </row>
    <row r="13" spans="1:1" s="36" customFormat="1" ht="13" x14ac:dyDescent="0.35">
      <c r="A13" s="35"/>
    </row>
    <row r="14" spans="1:1" s="36" customFormat="1" ht="13" x14ac:dyDescent="0.35">
      <c r="A14" s="35"/>
    </row>
    <row r="15" spans="1:1" s="36" customFormat="1" ht="10.5" x14ac:dyDescent="0.35">
      <c r="A15" s="3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4"/>
  <sheetViews>
    <sheetView view="pageBreakPreview" zoomScaleNormal="100" zoomScaleSheetLayoutView="100" workbookViewId="0">
      <selection activeCell="B5" sqref="B5"/>
    </sheetView>
  </sheetViews>
  <sheetFormatPr baseColWidth="10" defaultColWidth="11.453125" defaultRowHeight="14.5" x14ac:dyDescent="0.35"/>
  <cols>
    <col min="1" max="1" width="139.7265625" style="13" customWidth="1"/>
    <col min="2" max="16384" width="11.453125" style="13"/>
  </cols>
  <sheetData>
    <row r="1" spans="1:1" ht="37.5" customHeight="1" x14ac:dyDescent="0.35">
      <c r="A1" s="26" t="s">
        <v>198</v>
      </c>
    </row>
    <row r="2" spans="1:1" x14ac:dyDescent="0.35">
      <c r="A2" s="39"/>
    </row>
    <row r="3" spans="1:1" s="29" customFormat="1" ht="35.25" customHeight="1" x14ac:dyDescent="0.35">
      <c r="A3" s="28" t="s">
        <v>196</v>
      </c>
    </row>
    <row r="4" spans="1:1" s="31" customFormat="1" ht="93.75" customHeight="1" x14ac:dyDescent="0.35">
      <c r="A4" s="40" t="s">
        <v>324</v>
      </c>
    </row>
    <row r="5" spans="1:1" s="31" customFormat="1" ht="28.5" customHeight="1" x14ac:dyDescent="0.35">
      <c r="A5" s="41" t="s">
        <v>199</v>
      </c>
    </row>
    <row r="6" spans="1:1" s="31" customFormat="1" ht="37.5" x14ac:dyDescent="0.35">
      <c r="A6" s="42" t="s">
        <v>200</v>
      </c>
    </row>
    <row r="7" spans="1:1" s="31" customFormat="1" ht="37.5" x14ac:dyDescent="0.35">
      <c r="A7" s="42" t="s">
        <v>201</v>
      </c>
    </row>
    <row r="8" spans="1:1" s="31" customFormat="1" ht="36" customHeight="1" x14ac:dyDescent="0.35">
      <c r="A8" s="41" t="s">
        <v>202</v>
      </c>
    </row>
    <row r="9" spans="1:1" s="36" customFormat="1" ht="69.75" customHeight="1" x14ac:dyDescent="0.35">
      <c r="A9" s="43" t="s">
        <v>203</v>
      </c>
    </row>
    <row r="10" spans="1:1" s="36" customFormat="1" ht="57" customHeight="1" x14ac:dyDescent="0.35">
      <c r="A10" s="43" t="s">
        <v>204</v>
      </c>
    </row>
    <row r="11" spans="1:1" s="36" customFormat="1" ht="126" customHeight="1" x14ac:dyDescent="0.35">
      <c r="A11" s="44" t="s">
        <v>205</v>
      </c>
    </row>
    <row r="12" spans="1:1" s="36" customFormat="1" ht="33" customHeight="1" x14ac:dyDescent="0.35">
      <c r="A12" s="43" t="s">
        <v>206</v>
      </c>
    </row>
    <row r="13" spans="1:1" s="36" customFormat="1" ht="29.25" customHeight="1" x14ac:dyDescent="0.35">
      <c r="A13" s="45" t="s">
        <v>207</v>
      </c>
    </row>
    <row r="14" spans="1:1" s="36" customFormat="1" ht="10.5" x14ac:dyDescent="0.35">
      <c r="A14" s="3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O126"/>
  <sheetViews>
    <sheetView zoomScaleNormal="100" workbookViewId="0">
      <selection activeCell="C1" sqref="C1"/>
    </sheetView>
  </sheetViews>
  <sheetFormatPr baseColWidth="10" defaultColWidth="11.453125" defaultRowHeight="14.5" x14ac:dyDescent="0.35"/>
  <cols>
    <col min="1" max="1" width="5.08984375" style="76" customWidth="1"/>
    <col min="2" max="2" width="8.6328125" style="76" customWidth="1"/>
    <col min="3" max="3" width="11.453125" style="13"/>
    <col min="4" max="4" width="87.81640625" style="13" customWidth="1"/>
    <col min="5" max="75" width="11.26953125" style="13" customWidth="1"/>
    <col min="76" max="16384" width="11.453125" style="13"/>
  </cols>
  <sheetData>
    <row r="1" spans="1:79" ht="28.5" x14ac:dyDescent="0.65">
      <c r="A1" s="76" t="s">
        <v>152</v>
      </c>
      <c r="C1" s="46" t="s">
        <v>1</v>
      </c>
      <c r="D1" s="47"/>
      <c r="E1" s="48"/>
      <c r="F1" s="48"/>
      <c r="G1" s="48"/>
      <c r="H1" s="48"/>
      <c r="I1" s="48"/>
      <c r="J1" s="48"/>
      <c r="K1" s="48"/>
      <c r="L1" s="49"/>
      <c r="M1" s="48"/>
      <c r="N1" s="48"/>
      <c r="O1" s="48"/>
      <c r="P1" s="48"/>
      <c r="Q1" s="48"/>
      <c r="R1" s="48"/>
      <c r="S1" s="48"/>
      <c r="T1" s="48"/>
      <c r="U1" s="48"/>
      <c r="V1" s="48"/>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50"/>
      <c r="D2" s="8"/>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4"/>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5"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212</v>
      </c>
      <c r="B5" s="76" t="s">
        <v>213</v>
      </c>
      <c r="C5" s="52"/>
      <c r="D5" s="53"/>
      <c r="E5" s="54"/>
      <c r="F5" s="54"/>
      <c r="G5" s="54"/>
      <c r="H5" s="54"/>
      <c r="I5" s="55">
        <v>2023</v>
      </c>
      <c r="J5" s="55">
        <v>2024</v>
      </c>
      <c r="K5" s="56" t="s">
        <v>2</v>
      </c>
      <c r="L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60">
        <v>280.15999999999997</v>
      </c>
      <c r="J6" s="60">
        <v>239.90000000000003</v>
      </c>
      <c r="K6" s="61">
        <v>-9.8460668255828221E-2</v>
      </c>
      <c r="L6" s="7"/>
      <c r="AB6" s="7"/>
      <c r="AC6" s="7" t="str">
        <f>IF(I6&lt;5,IF(I6&gt;0,"s",0),"")</f>
        <v/>
      </c>
      <c r="AD6" s="7" t="str">
        <f>IF(J6&lt;5,IF(J6&gt;0,"s",0),"")</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60">
        <v>6755.93</v>
      </c>
      <c r="J7" s="60">
        <v>6801.75</v>
      </c>
      <c r="K7" s="61">
        <v>-6.7952542820898243E-3</v>
      </c>
      <c r="L7" s="7"/>
      <c r="AB7" s="7"/>
      <c r="AC7" s="7" t="str">
        <f t="shared" ref="AC7:AC23" si="0">IF(I7&lt;5,IF(I7&gt;0,"s",0),"")</f>
        <v/>
      </c>
      <c r="AD7" s="7" t="str">
        <f t="shared" ref="AD7:AD23" si="1">IF(J7&lt;5,IF(J7&gt;0,"s",0),"")</f>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60">
        <v>49.68</v>
      </c>
      <c r="J8" s="60">
        <v>53.23</v>
      </c>
      <c r="K8" s="61">
        <v>0.10215982721382288</v>
      </c>
      <c r="L8" s="7"/>
      <c r="AB8" s="7"/>
      <c r="AC8" s="7" t="str">
        <f t="shared" si="0"/>
        <v/>
      </c>
      <c r="AD8" s="7" t="str">
        <f t="shared" si="1"/>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60">
        <v>6288.9</v>
      </c>
      <c r="J9" s="60">
        <v>5458.5000000000009</v>
      </c>
      <c r="K9" s="61">
        <v>-0.12964924215281293</v>
      </c>
      <c r="L9" s="7"/>
      <c r="AB9" s="7"/>
      <c r="AC9" s="7" t="str">
        <f t="shared" si="0"/>
        <v/>
      </c>
      <c r="AD9" s="7" t="str">
        <f t="shared" si="1"/>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60">
        <v>3210.8899999999994</v>
      </c>
      <c r="J10" s="60">
        <v>2861.4700000000007</v>
      </c>
      <c r="K10" s="61">
        <v>-4.4516592071906502E-2</v>
      </c>
      <c r="L10" s="7"/>
      <c r="AB10" s="7"/>
      <c r="AC10" s="7" t="str">
        <f t="shared" si="0"/>
        <v/>
      </c>
      <c r="AD10" s="7" t="str">
        <f t="shared" si="1"/>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A11" s="7"/>
      <c r="B11" s="7"/>
      <c r="C11" s="57" t="s">
        <v>8</v>
      </c>
      <c r="D11" s="58"/>
      <c r="E11" s="59"/>
      <c r="F11" s="59"/>
      <c r="G11" s="59"/>
      <c r="H11" s="59"/>
      <c r="I11" s="60">
        <v>22035.39</v>
      </c>
      <c r="J11" s="60">
        <v>20127.02</v>
      </c>
      <c r="K11" s="61">
        <v>-9.0142527896600044E-2</v>
      </c>
      <c r="L11" s="7"/>
      <c r="AB11" s="7"/>
      <c r="AC11" s="7" t="str">
        <f t="shared" si="0"/>
        <v/>
      </c>
      <c r="AD11" s="7" t="str">
        <f t="shared" si="1"/>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A12" s="7"/>
      <c r="B12" s="7"/>
      <c r="C12" s="57" t="s">
        <v>9</v>
      </c>
      <c r="D12" s="58"/>
      <c r="E12" s="59"/>
      <c r="F12" s="59"/>
      <c r="G12" s="59"/>
      <c r="H12" s="59"/>
      <c r="I12" s="60">
        <v>2699.85</v>
      </c>
      <c r="J12" s="60">
        <v>2684</v>
      </c>
      <c r="K12" s="61">
        <v>8.8240959707530653E-3</v>
      </c>
      <c r="L12" s="7"/>
      <c r="AB12" s="7"/>
      <c r="AC12" s="7" t="str">
        <f t="shared" si="0"/>
        <v/>
      </c>
      <c r="AD12" s="7" t="str">
        <f t="shared" si="1"/>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A13" s="7"/>
      <c r="B13" s="7"/>
      <c r="C13" s="57" t="s">
        <v>10</v>
      </c>
      <c r="D13" s="58"/>
      <c r="E13" s="59"/>
      <c r="F13" s="59"/>
      <c r="G13" s="59"/>
      <c r="H13" s="59"/>
      <c r="I13" s="60">
        <v>18436.48</v>
      </c>
      <c r="J13" s="60">
        <v>16401.02</v>
      </c>
      <c r="K13" s="61">
        <v>-0.13266817272688036</v>
      </c>
      <c r="L13" s="7"/>
      <c r="AB13" s="7"/>
      <c r="AC13" s="7" t="str">
        <f t="shared" si="0"/>
        <v/>
      </c>
      <c r="AD13" s="7" t="str">
        <f t="shared" si="1"/>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A14" s="7"/>
      <c r="B14" s="7"/>
      <c r="C14" s="57" t="s">
        <v>11</v>
      </c>
      <c r="D14" s="58"/>
      <c r="E14" s="59"/>
      <c r="F14" s="59"/>
      <c r="G14" s="59"/>
      <c r="H14" s="59"/>
      <c r="I14" s="60">
        <v>10034.31</v>
      </c>
      <c r="J14" s="60">
        <v>9361.58</v>
      </c>
      <c r="K14" s="61">
        <v>-8.1636694190455716E-2</v>
      </c>
      <c r="L14" s="7"/>
      <c r="AB14" s="7"/>
      <c r="AC14" s="7" t="str">
        <f t="shared" si="0"/>
        <v/>
      </c>
      <c r="AD14" s="7" t="str">
        <f t="shared" si="1"/>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A15" s="7"/>
      <c r="B15" s="7"/>
      <c r="C15" s="57" t="s">
        <v>12</v>
      </c>
      <c r="D15" s="58"/>
      <c r="E15" s="59"/>
      <c r="F15" s="59"/>
      <c r="G15" s="59"/>
      <c r="H15" s="59"/>
      <c r="I15" s="60">
        <v>15161.539999999997</v>
      </c>
      <c r="J15" s="60">
        <v>14235.900000000001</v>
      </c>
      <c r="K15" s="61">
        <v>-8.3143443833226804E-2</v>
      </c>
      <c r="L15" s="7"/>
      <c r="AB15" s="7"/>
      <c r="AC15" s="7" t="str">
        <f t="shared" si="0"/>
        <v/>
      </c>
      <c r="AD15" s="7" t="str">
        <f t="shared" si="1"/>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A16" s="7"/>
      <c r="B16" s="7"/>
      <c r="C16" s="57" t="s">
        <v>13</v>
      </c>
      <c r="D16" s="58"/>
      <c r="E16" s="59"/>
      <c r="F16" s="59"/>
      <c r="G16" s="59"/>
      <c r="H16" s="59"/>
      <c r="I16" s="60">
        <v>2088.7600000000002</v>
      </c>
      <c r="J16" s="60">
        <v>2087.4399999999996</v>
      </c>
      <c r="K16" s="61">
        <v>-4.5672134888312454E-2</v>
      </c>
      <c r="L16" s="7"/>
      <c r="AB16" s="7"/>
      <c r="AC16" s="7" t="str">
        <f t="shared" si="0"/>
        <v/>
      </c>
      <c r="AD16" s="7" t="str">
        <f t="shared" si="1"/>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A17" s="7"/>
      <c r="B17" s="7"/>
      <c r="C17" s="57" t="s">
        <v>14</v>
      </c>
      <c r="D17" s="58"/>
      <c r="E17" s="59"/>
      <c r="F17" s="59"/>
      <c r="G17" s="59"/>
      <c r="H17" s="59"/>
      <c r="I17" s="60">
        <v>510.61</v>
      </c>
      <c r="J17" s="60">
        <v>425.53</v>
      </c>
      <c r="K17" s="61">
        <v>-0.1103459385445611</v>
      </c>
      <c r="L17" s="7"/>
      <c r="AB17" s="7"/>
      <c r="AC17" s="7" t="str">
        <f t="shared" si="0"/>
        <v/>
      </c>
      <c r="AD17" s="7" t="str">
        <f t="shared" si="1"/>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A18" s="7"/>
      <c r="B18" s="7"/>
      <c r="C18" s="57" t="s">
        <v>15</v>
      </c>
      <c r="D18" s="58"/>
      <c r="E18" s="59"/>
      <c r="F18" s="59"/>
      <c r="G18" s="59"/>
      <c r="H18" s="59"/>
      <c r="I18" s="60">
        <v>606.97</v>
      </c>
      <c r="J18" s="60">
        <v>549.43999999999983</v>
      </c>
      <c r="K18" s="61">
        <v>-0.15426847363735297</v>
      </c>
      <c r="L18" s="7"/>
      <c r="AB18" s="7"/>
      <c r="AC18" s="7" t="str">
        <f t="shared" si="0"/>
        <v/>
      </c>
      <c r="AD18" s="7" t="str">
        <f t="shared" si="1"/>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A19" s="7"/>
      <c r="B19" s="7"/>
      <c r="C19" s="57" t="s">
        <v>16</v>
      </c>
      <c r="D19" s="58"/>
      <c r="E19" s="59"/>
      <c r="F19" s="59"/>
      <c r="G19" s="59"/>
      <c r="H19" s="59"/>
      <c r="I19" s="60">
        <v>276.41000000000003</v>
      </c>
      <c r="J19" s="60">
        <v>276.16999999999996</v>
      </c>
      <c r="K19" s="61">
        <v>5.0045843520782896E-3</v>
      </c>
      <c r="L19" s="7"/>
      <c r="AB19" s="7"/>
      <c r="AC19" s="7" t="str">
        <f t="shared" si="0"/>
        <v/>
      </c>
      <c r="AD19" s="7" t="str">
        <f t="shared" si="1"/>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A20" s="7"/>
      <c r="B20" s="7"/>
      <c r="C20" s="57" t="s">
        <v>17</v>
      </c>
      <c r="D20" s="58"/>
      <c r="E20" s="59"/>
      <c r="F20" s="59"/>
      <c r="G20" s="59"/>
      <c r="H20" s="59"/>
      <c r="I20" s="60">
        <v>14567.93</v>
      </c>
      <c r="J20" s="60">
        <v>13256.9</v>
      </c>
      <c r="K20" s="61">
        <v>-0.10558452921440431</v>
      </c>
      <c r="L20" s="7"/>
      <c r="AB20" s="7"/>
      <c r="AC20" s="7" t="str">
        <f t="shared" si="0"/>
        <v/>
      </c>
      <c r="AD20" s="7" t="str">
        <f t="shared" si="1"/>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A21" s="7"/>
      <c r="B21" s="7"/>
      <c r="C21" s="57" t="s">
        <v>18</v>
      </c>
      <c r="D21" s="58"/>
      <c r="E21" s="59"/>
      <c r="F21" s="59"/>
      <c r="G21" s="59"/>
      <c r="H21" s="59"/>
      <c r="I21" s="60">
        <v>6208.26</v>
      </c>
      <c r="J21" s="60">
        <v>5854.6699999999992</v>
      </c>
      <c r="K21" s="61">
        <v>-4.7664494179779249E-2</v>
      </c>
      <c r="L21" s="7"/>
      <c r="AB21" s="7"/>
      <c r="AC21" s="7" t="str">
        <f t="shared" si="0"/>
        <v/>
      </c>
      <c r="AD21" s="7" t="str">
        <f t="shared" si="1"/>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A22" s="7"/>
      <c r="B22" s="7"/>
      <c r="C22" s="57" t="s">
        <v>19</v>
      </c>
      <c r="D22" s="58"/>
      <c r="E22" s="59"/>
      <c r="F22" s="59"/>
      <c r="G22" s="59"/>
      <c r="H22" s="59"/>
      <c r="I22" s="60">
        <v>775.72</v>
      </c>
      <c r="J22" s="60">
        <v>738.06</v>
      </c>
      <c r="K22" s="61">
        <v>-9.7559660966702988E-2</v>
      </c>
      <c r="L22" s="7"/>
      <c r="AB22" s="7"/>
      <c r="AC22" s="7" t="str">
        <f t="shared" si="0"/>
        <v/>
      </c>
      <c r="AD22" s="7" t="str">
        <f t="shared" si="1"/>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A23" s="7"/>
      <c r="B23" s="7"/>
      <c r="C23" s="62" t="s">
        <v>120</v>
      </c>
      <c r="D23" s="63"/>
      <c r="E23" s="64"/>
      <c r="F23" s="64"/>
      <c r="G23" s="64"/>
      <c r="H23" s="64"/>
      <c r="I23" s="65">
        <v>109987.79</v>
      </c>
      <c r="J23" s="65">
        <v>101412.57999999999</v>
      </c>
      <c r="K23" s="66">
        <v>-8.8245154355798161E-2</v>
      </c>
      <c r="L23" s="7"/>
      <c r="AB23" s="7"/>
      <c r="AC23" s="7" t="str">
        <f t="shared" si="0"/>
        <v/>
      </c>
      <c r="AD23" s="7" t="str">
        <f t="shared" si="1"/>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122"/>
      <c r="D24" s="122"/>
      <c r="E24" s="122"/>
      <c r="F24" s="122"/>
      <c r="G24" s="122"/>
      <c r="I24" s="5"/>
      <c r="J24" s="5"/>
      <c r="K24" s="6"/>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A25" s="7"/>
      <c r="B25" s="7"/>
      <c r="C25" s="4" t="s">
        <v>283</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A26" s="7"/>
      <c r="B26" s="7"/>
      <c r="C26" s="4"/>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A28" s="76" t="s">
        <v>20</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B29" s="7"/>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A31" s="7"/>
      <c r="B31" s="7"/>
      <c r="C31" s="69" t="s">
        <v>94</v>
      </c>
      <c r="D31" s="69" t="s">
        <v>95</v>
      </c>
      <c r="E31" s="70">
        <v>238.69584311160699</v>
      </c>
      <c r="F31" s="70">
        <v>298.67642184584003</v>
      </c>
      <c r="G31" s="70">
        <v>229.10384388972699</v>
      </c>
      <c r="H31" s="70">
        <v>200.72933329190101</v>
      </c>
      <c r="I31" s="70">
        <v>290.55352757471599</v>
      </c>
      <c r="J31" s="70">
        <v>254.67756841833901</v>
      </c>
      <c r="K31" s="70">
        <v>194.73540250010299</v>
      </c>
      <c r="L31" s="70">
        <v>208.72094727551601</v>
      </c>
      <c r="M31" s="70">
        <v>247.41818833314099</v>
      </c>
      <c r="N31" s="70">
        <v>315.73063926178702</v>
      </c>
      <c r="O31" s="70">
        <v>266.59074677084902</v>
      </c>
      <c r="P31" s="70">
        <v>160.45861571335601</v>
      </c>
      <c r="Q31" s="70">
        <v>225.03672790995901</v>
      </c>
      <c r="R31" s="70">
        <v>306.170580744002</v>
      </c>
      <c r="S31" s="70">
        <v>370.00943089849898</v>
      </c>
      <c r="T31" s="70">
        <v>446.36823225632497</v>
      </c>
      <c r="U31" s="70">
        <v>389.34257395225899</v>
      </c>
      <c r="V31" s="70">
        <v>383.06566078381599</v>
      </c>
      <c r="W31" s="70">
        <v>379.74790978404701</v>
      </c>
      <c r="X31" s="70">
        <v>361.52970964262403</v>
      </c>
      <c r="Y31" s="70">
        <v>368.25754094139597</v>
      </c>
      <c r="Z31" s="70">
        <v>344.479507503506</v>
      </c>
      <c r="AA31" s="70">
        <v>347.25878610680599</v>
      </c>
      <c r="AB31" s="70">
        <v>343.30298614672699</v>
      </c>
      <c r="AC31" s="70">
        <v>339.95140159893498</v>
      </c>
      <c r="AD31" s="70">
        <v>320.79285101311501</v>
      </c>
      <c r="AE31" s="70">
        <v>376.60070737199499</v>
      </c>
      <c r="AF31" s="70">
        <v>389.68955217635801</v>
      </c>
      <c r="AG31" s="70">
        <v>318.47721576224302</v>
      </c>
      <c r="AH31" s="70">
        <v>324.44916676719498</v>
      </c>
      <c r="AI31" s="70">
        <v>360.04644112730199</v>
      </c>
      <c r="AJ31" s="70">
        <v>370.314447202238</v>
      </c>
      <c r="AK31" s="70">
        <v>343.26618423962998</v>
      </c>
      <c r="AL31" s="70">
        <v>339.53901437249601</v>
      </c>
      <c r="AM31" s="70">
        <v>430.22213186666698</v>
      </c>
      <c r="AN31" s="70">
        <v>535.81765162394697</v>
      </c>
      <c r="AO31" s="70">
        <v>476.495085726399</v>
      </c>
      <c r="AP31" s="70">
        <v>458.39528579354698</v>
      </c>
      <c r="AQ31" s="70">
        <v>676.45699031207505</v>
      </c>
      <c r="AR31" s="70">
        <v>411.538070724421</v>
      </c>
      <c r="AS31" s="70">
        <v>329.94782858532301</v>
      </c>
      <c r="AT31" s="70">
        <v>424.13361313956</v>
      </c>
      <c r="AU31" s="70">
        <v>470.35711048125398</v>
      </c>
      <c r="AV31" s="70">
        <v>320.77502994150097</v>
      </c>
      <c r="AW31" s="70">
        <v>381.39663509353801</v>
      </c>
      <c r="AX31" s="70">
        <v>306.01777109060799</v>
      </c>
      <c r="AY31" s="70">
        <v>238.008520774337</v>
      </c>
      <c r="AZ31" s="70">
        <v>269.10587439928702</v>
      </c>
      <c r="BA31" s="70">
        <v>208.632650024762</v>
      </c>
      <c r="BB31" s="70">
        <v>199.65708015429601</v>
      </c>
      <c r="BC31" s="70">
        <v>224.78483862390601</v>
      </c>
      <c r="BD31" s="70">
        <v>227.08885863198199</v>
      </c>
      <c r="BE31" s="70">
        <v>215.47185567019901</v>
      </c>
      <c r="BF31" s="70">
        <v>267.07980136995599</v>
      </c>
      <c r="BG31" s="70">
        <v>184.620771046036</v>
      </c>
      <c r="BH31" s="70">
        <v>177.646759686217</v>
      </c>
      <c r="BI31" s="70">
        <v>180.79373546751501</v>
      </c>
      <c r="BJ31" s="70">
        <v>192.22594078184099</v>
      </c>
      <c r="BK31" s="70">
        <v>211.64619160043</v>
      </c>
      <c r="BL31" s="70">
        <v>214.761030897533</v>
      </c>
      <c r="BM31" s="70">
        <v>229.09939327888301</v>
      </c>
      <c r="BN31" s="70">
        <v>206.908307052477</v>
      </c>
      <c r="BO31" s="70">
        <v>231.60242441662601</v>
      </c>
      <c r="BP31" s="70">
        <v>234.90131301744401</v>
      </c>
      <c r="BQ31" s="70">
        <v>255.60296111667299</v>
      </c>
      <c r="BR31" s="70">
        <v>260.46469580262601</v>
      </c>
      <c r="BS31" s="70">
        <v>258.28988974531501</v>
      </c>
      <c r="BT31" s="70">
        <v>250.796094820305</v>
      </c>
      <c r="BU31" s="70">
        <v>247.68790546614801</v>
      </c>
      <c r="BV31" s="70">
        <v>324.51635612341897</v>
      </c>
      <c r="BW31" s="70">
        <v>271.20994718258601</v>
      </c>
      <c r="BX31" s="70">
        <v>241.80407549608699</v>
      </c>
      <c r="BY31" s="70">
        <v>260.74687005737701</v>
      </c>
      <c r="BZ31" s="70">
        <v>283.90212823765899</v>
      </c>
      <c r="CA31" s="70">
        <v>296.15679424054201</v>
      </c>
      <c r="CB31" s="70">
        <v>261.60504118820802</v>
      </c>
      <c r="CC31" s="70">
        <v>239.61046904559601</v>
      </c>
      <c r="CD31" s="70">
        <v>247.99166321250701</v>
      </c>
      <c r="CE31" s="70">
        <v>238.26866445964001</v>
      </c>
    </row>
    <row r="32" spans="1:93" x14ac:dyDescent="0.35">
      <c r="A32" s="7"/>
      <c r="B32" s="7"/>
      <c r="C32" s="69" t="s">
        <v>96</v>
      </c>
      <c r="D32" s="69" t="s">
        <v>97</v>
      </c>
      <c r="E32" s="70">
        <v>5036.2435530441398</v>
      </c>
      <c r="F32" s="70">
        <v>5102.9909476510702</v>
      </c>
      <c r="G32" s="70">
        <v>5199.0211360073499</v>
      </c>
      <c r="H32" s="70">
        <v>5098.3090931792703</v>
      </c>
      <c r="I32" s="70">
        <v>4971.7556755271098</v>
      </c>
      <c r="J32" s="70">
        <v>5104.7881798376602</v>
      </c>
      <c r="K32" s="70">
        <v>5150.6668533246802</v>
      </c>
      <c r="L32" s="70">
        <v>5374.16302549998</v>
      </c>
      <c r="M32" s="70">
        <v>5704.7224647474904</v>
      </c>
      <c r="N32" s="70">
        <v>5635.5604751806204</v>
      </c>
      <c r="O32" s="70">
        <v>5360.1324498336899</v>
      </c>
      <c r="P32" s="70">
        <v>5431.3029921941597</v>
      </c>
      <c r="Q32" s="70">
        <v>5411.9612229724198</v>
      </c>
      <c r="R32" s="70">
        <v>5230.4227735867698</v>
      </c>
      <c r="S32" s="70">
        <v>5145.0101533372599</v>
      </c>
      <c r="T32" s="70">
        <v>4872.6388892549103</v>
      </c>
      <c r="U32" s="70">
        <v>4817.1460160606302</v>
      </c>
      <c r="V32" s="70">
        <v>4755.8107891951404</v>
      </c>
      <c r="W32" s="70">
        <v>4803.9835763211604</v>
      </c>
      <c r="X32" s="70">
        <v>4782.2417697950204</v>
      </c>
      <c r="Y32" s="70">
        <v>4925.4849334910296</v>
      </c>
      <c r="Z32" s="70">
        <v>5259.9459228763599</v>
      </c>
      <c r="AA32" s="70">
        <v>5447.5494488772401</v>
      </c>
      <c r="AB32" s="70">
        <v>5676.4961899874197</v>
      </c>
      <c r="AC32" s="70">
        <v>5667.4261364228896</v>
      </c>
      <c r="AD32" s="70">
        <v>5738.4586444777597</v>
      </c>
      <c r="AE32" s="70">
        <v>5552.7324659954702</v>
      </c>
      <c r="AF32" s="70">
        <v>5463.3722556279099</v>
      </c>
      <c r="AG32" s="70">
        <v>5141.2925955337096</v>
      </c>
      <c r="AH32" s="70">
        <v>5261.34392554857</v>
      </c>
      <c r="AI32" s="70">
        <v>5017.9873736621103</v>
      </c>
      <c r="AJ32" s="70">
        <v>5151.9401577830304</v>
      </c>
      <c r="AK32" s="70">
        <v>5332.7902221272298</v>
      </c>
      <c r="AL32" s="70">
        <v>5037.0733473957698</v>
      </c>
      <c r="AM32" s="70">
        <v>4895.1009404883498</v>
      </c>
      <c r="AN32" s="70">
        <v>5063.2363078304497</v>
      </c>
      <c r="AO32" s="70">
        <v>5186.9604194599297</v>
      </c>
      <c r="AP32" s="70">
        <v>5164.4783494307603</v>
      </c>
      <c r="AQ32" s="70">
        <v>5297.2405157973099</v>
      </c>
      <c r="AR32" s="70">
        <v>5340.5080791505598</v>
      </c>
      <c r="AS32" s="70">
        <v>5731.2360165584096</v>
      </c>
      <c r="AT32" s="70">
        <v>5866.2385881330702</v>
      </c>
      <c r="AU32" s="70">
        <v>6049.5380126780001</v>
      </c>
      <c r="AV32" s="70">
        <v>5883.9861902306502</v>
      </c>
      <c r="AW32" s="70">
        <v>5833.6458238613804</v>
      </c>
      <c r="AX32" s="70">
        <v>5875.3862398654701</v>
      </c>
      <c r="AY32" s="70">
        <v>6286.7910271292903</v>
      </c>
      <c r="AZ32" s="70">
        <v>6404.4375506324004</v>
      </c>
      <c r="BA32" s="70">
        <v>6311.9750257777096</v>
      </c>
      <c r="BB32" s="70">
        <v>6555.1496568494304</v>
      </c>
      <c r="BC32" s="70">
        <v>6759.7321504786896</v>
      </c>
      <c r="BD32" s="70">
        <v>6698.5219017899299</v>
      </c>
      <c r="BE32" s="70">
        <v>6836.5273665043096</v>
      </c>
      <c r="BF32" s="70">
        <v>6713.4741537985701</v>
      </c>
      <c r="BG32" s="70">
        <v>6611.9711987341298</v>
      </c>
      <c r="BH32" s="70">
        <v>6727.85557798019</v>
      </c>
      <c r="BI32" s="70">
        <v>6788.2716573290099</v>
      </c>
      <c r="BJ32" s="70">
        <v>6631.4908220556899</v>
      </c>
      <c r="BK32" s="70">
        <v>6561.1470194971698</v>
      </c>
      <c r="BL32" s="70">
        <v>6759.9150567316201</v>
      </c>
      <c r="BM32" s="70">
        <v>6626.99923858907</v>
      </c>
      <c r="BN32" s="70">
        <v>5447.4007721174603</v>
      </c>
      <c r="BO32" s="70">
        <v>6281.2821114458802</v>
      </c>
      <c r="BP32" s="70">
        <v>6080.06078478164</v>
      </c>
      <c r="BQ32" s="70">
        <v>6146.4284027104304</v>
      </c>
      <c r="BR32" s="70">
        <v>6565.2632438548499</v>
      </c>
      <c r="BS32" s="70">
        <v>6796.0724116599404</v>
      </c>
      <c r="BT32" s="70">
        <v>7207.5036008268098</v>
      </c>
      <c r="BU32" s="70">
        <v>7236.4643426001303</v>
      </c>
      <c r="BV32" s="70">
        <v>6942.3685345011399</v>
      </c>
      <c r="BW32" s="70">
        <v>7098.4987873971304</v>
      </c>
      <c r="BX32" s="70">
        <v>7129.6871470342803</v>
      </c>
      <c r="BY32" s="70">
        <v>6975.0027792320998</v>
      </c>
      <c r="BZ32" s="70">
        <v>6766.2910241652799</v>
      </c>
      <c r="CA32" s="70">
        <v>6714.7171105735097</v>
      </c>
      <c r="CB32" s="70">
        <v>6679.8374148991597</v>
      </c>
      <c r="CC32" s="70">
        <v>6916.7933030563399</v>
      </c>
      <c r="CD32" s="70">
        <v>6769.1130955429599</v>
      </c>
      <c r="CE32" s="70">
        <v>6928.86357054159</v>
      </c>
    </row>
    <row r="33" spans="1:83" x14ac:dyDescent="0.35">
      <c r="A33" s="7"/>
      <c r="B33" s="7"/>
      <c r="C33" s="69" t="s">
        <v>98</v>
      </c>
      <c r="D33" s="69" t="s">
        <v>99</v>
      </c>
      <c r="E33" s="70">
        <v>2168.46429620256</v>
      </c>
      <c r="F33" s="70">
        <v>2206.5320821046098</v>
      </c>
      <c r="G33" s="70">
        <v>2271.06031768702</v>
      </c>
      <c r="H33" s="70">
        <v>2175.1833205805001</v>
      </c>
      <c r="I33" s="70">
        <v>2224.8205361088499</v>
      </c>
      <c r="J33" s="70">
        <v>2359.3527639352801</v>
      </c>
      <c r="K33" s="70">
        <v>2489.3709105820499</v>
      </c>
      <c r="L33" s="70">
        <v>2390.9705924121699</v>
      </c>
      <c r="M33" s="70">
        <v>2434.6849995264602</v>
      </c>
      <c r="N33" s="70">
        <v>2385.2490752316198</v>
      </c>
      <c r="O33" s="70">
        <v>2531.46132498204</v>
      </c>
      <c r="P33" s="70">
        <v>2522.1458322200401</v>
      </c>
      <c r="Q33" s="70">
        <v>2468.5165695917699</v>
      </c>
      <c r="R33" s="70">
        <v>2453.45936477635</v>
      </c>
      <c r="S33" s="70">
        <v>2552.9966765986401</v>
      </c>
      <c r="T33" s="70">
        <v>2455.8394587739799</v>
      </c>
      <c r="U33" s="70">
        <v>2284.97113122477</v>
      </c>
      <c r="V33" s="70">
        <v>2112.14841531192</v>
      </c>
      <c r="W33" s="70">
        <v>2007.5716123421601</v>
      </c>
      <c r="X33" s="70">
        <v>1945.39914945122</v>
      </c>
      <c r="Y33" s="70">
        <v>1995.3127823810701</v>
      </c>
      <c r="Z33" s="70">
        <v>2127.4343747621601</v>
      </c>
      <c r="AA33" s="70">
        <v>2127.38777444177</v>
      </c>
      <c r="AB33" s="70">
        <v>2204.95092859956</v>
      </c>
      <c r="AC33" s="70">
        <v>2206.8958149520699</v>
      </c>
      <c r="AD33" s="70">
        <v>2144.2178466046998</v>
      </c>
      <c r="AE33" s="70">
        <v>2046.15024648693</v>
      </c>
      <c r="AF33" s="70">
        <v>2052.4015548848502</v>
      </c>
      <c r="AG33" s="70">
        <v>2005.2010048977199</v>
      </c>
      <c r="AH33" s="70">
        <v>2066.2639974988001</v>
      </c>
      <c r="AI33" s="70">
        <v>1986.57558975402</v>
      </c>
      <c r="AJ33" s="70">
        <v>1901.0514186527901</v>
      </c>
      <c r="AK33" s="70">
        <v>1835.6809524531</v>
      </c>
      <c r="AL33" s="70">
        <v>1836.91533386996</v>
      </c>
      <c r="AM33" s="70">
        <v>1849.02569294213</v>
      </c>
      <c r="AN33" s="70">
        <v>1880.33162585746</v>
      </c>
      <c r="AO33" s="70">
        <v>1817.50325739349</v>
      </c>
      <c r="AP33" s="70">
        <v>1829.63506662245</v>
      </c>
      <c r="AQ33" s="70">
        <v>1806.1889855505301</v>
      </c>
      <c r="AR33" s="70">
        <v>1798.56266039875</v>
      </c>
      <c r="AS33" s="70">
        <v>1746.59124700282</v>
      </c>
      <c r="AT33" s="70">
        <v>1783.4055958850199</v>
      </c>
      <c r="AU33" s="70">
        <v>1843.3400412287799</v>
      </c>
      <c r="AV33" s="70">
        <v>1842.3357810766499</v>
      </c>
      <c r="AW33" s="70">
        <v>1814.6722853118599</v>
      </c>
      <c r="AX33" s="70">
        <v>2076.1017108043502</v>
      </c>
      <c r="AY33" s="70">
        <v>2276.1563089766501</v>
      </c>
      <c r="AZ33" s="70">
        <v>2392.1049953443799</v>
      </c>
      <c r="BA33" s="70">
        <v>2523.2341890989501</v>
      </c>
      <c r="BB33" s="70">
        <v>2579.68070264375</v>
      </c>
      <c r="BC33" s="70">
        <v>2739.2054760155202</v>
      </c>
      <c r="BD33" s="70">
        <v>2857.442759951</v>
      </c>
      <c r="BE33" s="70">
        <v>2869.8153819457398</v>
      </c>
      <c r="BF33" s="70">
        <v>2897.2338957341899</v>
      </c>
      <c r="BG33" s="70">
        <v>2917.0756539485501</v>
      </c>
      <c r="BH33" s="70">
        <v>2972.0649207817701</v>
      </c>
      <c r="BI33" s="70">
        <v>2968.7909736000101</v>
      </c>
      <c r="BJ33" s="70">
        <v>2926.55545864544</v>
      </c>
      <c r="BK33" s="70">
        <v>3011.52832190974</v>
      </c>
      <c r="BL33" s="70">
        <v>2989.4235448826798</v>
      </c>
      <c r="BM33" s="70">
        <v>2824.59583515029</v>
      </c>
      <c r="BN33" s="70">
        <v>1865.65676498995</v>
      </c>
      <c r="BO33" s="70">
        <v>2517.48904949602</v>
      </c>
      <c r="BP33" s="70">
        <v>2615.59932451958</v>
      </c>
      <c r="BQ33" s="70">
        <v>2703.6354482543602</v>
      </c>
      <c r="BR33" s="70">
        <v>2712.4792079507101</v>
      </c>
      <c r="BS33" s="70">
        <v>2665.8241247699598</v>
      </c>
      <c r="BT33" s="70">
        <v>2897.2415949512301</v>
      </c>
      <c r="BU33" s="70">
        <v>2966.66981969169</v>
      </c>
      <c r="BV33" s="70">
        <v>2886.8553426014801</v>
      </c>
      <c r="BW33" s="70">
        <v>2765.3910104512602</v>
      </c>
      <c r="BX33" s="70">
        <v>2739.2241562030099</v>
      </c>
      <c r="BY33" s="70">
        <v>2711.7244788539001</v>
      </c>
      <c r="BZ33" s="70">
        <v>2725.0526430060199</v>
      </c>
      <c r="CA33" s="70">
        <v>2714.59115274941</v>
      </c>
      <c r="CB33" s="70">
        <v>2656.7926423978602</v>
      </c>
      <c r="CC33" s="70">
        <v>2726.6368565684302</v>
      </c>
      <c r="CD33" s="70">
        <v>2708.90406122891</v>
      </c>
      <c r="CE33" s="70">
        <v>2687.8502469996902</v>
      </c>
    </row>
    <row r="34" spans="1:83" x14ac:dyDescent="0.35">
      <c r="A34" s="7"/>
      <c r="B34" s="7"/>
      <c r="C34" s="69" t="s">
        <v>100</v>
      </c>
      <c r="D34" s="69" t="s">
        <v>101</v>
      </c>
      <c r="E34" s="70">
        <v>9152.9154930767108</v>
      </c>
      <c r="F34" s="70">
        <v>8523.9958953928599</v>
      </c>
      <c r="G34" s="70">
        <v>8842.6037663812895</v>
      </c>
      <c r="H34" s="70">
        <v>9057.4000171222106</v>
      </c>
      <c r="I34" s="70">
        <v>9690.5093305194896</v>
      </c>
      <c r="J34" s="70">
        <v>9813.3348540257593</v>
      </c>
      <c r="K34" s="70">
        <v>9815.02327192554</v>
      </c>
      <c r="L34" s="70">
        <v>10233.482604044901</v>
      </c>
      <c r="M34" s="70">
        <v>10601.6731206613</v>
      </c>
      <c r="N34" s="70">
        <v>10595.584762370399</v>
      </c>
      <c r="O34" s="70">
        <v>10371.9120335342</v>
      </c>
      <c r="P34" s="70">
        <v>10258.0725487489</v>
      </c>
      <c r="Q34" s="70">
        <v>10352.550072177401</v>
      </c>
      <c r="R34" s="70">
        <v>10532.1806862372</v>
      </c>
      <c r="S34" s="70">
        <v>9885.6182462017005</v>
      </c>
      <c r="T34" s="70">
        <v>7873.5964714602596</v>
      </c>
      <c r="U34" s="70">
        <v>5735.9367623409898</v>
      </c>
      <c r="V34" s="70">
        <v>4147.7666300703104</v>
      </c>
      <c r="W34" s="70">
        <v>4679.4537617067099</v>
      </c>
      <c r="X34" s="70">
        <v>5515.6902835213104</v>
      </c>
      <c r="Y34" s="70">
        <v>6391.92322499699</v>
      </c>
      <c r="Z34" s="70">
        <v>7385.8486536289201</v>
      </c>
      <c r="AA34" s="70">
        <v>8179.6025938865896</v>
      </c>
      <c r="AB34" s="70">
        <v>9325.9245752383595</v>
      </c>
      <c r="AC34" s="70">
        <v>9825.2127709157194</v>
      </c>
      <c r="AD34" s="70">
        <v>9944.0951271622198</v>
      </c>
      <c r="AE34" s="70">
        <v>9095.7426601671305</v>
      </c>
      <c r="AF34" s="70">
        <v>8451.0057237203891</v>
      </c>
      <c r="AG34" s="70">
        <v>7969.3899885001201</v>
      </c>
      <c r="AH34" s="70">
        <v>7760.6107542407999</v>
      </c>
      <c r="AI34" s="70">
        <v>7246.7463999066704</v>
      </c>
      <c r="AJ34" s="70">
        <v>6667.7736057734501</v>
      </c>
      <c r="AK34" s="70">
        <v>6614.5909937671804</v>
      </c>
      <c r="AL34" s="70">
        <v>6779.1240355507798</v>
      </c>
      <c r="AM34" s="70">
        <v>7091.4294705247203</v>
      </c>
      <c r="AN34" s="70">
        <v>7344.9413925548397</v>
      </c>
      <c r="AO34" s="70">
        <v>7062.2630469937503</v>
      </c>
      <c r="AP34" s="70">
        <v>7295.1249094798104</v>
      </c>
      <c r="AQ34" s="70">
        <v>7165.6731253183598</v>
      </c>
      <c r="AR34" s="70">
        <v>6787.2800142710403</v>
      </c>
      <c r="AS34" s="70">
        <v>6743.77863841012</v>
      </c>
      <c r="AT34" s="70">
        <v>6796.9266917134601</v>
      </c>
      <c r="AU34" s="70">
        <v>7224.8247433072802</v>
      </c>
      <c r="AV34" s="70">
        <v>7131.7405656900501</v>
      </c>
      <c r="AW34" s="70">
        <v>7060.1750880792397</v>
      </c>
      <c r="AX34" s="70">
        <v>7180.3445675409203</v>
      </c>
      <c r="AY34" s="70">
        <v>7261.0385596460801</v>
      </c>
      <c r="AZ34" s="70">
        <v>7357.4107323477101</v>
      </c>
      <c r="BA34" s="70">
        <v>6952.5706314976096</v>
      </c>
      <c r="BB34" s="70">
        <v>7247.99358115217</v>
      </c>
      <c r="BC34" s="70">
        <v>7642.6996648883196</v>
      </c>
      <c r="BD34" s="70">
        <v>7807.65040029998</v>
      </c>
      <c r="BE34" s="70">
        <v>7790.1625916021103</v>
      </c>
      <c r="BF34" s="70">
        <v>7835.5389542792</v>
      </c>
      <c r="BG34" s="70">
        <v>7747.6761323218398</v>
      </c>
      <c r="BH34" s="70">
        <v>7468.2364764376698</v>
      </c>
      <c r="BI34" s="70">
        <v>7257.9409144839501</v>
      </c>
      <c r="BJ34" s="70">
        <v>6911.23642773339</v>
      </c>
      <c r="BK34" s="70">
        <v>6611.7083473857001</v>
      </c>
      <c r="BL34" s="70">
        <v>6270.3913770835197</v>
      </c>
      <c r="BM34" s="70">
        <v>5836.1822797995001</v>
      </c>
      <c r="BN34" s="70">
        <v>3657.6022815303199</v>
      </c>
      <c r="BO34" s="70">
        <v>5316.6685869974199</v>
      </c>
      <c r="BP34" s="70">
        <v>5907.3988330702596</v>
      </c>
      <c r="BQ34" s="70">
        <v>6028.6530679043099</v>
      </c>
      <c r="BR34" s="70">
        <v>6106.6415992225402</v>
      </c>
      <c r="BS34" s="70">
        <v>6065.4040617076898</v>
      </c>
      <c r="BT34" s="70">
        <v>6324.0734064694398</v>
      </c>
      <c r="BU34" s="70">
        <v>6686.9764102658801</v>
      </c>
      <c r="BV34" s="70">
        <v>6334.6387856934798</v>
      </c>
      <c r="BW34" s="70">
        <v>6343.8273541813996</v>
      </c>
      <c r="BX34" s="70">
        <v>6602.21500795265</v>
      </c>
      <c r="BY34" s="70">
        <v>6496.26415707463</v>
      </c>
      <c r="BZ34" s="70">
        <v>6252.3120666228297</v>
      </c>
      <c r="CA34" s="70">
        <v>5960.4874649408403</v>
      </c>
      <c r="CB34" s="70">
        <v>5755.3808443186099</v>
      </c>
      <c r="CC34" s="70">
        <v>5640.96671291025</v>
      </c>
      <c r="CD34" s="70">
        <v>5458.8467405871697</v>
      </c>
      <c r="CE34" s="70">
        <v>5126.6992611815804</v>
      </c>
    </row>
    <row r="35" spans="1:83" x14ac:dyDescent="0.35">
      <c r="A35" s="7"/>
      <c r="B35" s="7"/>
      <c r="C35" s="69" t="s">
        <v>102</v>
      </c>
      <c r="D35" s="69" t="s">
        <v>103</v>
      </c>
      <c r="E35" s="70">
        <v>4913.3078856649099</v>
      </c>
      <c r="F35" s="70">
        <v>4769.3864664763096</v>
      </c>
      <c r="G35" s="70">
        <v>4764.8350081552298</v>
      </c>
      <c r="H35" s="70">
        <v>4699.3906960496097</v>
      </c>
      <c r="I35" s="70">
        <v>4649.3260521391403</v>
      </c>
      <c r="J35" s="70">
        <v>4790.3967063022601</v>
      </c>
      <c r="K35" s="70">
        <v>4353.6721926119399</v>
      </c>
      <c r="L35" s="70">
        <v>4662.1527696741196</v>
      </c>
      <c r="M35" s="70">
        <v>5088.3667754120697</v>
      </c>
      <c r="N35" s="70">
        <v>5072.7759737913102</v>
      </c>
      <c r="O35" s="70">
        <v>5081.3934010032299</v>
      </c>
      <c r="P35" s="70">
        <v>5230.1049621227003</v>
      </c>
      <c r="Q35" s="70">
        <v>5372.6636543245904</v>
      </c>
      <c r="R35" s="70">
        <v>4508.4980181454002</v>
      </c>
      <c r="S35" s="70">
        <v>3920.65777003109</v>
      </c>
      <c r="T35" s="70">
        <v>2328.3026653575198</v>
      </c>
      <c r="U35" s="70">
        <v>1243.0075371952901</v>
      </c>
      <c r="V35" s="70">
        <v>941.66457646126605</v>
      </c>
      <c r="W35" s="70">
        <v>1132.9756048946999</v>
      </c>
      <c r="X35" s="70">
        <v>1553.9666999057999</v>
      </c>
      <c r="Y35" s="70">
        <v>1994.9224512605899</v>
      </c>
      <c r="Z35" s="70">
        <v>2306.2282482467699</v>
      </c>
      <c r="AA35" s="70">
        <v>2470.2039032919402</v>
      </c>
      <c r="AB35" s="70">
        <v>2892.7839400073899</v>
      </c>
      <c r="AC35" s="70">
        <v>3143.8601052229501</v>
      </c>
      <c r="AD35" s="70">
        <v>3033.09436773988</v>
      </c>
      <c r="AE35" s="70">
        <v>3069.1989843856099</v>
      </c>
      <c r="AF35" s="70">
        <v>3295.0811066056699</v>
      </c>
      <c r="AG35" s="70">
        <v>3020.85074886653</v>
      </c>
      <c r="AH35" s="70">
        <v>2829.9875668582799</v>
      </c>
      <c r="AI35" s="70">
        <v>2525.1727848212599</v>
      </c>
      <c r="AJ35" s="70">
        <v>2327.8134922244099</v>
      </c>
      <c r="AK35" s="70">
        <v>2389.53726269566</v>
      </c>
      <c r="AL35" s="70">
        <v>2616.4140903545499</v>
      </c>
      <c r="AM35" s="70">
        <v>2528.9185559689899</v>
      </c>
      <c r="AN35" s="70">
        <v>2755.7970113950901</v>
      </c>
      <c r="AO35" s="70">
        <v>2466.8555045252701</v>
      </c>
      <c r="AP35" s="70">
        <v>2858.2123052280299</v>
      </c>
      <c r="AQ35" s="70">
        <v>3080.0982171566102</v>
      </c>
      <c r="AR35" s="70">
        <v>2933.7070347291601</v>
      </c>
      <c r="AS35" s="70">
        <v>3102.5238158764801</v>
      </c>
      <c r="AT35" s="70">
        <v>3182.2684028347298</v>
      </c>
      <c r="AU35" s="70">
        <v>3098.5243965034601</v>
      </c>
      <c r="AV35" s="70">
        <v>3104.0016357926602</v>
      </c>
      <c r="AW35" s="70">
        <v>2862.83516482102</v>
      </c>
      <c r="AX35" s="70">
        <v>2839.4215180715701</v>
      </c>
      <c r="AY35" s="70">
        <v>3004.6830963934499</v>
      </c>
      <c r="AZ35" s="70">
        <v>3112.3449807287102</v>
      </c>
      <c r="BA35" s="70">
        <v>4141.0489467125599</v>
      </c>
      <c r="BB35" s="70">
        <v>4217.5270772803296</v>
      </c>
      <c r="BC35" s="70">
        <v>4254.4351448757297</v>
      </c>
      <c r="BD35" s="70">
        <v>4476.4158269117097</v>
      </c>
      <c r="BE35" s="70">
        <v>4472.8113864407796</v>
      </c>
      <c r="BF35" s="70">
        <v>4539.13866526942</v>
      </c>
      <c r="BG35" s="70">
        <v>4359.8525547599002</v>
      </c>
      <c r="BH35" s="70">
        <v>4226.3398771270304</v>
      </c>
      <c r="BI35" s="70">
        <v>4126.7314002251696</v>
      </c>
      <c r="BJ35" s="70">
        <v>4117.7881827408501</v>
      </c>
      <c r="BK35" s="70">
        <v>3687.00114423478</v>
      </c>
      <c r="BL35" s="70">
        <v>3316.3570674081998</v>
      </c>
      <c r="BM35" s="70">
        <v>3065.72962128782</v>
      </c>
      <c r="BN35" s="70">
        <v>1186.12457575696</v>
      </c>
      <c r="BO35" s="70">
        <v>2570.9340956183701</v>
      </c>
      <c r="BP35" s="70">
        <v>3170.6864649977101</v>
      </c>
      <c r="BQ35" s="70">
        <v>2987.7025350669301</v>
      </c>
      <c r="BR35" s="70">
        <v>2993.6842203128199</v>
      </c>
      <c r="BS35" s="70">
        <v>2849.0150756821299</v>
      </c>
      <c r="BT35" s="70">
        <v>2787.2176706363698</v>
      </c>
      <c r="BU35" s="70">
        <v>3067.7449360087999</v>
      </c>
      <c r="BV35" s="70">
        <v>2659.14351425102</v>
      </c>
      <c r="BW35" s="70">
        <v>2865.3999824902198</v>
      </c>
      <c r="BX35" s="70">
        <v>2986.1144454526602</v>
      </c>
      <c r="BY35" s="70">
        <v>3170.4757036727501</v>
      </c>
      <c r="BZ35" s="70">
        <v>3290.3949932640899</v>
      </c>
      <c r="CA35" s="70">
        <v>3203.1790995411202</v>
      </c>
      <c r="CB35" s="70">
        <v>3206.8964979031398</v>
      </c>
      <c r="CC35" s="70">
        <v>3015.53713181271</v>
      </c>
      <c r="CD35" s="70">
        <v>2836.7683565113898</v>
      </c>
      <c r="CE35" s="70">
        <v>2768.6617124212198</v>
      </c>
    </row>
    <row r="36" spans="1:83" x14ac:dyDescent="0.35">
      <c r="A36" s="7"/>
      <c r="B36" s="7"/>
      <c r="C36" s="69" t="s">
        <v>104</v>
      </c>
      <c r="D36" s="69" t="s">
        <v>8</v>
      </c>
      <c r="E36" s="70">
        <v>26658.0204409693</v>
      </c>
      <c r="F36" s="70">
        <v>25982.831137878198</v>
      </c>
      <c r="G36" s="70">
        <v>25493.006410703601</v>
      </c>
      <c r="H36" s="70">
        <v>25289.662380256701</v>
      </c>
      <c r="I36" s="70">
        <v>25715.111105460099</v>
      </c>
      <c r="J36" s="70">
        <v>26435.760812248001</v>
      </c>
      <c r="K36" s="70">
        <v>26653.423343120801</v>
      </c>
      <c r="L36" s="70">
        <v>27868.746235963499</v>
      </c>
      <c r="M36" s="70">
        <v>28383.888875885299</v>
      </c>
      <c r="N36" s="70">
        <v>28378.615054965099</v>
      </c>
      <c r="O36" s="70">
        <v>27128.719582892201</v>
      </c>
      <c r="P36" s="70">
        <v>27162.515575517798</v>
      </c>
      <c r="Q36" s="70">
        <v>28877.4771855748</v>
      </c>
      <c r="R36" s="70">
        <v>26612.242253964901</v>
      </c>
      <c r="S36" s="70">
        <v>23922.272116805601</v>
      </c>
      <c r="T36" s="70">
        <v>18956.7048200959</v>
      </c>
      <c r="U36" s="70">
        <v>13530.068357874899</v>
      </c>
      <c r="V36" s="70">
        <v>11117.3286661519</v>
      </c>
      <c r="W36" s="70">
        <v>13615.9510201105</v>
      </c>
      <c r="X36" s="70">
        <v>14949.754751288199</v>
      </c>
      <c r="Y36" s="70">
        <v>16836.080339234199</v>
      </c>
      <c r="Z36" s="70">
        <v>19275.951354009801</v>
      </c>
      <c r="AA36" s="70">
        <v>21102.893790019101</v>
      </c>
      <c r="AB36" s="70">
        <v>23005.5309488069</v>
      </c>
      <c r="AC36" s="70">
        <v>24575.735425843101</v>
      </c>
      <c r="AD36" s="70">
        <v>24516.838932047202</v>
      </c>
      <c r="AE36" s="70">
        <v>22750.689345099701</v>
      </c>
      <c r="AF36" s="70">
        <v>22173.925593177799</v>
      </c>
      <c r="AG36" s="70">
        <v>21598.027877406199</v>
      </c>
      <c r="AH36" s="70">
        <v>20563.0695896672</v>
      </c>
      <c r="AI36" s="70">
        <v>19556.9102205005</v>
      </c>
      <c r="AJ36" s="70">
        <v>18351.099489640699</v>
      </c>
      <c r="AK36" s="70">
        <v>18358.2248522439</v>
      </c>
      <c r="AL36" s="70">
        <v>18608.951430481498</v>
      </c>
      <c r="AM36" s="70">
        <v>19271.167367500399</v>
      </c>
      <c r="AN36" s="70">
        <v>20010.886736996501</v>
      </c>
      <c r="AO36" s="70">
        <v>20133.0058097945</v>
      </c>
      <c r="AP36" s="70">
        <v>19967.029959348001</v>
      </c>
      <c r="AQ36" s="70">
        <v>19972.838640348498</v>
      </c>
      <c r="AR36" s="70">
        <v>19448.235700031601</v>
      </c>
      <c r="AS36" s="70">
        <v>19322.041566542099</v>
      </c>
      <c r="AT36" s="70">
        <v>19923.867675992999</v>
      </c>
      <c r="AU36" s="70">
        <v>20772.3523551955</v>
      </c>
      <c r="AV36" s="70">
        <v>20872.652206135001</v>
      </c>
      <c r="AW36" s="70">
        <v>20528.178770463001</v>
      </c>
      <c r="AX36" s="70">
        <v>21033.114418651399</v>
      </c>
      <c r="AY36" s="70">
        <v>21899.980021252599</v>
      </c>
      <c r="AZ36" s="70">
        <v>22434.841904514102</v>
      </c>
      <c r="BA36" s="70">
        <v>23153.1449894256</v>
      </c>
      <c r="BB36" s="70">
        <v>24194.154175068601</v>
      </c>
      <c r="BC36" s="70">
        <v>24949.6274119439</v>
      </c>
      <c r="BD36" s="70">
        <v>26404.755835496901</v>
      </c>
      <c r="BE36" s="70">
        <v>26746.974549188799</v>
      </c>
      <c r="BF36" s="70">
        <v>25820.871527637501</v>
      </c>
      <c r="BG36" s="70">
        <v>25046.910477350499</v>
      </c>
      <c r="BH36" s="70">
        <v>24933.264645133499</v>
      </c>
      <c r="BI36" s="70">
        <v>24636.900534496199</v>
      </c>
      <c r="BJ36" s="70">
        <v>23601.0430540169</v>
      </c>
      <c r="BK36" s="70">
        <v>23306.064362880901</v>
      </c>
      <c r="BL36" s="70">
        <v>22794.638970182401</v>
      </c>
      <c r="BM36" s="70">
        <v>20769.7007217504</v>
      </c>
      <c r="BN36" s="70">
        <v>11677.8392605225</v>
      </c>
      <c r="BO36" s="70">
        <v>17945.0837626512</v>
      </c>
      <c r="BP36" s="70">
        <v>20171.8209513933</v>
      </c>
      <c r="BQ36" s="70">
        <v>21261.014270477401</v>
      </c>
      <c r="BR36" s="70">
        <v>22222.782569110401</v>
      </c>
      <c r="BS36" s="70">
        <v>22660.994407927901</v>
      </c>
      <c r="BT36" s="70">
        <v>23126.261588998801</v>
      </c>
      <c r="BU36" s="70">
        <v>24134.623143725701</v>
      </c>
      <c r="BV36" s="70">
        <v>22840.5633479393</v>
      </c>
      <c r="BW36" s="70">
        <v>22827.366492918001</v>
      </c>
      <c r="BX36" s="70">
        <v>23005.010759049499</v>
      </c>
      <c r="BY36" s="70">
        <v>22560.826530360999</v>
      </c>
      <c r="BZ36" s="70">
        <v>21702.282502407099</v>
      </c>
      <c r="CA36" s="70">
        <v>21304.528181007001</v>
      </c>
      <c r="CB36" s="70">
        <v>20975.028225990001</v>
      </c>
      <c r="CC36" s="70">
        <v>20454.635551433301</v>
      </c>
      <c r="CD36" s="70">
        <v>19875.198806591601</v>
      </c>
      <c r="CE36" s="70">
        <v>19585.539570839501</v>
      </c>
    </row>
    <row r="37" spans="1:83" x14ac:dyDescent="0.35">
      <c r="A37" s="7"/>
      <c r="B37" s="7"/>
      <c r="C37" s="69" t="s">
        <v>105</v>
      </c>
      <c r="D37" s="69" t="s">
        <v>10</v>
      </c>
      <c r="E37" s="70">
        <v>16147.088315732601</v>
      </c>
      <c r="F37" s="70">
        <v>17553.539737076098</v>
      </c>
      <c r="G37" s="70">
        <v>17384.057431379199</v>
      </c>
      <c r="H37" s="70">
        <v>15885.6994882499</v>
      </c>
      <c r="I37" s="70">
        <v>16527.726625927298</v>
      </c>
      <c r="J37" s="70">
        <v>17744.141126398099</v>
      </c>
      <c r="K37" s="70">
        <v>16766.5633229263</v>
      </c>
      <c r="L37" s="70">
        <v>18107.3831138653</v>
      </c>
      <c r="M37" s="70">
        <v>18184.696459861902</v>
      </c>
      <c r="N37" s="70">
        <v>17465.388043880499</v>
      </c>
      <c r="O37" s="70">
        <v>17630.735823667299</v>
      </c>
      <c r="P37" s="70">
        <v>17924.314042660499</v>
      </c>
      <c r="Q37" s="70">
        <v>19151.7157947919</v>
      </c>
      <c r="R37" s="70">
        <v>17340.927731683802</v>
      </c>
      <c r="S37" s="70">
        <v>16797.9815424644</v>
      </c>
      <c r="T37" s="70">
        <v>15840.0012324582</v>
      </c>
      <c r="U37" s="70">
        <v>14517.168311673</v>
      </c>
      <c r="V37" s="70">
        <v>13805.540496549</v>
      </c>
      <c r="W37" s="70">
        <v>14376.181519188</v>
      </c>
      <c r="X37" s="70">
        <v>14215.909608432799</v>
      </c>
      <c r="Y37" s="70">
        <v>13348.392614496301</v>
      </c>
      <c r="Z37" s="70">
        <v>14815.3602041267</v>
      </c>
      <c r="AA37" s="70">
        <v>15182.8810052566</v>
      </c>
      <c r="AB37" s="70">
        <v>15128.1407636126</v>
      </c>
      <c r="AC37" s="70">
        <v>16478.257224111301</v>
      </c>
      <c r="AD37" s="70">
        <v>16568.370858801602</v>
      </c>
      <c r="AE37" s="70">
        <v>15839.620626296601</v>
      </c>
      <c r="AF37" s="70">
        <v>16495.416144196399</v>
      </c>
      <c r="AG37" s="70">
        <v>15578.0459258883</v>
      </c>
      <c r="AH37" s="70">
        <v>15716.831826871299</v>
      </c>
      <c r="AI37" s="70">
        <v>15327.8982658113</v>
      </c>
      <c r="AJ37" s="70">
        <v>15027.013413611599</v>
      </c>
      <c r="AK37" s="70">
        <v>14741.194097845801</v>
      </c>
      <c r="AL37" s="70">
        <v>15446.661473529401</v>
      </c>
      <c r="AM37" s="70">
        <v>15938.3923580597</v>
      </c>
      <c r="AN37" s="70">
        <v>15841.4200006999</v>
      </c>
      <c r="AO37" s="70">
        <v>15047.599025014701</v>
      </c>
      <c r="AP37" s="70">
        <v>14015.507816625999</v>
      </c>
      <c r="AQ37" s="70">
        <v>13572.497378842399</v>
      </c>
      <c r="AR37" s="70">
        <v>12955.1509970404</v>
      </c>
      <c r="AS37" s="70">
        <v>13101.338259157699</v>
      </c>
      <c r="AT37" s="70">
        <v>13221.819915637599</v>
      </c>
      <c r="AU37" s="70">
        <v>14016.880977054099</v>
      </c>
      <c r="AV37" s="70">
        <v>14350.5788118981</v>
      </c>
      <c r="AW37" s="70">
        <v>14426.111582256999</v>
      </c>
      <c r="AX37" s="70">
        <v>14950.498224095199</v>
      </c>
      <c r="AY37" s="70">
        <v>16453.215064084201</v>
      </c>
      <c r="AZ37" s="70">
        <v>17104.348433257201</v>
      </c>
      <c r="BA37" s="70">
        <v>18025.5393048308</v>
      </c>
      <c r="BB37" s="70">
        <v>18341.560596214898</v>
      </c>
      <c r="BC37" s="70">
        <v>18518.0248154818</v>
      </c>
      <c r="BD37" s="70">
        <v>19599.213318723199</v>
      </c>
      <c r="BE37" s="70">
        <v>19910.720054791</v>
      </c>
      <c r="BF37" s="70">
        <v>19180.330922727899</v>
      </c>
      <c r="BG37" s="70">
        <v>19715.111238378799</v>
      </c>
      <c r="BH37" s="70">
        <v>20490.689634629201</v>
      </c>
      <c r="BI37" s="70">
        <v>20478.8789156229</v>
      </c>
      <c r="BJ37" s="70">
        <v>20473.146911460401</v>
      </c>
      <c r="BK37" s="70">
        <v>20531.3286851747</v>
      </c>
      <c r="BL37" s="70">
        <v>21151.467585109302</v>
      </c>
      <c r="BM37" s="70">
        <v>18970.736855963602</v>
      </c>
      <c r="BN37" s="70">
        <v>8872.5326242256397</v>
      </c>
      <c r="BO37" s="70">
        <v>18324.830536391899</v>
      </c>
      <c r="BP37" s="70">
        <v>18832.6342555308</v>
      </c>
      <c r="BQ37" s="70">
        <v>19536.945513972099</v>
      </c>
      <c r="BR37" s="70">
        <v>19082.923023825198</v>
      </c>
      <c r="BS37" s="70">
        <v>18628.283203460898</v>
      </c>
      <c r="BT37" s="70">
        <v>19199.756988573099</v>
      </c>
      <c r="BU37" s="70">
        <v>19614.752573027101</v>
      </c>
      <c r="BV37" s="70">
        <v>18475.330357514598</v>
      </c>
      <c r="BW37" s="70">
        <v>18276.455643213001</v>
      </c>
      <c r="BX37" s="70">
        <v>18975.311911415702</v>
      </c>
      <c r="BY37" s="70">
        <v>19256.794926148199</v>
      </c>
      <c r="BZ37" s="70">
        <v>18340.285271757701</v>
      </c>
      <c r="CA37" s="70">
        <v>17797.851830511601</v>
      </c>
      <c r="CB37" s="70">
        <v>17608.5274035162</v>
      </c>
      <c r="CC37" s="70">
        <v>16813.701780570002</v>
      </c>
      <c r="CD37" s="70">
        <v>16106.835466029699</v>
      </c>
      <c r="CE37" s="70">
        <v>16442.875046165202</v>
      </c>
    </row>
    <row r="38" spans="1:83" x14ac:dyDescent="0.35">
      <c r="A38" s="7"/>
      <c r="B38" s="7"/>
      <c r="C38" s="69" t="s">
        <v>106</v>
      </c>
      <c r="D38" s="69" t="s">
        <v>107</v>
      </c>
      <c r="E38" s="70">
        <v>7094.5447745705696</v>
      </c>
      <c r="F38" s="70">
        <v>7058.1743817252</v>
      </c>
      <c r="G38" s="70">
        <v>7017.9206738734401</v>
      </c>
      <c r="H38" s="70">
        <v>6822.6135487121501</v>
      </c>
      <c r="I38" s="70">
        <v>6903.9488036367502</v>
      </c>
      <c r="J38" s="70">
        <v>7009.4853411718004</v>
      </c>
      <c r="K38" s="70">
        <v>7090.7213237163696</v>
      </c>
      <c r="L38" s="70">
        <v>7388.7750903178003</v>
      </c>
      <c r="M38" s="70">
        <v>7314.3853232962401</v>
      </c>
      <c r="N38" s="70">
        <v>7589.7725755803503</v>
      </c>
      <c r="O38" s="70">
        <v>7636.44366419163</v>
      </c>
      <c r="P38" s="70">
        <v>7494.6700977405199</v>
      </c>
      <c r="Q38" s="70">
        <v>7727.4249763653097</v>
      </c>
      <c r="R38" s="70">
        <v>7577.08483976155</v>
      </c>
      <c r="S38" s="70">
        <v>7034.1830817699201</v>
      </c>
      <c r="T38" s="70">
        <v>6582.7847997867002</v>
      </c>
      <c r="U38" s="70">
        <v>5692.5901050122502</v>
      </c>
      <c r="V38" s="70">
        <v>5366.5618560946205</v>
      </c>
      <c r="W38" s="70">
        <v>5580.1228438749504</v>
      </c>
      <c r="X38" s="70">
        <v>6238.8563018948698</v>
      </c>
      <c r="Y38" s="70">
        <v>6539.2498256844401</v>
      </c>
      <c r="Z38" s="70">
        <v>6915.1609330116498</v>
      </c>
      <c r="AA38" s="70">
        <v>7006.33422725531</v>
      </c>
      <c r="AB38" s="70">
        <v>7242.1645067166701</v>
      </c>
      <c r="AC38" s="70">
        <v>7356.4238357532904</v>
      </c>
      <c r="AD38" s="70">
        <v>7388.0462229781897</v>
      </c>
      <c r="AE38" s="70">
        <v>7100.2495681110404</v>
      </c>
      <c r="AF38" s="70">
        <v>7162.8255740632003</v>
      </c>
      <c r="AG38" s="70">
        <v>7088.53677259097</v>
      </c>
      <c r="AH38" s="70">
        <v>6830.4654059062996</v>
      </c>
      <c r="AI38" s="70">
        <v>6692.4016848129004</v>
      </c>
      <c r="AJ38" s="70">
        <v>6386.69841861644</v>
      </c>
      <c r="AK38" s="70">
        <v>6719.2055722704199</v>
      </c>
      <c r="AL38" s="70">
        <v>6624.0090813459501</v>
      </c>
      <c r="AM38" s="70">
        <v>6810.1199661027304</v>
      </c>
      <c r="AN38" s="70">
        <v>7263.9349234908505</v>
      </c>
      <c r="AO38" s="70">
        <v>7115.8612158931501</v>
      </c>
      <c r="AP38" s="70">
        <v>7107.8326134600902</v>
      </c>
      <c r="AQ38" s="70">
        <v>7071.27138195931</v>
      </c>
      <c r="AR38" s="70">
        <v>7226.0338185119599</v>
      </c>
      <c r="AS38" s="70">
        <v>7428.0676196327904</v>
      </c>
      <c r="AT38" s="70">
        <v>8534.58474746926</v>
      </c>
      <c r="AU38" s="70">
        <v>8974.1527127507306</v>
      </c>
      <c r="AV38" s="70">
        <v>8495.2333782592104</v>
      </c>
      <c r="AW38" s="70">
        <v>8478.5156530205404</v>
      </c>
      <c r="AX38" s="70">
        <v>8565.5873710593296</v>
      </c>
      <c r="AY38" s="70">
        <v>8727.3393388373897</v>
      </c>
      <c r="AZ38" s="70">
        <v>9160.3503953696509</v>
      </c>
      <c r="BA38" s="70">
        <v>8770.1701792312106</v>
      </c>
      <c r="BB38" s="70">
        <v>9126.7793387903002</v>
      </c>
      <c r="BC38" s="70">
        <v>9384.3995532680692</v>
      </c>
      <c r="BD38" s="70">
        <v>9528.8605937277698</v>
      </c>
      <c r="BE38" s="70">
        <v>9812.0258705834203</v>
      </c>
      <c r="BF38" s="70">
        <v>9744.8283909775091</v>
      </c>
      <c r="BG38" s="70">
        <v>9837.8629023010908</v>
      </c>
      <c r="BH38" s="70">
        <v>9836.8737473124802</v>
      </c>
      <c r="BI38" s="70">
        <v>10013.7718276183</v>
      </c>
      <c r="BJ38" s="70">
        <v>9950.1933818296402</v>
      </c>
      <c r="BK38" s="70">
        <v>9875.7006995487209</v>
      </c>
      <c r="BL38" s="70">
        <v>9896.1211603286702</v>
      </c>
      <c r="BM38" s="70">
        <v>9430.8606477250505</v>
      </c>
      <c r="BN38" s="70">
        <v>6073.18204844307</v>
      </c>
      <c r="BO38" s="70">
        <v>8854.6687691933294</v>
      </c>
      <c r="BP38" s="70">
        <v>8460.2775662492495</v>
      </c>
      <c r="BQ38" s="70">
        <v>8570.7937059655105</v>
      </c>
      <c r="BR38" s="70">
        <v>9323.5578027842894</v>
      </c>
      <c r="BS38" s="70">
        <v>10122.9093555176</v>
      </c>
      <c r="BT38" s="70">
        <v>10491.162850401501</v>
      </c>
      <c r="BU38" s="70">
        <v>11055.463907364699</v>
      </c>
      <c r="BV38" s="70">
        <v>10699.759857684799</v>
      </c>
      <c r="BW38" s="70">
        <v>10912.630008305399</v>
      </c>
      <c r="BX38" s="70">
        <v>10999.5961377803</v>
      </c>
      <c r="BY38" s="70">
        <v>10533.830221075799</v>
      </c>
      <c r="BZ38" s="70">
        <v>10059.150593140999</v>
      </c>
      <c r="CA38" s="70">
        <v>9880.7318162883603</v>
      </c>
      <c r="CB38" s="70">
        <v>9746.6319373920196</v>
      </c>
      <c r="CC38" s="70">
        <v>9670.4202863989995</v>
      </c>
      <c r="CD38" s="70">
        <v>9479.2976715636596</v>
      </c>
      <c r="CE38" s="70">
        <v>9331.3100080292006</v>
      </c>
    </row>
    <row r="39" spans="1:83" x14ac:dyDescent="0.35">
      <c r="A39" s="7"/>
      <c r="B39" s="7"/>
      <c r="C39" s="69" t="s">
        <v>108</v>
      </c>
      <c r="D39" s="69" t="s">
        <v>12</v>
      </c>
      <c r="E39" s="70">
        <v>6383.8590613349497</v>
      </c>
      <c r="F39" s="70">
        <v>6465.6922205356605</v>
      </c>
      <c r="G39" s="70">
        <v>6438.8011108229402</v>
      </c>
      <c r="H39" s="70">
        <v>6495.0361676283501</v>
      </c>
      <c r="I39" s="70">
        <v>6782.1618777406102</v>
      </c>
      <c r="J39" s="70">
        <v>6953.1477609555996</v>
      </c>
      <c r="K39" s="70">
        <v>7239.3258973683696</v>
      </c>
      <c r="L39" s="70">
        <v>7635.6160219557996</v>
      </c>
      <c r="M39" s="70">
        <v>7754.40122253769</v>
      </c>
      <c r="N39" s="70">
        <v>8037.2512034869496</v>
      </c>
      <c r="O39" s="70">
        <v>7938.9898331546401</v>
      </c>
      <c r="P39" s="70">
        <v>8057.2982614951597</v>
      </c>
      <c r="Q39" s="70">
        <v>8613.1750739012496</v>
      </c>
      <c r="R39" s="70">
        <v>8317.0135234525096</v>
      </c>
      <c r="S39" s="70">
        <v>8053.5886878896299</v>
      </c>
      <c r="T39" s="70">
        <v>7306.5409190881201</v>
      </c>
      <c r="U39" s="70">
        <v>6730.42688112411</v>
      </c>
      <c r="V39" s="70">
        <v>6445.6376388275003</v>
      </c>
      <c r="W39" s="70">
        <v>6738.0546042041997</v>
      </c>
      <c r="X39" s="70">
        <v>6833.3056883920099</v>
      </c>
      <c r="Y39" s="70">
        <v>7697.1744919270805</v>
      </c>
      <c r="Z39" s="70">
        <v>7668.3138087376501</v>
      </c>
      <c r="AA39" s="70">
        <v>7860.4720683530204</v>
      </c>
      <c r="AB39" s="70">
        <v>8578.5430431736495</v>
      </c>
      <c r="AC39" s="70">
        <v>8719.9147584777202</v>
      </c>
      <c r="AD39" s="70">
        <v>8804.1349592119805</v>
      </c>
      <c r="AE39" s="70">
        <v>8293.3284590307194</v>
      </c>
      <c r="AF39" s="70">
        <v>8271.4020035179692</v>
      </c>
      <c r="AG39" s="70">
        <v>7978.9900187360699</v>
      </c>
      <c r="AH39" s="70">
        <v>7942.4379431588604</v>
      </c>
      <c r="AI39" s="70">
        <v>7422.3661935073396</v>
      </c>
      <c r="AJ39" s="70">
        <v>7399.8763766021502</v>
      </c>
      <c r="AK39" s="70">
        <v>8109.2054819187297</v>
      </c>
      <c r="AL39" s="70">
        <v>8309.9570127170591</v>
      </c>
      <c r="AM39" s="70">
        <v>8524.8075427172007</v>
      </c>
      <c r="AN39" s="70">
        <v>8753.2003547162894</v>
      </c>
      <c r="AO39" s="70">
        <v>8416.9073438766409</v>
      </c>
      <c r="AP39" s="70">
        <v>8820.6182284447004</v>
      </c>
      <c r="AQ39" s="70">
        <v>9320.3733058355992</v>
      </c>
      <c r="AR39" s="70">
        <v>9289.7454605027306</v>
      </c>
      <c r="AS39" s="70">
        <v>9554.7841654019394</v>
      </c>
      <c r="AT39" s="70">
        <v>10251.283860506301</v>
      </c>
      <c r="AU39" s="70">
        <v>10768.3193735943</v>
      </c>
      <c r="AV39" s="70">
        <v>10814.2519131564</v>
      </c>
      <c r="AW39" s="70">
        <v>11088.1427977412</v>
      </c>
      <c r="AX39" s="70">
        <v>11141.3036487729</v>
      </c>
      <c r="AY39" s="70">
        <v>11635.866887477199</v>
      </c>
      <c r="AZ39" s="70">
        <v>12415.275915451801</v>
      </c>
      <c r="BA39" s="70">
        <v>12318.6945205871</v>
      </c>
      <c r="BB39" s="70">
        <v>13050.0904735726</v>
      </c>
      <c r="BC39" s="70">
        <v>13911.255087764301</v>
      </c>
      <c r="BD39" s="70">
        <v>14584.2484882851</v>
      </c>
      <c r="BE39" s="70">
        <v>15174.7130398183</v>
      </c>
      <c r="BF39" s="70">
        <v>14637.827835977099</v>
      </c>
      <c r="BG39" s="70">
        <v>14591.7075328995</v>
      </c>
      <c r="BH39" s="70">
        <v>14321.172029102099</v>
      </c>
      <c r="BI39" s="70">
        <v>14456.9788289195</v>
      </c>
      <c r="BJ39" s="70">
        <v>14125.594761680501</v>
      </c>
      <c r="BK39" s="70">
        <v>14002.4305136737</v>
      </c>
      <c r="BL39" s="70">
        <v>14039.4931340698</v>
      </c>
      <c r="BM39" s="70">
        <v>13642.155121056099</v>
      </c>
      <c r="BN39" s="70">
        <v>10791.4318998873</v>
      </c>
      <c r="BO39" s="70">
        <v>14282.394734485701</v>
      </c>
      <c r="BP39" s="70">
        <v>15610.3438489237</v>
      </c>
      <c r="BQ39" s="70">
        <v>15364.401980165399</v>
      </c>
      <c r="BR39" s="70">
        <v>16458.915112384799</v>
      </c>
      <c r="BS39" s="70">
        <v>15964.031297732899</v>
      </c>
      <c r="BT39" s="70">
        <v>16230.4250824216</v>
      </c>
      <c r="BU39" s="70">
        <v>16896.333429792001</v>
      </c>
      <c r="BV39" s="70">
        <v>15810.438301751799</v>
      </c>
      <c r="BW39" s="70">
        <v>16099.771481813899</v>
      </c>
      <c r="BX39" s="70">
        <v>16289.692613429301</v>
      </c>
      <c r="BY39" s="70">
        <v>15939.332333036</v>
      </c>
      <c r="BZ39" s="70">
        <v>15111.459957106799</v>
      </c>
      <c r="CA39" s="70">
        <v>15364.289872068601</v>
      </c>
      <c r="CB39" s="70">
        <v>14834.1676589461</v>
      </c>
      <c r="CC39" s="70">
        <v>14609.309370549199</v>
      </c>
      <c r="CD39" s="70">
        <v>14638.986637076099</v>
      </c>
      <c r="CE39" s="70">
        <v>14380.468286384499</v>
      </c>
    </row>
    <row r="40" spans="1:83" x14ac:dyDescent="0.35">
      <c r="A40" s="7"/>
      <c r="B40" s="7"/>
      <c r="C40" s="69" t="s">
        <v>109</v>
      </c>
      <c r="D40" s="69" t="s">
        <v>13</v>
      </c>
      <c r="E40" s="70">
        <v>869.71645538381301</v>
      </c>
      <c r="F40" s="70">
        <v>866.25165159038295</v>
      </c>
      <c r="G40" s="70">
        <v>878.02993117379901</v>
      </c>
      <c r="H40" s="70">
        <v>893.60778336371504</v>
      </c>
      <c r="I40" s="70">
        <v>949.59981199775495</v>
      </c>
      <c r="J40" s="70">
        <v>934.23796780083001</v>
      </c>
      <c r="K40" s="70">
        <v>975.56401796212197</v>
      </c>
      <c r="L40" s="70">
        <v>963.00576440941802</v>
      </c>
      <c r="M40" s="70">
        <v>964.438152430993</v>
      </c>
      <c r="N40" s="70">
        <v>985.30119334264896</v>
      </c>
      <c r="O40" s="70">
        <v>1076.9311082008301</v>
      </c>
      <c r="P40" s="70">
        <v>1062.3609979799301</v>
      </c>
      <c r="Q40" s="70">
        <v>1191.2088952849399</v>
      </c>
      <c r="R40" s="70">
        <v>1098.87931533398</v>
      </c>
      <c r="S40" s="70">
        <v>1068.1703562529101</v>
      </c>
      <c r="T40" s="70">
        <v>1032.23988865878</v>
      </c>
      <c r="U40" s="70">
        <v>883.10096583412599</v>
      </c>
      <c r="V40" s="70">
        <v>884.14575214602201</v>
      </c>
      <c r="W40" s="70">
        <v>960.08970869047596</v>
      </c>
      <c r="X40" s="70">
        <v>976.42640257907703</v>
      </c>
      <c r="Y40" s="70">
        <v>1004.5202023632</v>
      </c>
      <c r="Z40" s="70">
        <v>1106.21435385115</v>
      </c>
      <c r="AA40" s="70">
        <v>1115.8726716321301</v>
      </c>
      <c r="AB40" s="70">
        <v>1070.98922932664</v>
      </c>
      <c r="AC40" s="70">
        <v>1110.9118395678499</v>
      </c>
      <c r="AD40" s="70">
        <v>1089.7597989009801</v>
      </c>
      <c r="AE40" s="70">
        <v>1089.3502135318299</v>
      </c>
      <c r="AF40" s="70">
        <v>1023.49749855522</v>
      </c>
      <c r="AG40" s="70">
        <v>1056.77193560302</v>
      </c>
      <c r="AH40" s="70">
        <v>1029.67006123174</v>
      </c>
      <c r="AI40" s="70">
        <v>1018.99742429562</v>
      </c>
      <c r="AJ40" s="70">
        <v>996.03293031203395</v>
      </c>
      <c r="AK40" s="70">
        <v>1016.67009801439</v>
      </c>
      <c r="AL40" s="70">
        <v>1059.9756572835199</v>
      </c>
      <c r="AM40" s="70">
        <v>1096.50653406368</v>
      </c>
      <c r="AN40" s="70">
        <v>1112.68623901157</v>
      </c>
      <c r="AO40" s="70">
        <v>1067.92731219643</v>
      </c>
      <c r="AP40" s="70">
        <v>1111.9827353497401</v>
      </c>
      <c r="AQ40" s="70">
        <v>1173.63732004246</v>
      </c>
      <c r="AR40" s="70">
        <v>1212.94373309448</v>
      </c>
      <c r="AS40" s="70">
        <v>1180.47077011855</v>
      </c>
      <c r="AT40" s="70">
        <v>1197.59941829593</v>
      </c>
      <c r="AU40" s="70">
        <v>1268.18867823204</v>
      </c>
      <c r="AV40" s="70">
        <v>1307.8901361528499</v>
      </c>
      <c r="AW40" s="70">
        <v>1438.40402578712</v>
      </c>
      <c r="AX40" s="70">
        <v>1564.3389173262101</v>
      </c>
      <c r="AY40" s="70">
        <v>1488.5173391501901</v>
      </c>
      <c r="AZ40" s="70">
        <v>1464.0414105540899</v>
      </c>
      <c r="BA40" s="70">
        <v>1590.2396054748699</v>
      </c>
      <c r="BB40" s="70">
        <v>1569.8127035365601</v>
      </c>
      <c r="BC40" s="70">
        <v>1579.65745017617</v>
      </c>
      <c r="BD40" s="70">
        <v>1671.90911503658</v>
      </c>
      <c r="BE40" s="70">
        <v>1715.2909148199101</v>
      </c>
      <c r="BF40" s="70">
        <v>1842.3686041221999</v>
      </c>
      <c r="BG40" s="70">
        <v>1931.6708593614201</v>
      </c>
      <c r="BH40" s="70">
        <v>1889.2831808728899</v>
      </c>
      <c r="BI40" s="70">
        <v>1939.59668809493</v>
      </c>
      <c r="BJ40" s="70">
        <v>1998.3101255332699</v>
      </c>
      <c r="BK40" s="70">
        <v>1940.4556198497501</v>
      </c>
      <c r="BL40" s="70">
        <v>1974.4030499682101</v>
      </c>
      <c r="BM40" s="70">
        <v>1729.99681354368</v>
      </c>
      <c r="BN40" s="70">
        <v>309.32995112668601</v>
      </c>
      <c r="BO40" s="70">
        <v>963.50614793938905</v>
      </c>
      <c r="BP40" s="70">
        <v>820.77435470670002</v>
      </c>
      <c r="BQ40" s="70">
        <v>816.865079597369</v>
      </c>
      <c r="BR40" s="70">
        <v>831.97682305060596</v>
      </c>
      <c r="BS40" s="70">
        <v>1699.5812676613</v>
      </c>
      <c r="BT40" s="70">
        <v>1914.12836324464</v>
      </c>
      <c r="BU40" s="70">
        <v>1755.1816997251301</v>
      </c>
      <c r="BV40" s="70">
        <v>2081.9153870810301</v>
      </c>
      <c r="BW40" s="70">
        <v>2062.58594789055</v>
      </c>
      <c r="BX40" s="70">
        <v>1998.39984704217</v>
      </c>
      <c r="BY40" s="70">
        <v>2099.15734479906</v>
      </c>
      <c r="BZ40" s="70">
        <v>2060.3747386192199</v>
      </c>
      <c r="CA40" s="70">
        <v>2082.3833738978201</v>
      </c>
      <c r="CB40" s="70">
        <v>2107.4221960985701</v>
      </c>
      <c r="CC40" s="70">
        <v>2010.2001848367199</v>
      </c>
      <c r="CD40" s="70">
        <v>2119.9566245585302</v>
      </c>
      <c r="CE40" s="70">
        <v>2114.1496275130698</v>
      </c>
    </row>
    <row r="41" spans="1:83" x14ac:dyDescent="0.35">
      <c r="A41" s="7"/>
      <c r="B41" s="7"/>
      <c r="C41" s="69" t="s">
        <v>110</v>
      </c>
      <c r="D41" s="69" t="s">
        <v>14</v>
      </c>
      <c r="E41" s="70">
        <v>927.23313456614801</v>
      </c>
      <c r="F41" s="70">
        <v>981.40892866114905</v>
      </c>
      <c r="G41" s="70">
        <v>983.23337924239604</v>
      </c>
      <c r="H41" s="70">
        <v>1075.52779116683</v>
      </c>
      <c r="I41" s="70">
        <v>958.69882497085996</v>
      </c>
      <c r="J41" s="70">
        <v>752.77785376847896</v>
      </c>
      <c r="K41" s="70">
        <v>677.02511004079201</v>
      </c>
      <c r="L41" s="70">
        <v>830.97684718576704</v>
      </c>
      <c r="M41" s="70">
        <v>863.08917587120504</v>
      </c>
      <c r="N41" s="70">
        <v>807.48319091766496</v>
      </c>
      <c r="O41" s="70">
        <v>805.13630291237598</v>
      </c>
      <c r="P41" s="70">
        <v>758.43167693054397</v>
      </c>
      <c r="Q41" s="70">
        <v>707.84995149020904</v>
      </c>
      <c r="R41" s="70">
        <v>702.09079612718301</v>
      </c>
      <c r="S41" s="70">
        <v>753.34005943497402</v>
      </c>
      <c r="T41" s="70">
        <v>741.63059379043</v>
      </c>
      <c r="U41" s="70">
        <v>676.53314087755598</v>
      </c>
      <c r="V41" s="70">
        <v>635.30846720820603</v>
      </c>
      <c r="W41" s="70">
        <v>636.52154005095804</v>
      </c>
      <c r="X41" s="70">
        <v>581.17196708279698</v>
      </c>
      <c r="Y41" s="70">
        <v>609.170022954876</v>
      </c>
      <c r="Z41" s="70">
        <v>658.00833954227096</v>
      </c>
      <c r="AA41" s="70">
        <v>635.84737837462603</v>
      </c>
      <c r="AB41" s="70">
        <v>712.00835503244696</v>
      </c>
      <c r="AC41" s="70">
        <v>672.14260639071904</v>
      </c>
      <c r="AD41" s="70">
        <v>658.341061966805</v>
      </c>
      <c r="AE41" s="70">
        <v>653.81178542765201</v>
      </c>
      <c r="AF41" s="70">
        <v>610.78305911606697</v>
      </c>
      <c r="AG41" s="70">
        <v>628.26618207719901</v>
      </c>
      <c r="AH41" s="70">
        <v>548.158845314632</v>
      </c>
      <c r="AI41" s="70">
        <v>548.75901219832701</v>
      </c>
      <c r="AJ41" s="70">
        <v>494.31734819539997</v>
      </c>
      <c r="AK41" s="70">
        <v>480.85802533523599</v>
      </c>
      <c r="AL41" s="70">
        <v>510.05532511348201</v>
      </c>
      <c r="AM41" s="70">
        <v>448.49278500208499</v>
      </c>
      <c r="AN41" s="70">
        <v>406.005667960815</v>
      </c>
      <c r="AO41" s="70">
        <v>393.00568050739099</v>
      </c>
      <c r="AP41" s="70">
        <v>404.99478047036001</v>
      </c>
      <c r="AQ41" s="70">
        <v>415.77993806719201</v>
      </c>
      <c r="AR41" s="70">
        <v>358.442785818071</v>
      </c>
      <c r="AS41" s="70">
        <v>335.60868848345899</v>
      </c>
      <c r="AT41" s="70">
        <v>340.766844410582</v>
      </c>
      <c r="AU41" s="70">
        <v>371.51730200716997</v>
      </c>
      <c r="AV41" s="70">
        <v>354.98238762545901</v>
      </c>
      <c r="AW41" s="70">
        <v>340.20499096400198</v>
      </c>
      <c r="AX41" s="70">
        <v>374.63156494279701</v>
      </c>
      <c r="AY41" s="70">
        <v>419.65326729333702</v>
      </c>
      <c r="AZ41" s="70">
        <v>425.23924838609202</v>
      </c>
      <c r="BA41" s="70">
        <v>470.41296292822398</v>
      </c>
      <c r="BB41" s="70">
        <v>473.51044411367099</v>
      </c>
      <c r="BC41" s="70">
        <v>500.16214436679201</v>
      </c>
      <c r="BD41" s="70">
        <v>533.23389815576604</v>
      </c>
      <c r="BE41" s="70">
        <v>521.24968717861498</v>
      </c>
      <c r="BF41" s="70">
        <v>538.19093083776204</v>
      </c>
      <c r="BG41" s="70">
        <v>525.92825102979305</v>
      </c>
      <c r="BH41" s="70">
        <v>498.49017879694998</v>
      </c>
      <c r="BI41" s="70">
        <v>500.95365214907702</v>
      </c>
      <c r="BJ41" s="70">
        <v>536.42195431489301</v>
      </c>
      <c r="BK41" s="70">
        <v>522.48557223244097</v>
      </c>
      <c r="BL41" s="70">
        <v>511.43745216421797</v>
      </c>
      <c r="BM41" s="70">
        <v>500.68395405956801</v>
      </c>
      <c r="BN41" s="70">
        <v>353.85280758911898</v>
      </c>
      <c r="BO41" s="70">
        <v>458.38420707511301</v>
      </c>
      <c r="BP41" s="70">
        <v>532.705624395732</v>
      </c>
      <c r="BQ41" s="70">
        <v>470.77041680766001</v>
      </c>
      <c r="BR41" s="70">
        <v>536.35232976049804</v>
      </c>
      <c r="BS41" s="70">
        <v>656.83089264719399</v>
      </c>
      <c r="BT41" s="70">
        <v>599.58428304674499</v>
      </c>
      <c r="BU41" s="70">
        <v>600.10806335561699</v>
      </c>
      <c r="BV41" s="70">
        <v>563.67921781201801</v>
      </c>
      <c r="BW41" s="70">
        <v>560.31265427572202</v>
      </c>
      <c r="BX41" s="70">
        <v>532.97249638029098</v>
      </c>
      <c r="BY41" s="70">
        <v>517.92495835210798</v>
      </c>
      <c r="BZ41" s="70">
        <v>508.844844661992</v>
      </c>
      <c r="CA41" s="70">
        <v>503.74687564771</v>
      </c>
      <c r="CB41" s="70">
        <v>493.81311100825701</v>
      </c>
      <c r="CC41" s="70">
        <v>459.33599206236198</v>
      </c>
      <c r="CD41" s="70">
        <v>417.14391507999301</v>
      </c>
      <c r="CE41" s="70">
        <v>399.08148238304801</v>
      </c>
    </row>
    <row r="42" spans="1:83" x14ac:dyDescent="0.35">
      <c r="A42" s="7"/>
      <c r="B42" s="7"/>
      <c r="C42" s="69" t="s">
        <v>111</v>
      </c>
      <c r="D42" s="69" t="s">
        <v>112</v>
      </c>
      <c r="E42" s="70">
        <v>958.65288271878796</v>
      </c>
      <c r="F42" s="70">
        <v>973.394452137244</v>
      </c>
      <c r="G42" s="70">
        <v>1053.09624184465</v>
      </c>
      <c r="H42" s="70">
        <v>910.80305156933298</v>
      </c>
      <c r="I42" s="70">
        <v>908.50159742717005</v>
      </c>
      <c r="J42" s="70">
        <v>892.92878546959003</v>
      </c>
      <c r="K42" s="70">
        <v>866.55816591003395</v>
      </c>
      <c r="L42" s="70">
        <v>960.225793439261</v>
      </c>
      <c r="M42" s="70">
        <v>989.66055402321695</v>
      </c>
      <c r="N42" s="70">
        <v>1088.3674555862001</v>
      </c>
      <c r="O42" s="70">
        <v>1141.2409667162699</v>
      </c>
      <c r="P42" s="70">
        <v>1189.34122425176</v>
      </c>
      <c r="Q42" s="70">
        <v>1024.5710034505801</v>
      </c>
      <c r="R42" s="70">
        <v>1023.73713700829</v>
      </c>
      <c r="S42" s="70">
        <v>1058.25731462047</v>
      </c>
      <c r="T42" s="70">
        <v>1034.1585654775499</v>
      </c>
      <c r="U42" s="70">
        <v>931.02824695752702</v>
      </c>
      <c r="V42" s="70">
        <v>798.17934292667803</v>
      </c>
      <c r="W42" s="70">
        <v>757.58225205945405</v>
      </c>
      <c r="X42" s="70">
        <v>748.30485998779102</v>
      </c>
      <c r="Y42" s="70">
        <v>706.90910688073404</v>
      </c>
      <c r="Z42" s="70">
        <v>839.42436193436197</v>
      </c>
      <c r="AA42" s="70">
        <v>893.65371390800703</v>
      </c>
      <c r="AB42" s="70">
        <v>962.21858719967395</v>
      </c>
      <c r="AC42" s="70">
        <v>976.78866566784097</v>
      </c>
      <c r="AD42" s="70">
        <v>947.42233643431996</v>
      </c>
      <c r="AE42" s="70">
        <v>942.02197909858899</v>
      </c>
      <c r="AF42" s="70">
        <v>847.69281238058102</v>
      </c>
      <c r="AG42" s="70">
        <v>867.39134439396503</v>
      </c>
      <c r="AH42" s="70">
        <v>806.76021027764796</v>
      </c>
      <c r="AI42" s="70">
        <v>775.28519715673201</v>
      </c>
      <c r="AJ42" s="70">
        <v>675.06976774618897</v>
      </c>
      <c r="AK42" s="70">
        <v>686.29448137445002</v>
      </c>
      <c r="AL42" s="70">
        <v>711.71137524374706</v>
      </c>
      <c r="AM42" s="70">
        <v>790.03847589976294</v>
      </c>
      <c r="AN42" s="70">
        <v>771.27572912344499</v>
      </c>
      <c r="AO42" s="70">
        <v>713.46641027997703</v>
      </c>
      <c r="AP42" s="70">
        <v>725.71333549857798</v>
      </c>
      <c r="AQ42" s="70">
        <v>816.903208404255</v>
      </c>
      <c r="AR42" s="70">
        <v>774.30686821889503</v>
      </c>
      <c r="AS42" s="70">
        <v>823.00069295115804</v>
      </c>
      <c r="AT42" s="70">
        <v>878.91770945746396</v>
      </c>
      <c r="AU42" s="70">
        <v>800.80484675695197</v>
      </c>
      <c r="AV42" s="70">
        <v>814.12122548605203</v>
      </c>
      <c r="AW42" s="70">
        <v>776.47294736355502</v>
      </c>
      <c r="AX42" s="70">
        <v>854.35210962512099</v>
      </c>
      <c r="AY42" s="70">
        <v>839.51548245374795</v>
      </c>
      <c r="AZ42" s="70">
        <v>863.40423334585705</v>
      </c>
      <c r="BA42" s="70">
        <v>843.30611698106895</v>
      </c>
      <c r="BB42" s="70">
        <v>883.20120398441497</v>
      </c>
      <c r="BC42" s="70">
        <v>895.01561266829799</v>
      </c>
      <c r="BD42" s="70">
        <v>897.69035509605203</v>
      </c>
      <c r="BE42" s="70">
        <v>936.99682316150904</v>
      </c>
      <c r="BF42" s="70">
        <v>950.07178313405598</v>
      </c>
      <c r="BG42" s="70">
        <v>917.47049989407697</v>
      </c>
      <c r="BH42" s="70">
        <v>1024.04796634525</v>
      </c>
      <c r="BI42" s="70">
        <v>976.65478001048496</v>
      </c>
      <c r="BJ42" s="70">
        <v>905.462850004865</v>
      </c>
      <c r="BK42" s="70">
        <v>947.72796638395801</v>
      </c>
      <c r="BL42" s="70">
        <v>895.70309680688797</v>
      </c>
      <c r="BM42" s="70">
        <v>859.00989097370302</v>
      </c>
      <c r="BN42" s="70">
        <v>548.89543532822404</v>
      </c>
      <c r="BO42" s="70">
        <v>649.92366480647195</v>
      </c>
      <c r="BP42" s="70">
        <v>667.19638600875396</v>
      </c>
      <c r="BQ42" s="70">
        <v>656.98181674688101</v>
      </c>
      <c r="BR42" s="70">
        <v>736.60094549637995</v>
      </c>
      <c r="BS42" s="70">
        <v>711.69981247523401</v>
      </c>
      <c r="BT42" s="70">
        <v>689.278289698859</v>
      </c>
      <c r="BU42" s="70">
        <v>698.12488256339498</v>
      </c>
      <c r="BV42" s="70">
        <v>676.35051858007103</v>
      </c>
      <c r="BW42" s="70">
        <v>671.14670493784797</v>
      </c>
      <c r="BX42" s="70">
        <v>644.50751977707705</v>
      </c>
      <c r="BY42" s="70">
        <v>641.93012152445397</v>
      </c>
      <c r="BZ42" s="70">
        <v>567.16358479304597</v>
      </c>
      <c r="CA42" s="70">
        <v>574.59667444513002</v>
      </c>
      <c r="CB42" s="70">
        <v>549.81234988262497</v>
      </c>
      <c r="CC42" s="70">
        <v>545.55726680423402</v>
      </c>
      <c r="CD42" s="70">
        <v>541.97177143595798</v>
      </c>
      <c r="CE42" s="70">
        <v>530.336941194818</v>
      </c>
    </row>
    <row r="43" spans="1:83" x14ac:dyDescent="0.35">
      <c r="A43" s="7"/>
      <c r="B43" s="7"/>
      <c r="C43" s="69" t="s">
        <v>113</v>
      </c>
      <c r="D43" s="69" t="s">
        <v>114</v>
      </c>
      <c r="E43" s="70">
        <v>543.46562131195003</v>
      </c>
      <c r="F43" s="70">
        <v>581.78262908139902</v>
      </c>
      <c r="G43" s="70">
        <v>561.71859960340498</v>
      </c>
      <c r="H43" s="70">
        <v>531.16866655746298</v>
      </c>
      <c r="I43" s="70">
        <v>471.70979044723401</v>
      </c>
      <c r="J43" s="70">
        <v>473.00561644826502</v>
      </c>
      <c r="K43" s="70">
        <v>498.06320968871302</v>
      </c>
      <c r="L43" s="70">
        <v>463.08384134247501</v>
      </c>
      <c r="M43" s="70">
        <v>366.04829419906099</v>
      </c>
      <c r="N43" s="70">
        <v>407.04831600859001</v>
      </c>
      <c r="O43" s="70">
        <v>388.83098953360297</v>
      </c>
      <c r="P43" s="70">
        <v>372.946296317041</v>
      </c>
      <c r="Q43" s="70">
        <v>405.72948309692498</v>
      </c>
      <c r="R43" s="70">
        <v>355.30845240445001</v>
      </c>
      <c r="S43" s="70">
        <v>372.81953902779497</v>
      </c>
      <c r="T43" s="70">
        <v>374.91871041792803</v>
      </c>
      <c r="U43" s="70">
        <v>429.46061708369803</v>
      </c>
      <c r="V43" s="70">
        <v>399.94016037481401</v>
      </c>
      <c r="W43" s="70">
        <v>378.254396534259</v>
      </c>
      <c r="X43" s="70">
        <v>352.51672492223901</v>
      </c>
      <c r="Y43" s="70">
        <v>362.74584394931799</v>
      </c>
      <c r="Z43" s="70">
        <v>332.486604938097</v>
      </c>
      <c r="AA43" s="70">
        <v>369.50437634168799</v>
      </c>
      <c r="AB43" s="70">
        <v>413.99690815467301</v>
      </c>
      <c r="AC43" s="70">
        <v>413.18201951152503</v>
      </c>
      <c r="AD43" s="70">
        <v>438.44759433482398</v>
      </c>
      <c r="AE43" s="70">
        <v>427.41366933617002</v>
      </c>
      <c r="AF43" s="70">
        <v>423.11786429019298</v>
      </c>
      <c r="AG43" s="70">
        <v>439.95209787151401</v>
      </c>
      <c r="AH43" s="70">
        <v>396.67420525032497</v>
      </c>
      <c r="AI43" s="70">
        <v>345.62063185051801</v>
      </c>
      <c r="AJ43" s="70">
        <v>330.12717257476999</v>
      </c>
      <c r="AK43" s="70">
        <v>351.52034908345399</v>
      </c>
      <c r="AL43" s="70">
        <v>371.37849723559498</v>
      </c>
      <c r="AM43" s="70">
        <v>357.28807329194899</v>
      </c>
      <c r="AN43" s="70">
        <v>336.827088537218</v>
      </c>
      <c r="AO43" s="70">
        <v>327.71156408987298</v>
      </c>
      <c r="AP43" s="70">
        <v>315.917755309244</v>
      </c>
      <c r="AQ43" s="70">
        <v>308.82276063393903</v>
      </c>
      <c r="AR43" s="70">
        <v>315.35389054859002</v>
      </c>
      <c r="AS43" s="70">
        <v>309.682889100794</v>
      </c>
      <c r="AT43" s="70">
        <v>328.02877136351702</v>
      </c>
      <c r="AU43" s="70">
        <v>347.27391984235601</v>
      </c>
      <c r="AV43" s="70">
        <v>333.406272012979</v>
      </c>
      <c r="AW43" s="70">
        <v>349.98614223835699</v>
      </c>
      <c r="AX43" s="70">
        <v>318.56696927164501</v>
      </c>
      <c r="AY43" s="70">
        <v>321.24580081538602</v>
      </c>
      <c r="AZ43" s="70">
        <v>334.812156895643</v>
      </c>
      <c r="BA43" s="70">
        <v>373.340287645567</v>
      </c>
      <c r="BB43" s="70">
        <v>344.58330027447897</v>
      </c>
      <c r="BC43" s="70">
        <v>371.66770649823701</v>
      </c>
      <c r="BD43" s="70">
        <v>362.62801944323701</v>
      </c>
      <c r="BE43" s="70">
        <v>354.40847048896302</v>
      </c>
      <c r="BF43" s="70">
        <v>316.56635109800499</v>
      </c>
      <c r="BG43" s="70">
        <v>338.80363900889898</v>
      </c>
      <c r="BH43" s="70">
        <v>309.48364469707599</v>
      </c>
      <c r="BI43" s="70">
        <v>309.86916103715998</v>
      </c>
      <c r="BJ43" s="70">
        <v>327.67226353570101</v>
      </c>
      <c r="BK43" s="70">
        <v>346.52310488006901</v>
      </c>
      <c r="BL43" s="70">
        <v>335.154403184741</v>
      </c>
      <c r="BM43" s="70">
        <v>308.64898476835401</v>
      </c>
      <c r="BN43" s="70">
        <v>224.521042519735</v>
      </c>
      <c r="BO43" s="70">
        <v>305.19772423120702</v>
      </c>
      <c r="BP43" s="70">
        <v>299.18107526062499</v>
      </c>
      <c r="BQ43" s="70">
        <v>287.78532156887798</v>
      </c>
      <c r="BR43" s="70">
        <v>285.12298654526597</v>
      </c>
      <c r="BS43" s="70">
        <v>304.05771720321701</v>
      </c>
      <c r="BT43" s="70">
        <v>309.84702346328999</v>
      </c>
      <c r="BU43" s="70">
        <v>334.974166544669</v>
      </c>
      <c r="BV43" s="70">
        <v>305.34386508301702</v>
      </c>
      <c r="BW43" s="70">
        <v>294.02808833136902</v>
      </c>
      <c r="BX43" s="70">
        <v>279.38835681858302</v>
      </c>
      <c r="BY43" s="70">
        <v>277.154073491193</v>
      </c>
      <c r="BZ43" s="70">
        <v>268.60984424087599</v>
      </c>
      <c r="CA43" s="70">
        <v>283.87192825200998</v>
      </c>
      <c r="CB43" s="70">
        <v>305.98984310914398</v>
      </c>
      <c r="CC43" s="70">
        <v>277.54207935321699</v>
      </c>
      <c r="CD43" s="70">
        <v>277.49861412606998</v>
      </c>
      <c r="CE43" s="70">
        <v>276.86899038843899</v>
      </c>
    </row>
    <row r="44" spans="1:83" x14ac:dyDescent="0.35">
      <c r="A44" s="7"/>
      <c r="B44" s="7"/>
      <c r="C44" s="69" t="s">
        <v>115</v>
      </c>
      <c r="D44" s="69" t="s">
        <v>17</v>
      </c>
      <c r="E44" s="70">
        <v>6313.8339093438999</v>
      </c>
      <c r="F44" s="70">
        <v>6467.1352257095004</v>
      </c>
      <c r="G44" s="70">
        <v>6666.6549767030001</v>
      </c>
      <c r="H44" s="70">
        <v>6406.4246861248703</v>
      </c>
      <c r="I44" s="70">
        <v>6034.4604505650595</v>
      </c>
      <c r="J44" s="70">
        <v>6577.3762914691497</v>
      </c>
      <c r="K44" s="70">
        <v>6156.0016906965302</v>
      </c>
      <c r="L44" s="70">
        <v>6036.06236938043</v>
      </c>
      <c r="M44" s="70">
        <v>6378.3584230341603</v>
      </c>
      <c r="N44" s="70">
        <v>6086.5231517740704</v>
      </c>
      <c r="O44" s="70">
        <v>6319.4023557125302</v>
      </c>
      <c r="P44" s="70">
        <v>6365.9255292220196</v>
      </c>
      <c r="Q44" s="70">
        <v>6755.1274308370703</v>
      </c>
      <c r="R44" s="70">
        <v>6237.99631772681</v>
      </c>
      <c r="S44" s="70">
        <v>5632.4697227196702</v>
      </c>
      <c r="T44" s="70">
        <v>5388.0265750025301</v>
      </c>
      <c r="U44" s="70">
        <v>4509.7574406255098</v>
      </c>
      <c r="V44" s="70">
        <v>4371.6561796157303</v>
      </c>
      <c r="W44" s="70">
        <v>4623.6791262972702</v>
      </c>
      <c r="X44" s="70">
        <v>4696.2841552705604</v>
      </c>
      <c r="Y44" s="70">
        <v>4991.1790910133004</v>
      </c>
      <c r="Z44" s="70">
        <v>5263.2024219302702</v>
      </c>
      <c r="AA44" s="70">
        <v>5487.5013740637396</v>
      </c>
      <c r="AB44" s="70">
        <v>5678.8278751252301</v>
      </c>
      <c r="AC44" s="70">
        <v>5873.1145238869904</v>
      </c>
      <c r="AD44" s="70">
        <v>5767.1526721068403</v>
      </c>
      <c r="AE44" s="70">
        <v>5610.0735417553296</v>
      </c>
      <c r="AF44" s="70">
        <v>5592.5974910834002</v>
      </c>
      <c r="AG44" s="70">
        <v>5504.9242946799104</v>
      </c>
      <c r="AH44" s="70">
        <v>5526.9286755718203</v>
      </c>
      <c r="AI44" s="70">
        <v>5208.8714497995197</v>
      </c>
      <c r="AJ44" s="70">
        <v>5041.7752852733101</v>
      </c>
      <c r="AK44" s="70">
        <v>5015.1548427191201</v>
      </c>
      <c r="AL44" s="70">
        <v>5146.04060790116</v>
      </c>
      <c r="AM44" s="70">
        <v>5214.6729402867304</v>
      </c>
      <c r="AN44" s="70">
        <v>5359.0504471007898</v>
      </c>
      <c r="AO44" s="70">
        <v>5292.6729974366699</v>
      </c>
      <c r="AP44" s="70">
        <v>5339.19280522194</v>
      </c>
      <c r="AQ44" s="70">
        <v>5402.1880265726104</v>
      </c>
      <c r="AR44" s="70">
        <v>5180.5965605933598</v>
      </c>
      <c r="AS44" s="70">
        <v>5257.1226936924004</v>
      </c>
      <c r="AT44" s="70">
        <v>5657.5499119782098</v>
      </c>
      <c r="AU44" s="70">
        <v>6241.4453768605399</v>
      </c>
      <c r="AV44" s="70">
        <v>6766.9884125804401</v>
      </c>
      <c r="AW44" s="70">
        <v>7040.5257724452704</v>
      </c>
      <c r="AX44" s="70">
        <v>8002.0261459396197</v>
      </c>
      <c r="AY44" s="70">
        <v>8402.3237861525995</v>
      </c>
      <c r="AZ44" s="70">
        <v>8934.9183182831803</v>
      </c>
      <c r="BA44" s="70">
        <v>9695.6049544538291</v>
      </c>
      <c r="BB44" s="70">
        <v>10186.906549933101</v>
      </c>
      <c r="BC44" s="70">
        <v>10574.422705667999</v>
      </c>
      <c r="BD44" s="70">
        <v>11433.6764950578</v>
      </c>
      <c r="BE44" s="70">
        <v>11795.143260139501</v>
      </c>
      <c r="BF44" s="70">
        <v>11766.5907260737</v>
      </c>
      <c r="BG44" s="70">
        <v>12333.482705381501</v>
      </c>
      <c r="BH44" s="70">
        <v>12931.8842362872</v>
      </c>
      <c r="BI44" s="70">
        <v>13371.106963206799</v>
      </c>
      <c r="BJ44" s="70">
        <v>13777.433091573899</v>
      </c>
      <c r="BK44" s="70">
        <v>14651.596306282299</v>
      </c>
      <c r="BL44" s="70">
        <v>15388.0529174641</v>
      </c>
      <c r="BM44" s="70">
        <v>15515.185816053799</v>
      </c>
      <c r="BN44" s="70">
        <v>13021.4888186442</v>
      </c>
      <c r="BO44" s="70">
        <v>14885.2673291949</v>
      </c>
      <c r="BP44" s="70">
        <v>15110.7930805414</v>
      </c>
      <c r="BQ44" s="70">
        <v>15556.730586489</v>
      </c>
      <c r="BR44" s="70">
        <v>16617.153769826498</v>
      </c>
      <c r="BS44" s="70">
        <v>17063.389753991702</v>
      </c>
      <c r="BT44" s="70">
        <v>17419.4740263821</v>
      </c>
      <c r="BU44" s="70">
        <v>17426.9835978786</v>
      </c>
      <c r="BV44" s="70">
        <v>17045.895564392398</v>
      </c>
      <c r="BW44" s="70">
        <v>16198.0412217711</v>
      </c>
      <c r="BX44" s="70">
        <v>15608.872679458</v>
      </c>
      <c r="BY44" s="70">
        <v>15084.205632977801</v>
      </c>
      <c r="BZ44" s="70">
        <v>14422.1933633873</v>
      </c>
      <c r="CA44" s="70">
        <v>14266.8555423489</v>
      </c>
      <c r="CB44" s="70">
        <v>14183.0601888642</v>
      </c>
      <c r="CC44" s="70">
        <v>13483.3437072656</v>
      </c>
      <c r="CD44" s="70">
        <v>13366.653833161499</v>
      </c>
      <c r="CE44" s="70">
        <v>13036.8261728303</v>
      </c>
    </row>
    <row r="45" spans="1:83" x14ac:dyDescent="0.35">
      <c r="A45" s="7"/>
      <c r="B45" s="7"/>
      <c r="C45" s="69" t="s">
        <v>116</v>
      </c>
      <c r="D45" s="69" t="s">
        <v>117</v>
      </c>
      <c r="E45" s="70">
        <v>1617.2564712041601</v>
      </c>
      <c r="F45" s="70">
        <v>1707.2872560246501</v>
      </c>
      <c r="G45" s="70">
        <v>1714.7981595215699</v>
      </c>
      <c r="H45" s="70">
        <v>1514.0308121171099</v>
      </c>
      <c r="I45" s="70">
        <v>1464.76846565253</v>
      </c>
      <c r="J45" s="70">
        <v>1494.2379637782201</v>
      </c>
      <c r="K45" s="70">
        <v>1481.5294913069499</v>
      </c>
      <c r="L45" s="70">
        <v>1430.59553704883</v>
      </c>
      <c r="M45" s="70">
        <v>1391.9794745721399</v>
      </c>
      <c r="N45" s="70">
        <v>1437.9143272706999</v>
      </c>
      <c r="O45" s="70">
        <v>1589.5178043436399</v>
      </c>
      <c r="P45" s="70">
        <v>1688.3242940518301</v>
      </c>
      <c r="Q45" s="70">
        <v>1663.3188481239099</v>
      </c>
      <c r="R45" s="70">
        <v>1721.64309002492</v>
      </c>
      <c r="S45" s="70">
        <v>1791.32588984941</v>
      </c>
      <c r="T45" s="70">
        <v>1799.26266035405</v>
      </c>
      <c r="U45" s="70">
        <v>1726.7074907338399</v>
      </c>
      <c r="V45" s="70">
        <v>1793.6329393129599</v>
      </c>
      <c r="W45" s="70">
        <v>1850.79755818584</v>
      </c>
      <c r="X45" s="70">
        <v>1910.1431451626199</v>
      </c>
      <c r="Y45" s="70">
        <v>1864.9631241808299</v>
      </c>
      <c r="Z45" s="70">
        <v>1980.3616494007599</v>
      </c>
      <c r="AA45" s="70">
        <v>2024.2480452970401</v>
      </c>
      <c r="AB45" s="70">
        <v>2069.5411661422499</v>
      </c>
      <c r="AC45" s="70">
        <v>2123.2359288388898</v>
      </c>
      <c r="AD45" s="70">
        <v>2214.1386907250198</v>
      </c>
      <c r="AE45" s="70">
        <v>2378.5792912919701</v>
      </c>
      <c r="AF45" s="70">
        <v>2331.3873186209098</v>
      </c>
      <c r="AG45" s="70">
        <v>2123.6761560733999</v>
      </c>
      <c r="AH45" s="70">
        <v>2055.7345450214898</v>
      </c>
      <c r="AI45" s="70">
        <v>1982.76156759688</v>
      </c>
      <c r="AJ45" s="70">
        <v>1735.7743632500899</v>
      </c>
      <c r="AK45" s="70">
        <v>1807.3271331010999</v>
      </c>
      <c r="AL45" s="70">
        <v>1777.54386768582</v>
      </c>
      <c r="AM45" s="70">
        <v>1694.38404533893</v>
      </c>
      <c r="AN45" s="70">
        <v>1588.20932527939</v>
      </c>
      <c r="AO45" s="70">
        <v>1686.75232001781</v>
      </c>
      <c r="AP45" s="70">
        <v>1696.6155653180999</v>
      </c>
      <c r="AQ45" s="70">
        <v>1708.4627464145401</v>
      </c>
      <c r="AR45" s="70">
        <v>1772.4750863501099</v>
      </c>
      <c r="AS45" s="70">
        <v>1801.9454189467999</v>
      </c>
      <c r="AT45" s="70">
        <v>1957.56047822806</v>
      </c>
      <c r="AU45" s="70">
        <v>1883.89998281662</v>
      </c>
      <c r="AV45" s="70">
        <v>1962.98954104019</v>
      </c>
      <c r="AW45" s="70">
        <v>2051.6135469191299</v>
      </c>
      <c r="AX45" s="70">
        <v>2193.4778117800201</v>
      </c>
      <c r="AY45" s="70">
        <v>2132.9819685677598</v>
      </c>
      <c r="AZ45" s="70">
        <v>2194.1067054045002</v>
      </c>
      <c r="BA45" s="70">
        <v>2807.5952466221001</v>
      </c>
      <c r="BB45" s="70">
        <v>2574.8232530363198</v>
      </c>
      <c r="BC45" s="70">
        <v>2606.0771194502699</v>
      </c>
      <c r="BD45" s="70">
        <v>2764.43505554783</v>
      </c>
      <c r="BE45" s="70">
        <v>3040.85449393917</v>
      </c>
      <c r="BF45" s="70">
        <v>3468.9785596185302</v>
      </c>
      <c r="BG45" s="70">
        <v>3671.0964402833101</v>
      </c>
      <c r="BH45" s="70">
        <v>3710.1632744189301</v>
      </c>
      <c r="BI45" s="70">
        <v>4127.9401914782202</v>
      </c>
      <c r="BJ45" s="70">
        <v>4433.8558333862902</v>
      </c>
      <c r="BK45" s="70">
        <v>4634.5994642363703</v>
      </c>
      <c r="BL45" s="70">
        <v>4633.4556049214198</v>
      </c>
      <c r="BM45" s="70">
        <v>4718.8783928642397</v>
      </c>
      <c r="BN45" s="70">
        <v>3935.3364500515399</v>
      </c>
      <c r="BO45" s="70">
        <v>4949.7018721497298</v>
      </c>
      <c r="BP45" s="70">
        <v>5300.96652127571</v>
      </c>
      <c r="BQ45" s="70">
        <v>5165.5986775781903</v>
      </c>
      <c r="BR45" s="70">
        <v>5478.6517366017897</v>
      </c>
      <c r="BS45" s="70">
        <v>5612.69944434422</v>
      </c>
      <c r="BT45" s="70">
        <v>5893.4089226587703</v>
      </c>
      <c r="BU45" s="70">
        <v>6211.9375305612903</v>
      </c>
      <c r="BV45" s="70">
        <v>6319.9092588018902</v>
      </c>
      <c r="BW45" s="70">
        <v>6390.4899076375405</v>
      </c>
      <c r="BX45" s="70">
        <v>6359.7870163093803</v>
      </c>
      <c r="BY45" s="70">
        <v>6194.8658781271097</v>
      </c>
      <c r="BZ45" s="70">
        <v>6271.1351831094498</v>
      </c>
      <c r="CA45" s="70">
        <v>6118.57965784099</v>
      </c>
      <c r="CB45" s="70">
        <v>6083.12598408534</v>
      </c>
      <c r="CC45" s="70">
        <v>5880.0016514272202</v>
      </c>
      <c r="CD45" s="70">
        <v>5987.2562457218401</v>
      </c>
      <c r="CE45" s="70">
        <v>5671.3416720554396</v>
      </c>
    </row>
    <row r="46" spans="1:83" x14ac:dyDescent="0.35">
      <c r="C46" s="69" t="s">
        <v>118</v>
      </c>
      <c r="D46" s="69" t="s">
        <v>119</v>
      </c>
      <c r="E46" s="70">
        <v>545.21644299223203</v>
      </c>
      <c r="F46" s="70">
        <v>620.09737126039897</v>
      </c>
      <c r="G46" s="70">
        <v>591.05748047493</v>
      </c>
      <c r="H46" s="70">
        <v>506.51344567727</v>
      </c>
      <c r="I46" s="70">
        <v>526.71502516391899</v>
      </c>
      <c r="J46" s="70">
        <v>607.43857921136498</v>
      </c>
      <c r="K46" s="70">
        <v>642.75723166348905</v>
      </c>
      <c r="L46" s="70">
        <v>559.46173120265303</v>
      </c>
      <c r="M46" s="70">
        <v>594.68559729010201</v>
      </c>
      <c r="N46" s="70">
        <v>635.68922123479194</v>
      </c>
      <c r="O46" s="70">
        <v>676.34913378480405</v>
      </c>
      <c r="P46" s="70">
        <v>601.31488709765904</v>
      </c>
      <c r="Q46" s="70">
        <v>664.50408404195605</v>
      </c>
      <c r="R46" s="70">
        <v>697.73818792487702</v>
      </c>
      <c r="S46" s="70">
        <v>659.31109235450299</v>
      </c>
      <c r="T46" s="70">
        <v>709.94220356471897</v>
      </c>
      <c r="U46" s="70">
        <v>654.96530805918997</v>
      </c>
      <c r="V46" s="70">
        <v>629.23242333021801</v>
      </c>
      <c r="W46" s="70">
        <v>578.53094343864905</v>
      </c>
      <c r="X46" s="70">
        <v>600.15437972848804</v>
      </c>
      <c r="Y46" s="70">
        <v>618.30822599153305</v>
      </c>
      <c r="Z46" s="70">
        <v>638.46474362608399</v>
      </c>
      <c r="AA46" s="70">
        <v>592.883394239626</v>
      </c>
      <c r="AB46" s="70">
        <v>627.55476069215104</v>
      </c>
      <c r="AC46" s="70">
        <v>620.96612703234098</v>
      </c>
      <c r="AD46" s="70">
        <v>662.23085140395801</v>
      </c>
      <c r="AE46" s="70">
        <v>643.09193576841005</v>
      </c>
      <c r="AF46" s="70">
        <v>606.57857780176096</v>
      </c>
      <c r="AG46" s="70">
        <v>388.42121397850099</v>
      </c>
      <c r="AH46" s="70">
        <v>415.97302312006502</v>
      </c>
      <c r="AI46" s="70">
        <v>429.52555664705397</v>
      </c>
      <c r="AJ46" s="70">
        <v>415.35469678767402</v>
      </c>
      <c r="AK46" s="70">
        <v>469.31897822629901</v>
      </c>
      <c r="AL46" s="70">
        <v>478.36959400414401</v>
      </c>
      <c r="AM46" s="70">
        <v>500.37328096710598</v>
      </c>
      <c r="AN46" s="70">
        <v>497.88960657715</v>
      </c>
      <c r="AO46" s="70">
        <v>435.43802221451898</v>
      </c>
      <c r="AP46" s="70">
        <v>489.51606698603598</v>
      </c>
      <c r="AQ46" s="70">
        <v>523.80039603783496</v>
      </c>
      <c r="AR46" s="70">
        <v>557.83002305535297</v>
      </c>
      <c r="AS46" s="70">
        <v>664.10880339977496</v>
      </c>
      <c r="AT46" s="70">
        <v>620.08223814663995</v>
      </c>
      <c r="AU46" s="70">
        <v>551.75108240009195</v>
      </c>
      <c r="AV46" s="70">
        <v>600.26446396869903</v>
      </c>
      <c r="AW46" s="70">
        <v>604.22552356978497</v>
      </c>
      <c r="AX46" s="70">
        <v>641.382743832811</v>
      </c>
      <c r="AY46" s="70">
        <v>659.24512481351405</v>
      </c>
      <c r="AZ46" s="70">
        <v>684.77877001616298</v>
      </c>
      <c r="BA46" s="70">
        <v>1230.46540431581</v>
      </c>
      <c r="BB46" s="70">
        <v>623.836128999278</v>
      </c>
      <c r="BC46" s="70">
        <v>634.41163071254005</v>
      </c>
      <c r="BD46" s="70">
        <v>631.717756601053</v>
      </c>
      <c r="BE46" s="70">
        <v>769.32972378386899</v>
      </c>
      <c r="BF46" s="70">
        <v>786.51269386074796</v>
      </c>
      <c r="BG46" s="70">
        <v>781.30730610627097</v>
      </c>
      <c r="BH46" s="70">
        <v>760.11791974993696</v>
      </c>
      <c r="BI46" s="70">
        <v>821.02170940838903</v>
      </c>
      <c r="BJ46" s="70">
        <v>783.48406617177102</v>
      </c>
      <c r="BK46" s="70">
        <v>741.05740725226201</v>
      </c>
      <c r="BL46" s="70">
        <v>744.05685134183102</v>
      </c>
      <c r="BM46" s="70">
        <v>692.813605071143</v>
      </c>
      <c r="BN46" s="70">
        <v>341.70562132163502</v>
      </c>
      <c r="BO46" s="70">
        <v>590.66278265480605</v>
      </c>
      <c r="BP46" s="70">
        <v>539.76315138539599</v>
      </c>
      <c r="BQ46" s="70">
        <v>462.68280237680602</v>
      </c>
      <c r="BR46" s="70">
        <v>520.20905832494498</v>
      </c>
      <c r="BS46" s="70">
        <v>771.98928075615004</v>
      </c>
      <c r="BT46" s="70">
        <v>779.46981498487105</v>
      </c>
      <c r="BU46" s="70">
        <v>745.92371258093397</v>
      </c>
      <c r="BV46" s="70">
        <v>809.01555145903603</v>
      </c>
      <c r="BW46" s="70">
        <v>862.30171413969697</v>
      </c>
      <c r="BX46" s="70">
        <v>842.36215303277197</v>
      </c>
      <c r="BY46" s="70">
        <v>784.36857450591299</v>
      </c>
      <c r="BZ46" s="70">
        <v>781.38233585124397</v>
      </c>
      <c r="CA46" s="70">
        <v>777.42413171081603</v>
      </c>
      <c r="CB46" s="70">
        <v>746.95564091759002</v>
      </c>
      <c r="CC46" s="70">
        <v>697.56498767738105</v>
      </c>
      <c r="CD46" s="70">
        <v>742.11662554421298</v>
      </c>
      <c r="CE46" s="70">
        <v>758.28061202698996</v>
      </c>
    </row>
    <row r="47" spans="1:83" x14ac:dyDescent="0.35">
      <c r="C47" s="71" t="s">
        <v>120</v>
      </c>
      <c r="D47" s="71" t="s">
        <v>120</v>
      </c>
      <c r="E47" s="72">
        <v>89568.514581228344</v>
      </c>
      <c r="F47" s="72">
        <v>90159.176805150579</v>
      </c>
      <c r="G47" s="72">
        <v>90088.998467463549</v>
      </c>
      <c r="H47" s="72">
        <v>87562.100281647174</v>
      </c>
      <c r="I47" s="72">
        <v>89070.3675008586</v>
      </c>
      <c r="J47" s="72">
        <v>92197.088171238691</v>
      </c>
      <c r="K47" s="72">
        <v>91051.001435344791</v>
      </c>
      <c r="L47" s="72">
        <v>95113.422285017892</v>
      </c>
      <c r="M47" s="72">
        <v>97262.497101682486</v>
      </c>
      <c r="N47" s="72">
        <v>96924.2546598833</v>
      </c>
      <c r="O47" s="72">
        <v>95943.787521233855</v>
      </c>
      <c r="P47" s="72">
        <v>96279.527834263921</v>
      </c>
      <c r="Q47" s="72">
        <v>100612.83097393498</v>
      </c>
      <c r="R47" s="72">
        <v>94715.39306890298</v>
      </c>
      <c r="S47" s="72">
        <v>89018.011680256488</v>
      </c>
      <c r="T47" s="72">
        <v>77742.956685797893</v>
      </c>
      <c r="U47" s="72">
        <v>64752.21088662964</v>
      </c>
      <c r="V47" s="72">
        <v>58587.61999436011</v>
      </c>
      <c r="W47" s="72">
        <v>63099.497977683328</v>
      </c>
      <c r="X47" s="72">
        <v>66261.655597057412</v>
      </c>
      <c r="Y47" s="72">
        <v>70254.593821746894</v>
      </c>
      <c r="Z47" s="72">
        <v>76916.885482126498</v>
      </c>
      <c r="AA47" s="72">
        <v>80844.094551345232</v>
      </c>
      <c r="AB47" s="72">
        <v>85932.974763962353</v>
      </c>
      <c r="AC47" s="72">
        <v>90104.019184194141</v>
      </c>
      <c r="AD47" s="72">
        <v>90235.542815909372</v>
      </c>
      <c r="AE47" s="72">
        <v>85868.655479155132</v>
      </c>
      <c r="AF47" s="72">
        <v>85190.774129818688</v>
      </c>
      <c r="AG47" s="72">
        <v>81708.215372859369</v>
      </c>
      <c r="AH47" s="72">
        <v>80075.359742305009</v>
      </c>
      <c r="AI47" s="72">
        <v>76445.92579344807</v>
      </c>
      <c r="AJ47" s="72">
        <v>73272.032384246282</v>
      </c>
      <c r="AK47" s="72">
        <v>74270.839527415694</v>
      </c>
      <c r="AL47" s="72">
        <v>75653.719744084927</v>
      </c>
      <c r="AM47" s="72">
        <v>77440.94016102115</v>
      </c>
      <c r="AN47" s="72">
        <v>79521.510108755712</v>
      </c>
      <c r="AO47" s="72">
        <v>77640.425015420507</v>
      </c>
      <c r="AP47" s="72">
        <v>77600.767578587373</v>
      </c>
      <c r="AQ47" s="72">
        <v>78312.23293729352</v>
      </c>
      <c r="AR47" s="72">
        <v>76362.710783039482</v>
      </c>
      <c r="AS47" s="72">
        <v>77432.249113860627</v>
      </c>
      <c r="AT47" s="72">
        <v>80965.034463192394</v>
      </c>
      <c r="AU47" s="72">
        <v>84683.170911709167</v>
      </c>
      <c r="AV47" s="72">
        <v>84956.197951046895</v>
      </c>
      <c r="AW47" s="72">
        <v>85075.106749935992</v>
      </c>
      <c r="AX47" s="72">
        <v>87916.551732669977</v>
      </c>
      <c r="AY47" s="72">
        <v>92046.561593817751</v>
      </c>
      <c r="AZ47" s="72">
        <v>95551.521624930741</v>
      </c>
      <c r="BA47" s="72">
        <v>99415.975015607764</v>
      </c>
      <c r="BB47" s="72">
        <v>102169.26626560419</v>
      </c>
      <c r="BC47" s="72">
        <v>105545.57851288053</v>
      </c>
      <c r="BD47" s="72">
        <v>110479.48867875591</v>
      </c>
      <c r="BE47" s="72">
        <v>112962.49547005621</v>
      </c>
      <c r="BF47" s="72">
        <v>111305.60379651634</v>
      </c>
      <c r="BG47" s="72">
        <v>111512.54816280559</v>
      </c>
      <c r="BH47" s="72">
        <v>112277.61406935839</v>
      </c>
      <c r="BI47" s="72">
        <v>112956.20193314762</v>
      </c>
      <c r="BJ47" s="72">
        <v>111691.91512546536</v>
      </c>
      <c r="BK47" s="72">
        <v>111583.00072702297</v>
      </c>
      <c r="BL47" s="72">
        <v>111914.83230254511</v>
      </c>
      <c r="BM47" s="72">
        <v>105721.2771719352</v>
      </c>
      <c r="BN47" s="72">
        <v>68513.808661106828</v>
      </c>
      <c r="BO47" s="72">
        <v>99127.597798748073</v>
      </c>
      <c r="BP47" s="72">
        <v>104355.10353605798</v>
      </c>
      <c r="BQ47" s="72">
        <v>106272.59258679788</v>
      </c>
      <c r="BR47" s="72">
        <v>110732.77912485422</v>
      </c>
      <c r="BS47" s="72">
        <v>112831.07199728336</v>
      </c>
      <c r="BT47" s="72">
        <v>116119.62960157843</v>
      </c>
      <c r="BU47" s="72">
        <v>109410.83507437159</v>
      </c>
      <c r="BV47" s="72">
        <v>114775.72376127051</v>
      </c>
      <c r="BW47" s="72">
        <v>114499.45694693674</v>
      </c>
      <c r="BX47" s="72">
        <v>115234.94632263175</v>
      </c>
      <c r="BY47" s="72">
        <v>113504.6045832894</v>
      </c>
      <c r="BZ47" s="72">
        <v>109410.83507437159</v>
      </c>
      <c r="CA47" s="72">
        <v>107843.99150606435</v>
      </c>
      <c r="CB47" s="72">
        <v>106195.04698051703</v>
      </c>
      <c r="CC47" s="72">
        <v>103441.15733177154</v>
      </c>
      <c r="CD47" s="72">
        <v>101574.54012797211</v>
      </c>
      <c r="CE47" s="72">
        <v>100277.42186541422</v>
      </c>
    </row>
    <row r="48" spans="1:83" x14ac:dyDescent="0.35">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5"/>
      <c r="BV48" s="5"/>
      <c r="BW48" s="5"/>
      <c r="BY48" s="5"/>
      <c r="BZ48" s="5"/>
    </row>
    <row r="49" spans="3:79" x14ac:dyDescent="0.3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row>
    <row r="50" spans="3:79" x14ac:dyDescent="0.3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3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3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3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3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3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3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3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3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3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3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3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3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3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3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3:79" x14ac:dyDescent="0.3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3:79" x14ac:dyDescent="0.3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3:79" x14ac:dyDescent="0.3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3:79" x14ac:dyDescent="0.3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3:79" x14ac:dyDescent="0.35">
      <c r="C69" s="7"/>
      <c r="D69" s="7"/>
      <c r="E69" s="7"/>
      <c r="F69" s="7"/>
      <c r="G69" s="7"/>
      <c r="H69" s="7"/>
      <c r="I69" s="7"/>
      <c r="J69" s="7"/>
      <c r="K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3:79" x14ac:dyDescent="0.35">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3:79" x14ac:dyDescent="0.35">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3:79" x14ac:dyDescent="0.35">
      <c r="C72" s="4"/>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3:79" x14ac:dyDescent="0.35">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row>
    <row r="74" spans="3:79" x14ac:dyDescent="0.35">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row>
    <row r="75" spans="3:79" x14ac:dyDescent="0.35">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row>
    <row r="76" spans="3:79" x14ac:dyDescent="0.35">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row>
    <row r="77" spans="3:79" x14ac:dyDescent="0.35">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row>
    <row r="78" spans="3:79" x14ac:dyDescent="0.35">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row>
    <row r="80" spans="3:79" hidden="1" x14ac:dyDescent="0.35"/>
    <row r="81" spans="5:79" hidden="1" x14ac:dyDescent="0.35"/>
    <row r="82" spans="5:79" hidden="1" x14ac:dyDescent="0.35"/>
    <row r="83" spans="5:79" hidden="1" x14ac:dyDescent="0.35"/>
    <row r="84" spans="5:79" hidden="1" x14ac:dyDescent="0.35">
      <c r="E84" s="13" t="str">
        <f t="shared" ref="E84:E100" si="4">IF(E31&lt;5,IF(E31&gt;0,"s",0),"")</f>
        <v/>
      </c>
      <c r="F84" s="13" t="str">
        <f t="shared" ref="F84:BQ85" si="5">IF(F31&lt;5,IF(F31&gt;0,"s",0),"")</f>
        <v/>
      </c>
      <c r="G84" s="13" t="str">
        <f t="shared" si="5"/>
        <v/>
      </c>
      <c r="H84" s="13" t="str">
        <f t="shared" si="5"/>
        <v/>
      </c>
      <c r="I84" s="13" t="str">
        <f t="shared" si="5"/>
        <v/>
      </c>
      <c r="J84" s="13" t="str">
        <f t="shared" si="5"/>
        <v/>
      </c>
      <c r="K84" s="13" t="str">
        <f t="shared" si="5"/>
        <v/>
      </c>
      <c r="L84" s="13" t="str">
        <f t="shared" si="5"/>
        <v/>
      </c>
      <c r="M84" s="13" t="str">
        <f t="shared" si="5"/>
        <v/>
      </c>
      <c r="N84" s="13" t="str">
        <f t="shared" si="5"/>
        <v/>
      </c>
      <c r="O84" s="13" t="str">
        <f t="shared" si="5"/>
        <v/>
      </c>
      <c r="P84" s="13" t="str">
        <f t="shared" si="5"/>
        <v/>
      </c>
      <c r="Q84" s="13" t="str">
        <f t="shared" si="5"/>
        <v/>
      </c>
      <c r="R84" s="13" t="str">
        <f t="shared" si="5"/>
        <v/>
      </c>
      <c r="S84" s="13" t="str">
        <f t="shared" si="5"/>
        <v/>
      </c>
      <c r="T84" s="13" t="str">
        <f t="shared" si="5"/>
        <v/>
      </c>
      <c r="U84" s="13" t="str">
        <f t="shared" si="5"/>
        <v/>
      </c>
      <c r="V84" s="13" t="str">
        <f t="shared" si="5"/>
        <v/>
      </c>
      <c r="W84" s="13" t="str">
        <f t="shared" si="5"/>
        <v/>
      </c>
      <c r="X84" s="13" t="str">
        <f t="shared" si="5"/>
        <v/>
      </c>
      <c r="Y84" s="13" t="str">
        <f t="shared" si="5"/>
        <v/>
      </c>
      <c r="Z84" s="13" t="str">
        <f t="shared" si="5"/>
        <v/>
      </c>
      <c r="AA84" s="13" t="str">
        <f t="shared" si="5"/>
        <v/>
      </c>
      <c r="AB84" s="13" t="str">
        <f t="shared" si="5"/>
        <v/>
      </c>
      <c r="AC84" s="13" t="str">
        <f t="shared" si="5"/>
        <v/>
      </c>
      <c r="AD84" s="13" t="str">
        <f t="shared" si="5"/>
        <v/>
      </c>
      <c r="AE84" s="13" t="str">
        <f t="shared" si="5"/>
        <v/>
      </c>
      <c r="AF84" s="13" t="str">
        <f t="shared" si="5"/>
        <v/>
      </c>
      <c r="AG84" s="13" t="str">
        <f t="shared" si="5"/>
        <v/>
      </c>
      <c r="AH84" s="13" t="str">
        <f t="shared" si="5"/>
        <v/>
      </c>
      <c r="AI84" s="13" t="str">
        <f t="shared" si="5"/>
        <v/>
      </c>
      <c r="AJ84" s="13" t="str">
        <f t="shared" si="5"/>
        <v/>
      </c>
      <c r="AK84" s="13" t="str">
        <f t="shared" si="5"/>
        <v/>
      </c>
      <c r="AL84" s="13" t="str">
        <f t="shared" si="5"/>
        <v/>
      </c>
      <c r="AM84" s="13" t="str">
        <f t="shared" si="5"/>
        <v/>
      </c>
      <c r="AN84" s="13" t="str">
        <f t="shared" si="5"/>
        <v/>
      </c>
      <c r="AO84" s="13" t="str">
        <f t="shared" si="5"/>
        <v/>
      </c>
      <c r="AP84" s="13" t="str">
        <f t="shared" si="5"/>
        <v/>
      </c>
      <c r="AQ84" s="13" t="str">
        <f t="shared" si="5"/>
        <v/>
      </c>
      <c r="AR84" s="13" t="str">
        <f t="shared" si="5"/>
        <v/>
      </c>
      <c r="AS84" s="13" t="str">
        <f t="shared" si="5"/>
        <v/>
      </c>
      <c r="AT84" s="13" t="str">
        <f t="shared" si="5"/>
        <v/>
      </c>
      <c r="AU84" s="13" t="str">
        <f t="shared" si="5"/>
        <v/>
      </c>
      <c r="AV84" s="13" t="str">
        <f t="shared" si="5"/>
        <v/>
      </c>
      <c r="AW84" s="13" t="str">
        <f t="shared" si="5"/>
        <v/>
      </c>
      <c r="AX84" s="13" t="str">
        <f t="shared" si="5"/>
        <v/>
      </c>
      <c r="AY84" s="13" t="str">
        <f t="shared" si="5"/>
        <v/>
      </c>
      <c r="AZ84" s="13" t="str">
        <f t="shared" si="5"/>
        <v/>
      </c>
      <c r="BA84" s="13" t="str">
        <f t="shared" si="5"/>
        <v/>
      </c>
      <c r="BB84" s="13" t="str">
        <f t="shared" si="5"/>
        <v/>
      </c>
      <c r="BC84" s="13" t="str">
        <f t="shared" si="5"/>
        <v/>
      </c>
      <c r="BD84" s="13" t="str">
        <f t="shared" si="5"/>
        <v/>
      </c>
      <c r="BE84" s="13" t="str">
        <f t="shared" si="5"/>
        <v/>
      </c>
      <c r="BF84" s="13" t="str">
        <f t="shared" si="5"/>
        <v/>
      </c>
      <c r="BG84" s="13" t="str">
        <f t="shared" si="5"/>
        <v/>
      </c>
      <c r="BH84" s="13" t="str">
        <f t="shared" si="5"/>
        <v/>
      </c>
      <c r="BI84" s="13" t="str">
        <f t="shared" si="5"/>
        <v/>
      </c>
      <c r="BJ84" s="13" t="str">
        <f t="shared" si="5"/>
        <v/>
      </c>
      <c r="BK84" s="13" t="str">
        <f t="shared" si="5"/>
        <v/>
      </c>
      <c r="BL84" s="13" t="str">
        <f t="shared" si="5"/>
        <v/>
      </c>
      <c r="BM84" s="13" t="str">
        <f t="shared" si="5"/>
        <v/>
      </c>
      <c r="BN84" s="13" t="str">
        <f t="shared" si="5"/>
        <v/>
      </c>
      <c r="BO84" s="13" t="str">
        <f t="shared" si="5"/>
        <v/>
      </c>
      <c r="BP84" s="13" t="str">
        <f t="shared" si="5"/>
        <v/>
      </c>
      <c r="BQ84" s="13" t="str">
        <f t="shared" si="5"/>
        <v/>
      </c>
      <c r="BR84" s="13" t="str">
        <f t="shared" ref="BR84:CA88" si="6">IF(BR31&lt;5,IF(BR31&gt;0,"s",0),"")</f>
        <v/>
      </c>
      <c r="BS84" s="13" t="str">
        <f t="shared" si="6"/>
        <v/>
      </c>
      <c r="BT84" s="13" t="str">
        <f t="shared" si="6"/>
        <v/>
      </c>
      <c r="BU84" s="13" t="str">
        <f t="shared" si="6"/>
        <v/>
      </c>
      <c r="BV84" s="13" t="str">
        <f t="shared" si="6"/>
        <v/>
      </c>
      <c r="BW84" s="13" t="str">
        <f t="shared" si="6"/>
        <v/>
      </c>
      <c r="BX84" s="13" t="str">
        <f t="shared" si="6"/>
        <v/>
      </c>
      <c r="BY84" s="13" t="str">
        <f t="shared" si="6"/>
        <v/>
      </c>
      <c r="BZ84" s="13" t="str">
        <f t="shared" si="6"/>
        <v/>
      </c>
      <c r="CA84" s="13" t="str">
        <f t="shared" si="6"/>
        <v/>
      </c>
    </row>
    <row r="85" spans="5:79" hidden="1" x14ac:dyDescent="0.35">
      <c r="E85" s="13" t="str">
        <f t="shared" si="4"/>
        <v/>
      </c>
      <c r="F85" s="13" t="str">
        <f t="shared" ref="F85:T85" si="7">IF(F32&lt;5,IF(F32&gt;0,"s",0),"")</f>
        <v/>
      </c>
      <c r="G85" s="13" t="str">
        <f t="shared" si="7"/>
        <v/>
      </c>
      <c r="H85" s="13" t="str">
        <f t="shared" si="7"/>
        <v/>
      </c>
      <c r="I85" s="13" t="str">
        <f t="shared" si="7"/>
        <v/>
      </c>
      <c r="J85" s="13" t="str">
        <f t="shared" si="7"/>
        <v/>
      </c>
      <c r="K85" s="13" t="str">
        <f t="shared" si="7"/>
        <v/>
      </c>
      <c r="L85" s="13" t="str">
        <f t="shared" si="7"/>
        <v/>
      </c>
      <c r="M85" s="13" t="str">
        <f t="shared" si="7"/>
        <v/>
      </c>
      <c r="N85" s="13" t="str">
        <f t="shared" si="7"/>
        <v/>
      </c>
      <c r="O85" s="13" t="str">
        <f t="shared" si="7"/>
        <v/>
      </c>
      <c r="P85" s="13" t="str">
        <f t="shared" si="7"/>
        <v/>
      </c>
      <c r="Q85" s="13" t="str">
        <f t="shared" si="7"/>
        <v/>
      </c>
      <c r="R85" s="13" t="str">
        <f t="shared" si="7"/>
        <v/>
      </c>
      <c r="S85" s="13" t="str">
        <f t="shared" si="7"/>
        <v/>
      </c>
      <c r="T85" s="13" t="str">
        <f t="shared" si="7"/>
        <v/>
      </c>
      <c r="U85" s="13" t="str">
        <f t="shared" si="5"/>
        <v/>
      </c>
      <c r="V85" s="13" t="str">
        <f t="shared" si="5"/>
        <v/>
      </c>
      <c r="W85" s="13" t="str">
        <f t="shared" si="5"/>
        <v/>
      </c>
      <c r="X85" s="13" t="str">
        <f t="shared" si="5"/>
        <v/>
      </c>
      <c r="Y85" s="13" t="str">
        <f t="shared" si="5"/>
        <v/>
      </c>
      <c r="Z85" s="13" t="str">
        <f t="shared" si="5"/>
        <v/>
      </c>
      <c r="AA85" s="13" t="str">
        <f t="shared" si="5"/>
        <v/>
      </c>
      <c r="AB85" s="13" t="str">
        <f t="shared" si="5"/>
        <v/>
      </c>
      <c r="AC85" s="13" t="str">
        <f t="shared" si="5"/>
        <v/>
      </c>
      <c r="AD85" s="13" t="str">
        <f t="shared" si="5"/>
        <v/>
      </c>
      <c r="AE85" s="13" t="str">
        <f t="shared" si="5"/>
        <v/>
      </c>
      <c r="AF85" s="13" t="str">
        <f t="shared" si="5"/>
        <v/>
      </c>
      <c r="AG85" s="13" t="str">
        <f t="shared" si="5"/>
        <v/>
      </c>
      <c r="AH85" s="13" t="str">
        <f t="shared" si="5"/>
        <v/>
      </c>
      <c r="AI85" s="13" t="str">
        <f t="shared" si="5"/>
        <v/>
      </c>
      <c r="AJ85" s="13" t="str">
        <f t="shared" si="5"/>
        <v/>
      </c>
      <c r="AK85" s="13" t="str">
        <f t="shared" si="5"/>
        <v/>
      </c>
      <c r="AL85" s="13" t="str">
        <f t="shared" si="5"/>
        <v/>
      </c>
      <c r="AM85" s="13" t="str">
        <f t="shared" si="5"/>
        <v/>
      </c>
      <c r="AN85" s="13" t="str">
        <f t="shared" si="5"/>
        <v/>
      </c>
      <c r="AO85" s="13" t="str">
        <f t="shared" si="5"/>
        <v/>
      </c>
      <c r="AP85" s="13" t="str">
        <f t="shared" si="5"/>
        <v/>
      </c>
      <c r="AQ85" s="13" t="str">
        <f t="shared" si="5"/>
        <v/>
      </c>
      <c r="AR85" s="13" t="str">
        <f t="shared" si="5"/>
        <v/>
      </c>
      <c r="AS85" s="13" t="str">
        <f t="shared" si="5"/>
        <v/>
      </c>
      <c r="AT85" s="13" t="str">
        <f t="shared" si="5"/>
        <v/>
      </c>
      <c r="AU85" s="13" t="str">
        <f t="shared" si="5"/>
        <v/>
      </c>
      <c r="AV85" s="13" t="str">
        <f t="shared" si="5"/>
        <v/>
      </c>
      <c r="AW85" s="13" t="str">
        <f t="shared" si="5"/>
        <v/>
      </c>
      <c r="AX85" s="13" t="str">
        <f t="shared" si="5"/>
        <v/>
      </c>
      <c r="AY85" s="13" t="str">
        <f t="shared" si="5"/>
        <v/>
      </c>
      <c r="AZ85" s="13" t="str">
        <f t="shared" si="5"/>
        <v/>
      </c>
      <c r="BA85" s="13" t="str">
        <f t="shared" si="5"/>
        <v/>
      </c>
      <c r="BB85" s="13" t="str">
        <f t="shared" si="5"/>
        <v/>
      </c>
      <c r="BC85" s="13" t="str">
        <f t="shared" si="5"/>
        <v/>
      </c>
      <c r="BD85" s="13" t="str">
        <f t="shared" si="5"/>
        <v/>
      </c>
      <c r="BE85" s="13" t="str">
        <f t="shared" si="5"/>
        <v/>
      </c>
      <c r="BF85" s="13" t="str">
        <f t="shared" si="5"/>
        <v/>
      </c>
      <c r="BG85" s="13" t="str">
        <f t="shared" si="5"/>
        <v/>
      </c>
      <c r="BH85" s="13" t="str">
        <f t="shared" si="5"/>
        <v/>
      </c>
      <c r="BI85" s="13" t="str">
        <f t="shared" si="5"/>
        <v/>
      </c>
      <c r="BJ85" s="13" t="str">
        <f t="shared" si="5"/>
        <v/>
      </c>
      <c r="BK85" s="13" t="str">
        <f t="shared" si="5"/>
        <v/>
      </c>
      <c r="BL85" s="13" t="str">
        <f t="shared" si="5"/>
        <v/>
      </c>
      <c r="BM85" s="13" t="str">
        <f t="shared" si="5"/>
        <v/>
      </c>
      <c r="BN85" s="13" t="str">
        <f t="shared" si="5"/>
        <v/>
      </c>
      <c r="BO85" s="13" t="str">
        <f t="shared" si="5"/>
        <v/>
      </c>
      <c r="BP85" s="13" t="str">
        <f t="shared" si="5"/>
        <v/>
      </c>
      <c r="BQ85" s="13" t="str">
        <f t="shared" si="5"/>
        <v/>
      </c>
      <c r="BR85" s="13" t="str">
        <f t="shared" si="6"/>
        <v/>
      </c>
      <c r="BS85" s="13" t="str">
        <f t="shared" si="6"/>
        <v/>
      </c>
      <c r="BT85" s="13" t="str">
        <f t="shared" si="6"/>
        <v/>
      </c>
      <c r="BU85" s="13" t="str">
        <f t="shared" si="6"/>
        <v/>
      </c>
      <c r="BV85" s="13" t="str">
        <f t="shared" si="6"/>
        <v/>
      </c>
      <c r="BW85" s="13" t="str">
        <f t="shared" si="6"/>
        <v/>
      </c>
      <c r="BX85" s="13" t="str">
        <f t="shared" si="6"/>
        <v/>
      </c>
      <c r="BY85" s="13" t="str">
        <f t="shared" si="6"/>
        <v/>
      </c>
      <c r="BZ85" s="13" t="str">
        <f t="shared" si="6"/>
        <v/>
      </c>
      <c r="CA85" s="13" t="str">
        <f t="shared" si="6"/>
        <v/>
      </c>
    </row>
    <row r="86" spans="5:79" hidden="1" x14ac:dyDescent="0.35">
      <c r="E86" s="13" t="str">
        <f t="shared" si="4"/>
        <v/>
      </c>
      <c r="F86" s="13" t="str">
        <f t="shared" ref="F86:BQ89" si="8">IF(F33&lt;5,IF(F33&gt;0,"s",0),"")</f>
        <v/>
      </c>
      <c r="G86" s="13" t="str">
        <f t="shared" si="8"/>
        <v/>
      </c>
      <c r="H86" s="13" t="str">
        <f t="shared" si="8"/>
        <v/>
      </c>
      <c r="I86" s="13" t="str">
        <f t="shared" si="8"/>
        <v/>
      </c>
      <c r="J86" s="13" t="str">
        <f t="shared" si="8"/>
        <v/>
      </c>
      <c r="K86" s="13" t="str">
        <f t="shared" si="8"/>
        <v/>
      </c>
      <c r="L86" s="13" t="str">
        <f t="shared" si="8"/>
        <v/>
      </c>
      <c r="M86" s="13" t="str">
        <f t="shared" si="8"/>
        <v/>
      </c>
      <c r="N86" s="13" t="str">
        <f t="shared" si="8"/>
        <v/>
      </c>
      <c r="O86" s="13" t="str">
        <f t="shared" si="8"/>
        <v/>
      </c>
      <c r="P86" s="13" t="str">
        <f t="shared" si="8"/>
        <v/>
      </c>
      <c r="Q86" s="13" t="str">
        <f t="shared" si="8"/>
        <v/>
      </c>
      <c r="R86" s="13" t="str">
        <f t="shared" si="8"/>
        <v/>
      </c>
      <c r="S86" s="13" t="str">
        <f t="shared" si="8"/>
        <v/>
      </c>
      <c r="T86" s="13" t="str">
        <f t="shared" si="8"/>
        <v/>
      </c>
      <c r="U86" s="13" t="str">
        <f t="shared" si="8"/>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6"/>
        <v/>
      </c>
      <c r="BS86" s="13" t="str">
        <f t="shared" si="6"/>
        <v/>
      </c>
      <c r="BT86" s="13" t="str">
        <f t="shared" si="6"/>
        <v/>
      </c>
      <c r="BU86" s="13" t="str">
        <f t="shared" si="6"/>
        <v/>
      </c>
      <c r="BV86" s="13" t="str">
        <f t="shared" si="6"/>
        <v/>
      </c>
      <c r="BW86" s="13" t="str">
        <f t="shared" si="6"/>
        <v/>
      </c>
      <c r="BX86" s="13" t="str">
        <f t="shared" si="6"/>
        <v/>
      </c>
      <c r="BY86" s="13" t="str">
        <f t="shared" si="6"/>
        <v/>
      </c>
      <c r="BZ86" s="13" t="str">
        <f t="shared" si="6"/>
        <v/>
      </c>
      <c r="CA86" s="13" t="str">
        <f t="shared" si="6"/>
        <v/>
      </c>
    </row>
    <row r="87" spans="5:79" hidden="1" x14ac:dyDescent="0.35">
      <c r="E87" s="13" t="str">
        <f t="shared" si="4"/>
        <v/>
      </c>
      <c r="F87" s="13" t="str">
        <f t="shared" si="8"/>
        <v/>
      </c>
      <c r="G87" s="13" t="str">
        <f t="shared" si="8"/>
        <v/>
      </c>
      <c r="H87" s="13" t="str">
        <f t="shared" si="8"/>
        <v/>
      </c>
      <c r="I87" s="13" t="str">
        <f t="shared" si="8"/>
        <v/>
      </c>
      <c r="J87" s="13" t="str">
        <f t="shared" si="8"/>
        <v/>
      </c>
      <c r="K87" s="13" t="str">
        <f t="shared" si="8"/>
        <v/>
      </c>
      <c r="L87" s="13" t="str">
        <f t="shared" si="8"/>
        <v/>
      </c>
      <c r="M87" s="13" t="str">
        <f t="shared" si="8"/>
        <v/>
      </c>
      <c r="N87" s="13" t="str">
        <f t="shared" si="8"/>
        <v/>
      </c>
      <c r="O87" s="13" t="str">
        <f t="shared" si="8"/>
        <v/>
      </c>
      <c r="P87" s="13" t="str">
        <f t="shared" si="8"/>
        <v/>
      </c>
      <c r="Q87" s="13" t="str">
        <f t="shared" si="8"/>
        <v/>
      </c>
      <c r="R87" s="13" t="str">
        <f t="shared" si="8"/>
        <v/>
      </c>
      <c r="S87" s="13" t="str">
        <f t="shared" si="8"/>
        <v/>
      </c>
      <c r="T87" s="13" t="str">
        <f t="shared" si="8"/>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6"/>
        <v/>
      </c>
      <c r="BS87" s="13" t="str">
        <f t="shared" si="6"/>
        <v/>
      </c>
      <c r="BT87" s="13" t="str">
        <f t="shared" si="6"/>
        <v/>
      </c>
      <c r="BU87" s="13" t="str">
        <f t="shared" si="6"/>
        <v/>
      </c>
      <c r="BV87" s="13" t="str">
        <f t="shared" si="6"/>
        <v/>
      </c>
      <c r="BW87" s="13" t="str">
        <f t="shared" si="6"/>
        <v/>
      </c>
      <c r="BX87" s="13" t="str">
        <f t="shared" si="6"/>
        <v/>
      </c>
      <c r="BY87" s="13" t="str">
        <f t="shared" si="6"/>
        <v/>
      </c>
      <c r="BZ87" s="13" t="str">
        <f t="shared" si="6"/>
        <v/>
      </c>
      <c r="CA87" s="13" t="str">
        <f t="shared" si="6"/>
        <v/>
      </c>
    </row>
    <row r="88" spans="5:79" hidden="1" x14ac:dyDescent="0.35">
      <c r="E88" s="13" t="str">
        <f t="shared" si="4"/>
        <v/>
      </c>
      <c r="F88" s="13" t="str">
        <f t="shared" si="8"/>
        <v/>
      </c>
      <c r="G88" s="13" t="str">
        <f t="shared" si="8"/>
        <v/>
      </c>
      <c r="H88" s="13" t="str">
        <f t="shared" si="8"/>
        <v/>
      </c>
      <c r="I88" s="13" t="str">
        <f t="shared" si="8"/>
        <v/>
      </c>
      <c r="J88" s="13" t="str">
        <f t="shared" si="8"/>
        <v/>
      </c>
      <c r="K88" s="13" t="str">
        <f t="shared" si="8"/>
        <v/>
      </c>
      <c r="L88" s="13" t="str">
        <f t="shared" si="8"/>
        <v/>
      </c>
      <c r="M88" s="13" t="str">
        <f t="shared" si="8"/>
        <v/>
      </c>
      <c r="N88" s="13" t="str">
        <f t="shared" si="8"/>
        <v/>
      </c>
      <c r="O88" s="13" t="str">
        <f t="shared" si="8"/>
        <v/>
      </c>
      <c r="P88" s="13" t="str">
        <f t="shared" si="8"/>
        <v/>
      </c>
      <c r="Q88" s="13" t="str">
        <f t="shared" si="8"/>
        <v/>
      </c>
      <c r="R88" s="13" t="str">
        <f t="shared" si="8"/>
        <v/>
      </c>
      <c r="S88" s="13" t="str">
        <f t="shared" si="8"/>
        <v/>
      </c>
      <c r="T88" s="13" t="str">
        <f t="shared" si="8"/>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6"/>
        <v/>
      </c>
      <c r="BS88" s="13" t="str">
        <f t="shared" si="6"/>
        <v/>
      </c>
      <c r="BT88" s="13" t="str">
        <f t="shared" si="6"/>
        <v/>
      </c>
      <c r="BU88" s="13" t="str">
        <f t="shared" si="6"/>
        <v/>
      </c>
      <c r="BV88" s="13" t="str">
        <f t="shared" si="6"/>
        <v/>
      </c>
      <c r="BW88" s="13" t="str">
        <f t="shared" si="6"/>
        <v/>
      </c>
      <c r="BX88" s="13" t="str">
        <f t="shared" si="6"/>
        <v/>
      </c>
      <c r="BY88" s="13" t="str">
        <f t="shared" si="6"/>
        <v/>
      </c>
      <c r="BZ88" s="13" t="str">
        <f t="shared" si="6"/>
        <v/>
      </c>
      <c r="CA88" s="13" t="str">
        <f t="shared" si="6"/>
        <v/>
      </c>
    </row>
    <row r="89" spans="5:79" hidden="1" x14ac:dyDescent="0.35">
      <c r="E89" s="13" t="str">
        <f t="shared" si="4"/>
        <v/>
      </c>
      <c r="F89" s="13" t="str">
        <f t="shared" si="8"/>
        <v/>
      </c>
      <c r="G89" s="13" t="str">
        <f t="shared" si="8"/>
        <v/>
      </c>
      <c r="H89" s="13" t="str">
        <f t="shared" si="8"/>
        <v/>
      </c>
      <c r="I89" s="13" t="str">
        <f t="shared" si="8"/>
        <v/>
      </c>
      <c r="J89" s="13" t="str">
        <f t="shared" si="8"/>
        <v/>
      </c>
      <c r="K89" s="13" t="str">
        <f t="shared" si="8"/>
        <v/>
      </c>
      <c r="L89" s="13" t="str">
        <f t="shared" si="8"/>
        <v/>
      </c>
      <c r="M89" s="13" t="str">
        <f t="shared" si="8"/>
        <v/>
      </c>
      <c r="N89" s="13" t="str">
        <f t="shared" si="8"/>
        <v/>
      </c>
      <c r="O89" s="13" t="str">
        <f t="shared" si="8"/>
        <v/>
      </c>
      <c r="P89" s="13" t="str">
        <f t="shared" si="8"/>
        <v/>
      </c>
      <c r="Q89" s="13" t="str">
        <f t="shared" si="8"/>
        <v/>
      </c>
      <c r="R89" s="13" t="str">
        <f t="shared" si="8"/>
        <v/>
      </c>
      <c r="S89" s="13" t="str">
        <f t="shared" si="8"/>
        <v/>
      </c>
      <c r="T89" s="13" t="str">
        <f t="shared" si="8"/>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ref="BQ89:CA92" si="9">IF(BQ36&lt;5,IF(BQ36&gt;0,"s",0),"")</f>
        <v/>
      </c>
      <c r="BR89" s="13" t="str">
        <f t="shared" si="9"/>
        <v/>
      </c>
      <c r="BS89" s="13" t="str">
        <f t="shared" si="9"/>
        <v/>
      </c>
      <c r="BT89" s="13" t="str">
        <f t="shared" si="9"/>
        <v/>
      </c>
      <c r="BU89" s="13" t="str">
        <f t="shared" si="9"/>
        <v/>
      </c>
      <c r="BV89" s="13" t="str">
        <f t="shared" si="9"/>
        <v/>
      </c>
      <c r="BW89" s="13" t="str">
        <f t="shared" si="9"/>
        <v/>
      </c>
      <c r="BX89" s="13" t="str">
        <f t="shared" si="9"/>
        <v/>
      </c>
      <c r="BY89" s="13" t="str">
        <f t="shared" si="9"/>
        <v/>
      </c>
      <c r="BZ89" s="13" t="str">
        <f t="shared" si="9"/>
        <v/>
      </c>
      <c r="CA89" s="13" t="str">
        <f t="shared" si="9"/>
        <v/>
      </c>
    </row>
    <row r="90" spans="5:79" hidden="1" x14ac:dyDescent="0.35">
      <c r="E90" s="13" t="str">
        <f t="shared" si="4"/>
        <v/>
      </c>
      <c r="F90" s="13" t="str">
        <f t="shared" ref="F90:BQ93" si="10">IF(F37&lt;5,IF(F37&gt;0,"s",0),"")</f>
        <v/>
      </c>
      <c r="G90" s="13" t="str">
        <f t="shared" si="10"/>
        <v/>
      </c>
      <c r="H90" s="13" t="str">
        <f t="shared" si="10"/>
        <v/>
      </c>
      <c r="I90" s="13" t="str">
        <f t="shared" si="10"/>
        <v/>
      </c>
      <c r="J90" s="13" t="str">
        <f t="shared" si="10"/>
        <v/>
      </c>
      <c r="K90" s="13" t="str">
        <f t="shared" si="10"/>
        <v/>
      </c>
      <c r="L90" s="13" t="str">
        <f t="shared" si="10"/>
        <v/>
      </c>
      <c r="M90" s="13" t="str">
        <f t="shared" si="10"/>
        <v/>
      </c>
      <c r="N90" s="13" t="str">
        <f t="shared" si="10"/>
        <v/>
      </c>
      <c r="O90" s="13" t="str">
        <f t="shared" si="10"/>
        <v/>
      </c>
      <c r="P90" s="13" t="str">
        <f t="shared" si="10"/>
        <v/>
      </c>
      <c r="Q90" s="13" t="str">
        <f t="shared" si="10"/>
        <v/>
      </c>
      <c r="R90" s="13" t="str">
        <f t="shared" si="10"/>
        <v/>
      </c>
      <c r="S90" s="13" t="str">
        <f t="shared" si="10"/>
        <v/>
      </c>
      <c r="T90" s="13" t="str">
        <f t="shared" si="10"/>
        <v/>
      </c>
      <c r="U90" s="13" t="str">
        <f t="shared" si="10"/>
        <v/>
      </c>
      <c r="V90" s="13" t="str">
        <f t="shared" si="10"/>
        <v/>
      </c>
      <c r="W90" s="13" t="str">
        <f t="shared" si="10"/>
        <v/>
      </c>
      <c r="X90" s="13" t="str">
        <f t="shared" si="10"/>
        <v/>
      </c>
      <c r="Y90" s="13" t="str">
        <f t="shared" si="10"/>
        <v/>
      </c>
      <c r="Z90" s="13" t="str">
        <f t="shared" si="10"/>
        <v/>
      </c>
      <c r="AA90" s="13" t="str">
        <f t="shared" si="10"/>
        <v/>
      </c>
      <c r="AB90" s="13" t="str">
        <f t="shared" si="10"/>
        <v/>
      </c>
      <c r="AC90" s="13" t="str">
        <f t="shared" si="10"/>
        <v/>
      </c>
      <c r="AD90" s="13" t="str">
        <f t="shared" si="10"/>
        <v/>
      </c>
      <c r="AE90" s="13" t="str">
        <f t="shared" si="10"/>
        <v/>
      </c>
      <c r="AF90" s="13" t="str">
        <f t="shared" si="10"/>
        <v/>
      </c>
      <c r="AG90" s="13" t="str">
        <f t="shared" si="10"/>
        <v/>
      </c>
      <c r="AH90" s="13" t="str">
        <f t="shared" si="10"/>
        <v/>
      </c>
      <c r="AI90" s="13" t="str">
        <f t="shared" si="10"/>
        <v/>
      </c>
      <c r="AJ90" s="13" t="str">
        <f t="shared" si="10"/>
        <v/>
      </c>
      <c r="AK90" s="13" t="str">
        <f t="shared" si="10"/>
        <v/>
      </c>
      <c r="AL90" s="13" t="str">
        <f t="shared" si="10"/>
        <v/>
      </c>
      <c r="AM90" s="13" t="str">
        <f t="shared" si="10"/>
        <v/>
      </c>
      <c r="AN90" s="13" t="str">
        <f t="shared" si="10"/>
        <v/>
      </c>
      <c r="AO90" s="13" t="str">
        <f t="shared" si="10"/>
        <v/>
      </c>
      <c r="AP90" s="13" t="str">
        <f t="shared" si="10"/>
        <v/>
      </c>
      <c r="AQ90" s="13" t="str">
        <f t="shared" si="10"/>
        <v/>
      </c>
      <c r="AR90" s="13" t="str">
        <f t="shared" si="10"/>
        <v/>
      </c>
      <c r="AS90" s="13" t="str">
        <f t="shared" si="10"/>
        <v/>
      </c>
      <c r="AT90" s="13" t="str">
        <f t="shared" si="10"/>
        <v/>
      </c>
      <c r="AU90" s="13" t="str">
        <f t="shared" si="10"/>
        <v/>
      </c>
      <c r="AV90" s="13" t="str">
        <f t="shared" si="10"/>
        <v/>
      </c>
      <c r="AW90" s="13" t="str">
        <f t="shared" si="10"/>
        <v/>
      </c>
      <c r="AX90" s="13" t="str">
        <f t="shared" si="10"/>
        <v/>
      </c>
      <c r="AY90" s="13" t="str">
        <f t="shared" si="10"/>
        <v/>
      </c>
      <c r="AZ90" s="13" t="str">
        <f t="shared" si="10"/>
        <v/>
      </c>
      <c r="BA90" s="13" t="str">
        <f t="shared" si="10"/>
        <v/>
      </c>
      <c r="BB90" s="13" t="str">
        <f t="shared" si="10"/>
        <v/>
      </c>
      <c r="BC90" s="13" t="str">
        <f t="shared" si="10"/>
        <v/>
      </c>
      <c r="BD90" s="13" t="str">
        <f t="shared" si="10"/>
        <v/>
      </c>
      <c r="BE90" s="13" t="str">
        <f t="shared" si="10"/>
        <v/>
      </c>
      <c r="BF90" s="13" t="str">
        <f t="shared" si="10"/>
        <v/>
      </c>
      <c r="BG90" s="13" t="str">
        <f t="shared" si="10"/>
        <v/>
      </c>
      <c r="BH90" s="13" t="str">
        <f t="shared" si="10"/>
        <v/>
      </c>
      <c r="BI90" s="13" t="str">
        <f t="shared" si="10"/>
        <v/>
      </c>
      <c r="BJ90" s="13" t="str">
        <f t="shared" si="10"/>
        <v/>
      </c>
      <c r="BK90" s="13" t="str">
        <f t="shared" si="10"/>
        <v/>
      </c>
      <c r="BL90" s="13" t="str">
        <f t="shared" si="10"/>
        <v/>
      </c>
      <c r="BM90" s="13" t="str">
        <f t="shared" si="10"/>
        <v/>
      </c>
      <c r="BN90" s="13" t="str">
        <f t="shared" si="10"/>
        <v/>
      </c>
      <c r="BO90" s="13" t="str">
        <f t="shared" si="10"/>
        <v/>
      </c>
      <c r="BP90" s="13" t="str">
        <f t="shared" si="10"/>
        <v/>
      </c>
      <c r="BQ90" s="13" t="str">
        <f t="shared" si="10"/>
        <v/>
      </c>
      <c r="BR90" s="13" t="str">
        <f t="shared" si="9"/>
        <v/>
      </c>
      <c r="BS90" s="13" t="str">
        <f t="shared" si="9"/>
        <v/>
      </c>
      <c r="BT90" s="13" t="str">
        <f t="shared" si="9"/>
        <v/>
      </c>
      <c r="BU90" s="13" t="str">
        <f t="shared" si="9"/>
        <v/>
      </c>
      <c r="BV90" s="13" t="str">
        <f t="shared" si="9"/>
        <v/>
      </c>
      <c r="BW90" s="13" t="str">
        <f t="shared" si="9"/>
        <v/>
      </c>
      <c r="BX90" s="13" t="str">
        <f t="shared" si="9"/>
        <v/>
      </c>
      <c r="BY90" s="13" t="str">
        <f t="shared" si="9"/>
        <v/>
      </c>
      <c r="BZ90" s="13" t="str">
        <f t="shared" si="9"/>
        <v/>
      </c>
      <c r="CA90" s="13" t="str">
        <f t="shared" si="9"/>
        <v/>
      </c>
    </row>
    <row r="91" spans="5:79" hidden="1" x14ac:dyDescent="0.35">
      <c r="E91" s="13" t="str">
        <f t="shared" si="4"/>
        <v/>
      </c>
      <c r="F91" s="13" t="str">
        <f t="shared" si="10"/>
        <v/>
      </c>
      <c r="G91" s="13" t="str">
        <f t="shared" si="10"/>
        <v/>
      </c>
      <c r="H91" s="13" t="str">
        <f t="shared" si="10"/>
        <v/>
      </c>
      <c r="I91" s="13" t="str">
        <f t="shared" si="10"/>
        <v/>
      </c>
      <c r="J91" s="13" t="str">
        <f t="shared" si="10"/>
        <v/>
      </c>
      <c r="K91" s="13" t="str">
        <f t="shared" si="10"/>
        <v/>
      </c>
      <c r="L91" s="13" t="str">
        <f t="shared" si="10"/>
        <v/>
      </c>
      <c r="M91" s="13" t="str">
        <f t="shared" si="10"/>
        <v/>
      </c>
      <c r="N91" s="13" t="str">
        <f t="shared" si="10"/>
        <v/>
      </c>
      <c r="O91" s="13" t="str">
        <f t="shared" si="10"/>
        <v/>
      </c>
      <c r="P91" s="13" t="str">
        <f t="shared" si="10"/>
        <v/>
      </c>
      <c r="Q91" s="13" t="str">
        <f t="shared" si="10"/>
        <v/>
      </c>
      <c r="R91" s="13" t="str">
        <f t="shared" si="10"/>
        <v/>
      </c>
      <c r="S91" s="13" t="str">
        <f t="shared" si="10"/>
        <v/>
      </c>
      <c r="T91" s="13" t="str">
        <f t="shared" si="10"/>
        <v/>
      </c>
      <c r="U91" s="13" t="str">
        <f t="shared" si="10"/>
        <v/>
      </c>
      <c r="V91" s="13" t="str">
        <f t="shared" si="10"/>
        <v/>
      </c>
      <c r="W91" s="13" t="str">
        <f t="shared" si="10"/>
        <v/>
      </c>
      <c r="X91" s="13" t="str">
        <f t="shared" si="10"/>
        <v/>
      </c>
      <c r="Y91" s="13" t="str">
        <f t="shared" si="10"/>
        <v/>
      </c>
      <c r="Z91" s="13" t="str">
        <f t="shared" si="10"/>
        <v/>
      </c>
      <c r="AA91" s="13" t="str">
        <f t="shared" si="10"/>
        <v/>
      </c>
      <c r="AB91" s="13" t="str">
        <f t="shared" si="10"/>
        <v/>
      </c>
      <c r="AC91" s="13" t="str">
        <f t="shared" si="10"/>
        <v/>
      </c>
      <c r="AD91" s="13" t="str">
        <f t="shared" si="10"/>
        <v/>
      </c>
      <c r="AE91" s="13" t="str">
        <f t="shared" si="10"/>
        <v/>
      </c>
      <c r="AF91" s="13" t="str">
        <f t="shared" si="10"/>
        <v/>
      </c>
      <c r="AG91" s="13" t="str">
        <f t="shared" si="10"/>
        <v/>
      </c>
      <c r="AH91" s="13" t="str">
        <f t="shared" si="10"/>
        <v/>
      </c>
      <c r="AI91" s="13" t="str">
        <f t="shared" si="10"/>
        <v/>
      </c>
      <c r="AJ91" s="13" t="str">
        <f t="shared" si="10"/>
        <v/>
      </c>
      <c r="AK91" s="13" t="str">
        <f t="shared" si="10"/>
        <v/>
      </c>
      <c r="AL91" s="13" t="str">
        <f t="shared" si="10"/>
        <v/>
      </c>
      <c r="AM91" s="13" t="str">
        <f t="shared" si="10"/>
        <v/>
      </c>
      <c r="AN91" s="13" t="str">
        <f t="shared" si="10"/>
        <v/>
      </c>
      <c r="AO91" s="13" t="str">
        <f t="shared" si="10"/>
        <v/>
      </c>
      <c r="AP91" s="13" t="str">
        <f t="shared" si="10"/>
        <v/>
      </c>
      <c r="AQ91" s="13" t="str">
        <f t="shared" si="10"/>
        <v/>
      </c>
      <c r="AR91" s="13" t="str">
        <f t="shared" si="10"/>
        <v/>
      </c>
      <c r="AS91" s="13" t="str">
        <f t="shared" si="10"/>
        <v/>
      </c>
      <c r="AT91" s="13" t="str">
        <f t="shared" si="10"/>
        <v/>
      </c>
      <c r="AU91" s="13" t="str">
        <f t="shared" si="10"/>
        <v/>
      </c>
      <c r="AV91" s="13" t="str">
        <f t="shared" si="10"/>
        <v/>
      </c>
      <c r="AW91" s="13" t="str">
        <f t="shared" si="10"/>
        <v/>
      </c>
      <c r="AX91" s="13" t="str">
        <f t="shared" si="10"/>
        <v/>
      </c>
      <c r="AY91" s="13" t="str">
        <f t="shared" si="10"/>
        <v/>
      </c>
      <c r="AZ91" s="13" t="str">
        <f t="shared" si="10"/>
        <v/>
      </c>
      <c r="BA91" s="13" t="str">
        <f t="shared" si="10"/>
        <v/>
      </c>
      <c r="BB91" s="13" t="str">
        <f t="shared" si="10"/>
        <v/>
      </c>
      <c r="BC91" s="13" t="str">
        <f t="shared" si="10"/>
        <v/>
      </c>
      <c r="BD91" s="13" t="str">
        <f t="shared" si="10"/>
        <v/>
      </c>
      <c r="BE91" s="13" t="str">
        <f t="shared" si="10"/>
        <v/>
      </c>
      <c r="BF91" s="13" t="str">
        <f t="shared" si="10"/>
        <v/>
      </c>
      <c r="BG91" s="13" t="str">
        <f t="shared" si="10"/>
        <v/>
      </c>
      <c r="BH91" s="13" t="str">
        <f t="shared" si="10"/>
        <v/>
      </c>
      <c r="BI91" s="13" t="str">
        <f t="shared" si="10"/>
        <v/>
      </c>
      <c r="BJ91" s="13" t="str">
        <f t="shared" si="10"/>
        <v/>
      </c>
      <c r="BK91" s="13" t="str">
        <f t="shared" si="10"/>
        <v/>
      </c>
      <c r="BL91" s="13" t="str">
        <f t="shared" si="10"/>
        <v/>
      </c>
      <c r="BM91" s="13" t="str">
        <f t="shared" si="10"/>
        <v/>
      </c>
      <c r="BN91" s="13" t="str">
        <f t="shared" si="10"/>
        <v/>
      </c>
      <c r="BO91" s="13" t="str">
        <f t="shared" si="10"/>
        <v/>
      </c>
      <c r="BP91" s="13" t="str">
        <f t="shared" si="10"/>
        <v/>
      </c>
      <c r="BQ91" s="13" t="str">
        <f t="shared" si="10"/>
        <v/>
      </c>
      <c r="BR91" s="13" t="str">
        <f t="shared" si="9"/>
        <v/>
      </c>
      <c r="BS91" s="13" t="str">
        <f t="shared" si="9"/>
        <v/>
      </c>
      <c r="BT91" s="13" t="str">
        <f t="shared" si="9"/>
        <v/>
      </c>
      <c r="BU91" s="13" t="str">
        <f t="shared" si="9"/>
        <v/>
      </c>
      <c r="BV91" s="13" t="str">
        <f t="shared" si="9"/>
        <v/>
      </c>
      <c r="BW91" s="13" t="str">
        <f t="shared" si="9"/>
        <v/>
      </c>
      <c r="BX91" s="13" t="str">
        <f t="shared" si="9"/>
        <v/>
      </c>
      <c r="BY91" s="13" t="str">
        <f t="shared" si="9"/>
        <v/>
      </c>
      <c r="BZ91" s="13" t="str">
        <f t="shared" si="9"/>
        <v/>
      </c>
      <c r="CA91" s="13" t="str">
        <f t="shared" si="9"/>
        <v/>
      </c>
    </row>
    <row r="92" spans="5:79" hidden="1" x14ac:dyDescent="0.35">
      <c r="E92" s="13" t="str">
        <f t="shared" si="4"/>
        <v/>
      </c>
      <c r="F92" s="13" t="str">
        <f t="shared" si="10"/>
        <v/>
      </c>
      <c r="G92" s="13" t="str">
        <f t="shared" si="10"/>
        <v/>
      </c>
      <c r="H92" s="13" t="str">
        <f t="shared" si="10"/>
        <v/>
      </c>
      <c r="I92" s="13" t="str">
        <f t="shared" si="10"/>
        <v/>
      </c>
      <c r="J92" s="13" t="str">
        <f t="shared" si="10"/>
        <v/>
      </c>
      <c r="K92" s="13" t="str">
        <f t="shared" si="10"/>
        <v/>
      </c>
      <c r="L92" s="13" t="str">
        <f t="shared" si="10"/>
        <v/>
      </c>
      <c r="M92" s="13" t="str">
        <f t="shared" si="10"/>
        <v/>
      </c>
      <c r="N92" s="13" t="str">
        <f t="shared" si="10"/>
        <v/>
      </c>
      <c r="O92" s="13" t="str">
        <f t="shared" si="10"/>
        <v/>
      </c>
      <c r="P92" s="13" t="str">
        <f t="shared" si="10"/>
        <v/>
      </c>
      <c r="Q92" s="13" t="str">
        <f t="shared" si="10"/>
        <v/>
      </c>
      <c r="R92" s="13" t="str">
        <f t="shared" si="10"/>
        <v/>
      </c>
      <c r="S92" s="13" t="str">
        <f t="shared" si="10"/>
        <v/>
      </c>
      <c r="T92" s="13" t="str">
        <f t="shared" si="10"/>
        <v/>
      </c>
      <c r="U92" s="13" t="str">
        <f t="shared" si="10"/>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9"/>
        <v/>
      </c>
      <c r="BS92" s="13" t="str">
        <f t="shared" si="9"/>
        <v/>
      </c>
      <c r="BT92" s="13" t="str">
        <f t="shared" si="9"/>
        <v/>
      </c>
      <c r="BU92" s="13" t="str">
        <f t="shared" si="9"/>
        <v/>
      </c>
      <c r="BV92" s="13" t="str">
        <f t="shared" si="9"/>
        <v/>
      </c>
      <c r="BW92" s="13" t="str">
        <f t="shared" si="9"/>
        <v/>
      </c>
      <c r="BX92" s="13" t="str">
        <f t="shared" si="9"/>
        <v/>
      </c>
      <c r="BY92" s="13" t="str">
        <f t="shared" si="9"/>
        <v/>
      </c>
      <c r="BZ92" s="13" t="str">
        <f t="shared" si="9"/>
        <v/>
      </c>
      <c r="CA92" s="13" t="str">
        <f t="shared" si="9"/>
        <v/>
      </c>
    </row>
    <row r="93" spans="5:79" hidden="1" x14ac:dyDescent="0.35">
      <c r="E93" s="13" t="str">
        <f t="shared" si="4"/>
        <v/>
      </c>
      <c r="F93" s="13" t="str">
        <f t="shared" si="10"/>
        <v/>
      </c>
      <c r="G93" s="13" t="str">
        <f t="shared" si="10"/>
        <v/>
      </c>
      <c r="H93" s="13" t="str">
        <f t="shared" si="10"/>
        <v/>
      </c>
      <c r="I93" s="13" t="str">
        <f t="shared" si="10"/>
        <v/>
      </c>
      <c r="J93" s="13" t="str">
        <f t="shared" si="10"/>
        <v/>
      </c>
      <c r="K93" s="13" t="str">
        <f t="shared" si="10"/>
        <v/>
      </c>
      <c r="L93" s="13" t="str">
        <f t="shared" si="10"/>
        <v/>
      </c>
      <c r="M93" s="13" t="str">
        <f t="shared" si="10"/>
        <v/>
      </c>
      <c r="N93" s="13" t="str">
        <f t="shared" si="10"/>
        <v/>
      </c>
      <c r="O93" s="13" t="str">
        <f t="shared" si="10"/>
        <v/>
      </c>
      <c r="P93" s="13" t="str">
        <f t="shared" si="10"/>
        <v/>
      </c>
      <c r="Q93" s="13" t="str">
        <f t="shared" si="10"/>
        <v/>
      </c>
      <c r="R93" s="13" t="str">
        <f t="shared" si="10"/>
        <v/>
      </c>
      <c r="S93" s="13" t="str">
        <f t="shared" si="10"/>
        <v/>
      </c>
      <c r="T93" s="13" t="str">
        <f t="shared" si="10"/>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ref="BQ93:CA96" si="11">IF(BQ40&lt;5,IF(BQ40&gt;0,"s",0),"")</f>
        <v/>
      </c>
      <c r="BR93" s="13" t="str">
        <f t="shared" si="11"/>
        <v/>
      </c>
      <c r="BS93" s="13" t="str">
        <f t="shared" si="11"/>
        <v/>
      </c>
      <c r="BT93" s="13" t="str">
        <f t="shared" si="11"/>
        <v/>
      </c>
      <c r="BU93" s="13" t="str">
        <f t="shared" si="11"/>
        <v/>
      </c>
      <c r="BV93" s="13" t="str">
        <f t="shared" si="11"/>
        <v/>
      </c>
      <c r="BW93" s="13" t="str">
        <f t="shared" si="11"/>
        <v/>
      </c>
      <c r="BX93" s="13" t="str">
        <f t="shared" si="11"/>
        <v/>
      </c>
      <c r="BY93" s="13" t="str">
        <f t="shared" si="11"/>
        <v/>
      </c>
      <c r="BZ93" s="13" t="str">
        <f t="shared" si="11"/>
        <v/>
      </c>
      <c r="CA93" s="13" t="str">
        <f t="shared" si="11"/>
        <v/>
      </c>
    </row>
    <row r="94" spans="5:79" hidden="1" x14ac:dyDescent="0.35">
      <c r="E94" s="13" t="str">
        <f t="shared" si="4"/>
        <v/>
      </c>
      <c r="F94" s="13" t="str">
        <f t="shared" ref="F94:BQ97" si="12">IF(F41&lt;5,IF(F41&gt;0,"s",0),"")</f>
        <v/>
      </c>
      <c r="G94" s="13" t="str">
        <f t="shared" si="12"/>
        <v/>
      </c>
      <c r="H94" s="13" t="str">
        <f t="shared" si="12"/>
        <v/>
      </c>
      <c r="I94" s="13" t="str">
        <f t="shared" si="12"/>
        <v/>
      </c>
      <c r="J94" s="13" t="str">
        <f t="shared" si="12"/>
        <v/>
      </c>
      <c r="K94" s="13" t="str">
        <f t="shared" si="12"/>
        <v/>
      </c>
      <c r="L94" s="13" t="str">
        <f t="shared" si="12"/>
        <v/>
      </c>
      <c r="M94" s="13" t="str">
        <f t="shared" si="12"/>
        <v/>
      </c>
      <c r="N94" s="13" t="str">
        <f t="shared" si="12"/>
        <v/>
      </c>
      <c r="O94" s="13" t="str">
        <f t="shared" si="12"/>
        <v/>
      </c>
      <c r="P94" s="13" t="str">
        <f t="shared" si="12"/>
        <v/>
      </c>
      <c r="Q94" s="13" t="str">
        <f t="shared" si="12"/>
        <v/>
      </c>
      <c r="R94" s="13" t="str">
        <f t="shared" si="12"/>
        <v/>
      </c>
      <c r="S94" s="13" t="str">
        <f t="shared" si="12"/>
        <v/>
      </c>
      <c r="T94" s="13" t="str">
        <f t="shared" si="12"/>
        <v/>
      </c>
      <c r="U94" s="13" t="str">
        <f t="shared" si="12"/>
        <v/>
      </c>
      <c r="V94" s="13" t="str">
        <f t="shared" si="12"/>
        <v/>
      </c>
      <c r="W94" s="13" t="str">
        <f t="shared" si="12"/>
        <v/>
      </c>
      <c r="X94" s="13" t="str">
        <f t="shared" si="12"/>
        <v/>
      </c>
      <c r="Y94" s="13" t="str">
        <f t="shared" si="12"/>
        <v/>
      </c>
      <c r="Z94" s="13" t="str">
        <f t="shared" si="12"/>
        <v/>
      </c>
      <c r="AA94" s="13" t="str">
        <f t="shared" si="12"/>
        <v/>
      </c>
      <c r="AB94" s="13" t="str">
        <f t="shared" si="12"/>
        <v/>
      </c>
      <c r="AC94" s="13" t="str">
        <f t="shared" si="12"/>
        <v/>
      </c>
      <c r="AD94" s="13" t="str">
        <f t="shared" si="12"/>
        <v/>
      </c>
      <c r="AE94" s="13" t="str">
        <f t="shared" si="12"/>
        <v/>
      </c>
      <c r="AF94" s="13" t="str">
        <f t="shared" si="12"/>
        <v/>
      </c>
      <c r="AG94" s="13" t="str">
        <f t="shared" si="12"/>
        <v/>
      </c>
      <c r="AH94" s="13" t="str">
        <f t="shared" si="12"/>
        <v/>
      </c>
      <c r="AI94" s="13" t="str">
        <f t="shared" si="12"/>
        <v/>
      </c>
      <c r="AJ94" s="13" t="str">
        <f t="shared" si="12"/>
        <v/>
      </c>
      <c r="AK94" s="13" t="str">
        <f t="shared" si="12"/>
        <v/>
      </c>
      <c r="AL94" s="13" t="str">
        <f t="shared" si="12"/>
        <v/>
      </c>
      <c r="AM94" s="13" t="str">
        <f t="shared" si="12"/>
        <v/>
      </c>
      <c r="AN94" s="13" t="str">
        <f t="shared" si="12"/>
        <v/>
      </c>
      <c r="AO94" s="13" t="str">
        <f t="shared" si="12"/>
        <v/>
      </c>
      <c r="AP94" s="13" t="str">
        <f t="shared" si="12"/>
        <v/>
      </c>
      <c r="AQ94" s="13" t="str">
        <f t="shared" si="12"/>
        <v/>
      </c>
      <c r="AR94" s="13" t="str">
        <f t="shared" si="12"/>
        <v/>
      </c>
      <c r="AS94" s="13" t="str">
        <f t="shared" si="12"/>
        <v/>
      </c>
      <c r="AT94" s="13" t="str">
        <f t="shared" si="12"/>
        <v/>
      </c>
      <c r="AU94" s="13" t="str">
        <f t="shared" si="12"/>
        <v/>
      </c>
      <c r="AV94" s="13" t="str">
        <f t="shared" si="12"/>
        <v/>
      </c>
      <c r="AW94" s="13" t="str">
        <f t="shared" si="12"/>
        <v/>
      </c>
      <c r="AX94" s="13" t="str">
        <f t="shared" si="12"/>
        <v/>
      </c>
      <c r="AY94" s="13" t="str">
        <f t="shared" si="12"/>
        <v/>
      </c>
      <c r="AZ94" s="13" t="str">
        <f t="shared" si="12"/>
        <v/>
      </c>
      <c r="BA94" s="13" t="str">
        <f t="shared" si="12"/>
        <v/>
      </c>
      <c r="BB94" s="13" t="str">
        <f t="shared" si="12"/>
        <v/>
      </c>
      <c r="BC94" s="13" t="str">
        <f t="shared" si="12"/>
        <v/>
      </c>
      <c r="BD94" s="13" t="str">
        <f t="shared" si="12"/>
        <v/>
      </c>
      <c r="BE94" s="13" t="str">
        <f t="shared" si="12"/>
        <v/>
      </c>
      <c r="BF94" s="13" t="str">
        <f t="shared" si="12"/>
        <v/>
      </c>
      <c r="BG94" s="13" t="str">
        <f t="shared" si="12"/>
        <v/>
      </c>
      <c r="BH94" s="13" t="str">
        <f t="shared" si="12"/>
        <v/>
      </c>
      <c r="BI94" s="13" t="str">
        <f t="shared" si="12"/>
        <v/>
      </c>
      <c r="BJ94" s="13" t="str">
        <f t="shared" si="12"/>
        <v/>
      </c>
      <c r="BK94" s="13" t="str">
        <f t="shared" si="12"/>
        <v/>
      </c>
      <c r="BL94" s="13" t="str">
        <f t="shared" si="12"/>
        <v/>
      </c>
      <c r="BM94" s="13" t="str">
        <f t="shared" si="12"/>
        <v/>
      </c>
      <c r="BN94" s="13" t="str">
        <f t="shared" si="12"/>
        <v/>
      </c>
      <c r="BO94" s="13" t="str">
        <f t="shared" si="12"/>
        <v/>
      </c>
      <c r="BP94" s="13" t="str">
        <f t="shared" si="12"/>
        <v/>
      </c>
      <c r="BQ94" s="13" t="str">
        <f t="shared" si="12"/>
        <v/>
      </c>
      <c r="BR94" s="13" t="str">
        <f t="shared" si="11"/>
        <v/>
      </c>
      <c r="BS94" s="13" t="str">
        <f t="shared" si="11"/>
        <v/>
      </c>
      <c r="BT94" s="13" t="str">
        <f t="shared" si="11"/>
        <v/>
      </c>
      <c r="BU94" s="13" t="str">
        <f t="shared" si="11"/>
        <v/>
      </c>
      <c r="BV94" s="13" t="str">
        <f t="shared" si="11"/>
        <v/>
      </c>
      <c r="BW94" s="13" t="str">
        <f t="shared" si="11"/>
        <v/>
      </c>
      <c r="BX94" s="13" t="str">
        <f t="shared" si="11"/>
        <v/>
      </c>
      <c r="BY94" s="13" t="str">
        <f t="shared" si="11"/>
        <v/>
      </c>
      <c r="BZ94" s="13" t="str">
        <f t="shared" si="11"/>
        <v/>
      </c>
      <c r="CA94" s="13" t="str">
        <f t="shared" si="11"/>
        <v/>
      </c>
    </row>
    <row r="95" spans="5:79" hidden="1" x14ac:dyDescent="0.35">
      <c r="E95" s="13" t="str">
        <f t="shared" si="4"/>
        <v/>
      </c>
      <c r="F95" s="13" t="str">
        <f t="shared" si="12"/>
        <v/>
      </c>
      <c r="G95" s="13" t="str">
        <f t="shared" si="12"/>
        <v/>
      </c>
      <c r="H95" s="13" t="str">
        <f t="shared" si="12"/>
        <v/>
      </c>
      <c r="I95" s="13" t="str">
        <f t="shared" si="12"/>
        <v/>
      </c>
      <c r="J95" s="13" t="str">
        <f t="shared" si="12"/>
        <v/>
      </c>
      <c r="K95" s="13" t="str">
        <f t="shared" si="12"/>
        <v/>
      </c>
      <c r="L95" s="13" t="str">
        <f t="shared" si="12"/>
        <v/>
      </c>
      <c r="M95" s="13" t="str">
        <f t="shared" si="12"/>
        <v/>
      </c>
      <c r="N95" s="13" t="str">
        <f t="shared" si="12"/>
        <v/>
      </c>
      <c r="O95" s="13" t="str">
        <f t="shared" si="12"/>
        <v/>
      </c>
      <c r="P95" s="13" t="str">
        <f t="shared" si="12"/>
        <v/>
      </c>
      <c r="Q95" s="13" t="str">
        <f t="shared" si="12"/>
        <v/>
      </c>
      <c r="R95" s="13" t="str">
        <f t="shared" si="12"/>
        <v/>
      </c>
      <c r="S95" s="13" t="str">
        <f t="shared" si="12"/>
        <v/>
      </c>
      <c r="T95" s="13" t="str">
        <f t="shared" si="12"/>
        <v/>
      </c>
      <c r="U95" s="13" t="str">
        <f t="shared" si="12"/>
        <v/>
      </c>
      <c r="V95" s="13" t="str">
        <f t="shared" si="12"/>
        <v/>
      </c>
      <c r="W95" s="13" t="str">
        <f t="shared" si="12"/>
        <v/>
      </c>
      <c r="X95" s="13" t="str">
        <f t="shared" si="12"/>
        <v/>
      </c>
      <c r="Y95" s="13" t="str">
        <f t="shared" si="12"/>
        <v/>
      </c>
      <c r="Z95" s="13" t="str">
        <f t="shared" si="12"/>
        <v/>
      </c>
      <c r="AA95" s="13" t="str">
        <f t="shared" si="12"/>
        <v/>
      </c>
      <c r="AB95" s="13" t="str">
        <f t="shared" si="12"/>
        <v/>
      </c>
      <c r="AC95" s="13" t="str">
        <f t="shared" si="12"/>
        <v/>
      </c>
      <c r="AD95" s="13" t="str">
        <f t="shared" si="12"/>
        <v/>
      </c>
      <c r="AE95" s="13" t="str">
        <f t="shared" si="12"/>
        <v/>
      </c>
      <c r="AF95" s="13" t="str">
        <f t="shared" si="12"/>
        <v/>
      </c>
      <c r="AG95" s="13" t="str">
        <f t="shared" si="12"/>
        <v/>
      </c>
      <c r="AH95" s="13" t="str">
        <f t="shared" si="12"/>
        <v/>
      </c>
      <c r="AI95" s="13" t="str">
        <f t="shared" si="12"/>
        <v/>
      </c>
      <c r="AJ95" s="13" t="str">
        <f t="shared" si="12"/>
        <v/>
      </c>
      <c r="AK95" s="13" t="str">
        <f t="shared" si="12"/>
        <v/>
      </c>
      <c r="AL95" s="13" t="str">
        <f t="shared" si="12"/>
        <v/>
      </c>
      <c r="AM95" s="13" t="str">
        <f t="shared" si="12"/>
        <v/>
      </c>
      <c r="AN95" s="13" t="str">
        <f t="shared" si="12"/>
        <v/>
      </c>
      <c r="AO95" s="13" t="str">
        <f t="shared" si="12"/>
        <v/>
      </c>
      <c r="AP95" s="13" t="str">
        <f t="shared" si="12"/>
        <v/>
      </c>
      <c r="AQ95" s="13" t="str">
        <f t="shared" si="12"/>
        <v/>
      </c>
      <c r="AR95" s="13" t="str">
        <f t="shared" si="12"/>
        <v/>
      </c>
      <c r="AS95" s="13" t="str">
        <f t="shared" si="12"/>
        <v/>
      </c>
      <c r="AT95" s="13" t="str">
        <f t="shared" si="12"/>
        <v/>
      </c>
      <c r="AU95" s="13" t="str">
        <f t="shared" si="12"/>
        <v/>
      </c>
      <c r="AV95" s="13" t="str">
        <f t="shared" si="12"/>
        <v/>
      </c>
      <c r="AW95" s="13" t="str">
        <f t="shared" si="12"/>
        <v/>
      </c>
      <c r="AX95" s="13" t="str">
        <f t="shared" si="12"/>
        <v/>
      </c>
      <c r="AY95" s="13" t="str">
        <f t="shared" si="12"/>
        <v/>
      </c>
      <c r="AZ95" s="13" t="str">
        <f t="shared" si="12"/>
        <v/>
      </c>
      <c r="BA95" s="13" t="str">
        <f t="shared" si="12"/>
        <v/>
      </c>
      <c r="BB95" s="13" t="str">
        <f t="shared" si="12"/>
        <v/>
      </c>
      <c r="BC95" s="13" t="str">
        <f t="shared" si="12"/>
        <v/>
      </c>
      <c r="BD95" s="13" t="str">
        <f t="shared" si="12"/>
        <v/>
      </c>
      <c r="BE95" s="13" t="str">
        <f t="shared" si="12"/>
        <v/>
      </c>
      <c r="BF95" s="13" t="str">
        <f t="shared" si="12"/>
        <v/>
      </c>
      <c r="BG95" s="13" t="str">
        <f t="shared" si="12"/>
        <v/>
      </c>
      <c r="BH95" s="13" t="str">
        <f t="shared" si="12"/>
        <v/>
      </c>
      <c r="BI95" s="13" t="str">
        <f t="shared" si="12"/>
        <v/>
      </c>
      <c r="BJ95" s="13" t="str">
        <f t="shared" si="12"/>
        <v/>
      </c>
      <c r="BK95" s="13" t="str">
        <f t="shared" si="12"/>
        <v/>
      </c>
      <c r="BL95" s="13" t="str">
        <f t="shared" si="12"/>
        <v/>
      </c>
      <c r="BM95" s="13" t="str">
        <f t="shared" si="12"/>
        <v/>
      </c>
      <c r="BN95" s="13" t="str">
        <f t="shared" si="12"/>
        <v/>
      </c>
      <c r="BO95" s="13" t="str">
        <f t="shared" si="12"/>
        <v/>
      </c>
      <c r="BP95" s="13" t="str">
        <f t="shared" si="12"/>
        <v/>
      </c>
      <c r="BQ95" s="13" t="str">
        <f t="shared" si="12"/>
        <v/>
      </c>
      <c r="BR95" s="13" t="str">
        <f t="shared" si="11"/>
        <v/>
      </c>
      <c r="BS95" s="13" t="str">
        <f t="shared" si="11"/>
        <v/>
      </c>
      <c r="BT95" s="13" t="str">
        <f t="shared" si="11"/>
        <v/>
      </c>
      <c r="BU95" s="13" t="str">
        <f t="shared" si="11"/>
        <v/>
      </c>
      <c r="BV95" s="13" t="str">
        <f t="shared" si="11"/>
        <v/>
      </c>
      <c r="BW95" s="13" t="str">
        <f t="shared" si="11"/>
        <v/>
      </c>
      <c r="BX95" s="13" t="str">
        <f t="shared" si="11"/>
        <v/>
      </c>
      <c r="BY95" s="13" t="str">
        <f t="shared" si="11"/>
        <v/>
      </c>
      <c r="BZ95" s="13" t="str">
        <f t="shared" si="11"/>
        <v/>
      </c>
      <c r="CA95" s="13" t="str">
        <f t="shared" si="11"/>
        <v/>
      </c>
    </row>
    <row r="96" spans="5:79" hidden="1" x14ac:dyDescent="0.35">
      <c r="E96" s="13" t="str">
        <f t="shared" si="4"/>
        <v/>
      </c>
      <c r="F96" s="13" t="str">
        <f t="shared" si="12"/>
        <v/>
      </c>
      <c r="G96" s="13" t="str">
        <f t="shared" si="12"/>
        <v/>
      </c>
      <c r="H96" s="13" t="str">
        <f t="shared" si="12"/>
        <v/>
      </c>
      <c r="I96" s="13" t="str">
        <f t="shared" si="12"/>
        <v/>
      </c>
      <c r="J96" s="13" t="str">
        <f t="shared" si="12"/>
        <v/>
      </c>
      <c r="K96" s="13" t="str">
        <f t="shared" si="12"/>
        <v/>
      </c>
      <c r="L96" s="13" t="str">
        <f t="shared" si="12"/>
        <v/>
      </c>
      <c r="M96" s="13" t="str">
        <f t="shared" si="12"/>
        <v/>
      </c>
      <c r="N96" s="13" t="str">
        <f t="shared" si="12"/>
        <v/>
      </c>
      <c r="O96" s="13" t="str">
        <f t="shared" si="12"/>
        <v/>
      </c>
      <c r="P96" s="13" t="str">
        <f t="shared" si="12"/>
        <v/>
      </c>
      <c r="Q96" s="13" t="str">
        <f t="shared" si="12"/>
        <v/>
      </c>
      <c r="R96" s="13" t="str">
        <f t="shared" si="12"/>
        <v/>
      </c>
      <c r="S96" s="13" t="str">
        <f t="shared" si="12"/>
        <v/>
      </c>
      <c r="T96" s="13" t="str">
        <f t="shared" si="12"/>
        <v/>
      </c>
      <c r="U96" s="13" t="str">
        <f t="shared" si="12"/>
        <v/>
      </c>
      <c r="V96" s="13" t="str">
        <f t="shared" si="12"/>
        <v/>
      </c>
      <c r="W96" s="13" t="str">
        <f t="shared" si="12"/>
        <v/>
      </c>
      <c r="X96" s="13" t="str">
        <f t="shared" si="12"/>
        <v/>
      </c>
      <c r="Y96" s="13" t="str">
        <f t="shared" si="12"/>
        <v/>
      </c>
      <c r="Z96" s="13" t="str">
        <f t="shared" si="12"/>
        <v/>
      </c>
      <c r="AA96" s="13" t="str">
        <f t="shared" si="12"/>
        <v/>
      </c>
      <c r="AB96" s="13" t="str">
        <f t="shared" si="12"/>
        <v/>
      </c>
      <c r="AC96" s="13" t="str">
        <f t="shared" si="12"/>
        <v/>
      </c>
      <c r="AD96" s="13" t="str">
        <f t="shared" si="12"/>
        <v/>
      </c>
      <c r="AE96" s="13" t="str">
        <f t="shared" si="12"/>
        <v/>
      </c>
      <c r="AF96" s="13" t="str">
        <f t="shared" si="12"/>
        <v/>
      </c>
      <c r="AG96" s="13" t="str">
        <f t="shared" si="12"/>
        <v/>
      </c>
      <c r="AH96" s="13" t="str">
        <f t="shared" si="12"/>
        <v/>
      </c>
      <c r="AI96" s="13" t="str">
        <f t="shared" si="12"/>
        <v/>
      </c>
      <c r="AJ96" s="13" t="str">
        <f t="shared" si="12"/>
        <v/>
      </c>
      <c r="AK96" s="13" t="str">
        <f t="shared" si="12"/>
        <v/>
      </c>
      <c r="AL96" s="13" t="str">
        <f t="shared" si="12"/>
        <v/>
      </c>
      <c r="AM96" s="13" t="str">
        <f t="shared" si="12"/>
        <v/>
      </c>
      <c r="AN96" s="13" t="str">
        <f t="shared" si="12"/>
        <v/>
      </c>
      <c r="AO96" s="13" t="str">
        <f t="shared" si="12"/>
        <v/>
      </c>
      <c r="AP96" s="13" t="str">
        <f t="shared" si="12"/>
        <v/>
      </c>
      <c r="AQ96" s="13" t="str">
        <f t="shared" si="12"/>
        <v/>
      </c>
      <c r="AR96" s="13" t="str">
        <f t="shared" si="12"/>
        <v/>
      </c>
      <c r="AS96" s="13" t="str">
        <f t="shared" si="12"/>
        <v/>
      </c>
      <c r="AT96" s="13" t="str">
        <f t="shared" si="12"/>
        <v/>
      </c>
      <c r="AU96" s="13" t="str">
        <f t="shared" si="12"/>
        <v/>
      </c>
      <c r="AV96" s="13" t="str">
        <f t="shared" si="12"/>
        <v/>
      </c>
      <c r="AW96" s="13" t="str">
        <f t="shared" si="12"/>
        <v/>
      </c>
      <c r="AX96" s="13" t="str">
        <f t="shared" si="12"/>
        <v/>
      </c>
      <c r="AY96" s="13" t="str">
        <f t="shared" si="12"/>
        <v/>
      </c>
      <c r="AZ96" s="13" t="str">
        <f t="shared" si="12"/>
        <v/>
      </c>
      <c r="BA96" s="13" t="str">
        <f t="shared" si="12"/>
        <v/>
      </c>
      <c r="BB96" s="13" t="str">
        <f t="shared" si="12"/>
        <v/>
      </c>
      <c r="BC96" s="13" t="str">
        <f t="shared" si="12"/>
        <v/>
      </c>
      <c r="BD96" s="13" t="str">
        <f t="shared" si="12"/>
        <v/>
      </c>
      <c r="BE96" s="13" t="str">
        <f t="shared" si="12"/>
        <v/>
      </c>
      <c r="BF96" s="13" t="str">
        <f t="shared" si="12"/>
        <v/>
      </c>
      <c r="BG96" s="13" t="str">
        <f t="shared" si="12"/>
        <v/>
      </c>
      <c r="BH96" s="13" t="str">
        <f t="shared" si="12"/>
        <v/>
      </c>
      <c r="BI96" s="13" t="str">
        <f t="shared" si="12"/>
        <v/>
      </c>
      <c r="BJ96" s="13" t="str">
        <f t="shared" si="12"/>
        <v/>
      </c>
      <c r="BK96" s="13" t="str">
        <f t="shared" si="12"/>
        <v/>
      </c>
      <c r="BL96" s="13" t="str">
        <f t="shared" si="12"/>
        <v/>
      </c>
      <c r="BM96" s="13" t="str">
        <f t="shared" si="12"/>
        <v/>
      </c>
      <c r="BN96" s="13" t="str">
        <f t="shared" si="12"/>
        <v/>
      </c>
      <c r="BO96" s="13" t="str">
        <f t="shared" si="12"/>
        <v/>
      </c>
      <c r="BP96" s="13" t="str">
        <f t="shared" si="12"/>
        <v/>
      </c>
      <c r="BQ96" s="13" t="str">
        <f t="shared" si="12"/>
        <v/>
      </c>
      <c r="BR96" s="13" t="str">
        <f t="shared" si="11"/>
        <v/>
      </c>
      <c r="BS96" s="13" t="str">
        <f t="shared" si="11"/>
        <v/>
      </c>
      <c r="BT96" s="13" t="str">
        <f t="shared" si="11"/>
        <v/>
      </c>
      <c r="BU96" s="13" t="str">
        <f t="shared" si="11"/>
        <v/>
      </c>
      <c r="BV96" s="13" t="str">
        <f t="shared" si="11"/>
        <v/>
      </c>
      <c r="BW96" s="13" t="str">
        <f t="shared" si="11"/>
        <v/>
      </c>
      <c r="BX96" s="13" t="str">
        <f t="shared" si="11"/>
        <v/>
      </c>
      <c r="BY96" s="13" t="str">
        <f t="shared" si="11"/>
        <v/>
      </c>
      <c r="BZ96" s="13" t="str">
        <f t="shared" si="11"/>
        <v/>
      </c>
      <c r="CA96" s="13" t="str">
        <f t="shared" si="11"/>
        <v/>
      </c>
    </row>
    <row r="97" spans="5:79" hidden="1" x14ac:dyDescent="0.35">
      <c r="E97" s="13" t="str">
        <f t="shared" si="4"/>
        <v/>
      </c>
      <c r="F97" s="13" t="str">
        <f t="shared" si="12"/>
        <v/>
      </c>
      <c r="G97" s="13" t="str">
        <f t="shared" si="12"/>
        <v/>
      </c>
      <c r="H97" s="13" t="str">
        <f t="shared" si="12"/>
        <v/>
      </c>
      <c r="I97" s="13" t="str">
        <f t="shared" si="12"/>
        <v/>
      </c>
      <c r="J97" s="13" t="str">
        <f t="shared" si="12"/>
        <v/>
      </c>
      <c r="K97" s="13" t="str">
        <f t="shared" si="12"/>
        <v/>
      </c>
      <c r="L97" s="13" t="str">
        <f t="shared" si="12"/>
        <v/>
      </c>
      <c r="M97" s="13" t="str">
        <f t="shared" si="12"/>
        <v/>
      </c>
      <c r="N97" s="13" t="str">
        <f t="shared" si="12"/>
        <v/>
      </c>
      <c r="O97" s="13" t="str">
        <f t="shared" si="12"/>
        <v/>
      </c>
      <c r="P97" s="13" t="str">
        <f t="shared" si="12"/>
        <v/>
      </c>
      <c r="Q97" s="13" t="str">
        <f t="shared" si="12"/>
        <v/>
      </c>
      <c r="R97" s="13" t="str">
        <f t="shared" si="12"/>
        <v/>
      </c>
      <c r="S97" s="13" t="str">
        <f t="shared" si="12"/>
        <v/>
      </c>
      <c r="T97" s="13" t="str">
        <f t="shared" si="12"/>
        <v/>
      </c>
      <c r="U97" s="13" t="str">
        <f t="shared" si="12"/>
        <v/>
      </c>
      <c r="V97" s="13" t="str">
        <f t="shared" si="12"/>
        <v/>
      </c>
      <c r="W97" s="13" t="str">
        <f t="shared" si="12"/>
        <v/>
      </c>
      <c r="X97" s="13" t="str">
        <f t="shared" si="12"/>
        <v/>
      </c>
      <c r="Y97" s="13" t="str">
        <f t="shared" si="12"/>
        <v/>
      </c>
      <c r="Z97" s="13" t="str">
        <f t="shared" si="12"/>
        <v/>
      </c>
      <c r="AA97" s="13" t="str">
        <f t="shared" si="12"/>
        <v/>
      </c>
      <c r="AB97" s="13" t="str">
        <f t="shared" si="12"/>
        <v/>
      </c>
      <c r="AC97" s="13" t="str">
        <f t="shared" si="12"/>
        <v/>
      </c>
      <c r="AD97" s="13" t="str">
        <f t="shared" si="12"/>
        <v/>
      </c>
      <c r="AE97" s="13" t="str">
        <f t="shared" si="12"/>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ref="BQ97:CA100" si="13">IF(BQ44&lt;5,IF(BQ44&gt;0,"s",0),"")</f>
        <v/>
      </c>
      <c r="BR97" s="13" t="str">
        <f t="shared" si="13"/>
        <v/>
      </c>
      <c r="BS97" s="13" t="str">
        <f t="shared" si="13"/>
        <v/>
      </c>
      <c r="BT97" s="13" t="str">
        <f t="shared" si="13"/>
        <v/>
      </c>
      <c r="BU97" s="13" t="str">
        <f t="shared" si="13"/>
        <v/>
      </c>
      <c r="BV97" s="13" t="str">
        <f t="shared" si="13"/>
        <v/>
      </c>
      <c r="BW97" s="13" t="str">
        <f t="shared" si="13"/>
        <v/>
      </c>
      <c r="BX97" s="13" t="str">
        <f t="shared" si="13"/>
        <v/>
      </c>
      <c r="BY97" s="13" t="str">
        <f t="shared" si="13"/>
        <v/>
      </c>
      <c r="BZ97" s="13" t="str">
        <f t="shared" si="13"/>
        <v/>
      </c>
      <c r="CA97" s="13" t="str">
        <f t="shared" si="13"/>
        <v/>
      </c>
    </row>
    <row r="98" spans="5:79" hidden="1" x14ac:dyDescent="0.35">
      <c r="E98" s="13" t="str">
        <f t="shared" si="4"/>
        <v/>
      </c>
      <c r="F98" s="13" t="str">
        <f t="shared" ref="F98:BQ100" si="14">IF(F45&lt;5,IF(F45&gt;0,"s",0),"")</f>
        <v/>
      </c>
      <c r="G98" s="13" t="str">
        <f t="shared" si="14"/>
        <v/>
      </c>
      <c r="H98" s="13" t="str">
        <f t="shared" si="14"/>
        <v/>
      </c>
      <c r="I98" s="13" t="str">
        <f t="shared" si="14"/>
        <v/>
      </c>
      <c r="J98" s="13" t="str">
        <f t="shared" si="14"/>
        <v/>
      </c>
      <c r="K98" s="13" t="str">
        <f t="shared" si="14"/>
        <v/>
      </c>
      <c r="L98" s="13" t="str">
        <f t="shared" si="14"/>
        <v/>
      </c>
      <c r="M98" s="13" t="str">
        <f t="shared" si="14"/>
        <v/>
      </c>
      <c r="N98" s="13" t="str">
        <f t="shared" si="14"/>
        <v/>
      </c>
      <c r="O98" s="13" t="str">
        <f t="shared" si="14"/>
        <v/>
      </c>
      <c r="P98" s="13" t="str">
        <f t="shared" si="14"/>
        <v/>
      </c>
      <c r="Q98" s="13" t="str">
        <f t="shared" si="14"/>
        <v/>
      </c>
      <c r="R98" s="13" t="str">
        <f t="shared" si="14"/>
        <v/>
      </c>
      <c r="S98" s="13" t="str">
        <f t="shared" si="14"/>
        <v/>
      </c>
      <c r="T98" s="13" t="str">
        <f t="shared" si="14"/>
        <v/>
      </c>
      <c r="U98" s="13" t="str">
        <f t="shared" si="14"/>
        <v/>
      </c>
      <c r="V98" s="13" t="str">
        <f t="shared" si="14"/>
        <v/>
      </c>
      <c r="W98" s="13" t="str">
        <f t="shared" si="14"/>
        <v/>
      </c>
      <c r="X98" s="13" t="str">
        <f t="shared" si="14"/>
        <v/>
      </c>
      <c r="Y98" s="13" t="str">
        <f t="shared" si="14"/>
        <v/>
      </c>
      <c r="Z98" s="13" t="str">
        <f t="shared" si="14"/>
        <v/>
      </c>
      <c r="AA98" s="13" t="str">
        <f t="shared" si="14"/>
        <v/>
      </c>
      <c r="AB98" s="13" t="str">
        <f t="shared" si="14"/>
        <v/>
      </c>
      <c r="AC98" s="13" t="str">
        <f t="shared" si="14"/>
        <v/>
      </c>
      <c r="AD98" s="13" t="str">
        <f t="shared" si="14"/>
        <v/>
      </c>
      <c r="AE98" s="13" t="str">
        <f t="shared" si="14"/>
        <v/>
      </c>
      <c r="AF98" s="13" t="str">
        <f t="shared" si="14"/>
        <v/>
      </c>
      <c r="AG98" s="13" t="str">
        <f t="shared" si="14"/>
        <v/>
      </c>
      <c r="AH98" s="13" t="str">
        <f t="shared" si="14"/>
        <v/>
      </c>
      <c r="AI98" s="13" t="str">
        <f t="shared" si="14"/>
        <v/>
      </c>
      <c r="AJ98" s="13" t="str">
        <f t="shared" si="14"/>
        <v/>
      </c>
      <c r="AK98" s="13" t="str">
        <f t="shared" si="14"/>
        <v/>
      </c>
      <c r="AL98" s="13" t="str">
        <f t="shared" si="14"/>
        <v/>
      </c>
      <c r="AM98" s="13" t="str">
        <f t="shared" si="14"/>
        <v/>
      </c>
      <c r="AN98" s="13" t="str">
        <f t="shared" si="14"/>
        <v/>
      </c>
      <c r="AO98" s="13" t="str">
        <f t="shared" si="14"/>
        <v/>
      </c>
      <c r="AP98" s="13" t="str">
        <f t="shared" si="14"/>
        <v/>
      </c>
      <c r="AQ98" s="13" t="str">
        <f t="shared" si="14"/>
        <v/>
      </c>
      <c r="AR98" s="13" t="str">
        <f t="shared" si="14"/>
        <v/>
      </c>
      <c r="AS98" s="13" t="str">
        <f t="shared" si="14"/>
        <v/>
      </c>
      <c r="AT98" s="13" t="str">
        <f t="shared" si="14"/>
        <v/>
      </c>
      <c r="AU98" s="13" t="str">
        <f t="shared" si="14"/>
        <v/>
      </c>
      <c r="AV98" s="13" t="str">
        <f t="shared" si="14"/>
        <v/>
      </c>
      <c r="AW98" s="13" t="str">
        <f t="shared" si="14"/>
        <v/>
      </c>
      <c r="AX98" s="13" t="str">
        <f t="shared" si="14"/>
        <v/>
      </c>
      <c r="AY98" s="13" t="str">
        <f t="shared" si="14"/>
        <v/>
      </c>
      <c r="AZ98" s="13" t="str">
        <f t="shared" si="14"/>
        <v/>
      </c>
      <c r="BA98" s="13" t="str">
        <f t="shared" si="14"/>
        <v/>
      </c>
      <c r="BB98" s="13" t="str">
        <f t="shared" si="14"/>
        <v/>
      </c>
      <c r="BC98" s="13" t="str">
        <f t="shared" si="14"/>
        <v/>
      </c>
      <c r="BD98" s="13" t="str">
        <f t="shared" si="14"/>
        <v/>
      </c>
      <c r="BE98" s="13" t="str">
        <f t="shared" si="14"/>
        <v/>
      </c>
      <c r="BF98" s="13" t="str">
        <f t="shared" si="14"/>
        <v/>
      </c>
      <c r="BG98" s="13" t="str">
        <f t="shared" si="14"/>
        <v/>
      </c>
      <c r="BH98" s="13" t="str">
        <f t="shared" si="14"/>
        <v/>
      </c>
      <c r="BI98" s="13" t="str">
        <f t="shared" si="14"/>
        <v/>
      </c>
      <c r="BJ98" s="13" t="str">
        <f t="shared" si="14"/>
        <v/>
      </c>
      <c r="BK98" s="13" t="str">
        <f t="shared" si="14"/>
        <v/>
      </c>
      <c r="BL98" s="13" t="str">
        <f t="shared" si="14"/>
        <v/>
      </c>
      <c r="BM98" s="13" t="str">
        <f t="shared" si="14"/>
        <v/>
      </c>
      <c r="BN98" s="13" t="str">
        <f t="shared" si="14"/>
        <v/>
      </c>
      <c r="BO98" s="13" t="str">
        <f t="shared" si="14"/>
        <v/>
      </c>
      <c r="BP98" s="13" t="str">
        <f t="shared" si="14"/>
        <v/>
      </c>
      <c r="BQ98" s="13" t="str">
        <f t="shared" si="14"/>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row>
    <row r="99" spans="5:79" hidden="1" x14ac:dyDescent="0.35">
      <c r="E99" s="13" t="str">
        <f t="shared" si="4"/>
        <v/>
      </c>
      <c r="F99" s="13" t="str">
        <f t="shared" si="14"/>
        <v/>
      </c>
      <c r="G99" s="13" t="str">
        <f t="shared" si="14"/>
        <v/>
      </c>
      <c r="H99" s="13" t="str">
        <f t="shared" si="14"/>
        <v/>
      </c>
      <c r="I99" s="13" t="str">
        <f t="shared" si="14"/>
        <v/>
      </c>
      <c r="J99" s="13" t="str">
        <f t="shared" si="14"/>
        <v/>
      </c>
      <c r="K99" s="13" t="str">
        <f t="shared" si="14"/>
        <v/>
      </c>
      <c r="L99" s="13" t="str">
        <f t="shared" si="14"/>
        <v/>
      </c>
      <c r="M99" s="13" t="str">
        <f t="shared" si="14"/>
        <v/>
      </c>
      <c r="N99" s="13" t="str">
        <f t="shared" si="14"/>
        <v/>
      </c>
      <c r="O99" s="13" t="str">
        <f t="shared" si="14"/>
        <v/>
      </c>
      <c r="P99" s="13" t="str">
        <f t="shared" si="14"/>
        <v/>
      </c>
      <c r="Q99" s="13" t="str">
        <f t="shared" si="14"/>
        <v/>
      </c>
      <c r="R99" s="13" t="str">
        <f t="shared" si="14"/>
        <v/>
      </c>
      <c r="S99" s="13" t="str">
        <f t="shared" si="14"/>
        <v/>
      </c>
      <c r="T99" s="13" t="str">
        <f t="shared" si="14"/>
        <v/>
      </c>
      <c r="U99" s="13" t="str">
        <f t="shared" si="14"/>
        <v/>
      </c>
      <c r="V99" s="13" t="str">
        <f t="shared" si="14"/>
        <v/>
      </c>
      <c r="W99" s="13" t="str">
        <f t="shared" si="14"/>
        <v/>
      </c>
      <c r="X99" s="13" t="str">
        <f t="shared" si="14"/>
        <v/>
      </c>
      <c r="Y99" s="13" t="str">
        <f t="shared" si="14"/>
        <v/>
      </c>
      <c r="Z99" s="13" t="str">
        <f t="shared" si="14"/>
        <v/>
      </c>
      <c r="AA99" s="13" t="str">
        <f t="shared" si="14"/>
        <v/>
      </c>
      <c r="AB99" s="13" t="str">
        <f t="shared" si="14"/>
        <v/>
      </c>
      <c r="AC99" s="13" t="str">
        <f t="shared" si="14"/>
        <v/>
      </c>
      <c r="AD99" s="13" t="str">
        <f t="shared" si="14"/>
        <v/>
      </c>
      <c r="AE99" s="13" t="str">
        <f t="shared" si="14"/>
        <v/>
      </c>
      <c r="AF99" s="13" t="str">
        <f t="shared" si="14"/>
        <v/>
      </c>
      <c r="AG99" s="13" t="str">
        <f t="shared" si="14"/>
        <v/>
      </c>
      <c r="AH99" s="13" t="str">
        <f t="shared" si="14"/>
        <v/>
      </c>
      <c r="AI99" s="13" t="str">
        <f t="shared" si="14"/>
        <v/>
      </c>
      <c r="AJ99" s="13" t="str">
        <f t="shared" si="14"/>
        <v/>
      </c>
      <c r="AK99" s="13" t="str">
        <f t="shared" si="14"/>
        <v/>
      </c>
      <c r="AL99" s="13" t="str">
        <f t="shared" si="14"/>
        <v/>
      </c>
      <c r="AM99" s="13" t="str">
        <f t="shared" si="14"/>
        <v/>
      </c>
      <c r="AN99" s="13" t="str">
        <f t="shared" si="14"/>
        <v/>
      </c>
      <c r="AO99" s="13" t="str">
        <f t="shared" si="14"/>
        <v/>
      </c>
      <c r="AP99" s="13" t="str">
        <f t="shared" si="14"/>
        <v/>
      </c>
      <c r="AQ99" s="13" t="str">
        <f t="shared" si="14"/>
        <v/>
      </c>
      <c r="AR99" s="13" t="str">
        <f t="shared" si="14"/>
        <v/>
      </c>
      <c r="AS99" s="13" t="str">
        <f t="shared" si="14"/>
        <v/>
      </c>
      <c r="AT99" s="13" t="str">
        <f t="shared" si="14"/>
        <v/>
      </c>
      <c r="AU99" s="13" t="str">
        <f t="shared" si="14"/>
        <v/>
      </c>
      <c r="AV99" s="13" t="str">
        <f t="shared" si="14"/>
        <v/>
      </c>
      <c r="AW99" s="13" t="str">
        <f t="shared" si="14"/>
        <v/>
      </c>
      <c r="AX99" s="13" t="str">
        <f t="shared" si="14"/>
        <v/>
      </c>
      <c r="AY99" s="13" t="str">
        <f t="shared" si="14"/>
        <v/>
      </c>
      <c r="AZ99" s="13" t="str">
        <f t="shared" si="14"/>
        <v/>
      </c>
      <c r="BA99" s="13" t="str">
        <f t="shared" si="14"/>
        <v/>
      </c>
      <c r="BB99" s="13" t="str">
        <f t="shared" si="14"/>
        <v/>
      </c>
      <c r="BC99" s="13" t="str">
        <f t="shared" si="14"/>
        <v/>
      </c>
      <c r="BD99" s="13" t="str">
        <f t="shared" si="14"/>
        <v/>
      </c>
      <c r="BE99" s="13" t="str">
        <f t="shared" si="14"/>
        <v/>
      </c>
      <c r="BF99" s="13" t="str">
        <f t="shared" si="14"/>
        <v/>
      </c>
      <c r="BG99" s="13" t="str">
        <f t="shared" si="14"/>
        <v/>
      </c>
      <c r="BH99" s="13" t="str">
        <f t="shared" si="14"/>
        <v/>
      </c>
      <c r="BI99" s="13" t="str">
        <f t="shared" si="14"/>
        <v/>
      </c>
      <c r="BJ99" s="13" t="str">
        <f t="shared" si="14"/>
        <v/>
      </c>
      <c r="BK99" s="13" t="str">
        <f t="shared" si="14"/>
        <v/>
      </c>
      <c r="BL99" s="13" t="str">
        <f t="shared" si="14"/>
        <v/>
      </c>
      <c r="BM99" s="13" t="str">
        <f t="shared" si="14"/>
        <v/>
      </c>
      <c r="BN99" s="13" t="str">
        <f t="shared" si="14"/>
        <v/>
      </c>
      <c r="BO99" s="13" t="str">
        <f t="shared" si="14"/>
        <v/>
      </c>
      <c r="BP99" s="13" t="str">
        <f t="shared" si="14"/>
        <v/>
      </c>
      <c r="BQ99" s="13" t="str">
        <f t="shared" si="14"/>
        <v/>
      </c>
      <c r="BR99" s="13" t="str">
        <f t="shared" si="13"/>
        <v/>
      </c>
      <c r="BS99" s="13" t="str">
        <f t="shared" si="13"/>
        <v/>
      </c>
      <c r="BT99" s="13" t="str">
        <f t="shared" si="13"/>
        <v/>
      </c>
      <c r="BU99" s="13" t="str">
        <f t="shared" si="13"/>
        <v/>
      </c>
      <c r="BV99" s="13" t="str">
        <f t="shared" si="13"/>
        <v/>
      </c>
      <c r="BW99" s="13" t="str">
        <f t="shared" si="13"/>
        <v/>
      </c>
      <c r="BX99" s="13" t="str">
        <f t="shared" si="13"/>
        <v/>
      </c>
      <c r="BY99" s="13" t="str">
        <f t="shared" si="13"/>
        <v/>
      </c>
      <c r="BZ99" s="13" t="str">
        <f t="shared" si="13"/>
        <v/>
      </c>
      <c r="CA99" s="13" t="str">
        <f t="shared" si="13"/>
        <v/>
      </c>
    </row>
    <row r="100" spans="5:79" hidden="1" x14ac:dyDescent="0.35">
      <c r="E100" s="13" t="str">
        <f t="shared" si="4"/>
        <v/>
      </c>
      <c r="F100" s="13" t="str">
        <f t="shared" si="14"/>
        <v/>
      </c>
      <c r="G100" s="13" t="str">
        <f t="shared" si="14"/>
        <v/>
      </c>
      <c r="H100" s="13" t="str">
        <f t="shared" si="14"/>
        <v/>
      </c>
      <c r="I100" s="13" t="str">
        <f t="shared" si="14"/>
        <v/>
      </c>
      <c r="J100" s="13" t="str">
        <f t="shared" si="14"/>
        <v/>
      </c>
      <c r="K100" s="13" t="str">
        <f t="shared" si="14"/>
        <v/>
      </c>
      <c r="L100" s="13" t="str">
        <f t="shared" si="14"/>
        <v/>
      </c>
      <c r="M100" s="13" t="str">
        <f t="shared" si="14"/>
        <v/>
      </c>
      <c r="N100" s="13" t="str">
        <f t="shared" si="14"/>
        <v/>
      </c>
      <c r="O100" s="13" t="str">
        <f t="shared" si="14"/>
        <v/>
      </c>
      <c r="P100" s="13" t="str">
        <f t="shared" si="14"/>
        <v/>
      </c>
      <c r="Q100" s="13" t="str">
        <f t="shared" si="14"/>
        <v/>
      </c>
      <c r="R100" s="13" t="str">
        <f t="shared" si="14"/>
        <v/>
      </c>
      <c r="S100" s="13" t="str">
        <f t="shared" si="14"/>
        <v/>
      </c>
      <c r="T100" s="13" t="str">
        <f t="shared" si="14"/>
        <v/>
      </c>
      <c r="U100" s="13" t="str">
        <f t="shared" si="14"/>
        <v/>
      </c>
      <c r="V100" s="13" t="str">
        <f t="shared" si="14"/>
        <v/>
      </c>
      <c r="W100" s="13" t="str">
        <f t="shared" si="14"/>
        <v/>
      </c>
      <c r="X100" s="13" t="str">
        <f t="shared" si="14"/>
        <v/>
      </c>
      <c r="Y100" s="13" t="str">
        <f t="shared" si="14"/>
        <v/>
      </c>
      <c r="Z100" s="13" t="str">
        <f t="shared" si="14"/>
        <v/>
      </c>
      <c r="AA100" s="13" t="str">
        <f t="shared" si="14"/>
        <v/>
      </c>
      <c r="AB100" s="13" t="str">
        <f t="shared" si="14"/>
        <v/>
      </c>
      <c r="AC100" s="13" t="str">
        <f t="shared" si="14"/>
        <v/>
      </c>
      <c r="AD100" s="13" t="str">
        <f t="shared" si="14"/>
        <v/>
      </c>
      <c r="AE100" s="13" t="str">
        <f t="shared" si="14"/>
        <v/>
      </c>
      <c r="AF100" s="13" t="str">
        <f t="shared" si="14"/>
        <v/>
      </c>
      <c r="AG100" s="13" t="str">
        <f t="shared" si="14"/>
        <v/>
      </c>
      <c r="AH100" s="13" t="str">
        <f t="shared" si="14"/>
        <v/>
      </c>
      <c r="AI100" s="13" t="str">
        <f t="shared" si="14"/>
        <v/>
      </c>
      <c r="AJ100" s="13" t="str">
        <f t="shared" si="14"/>
        <v/>
      </c>
      <c r="AK100" s="13" t="str">
        <f t="shared" si="14"/>
        <v/>
      </c>
      <c r="AL100" s="13" t="str">
        <f t="shared" si="14"/>
        <v/>
      </c>
      <c r="AM100" s="13" t="str">
        <f t="shared" si="14"/>
        <v/>
      </c>
      <c r="AN100" s="13" t="str">
        <f t="shared" si="14"/>
        <v/>
      </c>
      <c r="AO100" s="13" t="str">
        <f t="shared" si="14"/>
        <v/>
      </c>
      <c r="AP100" s="13" t="str">
        <f t="shared" si="14"/>
        <v/>
      </c>
      <c r="AQ100" s="13" t="str">
        <f t="shared" si="14"/>
        <v/>
      </c>
      <c r="AR100" s="13" t="str">
        <f t="shared" si="14"/>
        <v/>
      </c>
      <c r="AS100" s="13" t="str">
        <f t="shared" si="14"/>
        <v/>
      </c>
      <c r="AT100" s="13" t="str">
        <f t="shared" si="14"/>
        <v/>
      </c>
      <c r="AU100" s="13" t="str">
        <f t="shared" si="14"/>
        <v/>
      </c>
      <c r="AV100" s="13" t="str">
        <f t="shared" si="14"/>
        <v/>
      </c>
      <c r="AW100" s="13" t="str">
        <f t="shared" si="14"/>
        <v/>
      </c>
      <c r="AX100" s="13" t="str">
        <f t="shared" si="14"/>
        <v/>
      </c>
      <c r="AY100" s="13" t="str">
        <f t="shared" si="14"/>
        <v/>
      </c>
      <c r="AZ100" s="13" t="str">
        <f t="shared" si="14"/>
        <v/>
      </c>
      <c r="BA100" s="13" t="str">
        <f t="shared" si="14"/>
        <v/>
      </c>
      <c r="BB100" s="13" t="str">
        <f t="shared" si="14"/>
        <v/>
      </c>
      <c r="BC100" s="13" t="str">
        <f t="shared" si="14"/>
        <v/>
      </c>
      <c r="BD100" s="13" t="str">
        <f t="shared" si="14"/>
        <v/>
      </c>
      <c r="BE100" s="13" t="str">
        <f t="shared" si="14"/>
        <v/>
      </c>
      <c r="BF100" s="13" t="str">
        <f t="shared" si="14"/>
        <v/>
      </c>
      <c r="BG100" s="13" t="str">
        <f t="shared" si="14"/>
        <v/>
      </c>
      <c r="BH100" s="13" t="str">
        <f t="shared" si="14"/>
        <v/>
      </c>
      <c r="BI100" s="13" t="str">
        <f t="shared" si="14"/>
        <v/>
      </c>
      <c r="BJ100" s="13" t="str">
        <f t="shared" si="14"/>
        <v/>
      </c>
      <c r="BK100" s="13" t="str">
        <f t="shared" si="14"/>
        <v/>
      </c>
      <c r="BL100" s="13" t="str">
        <f t="shared" si="14"/>
        <v/>
      </c>
      <c r="BM100" s="13" t="str">
        <f t="shared" si="14"/>
        <v/>
      </c>
      <c r="BN100" s="13" t="str">
        <f t="shared" si="14"/>
        <v/>
      </c>
      <c r="BO100" s="13" t="str">
        <f t="shared" si="14"/>
        <v/>
      </c>
      <c r="BP100" s="13" t="str">
        <f t="shared" si="14"/>
        <v/>
      </c>
      <c r="BQ100" s="13" t="str">
        <f t="shared" si="14"/>
        <v/>
      </c>
      <c r="BR100" s="13" t="str">
        <f t="shared" si="13"/>
        <v/>
      </c>
      <c r="BS100" s="13" t="str">
        <f t="shared" si="13"/>
        <v/>
      </c>
      <c r="BT100" s="13" t="str">
        <f t="shared" si="13"/>
        <v/>
      </c>
      <c r="BU100" s="13" t="str">
        <f t="shared" si="13"/>
        <v/>
      </c>
      <c r="BV100" s="13" t="str">
        <f t="shared" si="13"/>
        <v/>
      </c>
      <c r="BW100" s="13" t="str">
        <f t="shared" si="13"/>
        <v/>
      </c>
      <c r="BX100" s="13" t="str">
        <f t="shared" si="13"/>
        <v/>
      </c>
      <c r="BY100" s="13" t="str">
        <f t="shared" si="13"/>
        <v/>
      </c>
      <c r="BZ100" s="13" t="str">
        <f t="shared" si="13"/>
        <v/>
      </c>
      <c r="CA100" s="13" t="str">
        <f t="shared" si="13"/>
        <v/>
      </c>
    </row>
    <row r="101" spans="5:79" hidden="1" x14ac:dyDescent="0.35"/>
    <row r="102" spans="5:79" hidden="1" x14ac:dyDescent="0.35"/>
    <row r="103" spans="5:79" hidden="1" x14ac:dyDescent="0.35"/>
    <row r="104" spans="5:79" hidden="1" x14ac:dyDescent="0.35"/>
    <row r="105" spans="5:79" hidden="1" x14ac:dyDescent="0.35"/>
    <row r="106" spans="5:79" hidden="1" x14ac:dyDescent="0.35"/>
    <row r="107" spans="5:79" hidden="1" x14ac:dyDescent="0.35"/>
    <row r="108" spans="5:79" hidden="1" x14ac:dyDescent="0.35"/>
    <row r="109" spans="5:79" hidden="1" x14ac:dyDescent="0.35"/>
    <row r="110" spans="5:79" hidden="1" x14ac:dyDescent="0.35"/>
    <row r="111" spans="5:79" hidden="1" x14ac:dyDescent="0.35"/>
    <row r="112" spans="5:79"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sheetData>
  <mergeCells count="1">
    <mergeCell ref="C24:G2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35"/>
  <sheetViews>
    <sheetView zoomScaleNormal="100" workbookViewId="0">
      <selection activeCell="C1" sqref="C1"/>
    </sheetView>
  </sheetViews>
  <sheetFormatPr baseColWidth="10" defaultColWidth="11.453125" defaultRowHeight="14.5" x14ac:dyDescent="0.35"/>
  <cols>
    <col min="1" max="1" width="5.08984375" style="76" customWidth="1"/>
    <col min="2" max="2" width="8.6328125" style="76" customWidth="1"/>
    <col min="3" max="3" width="11.453125" style="13"/>
    <col min="4" max="4" width="100" style="13" customWidth="1"/>
    <col min="5" max="75" width="12.453125" style="13" customWidth="1"/>
    <col min="76" max="16384" width="11.453125" style="13"/>
  </cols>
  <sheetData>
    <row r="1" spans="1:79" ht="28.5" x14ac:dyDescent="0.65">
      <c r="A1" s="76" t="s">
        <v>0</v>
      </c>
      <c r="C1" s="46" t="s">
        <v>121</v>
      </c>
      <c r="D1" s="47"/>
      <c r="E1" s="48"/>
      <c r="F1" s="48"/>
      <c r="G1" s="48"/>
      <c r="H1" s="48"/>
      <c r="I1" s="48"/>
      <c r="J1" s="48"/>
      <c r="K1" s="48"/>
      <c r="L1" s="49"/>
      <c r="M1" s="48"/>
      <c r="N1" s="48"/>
      <c r="O1" s="48"/>
      <c r="P1" s="48"/>
      <c r="Q1" s="48"/>
      <c r="R1" s="48"/>
      <c r="S1" s="48"/>
      <c r="T1" s="48"/>
      <c r="U1" s="48"/>
      <c r="V1" s="48"/>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4"/>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4"/>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5"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214</v>
      </c>
      <c r="B5" s="76" t="s">
        <v>215</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39.08</v>
      </c>
      <c r="J6" s="84">
        <v>29.26</v>
      </c>
      <c r="K6" s="61">
        <v>-0.25127942681678606</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647.95000000000005</v>
      </c>
      <c r="J7" s="84">
        <v>713.67</v>
      </c>
      <c r="K7" s="61">
        <v>0.1014275792885253</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828.54</v>
      </c>
      <c r="J9" s="84">
        <v>706.35</v>
      </c>
      <c r="K9" s="61">
        <v>-0.14747628358317033</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987.05</v>
      </c>
      <c r="J10" s="84">
        <v>831.37</v>
      </c>
      <c r="K10" s="61">
        <v>-0.15772250645863939</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A11" s="7"/>
      <c r="B11" s="7"/>
      <c r="C11" s="57" t="s">
        <v>8</v>
      </c>
      <c r="D11" s="58"/>
      <c r="E11" s="59"/>
      <c r="F11" s="59"/>
      <c r="G11" s="59"/>
      <c r="H11" s="59"/>
      <c r="I11" s="84">
        <v>3478.49</v>
      </c>
      <c r="J11" s="84">
        <v>3031.66</v>
      </c>
      <c r="K11" s="61">
        <v>-0.12845516301613635</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A12" s="7"/>
      <c r="B12" s="7"/>
      <c r="C12" s="57" t="s">
        <v>9</v>
      </c>
      <c r="D12" s="58"/>
      <c r="E12" s="59"/>
      <c r="F12" s="59"/>
      <c r="G12" s="59"/>
      <c r="H12" s="59"/>
      <c r="I12" s="84">
        <v>250.22</v>
      </c>
      <c r="J12" s="84">
        <v>174.29</v>
      </c>
      <c r="K12" s="61">
        <v>-0.30345296139397337</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A13" s="7"/>
      <c r="B13" s="7"/>
      <c r="C13" s="57" t="s">
        <v>10</v>
      </c>
      <c r="D13" s="58"/>
      <c r="E13" s="59"/>
      <c r="F13" s="59"/>
      <c r="G13" s="59"/>
      <c r="H13" s="59"/>
      <c r="I13" s="84">
        <v>1050.52</v>
      </c>
      <c r="J13" s="84">
        <v>958.63</v>
      </c>
      <c r="K13" s="61">
        <v>-8.7470966759319202E-2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A14" s="7"/>
      <c r="B14" s="7"/>
      <c r="C14" s="57" t="s">
        <v>11</v>
      </c>
      <c r="D14" s="58"/>
      <c r="E14" s="59"/>
      <c r="F14" s="59"/>
      <c r="G14" s="59"/>
      <c r="H14" s="59"/>
      <c r="I14" s="84">
        <v>1096</v>
      </c>
      <c r="J14" s="84">
        <v>1087.69</v>
      </c>
      <c r="K14" s="61">
        <v>-7.5821167883211027E-3</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A15" s="7"/>
      <c r="B15" s="7"/>
      <c r="C15" s="57" t="s">
        <v>12</v>
      </c>
      <c r="D15" s="58"/>
      <c r="E15" s="59"/>
      <c r="F15" s="59"/>
      <c r="G15" s="59"/>
      <c r="H15" s="59"/>
      <c r="I15" s="84">
        <v>1809.46</v>
      </c>
      <c r="J15" s="84">
        <v>1738.21</v>
      </c>
      <c r="K15" s="61">
        <v>-3.9376388535806273E-2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A16" s="7"/>
      <c r="B16" s="7"/>
      <c r="C16" s="57" t="s">
        <v>13</v>
      </c>
      <c r="D16" s="58"/>
      <c r="E16" s="59"/>
      <c r="F16" s="59"/>
      <c r="G16" s="59"/>
      <c r="H16" s="59"/>
      <c r="I16" s="84">
        <v>83.01</v>
      </c>
      <c r="J16" s="84">
        <v>78.25</v>
      </c>
      <c r="K16" s="61">
        <v>-5.7342488856764295E-2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A17" s="7"/>
      <c r="B17" s="7"/>
      <c r="C17" s="57" t="s">
        <v>14</v>
      </c>
      <c r="D17" s="58"/>
      <c r="E17" s="59"/>
      <c r="F17" s="59"/>
      <c r="G17" s="59"/>
      <c r="H17" s="59"/>
      <c r="I17" s="84">
        <v>29.97</v>
      </c>
      <c r="J17" s="84">
        <v>21.67</v>
      </c>
      <c r="K17" s="61">
        <v>-0.27694361027694347</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A18" s="7"/>
      <c r="B18" s="7"/>
      <c r="C18" s="57" t="s">
        <v>15</v>
      </c>
      <c r="D18" s="58"/>
      <c r="E18" s="59"/>
      <c r="F18" s="59"/>
      <c r="G18" s="59"/>
      <c r="H18" s="59"/>
      <c r="I18" s="84">
        <v>24.11</v>
      </c>
      <c r="J18" s="84">
        <v>13.53</v>
      </c>
      <c r="K18" s="61">
        <v>-0.43882206553297387</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A19" s="7"/>
      <c r="B19" s="7"/>
      <c r="C19" s="57" t="s">
        <v>16</v>
      </c>
      <c r="D19" s="58"/>
      <c r="E19" s="59"/>
      <c r="F19" s="59"/>
      <c r="G19" s="59"/>
      <c r="H19" s="59"/>
      <c r="I19" s="84">
        <v>26.38</v>
      </c>
      <c r="J19" s="84">
        <v>32.159999999999997</v>
      </c>
      <c r="K19" s="61">
        <v>0.21910538286580739</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A20" s="7"/>
      <c r="B20" s="7"/>
      <c r="C20" s="57" t="s">
        <v>17</v>
      </c>
      <c r="D20" s="58"/>
      <c r="E20" s="59"/>
      <c r="F20" s="59"/>
      <c r="G20" s="59"/>
      <c r="H20" s="59"/>
      <c r="I20" s="84">
        <v>900.78</v>
      </c>
      <c r="J20" s="84">
        <v>779.95</v>
      </c>
      <c r="K20" s="61">
        <v>-0.13413930149426045</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A21" s="7"/>
      <c r="B21" s="7"/>
      <c r="C21" s="57" t="s">
        <v>18</v>
      </c>
      <c r="D21" s="58"/>
      <c r="E21" s="59"/>
      <c r="F21" s="59"/>
      <c r="G21" s="59"/>
      <c r="H21" s="59"/>
      <c r="I21" s="84">
        <v>327.77</v>
      </c>
      <c r="J21" s="84">
        <v>326.92</v>
      </c>
      <c r="K21" s="61">
        <v>-2.5932818744850428E-3</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A22" s="7"/>
      <c r="B22" s="7"/>
      <c r="C22" s="57" t="s">
        <v>19</v>
      </c>
      <c r="D22" s="58"/>
      <c r="E22" s="59"/>
      <c r="F22" s="59"/>
      <c r="G22" s="59"/>
      <c r="H22" s="59"/>
      <c r="I22" s="84">
        <v>54.9</v>
      </c>
      <c r="J22" s="84">
        <v>44.9</v>
      </c>
      <c r="K22" s="61">
        <v>-0.18214936247723135</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A23" s="7"/>
      <c r="B23" s="7"/>
      <c r="C23" s="62" t="s">
        <v>120</v>
      </c>
      <c r="D23" s="63"/>
      <c r="E23" s="64"/>
      <c r="F23" s="64"/>
      <c r="G23" s="64"/>
      <c r="H23" s="64"/>
      <c r="I23" s="65">
        <v>11634.230000000001</v>
      </c>
      <c r="J23" s="65">
        <v>10568.510000000002</v>
      </c>
      <c r="K23" s="66">
        <v>-9.1602108605382537E-2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A26" s="76" t="s">
        <v>0</v>
      </c>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A27" s="7"/>
      <c r="B27" s="7"/>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ht="18.5" x14ac:dyDescent="0.45">
      <c r="A28" s="7"/>
      <c r="B28" s="7"/>
      <c r="C28" s="6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ht="18.5" x14ac:dyDescent="0.45">
      <c r="B29" s="7"/>
      <c r="C29" s="6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A31" s="7"/>
      <c r="B31" s="7"/>
      <c r="C31" s="69" t="s">
        <v>94</v>
      </c>
      <c r="D31" s="69" t="s">
        <v>95</v>
      </c>
      <c r="E31" s="70">
        <v>12.319900363367401</v>
      </c>
      <c r="F31" s="70">
        <v>22.4038197069939</v>
      </c>
      <c r="G31" s="70">
        <v>20.127000250919501</v>
      </c>
      <c r="H31" s="70">
        <v>16.207087760844701</v>
      </c>
      <c r="I31" s="70">
        <v>8.9437869677218007</v>
      </c>
      <c r="J31" s="70">
        <v>29.129600638690999</v>
      </c>
      <c r="K31" s="70">
        <v>28.0881816220815</v>
      </c>
      <c r="L31" s="70">
        <v>8.1981032992169105</v>
      </c>
      <c r="M31" s="70">
        <v>10.6276685003824</v>
      </c>
      <c r="N31" s="70">
        <v>21.672054045798401</v>
      </c>
      <c r="O31" s="70">
        <v>26.031185071099902</v>
      </c>
      <c r="P31" s="70">
        <v>5.8931109907049999</v>
      </c>
      <c r="Q31" s="70">
        <v>9.9535030015741697</v>
      </c>
      <c r="R31" s="70">
        <v>36.705093991605096</v>
      </c>
      <c r="S31" s="70">
        <v>72.179041678075194</v>
      </c>
      <c r="T31" s="70">
        <v>41.509816515074398</v>
      </c>
      <c r="U31" s="70">
        <v>31.171931277929399</v>
      </c>
      <c r="V31" s="70">
        <v>34.993436827017902</v>
      </c>
      <c r="W31" s="70">
        <v>35.618040902686801</v>
      </c>
      <c r="X31" s="70">
        <v>24.385623290255101</v>
      </c>
      <c r="Y31" s="70">
        <v>22.757407075060399</v>
      </c>
      <c r="Z31" s="70">
        <v>30.5402387485302</v>
      </c>
      <c r="AA31" s="70">
        <v>34.019160423294899</v>
      </c>
      <c r="AB31" s="70">
        <v>26.229745484529101</v>
      </c>
      <c r="AC31" s="70">
        <v>24.303118443619201</v>
      </c>
      <c r="AD31" s="70">
        <v>26.331171300283899</v>
      </c>
      <c r="AE31" s="70">
        <v>35.012390714899098</v>
      </c>
      <c r="AF31" s="70">
        <v>32.993259508979399</v>
      </c>
      <c r="AG31" s="70">
        <v>22.989271105177998</v>
      </c>
      <c r="AH31" s="70">
        <v>30.865646502261399</v>
      </c>
      <c r="AI31" s="70">
        <v>32.019009020376103</v>
      </c>
      <c r="AJ31" s="70">
        <v>28.644617641472699</v>
      </c>
      <c r="AK31" s="70">
        <v>28.411343303137301</v>
      </c>
      <c r="AL31" s="70">
        <v>38.758988982752399</v>
      </c>
      <c r="AM31" s="70">
        <v>67.693065230257403</v>
      </c>
      <c r="AN31" s="70">
        <v>70.199895203543605</v>
      </c>
      <c r="AO31" s="70">
        <v>79.267137471211797</v>
      </c>
      <c r="AP31" s="70">
        <v>75.479670407831094</v>
      </c>
      <c r="AQ31" s="70">
        <v>78.463169744741705</v>
      </c>
      <c r="AR31" s="70">
        <v>76.881459280341105</v>
      </c>
      <c r="AS31" s="70">
        <v>64.737695798208094</v>
      </c>
      <c r="AT31" s="70">
        <v>84.404266116241203</v>
      </c>
      <c r="AU31" s="70">
        <v>86.984627206747504</v>
      </c>
      <c r="AV31" s="70">
        <v>94.9210043034048</v>
      </c>
      <c r="AW31" s="70">
        <v>78.1992759378236</v>
      </c>
      <c r="AX31" s="70">
        <v>48.269357762482301</v>
      </c>
      <c r="AY31" s="70">
        <v>26.495076061324198</v>
      </c>
      <c r="AZ31" s="70">
        <v>29.857349186753702</v>
      </c>
      <c r="BA31" s="70">
        <v>20.008561979242501</v>
      </c>
      <c r="BB31" s="70">
        <v>22.693221544883102</v>
      </c>
      <c r="BC31" s="70">
        <v>27.4648918442055</v>
      </c>
      <c r="BD31" s="70">
        <v>40.210594031273899</v>
      </c>
      <c r="BE31" s="70">
        <v>11.513137767609001</v>
      </c>
      <c r="BF31" s="70">
        <v>55.548443851811797</v>
      </c>
      <c r="BG31" s="70">
        <v>13.2731833930874</v>
      </c>
      <c r="BH31" s="70">
        <v>11.6118224716936</v>
      </c>
      <c r="BI31" s="70">
        <v>15.3975994523051</v>
      </c>
      <c r="BJ31" s="70">
        <v>19.622572958592698</v>
      </c>
      <c r="BK31" s="70">
        <v>19.182351469328101</v>
      </c>
      <c r="BL31" s="70">
        <v>18.696210505277101</v>
      </c>
      <c r="BM31" s="70">
        <v>18.775790296807799</v>
      </c>
      <c r="BN31" s="70">
        <v>15.2142220577035</v>
      </c>
      <c r="BO31" s="70">
        <v>17.450361042190899</v>
      </c>
      <c r="BP31" s="70">
        <v>25.549298208387601</v>
      </c>
      <c r="BQ31" s="70">
        <v>36.163104052776802</v>
      </c>
      <c r="BR31" s="70">
        <v>43.546138297971503</v>
      </c>
      <c r="BS31" s="70">
        <v>27.722616116183499</v>
      </c>
      <c r="BT31" s="70">
        <v>23.087871622953401</v>
      </c>
      <c r="BU31" s="70">
        <v>29.347295091068201</v>
      </c>
      <c r="BV31" s="70">
        <v>55.0712729597875</v>
      </c>
      <c r="BW31" s="70">
        <v>41.023246958759003</v>
      </c>
      <c r="BX31" s="70">
        <v>31.141185080250601</v>
      </c>
      <c r="BY31" s="70">
        <v>35.749414636350402</v>
      </c>
      <c r="BZ31" s="70">
        <v>43.859131546169102</v>
      </c>
      <c r="CA31" s="70">
        <v>37.648956587449703</v>
      </c>
      <c r="CB31" s="70">
        <v>36.837651778999998</v>
      </c>
      <c r="CC31" s="70">
        <v>23.027910237367099</v>
      </c>
      <c r="CD31" s="70">
        <v>30.9201398072248</v>
      </c>
      <c r="CE31" s="70">
        <v>34.087431276825001</v>
      </c>
    </row>
    <row r="32" spans="1:93" x14ac:dyDescent="0.35">
      <c r="A32" s="7"/>
      <c r="B32" s="7"/>
      <c r="C32" s="69" t="s">
        <v>96</v>
      </c>
      <c r="D32" s="69" t="s">
        <v>97</v>
      </c>
      <c r="E32" s="70">
        <v>513.09675634807297</v>
      </c>
      <c r="F32" s="70">
        <v>491.02956191447697</v>
      </c>
      <c r="G32" s="70">
        <v>497.73197831506099</v>
      </c>
      <c r="H32" s="70">
        <v>528.43738106661306</v>
      </c>
      <c r="I32" s="70">
        <v>552.26826439670504</v>
      </c>
      <c r="J32" s="70">
        <v>605.36946585067699</v>
      </c>
      <c r="K32" s="70">
        <v>555.61106663405701</v>
      </c>
      <c r="L32" s="70">
        <v>579.46730407036205</v>
      </c>
      <c r="M32" s="70">
        <v>510.78773073903199</v>
      </c>
      <c r="N32" s="70">
        <v>494.64703423176098</v>
      </c>
      <c r="O32" s="70">
        <v>513.387272707227</v>
      </c>
      <c r="P32" s="70">
        <v>480.74304406376501</v>
      </c>
      <c r="Q32" s="70">
        <v>500.697338134495</v>
      </c>
      <c r="R32" s="70">
        <v>459.80571836240699</v>
      </c>
      <c r="S32" s="70">
        <v>391.51376120212399</v>
      </c>
      <c r="T32" s="70">
        <v>326.28338417031</v>
      </c>
      <c r="U32" s="70">
        <v>341.47536866890698</v>
      </c>
      <c r="V32" s="70">
        <v>319.05447802285801</v>
      </c>
      <c r="W32" s="70">
        <v>325.50512302516802</v>
      </c>
      <c r="X32" s="70">
        <v>345.858193859729</v>
      </c>
      <c r="Y32" s="70">
        <v>362.38739961754197</v>
      </c>
      <c r="Z32" s="70">
        <v>374.150847155522</v>
      </c>
      <c r="AA32" s="70">
        <v>426.366947671096</v>
      </c>
      <c r="AB32" s="70">
        <v>433.25711241348102</v>
      </c>
      <c r="AC32" s="70">
        <v>401.82503290814299</v>
      </c>
      <c r="AD32" s="70">
        <v>453.27839183082898</v>
      </c>
      <c r="AE32" s="70">
        <v>439.110271844713</v>
      </c>
      <c r="AF32" s="70">
        <v>427.844078126179</v>
      </c>
      <c r="AG32" s="70">
        <v>371.68734197770902</v>
      </c>
      <c r="AH32" s="70">
        <v>366.19521149308201</v>
      </c>
      <c r="AI32" s="70">
        <v>332.89315109043002</v>
      </c>
      <c r="AJ32" s="70">
        <v>372.76546012909199</v>
      </c>
      <c r="AK32" s="70">
        <v>380.83631246235501</v>
      </c>
      <c r="AL32" s="70">
        <v>330.24473455462203</v>
      </c>
      <c r="AM32" s="70">
        <v>318.33633696578801</v>
      </c>
      <c r="AN32" s="70">
        <v>301.39477558675901</v>
      </c>
      <c r="AO32" s="70">
        <v>394.72883930014302</v>
      </c>
      <c r="AP32" s="70">
        <v>376.285934378712</v>
      </c>
      <c r="AQ32" s="70">
        <v>360.937660268667</v>
      </c>
      <c r="AR32" s="70">
        <v>362.05568592178298</v>
      </c>
      <c r="AS32" s="70">
        <v>441.91045159009502</v>
      </c>
      <c r="AT32" s="70">
        <v>499.98353573404802</v>
      </c>
      <c r="AU32" s="70">
        <v>528.85723937510397</v>
      </c>
      <c r="AV32" s="70">
        <v>447.07747173688898</v>
      </c>
      <c r="AW32" s="70">
        <v>492.714080780274</v>
      </c>
      <c r="AX32" s="70">
        <v>492.90654947052701</v>
      </c>
      <c r="AY32" s="70">
        <v>581.38675067048803</v>
      </c>
      <c r="AZ32" s="70">
        <v>610.90855431684702</v>
      </c>
      <c r="BA32" s="70">
        <v>589.18190145897699</v>
      </c>
      <c r="BB32" s="70">
        <v>655.78450712474398</v>
      </c>
      <c r="BC32" s="70">
        <v>689.87314990791401</v>
      </c>
      <c r="BD32" s="70">
        <v>701.074047274289</v>
      </c>
      <c r="BE32" s="70">
        <v>744.68602349551304</v>
      </c>
      <c r="BF32" s="70">
        <v>723.13222071407597</v>
      </c>
      <c r="BG32" s="70">
        <v>677.12500334886101</v>
      </c>
      <c r="BH32" s="70">
        <v>729.360078393663</v>
      </c>
      <c r="BI32" s="70">
        <v>729.19964592529004</v>
      </c>
      <c r="BJ32" s="70">
        <v>676.02796535696905</v>
      </c>
      <c r="BK32" s="70">
        <v>664.18737559780095</v>
      </c>
      <c r="BL32" s="70">
        <v>696.42139824635206</v>
      </c>
      <c r="BM32" s="70">
        <v>682.73100214346903</v>
      </c>
      <c r="BN32" s="70">
        <v>551.95290713722397</v>
      </c>
      <c r="BO32" s="70">
        <v>625.717105055974</v>
      </c>
      <c r="BP32" s="70">
        <v>601.85985967022202</v>
      </c>
      <c r="BQ32" s="70">
        <v>619.45829174401501</v>
      </c>
      <c r="BR32" s="70">
        <v>643.67991800052198</v>
      </c>
      <c r="BS32" s="70">
        <v>672.58678629183396</v>
      </c>
      <c r="BT32" s="70">
        <v>762.08201344895099</v>
      </c>
      <c r="BU32" s="70">
        <v>732.86618552704897</v>
      </c>
      <c r="BV32" s="70">
        <v>737.92323645519502</v>
      </c>
      <c r="BW32" s="70">
        <v>740.99794042009205</v>
      </c>
      <c r="BX32" s="70">
        <v>689.67662245757901</v>
      </c>
      <c r="BY32" s="70">
        <v>698.13919890760599</v>
      </c>
      <c r="BZ32" s="70">
        <v>670.18371390312802</v>
      </c>
      <c r="CA32" s="70">
        <v>660.18443845148795</v>
      </c>
      <c r="CB32" s="70">
        <v>661.22174265819604</v>
      </c>
      <c r="CC32" s="70">
        <v>726.66823062444098</v>
      </c>
      <c r="CD32" s="70">
        <v>717.91589725721497</v>
      </c>
      <c r="CE32" s="70">
        <v>777.63324435091704</v>
      </c>
    </row>
    <row r="33" spans="1:83" x14ac:dyDescent="0.35">
      <c r="A33" s="7"/>
      <c r="B33" s="7"/>
      <c r="C33" s="69" t="s">
        <v>98</v>
      </c>
      <c r="D33" s="69" t="s">
        <v>99</v>
      </c>
      <c r="E33" s="70">
        <v>118.009535570954</v>
      </c>
      <c r="F33" s="70">
        <v>124.60778564324301</v>
      </c>
      <c r="G33" s="70">
        <v>106.717232369359</v>
      </c>
      <c r="H33" s="70">
        <v>97.4297531651562</v>
      </c>
      <c r="I33" s="70">
        <v>101.454288379666</v>
      </c>
      <c r="J33" s="70">
        <v>96.564648552198705</v>
      </c>
      <c r="K33" s="70">
        <v>97.120374622543096</v>
      </c>
      <c r="L33" s="70">
        <v>104.675414053262</v>
      </c>
      <c r="M33" s="70">
        <v>92.041024673737994</v>
      </c>
      <c r="N33" s="70">
        <v>103.543377786058</v>
      </c>
      <c r="O33" s="70">
        <v>108.790278554474</v>
      </c>
      <c r="P33" s="70">
        <v>97.231808963479693</v>
      </c>
      <c r="Q33" s="70">
        <v>107.990464808822</v>
      </c>
      <c r="R33" s="70">
        <v>115.94634449346999</v>
      </c>
      <c r="S33" s="70">
        <v>110.848429740629</v>
      </c>
      <c r="T33" s="70">
        <v>123.127894856328</v>
      </c>
      <c r="U33" s="70">
        <v>112.297036364875</v>
      </c>
      <c r="V33" s="70">
        <v>94.551479794723207</v>
      </c>
      <c r="W33" s="70">
        <v>104.040164978448</v>
      </c>
      <c r="X33" s="70">
        <v>114.26011762012401</v>
      </c>
      <c r="Y33" s="70">
        <v>87.429083168039398</v>
      </c>
      <c r="Z33" s="70">
        <v>92.319252434329101</v>
      </c>
      <c r="AA33" s="70">
        <v>104.33659370465401</v>
      </c>
      <c r="AB33" s="70">
        <v>91.832543038955805</v>
      </c>
      <c r="AC33" s="70">
        <v>108.201104088891</v>
      </c>
      <c r="AD33" s="70">
        <v>104.39603742012601</v>
      </c>
      <c r="AE33" s="70">
        <v>96.872535319253899</v>
      </c>
      <c r="AF33" s="70">
        <v>87.410914791160096</v>
      </c>
      <c r="AG33" s="70">
        <v>86.966151882773602</v>
      </c>
      <c r="AH33" s="70">
        <v>96.436177447031497</v>
      </c>
      <c r="AI33" s="70">
        <v>91.461068665449105</v>
      </c>
      <c r="AJ33" s="70">
        <v>90.207765183355605</v>
      </c>
      <c r="AK33" s="70">
        <v>93.925853982205794</v>
      </c>
      <c r="AL33" s="70">
        <v>95.416131247068506</v>
      </c>
      <c r="AM33" s="70">
        <v>103.712917881983</v>
      </c>
      <c r="AN33" s="70">
        <v>102.97317690614901</v>
      </c>
      <c r="AO33" s="70">
        <v>102.115336964186</v>
      </c>
      <c r="AP33" s="70">
        <v>114.500183231435</v>
      </c>
      <c r="AQ33" s="70">
        <v>106.767215116972</v>
      </c>
      <c r="AR33" s="70">
        <v>109.77706103179599</v>
      </c>
      <c r="AS33" s="70">
        <v>88.1070180981053</v>
      </c>
      <c r="AT33" s="70">
        <v>85.852967390853095</v>
      </c>
      <c r="AU33" s="70">
        <v>82.862859103086805</v>
      </c>
      <c r="AV33" s="70">
        <v>87.043306385927906</v>
      </c>
      <c r="AW33" s="70">
        <v>90.151527449381604</v>
      </c>
      <c r="AX33" s="70">
        <v>95.037933447942905</v>
      </c>
      <c r="AY33" s="70">
        <v>94.491287802227902</v>
      </c>
      <c r="AZ33" s="70">
        <v>108.58554570187199</v>
      </c>
      <c r="BA33" s="70">
        <v>107.060153450397</v>
      </c>
      <c r="BB33" s="70">
        <v>112.843808491464</v>
      </c>
      <c r="BC33" s="70">
        <v>116.20843318390401</v>
      </c>
      <c r="BD33" s="70">
        <v>101.301349222287</v>
      </c>
      <c r="BE33" s="70">
        <v>95.406252587460699</v>
      </c>
      <c r="BF33" s="70">
        <v>98.631667768983803</v>
      </c>
      <c r="BG33" s="70">
        <v>105.711868314841</v>
      </c>
      <c r="BH33" s="70">
        <v>105.01621411987</v>
      </c>
      <c r="BI33" s="70">
        <v>108.173155930977</v>
      </c>
      <c r="BJ33" s="70">
        <v>105.018740190196</v>
      </c>
      <c r="BK33" s="70">
        <v>116.425402362787</v>
      </c>
      <c r="BL33" s="70">
        <v>113.758890980963</v>
      </c>
      <c r="BM33" s="70">
        <v>117.512957155398</v>
      </c>
      <c r="BN33" s="70">
        <v>70.195109567489297</v>
      </c>
      <c r="BO33" s="70">
        <v>121.965011820417</v>
      </c>
      <c r="BP33" s="70">
        <v>179.21874873015301</v>
      </c>
      <c r="BQ33" s="70">
        <v>206.97383427921901</v>
      </c>
      <c r="BR33" s="70">
        <v>246.39152297061099</v>
      </c>
      <c r="BS33" s="70">
        <v>248.88937347076899</v>
      </c>
      <c r="BT33" s="70">
        <v>246.25287365554999</v>
      </c>
      <c r="BU33" s="70">
        <v>269.120450265084</v>
      </c>
      <c r="BV33" s="70">
        <v>265.008418656125</v>
      </c>
      <c r="BW33" s="70">
        <v>252.26762003415499</v>
      </c>
      <c r="BX33" s="70">
        <v>252.469972735879</v>
      </c>
      <c r="BY33" s="70">
        <v>258.66423298995602</v>
      </c>
      <c r="BZ33" s="70">
        <v>264.04128156248299</v>
      </c>
      <c r="CA33" s="70">
        <v>211.79671831739</v>
      </c>
      <c r="CB33" s="70">
        <v>165.22491038573099</v>
      </c>
      <c r="CC33" s="70">
        <v>173.85288883346499</v>
      </c>
      <c r="CD33" s="70">
        <v>165.66491937049199</v>
      </c>
      <c r="CE33" s="70">
        <v>168.95298177128799</v>
      </c>
    </row>
    <row r="34" spans="1:83" x14ac:dyDescent="0.35">
      <c r="A34" s="7"/>
      <c r="B34" s="7"/>
      <c r="C34" s="69" t="s">
        <v>100</v>
      </c>
      <c r="D34" s="69" t="s">
        <v>101</v>
      </c>
      <c r="E34" s="70">
        <v>1034.92791518428</v>
      </c>
      <c r="F34" s="70">
        <v>877.712315205555</v>
      </c>
      <c r="G34" s="70">
        <v>800.39508311814097</v>
      </c>
      <c r="H34" s="70">
        <v>844.04320094778996</v>
      </c>
      <c r="I34" s="70">
        <v>1090.8267577261799</v>
      </c>
      <c r="J34" s="70">
        <v>1064.4175651471601</v>
      </c>
      <c r="K34" s="70">
        <v>1095.0321758585701</v>
      </c>
      <c r="L34" s="70">
        <v>1135.3681135844099</v>
      </c>
      <c r="M34" s="70">
        <v>1204.90040060349</v>
      </c>
      <c r="N34" s="70">
        <v>1278.34280465642</v>
      </c>
      <c r="O34" s="70">
        <v>1244.1326664938599</v>
      </c>
      <c r="P34" s="70">
        <v>1278.5682635497201</v>
      </c>
      <c r="Q34" s="70">
        <v>1239.40376834835</v>
      </c>
      <c r="R34" s="70">
        <v>1251.73251100366</v>
      </c>
      <c r="S34" s="70">
        <v>1249.0955519020699</v>
      </c>
      <c r="T34" s="70">
        <v>1121.5180256705</v>
      </c>
      <c r="U34" s="70">
        <v>871.07900023771197</v>
      </c>
      <c r="V34" s="70">
        <v>562.529572297708</v>
      </c>
      <c r="W34" s="70">
        <v>627.58341575088696</v>
      </c>
      <c r="X34" s="70">
        <v>623.07854109938603</v>
      </c>
      <c r="Y34" s="70">
        <v>682.57951497107899</v>
      </c>
      <c r="Z34" s="70">
        <v>717.40484119824703</v>
      </c>
      <c r="AA34" s="70">
        <v>821.93984542098099</v>
      </c>
      <c r="AB34" s="70">
        <v>963.60019251471897</v>
      </c>
      <c r="AC34" s="70">
        <v>1104.27581262274</v>
      </c>
      <c r="AD34" s="70">
        <v>1052.9251361742099</v>
      </c>
      <c r="AE34" s="70">
        <v>964.67780984705598</v>
      </c>
      <c r="AF34" s="70">
        <v>845.42658645699498</v>
      </c>
      <c r="AG34" s="70">
        <v>779.830015109859</v>
      </c>
      <c r="AH34" s="70">
        <v>924.72633333137901</v>
      </c>
      <c r="AI34" s="70">
        <v>858.12296761394202</v>
      </c>
      <c r="AJ34" s="70">
        <v>828.44100157913397</v>
      </c>
      <c r="AK34" s="70">
        <v>710.55000164429896</v>
      </c>
      <c r="AL34" s="70">
        <v>683.61088665744705</v>
      </c>
      <c r="AM34" s="70">
        <v>657.11924694923698</v>
      </c>
      <c r="AN34" s="70">
        <v>649.59383131062702</v>
      </c>
      <c r="AO34" s="70">
        <v>704.45044605733995</v>
      </c>
      <c r="AP34" s="70">
        <v>790.31495008611296</v>
      </c>
      <c r="AQ34" s="70">
        <v>783.88703331364297</v>
      </c>
      <c r="AR34" s="70">
        <v>712.71817432443004</v>
      </c>
      <c r="AS34" s="70">
        <v>719.51121236157996</v>
      </c>
      <c r="AT34" s="70">
        <v>741.66251407613595</v>
      </c>
      <c r="AU34" s="70">
        <v>810.95668026200894</v>
      </c>
      <c r="AV34" s="70">
        <v>766.33814845639495</v>
      </c>
      <c r="AW34" s="70">
        <v>678.47756044943401</v>
      </c>
      <c r="AX34" s="70">
        <v>711.89259407001998</v>
      </c>
      <c r="AY34" s="70">
        <v>722.86549357955505</v>
      </c>
      <c r="AZ34" s="70">
        <v>796.30840937271705</v>
      </c>
      <c r="BA34" s="70">
        <v>840.107846307964</v>
      </c>
      <c r="BB34" s="70">
        <v>816.18582021593795</v>
      </c>
      <c r="BC34" s="70">
        <v>869.57668088734897</v>
      </c>
      <c r="BD34" s="70">
        <v>895.84755397250694</v>
      </c>
      <c r="BE34" s="70">
        <v>917.54227494060399</v>
      </c>
      <c r="BF34" s="70">
        <v>942.49290522790602</v>
      </c>
      <c r="BG34" s="70">
        <v>905.24913276713801</v>
      </c>
      <c r="BH34" s="70">
        <v>831.08629437681702</v>
      </c>
      <c r="BI34" s="70">
        <v>779.28828705195394</v>
      </c>
      <c r="BJ34" s="70">
        <v>757.53596763080498</v>
      </c>
      <c r="BK34" s="70">
        <v>759.73747634528695</v>
      </c>
      <c r="BL34" s="70">
        <v>669.87530648655604</v>
      </c>
      <c r="BM34" s="70">
        <v>658.55310665353397</v>
      </c>
      <c r="BN34" s="70">
        <v>339.01040218602702</v>
      </c>
      <c r="BO34" s="70">
        <v>524.29017183695998</v>
      </c>
      <c r="BP34" s="70">
        <v>734.46317449713695</v>
      </c>
      <c r="BQ34" s="70">
        <v>781.86835089041097</v>
      </c>
      <c r="BR34" s="70">
        <v>784.40876557333399</v>
      </c>
      <c r="BS34" s="70">
        <v>783.812645422934</v>
      </c>
      <c r="BT34" s="70">
        <v>795.13237565282998</v>
      </c>
      <c r="BU34" s="70">
        <v>909.72841326357695</v>
      </c>
      <c r="BV34" s="70">
        <v>867.48530498068396</v>
      </c>
      <c r="BW34" s="70">
        <v>832.18001602676395</v>
      </c>
      <c r="BX34" s="70">
        <v>881.80130419224099</v>
      </c>
      <c r="BY34" s="70">
        <v>889.25407989489599</v>
      </c>
      <c r="BZ34" s="70">
        <v>800.10666927386296</v>
      </c>
      <c r="CA34" s="70">
        <v>763.253142994153</v>
      </c>
      <c r="CB34" s="70">
        <v>733.25255322201497</v>
      </c>
      <c r="CC34" s="70">
        <v>700.803522616549</v>
      </c>
      <c r="CD34" s="70">
        <v>714.08192222737</v>
      </c>
      <c r="CE34" s="70">
        <v>671.245918363025</v>
      </c>
    </row>
    <row r="35" spans="1:83" x14ac:dyDescent="0.35">
      <c r="A35" s="7"/>
      <c r="B35" s="7"/>
      <c r="C35" s="69" t="s">
        <v>102</v>
      </c>
      <c r="D35" s="69" t="s">
        <v>103</v>
      </c>
      <c r="E35" s="70">
        <v>864.53315339623498</v>
      </c>
      <c r="F35" s="70">
        <v>932.66271162553301</v>
      </c>
      <c r="G35" s="70">
        <v>795.10748116545903</v>
      </c>
      <c r="H35" s="70">
        <v>818.94847463264398</v>
      </c>
      <c r="I35" s="70">
        <v>747.53772604683502</v>
      </c>
      <c r="J35" s="70">
        <v>915.84583864604303</v>
      </c>
      <c r="K35" s="70">
        <v>894.90338560373402</v>
      </c>
      <c r="L35" s="70">
        <v>784.03486912859103</v>
      </c>
      <c r="M35" s="70">
        <v>1037.70476530524</v>
      </c>
      <c r="N35" s="70">
        <v>861.24683199465903</v>
      </c>
      <c r="O35" s="70">
        <v>944.05938164665099</v>
      </c>
      <c r="P35" s="70">
        <v>1070.9005952125201</v>
      </c>
      <c r="Q35" s="70">
        <v>1195.55571605202</v>
      </c>
      <c r="R35" s="70">
        <v>937.12389471857398</v>
      </c>
      <c r="S35" s="70">
        <v>789.34058793197596</v>
      </c>
      <c r="T35" s="70">
        <v>374.66880544054698</v>
      </c>
      <c r="U35" s="70">
        <v>184.120741952489</v>
      </c>
      <c r="V35" s="70">
        <v>116.73371029908</v>
      </c>
      <c r="W35" s="70">
        <v>167.56271048764401</v>
      </c>
      <c r="X35" s="70">
        <v>173.58365185419899</v>
      </c>
      <c r="Y35" s="70">
        <v>240.326894610186</v>
      </c>
      <c r="Z35" s="70">
        <v>271.31423545934399</v>
      </c>
      <c r="AA35" s="70">
        <v>343.15480986313099</v>
      </c>
      <c r="AB35" s="70">
        <v>404.01737570120298</v>
      </c>
      <c r="AC35" s="70">
        <v>485.14118690977898</v>
      </c>
      <c r="AD35" s="70">
        <v>473.09787886909402</v>
      </c>
      <c r="AE35" s="70">
        <v>543.77419699848303</v>
      </c>
      <c r="AF35" s="70">
        <v>624.28941106313096</v>
      </c>
      <c r="AG35" s="70">
        <v>570.74285804309898</v>
      </c>
      <c r="AH35" s="70">
        <v>559.25710481143199</v>
      </c>
      <c r="AI35" s="70">
        <v>487.787436812838</v>
      </c>
      <c r="AJ35" s="70">
        <v>455.20935985440502</v>
      </c>
      <c r="AK35" s="70">
        <v>400.943665505269</v>
      </c>
      <c r="AL35" s="70">
        <v>436.75429144206799</v>
      </c>
      <c r="AM35" s="70">
        <v>374.009827667058</v>
      </c>
      <c r="AN35" s="70">
        <v>461.25564327462001</v>
      </c>
      <c r="AO35" s="70">
        <v>357.70435986574199</v>
      </c>
      <c r="AP35" s="70">
        <v>397.14853504694798</v>
      </c>
      <c r="AQ35" s="70">
        <v>450.54964267435798</v>
      </c>
      <c r="AR35" s="70">
        <v>380.05438586999003</v>
      </c>
      <c r="AS35" s="70">
        <v>494.28723803434298</v>
      </c>
      <c r="AT35" s="70">
        <v>593.59976243918402</v>
      </c>
      <c r="AU35" s="70">
        <v>684.89755153869601</v>
      </c>
      <c r="AV35" s="70">
        <v>756.13704992841701</v>
      </c>
      <c r="AW35" s="70">
        <v>704.88513204500396</v>
      </c>
      <c r="AX35" s="70">
        <v>621.485586889307</v>
      </c>
      <c r="AY35" s="70">
        <v>642.94728228651297</v>
      </c>
      <c r="AZ35" s="70">
        <v>684.076179165231</v>
      </c>
      <c r="BA35" s="70">
        <v>829.02765706003504</v>
      </c>
      <c r="BB35" s="70">
        <v>898.69313061729895</v>
      </c>
      <c r="BC35" s="70">
        <v>858.76198311630003</v>
      </c>
      <c r="BD35" s="70">
        <v>989.77067583141002</v>
      </c>
      <c r="BE35" s="70">
        <v>1051.5860495698601</v>
      </c>
      <c r="BF35" s="70">
        <v>1044.42065388178</v>
      </c>
      <c r="BG35" s="70">
        <v>946.75626748033596</v>
      </c>
      <c r="BH35" s="70">
        <v>1016.5646104334299</v>
      </c>
      <c r="BI35" s="70">
        <v>988.24640229106797</v>
      </c>
      <c r="BJ35" s="70">
        <v>951.27667437616799</v>
      </c>
      <c r="BK35" s="70">
        <v>858.80972503107296</v>
      </c>
      <c r="BL35" s="70">
        <v>664.586176785318</v>
      </c>
      <c r="BM35" s="70">
        <v>555.46286865476998</v>
      </c>
      <c r="BN35" s="70">
        <v>213.12243331443301</v>
      </c>
      <c r="BO35" s="70">
        <v>644.45586709225802</v>
      </c>
      <c r="BP35" s="70">
        <v>782.30424815815002</v>
      </c>
      <c r="BQ35" s="70">
        <v>740.99963928221098</v>
      </c>
      <c r="BR35" s="70">
        <v>798.37212758614498</v>
      </c>
      <c r="BS35" s="70">
        <v>833.110524493105</v>
      </c>
      <c r="BT35" s="70">
        <v>855.29989193545805</v>
      </c>
      <c r="BU35" s="70">
        <v>937.33057060405895</v>
      </c>
      <c r="BV35" s="70">
        <v>833.17376172746799</v>
      </c>
      <c r="BW35" s="70">
        <v>863.18501462970801</v>
      </c>
      <c r="BX35" s="70">
        <v>923.06422033741603</v>
      </c>
      <c r="BY35" s="70">
        <v>996.48070243714801</v>
      </c>
      <c r="BZ35" s="70">
        <v>1013.08755963368</v>
      </c>
      <c r="CA35" s="70">
        <v>966.79858431030095</v>
      </c>
      <c r="CB35" s="70">
        <v>979.78437471364202</v>
      </c>
      <c r="CC35" s="70">
        <v>890.26574811107696</v>
      </c>
      <c r="CD35" s="70">
        <v>823.63867794022997</v>
      </c>
      <c r="CE35" s="70">
        <v>795.76753799090204</v>
      </c>
    </row>
    <row r="36" spans="1:83" x14ac:dyDescent="0.35">
      <c r="A36" s="7"/>
      <c r="B36" s="7"/>
      <c r="C36" s="69" t="s">
        <v>104</v>
      </c>
      <c r="D36" s="69" t="s">
        <v>8</v>
      </c>
      <c r="E36" s="70">
        <v>3723.6500918998699</v>
      </c>
      <c r="F36" s="70">
        <v>3559.8442125083002</v>
      </c>
      <c r="G36" s="70">
        <v>3607.4152855184302</v>
      </c>
      <c r="H36" s="70">
        <v>3627.5447845343601</v>
      </c>
      <c r="I36" s="70">
        <v>3643.5005725697101</v>
      </c>
      <c r="J36" s="70">
        <v>3805.1790169252499</v>
      </c>
      <c r="K36" s="70">
        <v>3818.3856301074602</v>
      </c>
      <c r="L36" s="70">
        <v>3840.5823688641899</v>
      </c>
      <c r="M36" s="70">
        <v>3978.5181512981599</v>
      </c>
      <c r="N36" s="70">
        <v>4127.6248656573598</v>
      </c>
      <c r="O36" s="70">
        <v>3789.4500492217999</v>
      </c>
      <c r="P36" s="70">
        <v>3662.77387290857</v>
      </c>
      <c r="Q36" s="70">
        <v>3849.6980193270001</v>
      </c>
      <c r="R36" s="70">
        <v>3560.3517915674702</v>
      </c>
      <c r="S36" s="70">
        <v>3044.00422256294</v>
      </c>
      <c r="T36" s="70">
        <v>2461.92069289248</v>
      </c>
      <c r="U36" s="70">
        <v>1647.45293261846</v>
      </c>
      <c r="V36" s="70">
        <v>1534.7952651158701</v>
      </c>
      <c r="W36" s="70">
        <v>2036.1373952201</v>
      </c>
      <c r="X36" s="70">
        <v>2262.5268409017799</v>
      </c>
      <c r="Y36" s="70">
        <v>2654.9599031743501</v>
      </c>
      <c r="Z36" s="70">
        <v>3011.6550665811201</v>
      </c>
      <c r="AA36" s="70">
        <v>3228.5155573810998</v>
      </c>
      <c r="AB36" s="70">
        <v>3535.22868272709</v>
      </c>
      <c r="AC36" s="70">
        <v>3838.2497972388901</v>
      </c>
      <c r="AD36" s="70">
        <v>3810.19565335471</v>
      </c>
      <c r="AE36" s="70">
        <v>3447.9886608290999</v>
      </c>
      <c r="AF36" s="70">
        <v>3412.0053395474602</v>
      </c>
      <c r="AG36" s="70">
        <v>3235.61454785665</v>
      </c>
      <c r="AH36" s="70">
        <v>3015.24472483819</v>
      </c>
      <c r="AI36" s="70">
        <v>2932.0204017119499</v>
      </c>
      <c r="AJ36" s="70">
        <v>2848.49127174767</v>
      </c>
      <c r="AK36" s="70">
        <v>2893.1387132575001</v>
      </c>
      <c r="AL36" s="70">
        <v>2826.1093396835299</v>
      </c>
      <c r="AM36" s="70">
        <v>3021.95281502434</v>
      </c>
      <c r="AN36" s="70">
        <v>3180.1241156793099</v>
      </c>
      <c r="AO36" s="70">
        <v>3203.9112221256701</v>
      </c>
      <c r="AP36" s="70">
        <v>3301.0502912900401</v>
      </c>
      <c r="AQ36" s="70">
        <v>3220.0925093404198</v>
      </c>
      <c r="AR36" s="70">
        <v>3048.2081711359601</v>
      </c>
      <c r="AS36" s="70">
        <v>2906.88432675486</v>
      </c>
      <c r="AT36" s="70">
        <v>3155.33057376037</v>
      </c>
      <c r="AU36" s="70">
        <v>3333.8752431726002</v>
      </c>
      <c r="AV36" s="70">
        <v>3327.1665273449198</v>
      </c>
      <c r="AW36" s="70">
        <v>3233.2606959623099</v>
      </c>
      <c r="AX36" s="70">
        <v>3160.6555621376601</v>
      </c>
      <c r="AY36" s="70">
        <v>3190.99407123846</v>
      </c>
      <c r="AZ36" s="70">
        <v>3167.2265392365498</v>
      </c>
      <c r="BA36" s="70">
        <v>3289.0277853766802</v>
      </c>
      <c r="BB36" s="70">
        <v>3409.6183778783102</v>
      </c>
      <c r="BC36" s="70">
        <v>3567.39476277209</v>
      </c>
      <c r="BD36" s="70">
        <v>3930.2656197936199</v>
      </c>
      <c r="BE36" s="70">
        <v>4009.2256627732399</v>
      </c>
      <c r="BF36" s="70">
        <v>3864.09349462418</v>
      </c>
      <c r="BG36" s="70">
        <v>3668.6332777695402</v>
      </c>
      <c r="BH36" s="70">
        <v>3731.5082134643699</v>
      </c>
      <c r="BI36" s="70">
        <v>3642.2198518485802</v>
      </c>
      <c r="BJ36" s="70">
        <v>3610.5221683497498</v>
      </c>
      <c r="BK36" s="70">
        <v>3571.3322702809101</v>
      </c>
      <c r="BL36" s="70">
        <v>3482.1143118004402</v>
      </c>
      <c r="BM36" s="70">
        <v>3161.5424742894602</v>
      </c>
      <c r="BN36" s="70">
        <v>1474.01888842414</v>
      </c>
      <c r="BO36" s="70">
        <v>2999.56271253248</v>
      </c>
      <c r="BP36" s="70">
        <v>3357.8059861418801</v>
      </c>
      <c r="BQ36" s="70">
        <v>3347.5494410684</v>
      </c>
      <c r="BR36" s="70">
        <v>3395.7094303736199</v>
      </c>
      <c r="BS36" s="70">
        <v>3499.5150192019801</v>
      </c>
      <c r="BT36" s="70">
        <v>3525.6737649137499</v>
      </c>
      <c r="BU36" s="70">
        <v>3644.9800508288399</v>
      </c>
      <c r="BV36" s="70">
        <v>3379.0847806491802</v>
      </c>
      <c r="BW36" s="70">
        <v>3430.3465839069599</v>
      </c>
      <c r="BX36" s="70">
        <v>3507.6018368168102</v>
      </c>
      <c r="BY36" s="70">
        <v>3481.5894268860702</v>
      </c>
      <c r="BZ36" s="70">
        <v>3437.34742760267</v>
      </c>
      <c r="CA36" s="70">
        <v>3402.1856832659</v>
      </c>
      <c r="CB36" s="70">
        <v>3274.3986982259798</v>
      </c>
      <c r="CC36" s="70">
        <v>3114.9091863220701</v>
      </c>
      <c r="CD36" s="70">
        <v>2962.6812943847299</v>
      </c>
      <c r="CE36" s="70">
        <v>2907.56606141576</v>
      </c>
    </row>
    <row r="37" spans="1:83" x14ac:dyDescent="0.35">
      <c r="A37" s="7"/>
      <c r="B37" s="7"/>
      <c r="C37" s="69" t="s">
        <v>105</v>
      </c>
      <c r="D37" s="69" t="s">
        <v>10</v>
      </c>
      <c r="E37" s="70">
        <v>1142.9575710988499</v>
      </c>
      <c r="F37" s="70">
        <v>1258.88871715193</v>
      </c>
      <c r="G37" s="70">
        <v>1270.9511542098401</v>
      </c>
      <c r="H37" s="70">
        <v>1247.6888522823899</v>
      </c>
      <c r="I37" s="70">
        <v>1258.80196681437</v>
      </c>
      <c r="J37" s="70">
        <v>1462.87879953888</v>
      </c>
      <c r="K37" s="70">
        <v>1360.91229232055</v>
      </c>
      <c r="L37" s="70">
        <v>1302.4563210583401</v>
      </c>
      <c r="M37" s="70">
        <v>1245.0395719460901</v>
      </c>
      <c r="N37" s="70">
        <v>1153.03145176271</v>
      </c>
      <c r="O37" s="70">
        <v>1076.2928888931399</v>
      </c>
      <c r="P37" s="70">
        <v>1060.4762360679799</v>
      </c>
      <c r="Q37" s="70">
        <v>1169.95047004049</v>
      </c>
      <c r="R37" s="70">
        <v>1028.59316203763</v>
      </c>
      <c r="S37" s="70">
        <v>950.30595178020303</v>
      </c>
      <c r="T37" s="70">
        <v>901.81071345022804</v>
      </c>
      <c r="U37" s="70">
        <v>848.55493952019003</v>
      </c>
      <c r="V37" s="70">
        <v>845.93272752247299</v>
      </c>
      <c r="W37" s="70">
        <v>940.07161762096996</v>
      </c>
      <c r="X37" s="70">
        <v>970.73616197642502</v>
      </c>
      <c r="Y37" s="70">
        <v>844.48902632558702</v>
      </c>
      <c r="Z37" s="70">
        <v>924.456899682737</v>
      </c>
      <c r="AA37" s="70">
        <v>1018.86309892692</v>
      </c>
      <c r="AB37" s="70">
        <v>1030.42418640493</v>
      </c>
      <c r="AC37" s="70">
        <v>1011.56534273933</v>
      </c>
      <c r="AD37" s="70">
        <v>979.03785564614998</v>
      </c>
      <c r="AE37" s="70">
        <v>948.31697793119099</v>
      </c>
      <c r="AF37" s="70">
        <v>1010.75114187817</v>
      </c>
      <c r="AG37" s="70">
        <v>934.91219923403901</v>
      </c>
      <c r="AH37" s="70">
        <v>919.16563602203803</v>
      </c>
      <c r="AI37" s="70">
        <v>882.84332247885402</v>
      </c>
      <c r="AJ37" s="70">
        <v>916.24292784062402</v>
      </c>
      <c r="AK37" s="70">
        <v>965.42546452386603</v>
      </c>
      <c r="AL37" s="70">
        <v>1014.62968063738</v>
      </c>
      <c r="AM37" s="70">
        <v>1076.5822163863199</v>
      </c>
      <c r="AN37" s="70">
        <v>991.64518926375194</v>
      </c>
      <c r="AO37" s="70">
        <v>912.38115346647896</v>
      </c>
      <c r="AP37" s="70">
        <v>836.47183808384796</v>
      </c>
      <c r="AQ37" s="70">
        <v>779.37274366762597</v>
      </c>
      <c r="AR37" s="70">
        <v>740.32934257665704</v>
      </c>
      <c r="AS37" s="70">
        <v>752.61711932748597</v>
      </c>
      <c r="AT37" s="70">
        <v>744.28917815153898</v>
      </c>
      <c r="AU37" s="70">
        <v>768.11041065405698</v>
      </c>
      <c r="AV37" s="70">
        <v>815.40557780742301</v>
      </c>
      <c r="AW37" s="70">
        <v>886.57540659517599</v>
      </c>
      <c r="AX37" s="70">
        <v>854.82012072549401</v>
      </c>
      <c r="AY37" s="70">
        <v>873.39608087997499</v>
      </c>
      <c r="AZ37" s="70">
        <v>926.012847559438</v>
      </c>
      <c r="BA37" s="70">
        <v>984.10169432609996</v>
      </c>
      <c r="BB37" s="70">
        <v>1075.51750685763</v>
      </c>
      <c r="BC37" s="70">
        <v>1133.4868898425</v>
      </c>
      <c r="BD37" s="70">
        <v>1234.84521358546</v>
      </c>
      <c r="BE37" s="70">
        <v>1262.44739006946</v>
      </c>
      <c r="BF37" s="70">
        <v>1187.40837954934</v>
      </c>
      <c r="BG37" s="70">
        <v>1192.34543974503</v>
      </c>
      <c r="BH37" s="70">
        <v>1161.36277440088</v>
      </c>
      <c r="BI37" s="70">
        <v>1103.31832340182</v>
      </c>
      <c r="BJ37" s="70">
        <v>1115.81156607609</v>
      </c>
      <c r="BK37" s="70">
        <v>1148.3149786168799</v>
      </c>
      <c r="BL37" s="70">
        <v>1254.5493789348</v>
      </c>
      <c r="BM37" s="70">
        <v>1114.4728038949099</v>
      </c>
      <c r="BN37" s="70">
        <v>452.675158125819</v>
      </c>
      <c r="BO37" s="70">
        <v>1006.6750539895301</v>
      </c>
      <c r="BP37" s="70">
        <v>1020.38081063807</v>
      </c>
      <c r="BQ37" s="70">
        <v>1121.4299100565399</v>
      </c>
      <c r="BR37" s="70">
        <v>1121.43821075597</v>
      </c>
      <c r="BS37" s="70">
        <v>1123.8320625696899</v>
      </c>
      <c r="BT37" s="70">
        <v>1127.59234000383</v>
      </c>
      <c r="BU37" s="70">
        <v>1112.9631379201701</v>
      </c>
      <c r="BV37" s="70">
        <v>1107.61309896483</v>
      </c>
      <c r="BW37" s="70">
        <v>1035.3693442706201</v>
      </c>
      <c r="BX37" s="70">
        <v>1095.8810975460201</v>
      </c>
      <c r="BY37" s="70">
        <v>1087.3518208733101</v>
      </c>
      <c r="BZ37" s="70">
        <v>1028.0363438582699</v>
      </c>
      <c r="CA37" s="70">
        <v>1050.86799669217</v>
      </c>
      <c r="CB37" s="70">
        <v>1038.48852786221</v>
      </c>
      <c r="CC37" s="70">
        <v>1015.4720906566801</v>
      </c>
      <c r="CD37" s="70">
        <v>947.26658219429203</v>
      </c>
      <c r="CE37" s="70">
        <v>931.99108705124695</v>
      </c>
    </row>
    <row r="38" spans="1:83" x14ac:dyDescent="0.35">
      <c r="A38" s="7"/>
      <c r="B38" s="7"/>
      <c r="C38" s="69" t="s">
        <v>106</v>
      </c>
      <c r="D38" s="69" t="s">
        <v>107</v>
      </c>
      <c r="E38" s="70">
        <v>590.65597971980003</v>
      </c>
      <c r="F38" s="70">
        <v>526.28451559096902</v>
      </c>
      <c r="G38" s="70">
        <v>566.53738803386898</v>
      </c>
      <c r="H38" s="70">
        <v>509.55397312549098</v>
      </c>
      <c r="I38" s="70">
        <v>576.952526470262</v>
      </c>
      <c r="J38" s="70">
        <v>518.74959858034902</v>
      </c>
      <c r="K38" s="70">
        <v>568.95069944696695</v>
      </c>
      <c r="L38" s="70">
        <v>646.33864893045802</v>
      </c>
      <c r="M38" s="70">
        <v>642.30024147018196</v>
      </c>
      <c r="N38" s="70">
        <v>680.56019194466398</v>
      </c>
      <c r="O38" s="70">
        <v>695.24133149110196</v>
      </c>
      <c r="P38" s="70">
        <v>619.26487379960599</v>
      </c>
      <c r="Q38" s="70">
        <v>736.61367729685196</v>
      </c>
      <c r="R38" s="70">
        <v>718.26691523654097</v>
      </c>
      <c r="S38" s="70">
        <v>704.77473866337505</v>
      </c>
      <c r="T38" s="70">
        <v>630.98094177894905</v>
      </c>
      <c r="U38" s="70">
        <v>521.82709794638799</v>
      </c>
      <c r="V38" s="70">
        <v>524.19475934468903</v>
      </c>
      <c r="W38" s="70">
        <v>543.76191775882603</v>
      </c>
      <c r="X38" s="70">
        <v>578.709594726055</v>
      </c>
      <c r="Y38" s="70">
        <v>577.64543809965596</v>
      </c>
      <c r="Z38" s="70">
        <v>657.62237803243795</v>
      </c>
      <c r="AA38" s="70">
        <v>624.43383179687498</v>
      </c>
      <c r="AB38" s="70">
        <v>783.36982792139099</v>
      </c>
      <c r="AC38" s="70">
        <v>789.44879174161701</v>
      </c>
      <c r="AD38" s="70">
        <v>861.40094053190205</v>
      </c>
      <c r="AE38" s="70">
        <v>780.36163950425805</v>
      </c>
      <c r="AF38" s="70">
        <v>836.33063711588898</v>
      </c>
      <c r="AG38" s="70">
        <v>771.93614782244697</v>
      </c>
      <c r="AH38" s="70">
        <v>850.49868432812195</v>
      </c>
      <c r="AI38" s="70">
        <v>772.64039349183599</v>
      </c>
      <c r="AJ38" s="70">
        <v>677.790055226091</v>
      </c>
      <c r="AK38" s="70">
        <v>699.436970475115</v>
      </c>
      <c r="AL38" s="70">
        <v>667.91878802301301</v>
      </c>
      <c r="AM38" s="70">
        <v>733.53828777586295</v>
      </c>
      <c r="AN38" s="70">
        <v>781.51441082130805</v>
      </c>
      <c r="AO38" s="70">
        <v>689.66106485484397</v>
      </c>
      <c r="AP38" s="70">
        <v>684.45667719736298</v>
      </c>
      <c r="AQ38" s="70">
        <v>694.63884291427905</v>
      </c>
      <c r="AR38" s="70">
        <v>652.35618883256302</v>
      </c>
      <c r="AS38" s="70">
        <v>740.04613135015597</v>
      </c>
      <c r="AT38" s="70">
        <v>767.49057108930504</v>
      </c>
      <c r="AU38" s="70">
        <v>824.748048860116</v>
      </c>
      <c r="AV38" s="70">
        <v>770.97788420208894</v>
      </c>
      <c r="AW38" s="70">
        <v>833.20236792050298</v>
      </c>
      <c r="AX38" s="70">
        <v>898.06272760763204</v>
      </c>
      <c r="AY38" s="70">
        <v>907.30473766741704</v>
      </c>
      <c r="AZ38" s="70">
        <v>975.97983322999505</v>
      </c>
      <c r="BA38" s="70">
        <v>937.35309232285795</v>
      </c>
      <c r="BB38" s="70">
        <v>1036.5246544260999</v>
      </c>
      <c r="BC38" s="70">
        <v>1010.61314417125</v>
      </c>
      <c r="BD38" s="70">
        <v>1054.86657972738</v>
      </c>
      <c r="BE38" s="70">
        <v>1053.5562087298799</v>
      </c>
      <c r="BF38" s="70">
        <v>1065.88557363634</v>
      </c>
      <c r="BG38" s="70">
        <v>1072.2869547922201</v>
      </c>
      <c r="BH38" s="70">
        <v>1055.09423844359</v>
      </c>
      <c r="BI38" s="70">
        <v>1030.8819191575001</v>
      </c>
      <c r="BJ38" s="70">
        <v>1034.4701769846899</v>
      </c>
      <c r="BK38" s="70">
        <v>1046.3276690635601</v>
      </c>
      <c r="BL38" s="70">
        <v>1000.5713755389301</v>
      </c>
      <c r="BM38" s="70">
        <v>964.14578523827504</v>
      </c>
      <c r="BN38" s="70">
        <v>674.948445374073</v>
      </c>
      <c r="BO38" s="70">
        <v>977.15932359100395</v>
      </c>
      <c r="BP38" s="70">
        <v>936.501676570222</v>
      </c>
      <c r="BQ38" s="70">
        <v>970.66143403893295</v>
      </c>
      <c r="BR38" s="70">
        <v>999.62569128638302</v>
      </c>
      <c r="BS38" s="70">
        <v>1026.9770809983399</v>
      </c>
      <c r="BT38" s="70">
        <v>1051.5910787927701</v>
      </c>
      <c r="BU38" s="70">
        <v>1121.7548564869101</v>
      </c>
      <c r="BV38" s="70">
        <v>1016.01174346895</v>
      </c>
      <c r="BW38" s="70">
        <v>1067.4153952030999</v>
      </c>
      <c r="BX38" s="70">
        <v>1106.30484219613</v>
      </c>
      <c r="BY38" s="70">
        <v>1098.58858869043</v>
      </c>
      <c r="BZ38" s="70">
        <v>1090.9937898866899</v>
      </c>
      <c r="CA38" s="70">
        <v>1122.0333476404901</v>
      </c>
      <c r="CB38" s="70">
        <v>1152.20977464258</v>
      </c>
      <c r="CC38" s="70">
        <v>1116.8052158548101</v>
      </c>
      <c r="CD38" s="70">
        <v>1109.1458083478501</v>
      </c>
      <c r="CE38" s="70">
        <v>1064.21474181125</v>
      </c>
    </row>
    <row r="39" spans="1:83" x14ac:dyDescent="0.35">
      <c r="A39" s="7"/>
      <c r="B39" s="7"/>
      <c r="C39" s="69" t="s">
        <v>108</v>
      </c>
      <c r="D39" s="69" t="s">
        <v>12</v>
      </c>
      <c r="E39" s="70">
        <v>763.57254507281698</v>
      </c>
      <c r="F39" s="70">
        <v>737.95543161806199</v>
      </c>
      <c r="G39" s="70">
        <v>797.12220772005105</v>
      </c>
      <c r="H39" s="70">
        <v>720.59662700017304</v>
      </c>
      <c r="I39" s="70">
        <v>879.75185540400503</v>
      </c>
      <c r="J39" s="70">
        <v>897.12233220431597</v>
      </c>
      <c r="K39" s="70">
        <v>957.94156149258401</v>
      </c>
      <c r="L39" s="70">
        <v>927.495160324886</v>
      </c>
      <c r="M39" s="70">
        <v>1047.98680284132</v>
      </c>
      <c r="N39" s="70">
        <v>1075.4885792555001</v>
      </c>
      <c r="O39" s="70">
        <v>1039.3651315315301</v>
      </c>
      <c r="P39" s="70">
        <v>1072.04135758647</v>
      </c>
      <c r="Q39" s="70">
        <v>1178.0864444613601</v>
      </c>
      <c r="R39" s="70">
        <v>1139.8121697986001</v>
      </c>
      <c r="S39" s="70">
        <v>1034.8859816731599</v>
      </c>
      <c r="T39" s="70">
        <v>990.64838427863197</v>
      </c>
      <c r="U39" s="70">
        <v>845.63891146862795</v>
      </c>
      <c r="V39" s="70">
        <v>876.77025637648501</v>
      </c>
      <c r="W39" s="70">
        <v>799.92115180653104</v>
      </c>
      <c r="X39" s="70">
        <v>769.80085514143104</v>
      </c>
      <c r="Y39" s="70">
        <v>794.42749106641804</v>
      </c>
      <c r="Z39" s="70">
        <v>789.19185897693399</v>
      </c>
      <c r="AA39" s="70">
        <v>868.35264319111798</v>
      </c>
      <c r="AB39" s="70">
        <v>875.00493249622002</v>
      </c>
      <c r="AC39" s="70">
        <v>890.31337149720798</v>
      </c>
      <c r="AD39" s="70">
        <v>876.368854495042</v>
      </c>
      <c r="AE39" s="70">
        <v>836.06789962909204</v>
      </c>
      <c r="AF39" s="70">
        <v>911.43628532632897</v>
      </c>
      <c r="AG39" s="70">
        <v>795.04255087132799</v>
      </c>
      <c r="AH39" s="70">
        <v>786.59858257697101</v>
      </c>
      <c r="AI39" s="70">
        <v>674.96318667547996</v>
      </c>
      <c r="AJ39" s="70">
        <v>665.28339859757898</v>
      </c>
      <c r="AK39" s="70">
        <v>773.11039062871896</v>
      </c>
      <c r="AL39" s="70">
        <v>858.86377383744298</v>
      </c>
      <c r="AM39" s="70">
        <v>926.84768891022998</v>
      </c>
      <c r="AN39" s="70">
        <v>963.85576495905696</v>
      </c>
      <c r="AO39" s="70">
        <v>961.09653391486597</v>
      </c>
      <c r="AP39" s="70">
        <v>960.17218717608398</v>
      </c>
      <c r="AQ39" s="70">
        <v>944.38685031809302</v>
      </c>
      <c r="AR39" s="70">
        <v>900.62116427730598</v>
      </c>
      <c r="AS39" s="70">
        <v>846.20945315420101</v>
      </c>
      <c r="AT39" s="70">
        <v>852.38816056628696</v>
      </c>
      <c r="AU39" s="70">
        <v>910.30089143225905</v>
      </c>
      <c r="AV39" s="70">
        <v>936.23929062589195</v>
      </c>
      <c r="AW39" s="70">
        <v>1172.07631237237</v>
      </c>
      <c r="AX39" s="70">
        <v>1208.8087066734399</v>
      </c>
      <c r="AY39" s="70">
        <v>1327.2076192751399</v>
      </c>
      <c r="AZ39" s="70">
        <v>1479.13917904195</v>
      </c>
      <c r="BA39" s="70">
        <v>1479.1124589399999</v>
      </c>
      <c r="BB39" s="70">
        <v>1672.21704463521</v>
      </c>
      <c r="BC39" s="70">
        <v>1941.92211809225</v>
      </c>
      <c r="BD39" s="70">
        <v>2203.7561411932902</v>
      </c>
      <c r="BE39" s="70">
        <v>2351.7177933694702</v>
      </c>
      <c r="BF39" s="70">
        <v>2280.2482714756802</v>
      </c>
      <c r="BG39" s="70">
        <v>2194.9918946699099</v>
      </c>
      <c r="BH39" s="70">
        <v>2143.5628279233401</v>
      </c>
      <c r="BI39" s="70">
        <v>2111.9458721450601</v>
      </c>
      <c r="BJ39" s="70">
        <v>1931.49782588428</v>
      </c>
      <c r="BK39" s="70">
        <v>1800.5600683709199</v>
      </c>
      <c r="BL39" s="70">
        <v>1699.2277757208501</v>
      </c>
      <c r="BM39" s="70">
        <v>1637.2115352768301</v>
      </c>
      <c r="BN39" s="70">
        <v>1240.66308024312</v>
      </c>
      <c r="BO39" s="70">
        <v>1694.41299974395</v>
      </c>
      <c r="BP39" s="70">
        <v>1679.88659468481</v>
      </c>
      <c r="BQ39" s="70">
        <v>1611.3213654557401</v>
      </c>
      <c r="BR39" s="70">
        <v>1559.1398276694199</v>
      </c>
      <c r="BS39" s="70">
        <v>1463.6391601923499</v>
      </c>
      <c r="BT39" s="70">
        <v>1571.73778680996</v>
      </c>
      <c r="BU39" s="70">
        <v>1658.2453441150001</v>
      </c>
      <c r="BV39" s="70">
        <v>1639.88882033765</v>
      </c>
      <c r="BW39" s="70">
        <v>1731.47128646939</v>
      </c>
      <c r="BX39" s="70">
        <v>1789.0117589673901</v>
      </c>
      <c r="BY39" s="70">
        <v>1797.18690301885</v>
      </c>
      <c r="BZ39" s="70">
        <v>1753.5373727428901</v>
      </c>
      <c r="CA39" s="70">
        <v>1885.67027912971</v>
      </c>
      <c r="CB39" s="70">
        <v>1752.13131178958</v>
      </c>
      <c r="CC39" s="70">
        <v>1746.43194614405</v>
      </c>
      <c r="CD39" s="70">
        <v>1792.4672940318501</v>
      </c>
      <c r="CE39" s="70">
        <v>1680.63413920012</v>
      </c>
    </row>
    <row r="40" spans="1:83" x14ac:dyDescent="0.35">
      <c r="A40" s="7"/>
      <c r="B40" s="7"/>
      <c r="C40" s="69" t="s">
        <v>109</v>
      </c>
      <c r="D40" s="69" t="s">
        <v>13</v>
      </c>
      <c r="E40" s="70">
        <v>25.040396954941301</v>
      </c>
      <c r="F40" s="70">
        <v>28.418223532109401</v>
      </c>
      <c r="G40" s="70">
        <v>29.435626153056401</v>
      </c>
      <c r="H40" s="70">
        <v>30.778354202585302</v>
      </c>
      <c r="I40" s="70">
        <v>28.847566741371502</v>
      </c>
      <c r="J40" s="70">
        <v>32.724690032769502</v>
      </c>
      <c r="K40" s="70">
        <v>41.258694047400397</v>
      </c>
      <c r="L40" s="70">
        <v>37.823666448909499</v>
      </c>
      <c r="M40" s="70">
        <v>49.018313581274498</v>
      </c>
      <c r="N40" s="70">
        <v>39.128464088591699</v>
      </c>
      <c r="O40" s="70">
        <v>37.282981451098301</v>
      </c>
      <c r="P40" s="70">
        <v>39.880755266308199</v>
      </c>
      <c r="Q40" s="70">
        <v>35.313999200715401</v>
      </c>
      <c r="R40" s="70">
        <v>30.177094051770499</v>
      </c>
      <c r="S40" s="70">
        <v>29.566166488521301</v>
      </c>
      <c r="T40" s="70">
        <v>31.487099225651001</v>
      </c>
      <c r="U40" s="70">
        <v>31.004553210876999</v>
      </c>
      <c r="V40" s="70">
        <v>27.9905822921463</v>
      </c>
      <c r="W40" s="70">
        <v>28.9424072025447</v>
      </c>
      <c r="X40" s="70">
        <v>25.883731118818901</v>
      </c>
      <c r="Y40" s="70">
        <v>28.8819636938656</v>
      </c>
      <c r="Z40" s="70">
        <v>38.378160494035299</v>
      </c>
      <c r="AA40" s="70">
        <v>38.8487264147454</v>
      </c>
      <c r="AB40" s="70">
        <v>39.028028378716797</v>
      </c>
      <c r="AC40" s="70">
        <v>40.203868891193302</v>
      </c>
      <c r="AD40" s="70">
        <v>40.919613450630202</v>
      </c>
      <c r="AE40" s="70">
        <v>37.298520168946801</v>
      </c>
      <c r="AF40" s="70">
        <v>33.987018171612199</v>
      </c>
      <c r="AG40" s="70">
        <v>29.0514644948606</v>
      </c>
      <c r="AH40" s="70">
        <v>23.171186133351998</v>
      </c>
      <c r="AI40" s="70">
        <v>26.9093018726427</v>
      </c>
      <c r="AJ40" s="70">
        <v>29.361980302625199</v>
      </c>
      <c r="AK40" s="70">
        <v>29.999082609456401</v>
      </c>
      <c r="AL40" s="70">
        <v>31.738621158620699</v>
      </c>
      <c r="AM40" s="70">
        <v>29.6985888347354</v>
      </c>
      <c r="AN40" s="70">
        <v>35.535995968091299</v>
      </c>
      <c r="AO40" s="70">
        <v>34.130647595387401</v>
      </c>
      <c r="AP40" s="70">
        <v>37.134633965009797</v>
      </c>
      <c r="AQ40" s="70">
        <v>47.196335678013298</v>
      </c>
      <c r="AR40" s="70">
        <v>41.344284913088003</v>
      </c>
      <c r="AS40" s="70">
        <v>40.019380045745201</v>
      </c>
      <c r="AT40" s="70">
        <v>42.278646948335897</v>
      </c>
      <c r="AU40" s="70">
        <v>39.8880450070872</v>
      </c>
      <c r="AV40" s="70">
        <v>35.335302572497902</v>
      </c>
      <c r="AW40" s="70">
        <v>35.0797401401706</v>
      </c>
      <c r="AX40" s="70">
        <v>40.475340311613003</v>
      </c>
      <c r="AY40" s="70">
        <v>44.070234623834097</v>
      </c>
      <c r="AZ40" s="70">
        <v>47.943194446552702</v>
      </c>
      <c r="BA40" s="70">
        <v>56.587833120989401</v>
      </c>
      <c r="BB40" s="70">
        <v>45.300258367606503</v>
      </c>
      <c r="BC40" s="70">
        <v>41.459042606120498</v>
      </c>
      <c r="BD40" s="70">
        <v>45.721207305105303</v>
      </c>
      <c r="BE40" s="70">
        <v>52.7922147833944</v>
      </c>
      <c r="BF40" s="70">
        <v>80.823827448807904</v>
      </c>
      <c r="BG40" s="70">
        <v>100.08349161585301</v>
      </c>
      <c r="BH40" s="70">
        <v>88.203129295344894</v>
      </c>
      <c r="BI40" s="70">
        <v>75.566807872539599</v>
      </c>
      <c r="BJ40" s="70">
        <v>76.002310714425406</v>
      </c>
      <c r="BK40" s="70">
        <v>76.540932408524199</v>
      </c>
      <c r="BL40" s="70">
        <v>72.407161889196601</v>
      </c>
      <c r="BM40" s="70">
        <v>77.549509498587497</v>
      </c>
      <c r="BN40" s="120" t="s">
        <v>315</v>
      </c>
      <c r="BO40" s="70">
        <v>48.0679162562813</v>
      </c>
      <c r="BP40" s="70">
        <v>59.988244357057297</v>
      </c>
      <c r="BQ40" s="70">
        <v>58.514448810577797</v>
      </c>
      <c r="BR40" s="70">
        <v>46.975810671325</v>
      </c>
      <c r="BS40" s="70">
        <v>60.010699474579198</v>
      </c>
      <c r="BT40" s="70">
        <v>82.038946917758494</v>
      </c>
      <c r="BU40" s="70">
        <v>73.314242897695706</v>
      </c>
      <c r="BV40" s="70">
        <v>95.809629760264798</v>
      </c>
      <c r="BW40" s="70">
        <v>80.6660323964702</v>
      </c>
      <c r="BX40" s="70">
        <v>83.208442102387707</v>
      </c>
      <c r="BY40" s="70">
        <v>86.040845554068696</v>
      </c>
      <c r="BZ40" s="70">
        <v>81.178561482408796</v>
      </c>
      <c r="CA40" s="70">
        <v>82.161252858927497</v>
      </c>
      <c r="CB40" s="70">
        <v>70.290165564245797</v>
      </c>
      <c r="CC40" s="70">
        <v>73.840224021521905</v>
      </c>
      <c r="CD40" s="70">
        <v>80.390569773086398</v>
      </c>
      <c r="CE40" s="70">
        <v>80.958630082368202</v>
      </c>
    </row>
    <row r="41" spans="1:83" x14ac:dyDescent="0.35">
      <c r="A41" s="7"/>
      <c r="B41" s="7"/>
      <c r="C41" s="69" t="s">
        <v>110</v>
      </c>
      <c r="D41" s="69" t="s">
        <v>14</v>
      </c>
      <c r="E41" s="70">
        <v>23.392862732346799</v>
      </c>
      <c r="F41" s="70">
        <v>26.279960730919498</v>
      </c>
      <c r="G41" s="70">
        <v>33.773252273492503</v>
      </c>
      <c r="H41" s="70">
        <v>32.700500655741799</v>
      </c>
      <c r="I41" s="70">
        <v>36.0599417018365</v>
      </c>
      <c r="J41" s="70">
        <v>21.921278727394899</v>
      </c>
      <c r="K41" s="70">
        <v>21.523376590750001</v>
      </c>
      <c r="L41" s="70">
        <v>18.396763017064</v>
      </c>
      <c r="M41" s="70">
        <v>22.639157396122801</v>
      </c>
      <c r="N41" s="70">
        <v>14.3454041623057</v>
      </c>
      <c r="O41" s="70">
        <v>18.929472489855101</v>
      </c>
      <c r="P41" s="70">
        <v>7.2577474490714904</v>
      </c>
      <c r="Q41" s="70">
        <v>13.936438298418899</v>
      </c>
      <c r="R41" s="70">
        <v>22.180275832263298</v>
      </c>
      <c r="S41" s="70">
        <v>41.610279389000297</v>
      </c>
      <c r="T41" s="70">
        <v>38.690726019540698</v>
      </c>
      <c r="U41" s="70">
        <v>39.807528123287398</v>
      </c>
      <c r="V41" s="70">
        <v>25.991760289382</v>
      </c>
      <c r="W41" s="70">
        <v>40.525469455769702</v>
      </c>
      <c r="X41" s="70">
        <v>44.0843418357099</v>
      </c>
      <c r="Y41" s="70">
        <v>37.2677548595274</v>
      </c>
      <c r="Z41" s="70">
        <v>24.6485999824496</v>
      </c>
      <c r="AA41" s="70">
        <v>16.768425876554399</v>
      </c>
      <c r="AB41" s="70">
        <v>21.086725966144201</v>
      </c>
      <c r="AC41" s="70">
        <v>19.866536529312199</v>
      </c>
      <c r="AD41" s="70">
        <v>12.4588315954169</v>
      </c>
      <c r="AE41" s="70">
        <v>17.479539233750199</v>
      </c>
      <c r="AF41" s="70">
        <v>27.807319447732802</v>
      </c>
      <c r="AG41" s="70">
        <v>35.257999424057203</v>
      </c>
      <c r="AH41" s="70">
        <v>23.333718673021</v>
      </c>
      <c r="AI41" s="70">
        <v>21.527376530076801</v>
      </c>
      <c r="AJ41" s="70">
        <v>15.7424406202823</v>
      </c>
      <c r="AK41" s="70">
        <v>26.569415874225299</v>
      </c>
      <c r="AL41" s="70">
        <v>15.465058585627199</v>
      </c>
      <c r="AM41" s="70">
        <v>20.1796126257548</v>
      </c>
      <c r="AN41" s="70">
        <v>16.5181751729687</v>
      </c>
      <c r="AO41" s="70">
        <v>17.1376268953391</v>
      </c>
      <c r="AP41" s="70">
        <v>20.6320132629622</v>
      </c>
      <c r="AQ41" s="70">
        <v>22.4764016359861</v>
      </c>
      <c r="AR41" s="70">
        <v>24.880634096581101</v>
      </c>
      <c r="AS41" s="70">
        <v>21.420062589443301</v>
      </c>
      <c r="AT41" s="70">
        <v>21.320006009583601</v>
      </c>
      <c r="AU41" s="70">
        <v>22.916690829607798</v>
      </c>
      <c r="AV41" s="70">
        <v>21.6687747004367</v>
      </c>
      <c r="AW41" s="70">
        <v>27.7425686805956</v>
      </c>
      <c r="AX41" s="70">
        <v>23.1386966367788</v>
      </c>
      <c r="AY41" s="70">
        <v>24.519668525347601</v>
      </c>
      <c r="AZ41" s="70">
        <v>8.98223188171219</v>
      </c>
      <c r="BA41" s="70">
        <v>45.529805753252802</v>
      </c>
      <c r="BB41" s="70">
        <v>53.597743092053101</v>
      </c>
      <c r="BC41" s="70">
        <v>41.193940020307203</v>
      </c>
      <c r="BD41" s="70">
        <v>47.463686272781899</v>
      </c>
      <c r="BE41" s="70">
        <v>44.595072928405102</v>
      </c>
      <c r="BF41" s="70">
        <v>33.883816848113298</v>
      </c>
      <c r="BG41" s="70">
        <v>28.2811665658317</v>
      </c>
      <c r="BH41" s="70">
        <v>32.177008595078298</v>
      </c>
      <c r="BI41" s="70">
        <v>25.366535403816801</v>
      </c>
      <c r="BJ41" s="70">
        <v>29.829430068017899</v>
      </c>
      <c r="BK41" s="70">
        <v>15.4314051499172</v>
      </c>
      <c r="BL41" s="70">
        <v>7.2086054768377004</v>
      </c>
      <c r="BM41" s="70">
        <v>8.5616649374788008</v>
      </c>
      <c r="BN41" s="120" t="s">
        <v>315</v>
      </c>
      <c r="BO41" s="70">
        <v>8.4942125125094492</v>
      </c>
      <c r="BP41" s="70">
        <v>21.532564104156901</v>
      </c>
      <c r="BQ41" s="70">
        <v>23.330271630578999</v>
      </c>
      <c r="BR41" s="70">
        <v>25.707203541545098</v>
      </c>
      <c r="BS41" s="70">
        <v>22.0522157445</v>
      </c>
      <c r="BT41" s="70">
        <v>27.505034279015501</v>
      </c>
      <c r="BU41" s="70">
        <v>32.713765382506899</v>
      </c>
      <c r="BV41" s="70">
        <v>23.095370964288701</v>
      </c>
      <c r="BW41" s="70">
        <v>17.5229666942137</v>
      </c>
      <c r="BX41" s="70">
        <v>18.832378632501499</v>
      </c>
      <c r="BY41" s="70">
        <v>27.6453298146773</v>
      </c>
      <c r="BZ41" s="70">
        <v>29.779048635879398</v>
      </c>
      <c r="CA41" s="70">
        <v>31.9113366520018</v>
      </c>
      <c r="CB41" s="70">
        <v>32.425083021212998</v>
      </c>
      <c r="CC41" s="70">
        <v>26.404861799830599</v>
      </c>
      <c r="CD41" s="70">
        <v>16.152623950491702</v>
      </c>
      <c r="CE41" s="70">
        <v>19.564171807057399</v>
      </c>
    </row>
    <row r="42" spans="1:83" x14ac:dyDescent="0.35">
      <c r="A42" s="7"/>
      <c r="B42" s="7"/>
      <c r="C42" s="69" t="s">
        <v>111</v>
      </c>
      <c r="D42" s="69" t="s">
        <v>112</v>
      </c>
      <c r="E42" s="70">
        <v>32.175939768983199</v>
      </c>
      <c r="F42" s="70">
        <v>31.778457952807798</v>
      </c>
      <c r="G42" s="70">
        <v>43.880712536147101</v>
      </c>
      <c r="H42" s="70">
        <v>66.664202924108906</v>
      </c>
      <c r="I42" s="70">
        <v>64.081622308077598</v>
      </c>
      <c r="J42" s="70">
        <v>48.799153903996</v>
      </c>
      <c r="K42" s="70">
        <v>48.2804539320259</v>
      </c>
      <c r="L42" s="70">
        <v>63.458818407615198</v>
      </c>
      <c r="M42" s="70">
        <v>52.524866317667303</v>
      </c>
      <c r="N42" s="70">
        <v>74.813007074356705</v>
      </c>
      <c r="O42" s="70">
        <v>45.888988012120002</v>
      </c>
      <c r="P42" s="70">
        <v>30.568326023987002</v>
      </c>
      <c r="Q42" s="70">
        <v>34.8068501539314</v>
      </c>
      <c r="R42" s="70">
        <v>34.932760023625299</v>
      </c>
      <c r="S42" s="70">
        <v>38.641946086289003</v>
      </c>
      <c r="T42" s="70">
        <v>48.637121301720903</v>
      </c>
      <c r="U42" s="70">
        <v>35.216651950021699</v>
      </c>
      <c r="V42" s="70">
        <v>33.993725260399501</v>
      </c>
      <c r="W42" s="70">
        <v>35.551445346927103</v>
      </c>
      <c r="X42" s="70">
        <v>31.443020914826</v>
      </c>
      <c r="Y42" s="70">
        <v>34.189848630901103</v>
      </c>
      <c r="Z42" s="70">
        <v>26.091958926957499</v>
      </c>
      <c r="AA42" s="70">
        <v>28.102396714986298</v>
      </c>
      <c r="AB42" s="70">
        <v>26.345306167467101</v>
      </c>
      <c r="AC42" s="70">
        <v>27.638603642538101</v>
      </c>
      <c r="AD42" s="70">
        <v>35.996860686246002</v>
      </c>
      <c r="AE42" s="70">
        <v>32.413838728304</v>
      </c>
      <c r="AF42" s="70">
        <v>32.880662836563097</v>
      </c>
      <c r="AG42" s="70">
        <v>34.749402241634598</v>
      </c>
      <c r="AH42" s="70">
        <v>28.968758225777702</v>
      </c>
      <c r="AI42" s="70">
        <v>24.346520451117801</v>
      </c>
      <c r="AJ42" s="70">
        <v>22.7502356555303</v>
      </c>
      <c r="AK42" s="70">
        <v>25.093493736732601</v>
      </c>
      <c r="AL42" s="70">
        <v>19.016197656389</v>
      </c>
      <c r="AM42" s="70">
        <v>19.805000149611502</v>
      </c>
      <c r="AN42" s="70">
        <v>18.8453825203703</v>
      </c>
      <c r="AO42" s="70">
        <v>24.293674588211498</v>
      </c>
      <c r="AP42" s="70">
        <v>28.486124238132899</v>
      </c>
      <c r="AQ42" s="70">
        <v>34.170458206195597</v>
      </c>
      <c r="AR42" s="70">
        <v>31.2854311952748</v>
      </c>
      <c r="AS42" s="70">
        <v>17.2523046405617</v>
      </c>
      <c r="AT42" s="70">
        <v>22.3535019481522</v>
      </c>
      <c r="AU42" s="70">
        <v>19.464105956955802</v>
      </c>
      <c r="AV42" s="70">
        <v>24.592703258301398</v>
      </c>
      <c r="AW42" s="70">
        <v>18.559152087831102</v>
      </c>
      <c r="AX42" s="70">
        <v>26.386392242814701</v>
      </c>
      <c r="AY42" s="70">
        <v>32.6671344509585</v>
      </c>
      <c r="AZ42" s="70">
        <v>40.5498727273513</v>
      </c>
      <c r="BA42" s="70">
        <v>61.505148068577697</v>
      </c>
      <c r="BB42" s="70">
        <v>56.928611502009602</v>
      </c>
      <c r="BC42" s="70">
        <v>54.164075140508501</v>
      </c>
      <c r="BD42" s="70">
        <v>29.979589206868699</v>
      </c>
      <c r="BE42" s="70">
        <v>31.689959999361498</v>
      </c>
      <c r="BF42" s="70">
        <v>30.240264040289201</v>
      </c>
      <c r="BG42" s="70">
        <v>25.524244100367</v>
      </c>
      <c r="BH42" s="70">
        <v>28.872635201181399</v>
      </c>
      <c r="BI42" s="70">
        <v>28.532230207560801</v>
      </c>
      <c r="BJ42" s="70">
        <v>22.6945760629497</v>
      </c>
      <c r="BK42" s="70">
        <v>24.3468257919419</v>
      </c>
      <c r="BL42" s="70">
        <v>25.602935995593</v>
      </c>
      <c r="BM42" s="70">
        <v>20.634463581231099</v>
      </c>
      <c r="BN42" s="120">
        <v>9.0677440582370892</v>
      </c>
      <c r="BO42" s="70">
        <v>19.290311195146</v>
      </c>
      <c r="BP42" s="70">
        <v>18.424865692108799</v>
      </c>
      <c r="BQ42" s="70">
        <v>22.4839212235688</v>
      </c>
      <c r="BR42" s="70">
        <v>20.090413049960102</v>
      </c>
      <c r="BS42" s="70">
        <v>18.1207979393918</v>
      </c>
      <c r="BT42" s="70">
        <v>11.311328342974999</v>
      </c>
      <c r="BU42" s="70">
        <v>11.594374466768301</v>
      </c>
      <c r="BV42" s="70">
        <v>10.3388270565122</v>
      </c>
      <c r="BW42" s="70">
        <v>12.6220563559088</v>
      </c>
      <c r="BX42" s="70">
        <v>23.7982992580943</v>
      </c>
      <c r="BY42" s="70">
        <v>29.058363060478499</v>
      </c>
      <c r="BZ42" s="70">
        <v>25.3101717625646</v>
      </c>
      <c r="CA42" s="70">
        <v>15.979620097074299</v>
      </c>
      <c r="CB42" s="70">
        <v>17.021239931749999</v>
      </c>
      <c r="CC42" s="70">
        <v>10.0263560557177</v>
      </c>
      <c r="CD42" s="70">
        <v>13.525863016446401</v>
      </c>
      <c r="CE42" s="70">
        <v>16.3327302600607</v>
      </c>
    </row>
    <row r="43" spans="1:83" x14ac:dyDescent="0.35">
      <c r="A43" s="7"/>
      <c r="B43" s="7"/>
      <c r="C43" s="69" t="s">
        <v>113</v>
      </c>
      <c r="D43" s="69" t="s">
        <v>114</v>
      </c>
      <c r="E43" s="70">
        <v>41.562714826670998</v>
      </c>
      <c r="F43" s="70">
        <v>40.7112679375795</v>
      </c>
      <c r="G43" s="70">
        <v>44.068228099739997</v>
      </c>
      <c r="H43" s="70">
        <v>58.533318111891099</v>
      </c>
      <c r="I43" s="70">
        <v>48.0652225150886</v>
      </c>
      <c r="J43" s="70">
        <v>44.798343259701298</v>
      </c>
      <c r="K43" s="70">
        <v>69.907007447949894</v>
      </c>
      <c r="L43" s="70">
        <v>49.729212334758898</v>
      </c>
      <c r="M43" s="70">
        <v>14.1838761363359</v>
      </c>
      <c r="N43" s="70">
        <v>40.723706000464503</v>
      </c>
      <c r="O43" s="70">
        <v>33.663744520686599</v>
      </c>
      <c r="P43" s="70">
        <v>36.127173919669801</v>
      </c>
      <c r="Q43" s="70">
        <v>38.092465657433799</v>
      </c>
      <c r="R43" s="70">
        <v>27.8799059969494</v>
      </c>
      <c r="S43" s="70">
        <v>22.4581964621925</v>
      </c>
      <c r="T43" s="70">
        <v>24.238119806580201</v>
      </c>
      <c r="U43" s="70">
        <v>12.686175189784199</v>
      </c>
      <c r="V43" s="70">
        <v>15.3605436669671</v>
      </c>
      <c r="W43" s="70">
        <v>13.816116825037501</v>
      </c>
      <c r="X43" s="70">
        <v>13.5924285482506</v>
      </c>
      <c r="Y43" s="70">
        <v>11.148007124497701</v>
      </c>
      <c r="Z43" s="70">
        <v>12.768911095549599</v>
      </c>
      <c r="AA43" s="70">
        <v>13.550145667215199</v>
      </c>
      <c r="AB43" s="70">
        <v>20.626142907194701</v>
      </c>
      <c r="AC43" s="70">
        <v>14.1368466631111</v>
      </c>
      <c r="AD43" s="70">
        <v>17.779810257970102</v>
      </c>
      <c r="AE43" s="70">
        <v>28.9770089781947</v>
      </c>
      <c r="AF43" s="70">
        <v>21.212850378745902</v>
      </c>
      <c r="AG43" s="70">
        <v>25.135666428754</v>
      </c>
      <c r="AH43" s="70">
        <v>21.077697814609699</v>
      </c>
      <c r="AI43" s="70">
        <v>21.007370925102698</v>
      </c>
      <c r="AJ43" s="70">
        <v>15.475505204441401</v>
      </c>
      <c r="AK43" s="70">
        <v>15.044863770045</v>
      </c>
      <c r="AL43" s="70">
        <v>26.124137299958299</v>
      </c>
      <c r="AM43" s="70">
        <v>30.8854935846826</v>
      </c>
      <c r="AN43" s="70">
        <v>23.5951143865855</v>
      </c>
      <c r="AO43" s="70">
        <v>17.606429379433699</v>
      </c>
      <c r="AP43" s="70">
        <v>18.127522592334198</v>
      </c>
      <c r="AQ43" s="70">
        <v>18.177112217259801</v>
      </c>
      <c r="AR43" s="70">
        <v>17.140987519218498</v>
      </c>
      <c r="AS43" s="70">
        <v>10.803534605605099</v>
      </c>
      <c r="AT43" s="70">
        <v>20.377529815825199</v>
      </c>
      <c r="AU43" s="70">
        <v>18.0523619748705</v>
      </c>
      <c r="AV43" s="70">
        <v>24.515046315749899</v>
      </c>
      <c r="AW43" s="70">
        <v>19.202873286335102</v>
      </c>
      <c r="AX43" s="70">
        <v>24.015056411143501</v>
      </c>
      <c r="AY43" s="70">
        <v>24.124805220334299</v>
      </c>
      <c r="AZ43" s="70">
        <v>20.555813972774899</v>
      </c>
      <c r="BA43" s="70">
        <v>23.484214183740701</v>
      </c>
      <c r="BB43" s="70">
        <v>13.816133089792</v>
      </c>
      <c r="BC43" s="70">
        <v>11.8538818525276</v>
      </c>
      <c r="BD43" s="70">
        <v>13.8560815643492</v>
      </c>
      <c r="BE43" s="70">
        <v>14.951484555611</v>
      </c>
      <c r="BF43" s="70">
        <v>14.306923587794101</v>
      </c>
      <c r="BG43" s="70">
        <v>19.9815734792885</v>
      </c>
      <c r="BH43" s="70">
        <v>11.768803431778499</v>
      </c>
      <c r="BI43" s="70">
        <v>12.512059328164799</v>
      </c>
      <c r="BJ43" s="70">
        <v>20.1196037895355</v>
      </c>
      <c r="BK43" s="70">
        <v>17.7364101707348</v>
      </c>
      <c r="BL43" s="70">
        <v>19.0335084563681</v>
      </c>
      <c r="BM43" s="70">
        <v>43.425183509361098</v>
      </c>
      <c r="BN43" s="70">
        <v>36.8545756665008</v>
      </c>
      <c r="BO43" s="70">
        <v>36.115657795675801</v>
      </c>
      <c r="BP43" s="70">
        <v>49.333023929681701</v>
      </c>
      <c r="BQ43" s="70">
        <v>49.504114085782902</v>
      </c>
      <c r="BR43" s="70">
        <v>38.583591965101597</v>
      </c>
      <c r="BS43" s="70">
        <v>21.077551061324701</v>
      </c>
      <c r="BT43" s="70">
        <v>19.3215039891722</v>
      </c>
      <c r="BU43" s="70">
        <v>18.2260323901601</v>
      </c>
      <c r="BV43" s="70">
        <v>23.960166026930398</v>
      </c>
      <c r="BW43" s="70">
        <v>25.761319254472699</v>
      </c>
      <c r="BX43" s="70">
        <v>33.000103670905801</v>
      </c>
      <c r="BY43" s="70">
        <v>30.7245883651287</v>
      </c>
      <c r="BZ43" s="70">
        <v>19.958495390443002</v>
      </c>
      <c r="CA43" s="70">
        <v>28.634631847971701</v>
      </c>
      <c r="CB43" s="70">
        <v>34.238578227746601</v>
      </c>
      <c r="CC43" s="70">
        <v>24.6247599720034</v>
      </c>
      <c r="CD43" s="70">
        <v>32.377361844617603</v>
      </c>
      <c r="CE43" s="70">
        <v>39.336480039569899</v>
      </c>
    </row>
    <row r="44" spans="1:83" x14ac:dyDescent="0.35">
      <c r="A44" s="7"/>
      <c r="B44" s="7"/>
      <c r="C44" s="69" t="s">
        <v>115</v>
      </c>
      <c r="D44" s="69" t="s">
        <v>17</v>
      </c>
      <c r="E44" s="70">
        <v>275.47286894196401</v>
      </c>
      <c r="F44" s="70">
        <v>304.578707234722</v>
      </c>
      <c r="G44" s="70">
        <v>333.30234526264201</v>
      </c>
      <c r="H44" s="70">
        <v>403.557054562019</v>
      </c>
      <c r="I44" s="70">
        <v>352.82043302618399</v>
      </c>
      <c r="J44" s="70">
        <v>313.06855084103</v>
      </c>
      <c r="K44" s="70">
        <v>337.98297221641502</v>
      </c>
      <c r="L44" s="70">
        <v>412.748511033059</v>
      </c>
      <c r="M44" s="70">
        <v>496.45599058228697</v>
      </c>
      <c r="N44" s="70">
        <v>539.59051640285804</v>
      </c>
      <c r="O44" s="70">
        <v>468.01227706802899</v>
      </c>
      <c r="P44" s="70">
        <v>457.76445211053999</v>
      </c>
      <c r="Q44" s="70">
        <v>538.21851004256996</v>
      </c>
      <c r="R44" s="70">
        <v>461.59709015300598</v>
      </c>
      <c r="S44" s="70">
        <v>354.98435726708999</v>
      </c>
      <c r="T44" s="70">
        <v>341.288309806352</v>
      </c>
      <c r="U44" s="70">
        <v>297.23829768569101</v>
      </c>
      <c r="V44" s="70">
        <v>319.21511005005402</v>
      </c>
      <c r="W44" s="70">
        <v>320.35690988899802</v>
      </c>
      <c r="X44" s="70">
        <v>332.13763164754698</v>
      </c>
      <c r="Y44" s="70">
        <v>381.35552347318003</v>
      </c>
      <c r="Z44" s="70">
        <v>418.912673371724</v>
      </c>
      <c r="AA44" s="70">
        <v>440.69629848358198</v>
      </c>
      <c r="AB44" s="70">
        <v>529.92901882543902</v>
      </c>
      <c r="AC44" s="70">
        <v>527.21868139467199</v>
      </c>
      <c r="AD44" s="70">
        <v>577.623817838891</v>
      </c>
      <c r="AE44" s="70">
        <v>528.10913404649204</v>
      </c>
      <c r="AF44" s="70">
        <v>461.19799884404699</v>
      </c>
      <c r="AG44" s="70">
        <v>451.23887778602301</v>
      </c>
      <c r="AH44" s="70">
        <v>475.09978569721898</v>
      </c>
      <c r="AI44" s="70">
        <v>394.969548761113</v>
      </c>
      <c r="AJ44" s="70">
        <v>381.42955001586699</v>
      </c>
      <c r="AK44" s="70">
        <v>518.25141497829702</v>
      </c>
      <c r="AL44" s="70">
        <v>525.12866816737801</v>
      </c>
      <c r="AM44" s="70">
        <v>471.10110282337803</v>
      </c>
      <c r="AN44" s="70">
        <v>498.71489128603599</v>
      </c>
      <c r="AO44" s="70">
        <v>456.21818853218099</v>
      </c>
      <c r="AP44" s="70">
        <v>481.07438001504403</v>
      </c>
      <c r="AQ44" s="70">
        <v>516.42011608849396</v>
      </c>
      <c r="AR44" s="70">
        <v>420.73306743566297</v>
      </c>
      <c r="AS44" s="70">
        <v>455.25801376825899</v>
      </c>
      <c r="AT44" s="70">
        <v>439.35940904560698</v>
      </c>
      <c r="AU44" s="70">
        <v>447.197319601603</v>
      </c>
      <c r="AV44" s="70">
        <v>511.22116691700103</v>
      </c>
      <c r="AW44" s="70">
        <v>540.16610478346104</v>
      </c>
      <c r="AX44" s="70">
        <v>651.92516497737404</v>
      </c>
      <c r="AY44" s="70">
        <v>772.83913998512298</v>
      </c>
      <c r="AZ44" s="70">
        <v>814.80522056898405</v>
      </c>
      <c r="BA44" s="70">
        <v>765.42489460846798</v>
      </c>
      <c r="BB44" s="70">
        <v>721.82442752265399</v>
      </c>
      <c r="BC44" s="70">
        <v>725.48409248336998</v>
      </c>
      <c r="BD44" s="70">
        <v>806.84920275854995</v>
      </c>
      <c r="BE44" s="70">
        <v>853.69478110842294</v>
      </c>
      <c r="BF44" s="70">
        <v>821.16915552841999</v>
      </c>
      <c r="BG44" s="70">
        <v>842.31443050244695</v>
      </c>
      <c r="BH44" s="70">
        <v>929.326132255228</v>
      </c>
      <c r="BI44" s="70">
        <v>971.72266944829403</v>
      </c>
      <c r="BJ44" s="70">
        <v>985.91249862672998</v>
      </c>
      <c r="BK44" s="70">
        <v>1025.55855839017</v>
      </c>
      <c r="BL44" s="70">
        <v>973.68251475100703</v>
      </c>
      <c r="BM44" s="70">
        <v>1043.3565855699101</v>
      </c>
      <c r="BN44" s="70">
        <v>830.53386906871697</v>
      </c>
      <c r="BO44" s="70">
        <v>1002.95419688241</v>
      </c>
      <c r="BP44" s="70">
        <v>1090.2981806594701</v>
      </c>
      <c r="BQ44" s="70">
        <v>1090.3367239311599</v>
      </c>
      <c r="BR44" s="70">
        <v>987.89313381442503</v>
      </c>
      <c r="BS44" s="70">
        <v>914.19551387013405</v>
      </c>
      <c r="BT44" s="70">
        <v>985.38619226254002</v>
      </c>
      <c r="BU44" s="70">
        <v>1014.08580930536</v>
      </c>
      <c r="BV44" s="70">
        <v>1019.97726447381</v>
      </c>
      <c r="BW44" s="70">
        <v>972.102885102801</v>
      </c>
      <c r="BX44" s="70">
        <v>947.85546113418604</v>
      </c>
      <c r="BY44" s="70">
        <v>908.99767301130998</v>
      </c>
      <c r="BZ44" s="70">
        <v>877.59251170410801</v>
      </c>
      <c r="CA44" s="70">
        <v>888.13982362889499</v>
      </c>
      <c r="CB44" s="70">
        <v>776.29952862636105</v>
      </c>
      <c r="CC44" s="70">
        <v>776.33575807371301</v>
      </c>
      <c r="CD44" s="70">
        <v>766.001329106669</v>
      </c>
      <c r="CE44" s="70">
        <v>780.54919683493097</v>
      </c>
    </row>
    <row r="45" spans="1:83" x14ac:dyDescent="0.35">
      <c r="A45" s="7"/>
      <c r="B45" s="7"/>
      <c r="C45" s="69" t="s">
        <v>116</v>
      </c>
      <c r="D45" s="69" t="s">
        <v>117</v>
      </c>
      <c r="E45" s="70">
        <v>148.66508844120301</v>
      </c>
      <c r="F45" s="70">
        <v>145.131927722228</v>
      </c>
      <c r="G45" s="70">
        <v>117.04854900501</v>
      </c>
      <c r="H45" s="70">
        <v>109.334791941867</v>
      </c>
      <c r="I45" s="70">
        <v>124.876816067786</v>
      </c>
      <c r="J45" s="70">
        <v>109.86814572356199</v>
      </c>
      <c r="K45" s="70">
        <v>114.30852237352499</v>
      </c>
      <c r="L45" s="70">
        <v>164.43197421822299</v>
      </c>
      <c r="M45" s="70">
        <v>129.01989417753899</v>
      </c>
      <c r="N45" s="70">
        <v>149.962452003224</v>
      </c>
      <c r="O45" s="70">
        <v>143.672260262132</v>
      </c>
      <c r="P45" s="70">
        <v>150.46712894127501</v>
      </c>
      <c r="Q45" s="70">
        <v>173.24204448630499</v>
      </c>
      <c r="R45" s="70">
        <v>176.17093670104799</v>
      </c>
      <c r="S45" s="70">
        <v>189.781218131137</v>
      </c>
      <c r="T45" s="70">
        <v>192.742458378376</v>
      </c>
      <c r="U45" s="70">
        <v>173.80618043767799</v>
      </c>
      <c r="V45" s="70">
        <v>165.93012253724399</v>
      </c>
      <c r="W45" s="70">
        <v>189.87916788029801</v>
      </c>
      <c r="X45" s="70">
        <v>178.84047075722501</v>
      </c>
      <c r="Y45" s="70">
        <v>166.99731024645499</v>
      </c>
      <c r="Z45" s="70">
        <v>187.275025645818</v>
      </c>
      <c r="AA45" s="70">
        <v>179.530804745014</v>
      </c>
      <c r="AB45" s="70">
        <v>182.10343532502</v>
      </c>
      <c r="AC45" s="70">
        <v>172.98448698214301</v>
      </c>
      <c r="AD45" s="70">
        <v>199.63676142695499</v>
      </c>
      <c r="AE45" s="70">
        <v>216.503572594926</v>
      </c>
      <c r="AF45" s="70">
        <v>226.98741356145601</v>
      </c>
      <c r="AG45" s="70">
        <v>221.644262299887</v>
      </c>
      <c r="AH45" s="70">
        <v>198.84155151818899</v>
      </c>
      <c r="AI45" s="70">
        <v>190.07252053157401</v>
      </c>
      <c r="AJ45" s="70">
        <v>181.76142914946001</v>
      </c>
      <c r="AK45" s="70">
        <v>178.034132728831</v>
      </c>
      <c r="AL45" s="70">
        <v>197.298316811745</v>
      </c>
      <c r="AM45" s="70">
        <v>201.61397709751401</v>
      </c>
      <c r="AN45" s="70">
        <v>204.955734173179</v>
      </c>
      <c r="AO45" s="70">
        <v>213.506739117211</v>
      </c>
      <c r="AP45" s="70">
        <v>210.870188974309</v>
      </c>
      <c r="AQ45" s="70">
        <v>222.330823072736</v>
      </c>
      <c r="AR45" s="70">
        <v>220.63236892952099</v>
      </c>
      <c r="AS45" s="70">
        <v>209.05817268541799</v>
      </c>
      <c r="AT45" s="70">
        <v>221.91156987991801</v>
      </c>
      <c r="AU45" s="70">
        <v>232.367839828678</v>
      </c>
      <c r="AV45" s="70">
        <v>259.81152513518703</v>
      </c>
      <c r="AW45" s="70">
        <v>260.752365613145</v>
      </c>
      <c r="AX45" s="70">
        <v>226.339487270961</v>
      </c>
      <c r="AY45" s="70">
        <v>186.15004261466899</v>
      </c>
      <c r="AZ45" s="70">
        <v>148.28770737150001</v>
      </c>
      <c r="BA45" s="70">
        <v>153.94685792228901</v>
      </c>
      <c r="BB45" s="70">
        <v>126.693216989711</v>
      </c>
      <c r="BC45" s="70">
        <v>113.14501209348801</v>
      </c>
      <c r="BD45" s="70">
        <v>124.98076187146199</v>
      </c>
      <c r="BE45" s="70">
        <v>120.551547349016</v>
      </c>
      <c r="BF45" s="70">
        <v>130.647215129215</v>
      </c>
      <c r="BG45" s="70">
        <v>133.27076502053899</v>
      </c>
      <c r="BH45" s="70">
        <v>111.247376053116</v>
      </c>
      <c r="BI45" s="70">
        <v>126.86377438921301</v>
      </c>
      <c r="BJ45" s="70">
        <v>147.145153411563</v>
      </c>
      <c r="BK45" s="70">
        <v>161.28306143295799</v>
      </c>
      <c r="BL45" s="70">
        <v>172.042714723232</v>
      </c>
      <c r="BM45" s="70">
        <v>188.29649033004699</v>
      </c>
      <c r="BN45" s="70">
        <v>150.85220802070799</v>
      </c>
      <c r="BO45" s="70">
        <v>192.66515481401601</v>
      </c>
      <c r="BP45" s="70">
        <v>227.051460112793</v>
      </c>
      <c r="BQ45" s="70">
        <v>194.597819393962</v>
      </c>
      <c r="BR45" s="70">
        <v>199.37011705242401</v>
      </c>
      <c r="BS45" s="70">
        <v>220.22935067483999</v>
      </c>
      <c r="BT45" s="70">
        <v>247.521727341218</v>
      </c>
      <c r="BU45" s="70">
        <v>289.18549051414902</v>
      </c>
      <c r="BV45" s="70">
        <v>299.48402591230598</v>
      </c>
      <c r="BW45" s="70">
        <v>284.71816052851301</v>
      </c>
      <c r="BX45" s="70">
        <v>307.01537011559299</v>
      </c>
      <c r="BY45" s="70">
        <v>312.80506460372601</v>
      </c>
      <c r="BZ45" s="70">
        <v>334.98804920138599</v>
      </c>
      <c r="CA45" s="70">
        <v>342.91774923154401</v>
      </c>
      <c r="CB45" s="70">
        <v>351.45039852796401</v>
      </c>
      <c r="CC45" s="70">
        <v>333.18018111610598</v>
      </c>
      <c r="CD45" s="70">
        <v>346.403399737857</v>
      </c>
      <c r="CE45" s="70">
        <v>309.62101563093898</v>
      </c>
    </row>
    <row r="46" spans="1:83" x14ac:dyDescent="0.35">
      <c r="C46" s="69" t="s">
        <v>118</v>
      </c>
      <c r="D46" s="69" t="s">
        <v>119</v>
      </c>
      <c r="E46" s="70">
        <v>62.955952794786803</v>
      </c>
      <c r="F46" s="70">
        <v>47.116044188061402</v>
      </c>
      <c r="G46" s="70">
        <v>90.2879001769453</v>
      </c>
      <c r="H46" s="70">
        <v>42.5470222808692</v>
      </c>
      <c r="I46" s="70">
        <v>42.347839805043201</v>
      </c>
      <c r="J46" s="70">
        <v>64.3950850094663</v>
      </c>
      <c r="K46" s="70">
        <v>91.975342308039103</v>
      </c>
      <c r="L46" s="70">
        <v>42.082636094932703</v>
      </c>
      <c r="M46" s="70">
        <v>74.050982361463397</v>
      </c>
      <c r="N46" s="70">
        <v>56.687218166268501</v>
      </c>
      <c r="O46" s="70">
        <v>72.465390330769495</v>
      </c>
      <c r="P46" s="70">
        <v>31.474378443299599</v>
      </c>
      <c r="Q46" s="70">
        <v>52.239900501571</v>
      </c>
      <c r="R46" s="70">
        <v>57.018206579303801</v>
      </c>
      <c r="S46" s="70">
        <v>44.930796771718498</v>
      </c>
      <c r="T46" s="70">
        <v>33.193515054900402</v>
      </c>
      <c r="U46" s="70">
        <v>31.913825084446199</v>
      </c>
      <c r="V46" s="70">
        <v>30.194670462771601</v>
      </c>
      <c r="W46" s="70">
        <v>27.244279919685201</v>
      </c>
      <c r="X46" s="70">
        <v>28.436562281111701</v>
      </c>
      <c r="Y46" s="70">
        <v>36.843556308605898</v>
      </c>
      <c r="Z46" s="70">
        <v>38.365155081951599</v>
      </c>
      <c r="AA46" s="70">
        <v>36.635315003598102</v>
      </c>
      <c r="AB46" s="70">
        <v>34.3246183380434</v>
      </c>
      <c r="AC46" s="70">
        <v>31.493366367733699</v>
      </c>
      <c r="AD46" s="70">
        <v>37.962324127431501</v>
      </c>
      <c r="AE46" s="70">
        <v>38.9417195776646</v>
      </c>
      <c r="AF46" s="70">
        <v>32.961069243887799</v>
      </c>
      <c r="AG46" s="70">
        <v>24.4521772318271</v>
      </c>
      <c r="AH46" s="70">
        <v>28.6982244649103</v>
      </c>
      <c r="AI46" s="70">
        <v>34.820688460028499</v>
      </c>
      <c r="AJ46" s="70">
        <v>26.240249125157099</v>
      </c>
      <c r="AK46" s="70">
        <v>32.391144767204999</v>
      </c>
      <c r="AL46" s="70">
        <v>30.520588625768902</v>
      </c>
      <c r="AM46" s="70">
        <v>25.4461861452262</v>
      </c>
      <c r="AN46" s="70">
        <v>21.110871877140699</v>
      </c>
      <c r="AO46" s="70">
        <v>30.6264824320149</v>
      </c>
      <c r="AP46" s="70">
        <v>26.667826412930101</v>
      </c>
      <c r="AQ46" s="70">
        <v>30.043542983997501</v>
      </c>
      <c r="AR46" s="70">
        <v>29.8972698270913</v>
      </c>
      <c r="AS46" s="70">
        <v>33.746468212622197</v>
      </c>
      <c r="AT46" s="70">
        <v>27.401957725483101</v>
      </c>
      <c r="AU46" s="70">
        <v>29.316632448705601</v>
      </c>
      <c r="AV46" s="70">
        <v>22.082100607349201</v>
      </c>
      <c r="AW46" s="70">
        <v>26.277959616347701</v>
      </c>
      <c r="AX46" s="70">
        <v>28.728459980317101</v>
      </c>
      <c r="AY46" s="70">
        <v>31.455562178365099</v>
      </c>
      <c r="AZ46" s="70">
        <v>33.793516943668003</v>
      </c>
      <c r="BA46" s="70">
        <v>32.266690494451503</v>
      </c>
      <c r="BB46" s="70">
        <v>20.876682794350899</v>
      </c>
      <c r="BC46" s="70">
        <v>26.1030529188345</v>
      </c>
      <c r="BD46" s="70">
        <v>33.631480066448198</v>
      </c>
      <c r="BE46" s="70">
        <v>59.517171816201802</v>
      </c>
      <c r="BF46" s="70">
        <v>46.442130630865798</v>
      </c>
      <c r="BG46" s="70">
        <v>42.682042855455101</v>
      </c>
      <c r="BH46" s="70">
        <v>41.532630719310298</v>
      </c>
      <c r="BI46" s="70">
        <v>45.930034798548498</v>
      </c>
      <c r="BJ46" s="70">
        <v>41.758138901048</v>
      </c>
      <c r="BK46" s="70">
        <v>50.791849189491899</v>
      </c>
      <c r="BL46" s="70">
        <v>52.345977613303802</v>
      </c>
      <c r="BM46" s="70">
        <v>42.444168214336401</v>
      </c>
      <c r="BN46" s="70">
        <v>18.1095419705232</v>
      </c>
      <c r="BO46" s="70">
        <v>30.230644154815099</v>
      </c>
      <c r="BP46" s="70">
        <v>27.263227903955599</v>
      </c>
      <c r="BQ46" s="70">
        <v>17.0565860333604</v>
      </c>
      <c r="BR46" s="70">
        <v>23.168987747805598</v>
      </c>
      <c r="BS46" s="70">
        <v>82.697318620415501</v>
      </c>
      <c r="BT46" s="70">
        <v>69.010125413492702</v>
      </c>
      <c r="BU46" s="70">
        <v>67.477647586481595</v>
      </c>
      <c r="BV46" s="70">
        <v>76.394946021616306</v>
      </c>
      <c r="BW46" s="70">
        <v>101.98875894250899</v>
      </c>
      <c r="BX46" s="70">
        <v>109.830291098671</v>
      </c>
      <c r="BY46" s="70">
        <v>55.094979441124103</v>
      </c>
      <c r="BZ46" s="70">
        <v>57.168516981569397</v>
      </c>
      <c r="CA46" s="70">
        <v>52.388284089560798</v>
      </c>
      <c r="CB46" s="70">
        <v>37.408653709014899</v>
      </c>
      <c r="CC46" s="70">
        <v>36.209121894067799</v>
      </c>
      <c r="CD46" s="70">
        <v>45.973073386728402</v>
      </c>
      <c r="CE46" s="70">
        <v>50.717343308289102</v>
      </c>
    </row>
    <row r="47" spans="1:83" x14ac:dyDescent="0.35">
      <c r="C47" s="71" t="s">
        <v>120</v>
      </c>
      <c r="D47" s="71" t="s">
        <v>120</v>
      </c>
      <c r="E47" s="72">
        <v>9372.9892731151449</v>
      </c>
      <c r="F47" s="72">
        <v>9155.4036602634878</v>
      </c>
      <c r="G47" s="72">
        <v>9153.9014242081648</v>
      </c>
      <c r="H47" s="72">
        <v>9154.5653791945424</v>
      </c>
      <c r="I47" s="72">
        <v>9557.1371869408413</v>
      </c>
      <c r="J47" s="72">
        <v>10030.832113581484</v>
      </c>
      <c r="K47" s="72">
        <v>10102.181736624652</v>
      </c>
      <c r="L47" s="72">
        <v>10117.287884868278</v>
      </c>
      <c r="M47" s="72">
        <v>10607.799437930325</v>
      </c>
      <c r="N47" s="72">
        <v>10711.407959233002</v>
      </c>
      <c r="O47" s="72">
        <v>10256.665299745575</v>
      </c>
      <c r="P47" s="72">
        <v>10101.433125296964</v>
      </c>
      <c r="Q47" s="72">
        <v>10873.799609811906</v>
      </c>
      <c r="R47" s="72">
        <v>10058.293870547921</v>
      </c>
      <c r="S47" s="72">
        <v>9068.9212277304996</v>
      </c>
      <c r="T47" s="72">
        <v>7682.7460086461697</v>
      </c>
      <c r="U47" s="72">
        <v>6025.2911717373645</v>
      </c>
      <c r="V47" s="72">
        <v>5528.2322001598677</v>
      </c>
      <c r="W47" s="72">
        <v>6236.5173340705214</v>
      </c>
      <c r="X47" s="72">
        <v>6517.3577675728739</v>
      </c>
      <c r="Y47" s="72">
        <v>6963.6861224449513</v>
      </c>
      <c r="Z47" s="72">
        <v>7615.0961028676875</v>
      </c>
      <c r="AA47" s="72">
        <v>8224.1146012848658</v>
      </c>
      <c r="AB47" s="72">
        <v>8996.4078746105424</v>
      </c>
      <c r="AC47" s="72">
        <v>9486.8659486609176</v>
      </c>
      <c r="AD47" s="72">
        <v>9559.4099390058873</v>
      </c>
      <c r="AE47" s="72">
        <v>8991.9057159463227</v>
      </c>
      <c r="AF47" s="72">
        <v>9025.5219862983377</v>
      </c>
      <c r="AG47" s="72">
        <v>8391.2509338101263</v>
      </c>
      <c r="AH47" s="72">
        <v>8348.1790238775848</v>
      </c>
      <c r="AI47" s="72">
        <v>7778.4042650928113</v>
      </c>
      <c r="AJ47" s="72">
        <v>7555.837247872787</v>
      </c>
      <c r="AK47" s="72">
        <v>7771.1622642472594</v>
      </c>
      <c r="AL47" s="72">
        <v>7797.5982033708115</v>
      </c>
      <c r="AM47" s="72">
        <v>8078.5223640519789</v>
      </c>
      <c r="AN47" s="72">
        <v>8321.8329683894972</v>
      </c>
      <c r="AO47" s="72">
        <v>8198.8358825602591</v>
      </c>
      <c r="AP47" s="72">
        <v>8358.8729563590969</v>
      </c>
      <c r="AQ47" s="72">
        <v>8309.9104572414817</v>
      </c>
      <c r="AR47" s="72">
        <v>7768.9156771672633</v>
      </c>
      <c r="AS47" s="72">
        <v>7841.8685830166878</v>
      </c>
      <c r="AT47" s="72">
        <v>8320.0041506968701</v>
      </c>
      <c r="AU47" s="72">
        <v>8840.796547252181</v>
      </c>
      <c r="AV47" s="72">
        <v>8900.5328802978802</v>
      </c>
      <c r="AW47" s="72">
        <v>9097.3231237201635</v>
      </c>
      <c r="AX47" s="72">
        <v>9112.9477366155079</v>
      </c>
      <c r="AY47" s="72">
        <v>9482.9149870597284</v>
      </c>
      <c r="AZ47" s="72">
        <v>9893.0119947238964</v>
      </c>
      <c r="BA47" s="72">
        <v>10213.726595374021</v>
      </c>
      <c r="BB47" s="72">
        <v>10739.115145149755</v>
      </c>
      <c r="BC47" s="72">
        <v>11228.705150932919</v>
      </c>
      <c r="BD47" s="72">
        <v>12254.419783677084</v>
      </c>
      <c r="BE47" s="72">
        <v>12675.47302584351</v>
      </c>
      <c r="BF47" s="72">
        <v>12419.3749439436</v>
      </c>
      <c r="BG47" s="72">
        <v>11968.510736420745</v>
      </c>
      <c r="BH47" s="72">
        <v>12028.294789578691</v>
      </c>
      <c r="BI47" s="72">
        <v>11795.165168652691</v>
      </c>
      <c r="BJ47" s="72">
        <v>11525.245369381812</v>
      </c>
      <c r="BK47" s="72">
        <v>11356.566359672284</v>
      </c>
      <c r="BL47" s="72">
        <v>10922.124243905022</v>
      </c>
      <c r="BM47" s="72">
        <v>10334.676389244409</v>
      </c>
      <c r="BN47" s="72">
        <v>6085.2942887397567</v>
      </c>
      <c r="BO47" s="72">
        <v>9949.5067003156164</v>
      </c>
      <c r="BP47" s="72">
        <v>10811.861964058253</v>
      </c>
      <c r="BQ47" s="72">
        <v>10892.249255977238</v>
      </c>
      <c r="BR47" s="72">
        <v>10934.100890356563</v>
      </c>
      <c r="BS47" s="72">
        <v>11018.468716142366</v>
      </c>
      <c r="BT47" s="72">
        <v>11400.544855382228</v>
      </c>
      <c r="BU47" s="72">
        <v>11527.168645168204</v>
      </c>
      <c r="BV47" s="72">
        <v>11450.320668415599</v>
      </c>
      <c r="BW47" s="72">
        <v>11489.638627194436</v>
      </c>
      <c r="BX47" s="72">
        <v>11800.493186342055</v>
      </c>
      <c r="BY47" s="72">
        <v>11793.371212185131</v>
      </c>
      <c r="BZ47" s="72">
        <v>11527.168645168204</v>
      </c>
      <c r="CA47" s="72">
        <v>11542.571845795026</v>
      </c>
      <c r="CB47" s="72">
        <v>11112.683192887229</v>
      </c>
      <c r="CC47" s="72">
        <v>10788.858002333469</v>
      </c>
      <c r="CD47" s="72">
        <v>10564.606756377152</v>
      </c>
      <c r="CE47" s="72">
        <v>10329.172711194551</v>
      </c>
    </row>
    <row r="48" spans="1:83" x14ac:dyDescent="0.35">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3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3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3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3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3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3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3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3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3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3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3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3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3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3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3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3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C72" s="4" t="s">
        <v>209</v>
      </c>
      <c r="D72" s="4"/>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6" spans="1:79" x14ac:dyDescent="0.35">
      <c r="C76" s="4"/>
    </row>
    <row r="80" spans="1:79" s="85" customFormat="1" hidden="1" x14ac:dyDescent="0.35">
      <c r="A80" s="105"/>
      <c r="B80" s="105"/>
      <c r="E80" s="85" t="str">
        <f>IF(E31&lt;5,IF(E31&gt;0,"s",0),"")</f>
        <v/>
      </c>
      <c r="F80" s="85" t="str">
        <f t="shared" ref="F80:BQ81" si="4">IF(F31&lt;5,IF(F31&gt;0,"s",0),"")</f>
        <v/>
      </c>
      <c r="G80" s="85" t="str">
        <f t="shared" si="4"/>
        <v/>
      </c>
      <c r="H80" s="85" t="str">
        <f t="shared" si="4"/>
        <v/>
      </c>
      <c r="I80" s="85" t="str">
        <f t="shared" si="4"/>
        <v/>
      </c>
      <c r="J80" s="85" t="str">
        <f t="shared" si="4"/>
        <v/>
      </c>
      <c r="K80" s="85" t="str">
        <f t="shared" si="4"/>
        <v/>
      </c>
      <c r="L80" s="85" t="str">
        <f t="shared" si="4"/>
        <v/>
      </c>
      <c r="M80" s="85" t="str">
        <f t="shared" si="4"/>
        <v/>
      </c>
      <c r="N80" s="85" t="str">
        <f t="shared" si="4"/>
        <v/>
      </c>
      <c r="O80" s="85" t="str">
        <f t="shared" si="4"/>
        <v/>
      </c>
      <c r="P80" s="85" t="str">
        <f t="shared" si="4"/>
        <v/>
      </c>
      <c r="Q80" s="85" t="str">
        <f t="shared" si="4"/>
        <v/>
      </c>
      <c r="R80" s="85" t="str">
        <f t="shared" si="4"/>
        <v/>
      </c>
      <c r="S80" s="85" t="str">
        <f t="shared" si="4"/>
        <v/>
      </c>
      <c r="T80" s="85" t="str">
        <f t="shared" si="4"/>
        <v/>
      </c>
      <c r="U80" s="85" t="str">
        <f t="shared" si="4"/>
        <v/>
      </c>
      <c r="V80" s="85" t="str">
        <f t="shared" si="4"/>
        <v/>
      </c>
      <c r="W80" s="85" t="str">
        <f t="shared" si="4"/>
        <v/>
      </c>
      <c r="X80" s="85" t="str">
        <f t="shared" si="4"/>
        <v/>
      </c>
      <c r="Y80" s="85" t="str">
        <f t="shared" si="4"/>
        <v/>
      </c>
      <c r="Z80" s="85" t="str">
        <f t="shared" si="4"/>
        <v/>
      </c>
      <c r="AA80" s="85" t="str">
        <f t="shared" si="4"/>
        <v/>
      </c>
      <c r="AB80" s="85" t="str">
        <f t="shared" si="4"/>
        <v/>
      </c>
      <c r="AC80" s="85" t="str">
        <f t="shared" si="4"/>
        <v/>
      </c>
      <c r="AD80" s="85" t="str">
        <f t="shared" si="4"/>
        <v/>
      </c>
      <c r="AE80" s="85" t="str">
        <f t="shared" si="4"/>
        <v/>
      </c>
      <c r="AF80" s="85" t="str">
        <f t="shared" si="4"/>
        <v/>
      </c>
      <c r="AG80" s="85" t="str">
        <f t="shared" si="4"/>
        <v/>
      </c>
      <c r="AH80" s="85" t="str">
        <f t="shared" si="4"/>
        <v/>
      </c>
      <c r="AI80" s="85" t="str">
        <f t="shared" si="4"/>
        <v/>
      </c>
      <c r="AJ80" s="85" t="str">
        <f t="shared" si="4"/>
        <v/>
      </c>
      <c r="AK80" s="85" t="str">
        <f t="shared" si="4"/>
        <v/>
      </c>
      <c r="AL80" s="85" t="str">
        <f t="shared" si="4"/>
        <v/>
      </c>
      <c r="AM80" s="85" t="str">
        <f t="shared" si="4"/>
        <v/>
      </c>
      <c r="AN80" s="85" t="str">
        <f t="shared" si="4"/>
        <v/>
      </c>
      <c r="AO80" s="85" t="str">
        <f t="shared" si="4"/>
        <v/>
      </c>
      <c r="AP80" s="85" t="str">
        <f t="shared" si="4"/>
        <v/>
      </c>
      <c r="AQ80" s="85" t="str">
        <f t="shared" si="4"/>
        <v/>
      </c>
      <c r="AR80" s="85" t="str">
        <f t="shared" si="4"/>
        <v/>
      </c>
      <c r="AS80" s="85" t="str">
        <f t="shared" si="4"/>
        <v/>
      </c>
      <c r="AT80" s="85" t="str">
        <f t="shared" si="4"/>
        <v/>
      </c>
      <c r="AU80" s="85" t="str">
        <f t="shared" si="4"/>
        <v/>
      </c>
      <c r="AV80" s="85" t="str">
        <f t="shared" si="4"/>
        <v/>
      </c>
      <c r="AW80" s="85" t="str">
        <f t="shared" si="4"/>
        <v/>
      </c>
      <c r="AX80" s="85" t="str">
        <f t="shared" si="4"/>
        <v/>
      </c>
      <c r="AY80" s="85" t="str">
        <f t="shared" si="4"/>
        <v/>
      </c>
      <c r="AZ80" s="85" t="str">
        <f t="shared" si="4"/>
        <v/>
      </c>
      <c r="BA80" s="85" t="str">
        <f t="shared" si="4"/>
        <v/>
      </c>
      <c r="BB80" s="85" t="str">
        <f t="shared" si="4"/>
        <v/>
      </c>
      <c r="BC80" s="85" t="str">
        <f t="shared" si="4"/>
        <v/>
      </c>
      <c r="BD80" s="85" t="str">
        <f t="shared" si="4"/>
        <v/>
      </c>
      <c r="BE80" s="85" t="str">
        <f t="shared" si="4"/>
        <v/>
      </c>
      <c r="BF80" s="85" t="str">
        <f t="shared" si="4"/>
        <v/>
      </c>
      <c r="BG80" s="85" t="str">
        <f t="shared" si="4"/>
        <v/>
      </c>
      <c r="BH80" s="85" t="str">
        <f t="shared" si="4"/>
        <v/>
      </c>
      <c r="BI80" s="85" t="str">
        <f t="shared" si="4"/>
        <v/>
      </c>
      <c r="BJ80" s="85" t="str">
        <f t="shared" si="4"/>
        <v/>
      </c>
      <c r="BK80" s="85" t="str">
        <f t="shared" si="4"/>
        <v/>
      </c>
      <c r="BL80" s="85" t="str">
        <f t="shared" si="4"/>
        <v/>
      </c>
      <c r="BM80" s="85" t="str">
        <f t="shared" si="4"/>
        <v/>
      </c>
      <c r="BN80" s="85" t="str">
        <f t="shared" si="4"/>
        <v/>
      </c>
      <c r="BO80" s="85" t="str">
        <f t="shared" si="4"/>
        <v/>
      </c>
      <c r="BP80" s="85" t="str">
        <f t="shared" si="4"/>
        <v/>
      </c>
      <c r="BQ80" s="85" t="str">
        <f t="shared" si="4"/>
        <v/>
      </c>
      <c r="BR80" s="85" t="str">
        <f t="shared" ref="BR80:BX81" si="5">IF(BR31&lt;5,IF(BR31&gt;0,"s",0),"")</f>
        <v/>
      </c>
      <c r="BS80" s="85" t="str">
        <f t="shared" si="5"/>
        <v/>
      </c>
      <c r="BT80" s="85" t="str">
        <f t="shared" si="5"/>
        <v/>
      </c>
      <c r="BU80" s="85" t="str">
        <f t="shared" si="5"/>
        <v/>
      </c>
      <c r="BV80" s="85" t="str">
        <f t="shared" si="5"/>
        <v/>
      </c>
      <c r="BW80" s="85" t="str">
        <f t="shared" si="5"/>
        <v/>
      </c>
      <c r="BX80" s="85" t="str">
        <f t="shared" si="5"/>
        <v/>
      </c>
    </row>
    <row r="81" spans="5:81" hidden="1" x14ac:dyDescent="0.35">
      <c r="E81" s="13" t="str">
        <f t="shared" ref="E81:T81" si="6">IF(E32&lt;5,IF(E32&gt;0,"s",0),"")</f>
        <v/>
      </c>
      <c r="F81" s="13" t="str">
        <f t="shared" si="6"/>
        <v/>
      </c>
      <c r="G81" s="13" t="str">
        <f t="shared" si="6"/>
        <v/>
      </c>
      <c r="H81" s="13" t="str">
        <f t="shared" si="6"/>
        <v/>
      </c>
      <c r="I81" s="13" t="str">
        <f t="shared" si="6"/>
        <v/>
      </c>
      <c r="J81" s="13" t="str">
        <f t="shared" si="6"/>
        <v/>
      </c>
      <c r="K81" s="13" t="str">
        <f t="shared" si="6"/>
        <v/>
      </c>
      <c r="L81" s="13" t="str">
        <f t="shared" si="6"/>
        <v/>
      </c>
      <c r="M81" s="13" t="str">
        <f t="shared" si="6"/>
        <v/>
      </c>
      <c r="N81" s="13" t="str">
        <f t="shared" si="6"/>
        <v/>
      </c>
      <c r="O81" s="13" t="str">
        <f t="shared" si="6"/>
        <v/>
      </c>
      <c r="P81" s="13" t="str">
        <f t="shared" si="6"/>
        <v/>
      </c>
      <c r="Q81" s="13" t="str">
        <f t="shared" si="6"/>
        <v/>
      </c>
      <c r="R81" s="13" t="str">
        <f t="shared" si="6"/>
        <v/>
      </c>
      <c r="S81" s="13" t="str">
        <f t="shared" si="6"/>
        <v/>
      </c>
      <c r="T81" s="13" t="str">
        <f t="shared" si="6"/>
        <v/>
      </c>
      <c r="U81" s="13" t="str">
        <f t="shared" si="4"/>
        <v/>
      </c>
      <c r="V81" s="13" t="str">
        <f t="shared" si="4"/>
        <v/>
      </c>
      <c r="W81" s="13" t="str">
        <f t="shared" si="4"/>
        <v/>
      </c>
      <c r="X81" s="13" t="str">
        <f t="shared" si="4"/>
        <v/>
      </c>
      <c r="Y81" s="13" t="str">
        <f t="shared" si="4"/>
        <v/>
      </c>
      <c r="Z81" s="13" t="str">
        <f t="shared" si="4"/>
        <v/>
      </c>
      <c r="AA81" s="13" t="str">
        <f t="shared" si="4"/>
        <v/>
      </c>
      <c r="AB81" s="13" t="str">
        <f t="shared" si="4"/>
        <v/>
      </c>
      <c r="AC81" s="13" t="str">
        <f t="shared" si="4"/>
        <v/>
      </c>
      <c r="AD81" s="13" t="str">
        <f t="shared" si="4"/>
        <v/>
      </c>
      <c r="AE81" s="13" t="str">
        <f t="shared" si="4"/>
        <v/>
      </c>
      <c r="AF81" s="13" t="str">
        <f t="shared" si="4"/>
        <v/>
      </c>
      <c r="AG81" s="13" t="str">
        <f t="shared" si="4"/>
        <v/>
      </c>
      <c r="AH81" s="13" t="str">
        <f t="shared" si="4"/>
        <v/>
      </c>
      <c r="AI81" s="13" t="str">
        <f t="shared" si="4"/>
        <v/>
      </c>
      <c r="AJ81" s="13" t="str">
        <f t="shared" si="4"/>
        <v/>
      </c>
      <c r="AK81" s="13" t="str">
        <f t="shared" si="4"/>
        <v/>
      </c>
      <c r="AL81" s="13" t="str">
        <f t="shared" si="4"/>
        <v/>
      </c>
      <c r="AM81" s="13" t="str">
        <f t="shared" si="4"/>
        <v/>
      </c>
      <c r="AN81" s="13" t="str">
        <f t="shared" si="4"/>
        <v/>
      </c>
      <c r="AO81" s="13" t="str">
        <f t="shared" si="4"/>
        <v/>
      </c>
      <c r="AP81" s="13" t="str">
        <f t="shared" si="4"/>
        <v/>
      </c>
      <c r="AQ81" s="13" t="str">
        <f t="shared" si="4"/>
        <v/>
      </c>
      <c r="AR81" s="13" t="str">
        <f t="shared" si="4"/>
        <v/>
      </c>
      <c r="AS81" s="13" t="str">
        <f t="shared" si="4"/>
        <v/>
      </c>
      <c r="AT81" s="13" t="str">
        <f t="shared" si="4"/>
        <v/>
      </c>
      <c r="AU81" s="13" t="str">
        <f t="shared" si="4"/>
        <v/>
      </c>
      <c r="AV81" s="13" t="str">
        <f t="shared" si="4"/>
        <v/>
      </c>
      <c r="AW81" s="13" t="str">
        <f t="shared" si="4"/>
        <v/>
      </c>
      <c r="AX81" s="13" t="str">
        <f t="shared" si="4"/>
        <v/>
      </c>
      <c r="AY81" s="13" t="str">
        <f t="shared" si="4"/>
        <v/>
      </c>
      <c r="AZ81" s="13" t="str">
        <f t="shared" si="4"/>
        <v/>
      </c>
      <c r="BA81" s="13" t="str">
        <f t="shared" si="4"/>
        <v/>
      </c>
      <c r="BB81" s="13" t="str">
        <f t="shared" si="4"/>
        <v/>
      </c>
      <c r="BC81" s="13" t="str">
        <f t="shared" si="4"/>
        <v/>
      </c>
      <c r="BD81" s="13" t="str">
        <f t="shared" si="4"/>
        <v/>
      </c>
      <c r="BE81" s="13" t="str">
        <f t="shared" si="4"/>
        <v/>
      </c>
      <c r="BF81" s="13" t="str">
        <f t="shared" si="4"/>
        <v/>
      </c>
      <c r="BG81" s="13" t="str">
        <f t="shared" si="4"/>
        <v/>
      </c>
      <c r="BH81" s="13" t="str">
        <f t="shared" si="4"/>
        <v/>
      </c>
      <c r="BI81" s="13" t="str">
        <f t="shared" si="4"/>
        <v/>
      </c>
      <c r="BJ81" s="13" t="str">
        <f t="shared" si="4"/>
        <v/>
      </c>
      <c r="BK81" s="13" t="str">
        <f t="shared" si="4"/>
        <v/>
      </c>
      <c r="BL81" s="13" t="str">
        <f t="shared" si="4"/>
        <v/>
      </c>
      <c r="BM81" s="13" t="str">
        <f t="shared" si="4"/>
        <v/>
      </c>
      <c r="BN81" s="13" t="str">
        <f t="shared" si="4"/>
        <v/>
      </c>
      <c r="BO81" s="13" t="str">
        <f t="shared" si="4"/>
        <v/>
      </c>
      <c r="BP81" s="13" t="str">
        <f t="shared" si="4"/>
        <v/>
      </c>
      <c r="BQ81" s="13" t="str">
        <f t="shared" si="4"/>
        <v/>
      </c>
      <c r="BR81" s="13" t="str">
        <f t="shared" si="5"/>
        <v/>
      </c>
      <c r="BS81" s="13" t="str">
        <f t="shared" si="5"/>
        <v/>
      </c>
      <c r="BT81" s="13" t="str">
        <f t="shared" si="5"/>
        <v/>
      </c>
      <c r="BU81" s="13" t="str">
        <f t="shared" si="5"/>
        <v/>
      </c>
      <c r="BV81" s="13" t="str">
        <f t="shared" si="5"/>
        <v/>
      </c>
      <c r="BW81" s="13" t="str">
        <f t="shared" si="5"/>
        <v/>
      </c>
      <c r="BX81" s="13" t="str">
        <f t="shared" si="5"/>
        <v/>
      </c>
    </row>
    <row r="82" spans="5:81" hidden="1" x14ac:dyDescent="0.35">
      <c r="E82" s="13" t="str">
        <f>IF(E31&gt;0,IF(E31&lt;5,"secret",""),"")</f>
        <v/>
      </c>
      <c r="F82" s="13" t="str">
        <f t="shared" ref="F82:BQ82" si="7">IF(F31&gt;0,IF(F31&lt;5,"secret",""),"")</f>
        <v/>
      </c>
      <c r="G82" s="13" t="str">
        <f t="shared" si="7"/>
        <v/>
      </c>
      <c r="H82" s="13" t="str">
        <f t="shared" si="7"/>
        <v/>
      </c>
      <c r="I82" s="13" t="str">
        <f t="shared" si="7"/>
        <v/>
      </c>
      <c r="J82" s="13" t="str">
        <f t="shared" si="7"/>
        <v/>
      </c>
      <c r="K82" s="13" t="str">
        <f t="shared" si="7"/>
        <v/>
      </c>
      <c r="L82" s="13" t="str">
        <f t="shared" si="7"/>
        <v/>
      </c>
      <c r="M82" s="13" t="str">
        <f t="shared" si="7"/>
        <v/>
      </c>
      <c r="N82" s="13" t="str">
        <f t="shared" si="7"/>
        <v/>
      </c>
      <c r="O82" s="13" t="str">
        <f t="shared" si="7"/>
        <v/>
      </c>
      <c r="P82" s="13" t="str">
        <f t="shared" si="7"/>
        <v/>
      </c>
      <c r="Q82" s="13" t="str">
        <f t="shared" si="7"/>
        <v/>
      </c>
      <c r="R82" s="13" t="str">
        <f t="shared" si="7"/>
        <v/>
      </c>
      <c r="S82" s="13" t="str">
        <f t="shared" si="7"/>
        <v/>
      </c>
      <c r="T82" s="13" t="str">
        <f t="shared" si="7"/>
        <v/>
      </c>
      <c r="U82" s="13" t="str">
        <f t="shared" si="7"/>
        <v/>
      </c>
      <c r="V82" s="13" t="str">
        <f t="shared" si="7"/>
        <v/>
      </c>
      <c r="W82" s="13" t="str">
        <f t="shared" si="7"/>
        <v/>
      </c>
      <c r="X82" s="13" t="str">
        <f t="shared" si="7"/>
        <v/>
      </c>
      <c r="Y82" s="13" t="str">
        <f t="shared" si="7"/>
        <v/>
      </c>
      <c r="Z82" s="13" t="str">
        <f t="shared" si="7"/>
        <v/>
      </c>
      <c r="AA82" s="13" t="str">
        <f t="shared" si="7"/>
        <v/>
      </c>
      <c r="AB82" s="13" t="str">
        <f t="shared" si="7"/>
        <v/>
      </c>
      <c r="AC82" s="13" t="str">
        <f t="shared" si="7"/>
        <v/>
      </c>
      <c r="AD82" s="13" t="str">
        <f t="shared" si="7"/>
        <v/>
      </c>
      <c r="AE82" s="13" t="str">
        <f t="shared" si="7"/>
        <v/>
      </c>
      <c r="AF82" s="13" t="str">
        <f t="shared" si="7"/>
        <v/>
      </c>
      <c r="AG82" s="13" t="str">
        <f t="shared" si="7"/>
        <v/>
      </c>
      <c r="AH82" s="13" t="str">
        <f t="shared" si="7"/>
        <v/>
      </c>
      <c r="AI82" s="13" t="str">
        <f t="shared" si="7"/>
        <v/>
      </c>
      <c r="AJ82" s="13" t="str">
        <f t="shared" si="7"/>
        <v/>
      </c>
      <c r="AK82" s="13" t="str">
        <f t="shared" si="7"/>
        <v/>
      </c>
      <c r="AL82" s="13" t="str">
        <f t="shared" si="7"/>
        <v/>
      </c>
      <c r="AM82" s="13" t="str">
        <f t="shared" si="7"/>
        <v/>
      </c>
      <c r="AN82" s="13" t="str">
        <f t="shared" si="7"/>
        <v/>
      </c>
      <c r="AO82" s="13" t="str">
        <f t="shared" si="7"/>
        <v/>
      </c>
      <c r="AP82" s="13" t="str">
        <f t="shared" si="7"/>
        <v/>
      </c>
      <c r="AQ82" s="13" t="str">
        <f t="shared" si="7"/>
        <v/>
      </c>
      <c r="AR82" s="13" t="str">
        <f t="shared" si="7"/>
        <v/>
      </c>
      <c r="AS82" s="13" t="str">
        <f t="shared" si="7"/>
        <v/>
      </c>
      <c r="AT82" s="13" t="str">
        <f t="shared" si="7"/>
        <v/>
      </c>
      <c r="AU82" s="13" t="str">
        <f t="shared" si="7"/>
        <v/>
      </c>
      <c r="AV82" s="13" t="str">
        <f t="shared" si="7"/>
        <v/>
      </c>
      <c r="AW82" s="13" t="str">
        <f t="shared" si="7"/>
        <v/>
      </c>
      <c r="AX82" s="13" t="str">
        <f t="shared" si="7"/>
        <v/>
      </c>
      <c r="AY82" s="13" t="str">
        <f t="shared" si="7"/>
        <v/>
      </c>
      <c r="AZ82" s="13" t="str">
        <f t="shared" si="7"/>
        <v/>
      </c>
      <c r="BA82" s="13" t="str">
        <f t="shared" si="7"/>
        <v/>
      </c>
      <c r="BB82" s="13" t="str">
        <f t="shared" si="7"/>
        <v/>
      </c>
      <c r="BC82" s="13" t="str">
        <f t="shared" si="7"/>
        <v/>
      </c>
      <c r="BD82" s="13" t="str">
        <f t="shared" si="7"/>
        <v/>
      </c>
      <c r="BE82" s="13" t="str">
        <f t="shared" si="7"/>
        <v/>
      </c>
      <c r="BF82" s="13" t="str">
        <f t="shared" si="7"/>
        <v/>
      </c>
      <c r="BG82" s="13" t="str">
        <f t="shared" si="7"/>
        <v/>
      </c>
      <c r="BH82" s="13" t="str">
        <f t="shared" si="7"/>
        <v/>
      </c>
      <c r="BI82" s="13" t="str">
        <f t="shared" si="7"/>
        <v/>
      </c>
      <c r="BJ82" s="13" t="str">
        <f t="shared" si="7"/>
        <v/>
      </c>
      <c r="BK82" s="13" t="str">
        <f t="shared" si="7"/>
        <v/>
      </c>
      <c r="BL82" s="13" t="str">
        <f t="shared" si="7"/>
        <v/>
      </c>
      <c r="BM82" s="13" t="str">
        <f t="shared" si="7"/>
        <v/>
      </c>
      <c r="BN82" s="13" t="str">
        <f t="shared" si="7"/>
        <v/>
      </c>
      <c r="BO82" s="13" t="str">
        <f t="shared" si="7"/>
        <v/>
      </c>
      <c r="BP82" s="13" t="str">
        <f t="shared" si="7"/>
        <v/>
      </c>
      <c r="BQ82" s="13" t="str">
        <f t="shared" si="7"/>
        <v/>
      </c>
      <c r="BR82" s="13" t="str">
        <f t="shared" ref="BR82:BZ82" si="8">IF(BR31&gt;0,IF(BR31&lt;5,"secret",""),"")</f>
        <v/>
      </c>
      <c r="BS82" s="13" t="str">
        <f t="shared" si="8"/>
        <v/>
      </c>
      <c r="BT82" s="13" t="str">
        <f t="shared" si="8"/>
        <v/>
      </c>
      <c r="BU82" s="13" t="str">
        <f t="shared" si="8"/>
        <v/>
      </c>
      <c r="BV82" s="13" t="str">
        <f t="shared" si="8"/>
        <v/>
      </c>
      <c r="BW82" s="13" t="str">
        <f t="shared" si="8"/>
        <v/>
      </c>
      <c r="BX82" s="13" t="str">
        <f t="shared" si="8"/>
        <v/>
      </c>
      <c r="BY82" s="13" t="str">
        <f t="shared" si="8"/>
        <v/>
      </c>
      <c r="BZ82" s="13" t="str">
        <f t="shared" si="8"/>
        <v/>
      </c>
      <c r="CA82" s="13" t="str">
        <f t="shared" ref="CA82:CC97" si="9">IF(CA31&gt;0,IF(CA31&lt;5,"secret",""),"")</f>
        <v/>
      </c>
      <c r="CB82" s="13" t="str">
        <f t="shared" si="9"/>
        <v/>
      </c>
      <c r="CC82" s="13" t="str">
        <f t="shared" si="9"/>
        <v/>
      </c>
    </row>
    <row r="83" spans="5:81" hidden="1" x14ac:dyDescent="0.35">
      <c r="E83" s="13" t="str">
        <f t="shared" ref="E83:E94" si="10">IF(E32&gt;0,IF(E32&lt;5,"secret",""),"")</f>
        <v/>
      </c>
      <c r="F83" s="13" t="str">
        <f t="shared" ref="F83:BQ83" si="11">IF(F32&gt;0,IF(F32&lt;5,"secret",""),"")</f>
        <v/>
      </c>
      <c r="G83" s="13" t="str">
        <f t="shared" si="11"/>
        <v/>
      </c>
      <c r="H83" s="13" t="str">
        <f t="shared" si="11"/>
        <v/>
      </c>
      <c r="I83" s="13" t="str">
        <f t="shared" si="11"/>
        <v/>
      </c>
      <c r="J83" s="13" t="str">
        <f t="shared" si="11"/>
        <v/>
      </c>
      <c r="K83" s="13" t="str">
        <f t="shared" si="11"/>
        <v/>
      </c>
      <c r="L83" s="13" t="str">
        <f t="shared" si="11"/>
        <v/>
      </c>
      <c r="M83" s="13" t="str">
        <f t="shared" si="11"/>
        <v/>
      </c>
      <c r="N83" s="13" t="str">
        <f t="shared" si="11"/>
        <v/>
      </c>
      <c r="O83" s="13" t="str">
        <f t="shared" si="11"/>
        <v/>
      </c>
      <c r="P83" s="13" t="str">
        <f t="shared" si="11"/>
        <v/>
      </c>
      <c r="Q83" s="13" t="str">
        <f t="shared" si="11"/>
        <v/>
      </c>
      <c r="R83" s="13" t="str">
        <f t="shared" si="11"/>
        <v/>
      </c>
      <c r="S83" s="13" t="str">
        <f t="shared" si="11"/>
        <v/>
      </c>
      <c r="T83" s="13" t="str">
        <f t="shared" si="11"/>
        <v/>
      </c>
      <c r="U83" s="13" t="str">
        <f t="shared" si="11"/>
        <v/>
      </c>
      <c r="V83" s="13" t="str">
        <f t="shared" si="11"/>
        <v/>
      </c>
      <c r="W83" s="13" t="str">
        <f t="shared" si="11"/>
        <v/>
      </c>
      <c r="X83" s="13" t="str">
        <f t="shared" si="11"/>
        <v/>
      </c>
      <c r="Y83" s="13" t="str">
        <f t="shared" si="11"/>
        <v/>
      </c>
      <c r="Z83" s="13" t="str">
        <f t="shared" si="11"/>
        <v/>
      </c>
      <c r="AA83" s="13" t="str">
        <f t="shared" si="11"/>
        <v/>
      </c>
      <c r="AB83" s="13" t="str">
        <f t="shared" si="11"/>
        <v/>
      </c>
      <c r="AC83" s="13" t="str">
        <f t="shared" si="11"/>
        <v/>
      </c>
      <c r="AD83" s="13" t="str">
        <f t="shared" si="11"/>
        <v/>
      </c>
      <c r="AE83" s="13" t="str">
        <f t="shared" si="11"/>
        <v/>
      </c>
      <c r="AF83" s="13" t="str">
        <f t="shared" si="11"/>
        <v/>
      </c>
      <c r="AG83" s="13" t="str">
        <f t="shared" si="11"/>
        <v/>
      </c>
      <c r="AH83" s="13" t="str">
        <f t="shared" si="11"/>
        <v/>
      </c>
      <c r="AI83" s="13" t="str">
        <f t="shared" si="11"/>
        <v/>
      </c>
      <c r="AJ83" s="13" t="str">
        <f t="shared" si="11"/>
        <v/>
      </c>
      <c r="AK83" s="13" t="str">
        <f t="shared" si="11"/>
        <v/>
      </c>
      <c r="AL83" s="13" t="str">
        <f t="shared" si="11"/>
        <v/>
      </c>
      <c r="AM83" s="13" t="str">
        <f t="shared" si="11"/>
        <v/>
      </c>
      <c r="AN83" s="13" t="str">
        <f t="shared" si="11"/>
        <v/>
      </c>
      <c r="AO83" s="13" t="str">
        <f t="shared" si="11"/>
        <v/>
      </c>
      <c r="AP83" s="13" t="str">
        <f t="shared" si="11"/>
        <v/>
      </c>
      <c r="AQ83" s="13" t="str">
        <f t="shared" si="11"/>
        <v/>
      </c>
      <c r="AR83" s="13" t="str">
        <f t="shared" si="11"/>
        <v/>
      </c>
      <c r="AS83" s="13" t="str">
        <f t="shared" si="11"/>
        <v/>
      </c>
      <c r="AT83" s="13" t="str">
        <f t="shared" si="11"/>
        <v/>
      </c>
      <c r="AU83" s="13" t="str">
        <f t="shared" si="11"/>
        <v/>
      </c>
      <c r="AV83" s="13" t="str">
        <f t="shared" si="11"/>
        <v/>
      </c>
      <c r="AW83" s="13" t="str">
        <f t="shared" si="11"/>
        <v/>
      </c>
      <c r="AX83" s="13" t="str">
        <f t="shared" si="11"/>
        <v/>
      </c>
      <c r="AY83" s="13" t="str">
        <f t="shared" si="11"/>
        <v/>
      </c>
      <c r="AZ83" s="13" t="str">
        <f t="shared" si="11"/>
        <v/>
      </c>
      <c r="BA83" s="13" t="str">
        <f t="shared" si="11"/>
        <v/>
      </c>
      <c r="BB83" s="13" t="str">
        <f t="shared" si="11"/>
        <v/>
      </c>
      <c r="BC83" s="13" t="str">
        <f t="shared" si="11"/>
        <v/>
      </c>
      <c r="BD83" s="13" t="str">
        <f t="shared" si="11"/>
        <v/>
      </c>
      <c r="BE83" s="13" t="str">
        <f t="shared" si="11"/>
        <v/>
      </c>
      <c r="BF83" s="13" t="str">
        <f t="shared" si="11"/>
        <v/>
      </c>
      <c r="BG83" s="13" t="str">
        <f t="shared" si="11"/>
        <v/>
      </c>
      <c r="BH83" s="13" t="str">
        <f t="shared" si="11"/>
        <v/>
      </c>
      <c r="BI83" s="13" t="str">
        <f t="shared" si="11"/>
        <v/>
      </c>
      <c r="BJ83" s="13" t="str">
        <f t="shared" si="11"/>
        <v/>
      </c>
      <c r="BK83" s="13" t="str">
        <f t="shared" si="11"/>
        <v/>
      </c>
      <c r="BL83" s="13" t="str">
        <f t="shared" si="11"/>
        <v/>
      </c>
      <c r="BM83" s="13" t="str">
        <f t="shared" si="11"/>
        <v/>
      </c>
      <c r="BN83" s="13" t="str">
        <f t="shared" si="11"/>
        <v/>
      </c>
      <c r="BO83" s="13" t="str">
        <f t="shared" si="11"/>
        <v/>
      </c>
      <c r="BP83" s="13" t="str">
        <f t="shared" si="11"/>
        <v/>
      </c>
      <c r="BQ83" s="13" t="str">
        <f t="shared" si="11"/>
        <v/>
      </c>
      <c r="BR83" s="13" t="str">
        <f t="shared" ref="BR83:BZ83" si="12">IF(BR32&gt;0,IF(BR32&lt;5,"secret",""),"")</f>
        <v/>
      </c>
      <c r="BS83" s="13" t="str">
        <f t="shared" si="12"/>
        <v/>
      </c>
      <c r="BT83" s="13" t="str">
        <f t="shared" si="12"/>
        <v/>
      </c>
      <c r="BU83" s="13" t="str">
        <f t="shared" si="12"/>
        <v/>
      </c>
      <c r="BV83" s="13" t="str">
        <f t="shared" si="12"/>
        <v/>
      </c>
      <c r="BW83" s="13" t="str">
        <f t="shared" si="12"/>
        <v/>
      </c>
      <c r="BX83" s="13" t="str">
        <f t="shared" si="12"/>
        <v/>
      </c>
      <c r="BY83" s="13" t="str">
        <f t="shared" si="12"/>
        <v/>
      </c>
      <c r="BZ83" s="13" t="str">
        <f t="shared" si="12"/>
        <v/>
      </c>
      <c r="CA83" s="13" t="str">
        <f t="shared" ref="CA83:CC83" si="13">IF(CA32&gt;0,IF(CA32&lt;5,"secret",""),"")</f>
        <v/>
      </c>
      <c r="CB83" s="13" t="str">
        <f t="shared" si="13"/>
        <v/>
      </c>
      <c r="CC83" s="13" t="str">
        <f t="shared" si="13"/>
        <v/>
      </c>
    </row>
    <row r="84" spans="5:81" hidden="1" x14ac:dyDescent="0.35">
      <c r="E84" s="13" t="str">
        <f t="shared" si="10"/>
        <v/>
      </c>
      <c r="F84" s="13" t="str">
        <f t="shared" ref="F84:BQ84" si="14">IF(F33&gt;0,IF(F33&lt;5,"secret",""),"")</f>
        <v/>
      </c>
      <c r="G84" s="13" t="str">
        <f t="shared" si="14"/>
        <v/>
      </c>
      <c r="H84" s="13" t="str">
        <f t="shared" si="14"/>
        <v/>
      </c>
      <c r="I84" s="13" t="str">
        <f t="shared" si="14"/>
        <v/>
      </c>
      <c r="J84" s="13" t="str">
        <f t="shared" si="14"/>
        <v/>
      </c>
      <c r="K84" s="13" t="str">
        <f t="shared" si="14"/>
        <v/>
      </c>
      <c r="L84" s="13" t="str">
        <f t="shared" si="14"/>
        <v/>
      </c>
      <c r="M84" s="13" t="str">
        <f t="shared" si="14"/>
        <v/>
      </c>
      <c r="N84" s="13" t="str">
        <f t="shared" si="14"/>
        <v/>
      </c>
      <c r="O84" s="13" t="str">
        <f t="shared" si="14"/>
        <v/>
      </c>
      <c r="P84" s="13" t="str">
        <f t="shared" si="14"/>
        <v/>
      </c>
      <c r="Q84" s="13" t="str">
        <f t="shared" si="14"/>
        <v/>
      </c>
      <c r="R84" s="13" t="str">
        <f t="shared" si="14"/>
        <v/>
      </c>
      <c r="S84" s="13" t="str">
        <f t="shared" si="14"/>
        <v/>
      </c>
      <c r="T84" s="13" t="str">
        <f t="shared" si="14"/>
        <v/>
      </c>
      <c r="U84" s="13" t="str">
        <f t="shared" si="14"/>
        <v/>
      </c>
      <c r="V84" s="13" t="str">
        <f t="shared" si="14"/>
        <v/>
      </c>
      <c r="W84" s="13" t="str">
        <f t="shared" si="14"/>
        <v/>
      </c>
      <c r="X84" s="13" t="str">
        <f t="shared" si="14"/>
        <v/>
      </c>
      <c r="Y84" s="13" t="str">
        <f t="shared" si="14"/>
        <v/>
      </c>
      <c r="Z84" s="13" t="str">
        <f t="shared" si="14"/>
        <v/>
      </c>
      <c r="AA84" s="13" t="str">
        <f t="shared" si="14"/>
        <v/>
      </c>
      <c r="AB84" s="13" t="str">
        <f t="shared" si="14"/>
        <v/>
      </c>
      <c r="AC84" s="13" t="str">
        <f t="shared" si="14"/>
        <v/>
      </c>
      <c r="AD84" s="13" t="str">
        <f t="shared" si="14"/>
        <v/>
      </c>
      <c r="AE84" s="13" t="str">
        <f t="shared" si="14"/>
        <v/>
      </c>
      <c r="AF84" s="13" t="str">
        <f t="shared" si="14"/>
        <v/>
      </c>
      <c r="AG84" s="13" t="str">
        <f t="shared" si="14"/>
        <v/>
      </c>
      <c r="AH84" s="13" t="str">
        <f t="shared" si="14"/>
        <v/>
      </c>
      <c r="AI84" s="13" t="str">
        <f t="shared" si="14"/>
        <v/>
      </c>
      <c r="AJ84" s="13" t="str">
        <f t="shared" si="14"/>
        <v/>
      </c>
      <c r="AK84" s="13" t="str">
        <f t="shared" si="14"/>
        <v/>
      </c>
      <c r="AL84" s="13" t="str">
        <f t="shared" si="14"/>
        <v/>
      </c>
      <c r="AM84" s="13" t="str">
        <f t="shared" si="14"/>
        <v/>
      </c>
      <c r="AN84" s="13" t="str">
        <f t="shared" si="14"/>
        <v/>
      </c>
      <c r="AO84" s="13" t="str">
        <f t="shared" si="14"/>
        <v/>
      </c>
      <c r="AP84" s="13" t="str">
        <f t="shared" si="14"/>
        <v/>
      </c>
      <c r="AQ84" s="13" t="str">
        <f t="shared" si="14"/>
        <v/>
      </c>
      <c r="AR84" s="13" t="str">
        <f t="shared" si="14"/>
        <v/>
      </c>
      <c r="AS84" s="13" t="str">
        <f t="shared" si="14"/>
        <v/>
      </c>
      <c r="AT84" s="13" t="str">
        <f t="shared" si="14"/>
        <v/>
      </c>
      <c r="AU84" s="13" t="str">
        <f t="shared" si="14"/>
        <v/>
      </c>
      <c r="AV84" s="13" t="str">
        <f t="shared" si="14"/>
        <v/>
      </c>
      <c r="AW84" s="13" t="str">
        <f t="shared" si="14"/>
        <v/>
      </c>
      <c r="AX84" s="13" t="str">
        <f t="shared" si="14"/>
        <v/>
      </c>
      <c r="AY84" s="13" t="str">
        <f t="shared" si="14"/>
        <v/>
      </c>
      <c r="AZ84" s="13" t="str">
        <f t="shared" si="14"/>
        <v/>
      </c>
      <c r="BA84" s="13" t="str">
        <f t="shared" si="14"/>
        <v/>
      </c>
      <c r="BB84" s="13" t="str">
        <f t="shared" si="14"/>
        <v/>
      </c>
      <c r="BC84" s="13" t="str">
        <f t="shared" si="14"/>
        <v/>
      </c>
      <c r="BD84" s="13" t="str">
        <f t="shared" si="14"/>
        <v/>
      </c>
      <c r="BE84" s="13" t="str">
        <f t="shared" si="14"/>
        <v/>
      </c>
      <c r="BF84" s="13" t="str">
        <f t="shared" si="14"/>
        <v/>
      </c>
      <c r="BG84" s="13" t="str">
        <f t="shared" si="14"/>
        <v/>
      </c>
      <c r="BH84" s="13" t="str">
        <f t="shared" si="14"/>
        <v/>
      </c>
      <c r="BI84" s="13" t="str">
        <f t="shared" si="14"/>
        <v/>
      </c>
      <c r="BJ84" s="13" t="str">
        <f t="shared" si="14"/>
        <v/>
      </c>
      <c r="BK84" s="13" t="str">
        <f t="shared" si="14"/>
        <v/>
      </c>
      <c r="BL84" s="13" t="str">
        <f t="shared" si="14"/>
        <v/>
      </c>
      <c r="BM84" s="13" t="str">
        <f t="shared" si="14"/>
        <v/>
      </c>
      <c r="BN84" s="13" t="str">
        <f t="shared" si="14"/>
        <v/>
      </c>
      <c r="BO84" s="13" t="str">
        <f t="shared" si="14"/>
        <v/>
      </c>
      <c r="BP84" s="13" t="str">
        <f t="shared" si="14"/>
        <v/>
      </c>
      <c r="BQ84" s="13" t="str">
        <f t="shared" si="14"/>
        <v/>
      </c>
      <c r="BR84" s="13" t="str">
        <f t="shared" ref="BR84:BZ84" si="15">IF(BR33&gt;0,IF(BR33&lt;5,"secret",""),"")</f>
        <v/>
      </c>
      <c r="BS84" s="13" t="str">
        <f t="shared" si="15"/>
        <v/>
      </c>
      <c r="BT84" s="13" t="str">
        <f t="shared" si="15"/>
        <v/>
      </c>
      <c r="BU84" s="13" t="str">
        <f t="shared" si="15"/>
        <v/>
      </c>
      <c r="BV84" s="13" t="str">
        <f t="shared" si="15"/>
        <v/>
      </c>
      <c r="BW84" s="13" t="str">
        <f t="shared" si="15"/>
        <v/>
      </c>
      <c r="BX84" s="13" t="str">
        <f t="shared" si="15"/>
        <v/>
      </c>
      <c r="BY84" s="13" t="str">
        <f t="shared" si="15"/>
        <v/>
      </c>
      <c r="BZ84" s="13" t="str">
        <f t="shared" si="15"/>
        <v/>
      </c>
      <c r="CA84" s="13" t="str">
        <f t="shared" si="9"/>
        <v/>
      </c>
      <c r="CB84" s="13" t="str">
        <f t="shared" si="9"/>
        <v/>
      </c>
      <c r="CC84" s="13" t="str">
        <f t="shared" si="9"/>
        <v/>
      </c>
    </row>
    <row r="85" spans="5:81" hidden="1" x14ac:dyDescent="0.35">
      <c r="E85" s="13" t="str">
        <f t="shared" si="10"/>
        <v/>
      </c>
      <c r="F85" s="13" t="str">
        <f t="shared" ref="F85:BQ85" si="16">IF(F34&gt;0,IF(F34&lt;5,"secret",""),"")</f>
        <v/>
      </c>
      <c r="G85" s="13" t="str">
        <f t="shared" si="16"/>
        <v/>
      </c>
      <c r="H85" s="13" t="str">
        <f t="shared" si="16"/>
        <v/>
      </c>
      <c r="I85" s="13" t="str">
        <f t="shared" si="16"/>
        <v/>
      </c>
      <c r="J85" s="13" t="str">
        <f t="shared" si="16"/>
        <v/>
      </c>
      <c r="K85" s="13" t="str">
        <f t="shared" si="16"/>
        <v/>
      </c>
      <c r="L85" s="13" t="str">
        <f t="shared" si="16"/>
        <v/>
      </c>
      <c r="M85" s="13" t="str">
        <f t="shared" si="16"/>
        <v/>
      </c>
      <c r="N85" s="13" t="str">
        <f t="shared" si="16"/>
        <v/>
      </c>
      <c r="O85" s="13" t="str">
        <f t="shared" si="16"/>
        <v/>
      </c>
      <c r="P85" s="13" t="str">
        <f t="shared" si="16"/>
        <v/>
      </c>
      <c r="Q85" s="13" t="str">
        <f t="shared" si="16"/>
        <v/>
      </c>
      <c r="R85" s="13" t="str">
        <f t="shared" si="16"/>
        <v/>
      </c>
      <c r="S85" s="13" t="str">
        <f t="shared" si="16"/>
        <v/>
      </c>
      <c r="T85" s="13" t="str">
        <f t="shared" si="16"/>
        <v/>
      </c>
      <c r="U85" s="13" t="str">
        <f t="shared" si="16"/>
        <v/>
      </c>
      <c r="V85" s="13" t="str">
        <f t="shared" si="16"/>
        <v/>
      </c>
      <c r="W85" s="13" t="str">
        <f t="shared" si="16"/>
        <v/>
      </c>
      <c r="X85" s="13" t="str">
        <f t="shared" si="16"/>
        <v/>
      </c>
      <c r="Y85" s="13" t="str">
        <f t="shared" si="16"/>
        <v/>
      </c>
      <c r="Z85" s="13" t="str">
        <f t="shared" si="16"/>
        <v/>
      </c>
      <c r="AA85" s="13" t="str">
        <f t="shared" si="16"/>
        <v/>
      </c>
      <c r="AB85" s="13" t="str">
        <f t="shared" si="16"/>
        <v/>
      </c>
      <c r="AC85" s="13" t="str">
        <f t="shared" si="16"/>
        <v/>
      </c>
      <c r="AD85" s="13" t="str">
        <f t="shared" si="16"/>
        <v/>
      </c>
      <c r="AE85" s="13" t="str">
        <f t="shared" si="16"/>
        <v/>
      </c>
      <c r="AF85" s="13" t="str">
        <f t="shared" si="16"/>
        <v/>
      </c>
      <c r="AG85" s="13" t="str">
        <f t="shared" si="16"/>
        <v/>
      </c>
      <c r="AH85" s="13" t="str">
        <f t="shared" si="16"/>
        <v/>
      </c>
      <c r="AI85" s="13" t="str">
        <f t="shared" si="16"/>
        <v/>
      </c>
      <c r="AJ85" s="13" t="str">
        <f t="shared" si="16"/>
        <v/>
      </c>
      <c r="AK85" s="13" t="str">
        <f t="shared" si="16"/>
        <v/>
      </c>
      <c r="AL85" s="13" t="str">
        <f t="shared" si="16"/>
        <v/>
      </c>
      <c r="AM85" s="13" t="str">
        <f t="shared" si="16"/>
        <v/>
      </c>
      <c r="AN85" s="13" t="str">
        <f t="shared" si="16"/>
        <v/>
      </c>
      <c r="AO85" s="13" t="str">
        <f t="shared" si="16"/>
        <v/>
      </c>
      <c r="AP85" s="13" t="str">
        <f t="shared" si="16"/>
        <v/>
      </c>
      <c r="AQ85" s="13" t="str">
        <f t="shared" si="16"/>
        <v/>
      </c>
      <c r="AR85" s="13" t="str">
        <f t="shared" si="16"/>
        <v/>
      </c>
      <c r="AS85" s="13" t="str">
        <f t="shared" si="16"/>
        <v/>
      </c>
      <c r="AT85" s="13" t="str">
        <f t="shared" si="16"/>
        <v/>
      </c>
      <c r="AU85" s="13" t="str">
        <f t="shared" si="16"/>
        <v/>
      </c>
      <c r="AV85" s="13" t="str">
        <f t="shared" si="16"/>
        <v/>
      </c>
      <c r="AW85" s="13" t="str">
        <f t="shared" si="16"/>
        <v/>
      </c>
      <c r="AX85" s="13" t="str">
        <f t="shared" si="16"/>
        <v/>
      </c>
      <c r="AY85" s="13" t="str">
        <f t="shared" si="16"/>
        <v/>
      </c>
      <c r="AZ85" s="13" t="str">
        <f t="shared" si="16"/>
        <v/>
      </c>
      <c r="BA85" s="13" t="str">
        <f t="shared" si="16"/>
        <v/>
      </c>
      <c r="BB85" s="13" t="str">
        <f t="shared" si="16"/>
        <v/>
      </c>
      <c r="BC85" s="13" t="str">
        <f t="shared" si="16"/>
        <v/>
      </c>
      <c r="BD85" s="13" t="str">
        <f t="shared" si="16"/>
        <v/>
      </c>
      <c r="BE85" s="13" t="str">
        <f t="shared" si="16"/>
        <v/>
      </c>
      <c r="BF85" s="13" t="str">
        <f t="shared" si="16"/>
        <v/>
      </c>
      <c r="BG85" s="13" t="str">
        <f t="shared" si="16"/>
        <v/>
      </c>
      <c r="BH85" s="13" t="str">
        <f t="shared" si="16"/>
        <v/>
      </c>
      <c r="BI85" s="13" t="str">
        <f t="shared" si="16"/>
        <v/>
      </c>
      <c r="BJ85" s="13" t="str">
        <f t="shared" si="16"/>
        <v/>
      </c>
      <c r="BK85" s="13" t="str">
        <f t="shared" si="16"/>
        <v/>
      </c>
      <c r="BL85" s="13" t="str">
        <f t="shared" si="16"/>
        <v/>
      </c>
      <c r="BM85" s="13" t="str">
        <f t="shared" si="16"/>
        <v/>
      </c>
      <c r="BN85" s="13" t="str">
        <f t="shared" si="16"/>
        <v/>
      </c>
      <c r="BO85" s="13" t="str">
        <f t="shared" si="16"/>
        <v/>
      </c>
      <c r="BP85" s="13" t="str">
        <f t="shared" si="16"/>
        <v/>
      </c>
      <c r="BQ85" s="13" t="str">
        <f t="shared" si="16"/>
        <v/>
      </c>
      <c r="BR85" s="13" t="str">
        <f t="shared" ref="BR85:BZ85" si="17">IF(BR34&gt;0,IF(BR34&lt;5,"secret",""),"")</f>
        <v/>
      </c>
      <c r="BS85" s="13" t="str">
        <f t="shared" si="17"/>
        <v/>
      </c>
      <c r="BT85" s="13" t="str">
        <f t="shared" si="17"/>
        <v/>
      </c>
      <c r="BU85" s="13" t="str">
        <f t="shared" si="17"/>
        <v/>
      </c>
      <c r="BV85" s="13" t="str">
        <f t="shared" si="17"/>
        <v/>
      </c>
      <c r="BW85" s="13" t="str">
        <f t="shared" si="17"/>
        <v/>
      </c>
      <c r="BX85" s="13" t="str">
        <f t="shared" si="17"/>
        <v/>
      </c>
      <c r="BY85" s="13" t="str">
        <f t="shared" si="17"/>
        <v/>
      </c>
      <c r="BZ85" s="13" t="str">
        <f t="shared" si="17"/>
        <v/>
      </c>
      <c r="CA85" s="13" t="str">
        <f t="shared" si="9"/>
        <v/>
      </c>
      <c r="CB85" s="13" t="str">
        <f t="shared" si="9"/>
        <v/>
      </c>
      <c r="CC85" s="13" t="str">
        <f t="shared" si="9"/>
        <v/>
      </c>
    </row>
    <row r="86" spans="5:81" hidden="1" x14ac:dyDescent="0.35">
      <c r="E86" s="13" t="str">
        <f t="shared" si="10"/>
        <v/>
      </c>
      <c r="F86" s="13" t="str">
        <f t="shared" ref="F86:BQ86" si="18">IF(F35&gt;0,IF(F35&lt;5,"secret",""),"")</f>
        <v/>
      </c>
      <c r="G86" s="13" t="str">
        <f t="shared" si="18"/>
        <v/>
      </c>
      <c r="H86" s="13" t="str">
        <f t="shared" si="18"/>
        <v/>
      </c>
      <c r="I86" s="13" t="str">
        <f t="shared" si="18"/>
        <v/>
      </c>
      <c r="J86" s="13" t="str">
        <f t="shared" si="18"/>
        <v/>
      </c>
      <c r="K86" s="13" t="str">
        <f t="shared" si="18"/>
        <v/>
      </c>
      <c r="L86" s="13" t="str">
        <f t="shared" si="18"/>
        <v/>
      </c>
      <c r="M86" s="13" t="str">
        <f t="shared" si="18"/>
        <v/>
      </c>
      <c r="N86" s="13" t="str">
        <f t="shared" si="18"/>
        <v/>
      </c>
      <c r="O86" s="13" t="str">
        <f t="shared" si="18"/>
        <v/>
      </c>
      <c r="P86" s="13" t="str">
        <f t="shared" si="18"/>
        <v/>
      </c>
      <c r="Q86" s="13" t="str">
        <f t="shared" si="18"/>
        <v/>
      </c>
      <c r="R86" s="13" t="str">
        <f t="shared" si="18"/>
        <v/>
      </c>
      <c r="S86" s="13" t="str">
        <f t="shared" si="18"/>
        <v/>
      </c>
      <c r="T86" s="13" t="str">
        <f t="shared" si="18"/>
        <v/>
      </c>
      <c r="U86" s="13" t="str">
        <f t="shared" si="18"/>
        <v/>
      </c>
      <c r="V86" s="13" t="str">
        <f t="shared" si="18"/>
        <v/>
      </c>
      <c r="W86" s="13" t="str">
        <f t="shared" si="18"/>
        <v/>
      </c>
      <c r="X86" s="13" t="str">
        <f t="shared" si="18"/>
        <v/>
      </c>
      <c r="Y86" s="13" t="str">
        <f t="shared" si="18"/>
        <v/>
      </c>
      <c r="Z86" s="13" t="str">
        <f t="shared" si="18"/>
        <v/>
      </c>
      <c r="AA86" s="13" t="str">
        <f t="shared" si="18"/>
        <v/>
      </c>
      <c r="AB86" s="13" t="str">
        <f t="shared" si="18"/>
        <v/>
      </c>
      <c r="AC86" s="13" t="str">
        <f t="shared" si="18"/>
        <v/>
      </c>
      <c r="AD86" s="13" t="str">
        <f t="shared" si="18"/>
        <v/>
      </c>
      <c r="AE86" s="13" t="str">
        <f t="shared" si="18"/>
        <v/>
      </c>
      <c r="AF86" s="13" t="str">
        <f t="shared" si="18"/>
        <v/>
      </c>
      <c r="AG86" s="13" t="str">
        <f t="shared" si="18"/>
        <v/>
      </c>
      <c r="AH86" s="13" t="str">
        <f t="shared" si="18"/>
        <v/>
      </c>
      <c r="AI86" s="13" t="str">
        <f t="shared" si="18"/>
        <v/>
      </c>
      <c r="AJ86" s="13" t="str">
        <f t="shared" si="18"/>
        <v/>
      </c>
      <c r="AK86" s="13" t="str">
        <f t="shared" si="18"/>
        <v/>
      </c>
      <c r="AL86" s="13" t="str">
        <f t="shared" si="18"/>
        <v/>
      </c>
      <c r="AM86" s="13" t="str">
        <f t="shared" si="18"/>
        <v/>
      </c>
      <c r="AN86" s="13" t="str">
        <f t="shared" si="18"/>
        <v/>
      </c>
      <c r="AO86" s="13" t="str">
        <f t="shared" si="18"/>
        <v/>
      </c>
      <c r="AP86" s="13" t="str">
        <f t="shared" si="18"/>
        <v/>
      </c>
      <c r="AQ86" s="13" t="str">
        <f t="shared" si="18"/>
        <v/>
      </c>
      <c r="AR86" s="13" t="str">
        <f t="shared" si="18"/>
        <v/>
      </c>
      <c r="AS86" s="13" t="str">
        <f t="shared" si="18"/>
        <v/>
      </c>
      <c r="AT86" s="13" t="str">
        <f t="shared" si="18"/>
        <v/>
      </c>
      <c r="AU86" s="13" t="str">
        <f t="shared" si="18"/>
        <v/>
      </c>
      <c r="AV86" s="13" t="str">
        <f t="shared" si="18"/>
        <v/>
      </c>
      <c r="AW86" s="13" t="str">
        <f t="shared" si="18"/>
        <v/>
      </c>
      <c r="AX86" s="13" t="str">
        <f t="shared" si="18"/>
        <v/>
      </c>
      <c r="AY86" s="13" t="str">
        <f t="shared" si="18"/>
        <v/>
      </c>
      <c r="AZ86" s="13" t="str">
        <f t="shared" si="18"/>
        <v/>
      </c>
      <c r="BA86" s="13" t="str">
        <f t="shared" si="18"/>
        <v/>
      </c>
      <c r="BB86" s="13" t="str">
        <f t="shared" si="18"/>
        <v/>
      </c>
      <c r="BC86" s="13" t="str">
        <f t="shared" si="18"/>
        <v/>
      </c>
      <c r="BD86" s="13" t="str">
        <f t="shared" si="18"/>
        <v/>
      </c>
      <c r="BE86" s="13" t="str">
        <f t="shared" si="18"/>
        <v/>
      </c>
      <c r="BF86" s="13" t="str">
        <f t="shared" si="18"/>
        <v/>
      </c>
      <c r="BG86" s="13" t="str">
        <f t="shared" si="18"/>
        <v/>
      </c>
      <c r="BH86" s="13" t="str">
        <f t="shared" si="18"/>
        <v/>
      </c>
      <c r="BI86" s="13" t="str">
        <f t="shared" si="18"/>
        <v/>
      </c>
      <c r="BJ86" s="13" t="str">
        <f t="shared" si="18"/>
        <v/>
      </c>
      <c r="BK86" s="13" t="str">
        <f t="shared" si="18"/>
        <v/>
      </c>
      <c r="BL86" s="13" t="str">
        <f t="shared" si="18"/>
        <v/>
      </c>
      <c r="BM86" s="13" t="str">
        <f t="shared" si="18"/>
        <v/>
      </c>
      <c r="BN86" s="13" t="str">
        <f t="shared" si="18"/>
        <v/>
      </c>
      <c r="BO86" s="13" t="str">
        <f t="shared" si="18"/>
        <v/>
      </c>
      <c r="BP86" s="13" t="str">
        <f t="shared" si="18"/>
        <v/>
      </c>
      <c r="BQ86" s="13" t="str">
        <f t="shared" si="18"/>
        <v/>
      </c>
      <c r="BR86" s="13" t="str">
        <f t="shared" ref="BR86:BZ86" si="19">IF(BR35&gt;0,IF(BR35&lt;5,"secret",""),"")</f>
        <v/>
      </c>
      <c r="BS86" s="13" t="str">
        <f t="shared" si="19"/>
        <v/>
      </c>
      <c r="BT86" s="13" t="str">
        <f t="shared" si="19"/>
        <v/>
      </c>
      <c r="BU86" s="13" t="str">
        <f t="shared" si="19"/>
        <v/>
      </c>
      <c r="BV86" s="13" t="str">
        <f t="shared" si="19"/>
        <v/>
      </c>
      <c r="BW86" s="13" t="str">
        <f t="shared" si="19"/>
        <v/>
      </c>
      <c r="BX86" s="13" t="str">
        <f t="shared" si="19"/>
        <v/>
      </c>
      <c r="BY86" s="13" t="str">
        <f t="shared" si="19"/>
        <v/>
      </c>
      <c r="BZ86" s="13" t="str">
        <f t="shared" si="19"/>
        <v/>
      </c>
      <c r="CA86" s="13" t="str">
        <f t="shared" si="9"/>
        <v/>
      </c>
      <c r="CB86" s="13" t="str">
        <f t="shared" si="9"/>
        <v/>
      </c>
      <c r="CC86" s="13" t="str">
        <f t="shared" si="9"/>
        <v/>
      </c>
    </row>
    <row r="87" spans="5:81" hidden="1" x14ac:dyDescent="0.35">
      <c r="E87" s="13" t="str">
        <f t="shared" si="10"/>
        <v/>
      </c>
      <c r="F87" s="13" t="str">
        <f t="shared" ref="F87:BQ87" si="20">IF(F36&gt;0,IF(F36&lt;5,"secret",""),"")</f>
        <v/>
      </c>
      <c r="G87" s="13" t="str">
        <f t="shared" si="20"/>
        <v/>
      </c>
      <c r="H87" s="13" t="str">
        <f t="shared" si="20"/>
        <v/>
      </c>
      <c r="I87" s="13" t="str">
        <f t="shared" si="20"/>
        <v/>
      </c>
      <c r="J87" s="13" t="str">
        <f t="shared" si="20"/>
        <v/>
      </c>
      <c r="K87" s="13" t="str">
        <f t="shared" si="20"/>
        <v/>
      </c>
      <c r="L87" s="13" t="str">
        <f t="shared" si="20"/>
        <v/>
      </c>
      <c r="M87" s="13" t="str">
        <f t="shared" si="20"/>
        <v/>
      </c>
      <c r="N87" s="13" t="str">
        <f t="shared" si="20"/>
        <v/>
      </c>
      <c r="O87" s="13" t="str">
        <f t="shared" si="20"/>
        <v/>
      </c>
      <c r="P87" s="13" t="str">
        <f t="shared" si="20"/>
        <v/>
      </c>
      <c r="Q87" s="13" t="str">
        <f t="shared" si="20"/>
        <v/>
      </c>
      <c r="R87" s="13" t="str">
        <f t="shared" si="20"/>
        <v/>
      </c>
      <c r="S87" s="13" t="str">
        <f t="shared" si="20"/>
        <v/>
      </c>
      <c r="T87" s="13" t="str">
        <f t="shared" si="20"/>
        <v/>
      </c>
      <c r="U87" s="13" t="str">
        <f t="shared" si="20"/>
        <v/>
      </c>
      <c r="V87" s="13" t="str">
        <f t="shared" si="20"/>
        <v/>
      </c>
      <c r="W87" s="13" t="str">
        <f t="shared" si="20"/>
        <v/>
      </c>
      <c r="X87" s="13" t="str">
        <f t="shared" si="20"/>
        <v/>
      </c>
      <c r="Y87" s="13" t="str">
        <f t="shared" si="20"/>
        <v/>
      </c>
      <c r="Z87" s="13" t="str">
        <f t="shared" si="20"/>
        <v/>
      </c>
      <c r="AA87" s="13" t="str">
        <f t="shared" si="20"/>
        <v/>
      </c>
      <c r="AB87" s="13" t="str">
        <f t="shared" si="20"/>
        <v/>
      </c>
      <c r="AC87" s="13" t="str">
        <f t="shared" si="20"/>
        <v/>
      </c>
      <c r="AD87" s="13" t="str">
        <f t="shared" si="20"/>
        <v/>
      </c>
      <c r="AE87" s="13" t="str">
        <f t="shared" si="20"/>
        <v/>
      </c>
      <c r="AF87" s="13" t="str">
        <f t="shared" si="20"/>
        <v/>
      </c>
      <c r="AG87" s="13" t="str">
        <f t="shared" si="20"/>
        <v/>
      </c>
      <c r="AH87" s="13" t="str">
        <f t="shared" si="20"/>
        <v/>
      </c>
      <c r="AI87" s="13" t="str">
        <f t="shared" si="20"/>
        <v/>
      </c>
      <c r="AJ87" s="13" t="str">
        <f t="shared" si="20"/>
        <v/>
      </c>
      <c r="AK87" s="13" t="str">
        <f t="shared" si="20"/>
        <v/>
      </c>
      <c r="AL87" s="13" t="str">
        <f t="shared" si="20"/>
        <v/>
      </c>
      <c r="AM87" s="13" t="str">
        <f t="shared" si="20"/>
        <v/>
      </c>
      <c r="AN87" s="13" t="str">
        <f t="shared" si="20"/>
        <v/>
      </c>
      <c r="AO87" s="13" t="str">
        <f t="shared" si="20"/>
        <v/>
      </c>
      <c r="AP87" s="13" t="str">
        <f t="shared" si="20"/>
        <v/>
      </c>
      <c r="AQ87" s="13" t="str">
        <f t="shared" si="20"/>
        <v/>
      </c>
      <c r="AR87" s="13" t="str">
        <f t="shared" si="20"/>
        <v/>
      </c>
      <c r="AS87" s="13" t="str">
        <f t="shared" si="20"/>
        <v/>
      </c>
      <c r="AT87" s="13" t="str">
        <f t="shared" si="20"/>
        <v/>
      </c>
      <c r="AU87" s="13" t="str">
        <f t="shared" si="20"/>
        <v/>
      </c>
      <c r="AV87" s="13" t="str">
        <f t="shared" si="20"/>
        <v/>
      </c>
      <c r="AW87" s="13" t="str">
        <f t="shared" si="20"/>
        <v/>
      </c>
      <c r="AX87" s="13" t="str">
        <f t="shared" si="20"/>
        <v/>
      </c>
      <c r="AY87" s="13" t="str">
        <f t="shared" si="20"/>
        <v/>
      </c>
      <c r="AZ87" s="13" t="str">
        <f t="shared" si="20"/>
        <v/>
      </c>
      <c r="BA87" s="13" t="str">
        <f t="shared" si="20"/>
        <v/>
      </c>
      <c r="BB87" s="13" t="str">
        <f t="shared" si="20"/>
        <v/>
      </c>
      <c r="BC87" s="13" t="str">
        <f t="shared" si="20"/>
        <v/>
      </c>
      <c r="BD87" s="13" t="str">
        <f t="shared" si="20"/>
        <v/>
      </c>
      <c r="BE87" s="13" t="str">
        <f t="shared" si="20"/>
        <v/>
      </c>
      <c r="BF87" s="13" t="str">
        <f t="shared" si="20"/>
        <v/>
      </c>
      <c r="BG87" s="13" t="str">
        <f t="shared" si="20"/>
        <v/>
      </c>
      <c r="BH87" s="13" t="str">
        <f t="shared" si="20"/>
        <v/>
      </c>
      <c r="BI87" s="13" t="str">
        <f t="shared" si="20"/>
        <v/>
      </c>
      <c r="BJ87" s="13" t="str">
        <f t="shared" si="20"/>
        <v/>
      </c>
      <c r="BK87" s="13" t="str">
        <f t="shared" si="20"/>
        <v/>
      </c>
      <c r="BL87" s="13" t="str">
        <f t="shared" si="20"/>
        <v/>
      </c>
      <c r="BM87" s="13" t="str">
        <f t="shared" si="20"/>
        <v/>
      </c>
      <c r="BN87" s="13" t="str">
        <f t="shared" si="20"/>
        <v/>
      </c>
      <c r="BO87" s="13" t="str">
        <f t="shared" si="20"/>
        <v/>
      </c>
      <c r="BP87" s="13" t="str">
        <f t="shared" si="20"/>
        <v/>
      </c>
      <c r="BQ87" s="13" t="str">
        <f t="shared" si="20"/>
        <v/>
      </c>
      <c r="BR87" s="13" t="str">
        <f t="shared" ref="BR87:BZ87" si="21">IF(BR36&gt;0,IF(BR36&lt;5,"secret",""),"")</f>
        <v/>
      </c>
      <c r="BS87" s="13" t="str">
        <f t="shared" si="21"/>
        <v/>
      </c>
      <c r="BT87" s="13" t="str">
        <f t="shared" si="21"/>
        <v/>
      </c>
      <c r="BU87" s="13" t="str">
        <f t="shared" si="21"/>
        <v/>
      </c>
      <c r="BV87" s="13" t="str">
        <f t="shared" si="21"/>
        <v/>
      </c>
      <c r="BW87" s="13" t="str">
        <f t="shared" si="21"/>
        <v/>
      </c>
      <c r="BX87" s="13" t="str">
        <f t="shared" si="21"/>
        <v/>
      </c>
      <c r="BY87" s="13" t="str">
        <f t="shared" si="21"/>
        <v/>
      </c>
      <c r="BZ87" s="13" t="str">
        <f t="shared" si="21"/>
        <v/>
      </c>
      <c r="CA87" s="13" t="str">
        <f t="shared" si="9"/>
        <v/>
      </c>
      <c r="CB87" s="13" t="str">
        <f t="shared" si="9"/>
        <v/>
      </c>
      <c r="CC87" s="13" t="str">
        <f t="shared" si="9"/>
        <v/>
      </c>
    </row>
    <row r="88" spans="5:81" hidden="1" x14ac:dyDescent="0.35">
      <c r="E88" s="13" t="str">
        <f t="shared" si="10"/>
        <v/>
      </c>
      <c r="F88" s="13" t="str">
        <f t="shared" ref="F88:BQ88" si="22">IF(F37&gt;0,IF(F37&lt;5,"secret",""),"")</f>
        <v/>
      </c>
      <c r="G88" s="13" t="str">
        <f t="shared" si="22"/>
        <v/>
      </c>
      <c r="H88" s="13" t="str">
        <f t="shared" si="22"/>
        <v/>
      </c>
      <c r="I88" s="13" t="str">
        <f t="shared" si="22"/>
        <v/>
      </c>
      <c r="J88" s="13" t="str">
        <f t="shared" si="22"/>
        <v/>
      </c>
      <c r="K88" s="13" t="str">
        <f t="shared" si="22"/>
        <v/>
      </c>
      <c r="L88" s="13" t="str">
        <f t="shared" si="22"/>
        <v/>
      </c>
      <c r="M88" s="13" t="str">
        <f t="shared" si="22"/>
        <v/>
      </c>
      <c r="N88" s="13" t="str">
        <f t="shared" si="22"/>
        <v/>
      </c>
      <c r="O88" s="13" t="str">
        <f t="shared" si="22"/>
        <v/>
      </c>
      <c r="P88" s="13" t="str">
        <f t="shared" si="22"/>
        <v/>
      </c>
      <c r="Q88" s="13" t="str">
        <f t="shared" si="22"/>
        <v/>
      </c>
      <c r="R88" s="13" t="str">
        <f t="shared" si="22"/>
        <v/>
      </c>
      <c r="S88" s="13" t="str">
        <f t="shared" si="22"/>
        <v/>
      </c>
      <c r="T88" s="13" t="str">
        <f t="shared" si="22"/>
        <v/>
      </c>
      <c r="U88" s="13" t="str">
        <f t="shared" si="22"/>
        <v/>
      </c>
      <c r="V88" s="13" t="str">
        <f t="shared" si="22"/>
        <v/>
      </c>
      <c r="W88" s="13" t="str">
        <f t="shared" si="22"/>
        <v/>
      </c>
      <c r="X88" s="13" t="str">
        <f t="shared" si="22"/>
        <v/>
      </c>
      <c r="Y88" s="13" t="str">
        <f t="shared" si="22"/>
        <v/>
      </c>
      <c r="Z88" s="13" t="str">
        <f t="shared" si="22"/>
        <v/>
      </c>
      <c r="AA88" s="13" t="str">
        <f t="shared" si="22"/>
        <v/>
      </c>
      <c r="AB88" s="13" t="str">
        <f t="shared" si="22"/>
        <v/>
      </c>
      <c r="AC88" s="13" t="str">
        <f t="shared" si="22"/>
        <v/>
      </c>
      <c r="AD88" s="13" t="str">
        <f t="shared" si="22"/>
        <v/>
      </c>
      <c r="AE88" s="13" t="str">
        <f t="shared" si="22"/>
        <v/>
      </c>
      <c r="AF88" s="13" t="str">
        <f t="shared" si="22"/>
        <v/>
      </c>
      <c r="AG88" s="13" t="str">
        <f t="shared" si="22"/>
        <v/>
      </c>
      <c r="AH88" s="13" t="str">
        <f t="shared" si="22"/>
        <v/>
      </c>
      <c r="AI88" s="13" t="str">
        <f t="shared" si="22"/>
        <v/>
      </c>
      <c r="AJ88" s="13" t="str">
        <f t="shared" si="22"/>
        <v/>
      </c>
      <c r="AK88" s="13" t="str">
        <f t="shared" si="22"/>
        <v/>
      </c>
      <c r="AL88" s="13" t="str">
        <f t="shared" si="22"/>
        <v/>
      </c>
      <c r="AM88" s="13" t="str">
        <f t="shared" si="22"/>
        <v/>
      </c>
      <c r="AN88" s="13" t="str">
        <f t="shared" si="22"/>
        <v/>
      </c>
      <c r="AO88" s="13" t="str">
        <f t="shared" si="22"/>
        <v/>
      </c>
      <c r="AP88" s="13" t="str">
        <f t="shared" si="22"/>
        <v/>
      </c>
      <c r="AQ88" s="13" t="str">
        <f t="shared" si="22"/>
        <v/>
      </c>
      <c r="AR88" s="13" t="str">
        <f t="shared" si="22"/>
        <v/>
      </c>
      <c r="AS88" s="13" t="str">
        <f t="shared" si="22"/>
        <v/>
      </c>
      <c r="AT88" s="13" t="str">
        <f t="shared" si="22"/>
        <v/>
      </c>
      <c r="AU88" s="13" t="str">
        <f t="shared" si="22"/>
        <v/>
      </c>
      <c r="AV88" s="13" t="str">
        <f t="shared" si="22"/>
        <v/>
      </c>
      <c r="AW88" s="13" t="str">
        <f t="shared" si="22"/>
        <v/>
      </c>
      <c r="AX88" s="13" t="str">
        <f t="shared" si="22"/>
        <v/>
      </c>
      <c r="AY88" s="13" t="str">
        <f t="shared" si="22"/>
        <v/>
      </c>
      <c r="AZ88" s="13" t="str">
        <f t="shared" si="22"/>
        <v/>
      </c>
      <c r="BA88" s="13" t="str">
        <f t="shared" si="22"/>
        <v/>
      </c>
      <c r="BB88" s="13" t="str">
        <f t="shared" si="22"/>
        <v/>
      </c>
      <c r="BC88" s="13" t="str">
        <f t="shared" si="22"/>
        <v/>
      </c>
      <c r="BD88" s="13" t="str">
        <f t="shared" si="22"/>
        <v/>
      </c>
      <c r="BE88" s="13" t="str">
        <f t="shared" si="22"/>
        <v/>
      </c>
      <c r="BF88" s="13" t="str">
        <f t="shared" si="22"/>
        <v/>
      </c>
      <c r="BG88" s="13" t="str">
        <f t="shared" si="22"/>
        <v/>
      </c>
      <c r="BH88" s="13" t="str">
        <f t="shared" si="22"/>
        <v/>
      </c>
      <c r="BI88" s="13" t="str">
        <f t="shared" si="22"/>
        <v/>
      </c>
      <c r="BJ88" s="13" t="str">
        <f t="shared" si="22"/>
        <v/>
      </c>
      <c r="BK88" s="13" t="str">
        <f t="shared" si="22"/>
        <v/>
      </c>
      <c r="BL88" s="13" t="str">
        <f t="shared" si="22"/>
        <v/>
      </c>
      <c r="BM88" s="13" t="str">
        <f t="shared" si="22"/>
        <v/>
      </c>
      <c r="BN88" s="13" t="str">
        <f t="shared" si="22"/>
        <v/>
      </c>
      <c r="BO88" s="13" t="str">
        <f t="shared" si="22"/>
        <v/>
      </c>
      <c r="BP88" s="13" t="str">
        <f t="shared" si="22"/>
        <v/>
      </c>
      <c r="BQ88" s="13" t="str">
        <f t="shared" si="22"/>
        <v/>
      </c>
      <c r="BR88" s="13" t="str">
        <f t="shared" ref="BR88:BZ88" si="23">IF(BR37&gt;0,IF(BR37&lt;5,"secret",""),"")</f>
        <v/>
      </c>
      <c r="BS88" s="13" t="str">
        <f t="shared" si="23"/>
        <v/>
      </c>
      <c r="BT88" s="13" t="str">
        <f t="shared" si="23"/>
        <v/>
      </c>
      <c r="BU88" s="13" t="str">
        <f t="shared" si="23"/>
        <v/>
      </c>
      <c r="BV88" s="13" t="str">
        <f t="shared" si="23"/>
        <v/>
      </c>
      <c r="BW88" s="13" t="str">
        <f t="shared" si="23"/>
        <v/>
      </c>
      <c r="BX88" s="13" t="str">
        <f t="shared" si="23"/>
        <v/>
      </c>
      <c r="BY88" s="13" t="str">
        <f t="shared" si="23"/>
        <v/>
      </c>
      <c r="BZ88" s="13" t="str">
        <f t="shared" si="23"/>
        <v/>
      </c>
      <c r="CA88" s="13" t="str">
        <f t="shared" si="9"/>
        <v/>
      </c>
      <c r="CB88" s="13" t="str">
        <f t="shared" si="9"/>
        <v/>
      </c>
      <c r="CC88" s="13" t="str">
        <f t="shared" si="9"/>
        <v/>
      </c>
    </row>
    <row r="89" spans="5:81" hidden="1" x14ac:dyDescent="0.35">
      <c r="E89" s="13" t="str">
        <f t="shared" si="10"/>
        <v/>
      </c>
      <c r="F89" s="13" t="str">
        <f t="shared" ref="F89:BQ89" si="24">IF(F38&gt;0,IF(F38&lt;5,"secret",""),"")</f>
        <v/>
      </c>
      <c r="G89" s="13" t="str">
        <f t="shared" si="24"/>
        <v/>
      </c>
      <c r="H89" s="13" t="str">
        <f t="shared" si="24"/>
        <v/>
      </c>
      <c r="I89" s="13" t="str">
        <f t="shared" si="24"/>
        <v/>
      </c>
      <c r="J89" s="13" t="str">
        <f t="shared" si="24"/>
        <v/>
      </c>
      <c r="K89" s="13" t="str">
        <f t="shared" si="24"/>
        <v/>
      </c>
      <c r="L89" s="13" t="str">
        <f t="shared" si="24"/>
        <v/>
      </c>
      <c r="M89" s="13" t="str">
        <f t="shared" si="24"/>
        <v/>
      </c>
      <c r="N89" s="13" t="str">
        <f t="shared" si="24"/>
        <v/>
      </c>
      <c r="O89" s="13" t="str">
        <f t="shared" si="24"/>
        <v/>
      </c>
      <c r="P89" s="13" t="str">
        <f t="shared" si="24"/>
        <v/>
      </c>
      <c r="Q89" s="13" t="str">
        <f t="shared" si="24"/>
        <v/>
      </c>
      <c r="R89" s="13" t="str">
        <f t="shared" si="24"/>
        <v/>
      </c>
      <c r="S89" s="13" t="str">
        <f t="shared" si="24"/>
        <v/>
      </c>
      <c r="T89" s="13" t="str">
        <f t="shared" si="24"/>
        <v/>
      </c>
      <c r="U89" s="13" t="str">
        <f t="shared" si="24"/>
        <v/>
      </c>
      <c r="V89" s="13" t="str">
        <f t="shared" si="24"/>
        <v/>
      </c>
      <c r="W89" s="13" t="str">
        <f t="shared" si="24"/>
        <v/>
      </c>
      <c r="X89" s="13" t="str">
        <f t="shared" si="24"/>
        <v/>
      </c>
      <c r="Y89" s="13" t="str">
        <f t="shared" si="24"/>
        <v/>
      </c>
      <c r="Z89" s="13" t="str">
        <f t="shared" si="24"/>
        <v/>
      </c>
      <c r="AA89" s="13" t="str">
        <f t="shared" si="24"/>
        <v/>
      </c>
      <c r="AB89" s="13" t="str">
        <f t="shared" si="24"/>
        <v/>
      </c>
      <c r="AC89" s="13" t="str">
        <f t="shared" si="24"/>
        <v/>
      </c>
      <c r="AD89" s="13" t="str">
        <f t="shared" si="24"/>
        <v/>
      </c>
      <c r="AE89" s="13" t="str">
        <f t="shared" si="24"/>
        <v/>
      </c>
      <c r="AF89" s="13" t="str">
        <f t="shared" si="24"/>
        <v/>
      </c>
      <c r="AG89" s="13" t="str">
        <f t="shared" si="24"/>
        <v/>
      </c>
      <c r="AH89" s="13" t="str">
        <f t="shared" si="24"/>
        <v/>
      </c>
      <c r="AI89" s="13" t="str">
        <f t="shared" si="24"/>
        <v/>
      </c>
      <c r="AJ89" s="13" t="str">
        <f t="shared" si="24"/>
        <v/>
      </c>
      <c r="AK89" s="13" t="str">
        <f t="shared" si="24"/>
        <v/>
      </c>
      <c r="AL89" s="13" t="str">
        <f t="shared" si="24"/>
        <v/>
      </c>
      <c r="AM89" s="13" t="str">
        <f t="shared" si="24"/>
        <v/>
      </c>
      <c r="AN89" s="13" t="str">
        <f t="shared" si="24"/>
        <v/>
      </c>
      <c r="AO89" s="13" t="str">
        <f t="shared" si="24"/>
        <v/>
      </c>
      <c r="AP89" s="13" t="str">
        <f t="shared" si="24"/>
        <v/>
      </c>
      <c r="AQ89" s="13" t="str">
        <f t="shared" si="24"/>
        <v/>
      </c>
      <c r="AR89" s="13" t="str">
        <f t="shared" si="24"/>
        <v/>
      </c>
      <c r="AS89" s="13" t="str">
        <f t="shared" si="24"/>
        <v/>
      </c>
      <c r="AT89" s="13" t="str">
        <f t="shared" si="24"/>
        <v/>
      </c>
      <c r="AU89" s="13" t="str">
        <f t="shared" si="24"/>
        <v/>
      </c>
      <c r="AV89" s="13" t="str">
        <f t="shared" si="24"/>
        <v/>
      </c>
      <c r="AW89" s="13" t="str">
        <f t="shared" si="24"/>
        <v/>
      </c>
      <c r="AX89" s="13" t="str">
        <f t="shared" si="24"/>
        <v/>
      </c>
      <c r="AY89" s="13" t="str">
        <f t="shared" si="24"/>
        <v/>
      </c>
      <c r="AZ89" s="13" t="str">
        <f t="shared" si="24"/>
        <v/>
      </c>
      <c r="BA89" s="13" t="str">
        <f t="shared" si="24"/>
        <v/>
      </c>
      <c r="BB89" s="13" t="str">
        <f t="shared" si="24"/>
        <v/>
      </c>
      <c r="BC89" s="13" t="str">
        <f t="shared" si="24"/>
        <v/>
      </c>
      <c r="BD89" s="13" t="str">
        <f t="shared" si="24"/>
        <v/>
      </c>
      <c r="BE89" s="13" t="str">
        <f t="shared" si="24"/>
        <v/>
      </c>
      <c r="BF89" s="13" t="str">
        <f t="shared" si="24"/>
        <v/>
      </c>
      <c r="BG89" s="13" t="str">
        <f t="shared" si="24"/>
        <v/>
      </c>
      <c r="BH89" s="13" t="str">
        <f t="shared" si="24"/>
        <v/>
      </c>
      <c r="BI89" s="13" t="str">
        <f t="shared" si="24"/>
        <v/>
      </c>
      <c r="BJ89" s="13" t="str">
        <f t="shared" si="24"/>
        <v/>
      </c>
      <c r="BK89" s="13" t="str">
        <f t="shared" si="24"/>
        <v/>
      </c>
      <c r="BL89" s="13" t="str">
        <f t="shared" si="24"/>
        <v/>
      </c>
      <c r="BM89" s="13" t="str">
        <f t="shared" si="24"/>
        <v/>
      </c>
      <c r="BN89" s="13" t="str">
        <f t="shared" si="24"/>
        <v/>
      </c>
      <c r="BO89" s="13" t="str">
        <f t="shared" si="24"/>
        <v/>
      </c>
      <c r="BP89" s="13" t="str">
        <f t="shared" si="24"/>
        <v/>
      </c>
      <c r="BQ89" s="13" t="str">
        <f t="shared" si="24"/>
        <v/>
      </c>
      <c r="BR89" s="13" t="str">
        <f t="shared" ref="BR89:BZ89" si="25">IF(BR38&gt;0,IF(BR38&lt;5,"secret",""),"")</f>
        <v/>
      </c>
      <c r="BS89" s="13" t="str">
        <f t="shared" si="25"/>
        <v/>
      </c>
      <c r="BT89" s="13" t="str">
        <f t="shared" si="25"/>
        <v/>
      </c>
      <c r="BU89" s="13" t="str">
        <f t="shared" si="25"/>
        <v/>
      </c>
      <c r="BV89" s="13" t="str">
        <f t="shared" si="25"/>
        <v/>
      </c>
      <c r="BW89" s="13" t="str">
        <f t="shared" si="25"/>
        <v/>
      </c>
      <c r="BX89" s="13" t="str">
        <f t="shared" si="25"/>
        <v/>
      </c>
      <c r="BY89" s="13" t="str">
        <f t="shared" si="25"/>
        <v/>
      </c>
      <c r="BZ89" s="13" t="str">
        <f t="shared" si="25"/>
        <v/>
      </c>
      <c r="CA89" s="13" t="str">
        <f t="shared" si="9"/>
        <v/>
      </c>
      <c r="CB89" s="13" t="str">
        <f t="shared" si="9"/>
        <v/>
      </c>
      <c r="CC89" s="13" t="str">
        <f t="shared" si="9"/>
        <v/>
      </c>
    </row>
    <row r="90" spans="5:81" hidden="1" x14ac:dyDescent="0.35">
      <c r="E90" s="13" t="str">
        <f t="shared" si="10"/>
        <v/>
      </c>
      <c r="F90" s="13" t="str">
        <f t="shared" ref="F90:BQ90" si="26">IF(F39&gt;0,IF(F39&lt;5,"secret",""),"")</f>
        <v/>
      </c>
      <c r="G90" s="13" t="str">
        <f t="shared" si="26"/>
        <v/>
      </c>
      <c r="H90" s="13" t="str">
        <f t="shared" si="26"/>
        <v/>
      </c>
      <c r="I90" s="13" t="str">
        <f t="shared" si="26"/>
        <v/>
      </c>
      <c r="J90" s="13" t="str">
        <f t="shared" si="26"/>
        <v/>
      </c>
      <c r="K90" s="13" t="str">
        <f t="shared" si="26"/>
        <v/>
      </c>
      <c r="L90" s="13" t="str">
        <f t="shared" si="26"/>
        <v/>
      </c>
      <c r="M90" s="13" t="str">
        <f t="shared" si="26"/>
        <v/>
      </c>
      <c r="N90" s="13" t="str">
        <f t="shared" si="26"/>
        <v/>
      </c>
      <c r="O90" s="13" t="str">
        <f t="shared" si="26"/>
        <v/>
      </c>
      <c r="P90" s="13" t="str">
        <f t="shared" si="26"/>
        <v/>
      </c>
      <c r="Q90" s="13" t="str">
        <f t="shared" si="26"/>
        <v/>
      </c>
      <c r="R90" s="13" t="str">
        <f t="shared" si="26"/>
        <v/>
      </c>
      <c r="S90" s="13" t="str">
        <f t="shared" si="26"/>
        <v/>
      </c>
      <c r="T90" s="13" t="str">
        <f t="shared" si="26"/>
        <v/>
      </c>
      <c r="U90" s="13" t="str">
        <f t="shared" si="26"/>
        <v/>
      </c>
      <c r="V90" s="13" t="str">
        <f t="shared" si="26"/>
        <v/>
      </c>
      <c r="W90" s="13" t="str">
        <f t="shared" si="26"/>
        <v/>
      </c>
      <c r="X90" s="13" t="str">
        <f t="shared" si="26"/>
        <v/>
      </c>
      <c r="Y90" s="13" t="str">
        <f t="shared" si="26"/>
        <v/>
      </c>
      <c r="Z90" s="13" t="str">
        <f t="shared" si="26"/>
        <v/>
      </c>
      <c r="AA90" s="13" t="str">
        <f t="shared" si="26"/>
        <v/>
      </c>
      <c r="AB90" s="13" t="str">
        <f t="shared" si="26"/>
        <v/>
      </c>
      <c r="AC90" s="13" t="str">
        <f t="shared" si="26"/>
        <v/>
      </c>
      <c r="AD90" s="13" t="str">
        <f t="shared" si="26"/>
        <v/>
      </c>
      <c r="AE90" s="13" t="str">
        <f t="shared" si="26"/>
        <v/>
      </c>
      <c r="AF90" s="13" t="str">
        <f t="shared" si="26"/>
        <v/>
      </c>
      <c r="AG90" s="13" t="str">
        <f t="shared" si="26"/>
        <v/>
      </c>
      <c r="AH90" s="13" t="str">
        <f t="shared" si="26"/>
        <v/>
      </c>
      <c r="AI90" s="13" t="str">
        <f t="shared" si="26"/>
        <v/>
      </c>
      <c r="AJ90" s="13" t="str">
        <f t="shared" si="26"/>
        <v/>
      </c>
      <c r="AK90" s="13" t="str">
        <f t="shared" si="26"/>
        <v/>
      </c>
      <c r="AL90" s="13" t="str">
        <f t="shared" si="26"/>
        <v/>
      </c>
      <c r="AM90" s="13" t="str">
        <f t="shared" si="26"/>
        <v/>
      </c>
      <c r="AN90" s="13" t="str">
        <f t="shared" si="26"/>
        <v/>
      </c>
      <c r="AO90" s="13" t="str">
        <f t="shared" si="26"/>
        <v/>
      </c>
      <c r="AP90" s="13" t="str">
        <f t="shared" si="26"/>
        <v/>
      </c>
      <c r="AQ90" s="13" t="str">
        <f t="shared" si="26"/>
        <v/>
      </c>
      <c r="AR90" s="13" t="str">
        <f t="shared" si="26"/>
        <v/>
      </c>
      <c r="AS90" s="13" t="str">
        <f t="shared" si="26"/>
        <v/>
      </c>
      <c r="AT90" s="13" t="str">
        <f t="shared" si="26"/>
        <v/>
      </c>
      <c r="AU90" s="13" t="str">
        <f t="shared" si="26"/>
        <v/>
      </c>
      <c r="AV90" s="13" t="str">
        <f t="shared" si="26"/>
        <v/>
      </c>
      <c r="AW90" s="13" t="str">
        <f t="shared" si="26"/>
        <v/>
      </c>
      <c r="AX90" s="13" t="str">
        <f t="shared" si="26"/>
        <v/>
      </c>
      <c r="AY90" s="13" t="str">
        <f t="shared" si="26"/>
        <v/>
      </c>
      <c r="AZ90" s="13" t="str">
        <f t="shared" si="26"/>
        <v/>
      </c>
      <c r="BA90" s="13" t="str">
        <f t="shared" si="26"/>
        <v/>
      </c>
      <c r="BB90" s="13" t="str">
        <f t="shared" si="26"/>
        <v/>
      </c>
      <c r="BC90" s="13" t="str">
        <f t="shared" si="26"/>
        <v/>
      </c>
      <c r="BD90" s="13" t="str">
        <f t="shared" si="26"/>
        <v/>
      </c>
      <c r="BE90" s="13" t="str">
        <f t="shared" si="26"/>
        <v/>
      </c>
      <c r="BF90" s="13" t="str">
        <f t="shared" si="26"/>
        <v/>
      </c>
      <c r="BG90" s="13" t="str">
        <f t="shared" si="26"/>
        <v/>
      </c>
      <c r="BH90" s="13" t="str">
        <f t="shared" si="26"/>
        <v/>
      </c>
      <c r="BI90" s="13" t="str">
        <f t="shared" si="26"/>
        <v/>
      </c>
      <c r="BJ90" s="13" t="str">
        <f t="shared" si="26"/>
        <v/>
      </c>
      <c r="BK90" s="13" t="str">
        <f t="shared" si="26"/>
        <v/>
      </c>
      <c r="BL90" s="13" t="str">
        <f t="shared" si="26"/>
        <v/>
      </c>
      <c r="BM90" s="13" t="str">
        <f t="shared" si="26"/>
        <v/>
      </c>
      <c r="BN90" s="13" t="str">
        <f t="shared" si="26"/>
        <v/>
      </c>
      <c r="BO90" s="13" t="str">
        <f t="shared" si="26"/>
        <v/>
      </c>
      <c r="BP90" s="13" t="str">
        <f t="shared" si="26"/>
        <v/>
      </c>
      <c r="BQ90" s="13" t="str">
        <f t="shared" si="26"/>
        <v/>
      </c>
      <c r="BR90" s="13" t="str">
        <f t="shared" ref="BR90:BZ90" si="27">IF(BR39&gt;0,IF(BR39&lt;5,"secret",""),"")</f>
        <v/>
      </c>
      <c r="BS90" s="13" t="str">
        <f t="shared" si="27"/>
        <v/>
      </c>
      <c r="BT90" s="13" t="str">
        <f t="shared" si="27"/>
        <v/>
      </c>
      <c r="BU90" s="13" t="str">
        <f t="shared" si="27"/>
        <v/>
      </c>
      <c r="BV90" s="13" t="str">
        <f t="shared" si="27"/>
        <v/>
      </c>
      <c r="BW90" s="13" t="str">
        <f t="shared" si="27"/>
        <v/>
      </c>
      <c r="BX90" s="13" t="str">
        <f t="shared" si="27"/>
        <v/>
      </c>
      <c r="BY90" s="13" t="str">
        <f t="shared" si="27"/>
        <v/>
      </c>
      <c r="BZ90" s="13" t="str">
        <f t="shared" si="27"/>
        <v/>
      </c>
      <c r="CA90" s="13" t="str">
        <f t="shared" si="9"/>
        <v/>
      </c>
      <c r="CB90" s="13" t="str">
        <f t="shared" si="9"/>
        <v/>
      </c>
      <c r="CC90" s="13" t="str">
        <f t="shared" si="9"/>
        <v/>
      </c>
    </row>
    <row r="91" spans="5:81" hidden="1" x14ac:dyDescent="0.35">
      <c r="E91" s="13" t="str">
        <f t="shared" si="10"/>
        <v/>
      </c>
      <c r="F91" s="13" t="str">
        <f t="shared" ref="F91:BQ91" si="28">IF(F40&gt;0,IF(F40&lt;5,"secret",""),"")</f>
        <v/>
      </c>
      <c r="G91" s="13" t="str">
        <f t="shared" si="28"/>
        <v/>
      </c>
      <c r="H91" s="13" t="str">
        <f t="shared" si="28"/>
        <v/>
      </c>
      <c r="I91" s="13" t="str">
        <f t="shared" si="28"/>
        <v/>
      </c>
      <c r="J91" s="13" t="str">
        <f t="shared" si="28"/>
        <v/>
      </c>
      <c r="K91" s="13" t="str">
        <f t="shared" si="28"/>
        <v/>
      </c>
      <c r="L91" s="13" t="str">
        <f t="shared" si="28"/>
        <v/>
      </c>
      <c r="M91" s="13" t="str">
        <f t="shared" si="28"/>
        <v/>
      </c>
      <c r="N91" s="13" t="str">
        <f t="shared" si="28"/>
        <v/>
      </c>
      <c r="O91" s="13" t="str">
        <f t="shared" si="28"/>
        <v/>
      </c>
      <c r="P91" s="13" t="str">
        <f t="shared" si="28"/>
        <v/>
      </c>
      <c r="Q91" s="13" t="str">
        <f t="shared" si="28"/>
        <v/>
      </c>
      <c r="R91" s="13" t="str">
        <f t="shared" si="28"/>
        <v/>
      </c>
      <c r="S91" s="13" t="str">
        <f t="shared" si="28"/>
        <v/>
      </c>
      <c r="T91" s="13" t="str">
        <f t="shared" si="28"/>
        <v/>
      </c>
      <c r="U91" s="13" t="str">
        <f t="shared" si="28"/>
        <v/>
      </c>
      <c r="V91" s="13" t="str">
        <f t="shared" si="28"/>
        <v/>
      </c>
      <c r="W91" s="13" t="str">
        <f t="shared" si="28"/>
        <v/>
      </c>
      <c r="X91" s="13" t="str">
        <f t="shared" si="28"/>
        <v/>
      </c>
      <c r="Y91" s="13" t="str">
        <f t="shared" si="28"/>
        <v/>
      </c>
      <c r="Z91" s="13" t="str">
        <f t="shared" si="28"/>
        <v/>
      </c>
      <c r="AA91" s="13" t="str">
        <f t="shared" si="28"/>
        <v/>
      </c>
      <c r="AB91" s="13" t="str">
        <f t="shared" si="28"/>
        <v/>
      </c>
      <c r="AC91" s="13" t="str">
        <f t="shared" si="28"/>
        <v/>
      </c>
      <c r="AD91" s="13" t="str">
        <f t="shared" si="28"/>
        <v/>
      </c>
      <c r="AE91" s="13" t="str">
        <f t="shared" si="28"/>
        <v/>
      </c>
      <c r="AF91" s="13" t="str">
        <f t="shared" si="28"/>
        <v/>
      </c>
      <c r="AG91" s="13" t="str">
        <f t="shared" si="28"/>
        <v/>
      </c>
      <c r="AH91" s="13" t="str">
        <f t="shared" si="28"/>
        <v/>
      </c>
      <c r="AI91" s="13" t="str">
        <f t="shared" si="28"/>
        <v/>
      </c>
      <c r="AJ91" s="13" t="str">
        <f t="shared" si="28"/>
        <v/>
      </c>
      <c r="AK91" s="13" t="str">
        <f t="shared" si="28"/>
        <v/>
      </c>
      <c r="AL91" s="13" t="str">
        <f t="shared" si="28"/>
        <v/>
      </c>
      <c r="AM91" s="13" t="str">
        <f t="shared" si="28"/>
        <v/>
      </c>
      <c r="AN91" s="13" t="str">
        <f t="shared" si="28"/>
        <v/>
      </c>
      <c r="AO91" s="13" t="str">
        <f t="shared" si="28"/>
        <v/>
      </c>
      <c r="AP91" s="13" t="str">
        <f t="shared" si="28"/>
        <v/>
      </c>
      <c r="AQ91" s="13" t="str">
        <f t="shared" si="28"/>
        <v/>
      </c>
      <c r="AR91" s="13" t="str">
        <f t="shared" si="28"/>
        <v/>
      </c>
      <c r="AS91" s="13" t="str">
        <f t="shared" si="28"/>
        <v/>
      </c>
      <c r="AT91" s="13" t="str">
        <f t="shared" si="28"/>
        <v/>
      </c>
      <c r="AU91" s="13" t="str">
        <f t="shared" si="28"/>
        <v/>
      </c>
      <c r="AV91" s="13" t="str">
        <f t="shared" si="28"/>
        <v/>
      </c>
      <c r="AW91" s="13" t="str">
        <f t="shared" si="28"/>
        <v/>
      </c>
      <c r="AX91" s="13" t="str">
        <f t="shared" si="28"/>
        <v/>
      </c>
      <c r="AY91" s="13" t="str">
        <f t="shared" si="28"/>
        <v/>
      </c>
      <c r="AZ91" s="13" t="str">
        <f t="shared" si="28"/>
        <v/>
      </c>
      <c r="BA91" s="13" t="str">
        <f t="shared" si="28"/>
        <v/>
      </c>
      <c r="BB91" s="13" t="str">
        <f t="shared" si="28"/>
        <v/>
      </c>
      <c r="BC91" s="13" t="str">
        <f t="shared" si="28"/>
        <v/>
      </c>
      <c r="BD91" s="13" t="str">
        <f t="shared" si="28"/>
        <v/>
      </c>
      <c r="BE91" s="13" t="str">
        <f t="shared" si="28"/>
        <v/>
      </c>
      <c r="BF91" s="13" t="str">
        <f t="shared" si="28"/>
        <v/>
      </c>
      <c r="BG91" s="13" t="str">
        <f t="shared" si="28"/>
        <v/>
      </c>
      <c r="BH91" s="13" t="str">
        <f t="shared" si="28"/>
        <v/>
      </c>
      <c r="BI91" s="13" t="str">
        <f t="shared" si="28"/>
        <v/>
      </c>
      <c r="BJ91" s="13" t="str">
        <f t="shared" si="28"/>
        <v/>
      </c>
      <c r="BK91" s="13" t="str">
        <f t="shared" si="28"/>
        <v/>
      </c>
      <c r="BL91" s="13" t="str">
        <f t="shared" si="28"/>
        <v/>
      </c>
      <c r="BM91" s="13" t="str">
        <f t="shared" si="28"/>
        <v/>
      </c>
      <c r="BN91" s="13" t="str">
        <f t="shared" si="28"/>
        <v/>
      </c>
      <c r="BO91" s="13" t="str">
        <f t="shared" si="28"/>
        <v/>
      </c>
      <c r="BP91" s="13" t="str">
        <f t="shared" si="28"/>
        <v/>
      </c>
      <c r="BQ91" s="13" t="str">
        <f t="shared" si="28"/>
        <v/>
      </c>
      <c r="BR91" s="13" t="str">
        <f t="shared" ref="BR91:BZ91" si="29">IF(BR40&gt;0,IF(BR40&lt;5,"secret",""),"")</f>
        <v/>
      </c>
      <c r="BS91" s="13" t="str">
        <f t="shared" si="29"/>
        <v/>
      </c>
      <c r="BT91" s="13" t="str">
        <f t="shared" si="29"/>
        <v/>
      </c>
      <c r="BU91" s="13" t="str">
        <f t="shared" si="29"/>
        <v/>
      </c>
      <c r="BV91" s="13" t="str">
        <f t="shared" si="29"/>
        <v/>
      </c>
      <c r="BW91" s="13" t="str">
        <f t="shared" si="29"/>
        <v/>
      </c>
      <c r="BX91" s="13" t="str">
        <f t="shared" si="29"/>
        <v/>
      </c>
      <c r="BY91" s="13" t="str">
        <f t="shared" si="29"/>
        <v/>
      </c>
      <c r="BZ91" s="13" t="str">
        <f t="shared" si="29"/>
        <v/>
      </c>
      <c r="CA91" s="13" t="str">
        <f t="shared" si="9"/>
        <v/>
      </c>
      <c r="CB91" s="13" t="str">
        <f t="shared" si="9"/>
        <v/>
      </c>
      <c r="CC91" s="13" t="str">
        <f t="shared" si="9"/>
        <v/>
      </c>
    </row>
    <row r="92" spans="5:81" hidden="1" x14ac:dyDescent="0.35">
      <c r="E92" s="13" t="str">
        <f t="shared" si="10"/>
        <v/>
      </c>
      <c r="F92" s="13" t="str">
        <f t="shared" ref="F92:BQ92" si="30">IF(F41&gt;0,IF(F41&lt;5,"secret",""),"")</f>
        <v/>
      </c>
      <c r="G92" s="13" t="str">
        <f t="shared" si="30"/>
        <v/>
      </c>
      <c r="H92" s="13" t="str">
        <f t="shared" si="30"/>
        <v/>
      </c>
      <c r="I92" s="13" t="str">
        <f t="shared" si="30"/>
        <v/>
      </c>
      <c r="J92" s="13" t="str">
        <f t="shared" si="30"/>
        <v/>
      </c>
      <c r="K92" s="13" t="str">
        <f t="shared" si="30"/>
        <v/>
      </c>
      <c r="L92" s="13" t="str">
        <f t="shared" si="30"/>
        <v/>
      </c>
      <c r="M92" s="13" t="str">
        <f t="shared" si="30"/>
        <v/>
      </c>
      <c r="N92" s="13" t="str">
        <f t="shared" si="30"/>
        <v/>
      </c>
      <c r="O92" s="13" t="str">
        <f t="shared" si="30"/>
        <v/>
      </c>
      <c r="P92" s="13" t="str">
        <f t="shared" si="30"/>
        <v/>
      </c>
      <c r="Q92" s="13" t="str">
        <f t="shared" si="30"/>
        <v/>
      </c>
      <c r="R92" s="13" t="str">
        <f t="shared" si="30"/>
        <v/>
      </c>
      <c r="S92" s="13" t="str">
        <f t="shared" si="30"/>
        <v/>
      </c>
      <c r="T92" s="13" t="str">
        <f t="shared" si="30"/>
        <v/>
      </c>
      <c r="U92" s="13" t="str">
        <f t="shared" si="30"/>
        <v/>
      </c>
      <c r="V92" s="13" t="str">
        <f t="shared" si="30"/>
        <v/>
      </c>
      <c r="W92" s="13" t="str">
        <f t="shared" si="30"/>
        <v/>
      </c>
      <c r="X92" s="13" t="str">
        <f t="shared" si="30"/>
        <v/>
      </c>
      <c r="Y92" s="13" t="str">
        <f t="shared" si="30"/>
        <v/>
      </c>
      <c r="Z92" s="13" t="str">
        <f t="shared" si="30"/>
        <v/>
      </c>
      <c r="AA92" s="13" t="str">
        <f t="shared" si="30"/>
        <v/>
      </c>
      <c r="AB92" s="13" t="str">
        <f t="shared" si="30"/>
        <v/>
      </c>
      <c r="AC92" s="13" t="str">
        <f t="shared" si="30"/>
        <v/>
      </c>
      <c r="AD92" s="13" t="str">
        <f t="shared" si="30"/>
        <v/>
      </c>
      <c r="AE92" s="13" t="str">
        <f t="shared" si="30"/>
        <v/>
      </c>
      <c r="AF92" s="13" t="str">
        <f t="shared" si="30"/>
        <v/>
      </c>
      <c r="AG92" s="13" t="str">
        <f t="shared" si="30"/>
        <v/>
      </c>
      <c r="AH92" s="13" t="str">
        <f t="shared" si="30"/>
        <v/>
      </c>
      <c r="AI92" s="13" t="str">
        <f t="shared" si="30"/>
        <v/>
      </c>
      <c r="AJ92" s="13" t="str">
        <f t="shared" si="30"/>
        <v/>
      </c>
      <c r="AK92" s="13" t="str">
        <f t="shared" si="30"/>
        <v/>
      </c>
      <c r="AL92" s="13" t="str">
        <f t="shared" si="30"/>
        <v/>
      </c>
      <c r="AM92" s="13" t="str">
        <f t="shared" si="30"/>
        <v/>
      </c>
      <c r="AN92" s="13" t="str">
        <f t="shared" si="30"/>
        <v/>
      </c>
      <c r="AO92" s="13" t="str">
        <f t="shared" si="30"/>
        <v/>
      </c>
      <c r="AP92" s="13" t="str">
        <f t="shared" si="30"/>
        <v/>
      </c>
      <c r="AQ92" s="13" t="str">
        <f t="shared" si="30"/>
        <v/>
      </c>
      <c r="AR92" s="13" t="str">
        <f t="shared" si="30"/>
        <v/>
      </c>
      <c r="AS92" s="13" t="str">
        <f t="shared" si="30"/>
        <v/>
      </c>
      <c r="AT92" s="13" t="str">
        <f t="shared" si="30"/>
        <v/>
      </c>
      <c r="AU92" s="13" t="str">
        <f t="shared" si="30"/>
        <v/>
      </c>
      <c r="AV92" s="13" t="str">
        <f t="shared" si="30"/>
        <v/>
      </c>
      <c r="AW92" s="13" t="str">
        <f t="shared" si="30"/>
        <v/>
      </c>
      <c r="AX92" s="13" t="str">
        <f t="shared" si="30"/>
        <v/>
      </c>
      <c r="AY92" s="13" t="str">
        <f t="shared" si="30"/>
        <v/>
      </c>
      <c r="AZ92" s="13" t="str">
        <f t="shared" si="30"/>
        <v/>
      </c>
      <c r="BA92" s="13" t="str">
        <f t="shared" si="30"/>
        <v/>
      </c>
      <c r="BB92" s="13" t="str">
        <f t="shared" si="30"/>
        <v/>
      </c>
      <c r="BC92" s="13" t="str">
        <f t="shared" si="30"/>
        <v/>
      </c>
      <c r="BD92" s="13" t="str">
        <f t="shared" si="30"/>
        <v/>
      </c>
      <c r="BE92" s="13" t="str">
        <f t="shared" si="30"/>
        <v/>
      </c>
      <c r="BF92" s="13" t="str">
        <f t="shared" si="30"/>
        <v/>
      </c>
      <c r="BG92" s="13" t="str">
        <f t="shared" si="30"/>
        <v/>
      </c>
      <c r="BH92" s="13" t="str">
        <f t="shared" si="30"/>
        <v/>
      </c>
      <c r="BI92" s="13" t="str">
        <f t="shared" si="30"/>
        <v/>
      </c>
      <c r="BJ92" s="13" t="str">
        <f t="shared" si="30"/>
        <v/>
      </c>
      <c r="BK92" s="13" t="str">
        <f t="shared" si="30"/>
        <v/>
      </c>
      <c r="BL92" s="13" t="str">
        <f t="shared" si="30"/>
        <v/>
      </c>
      <c r="BM92" s="13" t="str">
        <f t="shared" si="30"/>
        <v/>
      </c>
      <c r="BN92" s="13" t="str">
        <f t="shared" si="30"/>
        <v/>
      </c>
      <c r="BO92" s="13" t="str">
        <f t="shared" si="30"/>
        <v/>
      </c>
      <c r="BP92" s="13" t="str">
        <f t="shared" si="30"/>
        <v/>
      </c>
      <c r="BQ92" s="13" t="str">
        <f t="shared" si="30"/>
        <v/>
      </c>
      <c r="BR92" s="13" t="str">
        <f t="shared" ref="BR92:BZ92" si="31">IF(BR41&gt;0,IF(BR41&lt;5,"secret",""),"")</f>
        <v/>
      </c>
      <c r="BS92" s="13" t="str">
        <f t="shared" si="31"/>
        <v/>
      </c>
      <c r="BT92" s="13" t="str">
        <f t="shared" si="31"/>
        <v/>
      </c>
      <c r="BU92" s="13" t="str">
        <f t="shared" si="31"/>
        <v/>
      </c>
      <c r="BV92" s="13" t="str">
        <f t="shared" si="31"/>
        <v/>
      </c>
      <c r="BW92" s="13" t="str">
        <f t="shared" si="31"/>
        <v/>
      </c>
      <c r="BX92" s="13" t="str">
        <f t="shared" si="31"/>
        <v/>
      </c>
      <c r="BY92" s="13" t="str">
        <f t="shared" si="31"/>
        <v/>
      </c>
      <c r="BZ92" s="13" t="str">
        <f t="shared" si="31"/>
        <v/>
      </c>
      <c r="CA92" s="13" t="str">
        <f t="shared" si="9"/>
        <v/>
      </c>
      <c r="CB92" s="13" t="str">
        <f t="shared" si="9"/>
        <v/>
      </c>
      <c r="CC92" s="13" t="str">
        <f t="shared" si="9"/>
        <v/>
      </c>
    </row>
    <row r="93" spans="5:81" hidden="1" x14ac:dyDescent="0.35">
      <c r="E93" s="13" t="str">
        <f t="shared" si="10"/>
        <v/>
      </c>
      <c r="F93" s="13" t="str">
        <f t="shared" ref="F93:BQ93" si="32">IF(F42&gt;0,IF(F42&lt;5,"secret",""),"")</f>
        <v/>
      </c>
      <c r="G93" s="13" t="str">
        <f t="shared" si="32"/>
        <v/>
      </c>
      <c r="H93" s="13" t="str">
        <f t="shared" si="32"/>
        <v/>
      </c>
      <c r="I93" s="13" t="str">
        <f t="shared" si="32"/>
        <v/>
      </c>
      <c r="J93" s="13" t="str">
        <f t="shared" si="32"/>
        <v/>
      </c>
      <c r="K93" s="13" t="str">
        <f t="shared" si="32"/>
        <v/>
      </c>
      <c r="L93" s="13" t="str">
        <f t="shared" si="32"/>
        <v/>
      </c>
      <c r="M93" s="13" t="str">
        <f t="shared" si="32"/>
        <v/>
      </c>
      <c r="N93" s="13" t="str">
        <f t="shared" si="32"/>
        <v/>
      </c>
      <c r="O93" s="13" t="str">
        <f t="shared" si="32"/>
        <v/>
      </c>
      <c r="P93" s="13" t="str">
        <f t="shared" si="32"/>
        <v/>
      </c>
      <c r="Q93" s="13" t="str">
        <f t="shared" si="32"/>
        <v/>
      </c>
      <c r="R93" s="13" t="str">
        <f t="shared" si="32"/>
        <v/>
      </c>
      <c r="S93" s="13" t="str">
        <f t="shared" si="32"/>
        <v/>
      </c>
      <c r="T93" s="13" t="str">
        <f t="shared" si="32"/>
        <v/>
      </c>
      <c r="U93" s="13" t="str">
        <f t="shared" si="32"/>
        <v/>
      </c>
      <c r="V93" s="13" t="str">
        <f t="shared" si="32"/>
        <v/>
      </c>
      <c r="W93" s="13" t="str">
        <f t="shared" si="32"/>
        <v/>
      </c>
      <c r="X93" s="13" t="str">
        <f t="shared" si="32"/>
        <v/>
      </c>
      <c r="Y93" s="13" t="str">
        <f t="shared" si="32"/>
        <v/>
      </c>
      <c r="Z93" s="13" t="str">
        <f t="shared" si="32"/>
        <v/>
      </c>
      <c r="AA93" s="13" t="str">
        <f t="shared" si="32"/>
        <v/>
      </c>
      <c r="AB93" s="13" t="str">
        <f t="shared" si="32"/>
        <v/>
      </c>
      <c r="AC93" s="13" t="str">
        <f t="shared" si="32"/>
        <v/>
      </c>
      <c r="AD93" s="13" t="str">
        <f t="shared" si="32"/>
        <v/>
      </c>
      <c r="AE93" s="13" t="str">
        <f t="shared" si="32"/>
        <v/>
      </c>
      <c r="AF93" s="13" t="str">
        <f t="shared" si="32"/>
        <v/>
      </c>
      <c r="AG93" s="13" t="str">
        <f t="shared" si="32"/>
        <v/>
      </c>
      <c r="AH93" s="13" t="str">
        <f t="shared" si="32"/>
        <v/>
      </c>
      <c r="AI93" s="13" t="str">
        <f t="shared" si="32"/>
        <v/>
      </c>
      <c r="AJ93" s="13" t="str">
        <f t="shared" si="32"/>
        <v/>
      </c>
      <c r="AK93" s="13" t="str">
        <f t="shared" si="32"/>
        <v/>
      </c>
      <c r="AL93" s="13" t="str">
        <f t="shared" si="32"/>
        <v/>
      </c>
      <c r="AM93" s="13" t="str">
        <f t="shared" si="32"/>
        <v/>
      </c>
      <c r="AN93" s="13" t="str">
        <f t="shared" si="32"/>
        <v/>
      </c>
      <c r="AO93" s="13" t="str">
        <f t="shared" si="32"/>
        <v/>
      </c>
      <c r="AP93" s="13" t="str">
        <f t="shared" si="32"/>
        <v/>
      </c>
      <c r="AQ93" s="13" t="str">
        <f t="shared" si="32"/>
        <v/>
      </c>
      <c r="AR93" s="13" t="str">
        <f t="shared" si="32"/>
        <v/>
      </c>
      <c r="AS93" s="13" t="str">
        <f t="shared" si="32"/>
        <v/>
      </c>
      <c r="AT93" s="13" t="str">
        <f t="shared" si="32"/>
        <v/>
      </c>
      <c r="AU93" s="13" t="str">
        <f t="shared" si="32"/>
        <v/>
      </c>
      <c r="AV93" s="13" t="str">
        <f t="shared" si="32"/>
        <v/>
      </c>
      <c r="AW93" s="13" t="str">
        <f t="shared" si="32"/>
        <v/>
      </c>
      <c r="AX93" s="13" t="str">
        <f t="shared" si="32"/>
        <v/>
      </c>
      <c r="AY93" s="13" t="str">
        <f t="shared" si="32"/>
        <v/>
      </c>
      <c r="AZ93" s="13" t="str">
        <f t="shared" si="32"/>
        <v/>
      </c>
      <c r="BA93" s="13" t="str">
        <f t="shared" si="32"/>
        <v/>
      </c>
      <c r="BB93" s="13" t="str">
        <f t="shared" si="32"/>
        <v/>
      </c>
      <c r="BC93" s="13" t="str">
        <f t="shared" si="32"/>
        <v/>
      </c>
      <c r="BD93" s="13" t="str">
        <f t="shared" si="32"/>
        <v/>
      </c>
      <c r="BE93" s="13" t="str">
        <f t="shared" si="32"/>
        <v/>
      </c>
      <c r="BF93" s="13" t="str">
        <f t="shared" si="32"/>
        <v/>
      </c>
      <c r="BG93" s="13" t="str">
        <f t="shared" si="32"/>
        <v/>
      </c>
      <c r="BH93" s="13" t="str">
        <f t="shared" si="32"/>
        <v/>
      </c>
      <c r="BI93" s="13" t="str">
        <f t="shared" si="32"/>
        <v/>
      </c>
      <c r="BJ93" s="13" t="str">
        <f t="shared" si="32"/>
        <v/>
      </c>
      <c r="BK93" s="13" t="str">
        <f t="shared" si="32"/>
        <v/>
      </c>
      <c r="BL93" s="13" t="str">
        <f t="shared" si="32"/>
        <v/>
      </c>
      <c r="BM93" s="13" t="str">
        <f t="shared" si="32"/>
        <v/>
      </c>
      <c r="BN93" s="13" t="str">
        <f t="shared" si="32"/>
        <v/>
      </c>
      <c r="BO93" s="13" t="str">
        <f t="shared" si="32"/>
        <v/>
      </c>
      <c r="BP93" s="13" t="str">
        <f t="shared" si="32"/>
        <v/>
      </c>
      <c r="BQ93" s="13" t="str">
        <f t="shared" si="32"/>
        <v/>
      </c>
      <c r="BR93" s="13" t="str">
        <f t="shared" ref="BR93:BZ93" si="33">IF(BR42&gt;0,IF(BR42&lt;5,"secret",""),"")</f>
        <v/>
      </c>
      <c r="BS93" s="13" t="str">
        <f t="shared" si="33"/>
        <v/>
      </c>
      <c r="BT93" s="13" t="str">
        <f t="shared" si="33"/>
        <v/>
      </c>
      <c r="BU93" s="13" t="str">
        <f t="shared" si="33"/>
        <v/>
      </c>
      <c r="BV93" s="13" t="str">
        <f t="shared" si="33"/>
        <v/>
      </c>
      <c r="BW93" s="13" t="str">
        <f t="shared" si="33"/>
        <v/>
      </c>
      <c r="BX93" s="13" t="str">
        <f t="shared" si="33"/>
        <v/>
      </c>
      <c r="BY93" s="13" t="str">
        <f t="shared" si="33"/>
        <v/>
      </c>
      <c r="BZ93" s="13" t="str">
        <f t="shared" si="33"/>
        <v/>
      </c>
      <c r="CA93" s="13" t="str">
        <f t="shared" si="9"/>
        <v/>
      </c>
      <c r="CB93" s="13" t="str">
        <f t="shared" si="9"/>
        <v/>
      </c>
      <c r="CC93" s="13" t="str">
        <f t="shared" si="9"/>
        <v/>
      </c>
    </row>
    <row r="94" spans="5:81" hidden="1" x14ac:dyDescent="0.35">
      <c r="E94" s="13" t="str">
        <f t="shared" si="10"/>
        <v/>
      </c>
      <c r="F94" s="13" t="str">
        <f t="shared" ref="F94:BQ94" si="34">IF(F43&gt;0,IF(F43&lt;5,"secret",""),"")</f>
        <v/>
      </c>
      <c r="G94" s="13" t="str">
        <f t="shared" si="34"/>
        <v/>
      </c>
      <c r="H94" s="13" t="str">
        <f t="shared" si="34"/>
        <v/>
      </c>
      <c r="I94" s="13" t="str">
        <f t="shared" si="34"/>
        <v/>
      </c>
      <c r="J94" s="13" t="str">
        <f t="shared" si="34"/>
        <v/>
      </c>
      <c r="K94" s="13" t="str">
        <f t="shared" si="34"/>
        <v/>
      </c>
      <c r="L94" s="13" t="str">
        <f t="shared" si="34"/>
        <v/>
      </c>
      <c r="M94" s="13" t="str">
        <f t="shared" si="34"/>
        <v/>
      </c>
      <c r="N94" s="13" t="str">
        <f t="shared" si="34"/>
        <v/>
      </c>
      <c r="O94" s="13" t="str">
        <f t="shared" si="34"/>
        <v/>
      </c>
      <c r="P94" s="13" t="str">
        <f t="shared" si="34"/>
        <v/>
      </c>
      <c r="Q94" s="13" t="str">
        <f t="shared" si="34"/>
        <v/>
      </c>
      <c r="R94" s="13" t="str">
        <f t="shared" si="34"/>
        <v/>
      </c>
      <c r="S94" s="13" t="str">
        <f t="shared" si="34"/>
        <v/>
      </c>
      <c r="T94" s="13" t="str">
        <f t="shared" si="34"/>
        <v/>
      </c>
      <c r="U94" s="13" t="str">
        <f t="shared" si="34"/>
        <v/>
      </c>
      <c r="V94" s="13" t="str">
        <f t="shared" si="34"/>
        <v/>
      </c>
      <c r="W94" s="13" t="str">
        <f t="shared" si="34"/>
        <v/>
      </c>
      <c r="X94" s="13" t="str">
        <f t="shared" si="34"/>
        <v/>
      </c>
      <c r="Y94" s="13" t="str">
        <f t="shared" si="34"/>
        <v/>
      </c>
      <c r="Z94" s="13" t="str">
        <f t="shared" si="34"/>
        <v/>
      </c>
      <c r="AA94" s="13" t="str">
        <f t="shared" si="34"/>
        <v/>
      </c>
      <c r="AB94" s="13" t="str">
        <f t="shared" si="34"/>
        <v/>
      </c>
      <c r="AC94" s="13" t="str">
        <f t="shared" si="34"/>
        <v/>
      </c>
      <c r="AD94" s="13" t="str">
        <f t="shared" si="34"/>
        <v/>
      </c>
      <c r="AE94" s="13" t="str">
        <f t="shared" si="34"/>
        <v/>
      </c>
      <c r="AF94" s="13" t="str">
        <f t="shared" si="34"/>
        <v/>
      </c>
      <c r="AG94" s="13" t="str">
        <f t="shared" si="34"/>
        <v/>
      </c>
      <c r="AH94" s="13" t="str">
        <f t="shared" si="34"/>
        <v/>
      </c>
      <c r="AI94" s="13" t="str">
        <f t="shared" si="34"/>
        <v/>
      </c>
      <c r="AJ94" s="13" t="str">
        <f t="shared" si="34"/>
        <v/>
      </c>
      <c r="AK94" s="13" t="str">
        <f t="shared" si="34"/>
        <v/>
      </c>
      <c r="AL94" s="13" t="str">
        <f t="shared" si="34"/>
        <v/>
      </c>
      <c r="AM94" s="13" t="str">
        <f t="shared" si="34"/>
        <v/>
      </c>
      <c r="AN94" s="13" t="str">
        <f t="shared" si="34"/>
        <v/>
      </c>
      <c r="AO94" s="13" t="str">
        <f t="shared" si="34"/>
        <v/>
      </c>
      <c r="AP94" s="13" t="str">
        <f t="shared" si="34"/>
        <v/>
      </c>
      <c r="AQ94" s="13" t="str">
        <f t="shared" si="34"/>
        <v/>
      </c>
      <c r="AR94" s="13" t="str">
        <f t="shared" si="34"/>
        <v/>
      </c>
      <c r="AS94" s="13" t="str">
        <f t="shared" si="34"/>
        <v/>
      </c>
      <c r="AT94" s="13" t="str">
        <f t="shared" si="34"/>
        <v/>
      </c>
      <c r="AU94" s="13" t="str">
        <f t="shared" si="34"/>
        <v/>
      </c>
      <c r="AV94" s="13" t="str">
        <f t="shared" si="34"/>
        <v/>
      </c>
      <c r="AW94" s="13" t="str">
        <f t="shared" si="34"/>
        <v/>
      </c>
      <c r="AX94" s="13" t="str">
        <f t="shared" si="34"/>
        <v/>
      </c>
      <c r="AY94" s="13" t="str">
        <f t="shared" si="34"/>
        <v/>
      </c>
      <c r="AZ94" s="13" t="str">
        <f t="shared" si="34"/>
        <v/>
      </c>
      <c r="BA94" s="13" t="str">
        <f t="shared" si="34"/>
        <v/>
      </c>
      <c r="BB94" s="13" t="str">
        <f t="shared" si="34"/>
        <v/>
      </c>
      <c r="BC94" s="13" t="str">
        <f t="shared" si="34"/>
        <v/>
      </c>
      <c r="BD94" s="13" t="str">
        <f t="shared" si="34"/>
        <v/>
      </c>
      <c r="BE94" s="13" t="str">
        <f t="shared" si="34"/>
        <v/>
      </c>
      <c r="BF94" s="13" t="str">
        <f t="shared" si="34"/>
        <v/>
      </c>
      <c r="BG94" s="13" t="str">
        <f t="shared" si="34"/>
        <v/>
      </c>
      <c r="BH94" s="13" t="str">
        <f t="shared" si="34"/>
        <v/>
      </c>
      <c r="BI94" s="13" t="str">
        <f t="shared" si="34"/>
        <v/>
      </c>
      <c r="BJ94" s="13" t="str">
        <f t="shared" si="34"/>
        <v/>
      </c>
      <c r="BK94" s="13" t="str">
        <f t="shared" si="34"/>
        <v/>
      </c>
      <c r="BL94" s="13" t="str">
        <f t="shared" si="34"/>
        <v/>
      </c>
      <c r="BM94" s="13" t="str">
        <f t="shared" si="34"/>
        <v/>
      </c>
      <c r="BN94" s="13" t="str">
        <f t="shared" si="34"/>
        <v/>
      </c>
      <c r="BO94" s="13" t="str">
        <f t="shared" si="34"/>
        <v/>
      </c>
      <c r="BP94" s="13" t="str">
        <f t="shared" si="34"/>
        <v/>
      </c>
      <c r="BQ94" s="13" t="str">
        <f t="shared" si="34"/>
        <v/>
      </c>
      <c r="BR94" s="13" t="str">
        <f t="shared" ref="BR94:BZ94" si="35">IF(BR43&gt;0,IF(BR43&lt;5,"secret",""),"")</f>
        <v/>
      </c>
      <c r="BS94" s="13" t="str">
        <f t="shared" si="35"/>
        <v/>
      </c>
      <c r="BT94" s="13" t="str">
        <f t="shared" si="35"/>
        <v/>
      </c>
      <c r="BU94" s="13" t="str">
        <f t="shared" si="35"/>
        <v/>
      </c>
      <c r="BV94" s="13" t="str">
        <f t="shared" si="35"/>
        <v/>
      </c>
      <c r="BW94" s="13" t="str">
        <f t="shared" si="35"/>
        <v/>
      </c>
      <c r="BX94" s="13" t="str">
        <f t="shared" si="35"/>
        <v/>
      </c>
      <c r="BY94" s="13" t="str">
        <f t="shared" si="35"/>
        <v/>
      </c>
      <c r="BZ94" s="13" t="str">
        <f t="shared" si="35"/>
        <v/>
      </c>
      <c r="CA94" s="13" t="str">
        <f t="shared" si="9"/>
        <v/>
      </c>
      <c r="CB94" s="13" t="str">
        <f t="shared" si="9"/>
        <v/>
      </c>
      <c r="CC94" s="13" t="str">
        <f t="shared" si="9"/>
        <v/>
      </c>
    </row>
    <row r="95" spans="5:81" hidden="1" x14ac:dyDescent="0.35">
      <c r="E95" s="13" t="str">
        <f>IF(E44&gt;0,IF(E44&lt;5,"secret",""),"")</f>
        <v/>
      </c>
      <c r="F95" s="13" t="str">
        <f t="shared" ref="F95:BQ95" si="36">IF(F44&gt;0,IF(F44&lt;5,"secret",""),"")</f>
        <v/>
      </c>
      <c r="G95" s="13" t="str">
        <f t="shared" si="36"/>
        <v/>
      </c>
      <c r="H95" s="13" t="str">
        <f t="shared" si="36"/>
        <v/>
      </c>
      <c r="I95" s="13" t="str">
        <f t="shared" si="36"/>
        <v/>
      </c>
      <c r="J95" s="13" t="str">
        <f t="shared" si="36"/>
        <v/>
      </c>
      <c r="K95" s="13" t="str">
        <f t="shared" si="36"/>
        <v/>
      </c>
      <c r="L95" s="13" t="str">
        <f t="shared" si="36"/>
        <v/>
      </c>
      <c r="M95" s="13" t="str">
        <f t="shared" si="36"/>
        <v/>
      </c>
      <c r="N95" s="13" t="str">
        <f t="shared" si="36"/>
        <v/>
      </c>
      <c r="O95" s="13" t="str">
        <f t="shared" si="36"/>
        <v/>
      </c>
      <c r="P95" s="13" t="str">
        <f t="shared" si="36"/>
        <v/>
      </c>
      <c r="Q95" s="13" t="str">
        <f t="shared" si="36"/>
        <v/>
      </c>
      <c r="R95" s="13" t="str">
        <f t="shared" si="36"/>
        <v/>
      </c>
      <c r="S95" s="13" t="str">
        <f t="shared" si="36"/>
        <v/>
      </c>
      <c r="T95" s="13" t="str">
        <f t="shared" si="36"/>
        <v/>
      </c>
      <c r="U95" s="13" t="str">
        <f t="shared" si="36"/>
        <v/>
      </c>
      <c r="V95" s="13" t="str">
        <f t="shared" si="36"/>
        <v/>
      </c>
      <c r="W95" s="13" t="str">
        <f t="shared" si="36"/>
        <v/>
      </c>
      <c r="X95" s="13" t="str">
        <f t="shared" si="36"/>
        <v/>
      </c>
      <c r="Y95" s="13" t="str">
        <f t="shared" si="36"/>
        <v/>
      </c>
      <c r="Z95" s="13" t="str">
        <f t="shared" si="36"/>
        <v/>
      </c>
      <c r="AA95" s="13" t="str">
        <f t="shared" si="36"/>
        <v/>
      </c>
      <c r="AB95" s="13" t="str">
        <f t="shared" si="36"/>
        <v/>
      </c>
      <c r="AC95" s="13" t="str">
        <f t="shared" si="36"/>
        <v/>
      </c>
      <c r="AD95" s="13" t="str">
        <f t="shared" si="36"/>
        <v/>
      </c>
      <c r="AE95" s="13" t="str">
        <f t="shared" si="36"/>
        <v/>
      </c>
      <c r="AF95" s="13" t="str">
        <f t="shared" si="36"/>
        <v/>
      </c>
      <c r="AG95" s="13" t="str">
        <f t="shared" si="36"/>
        <v/>
      </c>
      <c r="AH95" s="13" t="str">
        <f t="shared" si="36"/>
        <v/>
      </c>
      <c r="AI95" s="13" t="str">
        <f t="shared" si="36"/>
        <v/>
      </c>
      <c r="AJ95" s="13" t="str">
        <f t="shared" si="36"/>
        <v/>
      </c>
      <c r="AK95" s="13" t="str">
        <f t="shared" si="36"/>
        <v/>
      </c>
      <c r="AL95" s="13" t="str">
        <f t="shared" si="36"/>
        <v/>
      </c>
      <c r="AM95" s="13" t="str">
        <f t="shared" si="36"/>
        <v/>
      </c>
      <c r="AN95" s="13" t="str">
        <f t="shared" si="36"/>
        <v/>
      </c>
      <c r="AO95" s="13" t="str">
        <f t="shared" si="36"/>
        <v/>
      </c>
      <c r="AP95" s="13" t="str">
        <f t="shared" si="36"/>
        <v/>
      </c>
      <c r="AQ95" s="13" t="str">
        <f t="shared" si="36"/>
        <v/>
      </c>
      <c r="AR95" s="13" t="str">
        <f t="shared" si="36"/>
        <v/>
      </c>
      <c r="AS95" s="13" t="str">
        <f t="shared" si="36"/>
        <v/>
      </c>
      <c r="AT95" s="13" t="str">
        <f t="shared" si="36"/>
        <v/>
      </c>
      <c r="AU95" s="13" t="str">
        <f t="shared" si="36"/>
        <v/>
      </c>
      <c r="AV95" s="13" t="str">
        <f t="shared" si="36"/>
        <v/>
      </c>
      <c r="AW95" s="13" t="str">
        <f t="shared" si="36"/>
        <v/>
      </c>
      <c r="AX95" s="13" t="str">
        <f t="shared" si="36"/>
        <v/>
      </c>
      <c r="AY95" s="13" t="str">
        <f t="shared" si="36"/>
        <v/>
      </c>
      <c r="AZ95" s="13" t="str">
        <f t="shared" si="36"/>
        <v/>
      </c>
      <c r="BA95" s="13" t="str">
        <f t="shared" si="36"/>
        <v/>
      </c>
      <c r="BB95" s="13" t="str">
        <f t="shared" si="36"/>
        <v/>
      </c>
      <c r="BC95" s="13" t="str">
        <f t="shared" si="36"/>
        <v/>
      </c>
      <c r="BD95" s="13" t="str">
        <f t="shared" si="36"/>
        <v/>
      </c>
      <c r="BE95" s="13" t="str">
        <f t="shared" si="36"/>
        <v/>
      </c>
      <c r="BF95" s="13" t="str">
        <f t="shared" si="36"/>
        <v/>
      </c>
      <c r="BG95" s="13" t="str">
        <f t="shared" si="36"/>
        <v/>
      </c>
      <c r="BH95" s="13" t="str">
        <f t="shared" si="36"/>
        <v/>
      </c>
      <c r="BI95" s="13" t="str">
        <f t="shared" si="36"/>
        <v/>
      </c>
      <c r="BJ95" s="13" t="str">
        <f t="shared" si="36"/>
        <v/>
      </c>
      <c r="BK95" s="13" t="str">
        <f t="shared" si="36"/>
        <v/>
      </c>
      <c r="BL95" s="13" t="str">
        <f t="shared" si="36"/>
        <v/>
      </c>
      <c r="BM95" s="13" t="str">
        <f t="shared" si="36"/>
        <v/>
      </c>
      <c r="BN95" s="13" t="str">
        <f t="shared" si="36"/>
        <v/>
      </c>
      <c r="BO95" s="13" t="str">
        <f t="shared" si="36"/>
        <v/>
      </c>
      <c r="BP95" s="13" t="str">
        <f t="shared" si="36"/>
        <v/>
      </c>
      <c r="BQ95" s="13" t="str">
        <f t="shared" si="36"/>
        <v/>
      </c>
      <c r="BR95" s="13" t="str">
        <f t="shared" ref="BR95:BZ95" si="37">IF(BR44&gt;0,IF(BR44&lt;5,"secret",""),"")</f>
        <v/>
      </c>
      <c r="BS95" s="13" t="str">
        <f t="shared" si="37"/>
        <v/>
      </c>
      <c r="BT95" s="13" t="str">
        <f t="shared" si="37"/>
        <v/>
      </c>
      <c r="BU95" s="13" t="str">
        <f t="shared" si="37"/>
        <v/>
      </c>
      <c r="BV95" s="13" t="str">
        <f t="shared" si="37"/>
        <v/>
      </c>
      <c r="BW95" s="13" t="str">
        <f t="shared" si="37"/>
        <v/>
      </c>
      <c r="BX95" s="13" t="str">
        <f t="shared" si="37"/>
        <v/>
      </c>
      <c r="BY95" s="13" t="str">
        <f t="shared" si="37"/>
        <v/>
      </c>
      <c r="BZ95" s="13" t="str">
        <f t="shared" si="37"/>
        <v/>
      </c>
      <c r="CA95" s="13" t="str">
        <f t="shared" si="9"/>
        <v/>
      </c>
      <c r="CB95" s="13" t="str">
        <f t="shared" si="9"/>
        <v/>
      </c>
      <c r="CC95" s="13" t="str">
        <f t="shared" si="9"/>
        <v/>
      </c>
    </row>
    <row r="96" spans="5:81" hidden="1" x14ac:dyDescent="0.35">
      <c r="E96" s="13" t="str">
        <f t="shared" ref="E96:E97" si="38">IF(E45&gt;0,IF(E45&lt;5,"secret",""),"")</f>
        <v/>
      </c>
      <c r="F96" s="13" t="str">
        <f t="shared" ref="F96:BQ96" si="39">IF(F45&gt;0,IF(F45&lt;5,"secret",""),"")</f>
        <v/>
      </c>
      <c r="G96" s="13" t="str">
        <f t="shared" si="39"/>
        <v/>
      </c>
      <c r="H96" s="13" t="str">
        <f t="shared" si="39"/>
        <v/>
      </c>
      <c r="I96" s="13" t="str">
        <f t="shared" si="39"/>
        <v/>
      </c>
      <c r="J96" s="13" t="str">
        <f t="shared" si="39"/>
        <v/>
      </c>
      <c r="K96" s="13" t="str">
        <f t="shared" si="39"/>
        <v/>
      </c>
      <c r="L96" s="13" t="str">
        <f t="shared" si="39"/>
        <v/>
      </c>
      <c r="M96" s="13" t="str">
        <f t="shared" si="39"/>
        <v/>
      </c>
      <c r="N96" s="13" t="str">
        <f t="shared" si="39"/>
        <v/>
      </c>
      <c r="O96" s="13" t="str">
        <f t="shared" si="39"/>
        <v/>
      </c>
      <c r="P96" s="13" t="str">
        <f t="shared" si="39"/>
        <v/>
      </c>
      <c r="Q96" s="13" t="str">
        <f t="shared" si="39"/>
        <v/>
      </c>
      <c r="R96" s="13" t="str">
        <f t="shared" si="39"/>
        <v/>
      </c>
      <c r="S96" s="13" t="str">
        <f t="shared" si="39"/>
        <v/>
      </c>
      <c r="T96" s="13" t="str">
        <f t="shared" si="39"/>
        <v/>
      </c>
      <c r="U96" s="13" t="str">
        <f t="shared" si="39"/>
        <v/>
      </c>
      <c r="V96" s="13" t="str">
        <f t="shared" si="39"/>
        <v/>
      </c>
      <c r="W96" s="13" t="str">
        <f t="shared" si="39"/>
        <v/>
      </c>
      <c r="X96" s="13" t="str">
        <f t="shared" si="39"/>
        <v/>
      </c>
      <c r="Y96" s="13" t="str">
        <f t="shared" si="39"/>
        <v/>
      </c>
      <c r="Z96" s="13" t="str">
        <f t="shared" si="39"/>
        <v/>
      </c>
      <c r="AA96" s="13" t="str">
        <f t="shared" si="39"/>
        <v/>
      </c>
      <c r="AB96" s="13" t="str">
        <f t="shared" si="39"/>
        <v/>
      </c>
      <c r="AC96" s="13" t="str">
        <f t="shared" si="39"/>
        <v/>
      </c>
      <c r="AD96" s="13" t="str">
        <f t="shared" si="39"/>
        <v/>
      </c>
      <c r="AE96" s="13" t="str">
        <f t="shared" si="39"/>
        <v/>
      </c>
      <c r="AF96" s="13" t="str">
        <f t="shared" si="39"/>
        <v/>
      </c>
      <c r="AG96" s="13" t="str">
        <f t="shared" si="39"/>
        <v/>
      </c>
      <c r="AH96" s="13" t="str">
        <f t="shared" si="39"/>
        <v/>
      </c>
      <c r="AI96" s="13" t="str">
        <f t="shared" si="39"/>
        <v/>
      </c>
      <c r="AJ96" s="13" t="str">
        <f t="shared" si="39"/>
        <v/>
      </c>
      <c r="AK96" s="13" t="str">
        <f t="shared" si="39"/>
        <v/>
      </c>
      <c r="AL96" s="13" t="str">
        <f t="shared" si="39"/>
        <v/>
      </c>
      <c r="AM96" s="13" t="str">
        <f t="shared" si="39"/>
        <v/>
      </c>
      <c r="AN96" s="13" t="str">
        <f t="shared" si="39"/>
        <v/>
      </c>
      <c r="AO96" s="13" t="str">
        <f t="shared" si="39"/>
        <v/>
      </c>
      <c r="AP96" s="13" t="str">
        <f t="shared" si="39"/>
        <v/>
      </c>
      <c r="AQ96" s="13" t="str">
        <f t="shared" si="39"/>
        <v/>
      </c>
      <c r="AR96" s="13" t="str">
        <f t="shared" si="39"/>
        <v/>
      </c>
      <c r="AS96" s="13" t="str">
        <f t="shared" si="39"/>
        <v/>
      </c>
      <c r="AT96" s="13" t="str">
        <f t="shared" si="39"/>
        <v/>
      </c>
      <c r="AU96" s="13" t="str">
        <f t="shared" si="39"/>
        <v/>
      </c>
      <c r="AV96" s="13" t="str">
        <f t="shared" si="39"/>
        <v/>
      </c>
      <c r="AW96" s="13" t="str">
        <f t="shared" si="39"/>
        <v/>
      </c>
      <c r="AX96" s="13" t="str">
        <f t="shared" si="39"/>
        <v/>
      </c>
      <c r="AY96" s="13" t="str">
        <f t="shared" si="39"/>
        <v/>
      </c>
      <c r="AZ96" s="13" t="str">
        <f t="shared" si="39"/>
        <v/>
      </c>
      <c r="BA96" s="13" t="str">
        <f t="shared" si="39"/>
        <v/>
      </c>
      <c r="BB96" s="13" t="str">
        <f t="shared" si="39"/>
        <v/>
      </c>
      <c r="BC96" s="13" t="str">
        <f t="shared" si="39"/>
        <v/>
      </c>
      <c r="BD96" s="13" t="str">
        <f t="shared" si="39"/>
        <v/>
      </c>
      <c r="BE96" s="13" t="str">
        <f t="shared" si="39"/>
        <v/>
      </c>
      <c r="BF96" s="13" t="str">
        <f t="shared" si="39"/>
        <v/>
      </c>
      <c r="BG96" s="13" t="str">
        <f t="shared" si="39"/>
        <v/>
      </c>
      <c r="BH96" s="13" t="str">
        <f t="shared" si="39"/>
        <v/>
      </c>
      <c r="BI96" s="13" t="str">
        <f t="shared" si="39"/>
        <v/>
      </c>
      <c r="BJ96" s="13" t="str">
        <f t="shared" si="39"/>
        <v/>
      </c>
      <c r="BK96" s="13" t="str">
        <f t="shared" si="39"/>
        <v/>
      </c>
      <c r="BL96" s="13" t="str">
        <f t="shared" si="39"/>
        <v/>
      </c>
      <c r="BM96" s="13" t="str">
        <f t="shared" si="39"/>
        <v/>
      </c>
      <c r="BN96" s="13" t="str">
        <f t="shared" si="39"/>
        <v/>
      </c>
      <c r="BO96" s="13" t="str">
        <f t="shared" si="39"/>
        <v/>
      </c>
      <c r="BP96" s="13" t="str">
        <f t="shared" si="39"/>
        <v/>
      </c>
      <c r="BQ96" s="13" t="str">
        <f t="shared" si="39"/>
        <v/>
      </c>
      <c r="BR96" s="13" t="str">
        <f t="shared" ref="BR96:BZ96" si="40">IF(BR45&gt;0,IF(BR45&lt;5,"secret",""),"")</f>
        <v/>
      </c>
      <c r="BS96" s="13" t="str">
        <f t="shared" si="40"/>
        <v/>
      </c>
      <c r="BT96" s="13" t="str">
        <f t="shared" si="40"/>
        <v/>
      </c>
      <c r="BU96" s="13" t="str">
        <f t="shared" si="40"/>
        <v/>
      </c>
      <c r="BV96" s="13" t="str">
        <f t="shared" si="40"/>
        <v/>
      </c>
      <c r="BW96" s="13" t="str">
        <f t="shared" si="40"/>
        <v/>
      </c>
      <c r="BX96" s="13" t="str">
        <f t="shared" si="40"/>
        <v/>
      </c>
      <c r="BY96" s="13" t="str">
        <f t="shared" si="40"/>
        <v/>
      </c>
      <c r="BZ96" s="13" t="str">
        <f t="shared" si="40"/>
        <v/>
      </c>
      <c r="CA96" s="13" t="str">
        <f t="shared" si="9"/>
        <v/>
      </c>
      <c r="CB96" s="13" t="str">
        <f t="shared" si="9"/>
        <v/>
      </c>
      <c r="CC96" s="13" t="str">
        <f t="shared" si="9"/>
        <v/>
      </c>
    </row>
    <row r="97" spans="5:81" hidden="1" x14ac:dyDescent="0.35">
      <c r="E97" s="13" t="str">
        <f t="shared" si="38"/>
        <v/>
      </c>
      <c r="F97" s="13" t="str">
        <f t="shared" ref="F97:BQ97" si="41">IF(F46&gt;0,IF(F46&lt;5,"secret",""),"")</f>
        <v/>
      </c>
      <c r="G97" s="13" t="str">
        <f t="shared" si="41"/>
        <v/>
      </c>
      <c r="H97" s="13" t="str">
        <f t="shared" si="41"/>
        <v/>
      </c>
      <c r="I97" s="13" t="str">
        <f t="shared" si="41"/>
        <v/>
      </c>
      <c r="J97" s="13" t="str">
        <f t="shared" si="41"/>
        <v/>
      </c>
      <c r="K97" s="13" t="str">
        <f t="shared" si="41"/>
        <v/>
      </c>
      <c r="L97" s="13" t="str">
        <f t="shared" si="41"/>
        <v/>
      </c>
      <c r="M97" s="13" t="str">
        <f t="shared" si="41"/>
        <v/>
      </c>
      <c r="N97" s="13" t="str">
        <f t="shared" si="41"/>
        <v/>
      </c>
      <c r="O97" s="13" t="str">
        <f t="shared" si="41"/>
        <v/>
      </c>
      <c r="P97" s="13" t="str">
        <f t="shared" si="41"/>
        <v/>
      </c>
      <c r="Q97" s="13" t="str">
        <f t="shared" si="41"/>
        <v/>
      </c>
      <c r="R97" s="13" t="str">
        <f t="shared" si="41"/>
        <v/>
      </c>
      <c r="S97" s="13" t="str">
        <f t="shared" si="41"/>
        <v/>
      </c>
      <c r="T97" s="13" t="str">
        <f t="shared" si="41"/>
        <v/>
      </c>
      <c r="U97" s="13" t="str">
        <f t="shared" si="41"/>
        <v/>
      </c>
      <c r="V97" s="13" t="str">
        <f t="shared" si="41"/>
        <v/>
      </c>
      <c r="W97" s="13" t="str">
        <f t="shared" si="41"/>
        <v/>
      </c>
      <c r="X97" s="13" t="str">
        <f t="shared" si="41"/>
        <v/>
      </c>
      <c r="Y97" s="13" t="str">
        <f t="shared" si="41"/>
        <v/>
      </c>
      <c r="Z97" s="13" t="str">
        <f t="shared" si="41"/>
        <v/>
      </c>
      <c r="AA97" s="13" t="str">
        <f t="shared" si="41"/>
        <v/>
      </c>
      <c r="AB97" s="13" t="str">
        <f t="shared" si="41"/>
        <v/>
      </c>
      <c r="AC97" s="13" t="str">
        <f t="shared" si="41"/>
        <v/>
      </c>
      <c r="AD97" s="13" t="str">
        <f t="shared" si="41"/>
        <v/>
      </c>
      <c r="AE97" s="13" t="str">
        <f t="shared" si="41"/>
        <v/>
      </c>
      <c r="AF97" s="13" t="str">
        <f t="shared" si="41"/>
        <v/>
      </c>
      <c r="AG97" s="13" t="str">
        <f t="shared" si="41"/>
        <v/>
      </c>
      <c r="AH97" s="13" t="str">
        <f t="shared" si="41"/>
        <v/>
      </c>
      <c r="AI97" s="13" t="str">
        <f t="shared" si="41"/>
        <v/>
      </c>
      <c r="AJ97" s="13" t="str">
        <f t="shared" si="41"/>
        <v/>
      </c>
      <c r="AK97" s="13" t="str">
        <f t="shared" si="41"/>
        <v/>
      </c>
      <c r="AL97" s="13" t="str">
        <f t="shared" si="41"/>
        <v/>
      </c>
      <c r="AM97" s="13" t="str">
        <f t="shared" si="41"/>
        <v/>
      </c>
      <c r="AN97" s="13" t="str">
        <f t="shared" si="41"/>
        <v/>
      </c>
      <c r="AO97" s="13" t="str">
        <f t="shared" si="41"/>
        <v/>
      </c>
      <c r="AP97" s="13" t="str">
        <f t="shared" si="41"/>
        <v/>
      </c>
      <c r="AQ97" s="13" t="str">
        <f t="shared" si="41"/>
        <v/>
      </c>
      <c r="AR97" s="13" t="str">
        <f t="shared" si="41"/>
        <v/>
      </c>
      <c r="AS97" s="13" t="str">
        <f t="shared" si="41"/>
        <v/>
      </c>
      <c r="AT97" s="13" t="str">
        <f t="shared" si="41"/>
        <v/>
      </c>
      <c r="AU97" s="13" t="str">
        <f t="shared" si="41"/>
        <v/>
      </c>
      <c r="AV97" s="13" t="str">
        <f t="shared" si="41"/>
        <v/>
      </c>
      <c r="AW97" s="13" t="str">
        <f t="shared" si="41"/>
        <v/>
      </c>
      <c r="AX97" s="13" t="str">
        <f t="shared" si="41"/>
        <v/>
      </c>
      <c r="AY97" s="13" t="str">
        <f t="shared" si="41"/>
        <v/>
      </c>
      <c r="AZ97" s="13" t="str">
        <f t="shared" si="41"/>
        <v/>
      </c>
      <c r="BA97" s="13" t="str">
        <f t="shared" si="41"/>
        <v/>
      </c>
      <c r="BB97" s="13" t="str">
        <f t="shared" si="41"/>
        <v/>
      </c>
      <c r="BC97" s="13" t="str">
        <f t="shared" si="41"/>
        <v/>
      </c>
      <c r="BD97" s="13" t="str">
        <f t="shared" si="41"/>
        <v/>
      </c>
      <c r="BE97" s="13" t="str">
        <f t="shared" si="41"/>
        <v/>
      </c>
      <c r="BF97" s="13" t="str">
        <f t="shared" si="41"/>
        <v/>
      </c>
      <c r="BG97" s="13" t="str">
        <f t="shared" si="41"/>
        <v/>
      </c>
      <c r="BH97" s="13" t="str">
        <f t="shared" si="41"/>
        <v/>
      </c>
      <c r="BI97" s="13" t="str">
        <f t="shared" si="41"/>
        <v/>
      </c>
      <c r="BJ97" s="13" t="str">
        <f t="shared" si="41"/>
        <v/>
      </c>
      <c r="BK97" s="13" t="str">
        <f t="shared" si="41"/>
        <v/>
      </c>
      <c r="BL97" s="13" t="str">
        <f t="shared" si="41"/>
        <v/>
      </c>
      <c r="BM97" s="13" t="str">
        <f t="shared" si="41"/>
        <v/>
      </c>
      <c r="BN97" s="13" t="str">
        <f t="shared" si="41"/>
        <v/>
      </c>
      <c r="BO97" s="13" t="str">
        <f t="shared" si="41"/>
        <v/>
      </c>
      <c r="BP97" s="13" t="str">
        <f t="shared" si="41"/>
        <v/>
      </c>
      <c r="BQ97" s="13" t="str">
        <f t="shared" si="41"/>
        <v/>
      </c>
      <c r="BR97" s="13" t="str">
        <f t="shared" ref="BR97:BZ97" si="42">IF(BR46&gt;0,IF(BR46&lt;5,"secret",""),"")</f>
        <v/>
      </c>
      <c r="BS97" s="13" t="str">
        <f t="shared" si="42"/>
        <v/>
      </c>
      <c r="BT97" s="13" t="str">
        <f t="shared" si="42"/>
        <v/>
      </c>
      <c r="BU97" s="13" t="str">
        <f t="shared" si="42"/>
        <v/>
      </c>
      <c r="BV97" s="13" t="str">
        <f t="shared" si="42"/>
        <v/>
      </c>
      <c r="BW97" s="13" t="str">
        <f t="shared" si="42"/>
        <v/>
      </c>
      <c r="BX97" s="13" t="str">
        <f t="shared" si="42"/>
        <v/>
      </c>
      <c r="BY97" s="13" t="str">
        <f t="shared" si="42"/>
        <v/>
      </c>
      <c r="BZ97" s="13" t="str">
        <f t="shared" si="42"/>
        <v/>
      </c>
      <c r="CA97" s="13" t="str">
        <f t="shared" si="9"/>
        <v/>
      </c>
      <c r="CB97" s="13" t="str">
        <f t="shared" si="9"/>
        <v/>
      </c>
      <c r="CC97" s="13" t="str">
        <f t="shared" si="9"/>
        <v/>
      </c>
    </row>
    <row r="98" spans="5:81" hidden="1" x14ac:dyDescent="0.35">
      <c r="E98" s="13" t="str">
        <f>IF(E47&gt;0,IF(E47&lt;5,"secret",""),"")</f>
        <v/>
      </c>
      <c r="F98" s="13" t="str">
        <f t="shared" ref="F98:BQ98" si="43">IF(F47&gt;0,IF(F47&lt;5,"secret",""),"")</f>
        <v/>
      </c>
      <c r="G98" s="13" t="str">
        <f t="shared" si="43"/>
        <v/>
      </c>
      <c r="H98" s="13" t="str">
        <f t="shared" si="43"/>
        <v/>
      </c>
      <c r="I98" s="13" t="str">
        <f t="shared" si="43"/>
        <v/>
      </c>
      <c r="J98" s="13" t="str">
        <f t="shared" si="43"/>
        <v/>
      </c>
      <c r="K98" s="13" t="str">
        <f t="shared" si="43"/>
        <v/>
      </c>
      <c r="L98" s="13" t="str">
        <f t="shared" si="43"/>
        <v/>
      </c>
      <c r="M98" s="13" t="str">
        <f t="shared" si="43"/>
        <v/>
      </c>
      <c r="N98" s="13" t="str">
        <f t="shared" si="43"/>
        <v/>
      </c>
      <c r="O98" s="13" t="str">
        <f>IF(O47&gt;0,IF(O47&lt;5,"secret",""),"")</f>
        <v/>
      </c>
      <c r="P98" s="13" t="str">
        <f t="shared" si="43"/>
        <v/>
      </c>
      <c r="Q98" s="13" t="str">
        <f t="shared" si="43"/>
        <v/>
      </c>
      <c r="R98" s="13" t="str">
        <f t="shared" si="43"/>
        <v/>
      </c>
      <c r="S98" s="13" t="str">
        <f t="shared" si="43"/>
        <v/>
      </c>
      <c r="T98" s="13" t="str">
        <f t="shared" si="43"/>
        <v/>
      </c>
      <c r="U98" s="13" t="str">
        <f t="shared" si="43"/>
        <v/>
      </c>
      <c r="V98" s="13" t="str">
        <f t="shared" si="43"/>
        <v/>
      </c>
      <c r="W98" s="13" t="str">
        <f t="shared" si="43"/>
        <v/>
      </c>
      <c r="X98" s="13" t="str">
        <f t="shared" si="43"/>
        <v/>
      </c>
      <c r="Y98" s="13" t="str">
        <f t="shared" si="43"/>
        <v/>
      </c>
      <c r="Z98" s="13" t="str">
        <f t="shared" si="43"/>
        <v/>
      </c>
      <c r="AA98" s="13" t="str">
        <f t="shared" si="43"/>
        <v/>
      </c>
      <c r="AB98" s="13" t="str">
        <f t="shared" si="43"/>
        <v/>
      </c>
      <c r="AC98" s="13" t="str">
        <f t="shared" si="43"/>
        <v/>
      </c>
      <c r="AD98" s="13" t="str">
        <f t="shared" si="43"/>
        <v/>
      </c>
      <c r="AE98" s="13" t="str">
        <f t="shared" si="43"/>
        <v/>
      </c>
      <c r="AF98" s="13" t="str">
        <f t="shared" si="43"/>
        <v/>
      </c>
      <c r="AG98" s="13" t="str">
        <f t="shared" si="43"/>
        <v/>
      </c>
      <c r="AH98" s="13" t="str">
        <f t="shared" si="43"/>
        <v/>
      </c>
      <c r="AI98" s="13" t="str">
        <f t="shared" si="43"/>
        <v/>
      </c>
      <c r="AJ98" s="13" t="str">
        <f t="shared" si="43"/>
        <v/>
      </c>
      <c r="AK98" s="13" t="str">
        <f t="shared" si="43"/>
        <v/>
      </c>
      <c r="AL98" s="13" t="str">
        <f t="shared" si="43"/>
        <v/>
      </c>
      <c r="AM98" s="13" t="str">
        <f t="shared" si="43"/>
        <v/>
      </c>
      <c r="AN98" s="13" t="str">
        <f t="shared" si="43"/>
        <v/>
      </c>
      <c r="AO98" s="13" t="str">
        <f t="shared" si="43"/>
        <v/>
      </c>
      <c r="AP98" s="13" t="str">
        <f t="shared" si="43"/>
        <v/>
      </c>
      <c r="AQ98" s="13" t="str">
        <f t="shared" si="43"/>
        <v/>
      </c>
      <c r="AR98" s="13" t="str">
        <f t="shared" si="43"/>
        <v/>
      </c>
      <c r="AS98" s="13" t="str">
        <f t="shared" si="43"/>
        <v/>
      </c>
      <c r="AT98" s="13" t="str">
        <f t="shared" si="43"/>
        <v/>
      </c>
      <c r="AU98" s="13" t="str">
        <f t="shared" si="43"/>
        <v/>
      </c>
      <c r="AV98" s="13" t="str">
        <f t="shared" si="43"/>
        <v/>
      </c>
      <c r="AW98" s="13" t="str">
        <f t="shared" si="43"/>
        <v/>
      </c>
      <c r="AX98" s="13" t="str">
        <f t="shared" si="43"/>
        <v/>
      </c>
      <c r="AY98" s="13" t="str">
        <f t="shared" si="43"/>
        <v/>
      </c>
      <c r="AZ98" s="13" t="str">
        <f t="shared" si="43"/>
        <v/>
      </c>
      <c r="BA98" s="13" t="str">
        <f t="shared" si="43"/>
        <v/>
      </c>
      <c r="BB98" s="13" t="str">
        <f t="shared" si="43"/>
        <v/>
      </c>
      <c r="BC98" s="13" t="str">
        <f t="shared" si="43"/>
        <v/>
      </c>
      <c r="BD98" s="13" t="str">
        <f t="shared" si="43"/>
        <v/>
      </c>
      <c r="BE98" s="13" t="str">
        <f t="shared" si="43"/>
        <v/>
      </c>
      <c r="BF98" s="13" t="str">
        <f t="shared" si="43"/>
        <v/>
      </c>
      <c r="BG98" s="13" t="str">
        <f t="shared" si="43"/>
        <v/>
      </c>
      <c r="BH98" s="13" t="str">
        <f t="shared" si="43"/>
        <v/>
      </c>
      <c r="BI98" s="13" t="str">
        <f t="shared" si="43"/>
        <v/>
      </c>
      <c r="BJ98" s="13" t="str">
        <f t="shared" si="43"/>
        <v/>
      </c>
      <c r="BK98" s="13" t="str">
        <f t="shared" si="43"/>
        <v/>
      </c>
      <c r="BL98" s="13" t="str">
        <f t="shared" si="43"/>
        <v/>
      </c>
      <c r="BM98" s="13" t="str">
        <f t="shared" si="43"/>
        <v/>
      </c>
      <c r="BN98" s="13" t="str">
        <f t="shared" si="43"/>
        <v/>
      </c>
      <c r="BO98" s="13" t="str">
        <f t="shared" si="43"/>
        <v/>
      </c>
      <c r="BP98" s="13" t="str">
        <f t="shared" si="43"/>
        <v/>
      </c>
      <c r="BQ98" s="13" t="str">
        <f t="shared" si="43"/>
        <v/>
      </c>
      <c r="BR98" s="13" t="str">
        <f t="shared" ref="BR98:BZ98" si="44">IF(BR47&gt;0,IF(BR47&lt;5,"secret",""),"")</f>
        <v/>
      </c>
      <c r="BS98" s="13" t="str">
        <f t="shared" si="44"/>
        <v/>
      </c>
      <c r="BT98" s="13" t="str">
        <f t="shared" si="44"/>
        <v/>
      </c>
      <c r="BU98" s="13" t="str">
        <f t="shared" si="44"/>
        <v/>
      </c>
      <c r="BV98" s="13" t="str">
        <f t="shared" si="44"/>
        <v/>
      </c>
      <c r="BW98" s="13" t="str">
        <f t="shared" si="44"/>
        <v/>
      </c>
      <c r="BX98" s="13" t="str">
        <f t="shared" si="44"/>
        <v/>
      </c>
      <c r="BY98" s="13" t="str">
        <f t="shared" si="44"/>
        <v/>
      </c>
      <c r="BZ98" s="13" t="str">
        <f t="shared" si="44"/>
        <v/>
      </c>
      <c r="CA98" s="13" t="str">
        <f t="shared" ref="CA98:CB98" si="45">IF(CA47&gt;0,IF(CA47&lt;5,"secret",""),"")</f>
        <v/>
      </c>
      <c r="CB98" s="13" t="str">
        <f t="shared" si="45"/>
        <v/>
      </c>
      <c r="CC98" s="13" t="str">
        <f t="shared" ref="CC98" si="46">IF(CC47&gt;0,IF(CC47&lt;5,"secret",""),"")</f>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row r="131" hidden="1" x14ac:dyDescent="0.35"/>
    <row r="132" hidden="1" x14ac:dyDescent="0.35"/>
    <row r="133" hidden="1" x14ac:dyDescent="0.35"/>
    <row r="134" hidden="1" x14ac:dyDescent="0.35"/>
    <row r="135" hidden="1" x14ac:dyDescent="0.3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36"/>
  <sheetViews>
    <sheetView zoomScaleNormal="100" workbookViewId="0">
      <selection activeCell="E80" sqref="A80:XFD136"/>
    </sheetView>
  </sheetViews>
  <sheetFormatPr baseColWidth="10" defaultColWidth="10.81640625" defaultRowHeight="14.5" x14ac:dyDescent="0.35"/>
  <cols>
    <col min="1" max="1" width="5.08984375" style="76" customWidth="1"/>
    <col min="2" max="2" width="8.6328125" style="76" customWidth="1"/>
    <col min="3" max="3" width="10.81640625" style="13"/>
    <col min="4" max="4" width="60.7265625" style="13" customWidth="1"/>
    <col min="5" max="16384" width="10.81640625" style="13"/>
  </cols>
  <sheetData>
    <row r="1" spans="1:79" ht="28.5" x14ac:dyDescent="0.65">
      <c r="A1" s="76" t="s">
        <v>122</v>
      </c>
      <c r="C1" s="46" t="s">
        <v>123</v>
      </c>
      <c r="D1" s="47"/>
      <c r="E1" s="48"/>
      <c r="F1" s="48"/>
      <c r="G1" s="48"/>
      <c r="H1" s="48"/>
      <c r="I1" s="48"/>
      <c r="J1" s="48"/>
      <c r="K1" s="48"/>
      <c r="L1" s="48"/>
      <c r="M1" s="48"/>
      <c r="N1" s="48"/>
      <c r="O1" s="48"/>
      <c r="P1" s="48"/>
      <c r="Q1" s="48"/>
      <c r="R1" s="48"/>
      <c r="S1" s="48"/>
      <c r="T1" s="48"/>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5" customHeight="1"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267</v>
      </c>
      <c r="B5" s="76" t="s">
        <v>268</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32.67</v>
      </c>
      <c r="J6" s="84">
        <v>34.979999999999997</v>
      </c>
      <c r="K6" s="61">
        <v>7.0707070707070496E-2</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311.74</v>
      </c>
      <c r="J7" s="84">
        <v>311.51</v>
      </c>
      <c r="K7" s="61">
        <v>-7.3779431577603027E-4</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192.67</v>
      </c>
      <c r="J9" s="84">
        <v>201.75</v>
      </c>
      <c r="K9" s="61">
        <v>4.7127212331966595E-2</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120.16</v>
      </c>
      <c r="J10" s="84">
        <v>84.86</v>
      </c>
      <c r="K10" s="61">
        <v>-0.29377496671105197</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1096.7</v>
      </c>
      <c r="J11" s="84">
        <v>978.87</v>
      </c>
      <c r="K11" s="61">
        <v>-0.10744050332816635</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63.98</v>
      </c>
      <c r="J12" s="84">
        <v>82.1</v>
      </c>
      <c r="K12" s="61">
        <v>0.28321350422006875</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526.17999999999995</v>
      </c>
      <c r="J13" s="84">
        <v>486.49</v>
      </c>
      <c r="K13" s="61">
        <v>-7.5430461058953124E-2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269.95999999999998</v>
      </c>
      <c r="J14" s="84">
        <v>257.11</v>
      </c>
      <c r="K14" s="61">
        <v>-4.7599644391761675E-2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287.02</v>
      </c>
      <c r="J15" s="84">
        <v>296.58</v>
      </c>
      <c r="K15" s="61">
        <v>3.3307783429726179E-2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70.36</v>
      </c>
      <c r="J16" s="84">
        <v>66.180000000000007</v>
      </c>
      <c r="K16" s="61">
        <v>-5.9408754974417222E-2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t="s">
        <v>315</v>
      </c>
      <c r="J17" s="84" t="s">
        <v>315</v>
      </c>
      <c r="K17" s="61" t="s">
        <v>266</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18.77</v>
      </c>
      <c r="J18" s="84">
        <v>15.9</v>
      </c>
      <c r="K18" s="61">
        <v>-0.15290356952583906</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v>16.96</v>
      </c>
      <c r="J19" s="84">
        <v>21.49</v>
      </c>
      <c r="K19" s="61">
        <v>0.26709905660377342</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402.19</v>
      </c>
      <c r="J20" s="84">
        <v>424.77</v>
      </c>
      <c r="K20" s="61">
        <v>5.6142619160098439E-2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110.54</v>
      </c>
      <c r="J21" s="84">
        <v>134.66</v>
      </c>
      <c r="K21" s="61">
        <v>0.21820155599782876</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146.4</v>
      </c>
      <c r="J22" s="84">
        <v>119.21</v>
      </c>
      <c r="K22" s="61">
        <v>-0.18572404371584705</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3668.1600000000003</v>
      </c>
      <c r="J23" s="65">
        <v>3521.3699999999994</v>
      </c>
      <c r="K23" s="66">
        <v>-4.0017338393091073E-2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122</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C31" s="69" t="s">
        <v>94</v>
      </c>
      <c r="D31" s="69" t="s">
        <v>95</v>
      </c>
      <c r="E31" s="70">
        <v>91.714412138155794</v>
      </c>
      <c r="F31" s="70">
        <v>103.00638015897999</v>
      </c>
      <c r="G31" s="70">
        <v>52.786389923938501</v>
      </c>
      <c r="H31" s="70">
        <v>51.1121793391479</v>
      </c>
      <c r="I31" s="70">
        <v>43.660705152016199</v>
      </c>
      <c r="J31" s="70">
        <v>80.129695669431399</v>
      </c>
      <c r="K31" s="70">
        <v>46.044064118237799</v>
      </c>
      <c r="L31" s="70">
        <v>68.729697613602696</v>
      </c>
      <c r="M31" s="70">
        <v>48.793657191876598</v>
      </c>
      <c r="N31" s="70">
        <v>111.095227981344</v>
      </c>
      <c r="O31" s="70">
        <v>95.659648372560497</v>
      </c>
      <c r="P31" s="70">
        <v>48.016176392052401</v>
      </c>
      <c r="Q31" s="70">
        <v>38.3457541155149</v>
      </c>
      <c r="R31" s="70">
        <v>36.664364450273197</v>
      </c>
      <c r="S31" s="70">
        <v>25.988576058819898</v>
      </c>
      <c r="T31" s="70">
        <v>39.603251136930197</v>
      </c>
      <c r="U31" s="70">
        <v>48.362399245927897</v>
      </c>
      <c r="V31" s="70">
        <v>47.408920382453204</v>
      </c>
      <c r="W31" s="70">
        <v>38.7006611793609</v>
      </c>
      <c r="X31" s="70">
        <v>32.223703834656</v>
      </c>
      <c r="Y31" s="70">
        <v>40.7052980699495</v>
      </c>
      <c r="Z31" s="70">
        <v>38.415773342264004</v>
      </c>
      <c r="AA31" s="70">
        <v>25.5584454265489</v>
      </c>
      <c r="AB31" s="70">
        <v>25.464239259821799</v>
      </c>
      <c r="AC31" s="70">
        <v>27.0273779068139</v>
      </c>
      <c r="AD31" s="70">
        <v>34.999596922059702</v>
      </c>
      <c r="AE31" s="70">
        <v>37.344090633675897</v>
      </c>
      <c r="AF31" s="70">
        <v>34.519079990701002</v>
      </c>
      <c r="AG31" s="70">
        <v>32.026369178905099</v>
      </c>
      <c r="AH31" s="70">
        <v>43.200939501932297</v>
      </c>
      <c r="AI31" s="70">
        <v>36.306577807684903</v>
      </c>
      <c r="AJ31" s="70">
        <v>36.090915685385397</v>
      </c>
      <c r="AK31" s="70">
        <v>32.146177396624402</v>
      </c>
      <c r="AL31" s="70">
        <v>40.3710104684219</v>
      </c>
      <c r="AM31" s="70">
        <v>35.010327432480402</v>
      </c>
      <c r="AN31" s="70">
        <v>31.389296808155301</v>
      </c>
      <c r="AO31" s="70">
        <v>33.372142597845802</v>
      </c>
      <c r="AP31" s="70">
        <v>33.603413867142997</v>
      </c>
      <c r="AQ31" s="70">
        <v>31.572926968309599</v>
      </c>
      <c r="AR31" s="70">
        <v>26.922217673770099</v>
      </c>
      <c r="AS31" s="70">
        <v>28.1611290692213</v>
      </c>
      <c r="AT31" s="70">
        <v>35.728381535754203</v>
      </c>
      <c r="AU31" s="70">
        <v>33.965988097132701</v>
      </c>
      <c r="AV31" s="70">
        <v>40.420650492619501</v>
      </c>
      <c r="AW31" s="70">
        <v>37.605765381354303</v>
      </c>
      <c r="AX31" s="70">
        <v>29.944079361016101</v>
      </c>
      <c r="AY31" s="70">
        <v>42.432877961499003</v>
      </c>
      <c r="AZ31" s="70">
        <v>43.159108384040003</v>
      </c>
      <c r="BA31" s="70">
        <v>43.474016616250097</v>
      </c>
      <c r="BB31" s="70">
        <v>32.552123368859498</v>
      </c>
      <c r="BC31" s="70">
        <v>29.4475179330781</v>
      </c>
      <c r="BD31" s="70">
        <v>21.378907058870102</v>
      </c>
      <c r="BE31" s="70">
        <v>21.760034437209601</v>
      </c>
      <c r="BF31" s="70">
        <v>27.340340321221898</v>
      </c>
      <c r="BG31" s="70">
        <v>26.145311844338998</v>
      </c>
      <c r="BH31" s="70">
        <v>22.9050732543073</v>
      </c>
      <c r="BI31" s="70">
        <v>29.274980831206701</v>
      </c>
      <c r="BJ31" s="70">
        <v>29.189684244903798</v>
      </c>
      <c r="BK31" s="70">
        <v>26.749537211009901</v>
      </c>
      <c r="BL31" s="70">
        <v>25.418416315185102</v>
      </c>
      <c r="BM31" s="70">
        <v>24.567623901982799</v>
      </c>
      <c r="BN31" s="70">
        <v>22.318495203562598</v>
      </c>
      <c r="BO31" s="70">
        <v>27.100597895624301</v>
      </c>
      <c r="BP31" s="70">
        <v>26.648787065615799</v>
      </c>
      <c r="BQ31" s="70">
        <v>27.642780364240501</v>
      </c>
      <c r="BR31" s="70">
        <v>29.4085470641588</v>
      </c>
      <c r="BS31" s="70">
        <v>23.879132847860401</v>
      </c>
      <c r="BT31" s="70">
        <v>21.184469009051501</v>
      </c>
      <c r="BU31" s="70">
        <v>29.616060211565799</v>
      </c>
      <c r="BV31" s="70">
        <v>25.112301580148401</v>
      </c>
      <c r="BW31" s="70">
        <v>27.251174026831102</v>
      </c>
      <c r="BX31" s="70">
        <v>24.434946047958999</v>
      </c>
      <c r="BY31" s="70">
        <v>29.793970299734799</v>
      </c>
      <c r="BZ31" s="70">
        <v>32.931352656784497</v>
      </c>
      <c r="CA31" s="70">
        <v>34.948794884596403</v>
      </c>
      <c r="CB31" s="70">
        <v>33.856688611098399</v>
      </c>
      <c r="CC31" s="70">
        <v>38.327962947716003</v>
      </c>
      <c r="CD31" s="70">
        <v>34.078545547005596</v>
      </c>
      <c r="CE31" s="70">
        <v>32.944474093691397</v>
      </c>
    </row>
    <row r="32" spans="1:93" x14ac:dyDescent="0.35">
      <c r="C32" s="69" t="s">
        <v>96</v>
      </c>
      <c r="D32" s="69" t="s">
        <v>97</v>
      </c>
      <c r="E32" s="70">
        <v>296.72866960482401</v>
      </c>
      <c r="F32" s="70">
        <v>375.25540694417901</v>
      </c>
      <c r="G32" s="70">
        <v>411.524291680413</v>
      </c>
      <c r="H32" s="70">
        <v>332.47439007739399</v>
      </c>
      <c r="I32" s="70">
        <v>293.95763808797102</v>
      </c>
      <c r="J32" s="70">
        <v>258.89115484635897</v>
      </c>
      <c r="K32" s="70">
        <v>299.61305898362599</v>
      </c>
      <c r="L32" s="70">
        <v>317.00180211265899</v>
      </c>
      <c r="M32" s="70">
        <v>348.70484451118199</v>
      </c>
      <c r="N32" s="70">
        <v>403.25502378919902</v>
      </c>
      <c r="O32" s="70">
        <v>389.53246960700602</v>
      </c>
      <c r="P32" s="70">
        <v>400.13517276687702</v>
      </c>
      <c r="Q32" s="70">
        <v>428.41935456284602</v>
      </c>
      <c r="R32" s="70">
        <v>396.45524516146901</v>
      </c>
      <c r="S32" s="70">
        <v>389.203971404637</v>
      </c>
      <c r="T32" s="70">
        <v>333.66036771399098</v>
      </c>
      <c r="U32" s="70">
        <v>345.43971417258399</v>
      </c>
      <c r="V32" s="70">
        <v>286.87812590629198</v>
      </c>
      <c r="W32" s="70">
        <v>281.96377095547001</v>
      </c>
      <c r="X32" s="70">
        <v>284.03650555548103</v>
      </c>
      <c r="Y32" s="70">
        <v>292.35033599558398</v>
      </c>
      <c r="Z32" s="70">
        <v>326.18715513641098</v>
      </c>
      <c r="AA32" s="70">
        <v>287.26293778621601</v>
      </c>
      <c r="AB32" s="70">
        <v>309.487661176676</v>
      </c>
      <c r="AC32" s="70">
        <v>275.90929862258901</v>
      </c>
      <c r="AD32" s="70">
        <v>251.08643349340301</v>
      </c>
      <c r="AE32" s="70">
        <v>293.28003360608199</v>
      </c>
      <c r="AF32" s="70">
        <v>294.05588031737398</v>
      </c>
      <c r="AG32" s="70">
        <v>267.15116239153298</v>
      </c>
      <c r="AH32" s="70">
        <v>255.03697476470199</v>
      </c>
      <c r="AI32" s="70">
        <v>228.93907092178301</v>
      </c>
      <c r="AJ32" s="70">
        <v>225.986596419829</v>
      </c>
      <c r="AK32" s="70">
        <v>225.48143138698001</v>
      </c>
      <c r="AL32" s="70">
        <v>162.33468927609201</v>
      </c>
      <c r="AM32" s="70">
        <v>149.436431899224</v>
      </c>
      <c r="AN32" s="70">
        <v>155.38425928260099</v>
      </c>
      <c r="AO32" s="70">
        <v>165.09915351692501</v>
      </c>
      <c r="AP32" s="70">
        <v>171.26557465496401</v>
      </c>
      <c r="AQ32" s="70">
        <v>173.03068334845801</v>
      </c>
      <c r="AR32" s="70">
        <v>174.93612823551101</v>
      </c>
      <c r="AS32" s="70">
        <v>189.15669051004701</v>
      </c>
      <c r="AT32" s="70">
        <v>190.59231178966101</v>
      </c>
      <c r="AU32" s="70">
        <v>198.90937671707201</v>
      </c>
      <c r="AV32" s="70">
        <v>221.71989688474</v>
      </c>
      <c r="AW32" s="70">
        <v>220.77202447271799</v>
      </c>
      <c r="AX32" s="70">
        <v>229.952508519323</v>
      </c>
      <c r="AY32" s="70">
        <v>244.49982289140601</v>
      </c>
      <c r="AZ32" s="70">
        <v>250.44022080176401</v>
      </c>
      <c r="BA32" s="70">
        <v>239.31769157481099</v>
      </c>
      <c r="BB32" s="70">
        <v>265.77926884673002</v>
      </c>
      <c r="BC32" s="70">
        <v>275.53608171641099</v>
      </c>
      <c r="BD32" s="70">
        <v>282.42875921175602</v>
      </c>
      <c r="BE32" s="70">
        <v>273.51586442819797</v>
      </c>
      <c r="BF32" s="70">
        <v>254.44111521085699</v>
      </c>
      <c r="BG32" s="70">
        <v>242.580590938791</v>
      </c>
      <c r="BH32" s="70">
        <v>221.05928135594601</v>
      </c>
      <c r="BI32" s="70">
        <v>218.00569881729601</v>
      </c>
      <c r="BJ32" s="70">
        <v>263.89429427755601</v>
      </c>
      <c r="BK32" s="70">
        <v>231.041240396191</v>
      </c>
      <c r="BL32" s="70">
        <v>244.610083891508</v>
      </c>
      <c r="BM32" s="70">
        <v>274.18742380874102</v>
      </c>
      <c r="BN32" s="70">
        <v>225.999834030296</v>
      </c>
      <c r="BO32" s="70">
        <v>245.73721826469199</v>
      </c>
      <c r="BP32" s="70">
        <v>253.780754363477</v>
      </c>
      <c r="BQ32" s="70">
        <v>243.56233355055301</v>
      </c>
      <c r="BR32" s="70">
        <v>250.500230879047</v>
      </c>
      <c r="BS32" s="70">
        <v>284.18940587105499</v>
      </c>
      <c r="BT32" s="70">
        <v>323.22664012969801</v>
      </c>
      <c r="BU32" s="70">
        <v>335.42256890158899</v>
      </c>
      <c r="BV32" s="70">
        <v>327.94198029967799</v>
      </c>
      <c r="BW32" s="70">
        <v>342.61122179612801</v>
      </c>
      <c r="BX32" s="70">
        <v>334.87059407389597</v>
      </c>
      <c r="BY32" s="70">
        <v>332.93428509605502</v>
      </c>
      <c r="BZ32" s="70">
        <v>310.25703311483801</v>
      </c>
      <c r="CA32" s="70">
        <v>293.16383610123103</v>
      </c>
      <c r="CB32" s="70">
        <v>293.95601232886901</v>
      </c>
      <c r="CC32" s="70">
        <v>303.25644166557498</v>
      </c>
      <c r="CD32" s="70">
        <v>316.26754669411099</v>
      </c>
      <c r="CE32" s="70">
        <v>317.49989526107402</v>
      </c>
    </row>
    <row r="33" spans="3:83" x14ac:dyDescent="0.35">
      <c r="C33" s="69" t="s">
        <v>98</v>
      </c>
      <c r="D33" s="69" t="s">
        <v>99</v>
      </c>
      <c r="E33" s="70">
        <v>122.048449879549</v>
      </c>
      <c r="F33" s="70">
        <v>118.638758416179</v>
      </c>
      <c r="G33" s="70">
        <v>133.049272783644</v>
      </c>
      <c r="H33" s="70">
        <v>124.735958180325</v>
      </c>
      <c r="I33" s="70">
        <v>131.50073057302799</v>
      </c>
      <c r="J33" s="70">
        <v>153.46113687712099</v>
      </c>
      <c r="K33" s="70">
        <v>159.449437149461</v>
      </c>
      <c r="L33" s="70">
        <v>147.36997019379999</v>
      </c>
      <c r="M33" s="70">
        <v>149.52525835446099</v>
      </c>
      <c r="N33" s="70">
        <v>139.21377535759601</v>
      </c>
      <c r="O33" s="70">
        <v>140.87033198720499</v>
      </c>
      <c r="P33" s="70">
        <v>109.774113881487</v>
      </c>
      <c r="Q33" s="70">
        <v>113.999296096463</v>
      </c>
      <c r="R33" s="70">
        <v>109.604787369015</v>
      </c>
      <c r="S33" s="70">
        <v>120.691539215962</v>
      </c>
      <c r="T33" s="70">
        <v>108.105059622018</v>
      </c>
      <c r="U33" s="70">
        <v>97.438841903834899</v>
      </c>
      <c r="V33" s="70">
        <v>93.763664546130897</v>
      </c>
      <c r="W33" s="70">
        <v>94.5399266521583</v>
      </c>
      <c r="X33" s="70">
        <v>81.702962138888296</v>
      </c>
      <c r="Y33" s="70">
        <v>87.398264651551798</v>
      </c>
      <c r="Z33" s="70">
        <v>95.098836306760305</v>
      </c>
      <c r="AA33" s="70">
        <v>103.333471191629</v>
      </c>
      <c r="AB33" s="70">
        <v>119.893713244209</v>
      </c>
      <c r="AC33" s="70">
        <v>125.21610604494801</v>
      </c>
      <c r="AD33" s="70">
        <v>107.816356482022</v>
      </c>
      <c r="AE33" s="70">
        <v>106.704242779791</v>
      </c>
      <c r="AF33" s="70">
        <v>114.028574890507</v>
      </c>
      <c r="AG33" s="70">
        <v>101.165640038295</v>
      </c>
      <c r="AH33" s="70">
        <v>99.926046962184699</v>
      </c>
      <c r="AI33" s="70">
        <v>102.045235890277</v>
      </c>
      <c r="AJ33" s="70">
        <v>81.764342947806597</v>
      </c>
      <c r="AK33" s="70">
        <v>78.534593840307295</v>
      </c>
      <c r="AL33" s="70">
        <v>80.919933602734801</v>
      </c>
      <c r="AM33" s="70">
        <v>75.422327231483493</v>
      </c>
      <c r="AN33" s="70">
        <v>72.429928604538503</v>
      </c>
      <c r="AO33" s="70">
        <v>72.946239636709606</v>
      </c>
      <c r="AP33" s="70">
        <v>66.388827565727993</v>
      </c>
      <c r="AQ33" s="70">
        <v>66.170016750803399</v>
      </c>
      <c r="AR33" s="70">
        <v>68.483126988273398</v>
      </c>
      <c r="AS33" s="70">
        <v>70.7338944697334</v>
      </c>
      <c r="AT33" s="70">
        <v>77.266978169878101</v>
      </c>
      <c r="AU33" s="70">
        <v>63.480612938667498</v>
      </c>
      <c r="AV33" s="70">
        <v>78.941631536194507</v>
      </c>
      <c r="AW33" s="70">
        <v>77.504193031954998</v>
      </c>
      <c r="AX33" s="70">
        <v>79.747519386154806</v>
      </c>
      <c r="AY33" s="70">
        <v>94.247361659767904</v>
      </c>
      <c r="AZ33" s="70">
        <v>87.717134028720906</v>
      </c>
      <c r="BA33" s="70">
        <v>73.244458613136004</v>
      </c>
      <c r="BB33" s="70">
        <v>83.631501921721494</v>
      </c>
      <c r="BC33" s="70">
        <v>73.913946781920998</v>
      </c>
      <c r="BD33" s="70">
        <v>65.710248004575405</v>
      </c>
      <c r="BE33" s="70">
        <v>63.467694219854202</v>
      </c>
      <c r="BF33" s="70">
        <v>61.116930803373897</v>
      </c>
      <c r="BG33" s="70">
        <v>69.565395711670504</v>
      </c>
      <c r="BH33" s="70">
        <v>79.063633101859395</v>
      </c>
      <c r="BI33" s="70">
        <v>84.100922200107803</v>
      </c>
      <c r="BJ33" s="70">
        <v>108.02467755812199</v>
      </c>
      <c r="BK33" s="70">
        <v>129.48974522528599</v>
      </c>
      <c r="BL33" s="70">
        <v>145.52475400886101</v>
      </c>
      <c r="BM33" s="70">
        <v>128.53981423245099</v>
      </c>
      <c r="BN33" s="70">
        <v>49.669195178459901</v>
      </c>
      <c r="BO33" s="70">
        <v>77.106429433108104</v>
      </c>
      <c r="BP33" s="70">
        <v>84.138083402130903</v>
      </c>
      <c r="BQ33" s="70">
        <v>116.620122733836</v>
      </c>
      <c r="BR33" s="70">
        <v>98.752734868915297</v>
      </c>
      <c r="BS33" s="70">
        <v>80.738576460449806</v>
      </c>
      <c r="BT33" s="70">
        <v>91.597425974233204</v>
      </c>
      <c r="BU33" s="70">
        <v>73.425647580578598</v>
      </c>
      <c r="BV33" s="70">
        <v>80.815137815759101</v>
      </c>
      <c r="BW33" s="70">
        <v>84.411958855709599</v>
      </c>
      <c r="BX33" s="70">
        <v>69.617000644569998</v>
      </c>
      <c r="BY33" s="70">
        <v>63.605582502612201</v>
      </c>
      <c r="BZ33" s="70">
        <v>58.616937829221499</v>
      </c>
      <c r="CA33" s="70">
        <v>64.575511540571796</v>
      </c>
      <c r="CB33" s="70">
        <v>76.316850637884599</v>
      </c>
      <c r="CC33" s="70">
        <v>81.800647960584001</v>
      </c>
      <c r="CD33" s="70">
        <v>81.744439639401307</v>
      </c>
      <c r="CE33" s="70">
        <v>76.061143548426003</v>
      </c>
    </row>
    <row r="34" spans="3:83" x14ac:dyDescent="0.35">
      <c r="C34" s="69" t="s">
        <v>100</v>
      </c>
      <c r="D34" s="69" t="s">
        <v>101</v>
      </c>
      <c r="E34" s="70">
        <v>172.40433532738999</v>
      </c>
      <c r="F34" s="70">
        <v>156.29141549717701</v>
      </c>
      <c r="G34" s="70">
        <v>283.34798958379599</v>
      </c>
      <c r="H34" s="70">
        <v>528.26007237585202</v>
      </c>
      <c r="I34" s="70">
        <v>549.63538211917205</v>
      </c>
      <c r="J34" s="70">
        <v>438.08249079125397</v>
      </c>
      <c r="K34" s="70">
        <v>426.37218781101302</v>
      </c>
      <c r="L34" s="70">
        <v>437.63054386006701</v>
      </c>
      <c r="M34" s="70">
        <v>471.45463610408598</v>
      </c>
      <c r="N34" s="70">
        <v>500.84977040678598</v>
      </c>
      <c r="O34" s="70">
        <v>448.914248643701</v>
      </c>
      <c r="P34" s="70">
        <v>551.93665836750097</v>
      </c>
      <c r="Q34" s="70">
        <v>611.01824322112896</v>
      </c>
      <c r="R34" s="70">
        <v>596.27270754569099</v>
      </c>
      <c r="S34" s="70">
        <v>481.45914804609299</v>
      </c>
      <c r="T34" s="70">
        <v>369.25593402002602</v>
      </c>
      <c r="U34" s="70">
        <v>284.470825274145</v>
      </c>
      <c r="V34" s="70">
        <v>212.95119158671599</v>
      </c>
      <c r="W34" s="70">
        <v>159.36036732399199</v>
      </c>
      <c r="X34" s="70">
        <v>146.414502001095</v>
      </c>
      <c r="Y34" s="70">
        <v>130.874000803835</v>
      </c>
      <c r="Z34" s="70">
        <v>128.37621374892601</v>
      </c>
      <c r="AA34" s="70">
        <v>139.12174879343399</v>
      </c>
      <c r="AB34" s="70">
        <v>174.45958440112599</v>
      </c>
      <c r="AC34" s="70">
        <v>145.839758969835</v>
      </c>
      <c r="AD34" s="70">
        <v>194.385964659645</v>
      </c>
      <c r="AE34" s="70">
        <v>207.04141224499699</v>
      </c>
      <c r="AF34" s="70">
        <v>195.39503080681999</v>
      </c>
      <c r="AG34" s="70">
        <v>161.008350810378</v>
      </c>
      <c r="AH34" s="70">
        <v>153.06518138909499</v>
      </c>
      <c r="AI34" s="70">
        <v>137.01248808310899</v>
      </c>
      <c r="AJ34" s="70">
        <v>121.81868128668199</v>
      </c>
      <c r="AK34" s="70">
        <v>132.59022693966699</v>
      </c>
      <c r="AL34" s="70">
        <v>169.361956321267</v>
      </c>
      <c r="AM34" s="70">
        <v>207.56864021867401</v>
      </c>
      <c r="AN34" s="70">
        <v>249.16393070523199</v>
      </c>
      <c r="AO34" s="70">
        <v>237.58456000792501</v>
      </c>
      <c r="AP34" s="70">
        <v>267.05209433008997</v>
      </c>
      <c r="AQ34" s="70">
        <v>233.77312091559699</v>
      </c>
      <c r="AR34" s="70">
        <v>218.374099580218</v>
      </c>
      <c r="AS34" s="70">
        <v>184.67382276002999</v>
      </c>
      <c r="AT34" s="70">
        <v>218.272465555612</v>
      </c>
      <c r="AU34" s="70">
        <v>215.948834153359</v>
      </c>
      <c r="AV34" s="70">
        <v>208.11737673347201</v>
      </c>
      <c r="AW34" s="70">
        <v>239.14200914551699</v>
      </c>
      <c r="AX34" s="70">
        <v>264.839292731424</v>
      </c>
      <c r="AY34" s="70">
        <v>268.05730410839999</v>
      </c>
      <c r="AZ34" s="70">
        <v>280.812363003553</v>
      </c>
      <c r="BA34" s="70">
        <v>275.50026576994702</v>
      </c>
      <c r="BB34" s="70">
        <v>294.92597115660999</v>
      </c>
      <c r="BC34" s="70">
        <v>294.99294461667301</v>
      </c>
      <c r="BD34" s="70">
        <v>308.13825445810602</v>
      </c>
      <c r="BE34" s="70">
        <v>329.84482048887901</v>
      </c>
      <c r="BF34" s="70">
        <v>341.27501664937103</v>
      </c>
      <c r="BG34" s="70">
        <v>369.73812838411499</v>
      </c>
      <c r="BH34" s="70">
        <v>387.46350020343698</v>
      </c>
      <c r="BI34" s="70">
        <v>333.73964361764899</v>
      </c>
      <c r="BJ34" s="70">
        <v>304.049566796325</v>
      </c>
      <c r="BK34" s="70">
        <v>233.502414535681</v>
      </c>
      <c r="BL34" s="70">
        <v>205.53361222112201</v>
      </c>
      <c r="BM34" s="70">
        <v>226.02033449466501</v>
      </c>
      <c r="BN34" s="70">
        <v>143.32256526037801</v>
      </c>
      <c r="BO34" s="70">
        <v>176.16273703076601</v>
      </c>
      <c r="BP34" s="70">
        <v>191.71376256182899</v>
      </c>
      <c r="BQ34" s="70">
        <v>194.250867302214</v>
      </c>
      <c r="BR34" s="70">
        <v>191.60733272474801</v>
      </c>
      <c r="BS34" s="70">
        <v>196.72882278965599</v>
      </c>
      <c r="BT34" s="70">
        <v>232.06199356678201</v>
      </c>
      <c r="BU34" s="70">
        <v>248.550619809181</v>
      </c>
      <c r="BV34" s="70">
        <v>224.680419482529</v>
      </c>
      <c r="BW34" s="70">
        <v>191.824752170701</v>
      </c>
      <c r="BX34" s="70">
        <v>205.59465289301301</v>
      </c>
      <c r="BY34" s="70">
        <v>203.93470579628999</v>
      </c>
      <c r="BZ34" s="70">
        <v>186.61250661989001</v>
      </c>
      <c r="CA34" s="70">
        <v>183.99802382342801</v>
      </c>
      <c r="CB34" s="70">
        <v>187.99231197470399</v>
      </c>
      <c r="CC34" s="70">
        <v>189.64639518538101</v>
      </c>
      <c r="CD34" s="70">
        <v>214.12393128318001</v>
      </c>
      <c r="CE34" s="70">
        <v>198.37259735178301</v>
      </c>
    </row>
    <row r="35" spans="3:83" x14ac:dyDescent="0.35">
      <c r="C35" s="69" t="s">
        <v>102</v>
      </c>
      <c r="D35" s="69" t="s">
        <v>103</v>
      </c>
      <c r="E35" s="70">
        <v>373.29577808992201</v>
      </c>
      <c r="F35" s="70">
        <v>271.57689222675299</v>
      </c>
      <c r="G35" s="70">
        <v>225.50295104263901</v>
      </c>
      <c r="H35" s="70">
        <v>135.46710120280801</v>
      </c>
      <c r="I35" s="70">
        <v>98.480922578511397</v>
      </c>
      <c r="J35" s="70">
        <v>106.999812505101</v>
      </c>
      <c r="K35" s="70">
        <v>90.442227978571594</v>
      </c>
      <c r="L35" s="70">
        <v>133.26099384473301</v>
      </c>
      <c r="M35" s="70">
        <v>142.746460718007</v>
      </c>
      <c r="N35" s="70">
        <v>156.36197554325901</v>
      </c>
      <c r="O35" s="70">
        <v>186.30094275433899</v>
      </c>
      <c r="P35" s="70">
        <v>102.634939197715</v>
      </c>
      <c r="Q35" s="70">
        <v>113.03219826458</v>
      </c>
      <c r="R35" s="70">
        <v>90.454599715227204</v>
      </c>
      <c r="S35" s="70">
        <v>62.332987340952499</v>
      </c>
      <c r="T35" s="70">
        <v>51.431451554804397</v>
      </c>
      <c r="U35" s="70">
        <v>53.415434959822299</v>
      </c>
      <c r="V35" s="70">
        <v>51.028362867438702</v>
      </c>
      <c r="W35" s="70">
        <v>36.979758830811299</v>
      </c>
      <c r="X35" s="70">
        <v>56.536071741623303</v>
      </c>
      <c r="Y35" s="70">
        <v>60.676301608420502</v>
      </c>
      <c r="Z35" s="70">
        <v>48.8038295433036</v>
      </c>
      <c r="AA35" s="70">
        <v>54.933268049026999</v>
      </c>
      <c r="AB35" s="70">
        <v>39.217855693558398</v>
      </c>
      <c r="AC35" s="70">
        <v>34.835083825499296</v>
      </c>
      <c r="AD35" s="70">
        <v>33.385532512119198</v>
      </c>
      <c r="AE35" s="70">
        <v>25.570961743186299</v>
      </c>
      <c r="AF35" s="70">
        <v>38.8207235600917</v>
      </c>
      <c r="AG35" s="70">
        <v>39.792270586933299</v>
      </c>
      <c r="AH35" s="70">
        <v>60.197629071780497</v>
      </c>
      <c r="AI35" s="70">
        <v>72.1480987665024</v>
      </c>
      <c r="AJ35" s="70">
        <v>45.233792792253197</v>
      </c>
      <c r="AK35" s="70">
        <v>33.200741971333898</v>
      </c>
      <c r="AL35" s="70">
        <v>32.282725897789099</v>
      </c>
      <c r="AM35" s="70">
        <v>30.071966351295401</v>
      </c>
      <c r="AN35" s="70">
        <v>30.0568702508859</v>
      </c>
      <c r="AO35" s="70">
        <v>36.5797740593</v>
      </c>
      <c r="AP35" s="70">
        <v>33.892820662815197</v>
      </c>
      <c r="AQ35" s="70">
        <v>57.144304171661602</v>
      </c>
      <c r="AR35" s="70">
        <v>56.061813311404897</v>
      </c>
      <c r="AS35" s="70">
        <v>61.793805606967503</v>
      </c>
      <c r="AT35" s="70">
        <v>53.394242508454901</v>
      </c>
      <c r="AU35" s="70">
        <v>49.579832827877198</v>
      </c>
      <c r="AV35" s="70">
        <v>71.410965695038598</v>
      </c>
      <c r="AW35" s="70">
        <v>65.357272391118499</v>
      </c>
      <c r="AX35" s="70">
        <v>116.04980563241</v>
      </c>
      <c r="AY35" s="70">
        <v>148.59970410051901</v>
      </c>
      <c r="AZ35" s="70">
        <v>162.37241806282699</v>
      </c>
      <c r="BA35" s="70">
        <v>144.314199260322</v>
      </c>
      <c r="BB35" s="70">
        <v>149.702586852</v>
      </c>
      <c r="BC35" s="70">
        <v>161.08346367289701</v>
      </c>
      <c r="BD35" s="70">
        <v>152.52684703941799</v>
      </c>
      <c r="BE35" s="70">
        <v>139.94448595359501</v>
      </c>
      <c r="BF35" s="70">
        <v>140.03010077408601</v>
      </c>
      <c r="BG35" s="70">
        <v>149.490642028335</v>
      </c>
      <c r="BH35" s="70">
        <v>130.432551950559</v>
      </c>
      <c r="BI35" s="70">
        <v>147.64736592054601</v>
      </c>
      <c r="BJ35" s="70">
        <v>138.52890853246001</v>
      </c>
      <c r="BK35" s="70">
        <v>102.470662609971</v>
      </c>
      <c r="BL35" s="70">
        <v>103.487463752347</v>
      </c>
      <c r="BM35" s="70">
        <v>101.211402865458</v>
      </c>
      <c r="BN35" s="70">
        <v>25.807700651714399</v>
      </c>
      <c r="BO35" s="70">
        <v>84.967777419215594</v>
      </c>
      <c r="BP35" s="70">
        <v>139.55328093927201</v>
      </c>
      <c r="BQ35" s="70">
        <v>144.88400822824599</v>
      </c>
      <c r="BR35" s="70">
        <v>130.06704569321101</v>
      </c>
      <c r="BS35" s="70">
        <v>102.571348933002</v>
      </c>
      <c r="BT35" s="70">
        <v>115.24454122007199</v>
      </c>
      <c r="BU35" s="70">
        <v>97.843530384694304</v>
      </c>
      <c r="BV35" s="70">
        <v>86.379923733888205</v>
      </c>
      <c r="BW35" s="70">
        <v>101.124414166859</v>
      </c>
      <c r="BX35" s="70">
        <v>88.5058049381757</v>
      </c>
      <c r="BY35" s="70">
        <v>88.805909942281801</v>
      </c>
      <c r="BZ35" s="70">
        <v>134.732784498282</v>
      </c>
      <c r="CA35" s="70">
        <v>133.267995230379</v>
      </c>
      <c r="CB35" s="70">
        <v>123.081365590068</v>
      </c>
      <c r="CC35" s="70">
        <v>123.210516724236</v>
      </c>
      <c r="CD35" s="70">
        <v>65.435090042890906</v>
      </c>
      <c r="CE35" s="70">
        <v>62.072851439806001</v>
      </c>
    </row>
    <row r="36" spans="3:83" x14ac:dyDescent="0.35">
      <c r="C36" s="69" t="s">
        <v>104</v>
      </c>
      <c r="D36" s="69" t="s">
        <v>8</v>
      </c>
      <c r="E36" s="70">
        <v>1542.3192358249601</v>
      </c>
      <c r="F36" s="70">
        <v>1517.1478238994</v>
      </c>
      <c r="G36" s="70">
        <v>1502.61805189293</v>
      </c>
      <c r="H36" s="70">
        <v>1321.5464615441499</v>
      </c>
      <c r="I36" s="70">
        <v>1404.96010699419</v>
      </c>
      <c r="J36" s="70">
        <v>1354.64843465072</v>
      </c>
      <c r="K36" s="70">
        <v>1328.6365932214601</v>
      </c>
      <c r="L36" s="70">
        <v>1317.5184332497599</v>
      </c>
      <c r="M36" s="70">
        <v>1337.2874087273201</v>
      </c>
      <c r="N36" s="70">
        <v>1231.4444690840301</v>
      </c>
      <c r="O36" s="70">
        <v>1279.3966064148001</v>
      </c>
      <c r="P36" s="70">
        <v>1392.4996015817501</v>
      </c>
      <c r="Q36" s="70">
        <v>1520.68781639398</v>
      </c>
      <c r="R36" s="70">
        <v>1413.7991760269999</v>
      </c>
      <c r="S36" s="70">
        <v>1201.20059167062</v>
      </c>
      <c r="T36" s="70">
        <v>999.48085757130696</v>
      </c>
      <c r="U36" s="70">
        <v>733.06855687683105</v>
      </c>
      <c r="V36" s="70">
        <v>512.18562223366405</v>
      </c>
      <c r="W36" s="70">
        <v>577.34145227905606</v>
      </c>
      <c r="X36" s="70">
        <v>647.02932737456194</v>
      </c>
      <c r="Y36" s="70">
        <v>723.30859242032398</v>
      </c>
      <c r="Z36" s="70">
        <v>732.04198730784401</v>
      </c>
      <c r="AA36" s="70">
        <v>849.10208756159602</v>
      </c>
      <c r="AB36" s="70">
        <v>998.949283741768</v>
      </c>
      <c r="AC36" s="70">
        <v>1037.9038569842901</v>
      </c>
      <c r="AD36" s="70">
        <v>1151.0329528308901</v>
      </c>
      <c r="AE36" s="70">
        <v>1102.44343384541</v>
      </c>
      <c r="AF36" s="70">
        <v>1058.8238792316799</v>
      </c>
      <c r="AG36" s="70">
        <v>1062.80541244609</v>
      </c>
      <c r="AH36" s="70">
        <v>911.75425441719301</v>
      </c>
      <c r="AI36" s="70">
        <v>830.81193563073896</v>
      </c>
      <c r="AJ36" s="70">
        <v>653.88767948310306</v>
      </c>
      <c r="AK36" s="70">
        <v>578.76805513510396</v>
      </c>
      <c r="AL36" s="70">
        <v>599.86412525912499</v>
      </c>
      <c r="AM36" s="70">
        <v>619.65461652448505</v>
      </c>
      <c r="AN36" s="70">
        <v>664.24989239807496</v>
      </c>
      <c r="AO36" s="70">
        <v>723.74047619575504</v>
      </c>
      <c r="AP36" s="70">
        <v>701.64929841055903</v>
      </c>
      <c r="AQ36" s="70">
        <v>738.78845061849302</v>
      </c>
      <c r="AR36" s="70">
        <v>784.21660302780197</v>
      </c>
      <c r="AS36" s="70">
        <v>732.19560730663204</v>
      </c>
      <c r="AT36" s="70">
        <v>738.41559921465398</v>
      </c>
      <c r="AU36" s="70">
        <v>765.81073172571803</v>
      </c>
      <c r="AV36" s="70">
        <v>828.46318759839005</v>
      </c>
      <c r="AW36" s="70">
        <v>877.01607160679305</v>
      </c>
      <c r="AX36" s="70">
        <v>962.13493029885797</v>
      </c>
      <c r="AY36" s="70">
        <v>954.85538876121598</v>
      </c>
      <c r="AZ36" s="70">
        <v>1016.08443853394</v>
      </c>
      <c r="BA36" s="70">
        <v>1132.68441591439</v>
      </c>
      <c r="BB36" s="70">
        <v>1178.9504143169299</v>
      </c>
      <c r="BC36" s="70">
        <v>1131.24069537589</v>
      </c>
      <c r="BD36" s="70">
        <v>1164.8251298745499</v>
      </c>
      <c r="BE36" s="70">
        <v>1181.73323160677</v>
      </c>
      <c r="BF36" s="70">
        <v>1199.37819306238</v>
      </c>
      <c r="BG36" s="70">
        <v>1172.9126188067301</v>
      </c>
      <c r="BH36" s="70">
        <v>1130.9502245124199</v>
      </c>
      <c r="BI36" s="70">
        <v>1100.66843472353</v>
      </c>
      <c r="BJ36" s="70">
        <v>1054.17939051489</v>
      </c>
      <c r="BK36" s="70">
        <v>1069.00393401118</v>
      </c>
      <c r="BL36" s="70">
        <v>1011.19519049541</v>
      </c>
      <c r="BM36" s="70">
        <v>899.54697701182101</v>
      </c>
      <c r="BN36" s="70">
        <v>449.11363666075403</v>
      </c>
      <c r="BO36" s="70">
        <v>757.87492660423595</v>
      </c>
      <c r="BP36" s="70">
        <v>866.613507978646</v>
      </c>
      <c r="BQ36" s="70">
        <v>849.71316849808102</v>
      </c>
      <c r="BR36" s="70">
        <v>859.60777434798604</v>
      </c>
      <c r="BS36" s="70">
        <v>940.27967236404902</v>
      </c>
      <c r="BT36" s="70">
        <v>976.71213030833701</v>
      </c>
      <c r="BU36" s="70">
        <v>1048.51554256554</v>
      </c>
      <c r="BV36" s="70">
        <v>1063.07112723881</v>
      </c>
      <c r="BW36" s="70">
        <v>1093.1439333712301</v>
      </c>
      <c r="BX36" s="70">
        <v>1113.42434633932</v>
      </c>
      <c r="BY36" s="70">
        <v>1116.5219651254499</v>
      </c>
      <c r="BZ36" s="70">
        <v>1091.65538339617</v>
      </c>
      <c r="CA36" s="70">
        <v>1076.6518801213099</v>
      </c>
      <c r="CB36" s="70">
        <v>1091.39864692073</v>
      </c>
      <c r="CC36" s="70">
        <v>1042.8384991372</v>
      </c>
      <c r="CD36" s="70">
        <v>980.37035280180396</v>
      </c>
      <c r="CE36" s="70">
        <v>915.291472593354</v>
      </c>
    </row>
    <row r="37" spans="3:83" x14ac:dyDescent="0.35">
      <c r="C37" s="69" t="s">
        <v>105</v>
      </c>
      <c r="D37" s="69" t="s">
        <v>10</v>
      </c>
      <c r="E37" s="70">
        <v>543.905641452645</v>
      </c>
      <c r="F37" s="70">
        <v>581.84950250271697</v>
      </c>
      <c r="G37" s="70">
        <v>581.20078737855397</v>
      </c>
      <c r="H37" s="70">
        <v>528.70484483703694</v>
      </c>
      <c r="I37" s="70">
        <v>542.43048480242498</v>
      </c>
      <c r="J37" s="70">
        <v>563.42269429127498</v>
      </c>
      <c r="K37" s="70">
        <v>560.21343316212403</v>
      </c>
      <c r="L37" s="70">
        <v>559.79928201376504</v>
      </c>
      <c r="M37" s="70">
        <v>525.98609130684997</v>
      </c>
      <c r="N37" s="70">
        <v>486.70804249335401</v>
      </c>
      <c r="O37" s="70">
        <v>541.70359138480796</v>
      </c>
      <c r="P37" s="70">
        <v>627.35153682051896</v>
      </c>
      <c r="Q37" s="70">
        <v>711.08634587085805</v>
      </c>
      <c r="R37" s="70">
        <v>626.10043832104498</v>
      </c>
      <c r="S37" s="70">
        <v>568.89957012046705</v>
      </c>
      <c r="T37" s="70">
        <v>519.66911445654603</v>
      </c>
      <c r="U37" s="70">
        <v>545.57088627607004</v>
      </c>
      <c r="V37" s="70">
        <v>503.54860628612897</v>
      </c>
      <c r="W37" s="70">
        <v>515.18164891520303</v>
      </c>
      <c r="X37" s="70">
        <v>489.794666324194</v>
      </c>
      <c r="Y37" s="70">
        <v>450.09690663662298</v>
      </c>
      <c r="Z37" s="70">
        <v>448.57801842223301</v>
      </c>
      <c r="AA37" s="70">
        <v>479.80837571748998</v>
      </c>
      <c r="AB37" s="70">
        <v>515.59200437268498</v>
      </c>
      <c r="AC37" s="70">
        <v>466.73302333583399</v>
      </c>
      <c r="AD37" s="70">
        <v>425.43683995167299</v>
      </c>
      <c r="AE37" s="70">
        <v>383.68395233948701</v>
      </c>
      <c r="AF37" s="70">
        <v>433.66468229256202</v>
      </c>
      <c r="AG37" s="70">
        <v>436.03458388796798</v>
      </c>
      <c r="AH37" s="70">
        <v>466.10225248630098</v>
      </c>
      <c r="AI37" s="70">
        <v>426.72731435257799</v>
      </c>
      <c r="AJ37" s="70">
        <v>412.15838718031898</v>
      </c>
      <c r="AK37" s="70">
        <v>428.65254506625803</v>
      </c>
      <c r="AL37" s="70">
        <v>431.25487736606999</v>
      </c>
      <c r="AM37" s="70">
        <v>490.37386172075401</v>
      </c>
      <c r="AN37" s="70">
        <v>449.67549620069002</v>
      </c>
      <c r="AO37" s="70">
        <v>433.47866745757602</v>
      </c>
      <c r="AP37" s="70">
        <v>433.16411887694699</v>
      </c>
      <c r="AQ37" s="70">
        <v>389.84930314422297</v>
      </c>
      <c r="AR37" s="70">
        <v>375.78805686400602</v>
      </c>
      <c r="AS37" s="70">
        <v>361.048514549316</v>
      </c>
      <c r="AT37" s="70">
        <v>332.71399936212498</v>
      </c>
      <c r="AU37" s="70">
        <v>392.99095217545101</v>
      </c>
      <c r="AV37" s="70">
        <v>402.66903773148198</v>
      </c>
      <c r="AW37" s="70">
        <v>413.40817584876999</v>
      </c>
      <c r="AX37" s="70">
        <v>428.41128395418798</v>
      </c>
      <c r="AY37" s="70">
        <v>474.38702038244298</v>
      </c>
      <c r="AZ37" s="70">
        <v>549.57708521979998</v>
      </c>
      <c r="BA37" s="70">
        <v>506.796942535212</v>
      </c>
      <c r="BB37" s="70">
        <v>552.81054097534297</v>
      </c>
      <c r="BC37" s="70">
        <v>525.57552972025098</v>
      </c>
      <c r="BD37" s="70">
        <v>570.38522821044296</v>
      </c>
      <c r="BE37" s="70">
        <v>533.97311410774296</v>
      </c>
      <c r="BF37" s="70">
        <v>471.59499891872798</v>
      </c>
      <c r="BG37" s="70">
        <v>504.88628966233</v>
      </c>
      <c r="BH37" s="70">
        <v>535.36259227020798</v>
      </c>
      <c r="BI37" s="70">
        <v>566.44264111390999</v>
      </c>
      <c r="BJ37" s="70">
        <v>562.59562126279297</v>
      </c>
      <c r="BK37" s="70">
        <v>583.29473999179902</v>
      </c>
      <c r="BL37" s="70">
        <v>594.16290705346705</v>
      </c>
      <c r="BM37" s="70">
        <v>478.45574389718502</v>
      </c>
      <c r="BN37" s="70">
        <v>199.991381643133</v>
      </c>
      <c r="BO37" s="70">
        <v>462.44321094437299</v>
      </c>
      <c r="BP37" s="70">
        <v>496.33101202279602</v>
      </c>
      <c r="BQ37" s="70">
        <v>551.291981055615</v>
      </c>
      <c r="BR37" s="70">
        <v>543.75650731987503</v>
      </c>
      <c r="BS37" s="70">
        <v>548.76544605377501</v>
      </c>
      <c r="BT37" s="70">
        <v>570.11270911817201</v>
      </c>
      <c r="BU37" s="70">
        <v>572.74875870385597</v>
      </c>
      <c r="BV37" s="70">
        <v>548.76740729858398</v>
      </c>
      <c r="BW37" s="70">
        <v>528.14211415721195</v>
      </c>
      <c r="BX37" s="70">
        <v>537.67227857737998</v>
      </c>
      <c r="BY37" s="70">
        <v>559.31534444726606</v>
      </c>
      <c r="BZ37" s="70">
        <v>523.19985426488302</v>
      </c>
      <c r="CA37" s="70">
        <v>486.73683484888801</v>
      </c>
      <c r="CB37" s="70">
        <v>504.40631308230502</v>
      </c>
      <c r="CC37" s="70">
        <v>501.98987926354198</v>
      </c>
      <c r="CD37" s="70">
        <v>462.944563489534</v>
      </c>
      <c r="CE37" s="70">
        <v>487.1299016342</v>
      </c>
    </row>
    <row r="38" spans="3:83" x14ac:dyDescent="0.35">
      <c r="C38" s="69" t="s">
        <v>106</v>
      </c>
      <c r="D38" s="69" t="s">
        <v>107</v>
      </c>
      <c r="E38" s="70">
        <v>199.23329942427</v>
      </c>
      <c r="F38" s="70">
        <v>183.91019120295499</v>
      </c>
      <c r="G38" s="70">
        <v>226.66495259029</v>
      </c>
      <c r="H38" s="70">
        <v>193.52191311003401</v>
      </c>
      <c r="I38" s="70">
        <v>192.64850253534399</v>
      </c>
      <c r="J38" s="70">
        <v>134.169681510603</v>
      </c>
      <c r="K38" s="70">
        <v>146.11636595136599</v>
      </c>
      <c r="L38" s="70">
        <v>164.9481896984</v>
      </c>
      <c r="M38" s="70">
        <v>148.556280397629</v>
      </c>
      <c r="N38" s="70">
        <v>142.94881408224501</v>
      </c>
      <c r="O38" s="70">
        <v>163.59775664060101</v>
      </c>
      <c r="P38" s="70">
        <v>131.04228771143801</v>
      </c>
      <c r="Q38" s="70">
        <v>129.78841971168299</v>
      </c>
      <c r="R38" s="70">
        <v>136.78778694034401</v>
      </c>
      <c r="S38" s="70">
        <v>119.57779034364</v>
      </c>
      <c r="T38" s="70">
        <v>113.774931547191</v>
      </c>
      <c r="U38" s="70">
        <v>119.62510174815699</v>
      </c>
      <c r="V38" s="70">
        <v>118.193245426641</v>
      </c>
      <c r="W38" s="70">
        <v>133.62081827511901</v>
      </c>
      <c r="X38" s="70">
        <v>152.39015100999899</v>
      </c>
      <c r="Y38" s="70">
        <v>142.626498061603</v>
      </c>
      <c r="Z38" s="70">
        <v>137.90406630771</v>
      </c>
      <c r="AA38" s="70">
        <v>125.299824233058</v>
      </c>
      <c r="AB38" s="70">
        <v>137.805196040993</v>
      </c>
      <c r="AC38" s="70">
        <v>129.083186996108</v>
      </c>
      <c r="AD38" s="70">
        <v>123.379748587557</v>
      </c>
      <c r="AE38" s="70">
        <v>110.64615910550999</v>
      </c>
      <c r="AF38" s="70">
        <v>133.25628372539401</v>
      </c>
      <c r="AG38" s="70">
        <v>124.00927997901201</v>
      </c>
      <c r="AH38" s="70">
        <v>125.961159737618</v>
      </c>
      <c r="AI38" s="70">
        <v>127.394843220601</v>
      </c>
      <c r="AJ38" s="70">
        <v>145.034418349796</v>
      </c>
      <c r="AK38" s="70">
        <v>167.63392099573599</v>
      </c>
      <c r="AL38" s="70">
        <v>156.92265664764801</v>
      </c>
      <c r="AM38" s="70">
        <v>189.13020053855001</v>
      </c>
      <c r="AN38" s="70">
        <v>199.598993128828</v>
      </c>
      <c r="AO38" s="70">
        <v>205.806484924541</v>
      </c>
      <c r="AP38" s="70">
        <v>221.848015415877</v>
      </c>
      <c r="AQ38" s="70">
        <v>235.54090506345901</v>
      </c>
      <c r="AR38" s="70">
        <v>237.84423381157299</v>
      </c>
      <c r="AS38" s="70">
        <v>255.58247038472399</v>
      </c>
      <c r="AT38" s="70">
        <v>272.56766074947399</v>
      </c>
      <c r="AU38" s="70">
        <v>281.01614525486002</v>
      </c>
      <c r="AV38" s="70">
        <v>234.933521054311</v>
      </c>
      <c r="AW38" s="70">
        <v>237.221228249771</v>
      </c>
      <c r="AX38" s="70">
        <v>223.130286940426</v>
      </c>
      <c r="AY38" s="70">
        <v>232.51127710461799</v>
      </c>
      <c r="AZ38" s="70">
        <v>249.50842066315499</v>
      </c>
      <c r="BA38" s="70">
        <v>262.76140774232698</v>
      </c>
      <c r="BB38" s="70">
        <v>311.31798669203801</v>
      </c>
      <c r="BC38" s="70">
        <v>287.53897122480902</v>
      </c>
      <c r="BD38" s="70">
        <v>263.35441514447899</v>
      </c>
      <c r="BE38" s="70">
        <v>271.083728862648</v>
      </c>
      <c r="BF38" s="70">
        <v>264.96079354295699</v>
      </c>
      <c r="BG38" s="70">
        <v>260.31006866683703</v>
      </c>
      <c r="BH38" s="70">
        <v>277.85324624513498</v>
      </c>
      <c r="BI38" s="70">
        <v>277.18450946090502</v>
      </c>
      <c r="BJ38" s="70">
        <v>288.06116483749003</v>
      </c>
      <c r="BK38" s="70">
        <v>259.90990594597599</v>
      </c>
      <c r="BL38" s="70">
        <v>260.84266038814201</v>
      </c>
      <c r="BM38" s="70">
        <v>228.11828816099899</v>
      </c>
      <c r="BN38" s="70">
        <v>165.70291177750599</v>
      </c>
      <c r="BO38" s="70">
        <v>254.825802509677</v>
      </c>
      <c r="BP38" s="70">
        <v>235.70116895244999</v>
      </c>
      <c r="BQ38" s="70">
        <v>266.85633138947202</v>
      </c>
      <c r="BR38" s="70">
        <v>263.70783733211402</v>
      </c>
      <c r="BS38" s="70">
        <v>290.87160962489702</v>
      </c>
      <c r="BT38" s="70">
        <v>318.43375309858197</v>
      </c>
      <c r="BU38" s="70">
        <v>335.42933846818403</v>
      </c>
      <c r="BV38" s="70">
        <v>312.12526584884898</v>
      </c>
      <c r="BW38" s="70">
        <v>313.02579111835303</v>
      </c>
      <c r="BX38" s="70">
        <v>310.131077758652</v>
      </c>
      <c r="BY38" s="70">
        <v>283.41335784715699</v>
      </c>
      <c r="BZ38" s="70">
        <v>274.02520399727598</v>
      </c>
      <c r="CA38" s="70">
        <v>257.85455847212597</v>
      </c>
      <c r="CB38" s="70">
        <v>258.090482434423</v>
      </c>
      <c r="CC38" s="70">
        <v>263.811390637849</v>
      </c>
      <c r="CD38" s="70">
        <v>257.83457561143098</v>
      </c>
      <c r="CE38" s="70">
        <v>255.72437328740901</v>
      </c>
    </row>
    <row r="39" spans="3:83" x14ac:dyDescent="0.35">
      <c r="C39" s="69" t="s">
        <v>108</v>
      </c>
      <c r="D39" s="69" t="s">
        <v>12</v>
      </c>
      <c r="E39" s="70">
        <v>86.691002955492706</v>
      </c>
      <c r="F39" s="70">
        <v>98.328366205016493</v>
      </c>
      <c r="G39" s="70">
        <v>109.99433706398899</v>
      </c>
      <c r="H39" s="70">
        <v>114.482996524659</v>
      </c>
      <c r="I39" s="70">
        <v>130.91714096407401</v>
      </c>
      <c r="J39" s="70">
        <v>117.68965871801601</v>
      </c>
      <c r="K39" s="70">
        <v>124.22756817509701</v>
      </c>
      <c r="L39" s="70">
        <v>134.158996302188</v>
      </c>
      <c r="M39" s="70">
        <v>151.34060815893099</v>
      </c>
      <c r="N39" s="70">
        <v>132.41360657330301</v>
      </c>
      <c r="O39" s="70">
        <v>120.4818252955</v>
      </c>
      <c r="P39" s="70">
        <v>121.320258952228</v>
      </c>
      <c r="Q39" s="70">
        <v>110.28123203985299</v>
      </c>
      <c r="R39" s="70">
        <v>105.824063080347</v>
      </c>
      <c r="S39" s="70">
        <v>114.206136333289</v>
      </c>
      <c r="T39" s="70">
        <v>98.052631935391901</v>
      </c>
      <c r="U39" s="70">
        <v>96.767900404756304</v>
      </c>
      <c r="V39" s="70">
        <v>78.790382202980993</v>
      </c>
      <c r="W39" s="70">
        <v>82.768142218039799</v>
      </c>
      <c r="X39" s="70">
        <v>95.985937810334903</v>
      </c>
      <c r="Y39" s="70">
        <v>108.843584303268</v>
      </c>
      <c r="Z39" s="70">
        <v>97.150079156323102</v>
      </c>
      <c r="AA39" s="70">
        <v>97.370069581250306</v>
      </c>
      <c r="AB39" s="70">
        <v>124.547889441935</v>
      </c>
      <c r="AC39" s="70">
        <v>133.68471675610201</v>
      </c>
      <c r="AD39" s="70">
        <v>133.97062087303701</v>
      </c>
      <c r="AE39" s="70">
        <v>118.544163584206</v>
      </c>
      <c r="AF39" s="70">
        <v>110.211225445213</v>
      </c>
      <c r="AG39" s="70">
        <v>114.864419121344</v>
      </c>
      <c r="AH39" s="70">
        <v>138.392360651269</v>
      </c>
      <c r="AI39" s="70">
        <v>168.13670624662501</v>
      </c>
      <c r="AJ39" s="70">
        <v>182.074294053562</v>
      </c>
      <c r="AK39" s="70">
        <v>213.70465188155299</v>
      </c>
      <c r="AL39" s="70">
        <v>194.512407587659</v>
      </c>
      <c r="AM39" s="70">
        <v>167.621325357671</v>
      </c>
      <c r="AN39" s="70">
        <v>187.72422141972899</v>
      </c>
      <c r="AO39" s="70">
        <v>194.41186323164399</v>
      </c>
      <c r="AP39" s="70">
        <v>199.12179743425301</v>
      </c>
      <c r="AQ39" s="70">
        <v>199.167865502273</v>
      </c>
      <c r="AR39" s="70">
        <v>179.57460152145001</v>
      </c>
      <c r="AS39" s="70">
        <v>205.80667241785801</v>
      </c>
      <c r="AT39" s="70">
        <v>213.779544461879</v>
      </c>
      <c r="AU39" s="70">
        <v>207.27651680689701</v>
      </c>
      <c r="AV39" s="70">
        <v>164.85929133317401</v>
      </c>
      <c r="AW39" s="70">
        <v>172.86938698875301</v>
      </c>
      <c r="AX39" s="70">
        <v>199.489533452242</v>
      </c>
      <c r="AY39" s="70">
        <v>222.543915106085</v>
      </c>
      <c r="AZ39" s="70">
        <v>226.198148906753</v>
      </c>
      <c r="BA39" s="70">
        <v>231.89714447750799</v>
      </c>
      <c r="BB39" s="70">
        <v>262.74315805727798</v>
      </c>
      <c r="BC39" s="70">
        <v>289.59631187990902</v>
      </c>
      <c r="BD39" s="70">
        <v>301.02814509715199</v>
      </c>
      <c r="BE39" s="70">
        <v>299.10449493176202</v>
      </c>
      <c r="BF39" s="70">
        <v>300.61283069986303</v>
      </c>
      <c r="BG39" s="70">
        <v>296.59655846542</v>
      </c>
      <c r="BH39" s="70">
        <v>295.77090753042</v>
      </c>
      <c r="BI39" s="70">
        <v>275.72769468729598</v>
      </c>
      <c r="BJ39" s="70">
        <v>239.99293968982599</v>
      </c>
      <c r="BK39" s="70">
        <v>219.162366173723</v>
      </c>
      <c r="BL39" s="70">
        <v>221.14051409715299</v>
      </c>
      <c r="BM39" s="70">
        <v>196.53314849562801</v>
      </c>
      <c r="BN39" s="70">
        <v>193.88187934968701</v>
      </c>
      <c r="BO39" s="70">
        <v>317.62457743994798</v>
      </c>
      <c r="BP39" s="70">
        <v>292.37744460287797</v>
      </c>
      <c r="BQ39" s="70">
        <v>324.74593788892503</v>
      </c>
      <c r="BR39" s="70">
        <v>306.29353924114298</v>
      </c>
      <c r="BS39" s="70">
        <v>285.91329715402998</v>
      </c>
      <c r="BT39" s="70">
        <v>306.73316076652901</v>
      </c>
      <c r="BU39" s="70">
        <v>323.289215262818</v>
      </c>
      <c r="BV39" s="70">
        <v>305.16605737816599</v>
      </c>
      <c r="BW39" s="70">
        <v>285.94328593501501</v>
      </c>
      <c r="BX39" s="70">
        <v>330.97407325564302</v>
      </c>
      <c r="BY39" s="70">
        <v>303.213498218947</v>
      </c>
      <c r="BZ39" s="70">
        <v>265.48682155625602</v>
      </c>
      <c r="CA39" s="70">
        <v>296.07964371170902</v>
      </c>
      <c r="CB39" s="70">
        <v>288.967434433969</v>
      </c>
      <c r="CC39" s="70">
        <v>289.083342440678</v>
      </c>
      <c r="CD39" s="70">
        <v>298.68092460116901</v>
      </c>
      <c r="CE39" s="70">
        <v>307.14749566209701</v>
      </c>
    </row>
    <row r="40" spans="3:83" x14ac:dyDescent="0.35">
      <c r="C40" s="69" t="s">
        <v>109</v>
      </c>
      <c r="D40" s="69" t="s">
        <v>13</v>
      </c>
      <c r="E40" s="70">
        <v>19.9576134261563</v>
      </c>
      <c r="F40" s="70">
        <v>21.909090957275001</v>
      </c>
      <c r="G40" s="70">
        <v>18.702511565693602</v>
      </c>
      <c r="H40" s="70">
        <v>14.482267144085201</v>
      </c>
      <c r="I40" s="70">
        <v>16.7887931387856</v>
      </c>
      <c r="J40" s="70">
        <v>14.345921819531201</v>
      </c>
      <c r="K40" s="70">
        <v>27.525023332799499</v>
      </c>
      <c r="L40" s="70">
        <v>26.181847200620101</v>
      </c>
      <c r="M40" s="70">
        <v>20.382179634071999</v>
      </c>
      <c r="N40" s="70">
        <v>26.7050352070105</v>
      </c>
      <c r="O40" s="70">
        <v>30.235974280280701</v>
      </c>
      <c r="P40" s="70">
        <v>26.504817647276901</v>
      </c>
      <c r="Q40" s="70">
        <v>40.447830697108103</v>
      </c>
      <c r="R40" s="70">
        <v>34.096361291583797</v>
      </c>
      <c r="S40" s="70">
        <v>26.855398154544201</v>
      </c>
      <c r="T40" s="70">
        <v>25.782834467193101</v>
      </c>
      <c r="U40" s="70">
        <v>22.467728376822201</v>
      </c>
      <c r="V40" s="70">
        <v>25.179074018424899</v>
      </c>
      <c r="W40" s="70">
        <v>28.460046672877301</v>
      </c>
      <c r="X40" s="70">
        <v>29.627830072359899</v>
      </c>
      <c r="Y40" s="70">
        <v>31.341731771054299</v>
      </c>
      <c r="Z40" s="70">
        <v>28.490879253568501</v>
      </c>
      <c r="AA40" s="70">
        <v>31.750493042690401</v>
      </c>
      <c r="AB40" s="70">
        <v>25.6335911851525</v>
      </c>
      <c r="AC40" s="70">
        <v>24.1167836234333</v>
      </c>
      <c r="AD40" s="70">
        <v>28.685211867548901</v>
      </c>
      <c r="AE40" s="70">
        <v>28.297637704058801</v>
      </c>
      <c r="AF40" s="70">
        <v>24.939117026690099</v>
      </c>
      <c r="AG40" s="70">
        <v>22.2799249675037</v>
      </c>
      <c r="AH40" s="70">
        <v>20.444527386416301</v>
      </c>
      <c r="AI40" s="70">
        <v>18.023465131031902</v>
      </c>
      <c r="AJ40" s="70">
        <v>21.682426034788602</v>
      </c>
      <c r="AK40" s="70">
        <v>22.7454302834097</v>
      </c>
      <c r="AL40" s="70">
        <v>18.0595593378379</v>
      </c>
      <c r="AM40" s="70">
        <v>17.756744711663199</v>
      </c>
      <c r="AN40" s="70">
        <v>24.554114159790199</v>
      </c>
      <c r="AO40" s="70">
        <v>26.307596115713</v>
      </c>
      <c r="AP40" s="70">
        <v>23.820576594219101</v>
      </c>
      <c r="AQ40" s="70">
        <v>38.500914383524297</v>
      </c>
      <c r="AR40" s="70">
        <v>40.128571991879802</v>
      </c>
      <c r="AS40" s="70">
        <v>29.719984446007199</v>
      </c>
      <c r="AT40" s="70">
        <v>30.765578135707202</v>
      </c>
      <c r="AU40" s="70">
        <v>24.539461653605599</v>
      </c>
      <c r="AV40" s="70">
        <v>21.382368349586699</v>
      </c>
      <c r="AW40" s="70">
        <v>25.9020333863748</v>
      </c>
      <c r="AX40" s="70">
        <v>29.247651683014201</v>
      </c>
      <c r="AY40" s="70">
        <v>27.2420138515632</v>
      </c>
      <c r="AZ40" s="70">
        <v>27.894049391709501</v>
      </c>
      <c r="BA40" s="70">
        <v>32.572623701597699</v>
      </c>
      <c r="BB40" s="70">
        <v>40.468301933015297</v>
      </c>
      <c r="BC40" s="70">
        <v>32.805525074323398</v>
      </c>
      <c r="BD40" s="70">
        <v>31.9453616538833</v>
      </c>
      <c r="BE40" s="70">
        <v>39.140869456320701</v>
      </c>
      <c r="BF40" s="70">
        <v>40.622094538726401</v>
      </c>
      <c r="BG40" s="70">
        <v>48.636262221422101</v>
      </c>
      <c r="BH40" s="70">
        <v>45.082142914034598</v>
      </c>
      <c r="BI40" s="70">
        <v>47.885420539856497</v>
      </c>
      <c r="BJ40" s="70">
        <v>45.5389372575697</v>
      </c>
      <c r="BK40" s="70">
        <v>30.2909221340439</v>
      </c>
      <c r="BL40" s="70">
        <v>42.658823240891998</v>
      </c>
      <c r="BM40" s="70">
        <v>33.308080565127597</v>
      </c>
      <c r="BN40" s="70">
        <v>8.0835175247748801</v>
      </c>
      <c r="BO40" s="70">
        <v>28.263097414172801</v>
      </c>
      <c r="BP40" s="70">
        <v>22.125476825382599</v>
      </c>
      <c r="BQ40" s="70">
        <v>35.886315286564397</v>
      </c>
      <c r="BR40" s="70">
        <v>27.794742988301302</v>
      </c>
      <c r="BS40" s="70">
        <v>54.554948986199598</v>
      </c>
      <c r="BT40" s="70">
        <v>58.691997529222697</v>
      </c>
      <c r="BU40" s="70">
        <v>50.4998010635084</v>
      </c>
      <c r="BV40" s="70">
        <v>64.141401207742703</v>
      </c>
      <c r="BW40" s="70">
        <v>63.624929894450801</v>
      </c>
      <c r="BX40" s="70">
        <v>67.241001694626902</v>
      </c>
      <c r="BY40" s="70">
        <v>62.707783716666498</v>
      </c>
      <c r="BZ40" s="70">
        <v>71.501496304066094</v>
      </c>
      <c r="CA40" s="70">
        <v>71.595143015617495</v>
      </c>
      <c r="CB40" s="70">
        <v>62.668032232777598</v>
      </c>
      <c r="CC40" s="70">
        <v>66.389065814339403</v>
      </c>
      <c r="CD40" s="70">
        <v>62.262567170723102</v>
      </c>
      <c r="CE40" s="70">
        <v>64.973271625059198</v>
      </c>
    </row>
    <row r="41" spans="3:83" x14ac:dyDescent="0.35">
      <c r="C41" s="69" t="s">
        <v>110</v>
      </c>
      <c r="D41" s="69" t="s">
        <v>14</v>
      </c>
      <c r="E41" s="120" t="s">
        <v>315</v>
      </c>
      <c r="F41" s="120" t="s">
        <v>315</v>
      </c>
      <c r="G41" s="120" t="s">
        <v>315</v>
      </c>
      <c r="H41" s="120" t="s">
        <v>315</v>
      </c>
      <c r="I41" s="120" t="s">
        <v>315</v>
      </c>
      <c r="J41" s="120" t="s">
        <v>315</v>
      </c>
      <c r="K41" s="120" t="s">
        <v>315</v>
      </c>
      <c r="L41" s="120" t="s">
        <v>315</v>
      </c>
      <c r="M41" s="120" t="s">
        <v>315</v>
      </c>
      <c r="N41" s="120" t="s">
        <v>315</v>
      </c>
      <c r="O41" s="120" t="s">
        <v>315</v>
      </c>
      <c r="P41" s="120" t="s">
        <v>315</v>
      </c>
      <c r="Q41" s="120" t="s">
        <v>315</v>
      </c>
      <c r="R41" s="120" t="s">
        <v>315</v>
      </c>
      <c r="S41" s="120" t="s">
        <v>315</v>
      </c>
      <c r="T41" s="120" t="s">
        <v>315</v>
      </c>
      <c r="U41" s="120" t="s">
        <v>315</v>
      </c>
      <c r="V41" s="120" t="s">
        <v>315</v>
      </c>
      <c r="W41" s="120" t="s">
        <v>315</v>
      </c>
      <c r="X41" s="120" t="s">
        <v>315</v>
      </c>
      <c r="Y41" s="120" t="s">
        <v>315</v>
      </c>
      <c r="Z41" s="120" t="s">
        <v>315</v>
      </c>
      <c r="AA41" s="120" t="s">
        <v>315</v>
      </c>
      <c r="AB41" s="120" t="s">
        <v>315</v>
      </c>
      <c r="AC41" s="120" t="s">
        <v>315</v>
      </c>
      <c r="AD41" s="120" t="s">
        <v>315</v>
      </c>
      <c r="AE41" s="120" t="s">
        <v>315</v>
      </c>
      <c r="AF41" s="120" t="s">
        <v>315</v>
      </c>
      <c r="AG41" s="120" t="s">
        <v>315</v>
      </c>
      <c r="AH41" s="120" t="s">
        <v>315</v>
      </c>
      <c r="AI41" s="120" t="s">
        <v>315</v>
      </c>
      <c r="AJ41" s="120" t="s">
        <v>315</v>
      </c>
      <c r="AK41" s="120" t="s">
        <v>315</v>
      </c>
      <c r="AL41" s="120" t="s">
        <v>315</v>
      </c>
      <c r="AM41" s="120" t="s">
        <v>315</v>
      </c>
      <c r="AN41" s="120" t="s">
        <v>315</v>
      </c>
      <c r="AO41" s="120" t="s">
        <v>315</v>
      </c>
      <c r="AP41" s="120" t="s">
        <v>315</v>
      </c>
      <c r="AQ41" s="120" t="s">
        <v>315</v>
      </c>
      <c r="AR41" s="120" t="s">
        <v>315</v>
      </c>
      <c r="AS41" s="120" t="s">
        <v>315</v>
      </c>
      <c r="AT41" s="120" t="s">
        <v>315</v>
      </c>
      <c r="AU41" s="120" t="s">
        <v>315</v>
      </c>
      <c r="AV41" s="120" t="s">
        <v>315</v>
      </c>
      <c r="AW41" s="120" t="s">
        <v>315</v>
      </c>
      <c r="AX41" s="120" t="s">
        <v>315</v>
      </c>
      <c r="AY41" s="120" t="s">
        <v>315</v>
      </c>
      <c r="AZ41" s="120" t="s">
        <v>315</v>
      </c>
      <c r="BA41" s="120" t="s">
        <v>315</v>
      </c>
      <c r="BB41" s="120" t="s">
        <v>315</v>
      </c>
      <c r="BC41" s="120" t="s">
        <v>315</v>
      </c>
      <c r="BD41" s="120" t="s">
        <v>315</v>
      </c>
      <c r="BE41" s="120" t="s">
        <v>315</v>
      </c>
      <c r="BF41" s="120" t="s">
        <v>315</v>
      </c>
      <c r="BG41" s="120" t="s">
        <v>315</v>
      </c>
      <c r="BH41" s="120" t="s">
        <v>315</v>
      </c>
      <c r="BI41" s="120" t="s">
        <v>315</v>
      </c>
      <c r="BJ41" s="120" t="s">
        <v>315</v>
      </c>
      <c r="BK41" s="120" t="s">
        <v>315</v>
      </c>
      <c r="BL41" s="120" t="s">
        <v>315</v>
      </c>
      <c r="BM41" s="120" t="s">
        <v>315</v>
      </c>
      <c r="BN41" s="120" t="s">
        <v>315</v>
      </c>
      <c r="BO41" s="120" t="s">
        <v>315</v>
      </c>
      <c r="BP41" s="120" t="s">
        <v>315</v>
      </c>
      <c r="BQ41" s="120" t="s">
        <v>315</v>
      </c>
      <c r="BR41" s="120" t="s">
        <v>315</v>
      </c>
      <c r="BS41" s="120" t="s">
        <v>315</v>
      </c>
      <c r="BT41" s="120" t="s">
        <v>315</v>
      </c>
      <c r="BU41" s="120" t="s">
        <v>315</v>
      </c>
      <c r="BV41" s="120" t="s">
        <v>315</v>
      </c>
      <c r="BW41" s="120" t="s">
        <v>315</v>
      </c>
      <c r="BX41" s="120" t="s">
        <v>315</v>
      </c>
      <c r="BY41" s="120" t="s">
        <v>315</v>
      </c>
      <c r="BZ41" s="120" t="s">
        <v>315</v>
      </c>
      <c r="CA41" s="120" t="s">
        <v>315</v>
      </c>
      <c r="CB41" s="120" t="s">
        <v>315</v>
      </c>
      <c r="CC41" s="120" t="s">
        <v>315</v>
      </c>
      <c r="CD41" s="120" t="s">
        <v>315</v>
      </c>
      <c r="CE41" s="120" t="s">
        <v>315</v>
      </c>
    </row>
    <row r="42" spans="3:83" x14ac:dyDescent="0.35">
      <c r="C42" s="69" t="s">
        <v>111</v>
      </c>
      <c r="D42" s="69" t="s">
        <v>112</v>
      </c>
      <c r="E42" s="70">
        <v>19.583468447207299</v>
      </c>
      <c r="F42" s="70">
        <v>22.493285599698002</v>
      </c>
      <c r="G42" s="70">
        <v>19.699581179723999</v>
      </c>
      <c r="H42" s="70">
        <v>25.051956086114199</v>
      </c>
      <c r="I42" s="70">
        <v>23.084509764553601</v>
      </c>
      <c r="J42" s="70">
        <v>16.3616887254612</v>
      </c>
      <c r="K42" s="70">
        <v>26.6211584716795</v>
      </c>
      <c r="L42" s="70">
        <v>12.566701445808899</v>
      </c>
      <c r="M42" s="70">
        <v>11.1671189420052</v>
      </c>
      <c r="N42" s="70">
        <v>12.4862643907601</v>
      </c>
      <c r="O42" s="70">
        <v>22.224442580732799</v>
      </c>
      <c r="P42" s="70">
        <v>19.3188997187717</v>
      </c>
      <c r="Q42" s="70">
        <v>18.385307711919602</v>
      </c>
      <c r="R42" s="70">
        <v>18.158427988474799</v>
      </c>
      <c r="S42" s="70">
        <v>16.7050709648694</v>
      </c>
      <c r="T42" s="70">
        <v>17.945820898938301</v>
      </c>
      <c r="U42" s="70">
        <v>19.103204423329601</v>
      </c>
      <c r="V42" s="70">
        <v>20.218280030277501</v>
      </c>
      <c r="W42" s="70">
        <v>21.9084316990904</v>
      </c>
      <c r="X42" s="70">
        <v>26.995237938744001</v>
      </c>
      <c r="Y42" s="70">
        <v>20.7747697628071</v>
      </c>
      <c r="Z42" s="70">
        <v>18.7279393681888</v>
      </c>
      <c r="AA42" s="70">
        <v>18.9513983530945</v>
      </c>
      <c r="AB42" s="70">
        <v>18.150959011754001</v>
      </c>
      <c r="AC42" s="70">
        <v>24.9994358700079</v>
      </c>
      <c r="AD42" s="70">
        <v>20.220317198376399</v>
      </c>
      <c r="AE42" s="70">
        <v>12.639539289515801</v>
      </c>
      <c r="AF42" s="70">
        <v>17.126506379606202</v>
      </c>
      <c r="AG42" s="70">
        <v>13.1012675406037</v>
      </c>
      <c r="AH42" s="70">
        <v>16.285433119067498</v>
      </c>
      <c r="AI42" s="70">
        <v>13.811807259560799</v>
      </c>
      <c r="AJ42" s="70">
        <v>13.2511762177254</v>
      </c>
      <c r="AK42" s="70">
        <v>13.003568078988501</v>
      </c>
      <c r="AL42" s="70">
        <v>17.304609265355101</v>
      </c>
      <c r="AM42" s="70">
        <v>14.0365800078755</v>
      </c>
      <c r="AN42" s="70">
        <v>20.103174784277201</v>
      </c>
      <c r="AO42" s="70">
        <v>21.279133642949098</v>
      </c>
      <c r="AP42" s="70">
        <v>26.184658700240899</v>
      </c>
      <c r="AQ42" s="70">
        <v>17.0411065774577</v>
      </c>
      <c r="AR42" s="70">
        <v>19.383366088168199</v>
      </c>
      <c r="AS42" s="70">
        <v>16.5163638494686</v>
      </c>
      <c r="AT42" s="70">
        <v>21.5174721140794</v>
      </c>
      <c r="AU42" s="70">
        <v>17.529976046125899</v>
      </c>
      <c r="AV42" s="70">
        <v>19.077422629955201</v>
      </c>
      <c r="AW42" s="70">
        <v>21.9264030325341</v>
      </c>
      <c r="AX42" s="70">
        <v>22.9189984655677</v>
      </c>
      <c r="AY42" s="70">
        <v>17.9312181767326</v>
      </c>
      <c r="AZ42" s="70">
        <v>20.166712300942802</v>
      </c>
      <c r="BA42" s="70">
        <v>21.794382388974501</v>
      </c>
      <c r="BB42" s="70">
        <v>19.855778588798799</v>
      </c>
      <c r="BC42" s="70">
        <v>18.987720878633901</v>
      </c>
      <c r="BD42" s="70">
        <v>20.037929908170799</v>
      </c>
      <c r="BE42" s="70">
        <v>23.0712631205751</v>
      </c>
      <c r="BF42" s="70">
        <v>27.696637394939401</v>
      </c>
      <c r="BG42" s="70">
        <v>24.730148793647</v>
      </c>
      <c r="BH42" s="70">
        <v>85.675010178168293</v>
      </c>
      <c r="BI42" s="70">
        <v>16.111178257967399</v>
      </c>
      <c r="BJ42" s="70">
        <v>17.886116243232099</v>
      </c>
      <c r="BK42" s="70">
        <v>21.9746153011789</v>
      </c>
      <c r="BL42" s="70">
        <v>21.5652140348442</v>
      </c>
      <c r="BM42" s="70">
        <v>19.3384489686275</v>
      </c>
      <c r="BN42" s="70">
        <v>13.847315950993099</v>
      </c>
      <c r="BO42" s="70">
        <v>18.961033715459301</v>
      </c>
      <c r="BP42" s="70">
        <v>15.9718584435455</v>
      </c>
      <c r="BQ42" s="70">
        <v>12.5563321268985</v>
      </c>
      <c r="BR42" s="70">
        <v>13.757795860730701</v>
      </c>
      <c r="BS42" s="70">
        <v>11.300516944280201</v>
      </c>
      <c r="BT42" s="70">
        <v>11.082406087815</v>
      </c>
      <c r="BU42" s="70">
        <v>17.507195609844501</v>
      </c>
      <c r="BV42" s="70">
        <v>17.987188897263099</v>
      </c>
      <c r="BW42" s="70">
        <v>19.629359560210599</v>
      </c>
      <c r="BX42" s="70">
        <v>18.005275818079699</v>
      </c>
      <c r="BY42" s="70">
        <v>22.2377574924705</v>
      </c>
      <c r="BZ42" s="70">
        <v>20.521490413432002</v>
      </c>
      <c r="CA42" s="70">
        <v>13.4342367754208</v>
      </c>
      <c r="CB42" s="70">
        <v>14.1283798127417</v>
      </c>
      <c r="CC42" s="70">
        <v>16.869061845447</v>
      </c>
      <c r="CD42" s="70">
        <v>17.698460599920399</v>
      </c>
      <c r="CE42" s="70">
        <v>13.126524803104999</v>
      </c>
    </row>
    <row r="43" spans="3:83" x14ac:dyDescent="0.35">
      <c r="C43" s="69" t="s">
        <v>113</v>
      </c>
      <c r="D43" s="69" t="s">
        <v>114</v>
      </c>
      <c r="E43" s="120" t="s">
        <v>315</v>
      </c>
      <c r="F43" s="120" t="s">
        <v>315</v>
      </c>
      <c r="G43" s="120" t="s">
        <v>315</v>
      </c>
      <c r="H43" s="120" t="s">
        <v>315</v>
      </c>
      <c r="I43" s="120" t="s">
        <v>315</v>
      </c>
      <c r="J43" s="120" t="s">
        <v>315</v>
      </c>
      <c r="K43" s="120" t="s">
        <v>315</v>
      </c>
      <c r="L43" s="120" t="s">
        <v>315</v>
      </c>
      <c r="M43" s="120" t="s">
        <v>315</v>
      </c>
      <c r="N43" s="120" t="s">
        <v>315</v>
      </c>
      <c r="O43" s="120" t="s">
        <v>315</v>
      </c>
      <c r="P43" s="120" t="s">
        <v>315</v>
      </c>
      <c r="Q43" s="120" t="s">
        <v>315</v>
      </c>
      <c r="R43" s="120" t="s">
        <v>315</v>
      </c>
      <c r="S43" s="120" t="s">
        <v>315</v>
      </c>
      <c r="T43" s="120" t="s">
        <v>315</v>
      </c>
      <c r="U43" s="120" t="s">
        <v>315</v>
      </c>
      <c r="V43" s="120" t="s">
        <v>315</v>
      </c>
      <c r="W43" s="120" t="s">
        <v>315</v>
      </c>
      <c r="X43" s="120" t="s">
        <v>315</v>
      </c>
      <c r="Y43" s="120" t="s">
        <v>315</v>
      </c>
      <c r="Z43" s="120" t="s">
        <v>315</v>
      </c>
      <c r="AA43" s="120" t="s">
        <v>315</v>
      </c>
      <c r="AB43" s="120" t="s">
        <v>315</v>
      </c>
      <c r="AC43" s="120" t="s">
        <v>315</v>
      </c>
      <c r="AD43" s="120" t="s">
        <v>315</v>
      </c>
      <c r="AE43" s="120" t="s">
        <v>315</v>
      </c>
      <c r="AF43" s="120" t="s">
        <v>315</v>
      </c>
      <c r="AG43" s="120" t="s">
        <v>315</v>
      </c>
      <c r="AH43" s="120" t="s">
        <v>315</v>
      </c>
      <c r="AI43" s="120" t="s">
        <v>315</v>
      </c>
      <c r="AJ43" s="120" t="s">
        <v>315</v>
      </c>
      <c r="AK43" s="120" t="s">
        <v>315</v>
      </c>
      <c r="AL43" s="120" t="s">
        <v>315</v>
      </c>
      <c r="AM43" s="120" t="s">
        <v>315</v>
      </c>
      <c r="AN43" s="120" t="s">
        <v>315</v>
      </c>
      <c r="AO43" s="120" t="s">
        <v>315</v>
      </c>
      <c r="AP43" s="120" t="s">
        <v>315</v>
      </c>
      <c r="AQ43" s="120" t="s">
        <v>315</v>
      </c>
      <c r="AR43" s="120" t="s">
        <v>315</v>
      </c>
      <c r="AS43" s="120" t="s">
        <v>315</v>
      </c>
      <c r="AT43" s="120" t="s">
        <v>315</v>
      </c>
      <c r="AU43" s="120" t="s">
        <v>315</v>
      </c>
      <c r="AV43" s="120" t="s">
        <v>315</v>
      </c>
      <c r="AW43" s="120" t="s">
        <v>315</v>
      </c>
      <c r="AX43" s="120" t="s">
        <v>315</v>
      </c>
      <c r="AY43" s="120" t="s">
        <v>315</v>
      </c>
      <c r="AZ43" s="120" t="s">
        <v>315</v>
      </c>
      <c r="BA43" s="120" t="s">
        <v>315</v>
      </c>
      <c r="BB43" s="120" t="s">
        <v>315</v>
      </c>
      <c r="BC43" s="120" t="s">
        <v>315</v>
      </c>
      <c r="BD43" s="120" t="s">
        <v>315</v>
      </c>
      <c r="BE43" s="120" t="s">
        <v>315</v>
      </c>
      <c r="BF43" s="120" t="s">
        <v>315</v>
      </c>
      <c r="BG43" s="120" t="s">
        <v>315</v>
      </c>
      <c r="BH43" s="120" t="s">
        <v>315</v>
      </c>
      <c r="BI43" s="120" t="s">
        <v>315</v>
      </c>
      <c r="BJ43" s="120" t="s">
        <v>315</v>
      </c>
      <c r="BK43" s="120" t="s">
        <v>315</v>
      </c>
      <c r="BL43" s="120" t="s">
        <v>315</v>
      </c>
      <c r="BM43" s="120" t="s">
        <v>315</v>
      </c>
      <c r="BN43" s="120" t="s">
        <v>315</v>
      </c>
      <c r="BO43" s="120" t="s">
        <v>315</v>
      </c>
      <c r="BP43" s="120" t="s">
        <v>315</v>
      </c>
      <c r="BQ43" s="120" t="s">
        <v>315</v>
      </c>
      <c r="BR43" s="120" t="s">
        <v>315</v>
      </c>
      <c r="BS43" s="120" t="s">
        <v>315</v>
      </c>
      <c r="BT43" s="120" t="s">
        <v>315</v>
      </c>
      <c r="BU43" s="120" t="s">
        <v>315</v>
      </c>
      <c r="BV43" s="120" t="s">
        <v>315</v>
      </c>
      <c r="BW43" s="120" t="s">
        <v>315</v>
      </c>
      <c r="BX43" s="120" t="s">
        <v>315</v>
      </c>
      <c r="BY43" s="120" t="s">
        <v>315</v>
      </c>
      <c r="BZ43" s="120" t="s">
        <v>315</v>
      </c>
      <c r="CA43" s="120" t="s">
        <v>315</v>
      </c>
      <c r="CB43" s="120" t="s">
        <v>315</v>
      </c>
      <c r="CC43" s="120" t="s">
        <v>315</v>
      </c>
      <c r="CD43" s="120" t="s">
        <v>315</v>
      </c>
      <c r="CE43" s="120" t="s">
        <v>315</v>
      </c>
    </row>
    <row r="44" spans="3:83" x14ac:dyDescent="0.35">
      <c r="C44" s="69" t="s">
        <v>115</v>
      </c>
      <c r="D44" s="69" t="s">
        <v>17</v>
      </c>
      <c r="E44" s="70">
        <v>266.77241820083202</v>
      </c>
      <c r="F44" s="70">
        <v>319.82082945291302</v>
      </c>
      <c r="G44" s="70">
        <v>330.34993855619501</v>
      </c>
      <c r="H44" s="70">
        <v>320.31332694400697</v>
      </c>
      <c r="I44" s="70">
        <v>246.73956079850001</v>
      </c>
      <c r="J44" s="70">
        <v>330.261127336431</v>
      </c>
      <c r="K44" s="70">
        <v>264.955511855385</v>
      </c>
      <c r="L44" s="70">
        <v>254.78796581697699</v>
      </c>
      <c r="M44" s="70">
        <v>229.00572893440699</v>
      </c>
      <c r="N44" s="70">
        <v>225.151607424275</v>
      </c>
      <c r="O44" s="70">
        <v>216.231432356542</v>
      </c>
      <c r="P44" s="70">
        <v>227.141957456657</v>
      </c>
      <c r="Q44" s="70">
        <v>214.45509502844601</v>
      </c>
      <c r="R44" s="70">
        <v>185.654336291785</v>
      </c>
      <c r="S44" s="70">
        <v>185.49915899191399</v>
      </c>
      <c r="T44" s="70">
        <v>168.222050787413</v>
      </c>
      <c r="U44" s="70">
        <v>165.85185874245701</v>
      </c>
      <c r="V44" s="70">
        <v>149.52012856911401</v>
      </c>
      <c r="W44" s="70">
        <v>160.20310577127299</v>
      </c>
      <c r="X44" s="70">
        <v>148.345106312176</v>
      </c>
      <c r="Y44" s="70">
        <v>142.75064234202199</v>
      </c>
      <c r="Z44" s="70">
        <v>134.926006594955</v>
      </c>
      <c r="AA44" s="70">
        <v>141.44303953303401</v>
      </c>
      <c r="AB44" s="70">
        <v>134.92994590248699</v>
      </c>
      <c r="AC44" s="70">
        <v>170.150097949204</v>
      </c>
      <c r="AD44" s="70">
        <v>156.258614046654</v>
      </c>
      <c r="AE44" s="70">
        <v>128.98099878205099</v>
      </c>
      <c r="AF44" s="70">
        <v>111.975264801156</v>
      </c>
      <c r="AG44" s="70">
        <v>102.740397288396</v>
      </c>
      <c r="AH44" s="70">
        <v>85.673282653960399</v>
      </c>
      <c r="AI44" s="70">
        <v>77.412448878248995</v>
      </c>
      <c r="AJ44" s="70">
        <v>57.266015318616397</v>
      </c>
      <c r="AK44" s="70">
        <v>55.008392095798399</v>
      </c>
      <c r="AL44" s="70">
        <v>60.138559141639199</v>
      </c>
      <c r="AM44" s="70">
        <v>61.565197463803003</v>
      </c>
      <c r="AN44" s="70">
        <v>54.309419049750701</v>
      </c>
      <c r="AO44" s="70">
        <v>58.1064005500956</v>
      </c>
      <c r="AP44" s="70">
        <v>78.767142946582297</v>
      </c>
      <c r="AQ44" s="70">
        <v>77.887977185722704</v>
      </c>
      <c r="AR44" s="70">
        <v>77.044788030108407</v>
      </c>
      <c r="AS44" s="70">
        <v>72.733291442683395</v>
      </c>
      <c r="AT44" s="70">
        <v>83.579143291509197</v>
      </c>
      <c r="AU44" s="70">
        <v>93.167174456872999</v>
      </c>
      <c r="AV44" s="70">
        <v>107.826462663179</v>
      </c>
      <c r="AW44" s="70">
        <v>87.142137054717907</v>
      </c>
      <c r="AX44" s="70">
        <v>102.809696358935</v>
      </c>
      <c r="AY44" s="70">
        <v>111.997265189863</v>
      </c>
      <c r="AZ44" s="70">
        <v>132.03985067164501</v>
      </c>
      <c r="BA44" s="70">
        <v>181.703377639168</v>
      </c>
      <c r="BB44" s="70">
        <v>159.069373606553</v>
      </c>
      <c r="BC44" s="70">
        <v>164.84849529045201</v>
      </c>
      <c r="BD44" s="70">
        <v>180.595764227297</v>
      </c>
      <c r="BE44" s="70">
        <v>216.81114794214901</v>
      </c>
      <c r="BF44" s="70">
        <v>223.003335334366</v>
      </c>
      <c r="BG44" s="70">
        <v>240.361414758759</v>
      </c>
      <c r="BH44" s="70">
        <v>243.90382736008399</v>
      </c>
      <c r="BI44" s="70">
        <v>246.56699441709699</v>
      </c>
      <c r="BJ44" s="70">
        <v>259.861987225706</v>
      </c>
      <c r="BK44" s="70">
        <v>305.70575017415899</v>
      </c>
      <c r="BL44" s="70">
        <v>310.29931725948802</v>
      </c>
      <c r="BM44" s="70">
        <v>310.07226069284297</v>
      </c>
      <c r="BN44" s="70">
        <v>284.13391303393399</v>
      </c>
      <c r="BO44" s="70">
        <v>284.17093313430502</v>
      </c>
      <c r="BP44" s="70">
        <v>281.45161930353402</v>
      </c>
      <c r="BQ44" s="70">
        <v>299.82491485279002</v>
      </c>
      <c r="BR44" s="70">
        <v>346.23737727230002</v>
      </c>
      <c r="BS44" s="70">
        <v>330.19711176636702</v>
      </c>
      <c r="BT44" s="70">
        <v>363.34878712928298</v>
      </c>
      <c r="BU44" s="70">
        <v>372.58271906585401</v>
      </c>
      <c r="BV44" s="70">
        <v>421.88758793380703</v>
      </c>
      <c r="BW44" s="70">
        <v>413.85690744710701</v>
      </c>
      <c r="BX44" s="70">
        <v>397.82126557476897</v>
      </c>
      <c r="BY44" s="70">
        <v>397.10284132711899</v>
      </c>
      <c r="BZ44" s="70">
        <v>402.51305658921501</v>
      </c>
      <c r="CA44" s="70">
        <v>404.74333981095401</v>
      </c>
      <c r="CB44" s="70">
        <v>427.610109002402</v>
      </c>
      <c r="CC44" s="70">
        <v>416.17730677379399</v>
      </c>
      <c r="CD44" s="70">
        <v>434.98786050617002</v>
      </c>
      <c r="CE44" s="70">
        <v>416.75749132910101</v>
      </c>
    </row>
    <row r="45" spans="3:83" x14ac:dyDescent="0.35">
      <c r="C45" s="69" t="s">
        <v>116</v>
      </c>
      <c r="D45" s="69" t="s">
        <v>117</v>
      </c>
      <c r="E45" s="70">
        <v>51.414083905310903</v>
      </c>
      <c r="F45" s="70">
        <v>52.933547400485303</v>
      </c>
      <c r="G45" s="70">
        <v>121.59084694259801</v>
      </c>
      <c r="H45" s="70">
        <v>48.983027846045999</v>
      </c>
      <c r="I45" s="70">
        <v>35.1803036186488</v>
      </c>
      <c r="J45" s="70">
        <v>40.189943280197198</v>
      </c>
      <c r="K45" s="70">
        <v>48.276024652285898</v>
      </c>
      <c r="L45" s="70">
        <v>24.4613635814334</v>
      </c>
      <c r="M45" s="70">
        <v>16.558415099911599</v>
      </c>
      <c r="N45" s="70">
        <v>18.013803766526902</v>
      </c>
      <c r="O45" s="70">
        <v>24.6838698522679</v>
      </c>
      <c r="P45" s="70">
        <v>21.657688030438699</v>
      </c>
      <c r="Q45" s="70">
        <v>21.839013214007501</v>
      </c>
      <c r="R45" s="70">
        <v>27.7083288232831</v>
      </c>
      <c r="S45" s="70">
        <v>27.246500969176701</v>
      </c>
      <c r="T45" s="70">
        <v>28.5199821218396</v>
      </c>
      <c r="U45" s="70">
        <v>21.382104257979101</v>
      </c>
      <c r="V45" s="70">
        <v>24.001244723836301</v>
      </c>
      <c r="W45" s="70">
        <v>20.453836671844201</v>
      </c>
      <c r="X45" s="70">
        <v>19.121445020879499</v>
      </c>
      <c r="Y45" s="70">
        <v>29.5416949186327</v>
      </c>
      <c r="Z45" s="70">
        <v>33.259437448683897</v>
      </c>
      <c r="AA45" s="70">
        <v>32.843754768994501</v>
      </c>
      <c r="AB45" s="70">
        <v>39.886928436843498</v>
      </c>
      <c r="AC45" s="70">
        <v>41.165089335581698</v>
      </c>
      <c r="AD45" s="70">
        <v>41.956833646233001</v>
      </c>
      <c r="AE45" s="70">
        <v>43.5874364442138</v>
      </c>
      <c r="AF45" s="70">
        <v>51.213653667974803</v>
      </c>
      <c r="AG45" s="70">
        <v>36.4172458035437</v>
      </c>
      <c r="AH45" s="70">
        <v>35.762473675283097</v>
      </c>
      <c r="AI45" s="70">
        <v>37.534372084338699</v>
      </c>
      <c r="AJ45" s="70">
        <v>42.239681904286599</v>
      </c>
      <c r="AK45" s="70">
        <v>39.149955646509603</v>
      </c>
      <c r="AL45" s="70">
        <v>38.613447999285903</v>
      </c>
      <c r="AM45" s="70">
        <v>36.269886506750098</v>
      </c>
      <c r="AN45" s="70">
        <v>27.9124902344487</v>
      </c>
      <c r="AO45" s="70">
        <v>26.7238997424224</v>
      </c>
      <c r="AP45" s="70">
        <v>28.926597417631399</v>
      </c>
      <c r="AQ45" s="70">
        <v>31.612028871523901</v>
      </c>
      <c r="AR45" s="70">
        <v>27.546760461240801</v>
      </c>
      <c r="AS45" s="70">
        <v>28.892258291798999</v>
      </c>
      <c r="AT45" s="70">
        <v>30.179280847071599</v>
      </c>
      <c r="AU45" s="70">
        <v>31.9570334839919</v>
      </c>
      <c r="AV45" s="70">
        <v>22.764639715009899</v>
      </c>
      <c r="AW45" s="70">
        <v>30.16099454666</v>
      </c>
      <c r="AX45" s="70">
        <v>33.2131059804844</v>
      </c>
      <c r="AY45" s="70">
        <v>36.746586584807403</v>
      </c>
      <c r="AZ45" s="70">
        <v>38.416836175152199</v>
      </c>
      <c r="BA45" s="70">
        <v>52.808075938836801</v>
      </c>
      <c r="BB45" s="70">
        <v>52.521968924997999</v>
      </c>
      <c r="BC45" s="70">
        <v>58.668274271543702</v>
      </c>
      <c r="BD45" s="70">
        <v>52.875000286142097</v>
      </c>
      <c r="BE45" s="70">
        <v>58.298814904930602</v>
      </c>
      <c r="BF45" s="70">
        <v>65.0763339720136</v>
      </c>
      <c r="BG45" s="70">
        <v>49.476211507686699</v>
      </c>
      <c r="BH45" s="70">
        <v>55.271376880773097</v>
      </c>
      <c r="BI45" s="70">
        <v>59.745254524780499</v>
      </c>
      <c r="BJ45" s="70">
        <v>63.720264500281502</v>
      </c>
      <c r="BK45" s="70">
        <v>71.938221251365505</v>
      </c>
      <c r="BL45" s="70">
        <v>75.421369236564203</v>
      </c>
      <c r="BM45" s="70">
        <v>76.972661002774601</v>
      </c>
      <c r="BN45" s="70">
        <v>61.8043921744854</v>
      </c>
      <c r="BO45" s="70">
        <v>76.4913984022959</v>
      </c>
      <c r="BP45" s="70">
        <v>101.041326601432</v>
      </c>
      <c r="BQ45" s="70">
        <v>105.69300708269699</v>
      </c>
      <c r="BR45" s="70">
        <v>112.782534634085</v>
      </c>
      <c r="BS45" s="70">
        <v>128.23002576062399</v>
      </c>
      <c r="BT45" s="70">
        <v>137.610633983328</v>
      </c>
      <c r="BU45" s="70">
        <v>138.500434217867</v>
      </c>
      <c r="BV45" s="70">
        <v>125.34939213652601</v>
      </c>
      <c r="BW45" s="70">
        <v>127.386549191608</v>
      </c>
      <c r="BX45" s="70">
        <v>111.727215479474</v>
      </c>
      <c r="BY45" s="70">
        <v>111.49396559521099</v>
      </c>
      <c r="BZ45" s="70">
        <v>105.57457906684201</v>
      </c>
      <c r="CA45" s="70">
        <v>114.36331126834899</v>
      </c>
      <c r="CB45" s="70">
        <v>110.070044094739</v>
      </c>
      <c r="CC45" s="70">
        <v>121.899403294439</v>
      </c>
      <c r="CD45" s="70">
        <v>140.071862770954</v>
      </c>
      <c r="CE45" s="70">
        <v>139.964752950589</v>
      </c>
    </row>
    <row r="46" spans="3:83" x14ac:dyDescent="0.35">
      <c r="C46" s="69" t="s">
        <v>118</v>
      </c>
      <c r="D46" s="69" t="s">
        <v>119</v>
      </c>
      <c r="E46" s="70">
        <v>44.552715973179602</v>
      </c>
      <c r="F46" s="70">
        <v>47.268864954916197</v>
      </c>
      <c r="G46" s="70">
        <v>55.850591678816201</v>
      </c>
      <c r="H46" s="70">
        <v>48.021927104838603</v>
      </c>
      <c r="I46" s="70">
        <v>50.674821974054296</v>
      </c>
      <c r="J46" s="70">
        <v>54.320131806598901</v>
      </c>
      <c r="K46" s="70">
        <v>59.365733915433204</v>
      </c>
      <c r="L46" s="70">
        <v>39.858733907002197</v>
      </c>
      <c r="M46" s="70">
        <v>47.668210476824697</v>
      </c>
      <c r="N46" s="70">
        <v>44.214736750489898</v>
      </c>
      <c r="O46" s="70">
        <v>47.509120981396698</v>
      </c>
      <c r="P46" s="70">
        <v>40.776266809846099</v>
      </c>
      <c r="Q46" s="70">
        <v>38.237167970066999</v>
      </c>
      <c r="R46" s="70">
        <v>62.329084785804703</v>
      </c>
      <c r="S46" s="70">
        <v>84.050154506244198</v>
      </c>
      <c r="T46" s="70">
        <v>72.427608931629294</v>
      </c>
      <c r="U46" s="70">
        <v>38.527882593847302</v>
      </c>
      <c r="V46" s="70">
        <v>40.612952142601799</v>
      </c>
      <c r="W46" s="70">
        <v>40.192134266061103</v>
      </c>
      <c r="X46" s="70">
        <v>39.442770301711597</v>
      </c>
      <c r="Y46" s="70">
        <v>41.224688929672503</v>
      </c>
      <c r="Z46" s="70">
        <v>48.315739197312404</v>
      </c>
      <c r="AA46" s="70">
        <v>50.037591664279397</v>
      </c>
      <c r="AB46" s="70">
        <v>46.706458478683402</v>
      </c>
      <c r="AC46" s="70">
        <v>38.143149486251602</v>
      </c>
      <c r="AD46" s="70">
        <v>45.4359679812381</v>
      </c>
      <c r="AE46" s="70">
        <v>62.988863354671601</v>
      </c>
      <c r="AF46" s="70">
        <v>39.586310615914599</v>
      </c>
      <c r="AG46" s="70">
        <v>34.7167716567985</v>
      </c>
      <c r="AH46" s="70">
        <v>55.321869697363397</v>
      </c>
      <c r="AI46" s="70">
        <v>72.923192979421501</v>
      </c>
      <c r="AJ46" s="70">
        <v>42.055566441685301</v>
      </c>
      <c r="AK46" s="70">
        <v>37.963294569271397</v>
      </c>
      <c r="AL46" s="70">
        <v>48.498404093770503</v>
      </c>
      <c r="AM46" s="70">
        <v>39.0599795725064</v>
      </c>
      <c r="AN46" s="70">
        <v>26.369007638020701</v>
      </c>
      <c r="AO46" s="70">
        <v>27.8416140668418</v>
      </c>
      <c r="AP46" s="70">
        <v>41.0448222684321</v>
      </c>
      <c r="AQ46" s="70">
        <v>59.999724901548198</v>
      </c>
      <c r="AR46" s="70">
        <v>44.737188647824603</v>
      </c>
      <c r="AS46" s="70">
        <v>46.734315349216999</v>
      </c>
      <c r="AT46" s="70">
        <v>60.807426128500097</v>
      </c>
      <c r="AU46" s="70">
        <v>70.378548218573897</v>
      </c>
      <c r="AV46" s="70">
        <v>66.169335316457307</v>
      </c>
      <c r="AW46" s="70">
        <v>53.239927785580903</v>
      </c>
      <c r="AX46" s="70">
        <v>66.677714134881299</v>
      </c>
      <c r="AY46" s="70">
        <v>87.996802420602904</v>
      </c>
      <c r="AZ46" s="70">
        <v>81.589286118978805</v>
      </c>
      <c r="BA46" s="70">
        <v>620.53066959573096</v>
      </c>
      <c r="BB46" s="70">
        <v>62.585720680022199</v>
      </c>
      <c r="BC46" s="70">
        <v>56.619342737830401</v>
      </c>
      <c r="BD46" s="70">
        <v>59.0868702034251</v>
      </c>
      <c r="BE46" s="70">
        <v>62.2439707550786</v>
      </c>
      <c r="BF46" s="70">
        <v>76.522542527218803</v>
      </c>
      <c r="BG46" s="70">
        <v>64.529890953040606</v>
      </c>
      <c r="BH46" s="70">
        <v>73.807271398278402</v>
      </c>
      <c r="BI46" s="70">
        <v>125.82103897652</v>
      </c>
      <c r="BJ46" s="70">
        <v>101.992545303939</v>
      </c>
      <c r="BK46" s="70">
        <v>113.895871840843</v>
      </c>
      <c r="BL46" s="70">
        <v>99.310465443273699</v>
      </c>
      <c r="BM46" s="70">
        <v>85.682490228499802</v>
      </c>
      <c r="BN46" s="70">
        <v>53.858205867123701</v>
      </c>
      <c r="BO46" s="70">
        <v>138.19820544700499</v>
      </c>
      <c r="BP46" s="70">
        <v>134.80405651899699</v>
      </c>
      <c r="BQ46" s="70">
        <v>98.061951157004003</v>
      </c>
      <c r="BR46" s="70">
        <v>112.90138309615401</v>
      </c>
      <c r="BS46" s="70">
        <v>151.161871804843</v>
      </c>
      <c r="BT46" s="70">
        <v>133.994692673348</v>
      </c>
      <c r="BU46" s="70">
        <v>134.17270550209599</v>
      </c>
      <c r="BV46" s="70">
        <v>130.92510439979901</v>
      </c>
      <c r="BW46" s="70">
        <v>137.15729709198399</v>
      </c>
      <c r="BX46" s="70">
        <v>135.16684237316699</v>
      </c>
      <c r="BY46" s="70">
        <v>134.405550606904</v>
      </c>
      <c r="BZ46" s="70">
        <v>155.12545247042601</v>
      </c>
      <c r="CA46" s="70">
        <v>148.42698416152399</v>
      </c>
      <c r="CB46" s="70">
        <v>142.17464739986599</v>
      </c>
      <c r="CC46" s="70">
        <v>126.257944132134</v>
      </c>
      <c r="CD46" s="70">
        <v>112.125542839378</v>
      </c>
      <c r="CE46" s="70">
        <v>117.40773755271</v>
      </c>
    </row>
    <row r="47" spans="3:83" x14ac:dyDescent="0.35">
      <c r="C47" s="71" t="s">
        <v>120</v>
      </c>
      <c r="D47" s="71" t="s">
        <v>120</v>
      </c>
      <c r="E47" s="72">
        <v>3843.7437927043306</v>
      </c>
      <c r="F47" s="72">
        <v>3884.0759739411678</v>
      </c>
      <c r="G47" s="72">
        <v>4089.0248198421073</v>
      </c>
      <c r="H47" s="72">
        <v>3800.8012006693866</v>
      </c>
      <c r="I47" s="72">
        <v>3772.3527577740474</v>
      </c>
      <c r="J47" s="72">
        <v>3688.2752415627169</v>
      </c>
      <c r="K47" s="72">
        <v>3621.8037862850701</v>
      </c>
      <c r="L47" s="72">
        <v>3650.3245822709173</v>
      </c>
      <c r="M47" s="72">
        <v>3660.3905815367443</v>
      </c>
      <c r="N47" s="72">
        <v>3635.487543131771</v>
      </c>
      <c r="O47" s="72">
        <v>3715.1684807518391</v>
      </c>
      <c r="P47" s="72">
        <v>3825.1839781964586</v>
      </c>
      <c r="Q47" s="72">
        <v>4115.4171340126095</v>
      </c>
      <c r="R47" s="72">
        <v>3846.95046234759</v>
      </c>
      <c r="S47" s="72">
        <v>3436.3471767927012</v>
      </c>
      <c r="T47" s="72">
        <v>2959.1928884590516</v>
      </c>
      <c r="U47" s="72">
        <v>2605.3915445007588</v>
      </c>
      <c r="V47" s="72">
        <v>2181.6610238609146</v>
      </c>
      <c r="W47" s="72">
        <v>2210.8645552834109</v>
      </c>
      <c r="X47" s="72">
        <v>2263.8530827423388</v>
      </c>
      <c r="Y47" s="72">
        <v>2312.7904692105717</v>
      </c>
      <c r="Z47" s="72">
        <v>2326.2912288895773</v>
      </c>
      <c r="AA47" s="72">
        <v>2445.3506053365654</v>
      </c>
      <c r="AB47" s="72">
        <v>2722.8067086589008</v>
      </c>
      <c r="AC47" s="72">
        <v>2683.5585151518003</v>
      </c>
      <c r="AD47" s="72">
        <v>2755.3886041899623</v>
      </c>
      <c r="AE47" s="72">
        <v>2665.7953488264457</v>
      </c>
      <c r="AF47" s="72">
        <v>2667.9498575895527</v>
      </c>
      <c r="AG47" s="72">
        <v>2557.2651415953478</v>
      </c>
      <c r="AH47" s="72">
        <v>2475.535889818359</v>
      </c>
      <c r="AI47" s="72">
        <v>2364.7962067810367</v>
      </c>
      <c r="AJ47" s="72">
        <v>2091.5862327205264</v>
      </c>
      <c r="AK47" s="72">
        <v>2069.7218688889516</v>
      </c>
      <c r="AL47" s="72">
        <v>2073.1789320370081</v>
      </c>
      <c r="AM47" s="72">
        <v>2139.5212278978884</v>
      </c>
      <c r="AN47" s="72">
        <v>2198.1193130996253</v>
      </c>
      <c r="AO47" s="72">
        <v>2275.1371854771392</v>
      </c>
      <c r="AP47" s="72">
        <v>2334.0790997611161</v>
      </c>
      <c r="AQ47" s="72">
        <v>2358.5582965157218</v>
      </c>
      <c r="AR47" s="72">
        <v>2337.2265323857973</v>
      </c>
      <c r="AS47" s="72">
        <v>2291.1968944824043</v>
      </c>
      <c r="AT47" s="72">
        <v>2368.967316173605</v>
      </c>
      <c r="AU47" s="72">
        <v>2462.9671842931643</v>
      </c>
      <c r="AV47" s="72">
        <v>2502.3632045310292</v>
      </c>
      <c r="AW47" s="72">
        <v>2577.3613612425297</v>
      </c>
      <c r="AX47" s="72">
        <v>2808.8977555401584</v>
      </c>
      <c r="AY47" s="72">
        <v>2987.6430813672455</v>
      </c>
      <c r="AZ47" s="72">
        <v>3184.8023585013279</v>
      </c>
      <c r="BA47" s="72">
        <v>3865.4405224064471</v>
      </c>
      <c r="BB47" s="72">
        <v>3490.3228119038158</v>
      </c>
      <c r="BC47" s="72">
        <v>3430.4068344748325</v>
      </c>
      <c r="BD47" s="72">
        <v>3499.1673713999307</v>
      </c>
      <c r="BE47" s="72">
        <v>3532.7811394348541</v>
      </c>
      <c r="BF47" s="72">
        <v>3509.9217098954941</v>
      </c>
      <c r="BG47" s="72">
        <v>3544.4763445808417</v>
      </c>
      <c r="BH47" s="72">
        <v>3607.3798937279912</v>
      </c>
      <c r="BI47" s="72">
        <v>3553.9451395104493</v>
      </c>
      <c r="BJ47" s="72">
        <v>3497.5234045538746</v>
      </c>
      <c r="BK47" s="72">
        <v>3425.4075117298244</v>
      </c>
      <c r="BL47" s="72">
        <v>3393.0717490578381</v>
      </c>
      <c r="BM47" s="72">
        <v>3101.5501565483341</v>
      </c>
      <c r="BN47" s="72">
        <v>1912.676845897701</v>
      </c>
      <c r="BO47" s="72">
        <v>2973.2686462151728</v>
      </c>
      <c r="BP47" s="72">
        <v>3164.1968338527008</v>
      </c>
      <c r="BQ47" s="72">
        <v>3287.1457964682863</v>
      </c>
      <c r="BR47" s="72">
        <v>3307.1041830852059</v>
      </c>
      <c r="BS47" s="72">
        <v>3464.3754191750463</v>
      </c>
      <c r="BT47" s="72">
        <v>3680.3143554636854</v>
      </c>
      <c r="BU47" s="72">
        <v>3655.2704767168971</v>
      </c>
      <c r="BV47" s="72">
        <v>3765.0958125195175</v>
      </c>
      <c r="BW47" s="72">
        <v>3748.5207428948534</v>
      </c>
      <c r="BX47" s="72">
        <v>3760.4013050278313</v>
      </c>
      <c r="BY47" s="72">
        <v>3724.6332604125705</v>
      </c>
      <c r="BZ47" s="72">
        <v>3655.2704767168971</v>
      </c>
      <c r="CA47" s="72">
        <v>3598.3574620905829</v>
      </c>
      <c r="CB47" s="72">
        <v>3634.4043799152537</v>
      </c>
      <c r="CC47" s="72">
        <v>3601.7322657546379</v>
      </c>
      <c r="CD47" s="72">
        <v>3505.0906556905302</v>
      </c>
      <c r="CE47" s="72">
        <v>3436.8164432666131</v>
      </c>
    </row>
    <row r="48" spans="3:83" x14ac:dyDescent="0.3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3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3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3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3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3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3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3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3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3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3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3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3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3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3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3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3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3:79" x14ac:dyDescent="0.3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3:79" x14ac:dyDescent="0.3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3:79" x14ac:dyDescent="0.3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3:79" x14ac:dyDescent="0.3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3:79" x14ac:dyDescent="0.3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3:79" x14ac:dyDescent="0.3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3:79" x14ac:dyDescent="0.3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3:79" x14ac:dyDescent="0.3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3:79" x14ac:dyDescent="0.35">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row>
    <row r="74" spans="3:79" x14ac:dyDescent="0.35">
      <c r="C74" s="4"/>
      <c r="D74" s="4"/>
    </row>
    <row r="80" spans="3:79" s="105" customFormat="1" hidden="1" x14ac:dyDescent="0.35">
      <c r="E80" s="105" t="str">
        <f>IF(E31&lt;5,IF(E31&gt;0,"s",),"")</f>
        <v/>
      </c>
      <c r="F80" s="105" t="str">
        <f t="shared" ref="F80:BQ81" si="4">IF(F31&lt;5,IF(F31&gt;0,"s",),"")</f>
        <v/>
      </c>
      <c r="G80" s="105" t="str">
        <f t="shared" si="4"/>
        <v/>
      </c>
      <c r="H80" s="105" t="str">
        <f t="shared" si="4"/>
        <v/>
      </c>
      <c r="I80" s="105" t="str">
        <f t="shared" si="4"/>
        <v/>
      </c>
      <c r="J80" s="105" t="str">
        <f t="shared" si="4"/>
        <v/>
      </c>
      <c r="K80" s="105" t="str">
        <f t="shared" si="4"/>
        <v/>
      </c>
      <c r="L80" s="105" t="str">
        <f t="shared" si="4"/>
        <v/>
      </c>
      <c r="M80" s="105" t="str">
        <f t="shared" si="4"/>
        <v/>
      </c>
      <c r="N80" s="105" t="str">
        <f t="shared" si="4"/>
        <v/>
      </c>
      <c r="O80" s="105" t="str">
        <f t="shared" si="4"/>
        <v/>
      </c>
      <c r="P80" s="105" t="str">
        <f t="shared" si="4"/>
        <v/>
      </c>
      <c r="Q80" s="105" t="str">
        <f t="shared" si="4"/>
        <v/>
      </c>
      <c r="R80" s="105" t="str">
        <f t="shared" si="4"/>
        <v/>
      </c>
      <c r="S80" s="105" t="str">
        <f t="shared" si="4"/>
        <v/>
      </c>
      <c r="T80" s="105" t="str">
        <f t="shared" si="4"/>
        <v/>
      </c>
      <c r="U80" s="105" t="str">
        <f t="shared" si="4"/>
        <v/>
      </c>
      <c r="V80" s="105" t="str">
        <f t="shared" si="4"/>
        <v/>
      </c>
      <c r="W80" s="105" t="str">
        <f t="shared" si="4"/>
        <v/>
      </c>
      <c r="X80" s="105" t="str">
        <f t="shared" si="4"/>
        <v/>
      </c>
      <c r="Y80" s="105" t="str">
        <f t="shared" si="4"/>
        <v/>
      </c>
      <c r="Z80" s="105" t="str">
        <f t="shared" si="4"/>
        <v/>
      </c>
      <c r="AA80" s="105" t="str">
        <f t="shared" si="4"/>
        <v/>
      </c>
      <c r="AB80" s="105" t="str">
        <f t="shared" si="4"/>
        <v/>
      </c>
      <c r="AC80" s="105" t="str">
        <f t="shared" si="4"/>
        <v/>
      </c>
      <c r="AD80" s="105" t="str">
        <f t="shared" si="4"/>
        <v/>
      </c>
      <c r="AE80" s="105" t="str">
        <f t="shared" si="4"/>
        <v/>
      </c>
      <c r="AF80" s="105" t="str">
        <f t="shared" si="4"/>
        <v/>
      </c>
      <c r="AG80" s="105" t="str">
        <f t="shared" si="4"/>
        <v/>
      </c>
      <c r="AH80" s="105" t="str">
        <f t="shared" si="4"/>
        <v/>
      </c>
      <c r="AI80" s="105" t="str">
        <f t="shared" si="4"/>
        <v/>
      </c>
      <c r="AJ80" s="105" t="str">
        <f t="shared" si="4"/>
        <v/>
      </c>
      <c r="AK80" s="105" t="str">
        <f t="shared" si="4"/>
        <v/>
      </c>
      <c r="AL80" s="105" t="str">
        <f t="shared" si="4"/>
        <v/>
      </c>
      <c r="AM80" s="105" t="str">
        <f t="shared" si="4"/>
        <v/>
      </c>
      <c r="AN80" s="105" t="str">
        <f t="shared" si="4"/>
        <v/>
      </c>
      <c r="AO80" s="105" t="str">
        <f t="shared" si="4"/>
        <v/>
      </c>
      <c r="AP80" s="105" t="str">
        <f t="shared" si="4"/>
        <v/>
      </c>
      <c r="AQ80" s="105" t="str">
        <f t="shared" si="4"/>
        <v/>
      </c>
      <c r="AR80" s="105" t="str">
        <f t="shared" si="4"/>
        <v/>
      </c>
      <c r="AS80" s="105" t="str">
        <f t="shared" si="4"/>
        <v/>
      </c>
      <c r="AT80" s="105" t="str">
        <f t="shared" si="4"/>
        <v/>
      </c>
      <c r="AU80" s="105" t="str">
        <f t="shared" si="4"/>
        <v/>
      </c>
      <c r="AV80" s="105" t="str">
        <f t="shared" si="4"/>
        <v/>
      </c>
      <c r="AW80" s="105" t="str">
        <f t="shared" si="4"/>
        <v/>
      </c>
      <c r="AX80" s="105" t="str">
        <f t="shared" si="4"/>
        <v/>
      </c>
      <c r="AY80" s="105" t="str">
        <f t="shared" si="4"/>
        <v/>
      </c>
      <c r="AZ80" s="105" t="str">
        <f t="shared" si="4"/>
        <v/>
      </c>
      <c r="BA80" s="105" t="str">
        <f t="shared" si="4"/>
        <v/>
      </c>
      <c r="BB80" s="105" t="str">
        <f t="shared" si="4"/>
        <v/>
      </c>
      <c r="BC80" s="105" t="str">
        <f t="shared" si="4"/>
        <v/>
      </c>
      <c r="BD80" s="105" t="str">
        <f t="shared" si="4"/>
        <v/>
      </c>
      <c r="BE80" s="105" t="str">
        <f t="shared" si="4"/>
        <v/>
      </c>
      <c r="BF80" s="105" t="str">
        <f t="shared" si="4"/>
        <v/>
      </c>
      <c r="BG80" s="105" t="str">
        <f t="shared" si="4"/>
        <v/>
      </c>
      <c r="BH80" s="105" t="str">
        <f t="shared" si="4"/>
        <v/>
      </c>
      <c r="BI80" s="105" t="str">
        <f t="shared" si="4"/>
        <v/>
      </c>
      <c r="BJ80" s="105" t="str">
        <f t="shared" si="4"/>
        <v/>
      </c>
      <c r="BK80" s="105" t="str">
        <f t="shared" si="4"/>
        <v/>
      </c>
      <c r="BL80" s="105" t="str">
        <f t="shared" si="4"/>
        <v/>
      </c>
      <c r="BM80" s="105" t="str">
        <f t="shared" si="4"/>
        <v/>
      </c>
      <c r="BN80" s="105" t="str">
        <f t="shared" si="4"/>
        <v/>
      </c>
      <c r="BO80" s="105" t="str">
        <f t="shared" si="4"/>
        <v/>
      </c>
      <c r="BP80" s="105" t="str">
        <f t="shared" si="4"/>
        <v/>
      </c>
      <c r="BQ80" s="105" t="str">
        <f t="shared" si="4"/>
        <v/>
      </c>
      <c r="BR80" s="105" t="str">
        <f t="shared" ref="BR80:BX81" si="5">IF(BR31&lt;5,IF(BR31&gt;0,"s",),"")</f>
        <v/>
      </c>
      <c r="BS80" s="105" t="str">
        <f t="shared" si="5"/>
        <v/>
      </c>
      <c r="BT80" s="105" t="str">
        <f t="shared" si="5"/>
        <v/>
      </c>
      <c r="BU80" s="105" t="str">
        <f t="shared" si="5"/>
        <v/>
      </c>
      <c r="BV80" s="105" t="str">
        <f t="shared" si="5"/>
        <v/>
      </c>
      <c r="BW80" s="105" t="str">
        <f t="shared" si="5"/>
        <v/>
      </c>
      <c r="BX80" s="105" t="str">
        <f t="shared" si="5"/>
        <v/>
      </c>
    </row>
    <row r="81" spans="1:81" s="9" customFormat="1" hidden="1" x14ac:dyDescent="0.35">
      <c r="A81" s="76"/>
      <c r="B81" s="76"/>
      <c r="E81" s="9" t="str">
        <f t="shared" ref="E81:T81" si="6">IF(E32&lt;5,IF(E32&gt;0,"s",),"")</f>
        <v/>
      </c>
      <c r="F81" s="9" t="str">
        <f t="shared" si="6"/>
        <v/>
      </c>
      <c r="G81" s="9" t="str">
        <f t="shared" si="6"/>
        <v/>
      </c>
      <c r="H81" s="9" t="str">
        <f t="shared" si="6"/>
        <v/>
      </c>
      <c r="I81" s="9" t="str">
        <f t="shared" si="6"/>
        <v/>
      </c>
      <c r="J81" s="9" t="str">
        <f t="shared" si="6"/>
        <v/>
      </c>
      <c r="K81" s="9" t="str">
        <f t="shared" si="6"/>
        <v/>
      </c>
      <c r="L81" s="9" t="str">
        <f t="shared" si="6"/>
        <v/>
      </c>
      <c r="M81" s="9" t="str">
        <f t="shared" si="6"/>
        <v/>
      </c>
      <c r="N81" s="9" t="str">
        <f t="shared" si="6"/>
        <v/>
      </c>
      <c r="O81" s="9" t="str">
        <f t="shared" si="6"/>
        <v/>
      </c>
      <c r="P81" s="9" t="str">
        <f t="shared" si="6"/>
        <v/>
      </c>
      <c r="Q81" s="9" t="str">
        <f t="shared" si="6"/>
        <v/>
      </c>
      <c r="R81" s="9" t="str">
        <f t="shared" si="6"/>
        <v/>
      </c>
      <c r="S81" s="9" t="str">
        <f t="shared" si="6"/>
        <v/>
      </c>
      <c r="T81" s="9" t="str">
        <f t="shared" si="6"/>
        <v/>
      </c>
      <c r="U81" s="9" t="str">
        <f t="shared" si="4"/>
        <v/>
      </c>
      <c r="V81" s="9" t="str">
        <f t="shared" si="4"/>
        <v/>
      </c>
      <c r="W81" s="9" t="str">
        <f t="shared" si="4"/>
        <v/>
      </c>
      <c r="X81" s="9" t="str">
        <f t="shared" si="4"/>
        <v/>
      </c>
      <c r="Y81" s="9" t="str">
        <f t="shared" si="4"/>
        <v/>
      </c>
      <c r="Z81" s="9" t="str">
        <f t="shared" si="4"/>
        <v/>
      </c>
      <c r="AA81" s="9" t="str">
        <f t="shared" si="4"/>
        <v/>
      </c>
      <c r="AB81" s="9" t="str">
        <f t="shared" si="4"/>
        <v/>
      </c>
      <c r="AC81" s="9" t="str">
        <f t="shared" si="4"/>
        <v/>
      </c>
      <c r="AD81" s="9" t="str">
        <f t="shared" si="4"/>
        <v/>
      </c>
      <c r="AE81" s="9" t="str">
        <f t="shared" si="4"/>
        <v/>
      </c>
      <c r="AF81" s="9" t="str">
        <f t="shared" si="4"/>
        <v/>
      </c>
      <c r="AG81" s="9" t="str">
        <f t="shared" si="4"/>
        <v/>
      </c>
      <c r="AH81" s="9" t="str">
        <f t="shared" si="4"/>
        <v/>
      </c>
      <c r="AI81" s="9" t="str">
        <f t="shared" si="4"/>
        <v/>
      </c>
      <c r="AJ81" s="9" t="str">
        <f t="shared" si="4"/>
        <v/>
      </c>
      <c r="AK81" s="9" t="str">
        <f t="shared" si="4"/>
        <v/>
      </c>
      <c r="AL81" s="9" t="str">
        <f t="shared" si="4"/>
        <v/>
      </c>
      <c r="AM81" s="9" t="str">
        <f t="shared" si="4"/>
        <v/>
      </c>
      <c r="AN81" s="9" t="str">
        <f t="shared" si="4"/>
        <v/>
      </c>
      <c r="AO81" s="9" t="str">
        <f t="shared" si="4"/>
        <v/>
      </c>
      <c r="AP81" s="9" t="str">
        <f t="shared" si="4"/>
        <v/>
      </c>
      <c r="AQ81" s="9" t="str">
        <f t="shared" si="4"/>
        <v/>
      </c>
      <c r="AR81" s="9" t="str">
        <f t="shared" si="4"/>
        <v/>
      </c>
      <c r="AS81" s="9" t="str">
        <f t="shared" si="4"/>
        <v/>
      </c>
      <c r="AT81" s="9" t="str">
        <f t="shared" si="4"/>
        <v/>
      </c>
      <c r="AU81" s="9" t="str">
        <f t="shared" si="4"/>
        <v/>
      </c>
      <c r="AV81" s="9" t="str">
        <f t="shared" si="4"/>
        <v/>
      </c>
      <c r="AW81" s="9" t="str">
        <f t="shared" si="4"/>
        <v/>
      </c>
      <c r="AX81" s="9" t="str">
        <f t="shared" si="4"/>
        <v/>
      </c>
      <c r="AY81" s="9" t="str">
        <f t="shared" si="4"/>
        <v/>
      </c>
      <c r="AZ81" s="9" t="str">
        <f t="shared" si="4"/>
        <v/>
      </c>
      <c r="BA81" s="9" t="str">
        <f t="shared" si="4"/>
        <v/>
      </c>
      <c r="BB81" s="9" t="str">
        <f t="shared" si="4"/>
        <v/>
      </c>
      <c r="BC81" s="9" t="str">
        <f t="shared" si="4"/>
        <v/>
      </c>
      <c r="BD81" s="9" t="str">
        <f t="shared" si="4"/>
        <v/>
      </c>
      <c r="BE81" s="9" t="str">
        <f t="shared" si="4"/>
        <v/>
      </c>
      <c r="BF81" s="9" t="str">
        <f t="shared" si="4"/>
        <v/>
      </c>
      <c r="BG81" s="9" t="str">
        <f t="shared" si="4"/>
        <v/>
      </c>
      <c r="BH81" s="9" t="str">
        <f t="shared" si="4"/>
        <v/>
      </c>
      <c r="BI81" s="9" t="str">
        <f t="shared" si="4"/>
        <v/>
      </c>
      <c r="BJ81" s="9" t="str">
        <f t="shared" si="4"/>
        <v/>
      </c>
      <c r="BK81" s="9" t="str">
        <f t="shared" si="4"/>
        <v/>
      </c>
      <c r="BL81" s="9" t="str">
        <f t="shared" si="4"/>
        <v/>
      </c>
      <c r="BM81" s="9" t="str">
        <f t="shared" si="4"/>
        <v/>
      </c>
      <c r="BN81" s="9" t="str">
        <f t="shared" si="4"/>
        <v/>
      </c>
      <c r="BO81" s="9" t="str">
        <f t="shared" si="4"/>
        <v/>
      </c>
      <c r="BP81" s="9" t="str">
        <f t="shared" si="4"/>
        <v/>
      </c>
      <c r="BQ81" s="9" t="str">
        <f t="shared" si="4"/>
        <v/>
      </c>
      <c r="BR81" s="9" t="str">
        <f t="shared" si="5"/>
        <v/>
      </c>
      <c r="BS81" s="9" t="str">
        <f t="shared" si="5"/>
        <v/>
      </c>
      <c r="BT81" s="9" t="str">
        <f t="shared" si="5"/>
        <v/>
      </c>
      <c r="BU81" s="9" t="str">
        <f t="shared" si="5"/>
        <v/>
      </c>
      <c r="BV81" s="9" t="str">
        <f t="shared" si="5"/>
        <v/>
      </c>
      <c r="BW81" s="9" t="str">
        <f t="shared" si="5"/>
        <v/>
      </c>
      <c r="BX81" s="9" t="str">
        <f t="shared" si="5"/>
        <v/>
      </c>
    </row>
    <row r="82" spans="1:81" hidden="1" x14ac:dyDescent="0.35">
      <c r="D82" s="13" t="s">
        <v>314</v>
      </c>
      <c r="E82" s="13" t="str">
        <f>IF(E31&gt;0,IF(E31&lt;5,"secret",""),"")</f>
        <v/>
      </c>
      <c r="F82" s="13" t="str">
        <f t="shared" ref="F82:BQ85" si="7">IF(F31&gt;0,IF(F31&lt;5,"secret",""),"")</f>
        <v/>
      </c>
      <c r="G82" s="13" t="str">
        <f t="shared" si="7"/>
        <v/>
      </c>
      <c r="H82" s="13" t="str">
        <f t="shared" si="7"/>
        <v/>
      </c>
      <c r="I82" s="13" t="str">
        <f t="shared" si="7"/>
        <v/>
      </c>
      <c r="J82" s="13" t="str">
        <f t="shared" si="7"/>
        <v/>
      </c>
      <c r="K82" s="13" t="str">
        <f t="shared" si="7"/>
        <v/>
      </c>
      <c r="L82" s="13" t="str">
        <f t="shared" si="7"/>
        <v/>
      </c>
      <c r="M82" s="13" t="str">
        <f t="shared" si="7"/>
        <v/>
      </c>
      <c r="N82" s="13" t="str">
        <f t="shared" si="7"/>
        <v/>
      </c>
      <c r="O82" s="13" t="str">
        <f t="shared" si="7"/>
        <v/>
      </c>
      <c r="P82" s="13" t="str">
        <f t="shared" si="7"/>
        <v/>
      </c>
      <c r="Q82" s="13" t="str">
        <f t="shared" si="7"/>
        <v/>
      </c>
      <c r="R82" s="13" t="str">
        <f t="shared" si="7"/>
        <v/>
      </c>
      <c r="S82" s="13" t="str">
        <f t="shared" si="7"/>
        <v/>
      </c>
      <c r="T82" s="13" t="str">
        <f t="shared" si="7"/>
        <v/>
      </c>
      <c r="U82" s="13" t="str">
        <f t="shared" si="7"/>
        <v/>
      </c>
      <c r="V82" s="13" t="str">
        <f t="shared" si="7"/>
        <v/>
      </c>
      <c r="W82" s="13" t="str">
        <f t="shared" si="7"/>
        <v/>
      </c>
      <c r="X82" s="13" t="str">
        <f t="shared" si="7"/>
        <v/>
      </c>
      <c r="Y82" s="13" t="str">
        <f t="shared" si="7"/>
        <v/>
      </c>
      <c r="Z82" s="13" t="str">
        <f t="shared" si="7"/>
        <v/>
      </c>
      <c r="AA82" s="13" t="str">
        <f t="shared" si="7"/>
        <v/>
      </c>
      <c r="AB82" s="13" t="str">
        <f t="shared" si="7"/>
        <v/>
      </c>
      <c r="AC82" s="13" t="str">
        <f t="shared" si="7"/>
        <v/>
      </c>
      <c r="AD82" s="13" t="str">
        <f t="shared" si="7"/>
        <v/>
      </c>
      <c r="AE82" s="13" t="str">
        <f t="shared" si="7"/>
        <v/>
      </c>
      <c r="AF82" s="13" t="str">
        <f t="shared" si="7"/>
        <v/>
      </c>
      <c r="AG82" s="13" t="str">
        <f t="shared" si="7"/>
        <v/>
      </c>
      <c r="AH82" s="13" t="str">
        <f t="shared" si="7"/>
        <v/>
      </c>
      <c r="AI82" s="13" t="str">
        <f t="shared" si="7"/>
        <v/>
      </c>
      <c r="AJ82" s="13" t="str">
        <f t="shared" si="7"/>
        <v/>
      </c>
      <c r="AK82" s="13" t="str">
        <f t="shared" si="7"/>
        <v/>
      </c>
      <c r="AL82" s="13" t="str">
        <f t="shared" si="7"/>
        <v/>
      </c>
      <c r="AM82" s="13" t="str">
        <f t="shared" si="7"/>
        <v/>
      </c>
      <c r="AN82" s="13" t="str">
        <f t="shared" si="7"/>
        <v/>
      </c>
      <c r="AO82" s="13" t="str">
        <f t="shared" si="7"/>
        <v/>
      </c>
      <c r="AP82" s="13" t="str">
        <f t="shared" si="7"/>
        <v/>
      </c>
      <c r="AQ82" s="13" t="str">
        <f t="shared" si="7"/>
        <v/>
      </c>
      <c r="AR82" s="13" t="str">
        <f t="shared" si="7"/>
        <v/>
      </c>
      <c r="AS82" s="13" t="str">
        <f t="shared" si="7"/>
        <v/>
      </c>
      <c r="AT82" s="13" t="str">
        <f t="shared" si="7"/>
        <v/>
      </c>
      <c r="AU82" s="13" t="str">
        <f t="shared" si="7"/>
        <v/>
      </c>
      <c r="AV82" s="13" t="str">
        <f t="shared" si="7"/>
        <v/>
      </c>
      <c r="AW82" s="13" t="str">
        <f t="shared" si="7"/>
        <v/>
      </c>
      <c r="AX82" s="13" t="str">
        <f t="shared" si="7"/>
        <v/>
      </c>
      <c r="AY82" s="13" t="str">
        <f t="shared" si="7"/>
        <v/>
      </c>
      <c r="AZ82" s="13" t="str">
        <f t="shared" si="7"/>
        <v/>
      </c>
      <c r="BA82" s="13" t="str">
        <f t="shared" si="7"/>
        <v/>
      </c>
      <c r="BB82" s="13" t="str">
        <f t="shared" si="7"/>
        <v/>
      </c>
      <c r="BC82" s="13" t="str">
        <f t="shared" si="7"/>
        <v/>
      </c>
      <c r="BD82" s="13" t="str">
        <f t="shared" si="7"/>
        <v/>
      </c>
      <c r="BE82" s="13" t="str">
        <f t="shared" si="7"/>
        <v/>
      </c>
      <c r="BF82" s="13" t="str">
        <f t="shared" si="7"/>
        <v/>
      </c>
      <c r="BG82" s="13" t="str">
        <f t="shared" si="7"/>
        <v/>
      </c>
      <c r="BH82" s="13" t="str">
        <f t="shared" si="7"/>
        <v/>
      </c>
      <c r="BI82" s="13" t="str">
        <f t="shared" si="7"/>
        <v/>
      </c>
      <c r="BJ82" s="13" t="str">
        <f t="shared" si="7"/>
        <v/>
      </c>
      <c r="BK82" s="13" t="str">
        <f t="shared" si="7"/>
        <v/>
      </c>
      <c r="BL82" s="13" t="str">
        <f t="shared" si="7"/>
        <v/>
      </c>
      <c r="BM82" s="13" t="str">
        <f t="shared" si="7"/>
        <v/>
      </c>
      <c r="BN82" s="13" t="str">
        <f t="shared" si="7"/>
        <v/>
      </c>
      <c r="BO82" s="13" t="str">
        <f t="shared" si="7"/>
        <v/>
      </c>
      <c r="BP82" s="13" t="str">
        <f t="shared" si="7"/>
        <v/>
      </c>
      <c r="BQ82" s="13" t="str">
        <f t="shared" si="7"/>
        <v/>
      </c>
      <c r="BR82" s="13" t="str">
        <f t="shared" ref="BR82:CC97" si="8">IF(BR31&gt;0,IF(BR31&lt;5,"secret",""),"")</f>
        <v/>
      </c>
      <c r="BS82" s="13" t="str">
        <f t="shared" si="8"/>
        <v/>
      </c>
      <c r="BT82" s="13" t="str">
        <f t="shared" si="8"/>
        <v/>
      </c>
      <c r="BU82" s="13" t="str">
        <f t="shared" si="8"/>
        <v/>
      </c>
      <c r="BV82" s="13" t="str">
        <f t="shared" si="8"/>
        <v/>
      </c>
      <c r="BW82" s="13" t="str">
        <f t="shared" si="8"/>
        <v/>
      </c>
      <c r="BX82" s="13" t="str">
        <f t="shared" si="8"/>
        <v/>
      </c>
      <c r="BY82" s="13" t="str">
        <f t="shared" si="8"/>
        <v/>
      </c>
      <c r="BZ82" s="13" t="str">
        <f t="shared" si="8"/>
        <v/>
      </c>
      <c r="CA82" s="13" t="str">
        <f t="shared" si="8"/>
        <v/>
      </c>
      <c r="CB82" s="13" t="str">
        <f t="shared" si="8"/>
        <v/>
      </c>
      <c r="CC82" s="13" t="str">
        <f t="shared" si="8"/>
        <v/>
      </c>
    </row>
    <row r="83" spans="1:81" hidden="1" x14ac:dyDescent="0.35">
      <c r="E83" s="13" t="str">
        <f t="shared" ref="E83:T98" si="9">IF(E32&gt;0,IF(E32&lt;5,"secret",""),"")</f>
        <v/>
      </c>
      <c r="F83" s="13" t="str">
        <f t="shared" si="7"/>
        <v/>
      </c>
      <c r="G83" s="13" t="str">
        <f t="shared" si="7"/>
        <v/>
      </c>
      <c r="H83" s="13" t="str">
        <f t="shared" si="7"/>
        <v/>
      </c>
      <c r="I83" s="13" t="str">
        <f t="shared" si="7"/>
        <v/>
      </c>
      <c r="J83" s="13" t="str">
        <f t="shared" si="7"/>
        <v/>
      </c>
      <c r="K83" s="13" t="str">
        <f t="shared" si="7"/>
        <v/>
      </c>
      <c r="L83" s="13" t="str">
        <f t="shared" si="7"/>
        <v/>
      </c>
      <c r="M83" s="13" t="str">
        <f t="shared" si="7"/>
        <v/>
      </c>
      <c r="N83" s="13" t="str">
        <f t="shared" si="7"/>
        <v/>
      </c>
      <c r="O83" s="13" t="str">
        <f t="shared" si="7"/>
        <v/>
      </c>
      <c r="P83" s="13" t="str">
        <f t="shared" si="7"/>
        <v/>
      </c>
      <c r="Q83" s="13" t="str">
        <f t="shared" si="7"/>
        <v/>
      </c>
      <c r="R83" s="13" t="str">
        <f t="shared" si="7"/>
        <v/>
      </c>
      <c r="S83" s="13" t="str">
        <f t="shared" si="7"/>
        <v/>
      </c>
      <c r="T83" s="13" t="str">
        <f t="shared" si="7"/>
        <v/>
      </c>
      <c r="U83" s="13" t="str">
        <f t="shared" si="7"/>
        <v/>
      </c>
      <c r="V83" s="13" t="str">
        <f t="shared" si="7"/>
        <v/>
      </c>
      <c r="W83" s="13" t="str">
        <f t="shared" si="7"/>
        <v/>
      </c>
      <c r="X83" s="13" t="str">
        <f t="shared" si="7"/>
        <v/>
      </c>
      <c r="Y83" s="13" t="str">
        <f t="shared" si="7"/>
        <v/>
      </c>
      <c r="Z83" s="13" t="str">
        <f t="shared" si="7"/>
        <v/>
      </c>
      <c r="AA83" s="13" t="str">
        <f t="shared" si="7"/>
        <v/>
      </c>
      <c r="AB83" s="13" t="str">
        <f t="shared" si="7"/>
        <v/>
      </c>
      <c r="AC83" s="13" t="str">
        <f t="shared" si="7"/>
        <v/>
      </c>
      <c r="AD83" s="13" t="str">
        <f t="shared" si="7"/>
        <v/>
      </c>
      <c r="AE83" s="13" t="str">
        <f t="shared" si="7"/>
        <v/>
      </c>
      <c r="AF83" s="13" t="str">
        <f t="shared" si="7"/>
        <v/>
      </c>
      <c r="AG83" s="13" t="str">
        <f t="shared" si="7"/>
        <v/>
      </c>
      <c r="AH83" s="13" t="str">
        <f t="shared" si="7"/>
        <v/>
      </c>
      <c r="AI83" s="13" t="str">
        <f t="shared" si="7"/>
        <v/>
      </c>
      <c r="AJ83" s="13" t="str">
        <f t="shared" si="7"/>
        <v/>
      </c>
      <c r="AK83" s="13" t="str">
        <f t="shared" si="7"/>
        <v/>
      </c>
      <c r="AL83" s="13" t="str">
        <f t="shared" si="7"/>
        <v/>
      </c>
      <c r="AM83" s="13" t="str">
        <f t="shared" si="7"/>
        <v/>
      </c>
      <c r="AN83" s="13" t="str">
        <f t="shared" si="7"/>
        <v/>
      </c>
      <c r="AO83" s="13" t="str">
        <f t="shared" si="7"/>
        <v/>
      </c>
      <c r="AP83" s="13" t="str">
        <f t="shared" si="7"/>
        <v/>
      </c>
      <c r="AQ83" s="13" t="str">
        <f t="shared" si="7"/>
        <v/>
      </c>
      <c r="AR83" s="13" t="str">
        <f t="shared" si="7"/>
        <v/>
      </c>
      <c r="AS83" s="13" t="str">
        <f t="shared" si="7"/>
        <v/>
      </c>
      <c r="AT83" s="13" t="str">
        <f t="shared" si="7"/>
        <v/>
      </c>
      <c r="AU83" s="13" t="str">
        <f t="shared" si="7"/>
        <v/>
      </c>
      <c r="AV83" s="13" t="str">
        <f t="shared" si="7"/>
        <v/>
      </c>
      <c r="AW83" s="13" t="str">
        <f t="shared" si="7"/>
        <v/>
      </c>
      <c r="AX83" s="13" t="str">
        <f t="shared" si="7"/>
        <v/>
      </c>
      <c r="AY83" s="13" t="str">
        <f t="shared" si="7"/>
        <v/>
      </c>
      <c r="AZ83" s="13" t="str">
        <f t="shared" si="7"/>
        <v/>
      </c>
      <c r="BA83" s="13" t="str">
        <f t="shared" si="7"/>
        <v/>
      </c>
      <c r="BB83" s="13" t="str">
        <f t="shared" si="7"/>
        <v/>
      </c>
      <c r="BC83" s="13" t="str">
        <f t="shared" si="7"/>
        <v/>
      </c>
      <c r="BD83" s="13" t="str">
        <f t="shared" si="7"/>
        <v/>
      </c>
      <c r="BE83" s="13" t="str">
        <f t="shared" si="7"/>
        <v/>
      </c>
      <c r="BF83" s="13" t="str">
        <f t="shared" si="7"/>
        <v/>
      </c>
      <c r="BG83" s="13" t="str">
        <f t="shared" si="7"/>
        <v/>
      </c>
      <c r="BH83" s="13" t="str">
        <f t="shared" si="7"/>
        <v/>
      </c>
      <c r="BI83" s="13" t="str">
        <f t="shared" si="7"/>
        <v/>
      </c>
      <c r="BJ83" s="13" t="str">
        <f t="shared" si="7"/>
        <v/>
      </c>
      <c r="BK83" s="13" t="str">
        <f t="shared" si="7"/>
        <v/>
      </c>
      <c r="BL83" s="13" t="str">
        <f t="shared" si="7"/>
        <v/>
      </c>
      <c r="BM83" s="13" t="str">
        <f t="shared" si="7"/>
        <v/>
      </c>
      <c r="BN83" s="13" t="str">
        <f t="shared" si="7"/>
        <v/>
      </c>
      <c r="BO83" s="13" t="str">
        <f t="shared" si="7"/>
        <v/>
      </c>
      <c r="BP83" s="13" t="str">
        <f t="shared" si="7"/>
        <v/>
      </c>
      <c r="BQ83" s="13" t="str">
        <f t="shared" si="7"/>
        <v/>
      </c>
      <c r="BR83" s="13" t="str">
        <f t="shared" si="8"/>
        <v/>
      </c>
      <c r="BS83" s="13" t="str">
        <f t="shared" si="8"/>
        <v/>
      </c>
      <c r="BT83" s="13" t="str">
        <f t="shared" si="8"/>
        <v/>
      </c>
      <c r="BU83" s="13" t="str">
        <f t="shared" si="8"/>
        <v/>
      </c>
      <c r="BV83" s="13" t="str">
        <f t="shared" si="8"/>
        <v/>
      </c>
      <c r="BW83" s="13" t="str">
        <f t="shared" si="8"/>
        <v/>
      </c>
      <c r="BX83" s="13" t="str">
        <f t="shared" si="8"/>
        <v/>
      </c>
      <c r="BY83" s="13" t="str">
        <f t="shared" si="8"/>
        <v/>
      </c>
      <c r="BZ83" s="13" t="str">
        <f t="shared" si="8"/>
        <v/>
      </c>
      <c r="CA83" s="13" t="str">
        <f t="shared" si="8"/>
        <v/>
      </c>
      <c r="CB83" s="13" t="str">
        <f t="shared" si="8"/>
        <v/>
      </c>
      <c r="CC83" s="13" t="str">
        <f t="shared" si="8"/>
        <v/>
      </c>
    </row>
    <row r="84" spans="1:81" hidden="1" x14ac:dyDescent="0.35">
      <c r="E84" s="13" t="str">
        <f t="shared" si="9"/>
        <v/>
      </c>
      <c r="F84" s="13" t="str">
        <f t="shared" si="7"/>
        <v/>
      </c>
      <c r="G84" s="13" t="str">
        <f t="shared" si="7"/>
        <v/>
      </c>
      <c r="H84" s="13" t="str">
        <f t="shared" si="7"/>
        <v/>
      </c>
      <c r="I84" s="13" t="str">
        <f t="shared" si="7"/>
        <v/>
      </c>
      <c r="J84" s="13" t="str">
        <f t="shared" si="7"/>
        <v/>
      </c>
      <c r="K84" s="13" t="str">
        <f t="shared" si="7"/>
        <v/>
      </c>
      <c r="L84" s="13" t="str">
        <f t="shared" si="7"/>
        <v/>
      </c>
      <c r="M84" s="13" t="str">
        <f t="shared" si="7"/>
        <v/>
      </c>
      <c r="N84" s="13" t="str">
        <f t="shared" si="7"/>
        <v/>
      </c>
      <c r="O84" s="13" t="str">
        <f t="shared" si="7"/>
        <v/>
      </c>
      <c r="P84" s="13" t="str">
        <f t="shared" si="7"/>
        <v/>
      </c>
      <c r="Q84" s="13" t="str">
        <f t="shared" si="7"/>
        <v/>
      </c>
      <c r="R84" s="13" t="str">
        <f t="shared" si="7"/>
        <v/>
      </c>
      <c r="S84" s="13" t="str">
        <f t="shared" si="7"/>
        <v/>
      </c>
      <c r="T84" s="13" t="str">
        <f t="shared" si="7"/>
        <v/>
      </c>
      <c r="U84" s="13" t="str">
        <f t="shared" si="7"/>
        <v/>
      </c>
      <c r="V84" s="13" t="str">
        <f t="shared" si="7"/>
        <v/>
      </c>
      <c r="W84" s="13" t="str">
        <f t="shared" si="7"/>
        <v/>
      </c>
      <c r="X84" s="13" t="str">
        <f t="shared" si="7"/>
        <v/>
      </c>
      <c r="Y84" s="13" t="str">
        <f t="shared" si="7"/>
        <v/>
      </c>
      <c r="Z84" s="13" t="str">
        <f t="shared" si="7"/>
        <v/>
      </c>
      <c r="AA84" s="13" t="str">
        <f t="shared" si="7"/>
        <v/>
      </c>
      <c r="AB84" s="13" t="str">
        <f t="shared" si="7"/>
        <v/>
      </c>
      <c r="AC84" s="13" t="str">
        <f t="shared" si="7"/>
        <v/>
      </c>
      <c r="AD84" s="13" t="str">
        <f t="shared" si="7"/>
        <v/>
      </c>
      <c r="AE84" s="13" t="str">
        <f t="shared" si="7"/>
        <v/>
      </c>
      <c r="AF84" s="13" t="str">
        <f t="shared" si="7"/>
        <v/>
      </c>
      <c r="AG84" s="13" t="str">
        <f t="shared" si="7"/>
        <v/>
      </c>
      <c r="AH84" s="13" t="str">
        <f t="shared" si="7"/>
        <v/>
      </c>
      <c r="AI84" s="13" t="str">
        <f t="shared" si="7"/>
        <v/>
      </c>
      <c r="AJ84" s="13" t="str">
        <f t="shared" si="7"/>
        <v/>
      </c>
      <c r="AK84" s="13" t="str">
        <f t="shared" si="7"/>
        <v/>
      </c>
      <c r="AL84" s="13" t="str">
        <f t="shared" si="7"/>
        <v/>
      </c>
      <c r="AM84" s="13" t="str">
        <f t="shared" si="7"/>
        <v/>
      </c>
      <c r="AN84" s="13" t="str">
        <f t="shared" si="7"/>
        <v/>
      </c>
      <c r="AO84" s="13" t="str">
        <f t="shared" si="7"/>
        <v/>
      </c>
      <c r="AP84" s="13" t="str">
        <f t="shared" si="7"/>
        <v/>
      </c>
      <c r="AQ84" s="13" t="str">
        <f t="shared" si="7"/>
        <v/>
      </c>
      <c r="AR84" s="13" t="str">
        <f t="shared" si="7"/>
        <v/>
      </c>
      <c r="AS84" s="13" t="str">
        <f t="shared" si="7"/>
        <v/>
      </c>
      <c r="AT84" s="13" t="str">
        <f t="shared" si="7"/>
        <v/>
      </c>
      <c r="AU84" s="13" t="str">
        <f t="shared" si="7"/>
        <v/>
      </c>
      <c r="AV84" s="13" t="str">
        <f t="shared" si="7"/>
        <v/>
      </c>
      <c r="AW84" s="13" t="str">
        <f t="shared" si="7"/>
        <v/>
      </c>
      <c r="AX84" s="13" t="str">
        <f t="shared" si="7"/>
        <v/>
      </c>
      <c r="AY84" s="13" t="str">
        <f t="shared" si="7"/>
        <v/>
      </c>
      <c r="AZ84" s="13" t="str">
        <f t="shared" si="7"/>
        <v/>
      </c>
      <c r="BA84" s="13" t="str">
        <f t="shared" si="7"/>
        <v/>
      </c>
      <c r="BB84" s="13" t="str">
        <f t="shared" si="7"/>
        <v/>
      </c>
      <c r="BC84" s="13" t="str">
        <f t="shared" si="7"/>
        <v/>
      </c>
      <c r="BD84" s="13" t="str">
        <f t="shared" si="7"/>
        <v/>
      </c>
      <c r="BE84" s="13" t="str">
        <f t="shared" si="7"/>
        <v/>
      </c>
      <c r="BF84" s="13" t="str">
        <f t="shared" si="7"/>
        <v/>
      </c>
      <c r="BG84" s="13" t="str">
        <f t="shared" si="7"/>
        <v/>
      </c>
      <c r="BH84" s="13" t="str">
        <f t="shared" si="7"/>
        <v/>
      </c>
      <c r="BI84" s="13" t="str">
        <f t="shared" si="7"/>
        <v/>
      </c>
      <c r="BJ84" s="13" t="str">
        <f t="shared" si="7"/>
        <v/>
      </c>
      <c r="BK84" s="13" t="str">
        <f t="shared" si="7"/>
        <v/>
      </c>
      <c r="BL84" s="13" t="str">
        <f t="shared" si="7"/>
        <v/>
      </c>
      <c r="BM84" s="13" t="str">
        <f t="shared" si="7"/>
        <v/>
      </c>
      <c r="BN84" s="13" t="str">
        <f t="shared" si="7"/>
        <v/>
      </c>
      <c r="BO84" s="13" t="str">
        <f t="shared" si="7"/>
        <v/>
      </c>
      <c r="BP84" s="13" t="str">
        <f t="shared" si="7"/>
        <v/>
      </c>
      <c r="BQ84" s="13" t="str">
        <f t="shared" si="7"/>
        <v/>
      </c>
      <c r="BR84" s="13" t="str">
        <f t="shared" si="8"/>
        <v/>
      </c>
      <c r="BS84" s="13" t="str">
        <f t="shared" si="8"/>
        <v/>
      </c>
      <c r="BT84" s="13" t="str">
        <f t="shared" si="8"/>
        <v/>
      </c>
      <c r="BU84" s="13" t="str">
        <f t="shared" si="8"/>
        <v/>
      </c>
      <c r="BV84" s="13" t="str">
        <f t="shared" si="8"/>
        <v/>
      </c>
      <c r="BW84" s="13" t="str">
        <f t="shared" si="8"/>
        <v/>
      </c>
      <c r="BX84" s="13" t="str">
        <f t="shared" si="8"/>
        <v/>
      </c>
      <c r="BY84" s="13" t="str">
        <f t="shared" si="8"/>
        <v/>
      </c>
      <c r="BZ84" s="13" t="str">
        <f t="shared" si="8"/>
        <v/>
      </c>
      <c r="CA84" s="13" t="str">
        <f t="shared" si="8"/>
        <v/>
      </c>
      <c r="CB84" s="13" t="str">
        <f t="shared" si="8"/>
        <v/>
      </c>
      <c r="CC84" s="13" t="str">
        <f t="shared" si="8"/>
        <v/>
      </c>
    </row>
    <row r="85" spans="1:81" hidden="1" x14ac:dyDescent="0.35">
      <c r="E85" s="13" t="str">
        <f t="shared" si="9"/>
        <v/>
      </c>
      <c r="F85" s="13" t="str">
        <f t="shared" si="7"/>
        <v/>
      </c>
      <c r="G85" s="13" t="str">
        <f t="shared" si="7"/>
        <v/>
      </c>
      <c r="H85" s="13" t="str">
        <f t="shared" si="7"/>
        <v/>
      </c>
      <c r="I85" s="13" t="str">
        <f t="shared" si="7"/>
        <v/>
      </c>
      <c r="J85" s="13" t="str">
        <f t="shared" si="7"/>
        <v/>
      </c>
      <c r="K85" s="13" t="str">
        <f t="shared" si="7"/>
        <v/>
      </c>
      <c r="L85" s="13" t="str">
        <f t="shared" si="7"/>
        <v/>
      </c>
      <c r="M85" s="13" t="str">
        <f t="shared" si="7"/>
        <v/>
      </c>
      <c r="N85" s="13" t="str">
        <f t="shared" si="7"/>
        <v/>
      </c>
      <c r="O85" s="13" t="str">
        <f t="shared" si="7"/>
        <v/>
      </c>
      <c r="P85" s="13" t="str">
        <f t="shared" si="7"/>
        <v/>
      </c>
      <c r="Q85" s="13" t="str">
        <f t="shared" si="7"/>
        <v/>
      </c>
      <c r="R85" s="13" t="str">
        <f t="shared" si="7"/>
        <v/>
      </c>
      <c r="S85" s="13" t="str">
        <f t="shared" si="7"/>
        <v/>
      </c>
      <c r="T85" s="13" t="str">
        <f t="shared" si="7"/>
        <v/>
      </c>
      <c r="U85" s="13" t="str">
        <f t="shared" si="7"/>
        <v/>
      </c>
      <c r="V85" s="13" t="str">
        <f t="shared" si="7"/>
        <v/>
      </c>
      <c r="W85" s="13" t="str">
        <f t="shared" si="7"/>
        <v/>
      </c>
      <c r="X85" s="13" t="str">
        <f t="shared" si="7"/>
        <v/>
      </c>
      <c r="Y85" s="13" t="str">
        <f t="shared" si="7"/>
        <v/>
      </c>
      <c r="Z85" s="13" t="str">
        <f t="shared" si="7"/>
        <v/>
      </c>
      <c r="AA85" s="13" t="str">
        <f t="shared" si="7"/>
        <v/>
      </c>
      <c r="AB85" s="13" t="str">
        <f t="shared" si="7"/>
        <v/>
      </c>
      <c r="AC85" s="13" t="str">
        <f t="shared" si="7"/>
        <v/>
      </c>
      <c r="AD85" s="13" t="str">
        <f t="shared" si="7"/>
        <v/>
      </c>
      <c r="AE85" s="13" t="str">
        <f t="shared" si="7"/>
        <v/>
      </c>
      <c r="AF85" s="13" t="str">
        <f t="shared" si="7"/>
        <v/>
      </c>
      <c r="AG85" s="13" t="str">
        <f t="shared" si="7"/>
        <v/>
      </c>
      <c r="AH85" s="13" t="str">
        <f t="shared" si="7"/>
        <v/>
      </c>
      <c r="AI85" s="13" t="str">
        <f t="shared" si="7"/>
        <v/>
      </c>
      <c r="AJ85" s="13" t="str">
        <f t="shared" si="7"/>
        <v/>
      </c>
      <c r="AK85" s="13" t="str">
        <f t="shared" si="7"/>
        <v/>
      </c>
      <c r="AL85" s="13" t="str">
        <f t="shared" si="7"/>
        <v/>
      </c>
      <c r="AM85" s="13" t="str">
        <f t="shared" si="7"/>
        <v/>
      </c>
      <c r="AN85" s="13" t="str">
        <f t="shared" si="7"/>
        <v/>
      </c>
      <c r="AO85" s="13" t="str">
        <f t="shared" si="7"/>
        <v/>
      </c>
      <c r="AP85" s="13" t="str">
        <f t="shared" si="7"/>
        <v/>
      </c>
      <c r="AQ85" s="13" t="str">
        <f t="shared" si="7"/>
        <v/>
      </c>
      <c r="AR85" s="13" t="str">
        <f t="shared" si="7"/>
        <v/>
      </c>
      <c r="AS85" s="13" t="str">
        <f t="shared" si="7"/>
        <v/>
      </c>
      <c r="AT85" s="13" t="str">
        <f t="shared" si="7"/>
        <v/>
      </c>
      <c r="AU85" s="13" t="str">
        <f t="shared" si="7"/>
        <v/>
      </c>
      <c r="AV85" s="13" t="str">
        <f t="shared" si="7"/>
        <v/>
      </c>
      <c r="AW85" s="13" t="str">
        <f t="shared" si="7"/>
        <v/>
      </c>
      <c r="AX85" s="13" t="str">
        <f t="shared" si="7"/>
        <v/>
      </c>
      <c r="AY85" s="13" t="str">
        <f t="shared" si="7"/>
        <v/>
      </c>
      <c r="AZ85" s="13" t="str">
        <f t="shared" si="7"/>
        <v/>
      </c>
      <c r="BA85" s="13" t="str">
        <f t="shared" si="7"/>
        <v/>
      </c>
      <c r="BB85" s="13" t="str">
        <f t="shared" si="7"/>
        <v/>
      </c>
      <c r="BC85" s="13" t="str">
        <f t="shared" si="7"/>
        <v/>
      </c>
      <c r="BD85" s="13" t="str">
        <f t="shared" si="7"/>
        <v/>
      </c>
      <c r="BE85" s="13" t="str">
        <f t="shared" si="7"/>
        <v/>
      </c>
      <c r="BF85" s="13" t="str">
        <f t="shared" si="7"/>
        <v/>
      </c>
      <c r="BG85" s="13" t="str">
        <f t="shared" si="7"/>
        <v/>
      </c>
      <c r="BH85" s="13" t="str">
        <f t="shared" si="7"/>
        <v/>
      </c>
      <c r="BI85" s="13" t="str">
        <f t="shared" si="7"/>
        <v/>
      </c>
      <c r="BJ85" s="13" t="str">
        <f t="shared" si="7"/>
        <v/>
      </c>
      <c r="BK85" s="13" t="str">
        <f t="shared" si="7"/>
        <v/>
      </c>
      <c r="BL85" s="13" t="str">
        <f t="shared" si="7"/>
        <v/>
      </c>
      <c r="BM85" s="13" t="str">
        <f t="shared" si="7"/>
        <v/>
      </c>
      <c r="BN85" s="13" t="str">
        <f t="shared" si="7"/>
        <v/>
      </c>
      <c r="BO85" s="13" t="str">
        <f t="shared" si="7"/>
        <v/>
      </c>
      <c r="BP85" s="13" t="str">
        <f t="shared" si="7"/>
        <v/>
      </c>
      <c r="BQ85" s="13" t="str">
        <f t="shared" ref="BQ85" si="10">IF(BQ34&gt;0,IF(BQ34&lt;5,"secret",""),"")</f>
        <v/>
      </c>
      <c r="BR85" s="13" t="str">
        <f t="shared" si="8"/>
        <v/>
      </c>
      <c r="BS85" s="13" t="str">
        <f t="shared" si="8"/>
        <v/>
      </c>
      <c r="BT85" s="13" t="str">
        <f t="shared" si="8"/>
        <v/>
      </c>
      <c r="BU85" s="13" t="str">
        <f t="shared" si="8"/>
        <v/>
      </c>
      <c r="BV85" s="13" t="str">
        <f t="shared" si="8"/>
        <v/>
      </c>
      <c r="BW85" s="13" t="str">
        <f t="shared" si="8"/>
        <v/>
      </c>
      <c r="BX85" s="13" t="str">
        <f t="shared" si="8"/>
        <v/>
      </c>
      <c r="BY85" s="13" t="str">
        <f t="shared" si="8"/>
        <v/>
      </c>
      <c r="BZ85" s="13" t="str">
        <f t="shared" si="8"/>
        <v/>
      </c>
      <c r="CA85" s="13" t="str">
        <f t="shared" si="8"/>
        <v/>
      </c>
      <c r="CB85" s="13" t="str">
        <f t="shared" si="8"/>
        <v/>
      </c>
      <c r="CC85" s="13" t="str">
        <f t="shared" si="8"/>
        <v/>
      </c>
    </row>
    <row r="86" spans="1:81" hidden="1" x14ac:dyDescent="0.35">
      <c r="E86" s="13" t="str">
        <f t="shared" si="9"/>
        <v/>
      </c>
      <c r="F86" s="13" t="str">
        <f t="shared" si="9"/>
        <v/>
      </c>
      <c r="G86" s="13" t="str">
        <f t="shared" si="9"/>
        <v/>
      </c>
      <c r="H86" s="13" t="str">
        <f t="shared" si="9"/>
        <v/>
      </c>
      <c r="I86" s="13" t="str">
        <f t="shared" si="9"/>
        <v/>
      </c>
      <c r="J86" s="13" t="str">
        <f t="shared" si="9"/>
        <v/>
      </c>
      <c r="K86" s="13" t="str">
        <f t="shared" si="9"/>
        <v/>
      </c>
      <c r="L86" s="13" t="str">
        <f t="shared" si="9"/>
        <v/>
      </c>
      <c r="M86" s="13" t="str">
        <f t="shared" si="9"/>
        <v/>
      </c>
      <c r="N86" s="13" t="str">
        <f t="shared" si="9"/>
        <v/>
      </c>
      <c r="O86" s="13" t="str">
        <f t="shared" si="9"/>
        <v/>
      </c>
      <c r="P86" s="13" t="str">
        <f t="shared" si="9"/>
        <v/>
      </c>
      <c r="Q86" s="13" t="str">
        <f t="shared" si="9"/>
        <v/>
      </c>
      <c r="R86" s="13" t="str">
        <f t="shared" si="9"/>
        <v/>
      </c>
      <c r="S86" s="13" t="str">
        <f t="shared" si="9"/>
        <v/>
      </c>
      <c r="T86" s="13" t="str">
        <f t="shared" si="9"/>
        <v/>
      </c>
      <c r="U86" s="13" t="str">
        <f t="shared" ref="U86:BQ91" si="11">IF(U35&gt;0,IF(U35&lt;5,"secret",""),"")</f>
        <v/>
      </c>
      <c r="V86" s="13" t="str">
        <f t="shared" si="11"/>
        <v/>
      </c>
      <c r="W86" s="13" t="str">
        <f t="shared" si="11"/>
        <v/>
      </c>
      <c r="X86" s="13" t="str">
        <f t="shared" si="11"/>
        <v/>
      </c>
      <c r="Y86" s="13" t="str">
        <f t="shared" si="11"/>
        <v/>
      </c>
      <c r="Z86" s="13" t="str">
        <f t="shared" si="11"/>
        <v/>
      </c>
      <c r="AA86" s="13" t="str">
        <f t="shared" si="11"/>
        <v/>
      </c>
      <c r="AB86" s="13" t="str">
        <f t="shared" si="11"/>
        <v/>
      </c>
      <c r="AC86" s="13" t="str">
        <f t="shared" si="11"/>
        <v/>
      </c>
      <c r="AD86" s="13" t="str">
        <f t="shared" si="11"/>
        <v/>
      </c>
      <c r="AE86" s="13" t="str">
        <f t="shared" si="11"/>
        <v/>
      </c>
      <c r="AF86" s="13" t="str">
        <f t="shared" si="11"/>
        <v/>
      </c>
      <c r="AG86" s="13" t="str">
        <f t="shared" si="11"/>
        <v/>
      </c>
      <c r="AH86" s="13" t="str">
        <f t="shared" si="11"/>
        <v/>
      </c>
      <c r="AI86" s="13" t="str">
        <f t="shared" si="11"/>
        <v/>
      </c>
      <c r="AJ86" s="13" t="str">
        <f t="shared" si="11"/>
        <v/>
      </c>
      <c r="AK86" s="13" t="str">
        <f t="shared" si="11"/>
        <v/>
      </c>
      <c r="AL86" s="13" t="str">
        <f t="shared" si="11"/>
        <v/>
      </c>
      <c r="AM86" s="13" t="str">
        <f t="shared" si="11"/>
        <v/>
      </c>
      <c r="AN86" s="13" t="str">
        <f t="shared" si="11"/>
        <v/>
      </c>
      <c r="AO86" s="13" t="str">
        <f t="shared" si="11"/>
        <v/>
      </c>
      <c r="AP86" s="13" t="str">
        <f t="shared" si="11"/>
        <v/>
      </c>
      <c r="AQ86" s="13" t="str">
        <f t="shared" si="11"/>
        <v/>
      </c>
      <c r="AR86" s="13" t="str">
        <f t="shared" si="11"/>
        <v/>
      </c>
      <c r="AS86" s="13" t="str">
        <f t="shared" si="11"/>
        <v/>
      </c>
      <c r="AT86" s="13" t="str">
        <f t="shared" si="11"/>
        <v/>
      </c>
      <c r="AU86" s="13" t="str">
        <f t="shared" si="11"/>
        <v/>
      </c>
      <c r="AV86" s="13" t="str">
        <f t="shared" si="11"/>
        <v/>
      </c>
      <c r="AW86" s="13" t="str">
        <f t="shared" si="11"/>
        <v/>
      </c>
      <c r="AX86" s="13" t="str">
        <f t="shared" si="11"/>
        <v/>
      </c>
      <c r="AY86" s="13" t="str">
        <f t="shared" si="11"/>
        <v/>
      </c>
      <c r="AZ86" s="13" t="str">
        <f t="shared" si="11"/>
        <v/>
      </c>
      <c r="BA86" s="13" t="str">
        <f t="shared" si="11"/>
        <v/>
      </c>
      <c r="BB86" s="13" t="str">
        <f t="shared" si="11"/>
        <v/>
      </c>
      <c r="BC86" s="13" t="str">
        <f t="shared" si="11"/>
        <v/>
      </c>
      <c r="BD86" s="13" t="str">
        <f t="shared" si="11"/>
        <v/>
      </c>
      <c r="BE86" s="13" t="str">
        <f t="shared" si="11"/>
        <v/>
      </c>
      <c r="BF86" s="13" t="str">
        <f t="shared" si="11"/>
        <v/>
      </c>
      <c r="BG86" s="13" t="str">
        <f t="shared" si="11"/>
        <v/>
      </c>
      <c r="BH86" s="13" t="str">
        <f t="shared" si="11"/>
        <v/>
      </c>
      <c r="BI86" s="13" t="str">
        <f t="shared" si="11"/>
        <v/>
      </c>
      <c r="BJ86" s="13" t="str">
        <f t="shared" si="11"/>
        <v/>
      </c>
      <c r="BK86" s="13" t="str">
        <f t="shared" si="11"/>
        <v/>
      </c>
      <c r="BL86" s="13" t="str">
        <f t="shared" si="11"/>
        <v/>
      </c>
      <c r="BM86" s="13" t="str">
        <f t="shared" si="11"/>
        <v/>
      </c>
      <c r="BN86" s="13" t="str">
        <f t="shared" si="11"/>
        <v/>
      </c>
      <c r="BO86" s="13" t="str">
        <f t="shared" si="11"/>
        <v/>
      </c>
      <c r="BP86" s="13" t="str">
        <f t="shared" si="11"/>
        <v/>
      </c>
      <c r="BQ86" s="13" t="str">
        <f t="shared" si="11"/>
        <v/>
      </c>
      <c r="BR86" s="13" t="str">
        <f t="shared" si="8"/>
        <v/>
      </c>
      <c r="BS86" s="13" t="str">
        <f t="shared" si="8"/>
        <v/>
      </c>
      <c r="BT86" s="13" t="str">
        <f t="shared" si="8"/>
        <v/>
      </c>
      <c r="BU86" s="13" t="str">
        <f t="shared" si="8"/>
        <v/>
      </c>
      <c r="BV86" s="13" t="str">
        <f t="shared" si="8"/>
        <v/>
      </c>
      <c r="BW86" s="13" t="str">
        <f t="shared" si="8"/>
        <v/>
      </c>
      <c r="BX86" s="13" t="str">
        <f t="shared" si="8"/>
        <v/>
      </c>
      <c r="BY86" s="13" t="str">
        <f t="shared" si="8"/>
        <v/>
      </c>
      <c r="BZ86" s="13" t="str">
        <f t="shared" si="8"/>
        <v/>
      </c>
      <c r="CA86" s="13" t="str">
        <f t="shared" si="8"/>
        <v/>
      </c>
      <c r="CB86" s="13" t="str">
        <f t="shared" si="8"/>
        <v/>
      </c>
      <c r="CC86" s="13" t="str">
        <f t="shared" si="8"/>
        <v/>
      </c>
    </row>
    <row r="87" spans="1:81" hidden="1" x14ac:dyDescent="0.35">
      <c r="E87" s="13" t="str">
        <f t="shared" si="9"/>
        <v/>
      </c>
      <c r="F87" s="13" t="str">
        <f t="shared" si="9"/>
        <v/>
      </c>
      <c r="G87" s="13" t="str">
        <f t="shared" si="9"/>
        <v/>
      </c>
      <c r="H87" s="13" t="str">
        <f t="shared" si="9"/>
        <v/>
      </c>
      <c r="I87" s="13" t="str">
        <f t="shared" si="9"/>
        <v/>
      </c>
      <c r="J87" s="13" t="str">
        <f t="shared" si="9"/>
        <v/>
      </c>
      <c r="K87" s="13" t="str">
        <f t="shared" si="9"/>
        <v/>
      </c>
      <c r="L87" s="13" t="str">
        <f t="shared" si="9"/>
        <v/>
      </c>
      <c r="M87" s="13" t="str">
        <f t="shared" si="9"/>
        <v/>
      </c>
      <c r="N87" s="13" t="str">
        <f t="shared" si="9"/>
        <v/>
      </c>
      <c r="O87" s="13" t="str">
        <f t="shared" si="9"/>
        <v/>
      </c>
      <c r="P87" s="13" t="str">
        <f t="shared" si="9"/>
        <v/>
      </c>
      <c r="Q87" s="13" t="str">
        <f t="shared" si="9"/>
        <v/>
      </c>
      <c r="R87" s="13" t="str">
        <f t="shared" si="9"/>
        <v/>
      </c>
      <c r="S87" s="13" t="str">
        <f t="shared" si="9"/>
        <v/>
      </c>
      <c r="T87" s="13" t="str">
        <f t="shared" si="9"/>
        <v/>
      </c>
      <c r="U87" s="13" t="str">
        <f t="shared" si="11"/>
        <v/>
      </c>
      <c r="V87" s="13" t="str">
        <f t="shared" si="11"/>
        <v/>
      </c>
      <c r="W87" s="13" t="str">
        <f t="shared" si="11"/>
        <v/>
      </c>
      <c r="X87" s="13" t="str">
        <f t="shared" si="11"/>
        <v/>
      </c>
      <c r="Y87" s="13" t="str">
        <f t="shared" si="11"/>
        <v/>
      </c>
      <c r="Z87" s="13" t="str">
        <f t="shared" si="11"/>
        <v/>
      </c>
      <c r="AA87" s="13" t="str">
        <f t="shared" si="11"/>
        <v/>
      </c>
      <c r="AB87" s="13" t="str">
        <f t="shared" si="11"/>
        <v/>
      </c>
      <c r="AC87" s="13" t="str">
        <f t="shared" si="11"/>
        <v/>
      </c>
      <c r="AD87" s="13" t="str">
        <f t="shared" si="11"/>
        <v/>
      </c>
      <c r="AE87" s="13" t="str">
        <f t="shared" si="11"/>
        <v/>
      </c>
      <c r="AF87" s="13" t="str">
        <f t="shared" si="11"/>
        <v/>
      </c>
      <c r="AG87" s="13" t="str">
        <f t="shared" si="11"/>
        <v/>
      </c>
      <c r="AH87" s="13" t="str">
        <f t="shared" si="11"/>
        <v/>
      </c>
      <c r="AI87" s="13" t="str">
        <f t="shared" si="11"/>
        <v/>
      </c>
      <c r="AJ87" s="13" t="str">
        <f t="shared" si="11"/>
        <v/>
      </c>
      <c r="AK87" s="13" t="str">
        <f t="shared" si="11"/>
        <v/>
      </c>
      <c r="AL87" s="13" t="str">
        <f t="shared" si="11"/>
        <v/>
      </c>
      <c r="AM87" s="13" t="str">
        <f t="shared" si="11"/>
        <v/>
      </c>
      <c r="AN87" s="13" t="str">
        <f t="shared" si="11"/>
        <v/>
      </c>
      <c r="AO87" s="13" t="str">
        <f t="shared" si="11"/>
        <v/>
      </c>
      <c r="AP87" s="13" t="str">
        <f t="shared" si="11"/>
        <v/>
      </c>
      <c r="AQ87" s="13" t="str">
        <f t="shared" si="11"/>
        <v/>
      </c>
      <c r="AR87" s="13" t="str">
        <f t="shared" si="11"/>
        <v/>
      </c>
      <c r="AS87" s="13" t="str">
        <f t="shared" si="11"/>
        <v/>
      </c>
      <c r="AT87" s="13" t="str">
        <f t="shared" si="11"/>
        <v/>
      </c>
      <c r="AU87" s="13" t="str">
        <f t="shared" si="11"/>
        <v/>
      </c>
      <c r="AV87" s="13" t="str">
        <f t="shared" si="11"/>
        <v/>
      </c>
      <c r="AW87" s="13" t="str">
        <f t="shared" si="11"/>
        <v/>
      </c>
      <c r="AX87" s="13" t="str">
        <f t="shared" si="11"/>
        <v/>
      </c>
      <c r="AY87" s="13" t="str">
        <f t="shared" si="11"/>
        <v/>
      </c>
      <c r="AZ87" s="13" t="str">
        <f t="shared" si="11"/>
        <v/>
      </c>
      <c r="BA87" s="13" t="str">
        <f t="shared" si="11"/>
        <v/>
      </c>
      <c r="BB87" s="13" t="str">
        <f t="shared" si="11"/>
        <v/>
      </c>
      <c r="BC87" s="13" t="str">
        <f t="shared" si="11"/>
        <v/>
      </c>
      <c r="BD87" s="13" t="str">
        <f t="shared" si="11"/>
        <v/>
      </c>
      <c r="BE87" s="13" t="str">
        <f t="shared" si="11"/>
        <v/>
      </c>
      <c r="BF87" s="13" t="str">
        <f t="shared" si="11"/>
        <v/>
      </c>
      <c r="BG87" s="13" t="str">
        <f t="shared" si="11"/>
        <v/>
      </c>
      <c r="BH87" s="13" t="str">
        <f t="shared" si="11"/>
        <v/>
      </c>
      <c r="BI87" s="13" t="str">
        <f t="shared" si="11"/>
        <v/>
      </c>
      <c r="BJ87" s="13" t="str">
        <f t="shared" si="11"/>
        <v/>
      </c>
      <c r="BK87" s="13" t="str">
        <f t="shared" si="11"/>
        <v/>
      </c>
      <c r="BL87" s="13" t="str">
        <f t="shared" si="11"/>
        <v/>
      </c>
      <c r="BM87" s="13" t="str">
        <f t="shared" si="11"/>
        <v/>
      </c>
      <c r="BN87" s="13" t="str">
        <f t="shared" si="11"/>
        <v/>
      </c>
      <c r="BO87" s="13" t="str">
        <f t="shared" si="11"/>
        <v/>
      </c>
      <c r="BP87" s="13" t="str">
        <f t="shared" si="11"/>
        <v/>
      </c>
      <c r="BQ87" s="13" t="str">
        <f t="shared" si="11"/>
        <v/>
      </c>
      <c r="BR87" s="13" t="str">
        <f t="shared" si="8"/>
        <v/>
      </c>
      <c r="BS87" s="13" t="str">
        <f t="shared" si="8"/>
        <v/>
      </c>
      <c r="BT87" s="13" t="str">
        <f t="shared" si="8"/>
        <v/>
      </c>
      <c r="BU87" s="13" t="str">
        <f t="shared" si="8"/>
        <v/>
      </c>
      <c r="BV87" s="13" t="str">
        <f t="shared" si="8"/>
        <v/>
      </c>
      <c r="BW87" s="13" t="str">
        <f t="shared" si="8"/>
        <v/>
      </c>
      <c r="BX87" s="13" t="str">
        <f t="shared" si="8"/>
        <v/>
      </c>
      <c r="BY87" s="13" t="str">
        <f t="shared" si="8"/>
        <v/>
      </c>
      <c r="BZ87" s="13" t="str">
        <f t="shared" si="8"/>
        <v/>
      </c>
      <c r="CA87" s="13" t="str">
        <f t="shared" si="8"/>
        <v/>
      </c>
      <c r="CB87" s="13" t="str">
        <f t="shared" si="8"/>
        <v/>
      </c>
      <c r="CC87" s="13" t="str">
        <f t="shared" si="8"/>
        <v/>
      </c>
    </row>
    <row r="88" spans="1:81" hidden="1" x14ac:dyDescent="0.35">
      <c r="E88" s="13" t="str">
        <f t="shared" si="9"/>
        <v/>
      </c>
      <c r="F88" s="13" t="str">
        <f t="shared" si="9"/>
        <v/>
      </c>
      <c r="G88" s="13" t="str">
        <f t="shared" si="9"/>
        <v/>
      </c>
      <c r="H88" s="13" t="str">
        <f t="shared" si="9"/>
        <v/>
      </c>
      <c r="I88" s="13" t="str">
        <f t="shared" si="9"/>
        <v/>
      </c>
      <c r="J88" s="13" t="str">
        <f t="shared" si="9"/>
        <v/>
      </c>
      <c r="K88" s="13" t="str">
        <f t="shared" si="9"/>
        <v/>
      </c>
      <c r="L88" s="13" t="str">
        <f t="shared" si="9"/>
        <v/>
      </c>
      <c r="M88" s="13" t="str">
        <f t="shared" si="9"/>
        <v/>
      </c>
      <c r="N88" s="13" t="str">
        <f t="shared" si="9"/>
        <v/>
      </c>
      <c r="O88" s="13" t="str">
        <f t="shared" si="9"/>
        <v/>
      </c>
      <c r="P88" s="13" t="str">
        <f t="shared" si="9"/>
        <v/>
      </c>
      <c r="Q88" s="13" t="str">
        <f t="shared" si="9"/>
        <v/>
      </c>
      <c r="R88" s="13" t="str">
        <f t="shared" si="9"/>
        <v/>
      </c>
      <c r="S88" s="13" t="str">
        <f t="shared" si="9"/>
        <v/>
      </c>
      <c r="T88" s="13" t="str">
        <f t="shared" si="9"/>
        <v/>
      </c>
      <c r="U88" s="13" t="str">
        <f t="shared" si="11"/>
        <v/>
      </c>
      <c r="V88" s="13" t="str">
        <f t="shared" si="11"/>
        <v/>
      </c>
      <c r="W88" s="13" t="str">
        <f t="shared" si="11"/>
        <v/>
      </c>
      <c r="X88" s="13" t="str">
        <f t="shared" si="11"/>
        <v/>
      </c>
      <c r="Y88" s="13" t="str">
        <f t="shared" si="11"/>
        <v/>
      </c>
      <c r="Z88" s="13" t="str">
        <f t="shared" si="11"/>
        <v/>
      </c>
      <c r="AA88" s="13" t="str">
        <f t="shared" si="11"/>
        <v/>
      </c>
      <c r="AB88" s="13" t="str">
        <f t="shared" si="11"/>
        <v/>
      </c>
      <c r="AC88" s="13" t="str">
        <f t="shared" si="11"/>
        <v/>
      </c>
      <c r="AD88" s="13" t="str">
        <f t="shared" si="11"/>
        <v/>
      </c>
      <c r="AE88" s="13" t="str">
        <f t="shared" si="11"/>
        <v/>
      </c>
      <c r="AF88" s="13" t="str">
        <f t="shared" si="11"/>
        <v/>
      </c>
      <c r="AG88" s="13" t="str">
        <f t="shared" si="11"/>
        <v/>
      </c>
      <c r="AH88" s="13" t="str">
        <f t="shared" si="11"/>
        <v/>
      </c>
      <c r="AI88" s="13" t="str">
        <f t="shared" si="11"/>
        <v/>
      </c>
      <c r="AJ88" s="13" t="str">
        <f t="shared" si="11"/>
        <v/>
      </c>
      <c r="AK88" s="13" t="str">
        <f t="shared" si="11"/>
        <v/>
      </c>
      <c r="AL88" s="13" t="str">
        <f t="shared" si="11"/>
        <v/>
      </c>
      <c r="AM88" s="13" t="str">
        <f t="shared" si="11"/>
        <v/>
      </c>
      <c r="AN88" s="13" t="str">
        <f t="shared" si="11"/>
        <v/>
      </c>
      <c r="AO88" s="13" t="str">
        <f t="shared" si="11"/>
        <v/>
      </c>
      <c r="AP88" s="13" t="str">
        <f t="shared" si="11"/>
        <v/>
      </c>
      <c r="AQ88" s="13" t="str">
        <f t="shared" si="11"/>
        <v/>
      </c>
      <c r="AR88" s="13" t="str">
        <f t="shared" si="11"/>
        <v/>
      </c>
      <c r="AS88" s="13" t="str">
        <f t="shared" si="11"/>
        <v/>
      </c>
      <c r="AT88" s="13" t="str">
        <f t="shared" si="11"/>
        <v/>
      </c>
      <c r="AU88" s="13" t="str">
        <f t="shared" si="11"/>
        <v/>
      </c>
      <c r="AV88" s="13" t="str">
        <f t="shared" si="11"/>
        <v/>
      </c>
      <c r="AW88" s="13" t="str">
        <f t="shared" si="11"/>
        <v/>
      </c>
      <c r="AX88" s="13" t="str">
        <f t="shared" si="11"/>
        <v/>
      </c>
      <c r="AY88" s="13" t="str">
        <f t="shared" si="11"/>
        <v/>
      </c>
      <c r="AZ88" s="13" t="str">
        <f t="shared" si="11"/>
        <v/>
      </c>
      <c r="BA88" s="13" t="str">
        <f t="shared" si="11"/>
        <v/>
      </c>
      <c r="BB88" s="13" t="str">
        <f t="shared" si="11"/>
        <v/>
      </c>
      <c r="BC88" s="13" t="str">
        <f t="shared" si="11"/>
        <v/>
      </c>
      <c r="BD88" s="13" t="str">
        <f t="shared" si="11"/>
        <v/>
      </c>
      <c r="BE88" s="13" t="str">
        <f t="shared" si="11"/>
        <v/>
      </c>
      <c r="BF88" s="13" t="str">
        <f t="shared" si="11"/>
        <v/>
      </c>
      <c r="BG88" s="13" t="str">
        <f t="shared" si="11"/>
        <v/>
      </c>
      <c r="BH88" s="13" t="str">
        <f t="shared" si="11"/>
        <v/>
      </c>
      <c r="BI88" s="13" t="str">
        <f t="shared" si="11"/>
        <v/>
      </c>
      <c r="BJ88" s="13" t="str">
        <f t="shared" si="11"/>
        <v/>
      </c>
      <c r="BK88" s="13" t="str">
        <f t="shared" si="11"/>
        <v/>
      </c>
      <c r="BL88" s="13" t="str">
        <f t="shared" si="11"/>
        <v/>
      </c>
      <c r="BM88" s="13" t="str">
        <f t="shared" si="11"/>
        <v/>
      </c>
      <c r="BN88" s="13" t="str">
        <f t="shared" si="11"/>
        <v/>
      </c>
      <c r="BO88" s="13" t="str">
        <f t="shared" si="11"/>
        <v/>
      </c>
      <c r="BP88" s="13" t="str">
        <f t="shared" si="11"/>
        <v/>
      </c>
      <c r="BQ88" s="13" t="str">
        <f t="shared" si="11"/>
        <v/>
      </c>
      <c r="BR88" s="13" t="str">
        <f t="shared" si="8"/>
        <v/>
      </c>
      <c r="BS88" s="13" t="str">
        <f t="shared" si="8"/>
        <v/>
      </c>
      <c r="BT88" s="13" t="str">
        <f t="shared" si="8"/>
        <v/>
      </c>
      <c r="BU88" s="13" t="str">
        <f t="shared" si="8"/>
        <v/>
      </c>
      <c r="BV88" s="13" t="str">
        <f t="shared" si="8"/>
        <v/>
      </c>
      <c r="BW88" s="13" t="str">
        <f t="shared" si="8"/>
        <v/>
      </c>
      <c r="BX88" s="13" t="str">
        <f t="shared" si="8"/>
        <v/>
      </c>
      <c r="BY88" s="13" t="str">
        <f t="shared" si="8"/>
        <v/>
      </c>
      <c r="BZ88" s="13" t="str">
        <f t="shared" si="8"/>
        <v/>
      </c>
      <c r="CA88" s="13" t="str">
        <f t="shared" si="8"/>
        <v/>
      </c>
      <c r="CB88" s="13" t="str">
        <f t="shared" si="8"/>
        <v/>
      </c>
      <c r="CC88" s="13" t="str">
        <f t="shared" si="8"/>
        <v/>
      </c>
    </row>
    <row r="89" spans="1:81" hidden="1" x14ac:dyDescent="0.35">
      <c r="E89" s="13" t="str">
        <f t="shared" si="9"/>
        <v/>
      </c>
      <c r="F89" s="13" t="str">
        <f t="shared" si="9"/>
        <v/>
      </c>
      <c r="G89" s="13" t="str">
        <f t="shared" si="9"/>
        <v/>
      </c>
      <c r="H89" s="13" t="str">
        <f t="shared" si="9"/>
        <v/>
      </c>
      <c r="I89" s="13" t="str">
        <f t="shared" si="9"/>
        <v/>
      </c>
      <c r="J89" s="13" t="str">
        <f t="shared" si="9"/>
        <v/>
      </c>
      <c r="K89" s="13" t="str">
        <f t="shared" si="9"/>
        <v/>
      </c>
      <c r="L89" s="13" t="str">
        <f t="shared" si="9"/>
        <v/>
      </c>
      <c r="M89" s="13" t="str">
        <f t="shared" si="9"/>
        <v/>
      </c>
      <c r="N89" s="13" t="str">
        <f t="shared" si="9"/>
        <v/>
      </c>
      <c r="O89" s="13" t="str">
        <f t="shared" si="9"/>
        <v/>
      </c>
      <c r="P89" s="13" t="str">
        <f t="shared" si="9"/>
        <v/>
      </c>
      <c r="Q89" s="13" t="str">
        <f t="shared" si="9"/>
        <v/>
      </c>
      <c r="R89" s="13" t="str">
        <f t="shared" si="9"/>
        <v/>
      </c>
      <c r="S89" s="13" t="str">
        <f t="shared" si="9"/>
        <v/>
      </c>
      <c r="T89" s="13" t="str">
        <f t="shared" si="9"/>
        <v/>
      </c>
      <c r="U89" s="13" t="str">
        <f t="shared" si="11"/>
        <v/>
      </c>
      <c r="V89" s="13" t="str">
        <f t="shared" si="11"/>
        <v/>
      </c>
      <c r="W89" s="13" t="str">
        <f t="shared" si="11"/>
        <v/>
      </c>
      <c r="X89" s="13" t="str">
        <f t="shared" si="11"/>
        <v/>
      </c>
      <c r="Y89" s="13" t="str">
        <f t="shared" si="11"/>
        <v/>
      </c>
      <c r="Z89" s="13" t="str">
        <f t="shared" si="11"/>
        <v/>
      </c>
      <c r="AA89" s="13" t="str">
        <f t="shared" si="11"/>
        <v/>
      </c>
      <c r="AB89" s="13" t="str">
        <f t="shared" si="11"/>
        <v/>
      </c>
      <c r="AC89" s="13" t="str">
        <f t="shared" si="11"/>
        <v/>
      </c>
      <c r="AD89" s="13" t="str">
        <f t="shared" si="11"/>
        <v/>
      </c>
      <c r="AE89" s="13" t="str">
        <f t="shared" si="11"/>
        <v/>
      </c>
      <c r="AF89" s="13" t="str">
        <f t="shared" si="11"/>
        <v/>
      </c>
      <c r="AG89" s="13" t="str">
        <f t="shared" si="11"/>
        <v/>
      </c>
      <c r="AH89" s="13" t="str">
        <f t="shared" si="11"/>
        <v/>
      </c>
      <c r="AI89" s="13" t="str">
        <f t="shared" si="11"/>
        <v/>
      </c>
      <c r="AJ89" s="13" t="str">
        <f t="shared" si="11"/>
        <v/>
      </c>
      <c r="AK89" s="13" t="str">
        <f t="shared" si="11"/>
        <v/>
      </c>
      <c r="AL89" s="13" t="str">
        <f t="shared" si="11"/>
        <v/>
      </c>
      <c r="AM89" s="13" t="str">
        <f t="shared" si="11"/>
        <v/>
      </c>
      <c r="AN89" s="13" t="str">
        <f t="shared" si="11"/>
        <v/>
      </c>
      <c r="AO89" s="13" t="str">
        <f t="shared" si="11"/>
        <v/>
      </c>
      <c r="AP89" s="13" t="str">
        <f t="shared" si="11"/>
        <v/>
      </c>
      <c r="AQ89" s="13" t="str">
        <f t="shared" si="11"/>
        <v/>
      </c>
      <c r="AR89" s="13" t="str">
        <f t="shared" si="11"/>
        <v/>
      </c>
      <c r="AS89" s="13" t="str">
        <f t="shared" si="11"/>
        <v/>
      </c>
      <c r="AT89" s="13" t="str">
        <f t="shared" si="11"/>
        <v/>
      </c>
      <c r="AU89" s="13" t="str">
        <f t="shared" si="11"/>
        <v/>
      </c>
      <c r="AV89" s="13" t="str">
        <f t="shared" si="11"/>
        <v/>
      </c>
      <c r="AW89" s="13" t="str">
        <f t="shared" si="11"/>
        <v/>
      </c>
      <c r="AX89" s="13" t="str">
        <f t="shared" si="11"/>
        <v/>
      </c>
      <c r="AY89" s="13" t="str">
        <f t="shared" si="11"/>
        <v/>
      </c>
      <c r="AZ89" s="13" t="str">
        <f t="shared" si="11"/>
        <v/>
      </c>
      <c r="BA89" s="13" t="str">
        <f t="shared" si="11"/>
        <v/>
      </c>
      <c r="BB89" s="13" t="str">
        <f t="shared" si="11"/>
        <v/>
      </c>
      <c r="BC89" s="13" t="str">
        <f t="shared" si="11"/>
        <v/>
      </c>
      <c r="BD89" s="13" t="str">
        <f t="shared" si="11"/>
        <v/>
      </c>
      <c r="BE89" s="13" t="str">
        <f t="shared" si="11"/>
        <v/>
      </c>
      <c r="BF89" s="13" t="str">
        <f t="shared" si="11"/>
        <v/>
      </c>
      <c r="BG89" s="13" t="str">
        <f t="shared" si="11"/>
        <v/>
      </c>
      <c r="BH89" s="13" t="str">
        <f t="shared" si="11"/>
        <v/>
      </c>
      <c r="BI89" s="13" t="str">
        <f t="shared" si="11"/>
        <v/>
      </c>
      <c r="BJ89" s="13" t="str">
        <f t="shared" si="11"/>
        <v/>
      </c>
      <c r="BK89" s="13" t="str">
        <f t="shared" si="11"/>
        <v/>
      </c>
      <c r="BL89" s="13" t="str">
        <f t="shared" si="11"/>
        <v/>
      </c>
      <c r="BM89" s="13" t="str">
        <f t="shared" si="11"/>
        <v/>
      </c>
      <c r="BN89" s="13" t="str">
        <f t="shared" si="11"/>
        <v/>
      </c>
      <c r="BO89" s="13" t="str">
        <f t="shared" si="11"/>
        <v/>
      </c>
      <c r="BP89" s="13" t="str">
        <f t="shared" si="11"/>
        <v/>
      </c>
      <c r="BQ89" s="13" t="str">
        <f t="shared" si="11"/>
        <v/>
      </c>
      <c r="BR89" s="13" t="str">
        <f t="shared" si="8"/>
        <v/>
      </c>
      <c r="BS89" s="13" t="str">
        <f t="shared" si="8"/>
        <v/>
      </c>
      <c r="BT89" s="13" t="str">
        <f t="shared" si="8"/>
        <v/>
      </c>
      <c r="BU89" s="13" t="str">
        <f t="shared" si="8"/>
        <v/>
      </c>
      <c r="BV89" s="13" t="str">
        <f t="shared" si="8"/>
        <v/>
      </c>
      <c r="BW89" s="13" t="str">
        <f t="shared" si="8"/>
        <v/>
      </c>
      <c r="BX89" s="13" t="str">
        <f t="shared" si="8"/>
        <v/>
      </c>
      <c r="BY89" s="13" t="str">
        <f t="shared" si="8"/>
        <v/>
      </c>
      <c r="BZ89" s="13" t="str">
        <f t="shared" si="8"/>
        <v/>
      </c>
      <c r="CA89" s="13" t="str">
        <f t="shared" si="8"/>
        <v/>
      </c>
      <c r="CB89" s="13" t="str">
        <f t="shared" si="8"/>
        <v/>
      </c>
      <c r="CC89" s="13" t="str">
        <f t="shared" si="8"/>
        <v/>
      </c>
    </row>
    <row r="90" spans="1:81" hidden="1" x14ac:dyDescent="0.35">
      <c r="E90" s="13" t="str">
        <f t="shared" si="9"/>
        <v/>
      </c>
      <c r="F90" s="13" t="str">
        <f t="shared" si="9"/>
        <v/>
      </c>
      <c r="G90" s="13" t="str">
        <f t="shared" si="9"/>
        <v/>
      </c>
      <c r="H90" s="13" t="str">
        <f t="shared" si="9"/>
        <v/>
      </c>
      <c r="I90" s="13" t="str">
        <f t="shared" si="9"/>
        <v/>
      </c>
      <c r="J90" s="13" t="str">
        <f t="shared" si="9"/>
        <v/>
      </c>
      <c r="K90" s="13" t="str">
        <f t="shared" si="9"/>
        <v/>
      </c>
      <c r="L90" s="13" t="str">
        <f t="shared" si="9"/>
        <v/>
      </c>
      <c r="M90" s="13" t="str">
        <f t="shared" si="9"/>
        <v/>
      </c>
      <c r="N90" s="13" t="str">
        <f t="shared" si="9"/>
        <v/>
      </c>
      <c r="O90" s="13" t="str">
        <f t="shared" si="9"/>
        <v/>
      </c>
      <c r="P90" s="13" t="str">
        <f t="shared" si="9"/>
        <v/>
      </c>
      <c r="Q90" s="13" t="str">
        <f t="shared" si="9"/>
        <v/>
      </c>
      <c r="R90" s="13" t="str">
        <f t="shared" si="9"/>
        <v/>
      </c>
      <c r="S90" s="13" t="str">
        <f t="shared" si="9"/>
        <v/>
      </c>
      <c r="T90" s="13" t="str">
        <f t="shared" si="9"/>
        <v/>
      </c>
      <c r="U90" s="13" t="str">
        <f t="shared" si="11"/>
        <v/>
      </c>
      <c r="V90" s="13" t="str">
        <f t="shared" si="11"/>
        <v/>
      </c>
      <c r="W90" s="13" t="str">
        <f t="shared" si="11"/>
        <v/>
      </c>
      <c r="X90" s="13" t="str">
        <f t="shared" si="11"/>
        <v/>
      </c>
      <c r="Y90" s="13" t="str">
        <f t="shared" si="11"/>
        <v/>
      </c>
      <c r="Z90" s="13" t="str">
        <f t="shared" si="11"/>
        <v/>
      </c>
      <c r="AA90" s="13" t="str">
        <f t="shared" si="11"/>
        <v/>
      </c>
      <c r="AB90" s="13" t="str">
        <f t="shared" si="11"/>
        <v/>
      </c>
      <c r="AC90" s="13" t="str">
        <f t="shared" si="11"/>
        <v/>
      </c>
      <c r="AD90" s="13" t="str">
        <f t="shared" si="11"/>
        <v/>
      </c>
      <c r="AE90" s="13" t="str">
        <f t="shared" si="11"/>
        <v/>
      </c>
      <c r="AF90" s="13" t="str">
        <f t="shared" si="11"/>
        <v/>
      </c>
      <c r="AG90" s="13" t="str">
        <f t="shared" si="11"/>
        <v/>
      </c>
      <c r="AH90" s="13" t="str">
        <f t="shared" si="11"/>
        <v/>
      </c>
      <c r="AI90" s="13" t="str">
        <f t="shared" si="11"/>
        <v/>
      </c>
      <c r="AJ90" s="13" t="str">
        <f t="shared" si="11"/>
        <v/>
      </c>
      <c r="AK90" s="13" t="str">
        <f t="shared" si="11"/>
        <v/>
      </c>
      <c r="AL90" s="13" t="str">
        <f t="shared" si="11"/>
        <v/>
      </c>
      <c r="AM90" s="13" t="str">
        <f t="shared" si="11"/>
        <v/>
      </c>
      <c r="AN90" s="13" t="str">
        <f t="shared" si="11"/>
        <v/>
      </c>
      <c r="AO90" s="13" t="str">
        <f t="shared" si="11"/>
        <v/>
      </c>
      <c r="AP90" s="13" t="str">
        <f t="shared" si="11"/>
        <v/>
      </c>
      <c r="AQ90" s="13" t="str">
        <f t="shared" si="11"/>
        <v/>
      </c>
      <c r="AR90" s="13" t="str">
        <f t="shared" si="11"/>
        <v/>
      </c>
      <c r="AS90" s="13" t="str">
        <f t="shared" si="11"/>
        <v/>
      </c>
      <c r="AT90" s="13" t="str">
        <f t="shared" si="11"/>
        <v/>
      </c>
      <c r="AU90" s="13" t="str">
        <f t="shared" si="11"/>
        <v/>
      </c>
      <c r="AV90" s="13" t="str">
        <f t="shared" si="11"/>
        <v/>
      </c>
      <c r="AW90" s="13" t="str">
        <f t="shared" si="11"/>
        <v/>
      </c>
      <c r="AX90" s="13" t="str">
        <f t="shared" si="11"/>
        <v/>
      </c>
      <c r="AY90" s="13" t="str">
        <f t="shared" si="11"/>
        <v/>
      </c>
      <c r="AZ90" s="13" t="str">
        <f t="shared" si="11"/>
        <v/>
      </c>
      <c r="BA90" s="13" t="str">
        <f t="shared" si="11"/>
        <v/>
      </c>
      <c r="BB90" s="13" t="str">
        <f t="shared" si="11"/>
        <v/>
      </c>
      <c r="BC90" s="13" t="str">
        <f t="shared" si="11"/>
        <v/>
      </c>
      <c r="BD90" s="13" t="str">
        <f t="shared" si="11"/>
        <v/>
      </c>
      <c r="BE90" s="13" t="str">
        <f t="shared" si="11"/>
        <v/>
      </c>
      <c r="BF90" s="13" t="str">
        <f t="shared" si="11"/>
        <v/>
      </c>
      <c r="BG90" s="13" t="str">
        <f t="shared" si="11"/>
        <v/>
      </c>
      <c r="BH90" s="13" t="str">
        <f t="shared" si="11"/>
        <v/>
      </c>
      <c r="BI90" s="13" t="str">
        <f t="shared" si="11"/>
        <v/>
      </c>
      <c r="BJ90" s="13" t="str">
        <f t="shared" si="11"/>
        <v/>
      </c>
      <c r="BK90" s="13" t="str">
        <f t="shared" si="11"/>
        <v/>
      </c>
      <c r="BL90" s="13" t="str">
        <f t="shared" si="11"/>
        <v/>
      </c>
      <c r="BM90" s="13" t="str">
        <f t="shared" si="11"/>
        <v/>
      </c>
      <c r="BN90" s="13" t="str">
        <f t="shared" si="11"/>
        <v/>
      </c>
      <c r="BO90" s="13" t="str">
        <f t="shared" si="11"/>
        <v/>
      </c>
      <c r="BP90" s="13" t="str">
        <f t="shared" si="11"/>
        <v/>
      </c>
      <c r="BQ90" s="13" t="str">
        <f t="shared" si="11"/>
        <v/>
      </c>
      <c r="BR90" s="13" t="str">
        <f t="shared" si="8"/>
        <v/>
      </c>
      <c r="BS90" s="13" t="str">
        <f t="shared" si="8"/>
        <v/>
      </c>
      <c r="BT90" s="13" t="str">
        <f t="shared" si="8"/>
        <v/>
      </c>
      <c r="BU90" s="13" t="str">
        <f t="shared" si="8"/>
        <v/>
      </c>
      <c r="BV90" s="13" t="str">
        <f t="shared" si="8"/>
        <v/>
      </c>
      <c r="BW90" s="13" t="str">
        <f t="shared" si="8"/>
        <v/>
      </c>
      <c r="BX90" s="13" t="str">
        <f t="shared" si="8"/>
        <v/>
      </c>
      <c r="BY90" s="13" t="str">
        <f t="shared" si="8"/>
        <v/>
      </c>
      <c r="BZ90" s="13" t="str">
        <f t="shared" si="8"/>
        <v/>
      </c>
      <c r="CA90" s="13" t="str">
        <f t="shared" si="8"/>
        <v/>
      </c>
      <c r="CB90" s="13" t="str">
        <f t="shared" si="8"/>
        <v/>
      </c>
      <c r="CC90" s="13" t="str">
        <f t="shared" si="8"/>
        <v/>
      </c>
    </row>
    <row r="91" spans="1:81" hidden="1" x14ac:dyDescent="0.35">
      <c r="E91" s="13" t="str">
        <f t="shared" si="9"/>
        <v/>
      </c>
      <c r="F91" s="13" t="str">
        <f t="shared" si="9"/>
        <v/>
      </c>
      <c r="G91" s="13" t="str">
        <f t="shared" si="9"/>
        <v/>
      </c>
      <c r="H91" s="13" t="str">
        <f t="shared" si="9"/>
        <v/>
      </c>
      <c r="I91" s="13" t="str">
        <f t="shared" si="9"/>
        <v/>
      </c>
      <c r="J91" s="13" t="str">
        <f t="shared" si="9"/>
        <v/>
      </c>
      <c r="K91" s="13" t="str">
        <f t="shared" si="9"/>
        <v/>
      </c>
      <c r="L91" s="13" t="str">
        <f t="shared" si="9"/>
        <v/>
      </c>
      <c r="M91" s="13" t="str">
        <f t="shared" si="9"/>
        <v/>
      </c>
      <c r="N91" s="13" t="str">
        <f t="shared" si="9"/>
        <v/>
      </c>
      <c r="O91" s="13" t="str">
        <f t="shared" si="9"/>
        <v/>
      </c>
      <c r="P91" s="13" t="str">
        <f t="shared" si="9"/>
        <v/>
      </c>
      <c r="Q91" s="13" t="str">
        <f t="shared" si="9"/>
        <v/>
      </c>
      <c r="R91" s="13" t="str">
        <f t="shared" si="9"/>
        <v/>
      </c>
      <c r="S91" s="13" t="str">
        <f t="shared" si="9"/>
        <v/>
      </c>
      <c r="T91" s="13" t="str">
        <f t="shared" si="9"/>
        <v/>
      </c>
      <c r="U91" s="13" t="str">
        <f t="shared" si="11"/>
        <v/>
      </c>
      <c r="V91" s="13" t="str">
        <f t="shared" si="11"/>
        <v/>
      </c>
      <c r="W91" s="13" t="str">
        <f t="shared" si="11"/>
        <v/>
      </c>
      <c r="X91" s="13" t="str">
        <f t="shared" si="11"/>
        <v/>
      </c>
      <c r="Y91" s="13" t="str">
        <f t="shared" si="11"/>
        <v/>
      </c>
      <c r="Z91" s="13" t="str">
        <f t="shared" si="11"/>
        <v/>
      </c>
      <c r="AA91" s="13" t="str">
        <f t="shared" si="11"/>
        <v/>
      </c>
      <c r="AB91" s="13" t="str">
        <f t="shared" si="11"/>
        <v/>
      </c>
      <c r="AC91" s="13" t="str">
        <f t="shared" si="11"/>
        <v/>
      </c>
      <c r="AD91" s="13" t="str">
        <f t="shared" si="11"/>
        <v/>
      </c>
      <c r="AE91" s="13" t="str">
        <f t="shared" ref="AE91:BQ91" si="12">IF(AE40&gt;0,IF(AE40&lt;5,"secret",""),"")</f>
        <v/>
      </c>
      <c r="AF91" s="13" t="str">
        <f t="shared" si="12"/>
        <v/>
      </c>
      <c r="AG91" s="13" t="str">
        <f t="shared" si="12"/>
        <v/>
      </c>
      <c r="AH91" s="13" t="str">
        <f t="shared" si="12"/>
        <v/>
      </c>
      <c r="AI91" s="13" t="str">
        <f t="shared" si="12"/>
        <v/>
      </c>
      <c r="AJ91" s="13" t="str">
        <f t="shared" si="12"/>
        <v/>
      </c>
      <c r="AK91" s="13" t="str">
        <f t="shared" si="12"/>
        <v/>
      </c>
      <c r="AL91" s="13" t="str">
        <f t="shared" si="12"/>
        <v/>
      </c>
      <c r="AM91" s="13" t="str">
        <f t="shared" si="12"/>
        <v/>
      </c>
      <c r="AN91" s="13" t="str">
        <f t="shared" si="12"/>
        <v/>
      </c>
      <c r="AO91" s="13" t="str">
        <f t="shared" si="12"/>
        <v/>
      </c>
      <c r="AP91" s="13" t="str">
        <f t="shared" si="12"/>
        <v/>
      </c>
      <c r="AQ91" s="13" t="str">
        <f t="shared" si="12"/>
        <v/>
      </c>
      <c r="AR91" s="13" t="str">
        <f t="shared" si="12"/>
        <v/>
      </c>
      <c r="AS91" s="13" t="str">
        <f t="shared" si="12"/>
        <v/>
      </c>
      <c r="AT91" s="13" t="str">
        <f t="shared" si="12"/>
        <v/>
      </c>
      <c r="AU91" s="13" t="str">
        <f t="shared" si="12"/>
        <v/>
      </c>
      <c r="AV91" s="13" t="str">
        <f t="shared" si="12"/>
        <v/>
      </c>
      <c r="AW91" s="13" t="str">
        <f t="shared" si="12"/>
        <v/>
      </c>
      <c r="AX91" s="13" t="str">
        <f t="shared" si="12"/>
        <v/>
      </c>
      <c r="AY91" s="13" t="str">
        <f t="shared" si="12"/>
        <v/>
      </c>
      <c r="AZ91" s="13" t="str">
        <f t="shared" si="12"/>
        <v/>
      </c>
      <c r="BA91" s="13" t="str">
        <f t="shared" si="12"/>
        <v/>
      </c>
      <c r="BB91" s="13" t="str">
        <f t="shared" si="12"/>
        <v/>
      </c>
      <c r="BC91" s="13" t="str">
        <f t="shared" si="12"/>
        <v/>
      </c>
      <c r="BD91" s="13" t="str">
        <f t="shared" si="12"/>
        <v/>
      </c>
      <c r="BE91" s="13" t="str">
        <f t="shared" si="12"/>
        <v/>
      </c>
      <c r="BF91" s="13" t="str">
        <f t="shared" si="12"/>
        <v/>
      </c>
      <c r="BG91" s="13" t="str">
        <f t="shared" si="12"/>
        <v/>
      </c>
      <c r="BH91" s="13" t="str">
        <f t="shared" si="12"/>
        <v/>
      </c>
      <c r="BI91" s="13" t="str">
        <f t="shared" si="12"/>
        <v/>
      </c>
      <c r="BJ91" s="13" t="str">
        <f t="shared" si="12"/>
        <v/>
      </c>
      <c r="BK91" s="13" t="str">
        <f t="shared" si="12"/>
        <v/>
      </c>
      <c r="BL91" s="13" t="str">
        <f t="shared" si="12"/>
        <v/>
      </c>
      <c r="BM91" s="13" t="str">
        <f t="shared" si="12"/>
        <v/>
      </c>
      <c r="BN91" s="13" t="str">
        <f t="shared" si="12"/>
        <v/>
      </c>
      <c r="BO91" s="13" t="str">
        <f t="shared" si="12"/>
        <v/>
      </c>
      <c r="BP91" s="13" t="str">
        <f t="shared" si="12"/>
        <v/>
      </c>
      <c r="BQ91" s="13" t="str">
        <f t="shared" si="12"/>
        <v/>
      </c>
      <c r="BR91" s="13" t="str">
        <f t="shared" si="8"/>
        <v/>
      </c>
      <c r="BS91" s="13" t="str">
        <f t="shared" si="8"/>
        <v/>
      </c>
      <c r="BT91" s="13" t="str">
        <f t="shared" si="8"/>
        <v/>
      </c>
      <c r="BU91" s="13" t="str">
        <f t="shared" si="8"/>
        <v/>
      </c>
      <c r="BV91" s="13" t="str">
        <f t="shared" si="8"/>
        <v/>
      </c>
      <c r="BW91" s="13" t="str">
        <f t="shared" si="8"/>
        <v/>
      </c>
      <c r="BX91" s="13" t="str">
        <f t="shared" si="8"/>
        <v/>
      </c>
      <c r="BY91" s="13" t="str">
        <f t="shared" si="8"/>
        <v/>
      </c>
      <c r="BZ91" s="13" t="str">
        <f t="shared" si="8"/>
        <v/>
      </c>
      <c r="CA91" s="13" t="str">
        <f t="shared" si="8"/>
        <v/>
      </c>
      <c r="CB91" s="13" t="str">
        <f t="shared" si="8"/>
        <v/>
      </c>
      <c r="CC91" s="13" t="str">
        <f t="shared" si="8"/>
        <v/>
      </c>
    </row>
    <row r="92" spans="1:81" hidden="1" x14ac:dyDescent="0.35">
      <c r="E92" s="13" t="str">
        <f>IF(E41&gt;0,IF(E41&lt;5,"secret",""),"")</f>
        <v/>
      </c>
      <c r="F92" s="13" t="str">
        <f t="shared" si="9"/>
        <v/>
      </c>
      <c r="G92" s="13" t="str">
        <f t="shared" si="9"/>
        <v/>
      </c>
      <c r="H92" s="13" t="str">
        <f t="shared" si="9"/>
        <v/>
      </c>
      <c r="I92" s="13" t="str">
        <f t="shared" si="9"/>
        <v/>
      </c>
      <c r="J92" s="13" t="str">
        <f t="shared" si="9"/>
        <v/>
      </c>
      <c r="K92" s="13" t="str">
        <f t="shared" si="9"/>
        <v/>
      </c>
      <c r="L92" s="13" t="str">
        <f t="shared" si="9"/>
        <v/>
      </c>
      <c r="M92" s="13" t="str">
        <f t="shared" si="9"/>
        <v/>
      </c>
      <c r="N92" s="13" t="str">
        <f t="shared" si="9"/>
        <v/>
      </c>
      <c r="O92" s="13" t="str">
        <f t="shared" si="9"/>
        <v/>
      </c>
      <c r="P92" s="13" t="str">
        <f t="shared" si="9"/>
        <v/>
      </c>
      <c r="Q92" s="13" t="str">
        <f t="shared" si="9"/>
        <v/>
      </c>
      <c r="R92" s="13" t="str">
        <f t="shared" si="9"/>
        <v/>
      </c>
      <c r="S92" s="13" t="str">
        <f t="shared" si="9"/>
        <v/>
      </c>
      <c r="T92" s="13" t="str">
        <f t="shared" si="9"/>
        <v/>
      </c>
      <c r="U92" s="13" t="str">
        <f t="shared" ref="U92:BQ97" si="13">IF(U41&gt;0,IF(U41&lt;5,"secret",""),"")</f>
        <v/>
      </c>
      <c r="V92" s="13" t="str">
        <f t="shared" si="13"/>
        <v/>
      </c>
      <c r="W92" s="13" t="str">
        <f t="shared" si="13"/>
        <v/>
      </c>
      <c r="X92" s="13" t="str">
        <f t="shared" si="13"/>
        <v/>
      </c>
      <c r="Y92" s="13" t="str">
        <f t="shared" si="13"/>
        <v/>
      </c>
      <c r="Z92" s="13" t="str">
        <f t="shared" si="13"/>
        <v/>
      </c>
      <c r="AA92" s="13" t="str">
        <f t="shared" si="13"/>
        <v/>
      </c>
      <c r="AB92" s="13" t="str">
        <f t="shared" si="13"/>
        <v/>
      </c>
      <c r="AC92" s="13" t="str">
        <f t="shared" si="13"/>
        <v/>
      </c>
      <c r="AD92" s="13" t="str">
        <f t="shared" si="13"/>
        <v/>
      </c>
      <c r="AE92" s="13" t="str">
        <f t="shared" si="13"/>
        <v/>
      </c>
      <c r="AF92" s="13" t="str">
        <f t="shared" si="13"/>
        <v/>
      </c>
      <c r="AG92" s="13" t="str">
        <f t="shared" si="13"/>
        <v/>
      </c>
      <c r="AH92" s="13" t="str">
        <f t="shared" si="13"/>
        <v/>
      </c>
      <c r="AI92" s="13" t="str">
        <f t="shared" si="13"/>
        <v/>
      </c>
      <c r="AJ92" s="13" t="str">
        <f t="shared" si="13"/>
        <v/>
      </c>
      <c r="AK92" s="13" t="str">
        <f t="shared" si="13"/>
        <v/>
      </c>
      <c r="AL92" s="13" t="str">
        <f t="shared" si="13"/>
        <v/>
      </c>
      <c r="AM92" s="13" t="str">
        <f t="shared" si="13"/>
        <v/>
      </c>
      <c r="AN92" s="13" t="str">
        <f t="shared" si="13"/>
        <v/>
      </c>
      <c r="AO92" s="13" t="str">
        <f t="shared" si="13"/>
        <v/>
      </c>
      <c r="AP92" s="13" t="str">
        <f t="shared" si="13"/>
        <v/>
      </c>
      <c r="AQ92" s="13" t="str">
        <f t="shared" si="13"/>
        <v/>
      </c>
      <c r="AR92" s="13" t="str">
        <f t="shared" si="13"/>
        <v/>
      </c>
      <c r="AS92" s="13" t="str">
        <f t="shared" si="13"/>
        <v/>
      </c>
      <c r="AT92" s="13" t="str">
        <f t="shared" si="13"/>
        <v/>
      </c>
      <c r="AU92" s="13" t="str">
        <f t="shared" si="13"/>
        <v/>
      </c>
      <c r="AV92" s="13" t="str">
        <f t="shared" si="13"/>
        <v/>
      </c>
      <c r="AW92" s="13" t="str">
        <f t="shared" si="13"/>
        <v/>
      </c>
      <c r="AX92" s="13" t="str">
        <f t="shared" si="13"/>
        <v/>
      </c>
      <c r="AY92" s="13" t="str">
        <f t="shared" si="13"/>
        <v/>
      </c>
      <c r="AZ92" s="13" t="str">
        <f t="shared" si="13"/>
        <v/>
      </c>
      <c r="BA92" s="13" t="str">
        <f t="shared" si="13"/>
        <v/>
      </c>
      <c r="BB92" s="13" t="str">
        <f t="shared" si="13"/>
        <v/>
      </c>
      <c r="BC92" s="13" t="str">
        <f t="shared" si="13"/>
        <v/>
      </c>
      <c r="BD92" s="13" t="str">
        <f t="shared" si="13"/>
        <v/>
      </c>
      <c r="BE92" s="13" t="str">
        <f t="shared" si="13"/>
        <v/>
      </c>
      <c r="BF92" s="13" t="str">
        <f t="shared" si="13"/>
        <v/>
      </c>
      <c r="BG92" s="13" t="str">
        <f t="shared" si="13"/>
        <v/>
      </c>
      <c r="BH92" s="13" t="str">
        <f t="shared" si="13"/>
        <v/>
      </c>
      <c r="BI92" s="13" t="str">
        <f t="shared" si="13"/>
        <v/>
      </c>
      <c r="BJ92" s="13" t="str">
        <f t="shared" si="13"/>
        <v/>
      </c>
      <c r="BK92" s="13" t="str">
        <f t="shared" si="13"/>
        <v/>
      </c>
      <c r="BL92" s="13" t="str">
        <f t="shared" si="13"/>
        <v/>
      </c>
      <c r="BM92" s="13" t="str">
        <f t="shared" si="13"/>
        <v/>
      </c>
      <c r="BN92" s="13" t="str">
        <f t="shared" si="13"/>
        <v/>
      </c>
      <c r="BO92" s="13" t="str">
        <f t="shared" si="13"/>
        <v/>
      </c>
      <c r="BP92" s="13" t="str">
        <f t="shared" si="13"/>
        <v/>
      </c>
      <c r="BQ92" s="13" t="str">
        <f t="shared" si="13"/>
        <v/>
      </c>
      <c r="BR92" s="13" t="str">
        <f t="shared" si="8"/>
        <v/>
      </c>
      <c r="BS92" s="13" t="str">
        <f t="shared" si="8"/>
        <v/>
      </c>
      <c r="BT92" s="13" t="str">
        <f t="shared" si="8"/>
        <v/>
      </c>
      <c r="BU92" s="13" t="str">
        <f t="shared" si="8"/>
        <v/>
      </c>
      <c r="BV92" s="13" t="str">
        <f t="shared" si="8"/>
        <v/>
      </c>
      <c r="BW92" s="13" t="str">
        <f t="shared" si="8"/>
        <v/>
      </c>
      <c r="BX92" s="13" t="str">
        <f t="shared" si="8"/>
        <v/>
      </c>
      <c r="BY92" s="13" t="str">
        <f t="shared" si="8"/>
        <v/>
      </c>
      <c r="BZ92" s="13" t="str">
        <f t="shared" si="8"/>
        <v/>
      </c>
      <c r="CA92" s="13" t="str">
        <f t="shared" si="8"/>
        <v/>
      </c>
      <c r="CB92" s="13" t="str">
        <f t="shared" si="8"/>
        <v/>
      </c>
      <c r="CC92" s="13" t="str">
        <f t="shared" si="8"/>
        <v/>
      </c>
    </row>
    <row r="93" spans="1:81" hidden="1" x14ac:dyDescent="0.35">
      <c r="E93" s="13" t="str">
        <f t="shared" si="9"/>
        <v/>
      </c>
      <c r="F93" s="13" t="str">
        <f t="shared" si="9"/>
        <v/>
      </c>
      <c r="G93" s="13" t="str">
        <f t="shared" si="9"/>
        <v/>
      </c>
      <c r="H93" s="13" t="str">
        <f t="shared" si="9"/>
        <v/>
      </c>
      <c r="I93" s="13" t="str">
        <f t="shared" si="9"/>
        <v/>
      </c>
      <c r="J93" s="13" t="str">
        <f t="shared" si="9"/>
        <v/>
      </c>
      <c r="K93" s="13" t="str">
        <f t="shared" si="9"/>
        <v/>
      </c>
      <c r="L93" s="13" t="str">
        <f t="shared" si="9"/>
        <v/>
      </c>
      <c r="M93" s="13" t="str">
        <f t="shared" si="9"/>
        <v/>
      </c>
      <c r="N93" s="13" t="str">
        <f t="shared" si="9"/>
        <v/>
      </c>
      <c r="O93" s="13" t="str">
        <f t="shared" si="9"/>
        <v/>
      </c>
      <c r="P93" s="13" t="str">
        <f t="shared" si="9"/>
        <v/>
      </c>
      <c r="Q93" s="13" t="str">
        <f t="shared" si="9"/>
        <v/>
      </c>
      <c r="R93" s="13" t="str">
        <f t="shared" si="9"/>
        <v/>
      </c>
      <c r="S93" s="13" t="str">
        <f t="shared" si="9"/>
        <v/>
      </c>
      <c r="T93" s="13" t="str">
        <f t="shared" si="9"/>
        <v/>
      </c>
      <c r="U93" s="13" t="str">
        <f t="shared" si="13"/>
        <v/>
      </c>
      <c r="V93" s="13" t="str">
        <f t="shared" si="13"/>
        <v/>
      </c>
      <c r="W93" s="13" t="str">
        <f t="shared" si="13"/>
        <v/>
      </c>
      <c r="X93" s="13" t="str">
        <f t="shared" si="13"/>
        <v/>
      </c>
      <c r="Y93" s="13" t="str">
        <f t="shared" si="13"/>
        <v/>
      </c>
      <c r="Z93" s="13" t="str">
        <f t="shared" si="13"/>
        <v/>
      </c>
      <c r="AA93" s="13" t="str">
        <f t="shared" si="13"/>
        <v/>
      </c>
      <c r="AB93" s="13" t="str">
        <f t="shared" si="13"/>
        <v/>
      </c>
      <c r="AC93" s="13" t="str">
        <f t="shared" si="13"/>
        <v/>
      </c>
      <c r="AD93" s="13" t="str">
        <f t="shared" si="13"/>
        <v/>
      </c>
      <c r="AE93" s="13" t="str">
        <f t="shared" si="13"/>
        <v/>
      </c>
      <c r="AF93" s="13" t="str">
        <f t="shared" si="13"/>
        <v/>
      </c>
      <c r="AG93" s="13" t="str">
        <f t="shared" si="13"/>
        <v/>
      </c>
      <c r="AH93" s="13" t="str">
        <f t="shared" si="13"/>
        <v/>
      </c>
      <c r="AI93" s="13" t="str">
        <f t="shared" si="13"/>
        <v/>
      </c>
      <c r="AJ93" s="13" t="str">
        <f t="shared" si="13"/>
        <v/>
      </c>
      <c r="AK93" s="13" t="str">
        <f t="shared" si="13"/>
        <v/>
      </c>
      <c r="AL93" s="13" t="str">
        <f t="shared" si="13"/>
        <v/>
      </c>
      <c r="AM93" s="13" t="str">
        <f t="shared" si="13"/>
        <v/>
      </c>
      <c r="AN93" s="13" t="str">
        <f t="shared" si="13"/>
        <v/>
      </c>
      <c r="AO93" s="13" t="str">
        <f t="shared" si="13"/>
        <v/>
      </c>
      <c r="AP93" s="13" t="str">
        <f t="shared" si="13"/>
        <v/>
      </c>
      <c r="AQ93" s="13" t="str">
        <f t="shared" si="13"/>
        <v/>
      </c>
      <c r="AR93" s="13" t="str">
        <f t="shared" si="13"/>
        <v/>
      </c>
      <c r="AS93" s="13" t="str">
        <f t="shared" si="13"/>
        <v/>
      </c>
      <c r="AT93" s="13" t="str">
        <f t="shared" si="13"/>
        <v/>
      </c>
      <c r="AU93" s="13" t="str">
        <f t="shared" si="13"/>
        <v/>
      </c>
      <c r="AV93" s="13" t="str">
        <f t="shared" si="13"/>
        <v/>
      </c>
      <c r="AW93" s="13" t="str">
        <f t="shared" si="13"/>
        <v/>
      </c>
      <c r="AX93" s="13" t="str">
        <f t="shared" si="13"/>
        <v/>
      </c>
      <c r="AY93" s="13" t="str">
        <f t="shared" si="13"/>
        <v/>
      </c>
      <c r="AZ93" s="13" t="str">
        <f t="shared" si="13"/>
        <v/>
      </c>
      <c r="BA93" s="13" t="str">
        <f t="shared" si="13"/>
        <v/>
      </c>
      <c r="BB93" s="13" t="str">
        <f t="shared" si="13"/>
        <v/>
      </c>
      <c r="BC93" s="13" t="str">
        <f t="shared" si="13"/>
        <v/>
      </c>
      <c r="BD93" s="13" t="str">
        <f t="shared" si="13"/>
        <v/>
      </c>
      <c r="BE93" s="13" t="str">
        <f t="shared" si="13"/>
        <v/>
      </c>
      <c r="BF93" s="13" t="str">
        <f t="shared" si="13"/>
        <v/>
      </c>
      <c r="BG93" s="13" t="str">
        <f t="shared" si="13"/>
        <v/>
      </c>
      <c r="BH93" s="13" t="str">
        <f t="shared" si="13"/>
        <v/>
      </c>
      <c r="BI93" s="13" t="str">
        <f t="shared" si="13"/>
        <v/>
      </c>
      <c r="BJ93" s="13" t="str">
        <f t="shared" si="13"/>
        <v/>
      </c>
      <c r="BK93" s="13" t="str">
        <f t="shared" si="13"/>
        <v/>
      </c>
      <c r="BL93" s="13" t="str">
        <f t="shared" si="13"/>
        <v/>
      </c>
      <c r="BM93" s="13" t="str">
        <f t="shared" si="13"/>
        <v/>
      </c>
      <c r="BN93" s="13" t="str">
        <f t="shared" si="13"/>
        <v/>
      </c>
      <c r="BO93" s="13" t="str">
        <f t="shared" si="13"/>
        <v/>
      </c>
      <c r="BP93" s="13" t="str">
        <f t="shared" si="13"/>
        <v/>
      </c>
      <c r="BQ93" s="13" t="str">
        <f t="shared" si="13"/>
        <v/>
      </c>
      <c r="BR93" s="13" t="str">
        <f t="shared" si="8"/>
        <v/>
      </c>
      <c r="BS93" s="13" t="str">
        <f t="shared" si="8"/>
        <v/>
      </c>
      <c r="BT93" s="13" t="str">
        <f t="shared" si="8"/>
        <v/>
      </c>
      <c r="BU93" s="13" t="str">
        <f t="shared" si="8"/>
        <v/>
      </c>
      <c r="BV93" s="13" t="str">
        <f t="shared" si="8"/>
        <v/>
      </c>
      <c r="BW93" s="13" t="str">
        <f t="shared" si="8"/>
        <v/>
      </c>
      <c r="BX93" s="13" t="str">
        <f t="shared" si="8"/>
        <v/>
      </c>
      <c r="BY93" s="13" t="str">
        <f t="shared" si="8"/>
        <v/>
      </c>
      <c r="BZ93" s="13" t="str">
        <f t="shared" si="8"/>
        <v/>
      </c>
      <c r="CA93" s="13" t="str">
        <f t="shared" si="8"/>
        <v/>
      </c>
      <c r="CB93" s="13" t="str">
        <f t="shared" si="8"/>
        <v/>
      </c>
      <c r="CC93" s="13" t="str">
        <f t="shared" si="8"/>
        <v/>
      </c>
    </row>
    <row r="94" spans="1:81" hidden="1" x14ac:dyDescent="0.35">
      <c r="E94" s="13" t="str">
        <f t="shared" si="9"/>
        <v/>
      </c>
      <c r="F94" s="13" t="str">
        <f t="shared" si="9"/>
        <v/>
      </c>
      <c r="G94" s="13" t="str">
        <f t="shared" si="9"/>
        <v/>
      </c>
      <c r="H94" s="13" t="str">
        <f t="shared" si="9"/>
        <v/>
      </c>
      <c r="I94" s="13" t="str">
        <f t="shared" si="9"/>
        <v/>
      </c>
      <c r="J94" s="13" t="str">
        <f t="shared" si="9"/>
        <v/>
      </c>
      <c r="K94" s="13" t="str">
        <f t="shared" si="9"/>
        <v/>
      </c>
      <c r="L94" s="13" t="str">
        <f t="shared" si="9"/>
        <v/>
      </c>
      <c r="M94" s="13" t="str">
        <f t="shared" si="9"/>
        <v/>
      </c>
      <c r="N94" s="13" t="str">
        <f>IF(N43&gt;0,IF(N43&lt;5,"secret",""),"")</f>
        <v/>
      </c>
      <c r="O94" s="13" t="str">
        <f t="shared" si="9"/>
        <v/>
      </c>
      <c r="P94" s="13" t="str">
        <f t="shared" si="9"/>
        <v/>
      </c>
      <c r="Q94" s="13" t="str">
        <f t="shared" si="9"/>
        <v/>
      </c>
      <c r="R94" s="13" t="str">
        <f t="shared" si="9"/>
        <v/>
      </c>
      <c r="S94" s="13" t="str">
        <f t="shared" si="9"/>
        <v/>
      </c>
      <c r="T94" s="13" t="str">
        <f t="shared" si="9"/>
        <v/>
      </c>
      <c r="U94" s="13" t="str">
        <f t="shared" si="13"/>
        <v/>
      </c>
      <c r="V94" s="13" t="str">
        <f t="shared" si="13"/>
        <v/>
      </c>
      <c r="W94" s="13" t="str">
        <f t="shared" si="13"/>
        <v/>
      </c>
      <c r="X94" s="13" t="str">
        <f t="shared" si="13"/>
        <v/>
      </c>
      <c r="Y94" s="13" t="str">
        <f t="shared" si="13"/>
        <v/>
      </c>
      <c r="Z94" s="13" t="str">
        <f t="shared" si="13"/>
        <v/>
      </c>
      <c r="AA94" s="13" t="str">
        <f t="shared" si="13"/>
        <v/>
      </c>
      <c r="AB94" s="13" t="str">
        <f t="shared" si="13"/>
        <v/>
      </c>
      <c r="AC94" s="13" t="str">
        <f t="shared" si="13"/>
        <v/>
      </c>
      <c r="AD94" s="13" t="str">
        <f t="shared" si="13"/>
        <v/>
      </c>
      <c r="AE94" s="13" t="str">
        <f t="shared" si="13"/>
        <v/>
      </c>
      <c r="AF94" s="13" t="str">
        <f t="shared" si="13"/>
        <v/>
      </c>
      <c r="AG94" s="13" t="str">
        <f t="shared" si="13"/>
        <v/>
      </c>
      <c r="AH94" s="13" t="str">
        <f t="shared" si="13"/>
        <v/>
      </c>
      <c r="AI94" s="13" t="str">
        <f t="shared" si="13"/>
        <v/>
      </c>
      <c r="AJ94" s="13" t="str">
        <f t="shared" si="13"/>
        <v/>
      </c>
      <c r="AK94" s="13" t="str">
        <f t="shared" si="13"/>
        <v/>
      </c>
      <c r="AL94" s="13" t="str">
        <f t="shared" si="13"/>
        <v/>
      </c>
      <c r="AM94" s="13" t="str">
        <f t="shared" si="13"/>
        <v/>
      </c>
      <c r="AN94" s="13" t="str">
        <f t="shared" si="13"/>
        <v/>
      </c>
      <c r="AO94" s="13" t="str">
        <f t="shared" si="13"/>
        <v/>
      </c>
      <c r="AP94" s="13" t="str">
        <f t="shared" si="13"/>
        <v/>
      </c>
      <c r="AQ94" s="13" t="str">
        <f t="shared" si="13"/>
        <v/>
      </c>
      <c r="AR94" s="13" t="str">
        <f t="shared" si="13"/>
        <v/>
      </c>
      <c r="AS94" s="13" t="str">
        <f t="shared" si="13"/>
        <v/>
      </c>
      <c r="AT94" s="13" t="str">
        <f t="shared" si="13"/>
        <v/>
      </c>
      <c r="AU94" s="13" t="str">
        <f t="shared" si="13"/>
        <v/>
      </c>
      <c r="AV94" s="13" t="str">
        <f t="shared" si="13"/>
        <v/>
      </c>
      <c r="AW94" s="13" t="str">
        <f t="shared" si="13"/>
        <v/>
      </c>
      <c r="AX94" s="13" t="str">
        <f t="shared" si="13"/>
        <v/>
      </c>
      <c r="AY94" s="13" t="str">
        <f t="shared" si="13"/>
        <v/>
      </c>
      <c r="AZ94" s="13" t="str">
        <f t="shared" si="13"/>
        <v/>
      </c>
      <c r="BA94" s="13" t="str">
        <f t="shared" si="13"/>
        <v/>
      </c>
      <c r="BB94" s="13" t="str">
        <f t="shared" si="13"/>
        <v/>
      </c>
      <c r="BC94" s="13" t="str">
        <f t="shared" si="13"/>
        <v/>
      </c>
      <c r="BD94" s="13" t="str">
        <f t="shared" si="13"/>
        <v/>
      </c>
      <c r="BE94" s="13" t="str">
        <f t="shared" si="13"/>
        <v/>
      </c>
      <c r="BF94" s="13" t="str">
        <f t="shared" si="13"/>
        <v/>
      </c>
      <c r="BG94" s="13" t="str">
        <f t="shared" si="13"/>
        <v/>
      </c>
      <c r="BH94" s="13" t="str">
        <f t="shared" si="13"/>
        <v/>
      </c>
      <c r="BI94" s="13" t="str">
        <f t="shared" si="13"/>
        <v/>
      </c>
      <c r="BJ94" s="13" t="str">
        <f t="shared" si="13"/>
        <v/>
      </c>
      <c r="BK94" s="13" t="str">
        <f t="shared" si="13"/>
        <v/>
      </c>
      <c r="BL94" s="13" t="str">
        <f t="shared" si="13"/>
        <v/>
      </c>
      <c r="BM94" s="13" t="str">
        <f t="shared" si="13"/>
        <v/>
      </c>
      <c r="BN94" s="13" t="str">
        <f t="shared" si="13"/>
        <v/>
      </c>
      <c r="BO94" s="13" t="str">
        <f t="shared" si="13"/>
        <v/>
      </c>
      <c r="BP94" s="13" t="str">
        <f t="shared" si="13"/>
        <v/>
      </c>
      <c r="BQ94" s="13" t="str">
        <f t="shared" si="13"/>
        <v/>
      </c>
      <c r="BR94" s="13" t="str">
        <f t="shared" si="8"/>
        <v/>
      </c>
      <c r="BS94" s="13" t="str">
        <f t="shared" si="8"/>
        <v/>
      </c>
      <c r="BT94" s="13" t="str">
        <f t="shared" si="8"/>
        <v/>
      </c>
      <c r="BU94" s="13" t="str">
        <f t="shared" si="8"/>
        <v/>
      </c>
      <c r="BV94" s="13" t="str">
        <f t="shared" si="8"/>
        <v/>
      </c>
      <c r="BW94" s="13" t="str">
        <f t="shared" si="8"/>
        <v/>
      </c>
      <c r="BX94" s="13" t="str">
        <f t="shared" si="8"/>
        <v/>
      </c>
      <c r="BY94" s="13" t="str">
        <f t="shared" si="8"/>
        <v/>
      </c>
      <c r="BZ94" s="13" t="str">
        <f t="shared" si="8"/>
        <v/>
      </c>
      <c r="CA94" s="13" t="str">
        <f t="shared" si="8"/>
        <v/>
      </c>
      <c r="CB94" s="13" t="str">
        <f t="shared" si="8"/>
        <v/>
      </c>
      <c r="CC94" s="13" t="str">
        <f t="shared" si="8"/>
        <v/>
      </c>
    </row>
    <row r="95" spans="1:81" hidden="1" x14ac:dyDescent="0.35">
      <c r="E95" s="13" t="str">
        <f>IF(E44&gt;0,IF(E44&lt;5,"secret",""),"")</f>
        <v/>
      </c>
      <c r="F95" s="13" t="str">
        <f t="shared" si="9"/>
        <v/>
      </c>
      <c r="G95" s="13" t="str">
        <f t="shared" si="9"/>
        <v/>
      </c>
      <c r="H95" s="13" t="str">
        <f t="shared" si="9"/>
        <v/>
      </c>
      <c r="I95" s="13" t="str">
        <f t="shared" si="9"/>
        <v/>
      </c>
      <c r="J95" s="13" t="str">
        <f t="shared" si="9"/>
        <v/>
      </c>
      <c r="K95" s="13" t="str">
        <f t="shared" si="9"/>
        <v/>
      </c>
      <c r="L95" s="13" t="str">
        <f t="shared" si="9"/>
        <v/>
      </c>
      <c r="M95" s="13" t="str">
        <f t="shared" si="9"/>
        <v/>
      </c>
      <c r="N95" s="13" t="str">
        <f t="shared" si="9"/>
        <v/>
      </c>
      <c r="O95" s="13" t="str">
        <f t="shared" si="9"/>
        <v/>
      </c>
      <c r="P95" s="13" t="str">
        <f t="shared" si="9"/>
        <v/>
      </c>
      <c r="Q95" s="13" t="str">
        <f t="shared" si="9"/>
        <v/>
      </c>
      <c r="R95" s="13" t="str">
        <f t="shared" si="9"/>
        <v/>
      </c>
      <c r="S95" s="13" t="str">
        <f t="shared" si="9"/>
        <v/>
      </c>
      <c r="T95" s="13" t="str">
        <f t="shared" si="9"/>
        <v/>
      </c>
      <c r="U95" s="13" t="str">
        <f t="shared" si="13"/>
        <v/>
      </c>
      <c r="V95" s="13" t="str">
        <f t="shared" si="13"/>
        <v/>
      </c>
      <c r="W95" s="13" t="str">
        <f t="shared" si="13"/>
        <v/>
      </c>
      <c r="X95" s="13" t="str">
        <f t="shared" si="13"/>
        <v/>
      </c>
      <c r="Y95" s="13" t="str">
        <f t="shared" si="13"/>
        <v/>
      </c>
      <c r="Z95" s="13" t="str">
        <f t="shared" si="13"/>
        <v/>
      </c>
      <c r="AA95" s="13" t="str">
        <f t="shared" si="13"/>
        <v/>
      </c>
      <c r="AB95" s="13" t="str">
        <f t="shared" si="13"/>
        <v/>
      </c>
      <c r="AC95" s="13" t="str">
        <f t="shared" si="13"/>
        <v/>
      </c>
      <c r="AD95" s="13" t="str">
        <f t="shared" si="13"/>
        <v/>
      </c>
      <c r="AE95" s="13" t="str">
        <f t="shared" si="13"/>
        <v/>
      </c>
      <c r="AF95" s="13" t="str">
        <f t="shared" si="13"/>
        <v/>
      </c>
      <c r="AG95" s="13" t="str">
        <f t="shared" si="13"/>
        <v/>
      </c>
      <c r="AH95" s="13" t="str">
        <f t="shared" si="13"/>
        <v/>
      </c>
      <c r="AI95" s="13" t="str">
        <f t="shared" si="13"/>
        <v/>
      </c>
      <c r="AJ95" s="13" t="str">
        <f t="shared" si="13"/>
        <v/>
      </c>
      <c r="AK95" s="13" t="str">
        <f t="shared" si="13"/>
        <v/>
      </c>
      <c r="AL95" s="13" t="str">
        <f t="shared" si="13"/>
        <v/>
      </c>
      <c r="AM95" s="13" t="str">
        <f t="shared" si="13"/>
        <v/>
      </c>
      <c r="AN95" s="13" t="str">
        <f t="shared" si="13"/>
        <v/>
      </c>
      <c r="AO95" s="13" t="str">
        <f t="shared" si="13"/>
        <v/>
      </c>
      <c r="AP95" s="13" t="str">
        <f t="shared" si="13"/>
        <v/>
      </c>
      <c r="AQ95" s="13" t="str">
        <f t="shared" si="13"/>
        <v/>
      </c>
      <c r="AR95" s="13" t="str">
        <f t="shared" si="13"/>
        <v/>
      </c>
      <c r="AS95" s="13" t="str">
        <f t="shared" si="13"/>
        <v/>
      </c>
      <c r="AT95" s="13" t="str">
        <f t="shared" si="13"/>
        <v/>
      </c>
      <c r="AU95" s="13" t="str">
        <f t="shared" si="13"/>
        <v/>
      </c>
      <c r="AV95" s="13" t="str">
        <f t="shared" si="13"/>
        <v/>
      </c>
      <c r="AW95" s="13" t="str">
        <f t="shared" si="13"/>
        <v/>
      </c>
      <c r="AX95" s="13" t="str">
        <f t="shared" si="13"/>
        <v/>
      </c>
      <c r="AY95" s="13" t="str">
        <f t="shared" si="13"/>
        <v/>
      </c>
      <c r="AZ95" s="13" t="str">
        <f t="shared" si="13"/>
        <v/>
      </c>
      <c r="BA95" s="13" t="str">
        <f t="shared" si="13"/>
        <v/>
      </c>
      <c r="BB95" s="13" t="str">
        <f t="shared" si="13"/>
        <v/>
      </c>
      <c r="BC95" s="13" t="str">
        <f t="shared" si="13"/>
        <v/>
      </c>
      <c r="BD95" s="13" t="str">
        <f t="shared" si="13"/>
        <v/>
      </c>
      <c r="BE95" s="13" t="str">
        <f t="shared" si="13"/>
        <v/>
      </c>
      <c r="BF95" s="13" t="str">
        <f t="shared" si="13"/>
        <v/>
      </c>
      <c r="BG95" s="13" t="str">
        <f t="shared" si="13"/>
        <v/>
      </c>
      <c r="BH95" s="13" t="str">
        <f t="shared" si="13"/>
        <v/>
      </c>
      <c r="BI95" s="13" t="str">
        <f t="shared" si="13"/>
        <v/>
      </c>
      <c r="BJ95" s="13" t="str">
        <f t="shared" si="13"/>
        <v/>
      </c>
      <c r="BK95" s="13" t="str">
        <f t="shared" si="13"/>
        <v/>
      </c>
      <c r="BL95" s="13" t="str">
        <f t="shared" si="13"/>
        <v/>
      </c>
      <c r="BM95" s="13" t="str">
        <f t="shared" si="13"/>
        <v/>
      </c>
      <c r="BN95" s="13" t="str">
        <f t="shared" si="13"/>
        <v/>
      </c>
      <c r="BO95" s="13" t="str">
        <f t="shared" si="13"/>
        <v/>
      </c>
      <c r="BP95" s="13" t="str">
        <f t="shared" si="13"/>
        <v/>
      </c>
      <c r="BQ95" s="13" t="str">
        <f t="shared" si="13"/>
        <v/>
      </c>
      <c r="BR95" s="13" t="str">
        <f t="shared" si="8"/>
        <v/>
      </c>
      <c r="BS95" s="13" t="str">
        <f t="shared" si="8"/>
        <v/>
      </c>
      <c r="BT95" s="13" t="str">
        <f t="shared" si="8"/>
        <v/>
      </c>
      <c r="BU95" s="13" t="str">
        <f t="shared" si="8"/>
        <v/>
      </c>
      <c r="BV95" s="13" t="str">
        <f t="shared" si="8"/>
        <v/>
      </c>
      <c r="BW95" s="13" t="str">
        <f t="shared" si="8"/>
        <v/>
      </c>
      <c r="BX95" s="13" t="str">
        <f t="shared" si="8"/>
        <v/>
      </c>
      <c r="BY95" s="13" t="str">
        <f t="shared" si="8"/>
        <v/>
      </c>
      <c r="BZ95" s="13" t="str">
        <f t="shared" si="8"/>
        <v/>
      </c>
      <c r="CA95" s="13" t="str">
        <f t="shared" si="8"/>
        <v/>
      </c>
      <c r="CB95" s="13" t="str">
        <f t="shared" si="8"/>
        <v/>
      </c>
      <c r="CC95" s="13" t="str">
        <f t="shared" si="8"/>
        <v/>
      </c>
    </row>
    <row r="96" spans="1:81" hidden="1" x14ac:dyDescent="0.35">
      <c r="E96" s="13" t="str">
        <f t="shared" ref="E96:E97" si="14">IF(E45&gt;0,IF(E45&lt;5,"secret",""),"")</f>
        <v/>
      </c>
      <c r="F96" s="13" t="str">
        <f t="shared" si="9"/>
        <v/>
      </c>
      <c r="G96" s="13" t="str">
        <f t="shared" si="9"/>
        <v/>
      </c>
      <c r="H96" s="13" t="str">
        <f t="shared" si="9"/>
        <v/>
      </c>
      <c r="I96" s="13" t="str">
        <f t="shared" si="9"/>
        <v/>
      </c>
      <c r="J96" s="13" t="str">
        <f t="shared" si="9"/>
        <v/>
      </c>
      <c r="K96" s="13" t="str">
        <f t="shared" si="9"/>
        <v/>
      </c>
      <c r="L96" s="13" t="str">
        <f t="shared" si="9"/>
        <v/>
      </c>
      <c r="M96" s="13" t="str">
        <f t="shared" si="9"/>
        <v/>
      </c>
      <c r="N96" s="13" t="str">
        <f t="shared" si="9"/>
        <v/>
      </c>
      <c r="O96" s="13" t="str">
        <f t="shared" si="9"/>
        <v/>
      </c>
      <c r="P96" s="13" t="str">
        <f t="shared" si="9"/>
        <v/>
      </c>
      <c r="Q96" s="13" t="str">
        <f t="shared" si="9"/>
        <v/>
      </c>
      <c r="R96" s="13" t="str">
        <f t="shared" si="9"/>
        <v/>
      </c>
      <c r="S96" s="13" t="str">
        <f t="shared" si="9"/>
        <v/>
      </c>
      <c r="T96" s="13" t="str">
        <f t="shared" si="9"/>
        <v/>
      </c>
      <c r="U96" s="13" t="str">
        <f t="shared" si="13"/>
        <v/>
      </c>
      <c r="V96" s="13" t="str">
        <f t="shared" si="13"/>
        <v/>
      </c>
      <c r="W96" s="13" t="str">
        <f t="shared" si="13"/>
        <v/>
      </c>
      <c r="X96" s="13" t="str">
        <f t="shared" si="13"/>
        <v/>
      </c>
      <c r="Y96" s="13" t="str">
        <f t="shared" si="13"/>
        <v/>
      </c>
      <c r="Z96" s="13" t="str">
        <f t="shared" si="13"/>
        <v/>
      </c>
      <c r="AA96" s="13" t="str">
        <f t="shared" si="13"/>
        <v/>
      </c>
      <c r="AB96" s="13" t="str">
        <f t="shared" si="13"/>
        <v/>
      </c>
      <c r="AC96" s="13" t="str">
        <f t="shared" si="13"/>
        <v/>
      </c>
      <c r="AD96" s="13" t="str">
        <f t="shared" si="13"/>
        <v/>
      </c>
      <c r="AE96" s="13" t="str">
        <f t="shared" si="13"/>
        <v/>
      </c>
      <c r="AF96" s="13" t="str">
        <f t="shared" si="13"/>
        <v/>
      </c>
      <c r="AG96" s="13" t="str">
        <f t="shared" si="13"/>
        <v/>
      </c>
      <c r="AH96" s="13" t="str">
        <f t="shared" si="13"/>
        <v/>
      </c>
      <c r="AI96" s="13" t="str">
        <f t="shared" si="13"/>
        <v/>
      </c>
      <c r="AJ96" s="13" t="str">
        <f t="shared" si="13"/>
        <v/>
      </c>
      <c r="AK96" s="13" t="str">
        <f t="shared" si="13"/>
        <v/>
      </c>
      <c r="AL96" s="13" t="str">
        <f t="shared" si="13"/>
        <v/>
      </c>
      <c r="AM96" s="13" t="str">
        <f t="shared" si="13"/>
        <v/>
      </c>
      <c r="AN96" s="13" t="str">
        <f t="shared" si="13"/>
        <v/>
      </c>
      <c r="AO96" s="13" t="str">
        <f t="shared" si="13"/>
        <v/>
      </c>
      <c r="AP96" s="13" t="str">
        <f t="shared" si="13"/>
        <v/>
      </c>
      <c r="AQ96" s="13" t="str">
        <f t="shared" si="13"/>
        <v/>
      </c>
      <c r="AR96" s="13" t="str">
        <f t="shared" si="13"/>
        <v/>
      </c>
      <c r="AS96" s="13" t="str">
        <f t="shared" si="13"/>
        <v/>
      </c>
      <c r="AT96" s="13" t="str">
        <f t="shared" si="13"/>
        <v/>
      </c>
      <c r="AU96" s="13" t="str">
        <f t="shared" si="13"/>
        <v/>
      </c>
      <c r="AV96" s="13" t="str">
        <f t="shared" si="13"/>
        <v/>
      </c>
      <c r="AW96" s="13" t="str">
        <f t="shared" si="13"/>
        <v/>
      </c>
      <c r="AX96" s="13" t="str">
        <f t="shared" si="13"/>
        <v/>
      </c>
      <c r="AY96" s="13" t="str">
        <f t="shared" si="13"/>
        <v/>
      </c>
      <c r="AZ96" s="13" t="str">
        <f t="shared" si="13"/>
        <v/>
      </c>
      <c r="BA96" s="13" t="str">
        <f t="shared" si="13"/>
        <v/>
      </c>
      <c r="BB96" s="13" t="str">
        <f t="shared" si="13"/>
        <v/>
      </c>
      <c r="BC96" s="13" t="str">
        <f t="shared" si="13"/>
        <v/>
      </c>
      <c r="BD96" s="13" t="str">
        <f t="shared" si="13"/>
        <v/>
      </c>
      <c r="BE96" s="13" t="str">
        <f t="shared" si="13"/>
        <v/>
      </c>
      <c r="BF96" s="13" t="str">
        <f t="shared" si="13"/>
        <v/>
      </c>
      <c r="BG96" s="13" t="str">
        <f t="shared" si="13"/>
        <v/>
      </c>
      <c r="BH96" s="13" t="str">
        <f t="shared" si="13"/>
        <v/>
      </c>
      <c r="BI96" s="13" t="str">
        <f t="shared" si="13"/>
        <v/>
      </c>
      <c r="BJ96" s="13" t="str">
        <f t="shared" si="13"/>
        <v/>
      </c>
      <c r="BK96" s="13" t="str">
        <f t="shared" si="13"/>
        <v/>
      </c>
      <c r="BL96" s="13" t="str">
        <f t="shared" si="13"/>
        <v/>
      </c>
      <c r="BM96" s="13" t="str">
        <f t="shared" si="13"/>
        <v/>
      </c>
      <c r="BN96" s="13" t="str">
        <f t="shared" si="13"/>
        <v/>
      </c>
      <c r="BO96" s="13" t="str">
        <f t="shared" si="13"/>
        <v/>
      </c>
      <c r="BP96" s="13" t="str">
        <f t="shared" si="13"/>
        <v/>
      </c>
      <c r="BQ96" s="13" t="str">
        <f t="shared" si="13"/>
        <v/>
      </c>
      <c r="BR96" s="13" t="str">
        <f t="shared" si="8"/>
        <v/>
      </c>
      <c r="BS96" s="13" t="str">
        <f t="shared" si="8"/>
        <v/>
      </c>
      <c r="BT96" s="13" t="str">
        <f t="shared" si="8"/>
        <v/>
      </c>
      <c r="BU96" s="13" t="str">
        <f t="shared" si="8"/>
        <v/>
      </c>
      <c r="BV96" s="13" t="str">
        <f t="shared" si="8"/>
        <v/>
      </c>
      <c r="BW96" s="13" t="str">
        <f t="shared" si="8"/>
        <v/>
      </c>
      <c r="BX96" s="13" t="str">
        <f t="shared" si="8"/>
        <v/>
      </c>
      <c r="BY96" s="13" t="str">
        <f t="shared" si="8"/>
        <v/>
      </c>
      <c r="BZ96" s="13" t="str">
        <f t="shared" si="8"/>
        <v/>
      </c>
      <c r="CA96" s="13" t="str">
        <f t="shared" si="8"/>
        <v/>
      </c>
      <c r="CB96" s="13" t="str">
        <f t="shared" si="8"/>
        <v/>
      </c>
      <c r="CC96" s="13" t="str">
        <f t="shared" si="8"/>
        <v/>
      </c>
    </row>
    <row r="97" spans="5:81" hidden="1" x14ac:dyDescent="0.35">
      <c r="E97" s="13" t="str">
        <f t="shared" si="14"/>
        <v/>
      </c>
      <c r="F97" s="13" t="str">
        <f t="shared" si="9"/>
        <v/>
      </c>
      <c r="G97" s="13" t="str">
        <f t="shared" si="9"/>
        <v/>
      </c>
      <c r="H97" s="13" t="str">
        <f t="shared" si="9"/>
        <v/>
      </c>
      <c r="I97" s="13" t="str">
        <f t="shared" si="9"/>
        <v/>
      </c>
      <c r="J97" s="13" t="str">
        <f t="shared" si="9"/>
        <v/>
      </c>
      <c r="K97" s="13" t="str">
        <f t="shared" si="9"/>
        <v/>
      </c>
      <c r="L97" s="13" t="str">
        <f t="shared" si="9"/>
        <v/>
      </c>
      <c r="M97" s="13" t="str">
        <f t="shared" si="9"/>
        <v/>
      </c>
      <c r="N97" s="13" t="str">
        <f t="shared" si="9"/>
        <v/>
      </c>
      <c r="O97" s="13" t="str">
        <f t="shared" si="9"/>
        <v/>
      </c>
      <c r="P97" s="13" t="str">
        <f t="shared" si="9"/>
        <v/>
      </c>
      <c r="Q97" s="13" t="str">
        <f t="shared" si="9"/>
        <v/>
      </c>
      <c r="R97" s="13" t="str">
        <f t="shared" si="9"/>
        <v/>
      </c>
      <c r="S97" s="13" t="str">
        <f t="shared" si="9"/>
        <v/>
      </c>
      <c r="T97" s="13" t="str">
        <f t="shared" si="9"/>
        <v/>
      </c>
      <c r="U97" s="13" t="str">
        <f t="shared" si="13"/>
        <v/>
      </c>
      <c r="V97" s="13" t="str">
        <f t="shared" si="13"/>
        <v/>
      </c>
      <c r="W97" s="13" t="str">
        <f t="shared" si="13"/>
        <v/>
      </c>
      <c r="X97" s="13" t="str">
        <f t="shared" si="13"/>
        <v/>
      </c>
      <c r="Y97" s="13" t="str">
        <f t="shared" si="13"/>
        <v/>
      </c>
      <c r="Z97" s="13" t="str">
        <f t="shared" si="13"/>
        <v/>
      </c>
      <c r="AA97" s="13" t="str">
        <f t="shared" si="13"/>
        <v/>
      </c>
      <c r="AB97" s="13" t="str">
        <f t="shared" si="13"/>
        <v/>
      </c>
      <c r="AC97" s="13" t="str">
        <f t="shared" si="13"/>
        <v/>
      </c>
      <c r="AD97" s="13" t="str">
        <f t="shared" si="13"/>
        <v/>
      </c>
      <c r="AE97" s="13" t="str">
        <f t="shared" ref="AE97:BQ97" si="15">IF(AE46&gt;0,IF(AE46&lt;5,"secret",""),"")</f>
        <v/>
      </c>
      <c r="AF97" s="13" t="str">
        <f t="shared" si="15"/>
        <v/>
      </c>
      <c r="AG97" s="13" t="str">
        <f t="shared" si="15"/>
        <v/>
      </c>
      <c r="AH97" s="13" t="str">
        <f t="shared" si="15"/>
        <v/>
      </c>
      <c r="AI97" s="13" t="str">
        <f t="shared" si="15"/>
        <v/>
      </c>
      <c r="AJ97" s="13" t="str">
        <f t="shared" si="15"/>
        <v/>
      </c>
      <c r="AK97" s="13" t="str">
        <f t="shared" si="15"/>
        <v/>
      </c>
      <c r="AL97" s="13" t="str">
        <f t="shared" si="15"/>
        <v/>
      </c>
      <c r="AM97" s="13" t="str">
        <f t="shared" si="15"/>
        <v/>
      </c>
      <c r="AN97" s="13" t="str">
        <f t="shared" si="15"/>
        <v/>
      </c>
      <c r="AO97" s="13" t="str">
        <f t="shared" si="15"/>
        <v/>
      </c>
      <c r="AP97" s="13" t="str">
        <f t="shared" si="15"/>
        <v/>
      </c>
      <c r="AQ97" s="13" t="str">
        <f t="shared" si="15"/>
        <v/>
      </c>
      <c r="AR97" s="13" t="str">
        <f t="shared" si="15"/>
        <v/>
      </c>
      <c r="AS97" s="13" t="str">
        <f t="shared" si="15"/>
        <v/>
      </c>
      <c r="AT97" s="13" t="str">
        <f t="shared" si="15"/>
        <v/>
      </c>
      <c r="AU97" s="13" t="str">
        <f t="shared" si="15"/>
        <v/>
      </c>
      <c r="AV97" s="13" t="str">
        <f t="shared" si="15"/>
        <v/>
      </c>
      <c r="AW97" s="13" t="str">
        <f t="shared" si="15"/>
        <v/>
      </c>
      <c r="AX97" s="13" t="str">
        <f t="shared" si="15"/>
        <v/>
      </c>
      <c r="AY97" s="13" t="str">
        <f t="shared" si="15"/>
        <v/>
      </c>
      <c r="AZ97" s="13" t="str">
        <f t="shared" si="15"/>
        <v/>
      </c>
      <c r="BA97" s="13" t="str">
        <f t="shared" si="15"/>
        <v/>
      </c>
      <c r="BB97" s="13" t="str">
        <f t="shared" si="15"/>
        <v/>
      </c>
      <c r="BC97" s="13" t="str">
        <f t="shared" si="15"/>
        <v/>
      </c>
      <c r="BD97" s="13" t="str">
        <f t="shared" si="15"/>
        <v/>
      </c>
      <c r="BE97" s="13" t="str">
        <f t="shared" si="15"/>
        <v/>
      </c>
      <c r="BF97" s="13" t="str">
        <f t="shared" si="15"/>
        <v/>
      </c>
      <c r="BG97" s="13" t="str">
        <f t="shared" si="15"/>
        <v/>
      </c>
      <c r="BH97" s="13" t="str">
        <f t="shared" si="15"/>
        <v/>
      </c>
      <c r="BI97" s="13" t="str">
        <f t="shared" si="15"/>
        <v/>
      </c>
      <c r="BJ97" s="13" t="str">
        <f t="shared" si="15"/>
        <v/>
      </c>
      <c r="BK97" s="13" t="str">
        <f t="shared" si="15"/>
        <v/>
      </c>
      <c r="BL97" s="13" t="str">
        <f t="shared" si="15"/>
        <v/>
      </c>
      <c r="BM97" s="13" t="str">
        <f t="shared" si="15"/>
        <v/>
      </c>
      <c r="BN97" s="13" t="str">
        <f t="shared" si="15"/>
        <v/>
      </c>
      <c r="BO97" s="13" t="str">
        <f t="shared" si="15"/>
        <v/>
      </c>
      <c r="BP97" s="13" t="str">
        <f t="shared" si="15"/>
        <v/>
      </c>
      <c r="BQ97" s="13" t="str">
        <f t="shared" si="15"/>
        <v/>
      </c>
      <c r="BR97" s="13" t="str">
        <f t="shared" si="8"/>
        <v/>
      </c>
      <c r="BS97" s="13" t="str">
        <f t="shared" si="8"/>
        <v/>
      </c>
      <c r="BT97" s="13" t="str">
        <f t="shared" si="8"/>
        <v/>
      </c>
      <c r="BU97" s="13" t="str">
        <f t="shared" si="8"/>
        <v/>
      </c>
      <c r="BV97" s="13" t="str">
        <f t="shared" si="8"/>
        <v/>
      </c>
      <c r="BW97" s="13" t="str">
        <f t="shared" si="8"/>
        <v/>
      </c>
      <c r="BX97" s="13" t="str">
        <f t="shared" si="8"/>
        <v/>
      </c>
      <c r="BY97" s="13" t="str">
        <f t="shared" si="8"/>
        <v/>
      </c>
      <c r="BZ97" s="13" t="str">
        <f t="shared" si="8"/>
        <v/>
      </c>
      <c r="CA97" s="13" t="str">
        <f t="shared" si="8"/>
        <v/>
      </c>
      <c r="CB97" s="13" t="str">
        <f t="shared" si="8"/>
        <v/>
      </c>
      <c r="CC97" s="13" t="str">
        <f t="shared" si="8"/>
        <v/>
      </c>
    </row>
    <row r="98" spans="5:81" hidden="1" x14ac:dyDescent="0.35">
      <c r="E98" s="13" t="str">
        <f>IF(E47&gt;0,IF(E47&lt;5,"secret",""),"")</f>
        <v/>
      </c>
      <c r="F98" s="13" t="str">
        <f t="shared" si="9"/>
        <v/>
      </c>
      <c r="G98" s="13" t="str">
        <f t="shared" si="9"/>
        <v/>
      </c>
      <c r="H98" s="13" t="str">
        <f t="shared" si="9"/>
        <v/>
      </c>
      <c r="I98" s="13" t="str">
        <f t="shared" si="9"/>
        <v/>
      </c>
      <c r="J98" s="13" t="str">
        <f t="shared" si="9"/>
        <v/>
      </c>
      <c r="K98" s="13" t="str">
        <f t="shared" si="9"/>
        <v/>
      </c>
      <c r="L98" s="13" t="str">
        <f t="shared" si="9"/>
        <v/>
      </c>
      <c r="M98" s="13" t="str">
        <f t="shared" si="9"/>
        <v/>
      </c>
      <c r="N98" s="13" t="str">
        <f t="shared" si="9"/>
        <v/>
      </c>
      <c r="O98" s="13" t="str">
        <f>IF(O47&gt;0,IF(O47&lt;5,"secret",""),"")</f>
        <v/>
      </c>
      <c r="P98" s="13" t="str">
        <f t="shared" si="9"/>
        <v/>
      </c>
      <c r="Q98" s="13" t="str">
        <f t="shared" si="9"/>
        <v/>
      </c>
      <c r="R98" s="13" t="str">
        <f t="shared" si="9"/>
        <v/>
      </c>
      <c r="S98" s="13" t="str">
        <f t="shared" si="9"/>
        <v/>
      </c>
      <c r="T98" s="13" t="str">
        <f t="shared" si="9"/>
        <v/>
      </c>
      <c r="U98" s="13" t="str">
        <f t="shared" ref="U98:CC98" si="16">IF(U47&gt;0,IF(U47&lt;5,"secret",""),"")</f>
        <v/>
      </c>
      <c r="V98" s="13" t="str">
        <f t="shared" si="16"/>
        <v/>
      </c>
      <c r="W98" s="13" t="str">
        <f t="shared" si="16"/>
        <v/>
      </c>
      <c r="X98" s="13" t="str">
        <f t="shared" si="16"/>
        <v/>
      </c>
      <c r="Y98" s="13" t="str">
        <f t="shared" si="16"/>
        <v/>
      </c>
      <c r="Z98" s="13" t="str">
        <f t="shared" si="16"/>
        <v/>
      </c>
      <c r="AA98" s="13" t="str">
        <f t="shared" si="16"/>
        <v/>
      </c>
      <c r="AB98" s="13" t="str">
        <f t="shared" si="16"/>
        <v/>
      </c>
      <c r="AC98" s="13" t="str">
        <f t="shared" si="16"/>
        <v/>
      </c>
      <c r="AD98" s="13" t="str">
        <f t="shared" si="16"/>
        <v/>
      </c>
      <c r="AE98" s="13" t="str">
        <f t="shared" si="16"/>
        <v/>
      </c>
      <c r="AF98" s="13" t="str">
        <f t="shared" si="16"/>
        <v/>
      </c>
      <c r="AG98" s="13" t="str">
        <f t="shared" si="16"/>
        <v/>
      </c>
      <c r="AH98" s="13" t="str">
        <f t="shared" si="16"/>
        <v/>
      </c>
      <c r="AI98" s="13" t="str">
        <f t="shared" si="16"/>
        <v/>
      </c>
      <c r="AJ98" s="13" t="str">
        <f t="shared" si="16"/>
        <v/>
      </c>
      <c r="AK98" s="13" t="str">
        <f t="shared" si="16"/>
        <v/>
      </c>
      <c r="AL98" s="13" t="str">
        <f t="shared" si="16"/>
        <v/>
      </c>
      <c r="AM98" s="13" t="str">
        <f t="shared" si="16"/>
        <v/>
      </c>
      <c r="AN98" s="13" t="str">
        <f t="shared" si="16"/>
        <v/>
      </c>
      <c r="AO98" s="13" t="str">
        <f t="shared" si="16"/>
        <v/>
      </c>
      <c r="AP98" s="13" t="str">
        <f t="shared" si="16"/>
        <v/>
      </c>
      <c r="AQ98" s="13" t="str">
        <f t="shared" si="16"/>
        <v/>
      </c>
      <c r="AR98" s="13" t="str">
        <f t="shared" si="16"/>
        <v/>
      </c>
      <c r="AS98" s="13" t="str">
        <f t="shared" si="16"/>
        <v/>
      </c>
      <c r="AT98" s="13" t="str">
        <f t="shared" si="16"/>
        <v/>
      </c>
      <c r="AU98" s="13" t="str">
        <f t="shared" si="16"/>
        <v/>
      </c>
      <c r="AV98" s="13" t="str">
        <f t="shared" si="16"/>
        <v/>
      </c>
      <c r="AW98" s="13" t="str">
        <f t="shared" si="16"/>
        <v/>
      </c>
      <c r="AX98" s="13" t="str">
        <f t="shared" si="16"/>
        <v/>
      </c>
      <c r="AY98" s="13" t="str">
        <f t="shared" si="16"/>
        <v/>
      </c>
      <c r="AZ98" s="13" t="str">
        <f t="shared" si="16"/>
        <v/>
      </c>
      <c r="BA98" s="13" t="str">
        <f t="shared" si="16"/>
        <v/>
      </c>
      <c r="BB98" s="13" t="str">
        <f t="shared" si="16"/>
        <v/>
      </c>
      <c r="BC98" s="13" t="str">
        <f t="shared" si="16"/>
        <v/>
      </c>
      <c r="BD98" s="13" t="str">
        <f t="shared" si="16"/>
        <v/>
      </c>
      <c r="BE98" s="13" t="str">
        <f t="shared" si="16"/>
        <v/>
      </c>
      <c r="BF98" s="13" t="str">
        <f t="shared" si="16"/>
        <v/>
      </c>
      <c r="BG98" s="13" t="str">
        <f t="shared" si="16"/>
        <v/>
      </c>
      <c r="BH98" s="13" t="str">
        <f t="shared" si="16"/>
        <v/>
      </c>
      <c r="BI98" s="13" t="str">
        <f t="shared" si="16"/>
        <v/>
      </c>
      <c r="BJ98" s="13" t="str">
        <f t="shared" si="16"/>
        <v/>
      </c>
      <c r="BK98" s="13" t="str">
        <f t="shared" si="16"/>
        <v/>
      </c>
      <c r="BL98" s="13" t="str">
        <f t="shared" si="16"/>
        <v/>
      </c>
      <c r="BM98" s="13" t="str">
        <f t="shared" si="16"/>
        <v/>
      </c>
      <c r="BN98" s="13" t="str">
        <f t="shared" si="16"/>
        <v/>
      </c>
      <c r="BO98" s="13" t="str">
        <f t="shared" si="16"/>
        <v/>
      </c>
      <c r="BP98" s="13" t="str">
        <f t="shared" si="16"/>
        <v/>
      </c>
      <c r="BQ98" s="13" t="str">
        <f t="shared" si="16"/>
        <v/>
      </c>
      <c r="BR98" s="13" t="str">
        <f t="shared" si="16"/>
        <v/>
      </c>
      <c r="BS98" s="13" t="str">
        <f t="shared" si="16"/>
        <v/>
      </c>
      <c r="BT98" s="13" t="str">
        <f t="shared" si="16"/>
        <v/>
      </c>
      <c r="BU98" s="13" t="str">
        <f t="shared" si="16"/>
        <v/>
      </c>
      <c r="BV98" s="13" t="str">
        <f t="shared" si="16"/>
        <v/>
      </c>
      <c r="BW98" s="13" t="str">
        <f t="shared" si="16"/>
        <v/>
      </c>
      <c r="BX98" s="13" t="str">
        <f t="shared" si="16"/>
        <v/>
      </c>
      <c r="BY98" s="13" t="str">
        <f t="shared" si="16"/>
        <v/>
      </c>
      <c r="BZ98" s="13" t="str">
        <f t="shared" si="16"/>
        <v/>
      </c>
      <c r="CA98" s="13" t="str">
        <f t="shared" si="16"/>
        <v/>
      </c>
      <c r="CB98" s="13" t="str">
        <f t="shared" si="16"/>
        <v/>
      </c>
      <c r="CC98" s="13" t="str">
        <f t="shared" si="16"/>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row r="131" hidden="1" x14ac:dyDescent="0.35"/>
    <row r="132" hidden="1" x14ac:dyDescent="0.35"/>
    <row r="133" hidden="1" x14ac:dyDescent="0.35"/>
    <row r="134" hidden="1" x14ac:dyDescent="0.35"/>
    <row r="135" hidden="1" x14ac:dyDescent="0.35"/>
    <row r="136" hidden="1" x14ac:dyDescent="0.3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O130"/>
  <sheetViews>
    <sheetView zoomScaleNormal="100" zoomScaleSheetLayoutView="50" workbookViewId="0">
      <selection activeCell="A80" sqref="A80:XFD130"/>
    </sheetView>
  </sheetViews>
  <sheetFormatPr baseColWidth="10" defaultColWidth="10.81640625" defaultRowHeight="14.5" x14ac:dyDescent="0.35"/>
  <cols>
    <col min="1" max="1" width="5.08984375" style="76" customWidth="1"/>
    <col min="2" max="2" width="8.6328125" style="76" customWidth="1"/>
    <col min="3" max="3" width="10.81640625" style="13"/>
    <col min="4" max="4" width="58" style="13" customWidth="1"/>
    <col min="5" max="16384" width="10.81640625" style="13"/>
  </cols>
  <sheetData>
    <row r="1" spans="1:79" ht="28.5" x14ac:dyDescent="0.65">
      <c r="A1" s="76" t="s">
        <v>124</v>
      </c>
      <c r="C1" s="73" t="s">
        <v>125</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4"/>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5" customHeight="1"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269</v>
      </c>
      <c r="B5" s="76" t="s">
        <v>270</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t="s">
        <v>315</v>
      </c>
      <c r="J6" s="84">
        <v>6.04</v>
      </c>
      <c r="K6" s="61" t="s">
        <v>266</v>
      </c>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264.74</v>
      </c>
      <c r="J7" s="84">
        <v>319.82</v>
      </c>
      <c r="K7" s="61">
        <v>0.20805318425625141</v>
      </c>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128.12</v>
      </c>
      <c r="J9" s="84">
        <v>110.31</v>
      </c>
      <c r="K9" s="61">
        <v>-0.13901030284108651</v>
      </c>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534.95000000000005</v>
      </c>
      <c r="J10" s="84">
        <v>534.04999999999995</v>
      </c>
      <c r="K10" s="61">
        <v>-1.6824002243202019E-3</v>
      </c>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623.69000000000005</v>
      </c>
      <c r="J11" s="84">
        <v>563.34</v>
      </c>
      <c r="K11" s="61">
        <v>-9.6762814859946422E-2</v>
      </c>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26.19</v>
      </c>
      <c r="J12" s="84">
        <v>21.77</v>
      </c>
      <c r="K12" s="61">
        <v>-0.16876670484917911</v>
      </c>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364.44</v>
      </c>
      <c r="J13" s="84">
        <v>375.46</v>
      </c>
      <c r="K13" s="61">
        <v>3.0238173636263799E-2</v>
      </c>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172.53</v>
      </c>
      <c r="J14" s="84">
        <v>147.44999999999999</v>
      </c>
      <c r="K14" s="61">
        <v>-0.14536602330029569</v>
      </c>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142.19999999999999</v>
      </c>
      <c r="J15" s="84">
        <v>110.15</v>
      </c>
      <c r="K15" s="61">
        <v>-0.22538677918424743</v>
      </c>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40.25</v>
      </c>
      <c r="J16" s="84">
        <v>39.85</v>
      </c>
      <c r="K16" s="61">
        <v>-9.9378881987577383E-3</v>
      </c>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t="s">
        <v>315</v>
      </c>
      <c r="J17" s="84" t="s">
        <v>315</v>
      </c>
      <c r="K17" s="61" t="s">
        <v>266</v>
      </c>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13.6</v>
      </c>
      <c r="J18" s="84">
        <v>7.99</v>
      </c>
      <c r="K18" s="61">
        <v>-0.41249999999999998</v>
      </c>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t="s">
        <v>315</v>
      </c>
      <c r="J19" s="84" t="s">
        <v>315</v>
      </c>
      <c r="K19" s="61" t="s">
        <v>266</v>
      </c>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257.32</v>
      </c>
      <c r="J20" s="84">
        <v>222.03</v>
      </c>
      <c r="K20" s="61">
        <v>-0.13714441162754543</v>
      </c>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148.94999999999999</v>
      </c>
      <c r="J21" s="84">
        <v>130.97</v>
      </c>
      <c r="K21" s="61">
        <v>-0.1207116482040953</v>
      </c>
      <c r="L21" s="7"/>
      <c r="M21" s="7"/>
      <c r="N21" s="7"/>
      <c r="O21" s="7"/>
      <c r="P21" s="7"/>
      <c r="Q21" s="7"/>
      <c r="R21" s="7"/>
      <c r="S21" s="7"/>
      <c r="T21" s="7"/>
      <c r="U21" s="7"/>
      <c r="V21" s="7"/>
      <c r="W21" s="7"/>
      <c r="X21" s="7"/>
      <c r="Y21" s="7"/>
      <c r="Z21" s="7"/>
      <c r="AA21" s="7"/>
      <c r="AB21" s="7"/>
      <c r="AC21" s="7" t="str">
        <f t="shared" ref="AC21:AC23" si="0">IF(I21&lt;5,IF(I21&gt;0,"s",""),"")</f>
        <v/>
      </c>
      <c r="AD21" s="7" t="str">
        <f t="shared" ref="AD21:AD23" si="1">IF(J21&lt;5,IF(J21&gt;0,"s",""),"")</f>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14.85</v>
      </c>
      <c r="J22" s="84">
        <v>13.41</v>
      </c>
      <c r="K22" s="61">
        <v>-9.6969696969696928E-2</v>
      </c>
      <c r="L22" s="7"/>
      <c r="M22" s="7"/>
      <c r="N22" s="7"/>
      <c r="O22" s="7"/>
      <c r="P22" s="7"/>
      <c r="Q22" s="7"/>
      <c r="R22" s="7"/>
      <c r="S22" s="7"/>
      <c r="T22" s="7"/>
      <c r="U22" s="7"/>
      <c r="V22" s="7"/>
      <c r="W22" s="7"/>
      <c r="X22" s="7"/>
      <c r="Y22" s="7"/>
      <c r="Z22" s="7"/>
      <c r="AA22" s="7"/>
      <c r="AB22" s="7"/>
      <c r="AC22" s="7" t="str">
        <f t="shared" si="0"/>
        <v/>
      </c>
      <c r="AD22" s="7" t="str">
        <f t="shared" si="1"/>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2737.8</v>
      </c>
      <c r="J23" s="65">
        <v>2607.1199999999994</v>
      </c>
      <c r="K23" s="66">
        <v>-4.7731755424063382E-2</v>
      </c>
      <c r="L23" s="7"/>
      <c r="M23" s="7"/>
      <c r="N23" s="7"/>
      <c r="O23" s="7"/>
      <c r="P23" s="7"/>
      <c r="Q23" s="7"/>
      <c r="R23" s="7"/>
      <c r="S23" s="7"/>
      <c r="T23" s="7"/>
      <c r="U23" s="7"/>
      <c r="V23" s="7"/>
      <c r="W23" s="7"/>
      <c r="X23" s="7"/>
      <c r="Y23" s="7"/>
      <c r="Z23" s="7"/>
      <c r="AA23" s="7"/>
      <c r="AB23" s="7"/>
      <c r="AC23" s="7" t="str">
        <f t="shared" si="0"/>
        <v/>
      </c>
      <c r="AD23" s="7" t="str">
        <f t="shared" si="1"/>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124</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C31" s="69" t="s">
        <v>94</v>
      </c>
      <c r="D31" s="69" t="s">
        <v>95</v>
      </c>
      <c r="E31" s="120" t="s">
        <v>315</v>
      </c>
      <c r="F31" s="120" t="s">
        <v>315</v>
      </c>
      <c r="G31" s="120" t="s">
        <v>315</v>
      </c>
      <c r="H31" s="120" t="s">
        <v>315</v>
      </c>
      <c r="I31" s="120" t="s">
        <v>315</v>
      </c>
      <c r="J31" s="120" t="s">
        <v>315</v>
      </c>
      <c r="K31" s="120" t="s">
        <v>315</v>
      </c>
      <c r="L31" s="120" t="s">
        <v>315</v>
      </c>
      <c r="M31" s="120" t="s">
        <v>315</v>
      </c>
      <c r="N31" s="120" t="s">
        <v>315</v>
      </c>
      <c r="O31" s="120" t="s">
        <v>315</v>
      </c>
      <c r="P31" s="120" t="s">
        <v>315</v>
      </c>
      <c r="Q31" s="120" t="s">
        <v>315</v>
      </c>
      <c r="R31" s="120" t="s">
        <v>315</v>
      </c>
      <c r="S31" s="120" t="s">
        <v>315</v>
      </c>
      <c r="T31" s="120" t="s">
        <v>315</v>
      </c>
      <c r="U31" s="120" t="s">
        <v>315</v>
      </c>
      <c r="V31" s="120" t="s">
        <v>315</v>
      </c>
      <c r="W31" s="120" t="s">
        <v>315</v>
      </c>
      <c r="X31" s="120" t="s">
        <v>315</v>
      </c>
      <c r="Y31" s="120" t="s">
        <v>315</v>
      </c>
      <c r="Z31" s="120" t="s">
        <v>315</v>
      </c>
      <c r="AA31" s="120" t="s">
        <v>315</v>
      </c>
      <c r="AB31" s="120" t="s">
        <v>315</v>
      </c>
      <c r="AC31" s="120" t="s">
        <v>315</v>
      </c>
      <c r="AD31" s="120" t="s">
        <v>315</v>
      </c>
      <c r="AE31" s="120" t="s">
        <v>315</v>
      </c>
      <c r="AF31" s="120" t="s">
        <v>315</v>
      </c>
      <c r="AG31" s="120" t="s">
        <v>315</v>
      </c>
      <c r="AH31" s="120" t="s">
        <v>315</v>
      </c>
      <c r="AI31" s="120" t="s">
        <v>315</v>
      </c>
      <c r="AJ31" s="120" t="s">
        <v>315</v>
      </c>
      <c r="AK31" s="120" t="s">
        <v>315</v>
      </c>
      <c r="AL31" s="120" t="s">
        <v>315</v>
      </c>
      <c r="AM31" s="120" t="s">
        <v>315</v>
      </c>
      <c r="AN31" s="120" t="s">
        <v>315</v>
      </c>
      <c r="AO31" s="120" t="s">
        <v>315</v>
      </c>
      <c r="AP31" s="120" t="s">
        <v>315</v>
      </c>
      <c r="AQ31" s="120" t="s">
        <v>315</v>
      </c>
      <c r="AR31" s="120" t="s">
        <v>315</v>
      </c>
      <c r="AS31" s="120" t="s">
        <v>315</v>
      </c>
      <c r="AT31" s="120" t="s">
        <v>315</v>
      </c>
      <c r="AU31" s="120" t="s">
        <v>315</v>
      </c>
      <c r="AV31" s="120" t="s">
        <v>315</v>
      </c>
      <c r="AW31" s="120" t="s">
        <v>315</v>
      </c>
      <c r="AX31" s="120" t="s">
        <v>315</v>
      </c>
      <c r="AY31" s="120" t="s">
        <v>315</v>
      </c>
      <c r="AZ31" s="120" t="s">
        <v>315</v>
      </c>
      <c r="BA31" s="120" t="s">
        <v>315</v>
      </c>
      <c r="BB31" s="120" t="s">
        <v>315</v>
      </c>
      <c r="BC31" s="120" t="s">
        <v>315</v>
      </c>
      <c r="BD31" s="120" t="s">
        <v>315</v>
      </c>
      <c r="BE31" s="120" t="s">
        <v>315</v>
      </c>
      <c r="BF31" s="120" t="s">
        <v>315</v>
      </c>
      <c r="BG31" s="120" t="s">
        <v>315</v>
      </c>
      <c r="BH31" s="120" t="s">
        <v>315</v>
      </c>
      <c r="BI31" s="120" t="s">
        <v>315</v>
      </c>
      <c r="BJ31" s="120" t="s">
        <v>315</v>
      </c>
      <c r="BK31" s="120" t="s">
        <v>315</v>
      </c>
      <c r="BL31" s="120" t="s">
        <v>315</v>
      </c>
      <c r="BM31" s="120" t="s">
        <v>315</v>
      </c>
      <c r="BN31" s="120" t="s">
        <v>315</v>
      </c>
      <c r="BO31" s="120" t="s">
        <v>315</v>
      </c>
      <c r="BP31" s="120" t="s">
        <v>315</v>
      </c>
      <c r="BQ31" s="120" t="s">
        <v>315</v>
      </c>
      <c r="BR31" s="120" t="s">
        <v>315</v>
      </c>
      <c r="BS31" s="120" t="s">
        <v>315</v>
      </c>
      <c r="BT31" s="120" t="s">
        <v>315</v>
      </c>
      <c r="BU31" s="120" t="s">
        <v>315</v>
      </c>
      <c r="BV31" s="120" t="s">
        <v>315</v>
      </c>
      <c r="BW31" s="120" t="s">
        <v>315</v>
      </c>
      <c r="BX31" s="120" t="s">
        <v>315</v>
      </c>
      <c r="BY31" s="120" t="s">
        <v>315</v>
      </c>
      <c r="BZ31" s="120" t="s">
        <v>315</v>
      </c>
      <c r="CA31" s="120" t="s">
        <v>315</v>
      </c>
      <c r="CB31" s="120" t="s">
        <v>315</v>
      </c>
      <c r="CC31" s="120" t="s">
        <v>315</v>
      </c>
      <c r="CD31" s="120" t="s">
        <v>315</v>
      </c>
      <c r="CE31" s="120" t="s">
        <v>315</v>
      </c>
    </row>
    <row r="32" spans="1:93" x14ac:dyDescent="0.35">
      <c r="C32" s="69" t="s">
        <v>96</v>
      </c>
      <c r="D32" s="69" t="s">
        <v>97</v>
      </c>
      <c r="E32" s="120">
        <v>165.26273401354101</v>
      </c>
      <c r="F32" s="120">
        <v>160.73639522039599</v>
      </c>
      <c r="G32" s="120">
        <v>170.71225828586199</v>
      </c>
      <c r="H32" s="120">
        <v>164.623396989757</v>
      </c>
      <c r="I32" s="120">
        <v>143.13566649457599</v>
      </c>
      <c r="J32" s="120">
        <v>132.429402040018</v>
      </c>
      <c r="K32" s="120">
        <v>185.04216611644401</v>
      </c>
      <c r="L32" s="120">
        <v>241.70341652227799</v>
      </c>
      <c r="M32" s="120">
        <v>235.156575447297</v>
      </c>
      <c r="N32" s="120">
        <v>245.89434141000001</v>
      </c>
      <c r="O32" s="120">
        <v>213.55847182497999</v>
      </c>
      <c r="P32" s="120">
        <v>224.24527151185401</v>
      </c>
      <c r="Q32" s="120">
        <v>219.70953254398799</v>
      </c>
      <c r="R32" s="120">
        <v>209.62218686492</v>
      </c>
      <c r="S32" s="120">
        <v>209.30818264554699</v>
      </c>
      <c r="T32" s="120">
        <v>189.579579655987</v>
      </c>
      <c r="U32" s="120">
        <v>197.71494911183299</v>
      </c>
      <c r="V32" s="120">
        <v>178.38914963626701</v>
      </c>
      <c r="W32" s="120">
        <v>170.89424625499399</v>
      </c>
      <c r="X32" s="120">
        <v>172.134001475491</v>
      </c>
      <c r="Y32" s="120">
        <v>192.68419429408499</v>
      </c>
      <c r="Z32" s="120">
        <v>216.86020812279301</v>
      </c>
      <c r="AA32" s="120">
        <v>196.68047234087101</v>
      </c>
      <c r="AB32" s="120">
        <v>224.497679431503</v>
      </c>
      <c r="AC32" s="120">
        <v>219.915565886465</v>
      </c>
      <c r="AD32" s="120">
        <v>233.480494947377</v>
      </c>
      <c r="AE32" s="120">
        <v>214.44948631835999</v>
      </c>
      <c r="AF32" s="120">
        <v>175.65031440395001</v>
      </c>
      <c r="AG32" s="120">
        <v>138.87955883725601</v>
      </c>
      <c r="AH32" s="120">
        <v>154.92746690536799</v>
      </c>
      <c r="AI32" s="120">
        <v>153.35660188443501</v>
      </c>
      <c r="AJ32" s="120">
        <v>133.22324956832901</v>
      </c>
      <c r="AK32" s="120">
        <v>149.49882212305701</v>
      </c>
      <c r="AL32" s="120">
        <v>138.70313447190901</v>
      </c>
      <c r="AM32" s="120">
        <v>141.455577927603</v>
      </c>
      <c r="AN32" s="120">
        <v>163.58273759194401</v>
      </c>
      <c r="AO32" s="120">
        <v>163.44181054702</v>
      </c>
      <c r="AP32" s="120">
        <v>138.72800622358301</v>
      </c>
      <c r="AQ32" s="120">
        <v>142.16917279141501</v>
      </c>
      <c r="AR32" s="120">
        <v>169.86440782546299</v>
      </c>
      <c r="AS32" s="120">
        <v>175.33072312890101</v>
      </c>
      <c r="AT32" s="120">
        <v>182.60870272232199</v>
      </c>
      <c r="AU32" s="120">
        <v>162.378017892374</v>
      </c>
      <c r="AV32" s="120">
        <v>191.19578682168</v>
      </c>
      <c r="AW32" s="120">
        <v>189.66121421503601</v>
      </c>
      <c r="AX32" s="120">
        <v>202.52370564714499</v>
      </c>
      <c r="AY32" s="120">
        <v>216.403881270531</v>
      </c>
      <c r="AZ32" s="120">
        <v>203.682537095681</v>
      </c>
      <c r="BA32" s="120">
        <v>218.226508732936</v>
      </c>
      <c r="BB32" s="120">
        <v>202.12562798051999</v>
      </c>
      <c r="BC32" s="120">
        <v>218.174125650273</v>
      </c>
      <c r="BD32" s="120">
        <v>233.561657137765</v>
      </c>
      <c r="BE32" s="120">
        <v>259.29446051985502</v>
      </c>
      <c r="BF32" s="120">
        <v>255.40431729389201</v>
      </c>
      <c r="BG32" s="120">
        <v>244.647752640004</v>
      </c>
      <c r="BH32" s="120">
        <v>225.77686229301</v>
      </c>
      <c r="BI32" s="120">
        <v>231.82844908718599</v>
      </c>
      <c r="BJ32" s="120">
        <v>245.316086057886</v>
      </c>
      <c r="BK32" s="120">
        <v>259.763930188887</v>
      </c>
      <c r="BL32" s="120">
        <v>245.10151685920999</v>
      </c>
      <c r="BM32" s="120">
        <v>256.34571419278399</v>
      </c>
      <c r="BN32" s="120">
        <v>229.275235340156</v>
      </c>
      <c r="BO32" s="120">
        <v>254.09328523134499</v>
      </c>
      <c r="BP32" s="120">
        <v>275.89934967758899</v>
      </c>
      <c r="BQ32" s="120">
        <v>282.14826979240098</v>
      </c>
      <c r="BR32" s="120">
        <v>303.53442420611702</v>
      </c>
      <c r="BS32" s="120">
        <v>285.88401487177498</v>
      </c>
      <c r="BT32" s="120">
        <v>279.17307773271602</v>
      </c>
      <c r="BU32" s="120">
        <v>266.53321264922499</v>
      </c>
      <c r="BV32" s="120">
        <v>239.402161378572</v>
      </c>
      <c r="BW32" s="120">
        <v>247.16809076268299</v>
      </c>
      <c r="BX32" s="120">
        <v>257.70980629506698</v>
      </c>
      <c r="BY32" s="120">
        <v>260.01911611126201</v>
      </c>
      <c r="BZ32" s="120">
        <v>257.60526298561399</v>
      </c>
      <c r="CA32" s="120">
        <v>272.73447821738699</v>
      </c>
      <c r="CB32" s="120">
        <v>305.01880380104501</v>
      </c>
      <c r="CC32" s="120">
        <v>310.66582124476201</v>
      </c>
      <c r="CD32" s="120">
        <v>313.243868251599</v>
      </c>
      <c r="CE32" s="120">
        <v>334.13889994234802</v>
      </c>
    </row>
    <row r="33" spans="3:83" x14ac:dyDescent="0.35">
      <c r="C33" s="69" t="s">
        <v>98</v>
      </c>
      <c r="D33" s="69" t="s">
        <v>99</v>
      </c>
      <c r="E33" s="120">
        <v>37.176009720229303</v>
      </c>
      <c r="F33" s="120">
        <v>52.086994962821002</v>
      </c>
      <c r="G33" s="120">
        <v>45.403513847868503</v>
      </c>
      <c r="H33" s="120">
        <v>41.300960448599298</v>
      </c>
      <c r="I33" s="120">
        <v>35.320973472994801</v>
      </c>
      <c r="J33" s="120">
        <v>46.9851272337525</v>
      </c>
      <c r="K33" s="120">
        <v>51.807593187292497</v>
      </c>
      <c r="L33" s="120">
        <v>48.820003036916503</v>
      </c>
      <c r="M33" s="120">
        <v>48.636029902550199</v>
      </c>
      <c r="N33" s="120">
        <v>50.544544889387701</v>
      </c>
      <c r="O33" s="120">
        <v>44.525990225832999</v>
      </c>
      <c r="P33" s="120">
        <v>37.669708971452202</v>
      </c>
      <c r="Q33" s="120">
        <v>36.396745161616899</v>
      </c>
      <c r="R33" s="120">
        <v>41.653254319423702</v>
      </c>
      <c r="S33" s="120">
        <v>35.624520840739102</v>
      </c>
      <c r="T33" s="120">
        <v>36.508141107706997</v>
      </c>
      <c r="U33" s="120">
        <v>36.405394063230197</v>
      </c>
      <c r="V33" s="120">
        <v>34.914629047909898</v>
      </c>
      <c r="W33" s="120">
        <v>35.930882924726298</v>
      </c>
      <c r="X33" s="120">
        <v>38.515643290948198</v>
      </c>
      <c r="Y33" s="120">
        <v>35.251420665412098</v>
      </c>
      <c r="Z33" s="120">
        <v>34.281182652584803</v>
      </c>
      <c r="AA33" s="120">
        <v>32.756134451881302</v>
      </c>
      <c r="AB33" s="120">
        <v>31.3895924219146</v>
      </c>
      <c r="AC33" s="120">
        <v>28.844563565513401</v>
      </c>
      <c r="AD33" s="120">
        <v>30.606417842801701</v>
      </c>
      <c r="AE33" s="120">
        <v>26.1359296069895</v>
      </c>
      <c r="AF33" s="120">
        <v>22.7510960462645</v>
      </c>
      <c r="AG33" s="120">
        <v>21.0159356473918</v>
      </c>
      <c r="AH33" s="120">
        <v>24.692171578908901</v>
      </c>
      <c r="AI33" s="120">
        <v>19.1210100605389</v>
      </c>
      <c r="AJ33" s="120">
        <v>15.9530453836857</v>
      </c>
      <c r="AK33" s="120">
        <v>19.219046797816301</v>
      </c>
      <c r="AL33" s="120">
        <v>19.608770905103299</v>
      </c>
      <c r="AM33" s="120">
        <v>26.7960902111578</v>
      </c>
      <c r="AN33" s="120">
        <v>25.232263536317401</v>
      </c>
      <c r="AO33" s="120">
        <v>25.259383406289501</v>
      </c>
      <c r="AP33" s="120">
        <v>28.920093283039101</v>
      </c>
      <c r="AQ33" s="120">
        <v>25.754020674054701</v>
      </c>
      <c r="AR33" s="120">
        <v>15.9937073818513</v>
      </c>
      <c r="AS33" s="120">
        <v>16.581589820554701</v>
      </c>
      <c r="AT33" s="120">
        <v>15.8051051350158</v>
      </c>
      <c r="AU33" s="120">
        <v>13.8227205757932</v>
      </c>
      <c r="AV33" s="120">
        <v>14.891013614449101</v>
      </c>
      <c r="AW33" s="120">
        <v>16.021893162435799</v>
      </c>
      <c r="AX33" s="120">
        <v>27.969793819424201</v>
      </c>
      <c r="AY33" s="120">
        <v>37.693333889448397</v>
      </c>
      <c r="AZ33" s="120">
        <v>34.384319684187503</v>
      </c>
      <c r="BA33" s="120">
        <v>32.848161554881997</v>
      </c>
      <c r="BB33" s="120">
        <v>31.736568851080701</v>
      </c>
      <c r="BC33" s="120">
        <v>33.677295783684798</v>
      </c>
      <c r="BD33" s="120">
        <v>32.3722801801947</v>
      </c>
      <c r="BE33" s="120">
        <v>31.1550082782258</v>
      </c>
      <c r="BF33" s="120">
        <v>29.787367274196399</v>
      </c>
      <c r="BG33" s="120">
        <v>36.0649040846628</v>
      </c>
      <c r="BH33" s="120">
        <v>37.996817654328403</v>
      </c>
      <c r="BI33" s="120">
        <v>34.146112527380801</v>
      </c>
      <c r="BJ33" s="120">
        <v>31.651979296223001</v>
      </c>
      <c r="BK33" s="120">
        <v>29.434876374071401</v>
      </c>
      <c r="BL33" s="120">
        <v>32.256391279622498</v>
      </c>
      <c r="BM33" s="120">
        <v>28.6071636690641</v>
      </c>
      <c r="BN33" s="120">
        <v>21.194047357923601</v>
      </c>
      <c r="BO33" s="120">
        <v>30.581735895256799</v>
      </c>
      <c r="BP33" s="120">
        <v>25.064635474814398</v>
      </c>
      <c r="BQ33" s="120">
        <v>23.055777414274498</v>
      </c>
      <c r="BR33" s="120">
        <v>20.9377016180791</v>
      </c>
      <c r="BS33" s="120">
        <v>22.040512268987399</v>
      </c>
      <c r="BT33" s="120">
        <v>26.621641093914601</v>
      </c>
      <c r="BU33" s="120">
        <v>26.416811524800501</v>
      </c>
      <c r="BV33" s="120">
        <v>27.418249757657399</v>
      </c>
      <c r="BW33" s="120">
        <v>24.4347414554782</v>
      </c>
      <c r="BX33" s="120">
        <v>24.508114289348001</v>
      </c>
      <c r="BY33" s="120">
        <v>30.981436071363898</v>
      </c>
      <c r="BZ33" s="120">
        <v>27.7339810840732</v>
      </c>
      <c r="CA33" s="120">
        <v>18.9474789224242</v>
      </c>
      <c r="CB33" s="120">
        <v>21.2573717558491</v>
      </c>
      <c r="CC33" s="120">
        <v>20.699988597287302</v>
      </c>
      <c r="CD33" s="120">
        <v>19.740914667562201</v>
      </c>
      <c r="CE33" s="120">
        <v>23.826603690951899</v>
      </c>
    </row>
    <row r="34" spans="3:83" x14ac:dyDescent="0.35">
      <c r="C34" s="69" t="s">
        <v>100</v>
      </c>
      <c r="D34" s="69" t="s">
        <v>101</v>
      </c>
      <c r="E34" s="120">
        <v>187.34085038913099</v>
      </c>
      <c r="F34" s="120">
        <v>190.90742012522099</v>
      </c>
      <c r="G34" s="120">
        <v>195.546501157536</v>
      </c>
      <c r="H34" s="120">
        <v>213.10020165733201</v>
      </c>
      <c r="I34" s="120">
        <v>251.758040538757</v>
      </c>
      <c r="J34" s="120">
        <v>295.27370095404501</v>
      </c>
      <c r="K34" s="120">
        <v>232.730947495094</v>
      </c>
      <c r="L34" s="120">
        <v>275.47792753986698</v>
      </c>
      <c r="M34" s="120">
        <v>303.18061111150701</v>
      </c>
      <c r="N34" s="120">
        <v>277.48334608362597</v>
      </c>
      <c r="O34" s="120">
        <v>263.54125811191301</v>
      </c>
      <c r="P34" s="120">
        <v>195.542928215389</v>
      </c>
      <c r="Q34" s="120">
        <v>231.878985812797</v>
      </c>
      <c r="R34" s="120">
        <v>305.97420291813</v>
      </c>
      <c r="S34" s="120">
        <v>313.07413770608201</v>
      </c>
      <c r="T34" s="120">
        <v>229.128770959207</v>
      </c>
      <c r="U34" s="120">
        <v>139.77587767107701</v>
      </c>
      <c r="V34" s="120">
        <v>109.567236779354</v>
      </c>
      <c r="W34" s="120">
        <v>156.31976428707901</v>
      </c>
      <c r="X34" s="120">
        <v>196.87487985566699</v>
      </c>
      <c r="Y34" s="120">
        <v>229.05663129083001</v>
      </c>
      <c r="Z34" s="120">
        <v>250.87110213151701</v>
      </c>
      <c r="AA34" s="120">
        <v>233.582943544735</v>
      </c>
      <c r="AB34" s="120">
        <v>254.00721032617</v>
      </c>
      <c r="AC34" s="120">
        <v>314.874698725656</v>
      </c>
      <c r="AD34" s="120">
        <v>383.08154685287798</v>
      </c>
      <c r="AE34" s="120">
        <v>332.472662365627</v>
      </c>
      <c r="AF34" s="120">
        <v>473.09827109624501</v>
      </c>
      <c r="AG34" s="120">
        <v>372.50451028017801</v>
      </c>
      <c r="AH34" s="120">
        <v>283.85706153596999</v>
      </c>
      <c r="AI34" s="120">
        <v>304.82487506110698</v>
      </c>
      <c r="AJ34" s="120">
        <v>293.01854013490799</v>
      </c>
      <c r="AK34" s="120">
        <v>295.97928864459101</v>
      </c>
      <c r="AL34" s="120">
        <v>334.28383643312497</v>
      </c>
      <c r="AM34" s="120">
        <v>358.41311823491498</v>
      </c>
      <c r="AN34" s="120">
        <v>393.25167784206599</v>
      </c>
      <c r="AO34" s="120">
        <v>253.545429883964</v>
      </c>
      <c r="AP34" s="120">
        <v>401.82158538417502</v>
      </c>
      <c r="AQ34" s="120">
        <v>500.988233111498</v>
      </c>
      <c r="AR34" s="120">
        <v>451.02096160595198</v>
      </c>
      <c r="AS34" s="120">
        <v>493.63913941154698</v>
      </c>
      <c r="AT34" s="120">
        <v>471.17703205200098</v>
      </c>
      <c r="AU34" s="120">
        <v>508.083004978899</v>
      </c>
      <c r="AV34" s="120">
        <v>457.04658289840899</v>
      </c>
      <c r="AW34" s="120">
        <v>407.29409798724203</v>
      </c>
      <c r="AX34" s="120">
        <v>369.78889194924</v>
      </c>
      <c r="AY34" s="120">
        <v>397.43685803934602</v>
      </c>
      <c r="AZ34" s="120">
        <v>275.166034826067</v>
      </c>
      <c r="BA34" s="120">
        <v>105.370452423966</v>
      </c>
      <c r="BB34" s="120">
        <v>116.79591304485901</v>
      </c>
      <c r="BC34" s="120">
        <v>130.34967958045701</v>
      </c>
      <c r="BD34" s="120">
        <v>156.93235663517601</v>
      </c>
      <c r="BE34" s="120">
        <v>151.08866633915</v>
      </c>
      <c r="BF34" s="120">
        <v>160.82064858363901</v>
      </c>
      <c r="BG34" s="120">
        <v>184.147403866411</v>
      </c>
      <c r="BH34" s="120">
        <v>164.997728607319</v>
      </c>
      <c r="BI34" s="120">
        <v>189.75411505600701</v>
      </c>
      <c r="BJ34" s="120">
        <v>198.72830095390401</v>
      </c>
      <c r="BK34" s="120">
        <v>149.32033663316099</v>
      </c>
      <c r="BL34" s="120">
        <v>142.26235599135001</v>
      </c>
      <c r="BM34" s="120">
        <v>118.191103887705</v>
      </c>
      <c r="BN34" s="120">
        <v>63.946605030463097</v>
      </c>
      <c r="BO34" s="120">
        <v>117.55386718017699</v>
      </c>
      <c r="BP34" s="120">
        <v>102.29863294062901</v>
      </c>
      <c r="BQ34" s="120">
        <v>96.834215796943496</v>
      </c>
      <c r="BR34" s="120">
        <v>104.015791438167</v>
      </c>
      <c r="BS34" s="120">
        <v>122.031263511414</v>
      </c>
      <c r="BT34" s="120">
        <v>138.05584119019301</v>
      </c>
      <c r="BU34" s="120">
        <v>154.53700537869199</v>
      </c>
      <c r="BV34" s="120">
        <v>140.64844799095201</v>
      </c>
      <c r="BW34" s="120">
        <v>128.927658955352</v>
      </c>
      <c r="BX34" s="120">
        <v>141.28346594743999</v>
      </c>
      <c r="BY34" s="120">
        <v>142.456019948213</v>
      </c>
      <c r="BZ34" s="120">
        <v>124.98985237179799</v>
      </c>
      <c r="CA34" s="120">
        <v>116.255995640295</v>
      </c>
      <c r="CB34" s="120">
        <v>129.03922213203199</v>
      </c>
      <c r="CC34" s="120">
        <v>119.085959353219</v>
      </c>
      <c r="CD34" s="120">
        <v>110.907510911909</v>
      </c>
      <c r="CE34" s="120">
        <v>94.999315996959595</v>
      </c>
    </row>
    <row r="35" spans="3:83" x14ac:dyDescent="0.35">
      <c r="C35" s="69" t="s">
        <v>102</v>
      </c>
      <c r="D35" s="69" t="s">
        <v>103</v>
      </c>
      <c r="E35" s="120">
        <v>472.33925982469498</v>
      </c>
      <c r="F35" s="120">
        <v>564.48607674358095</v>
      </c>
      <c r="G35" s="120">
        <v>483.47282990282702</v>
      </c>
      <c r="H35" s="120">
        <v>389.10350561918801</v>
      </c>
      <c r="I35" s="120">
        <v>428.22265878355302</v>
      </c>
      <c r="J35" s="120">
        <v>325.176814623084</v>
      </c>
      <c r="K35" s="120">
        <v>314.30745291753101</v>
      </c>
      <c r="L35" s="120">
        <v>310.91403353851302</v>
      </c>
      <c r="M35" s="120">
        <v>466.15855069482001</v>
      </c>
      <c r="N35" s="120">
        <v>437.27745734408199</v>
      </c>
      <c r="O35" s="120">
        <v>441.81635367527599</v>
      </c>
      <c r="P35" s="120">
        <v>514.56619170800002</v>
      </c>
      <c r="Q35" s="120">
        <v>457.11575514414898</v>
      </c>
      <c r="R35" s="120">
        <v>299.92505035175901</v>
      </c>
      <c r="S35" s="120">
        <v>265.93147121405701</v>
      </c>
      <c r="T35" s="120">
        <v>182.38802682382999</v>
      </c>
      <c r="U35" s="120">
        <v>71.807734254523893</v>
      </c>
      <c r="V35" s="120">
        <v>74.088352170653295</v>
      </c>
      <c r="W35" s="120">
        <v>145.02216433423001</v>
      </c>
      <c r="X35" s="120">
        <v>128.67315437023299</v>
      </c>
      <c r="Y35" s="120">
        <v>217.64495536238601</v>
      </c>
      <c r="Z35" s="120">
        <v>260.10544215032297</v>
      </c>
      <c r="AA35" s="120">
        <v>275.784471799004</v>
      </c>
      <c r="AB35" s="120">
        <v>311.78275899661497</v>
      </c>
      <c r="AC35" s="120">
        <v>325.65360626158599</v>
      </c>
      <c r="AD35" s="120">
        <v>339.997449585678</v>
      </c>
      <c r="AE35" s="120">
        <v>350.08412139081599</v>
      </c>
      <c r="AF35" s="120">
        <v>455.01715070392697</v>
      </c>
      <c r="AG35" s="120">
        <v>377.14019827542597</v>
      </c>
      <c r="AH35" s="120">
        <v>301.98811725036097</v>
      </c>
      <c r="AI35" s="120">
        <v>287.70379874206498</v>
      </c>
      <c r="AJ35" s="120">
        <v>292.99951906687801</v>
      </c>
      <c r="AK35" s="120">
        <v>415.89995297905199</v>
      </c>
      <c r="AL35" s="120">
        <v>432.38943833823402</v>
      </c>
      <c r="AM35" s="120">
        <v>362.68499882299199</v>
      </c>
      <c r="AN35" s="120">
        <v>422.45892784560999</v>
      </c>
      <c r="AO35" s="120">
        <v>207.640202950331</v>
      </c>
      <c r="AP35" s="120">
        <v>488.74055771593299</v>
      </c>
      <c r="AQ35" s="120">
        <v>749.67867396077804</v>
      </c>
      <c r="AR35" s="120">
        <v>796.90023773379505</v>
      </c>
      <c r="AS35" s="120">
        <v>733.82648005648798</v>
      </c>
      <c r="AT35" s="120">
        <v>670.28458230540298</v>
      </c>
      <c r="AU35" s="120">
        <v>546.26964349425305</v>
      </c>
      <c r="AV35" s="120">
        <v>527.52447588469397</v>
      </c>
      <c r="AW35" s="120">
        <v>448.46640125996902</v>
      </c>
      <c r="AX35" s="120">
        <v>394.41284832050599</v>
      </c>
      <c r="AY35" s="120">
        <v>420.98680311992399</v>
      </c>
      <c r="AZ35" s="120">
        <v>389.55727570437199</v>
      </c>
      <c r="BA35" s="120">
        <v>820.18967396343896</v>
      </c>
      <c r="BB35" s="120">
        <v>753.936910089158</v>
      </c>
      <c r="BC35" s="120">
        <v>785.41682156785498</v>
      </c>
      <c r="BD35" s="120">
        <v>776.25184618375897</v>
      </c>
      <c r="BE35" s="120">
        <v>684.62473214229601</v>
      </c>
      <c r="BF35" s="120">
        <v>699.22888195009796</v>
      </c>
      <c r="BG35" s="120">
        <v>631.91634548247805</v>
      </c>
      <c r="BH35" s="120">
        <v>610.91381920399499</v>
      </c>
      <c r="BI35" s="120">
        <v>636.70122433641302</v>
      </c>
      <c r="BJ35" s="120">
        <v>704.45602413634003</v>
      </c>
      <c r="BK35" s="120">
        <v>707.87445136374095</v>
      </c>
      <c r="BL35" s="120">
        <v>657.61277414404799</v>
      </c>
      <c r="BM35" s="120">
        <v>618.09667350145799</v>
      </c>
      <c r="BN35" s="120">
        <v>363.31024920244602</v>
      </c>
      <c r="BO35" s="120">
        <v>482.851902542701</v>
      </c>
      <c r="BP35" s="120">
        <v>492.36004681782998</v>
      </c>
      <c r="BQ35" s="120">
        <v>477.790348447734</v>
      </c>
      <c r="BR35" s="120">
        <v>429.14310379216698</v>
      </c>
      <c r="BS35" s="120">
        <v>434.37204080449499</v>
      </c>
      <c r="BT35" s="120">
        <v>462.41491501114501</v>
      </c>
      <c r="BU35" s="120">
        <v>518.47213699671897</v>
      </c>
      <c r="BV35" s="120">
        <v>502.82461884839</v>
      </c>
      <c r="BW35" s="120">
        <v>522.709832522439</v>
      </c>
      <c r="BX35" s="120">
        <v>560.99468615750902</v>
      </c>
      <c r="BY35" s="120">
        <v>564.76462745799495</v>
      </c>
      <c r="BZ35" s="120">
        <v>549.24260667328997</v>
      </c>
      <c r="CA35" s="120">
        <v>499.200077896496</v>
      </c>
      <c r="CB35" s="120">
        <v>507.652826401011</v>
      </c>
      <c r="CC35" s="120">
        <v>488.60700621048898</v>
      </c>
      <c r="CD35" s="120">
        <v>520.00881297769001</v>
      </c>
      <c r="CE35" s="120">
        <v>606.36290784298603</v>
      </c>
    </row>
    <row r="36" spans="3:83" x14ac:dyDescent="0.35">
      <c r="C36" s="69" t="s">
        <v>104</v>
      </c>
      <c r="D36" s="69" t="s">
        <v>8</v>
      </c>
      <c r="E36" s="120">
        <v>642.78356073827797</v>
      </c>
      <c r="F36" s="120">
        <v>566.11348974821203</v>
      </c>
      <c r="G36" s="120">
        <v>559.29995804657494</v>
      </c>
      <c r="H36" s="120">
        <v>525.32818184723499</v>
      </c>
      <c r="I36" s="120">
        <v>565.83933008987697</v>
      </c>
      <c r="J36" s="120">
        <v>629.29248400012398</v>
      </c>
      <c r="K36" s="120">
        <v>635.45816260427205</v>
      </c>
      <c r="L36" s="120">
        <v>737.39416315180301</v>
      </c>
      <c r="M36" s="120">
        <v>739.53710453689803</v>
      </c>
      <c r="N36" s="120">
        <v>757.20824650668601</v>
      </c>
      <c r="O36" s="120">
        <v>786.58722690406</v>
      </c>
      <c r="P36" s="120">
        <v>833.933695758162</v>
      </c>
      <c r="Q36" s="120">
        <v>900.94482155765695</v>
      </c>
      <c r="R36" s="120">
        <v>835.05547633085996</v>
      </c>
      <c r="S36" s="120">
        <v>713.99952712713605</v>
      </c>
      <c r="T36" s="120">
        <v>513.142763671323</v>
      </c>
      <c r="U36" s="120">
        <v>386.51533550294198</v>
      </c>
      <c r="V36" s="120">
        <v>374.25107924971098</v>
      </c>
      <c r="W36" s="120">
        <v>397.80650750509301</v>
      </c>
      <c r="X36" s="120">
        <v>473.11890485285801</v>
      </c>
      <c r="Y36" s="120">
        <v>510.58509685109902</v>
      </c>
      <c r="Z36" s="120">
        <v>574.08261828574302</v>
      </c>
      <c r="AA36" s="120">
        <v>629.35533312338998</v>
      </c>
      <c r="AB36" s="120">
        <v>609.38517813172496</v>
      </c>
      <c r="AC36" s="120">
        <v>741.98775632662705</v>
      </c>
      <c r="AD36" s="120">
        <v>686.97001867220695</v>
      </c>
      <c r="AE36" s="120">
        <v>583.79418529689406</v>
      </c>
      <c r="AF36" s="120">
        <v>557.61943265185801</v>
      </c>
      <c r="AG36" s="120">
        <v>523.551668696555</v>
      </c>
      <c r="AH36" s="120">
        <v>505.53836992368502</v>
      </c>
      <c r="AI36" s="120">
        <v>550.68105875743197</v>
      </c>
      <c r="AJ36" s="120">
        <v>497.49137705068398</v>
      </c>
      <c r="AK36" s="120">
        <v>500.01640139326599</v>
      </c>
      <c r="AL36" s="120">
        <v>522.66022677815101</v>
      </c>
      <c r="AM36" s="120">
        <v>528.21899785700396</v>
      </c>
      <c r="AN36" s="120">
        <v>531.76910064906099</v>
      </c>
      <c r="AO36" s="120">
        <v>587.366036185491</v>
      </c>
      <c r="AP36" s="120">
        <v>513.99190816486998</v>
      </c>
      <c r="AQ36" s="120">
        <v>508.17056651067401</v>
      </c>
      <c r="AR36" s="120">
        <v>513.41130886864801</v>
      </c>
      <c r="AS36" s="120">
        <v>503.07575725707898</v>
      </c>
      <c r="AT36" s="120">
        <v>559.36815948961998</v>
      </c>
      <c r="AU36" s="120">
        <v>480.53983092516</v>
      </c>
      <c r="AV36" s="120">
        <v>517.90450925640801</v>
      </c>
      <c r="AW36" s="120">
        <v>507.57562761228598</v>
      </c>
      <c r="AX36" s="120">
        <v>547.03946219126306</v>
      </c>
      <c r="AY36" s="120">
        <v>547.93018296772095</v>
      </c>
      <c r="AZ36" s="120">
        <v>630.92460332623</v>
      </c>
      <c r="BA36" s="120">
        <v>622.93685872661297</v>
      </c>
      <c r="BB36" s="120">
        <v>650.52180892630895</v>
      </c>
      <c r="BC36" s="120">
        <v>689.31441680973603</v>
      </c>
      <c r="BD36" s="120">
        <v>713.068823833848</v>
      </c>
      <c r="BE36" s="120">
        <v>744.53310670271401</v>
      </c>
      <c r="BF36" s="120">
        <v>698.25885747157804</v>
      </c>
      <c r="BG36" s="120">
        <v>700.42579032419098</v>
      </c>
      <c r="BH36" s="120">
        <v>753.18159185933496</v>
      </c>
      <c r="BI36" s="120">
        <v>754.61791018418603</v>
      </c>
      <c r="BJ36" s="120">
        <v>666.95781007084599</v>
      </c>
      <c r="BK36" s="120">
        <v>686.30343663403596</v>
      </c>
      <c r="BL36" s="120">
        <v>663.18880528320904</v>
      </c>
      <c r="BM36" s="120">
        <v>656.16233488935598</v>
      </c>
      <c r="BN36" s="120">
        <v>544.27176855778202</v>
      </c>
      <c r="BO36" s="120">
        <v>578.79942069538799</v>
      </c>
      <c r="BP36" s="120">
        <v>628.23929888788598</v>
      </c>
      <c r="BQ36" s="120">
        <v>645.41729039023301</v>
      </c>
      <c r="BR36" s="120">
        <v>635.210225380932</v>
      </c>
      <c r="BS36" s="120">
        <v>654.42445894589798</v>
      </c>
      <c r="BT36" s="120">
        <v>649.24154812565405</v>
      </c>
      <c r="BU36" s="120">
        <v>742.29558300678502</v>
      </c>
      <c r="BV36" s="120">
        <v>644.98584349594205</v>
      </c>
      <c r="BW36" s="120">
        <v>646.67937581818899</v>
      </c>
      <c r="BX36" s="120">
        <v>657.13059949004105</v>
      </c>
      <c r="BY36" s="120">
        <v>616.12659529001905</v>
      </c>
      <c r="BZ36" s="120">
        <v>603.475730894805</v>
      </c>
      <c r="CA36" s="120">
        <v>596.64280839304797</v>
      </c>
      <c r="CB36" s="120">
        <v>610.97353582871995</v>
      </c>
      <c r="CC36" s="120">
        <v>568.59492838850599</v>
      </c>
      <c r="CD36" s="120">
        <v>545.87149527375004</v>
      </c>
      <c r="CE36" s="120">
        <v>527.56366243806497</v>
      </c>
    </row>
    <row r="37" spans="3:83" x14ac:dyDescent="0.35">
      <c r="C37" s="69" t="s">
        <v>105</v>
      </c>
      <c r="D37" s="69" t="s">
        <v>10</v>
      </c>
      <c r="E37" s="120">
        <v>423.00427031458901</v>
      </c>
      <c r="F37" s="120">
        <v>427.17067821345501</v>
      </c>
      <c r="G37" s="120">
        <v>453.47947731503598</v>
      </c>
      <c r="H37" s="120">
        <v>423.78810724507298</v>
      </c>
      <c r="I37" s="120">
        <v>428.24181763382398</v>
      </c>
      <c r="J37" s="120">
        <v>472.69185831687798</v>
      </c>
      <c r="K37" s="120">
        <v>417.381182462109</v>
      </c>
      <c r="L37" s="120">
        <v>417.48139293716702</v>
      </c>
      <c r="M37" s="120">
        <v>489.087130031622</v>
      </c>
      <c r="N37" s="120">
        <v>481.73731450295799</v>
      </c>
      <c r="O37" s="120">
        <v>487.55672057884601</v>
      </c>
      <c r="P37" s="120">
        <v>475.79092138195199</v>
      </c>
      <c r="Q37" s="120">
        <v>504.33080549584901</v>
      </c>
      <c r="R37" s="120">
        <v>420.89433294760602</v>
      </c>
      <c r="S37" s="120">
        <v>387.66634370090401</v>
      </c>
      <c r="T37" s="120">
        <v>374.96972783358802</v>
      </c>
      <c r="U37" s="120">
        <v>314.58955328507</v>
      </c>
      <c r="V37" s="120">
        <v>329.17988947940302</v>
      </c>
      <c r="W37" s="120">
        <v>331.53049998134901</v>
      </c>
      <c r="X37" s="120">
        <v>347.60398784429998</v>
      </c>
      <c r="Y37" s="120">
        <v>371.03177483867802</v>
      </c>
      <c r="Z37" s="120">
        <v>423.31281460700501</v>
      </c>
      <c r="AA37" s="120">
        <v>409.303782526237</v>
      </c>
      <c r="AB37" s="120">
        <v>407.41343901195802</v>
      </c>
      <c r="AC37" s="120">
        <v>439.78353084536201</v>
      </c>
      <c r="AD37" s="120">
        <v>420.114541108612</v>
      </c>
      <c r="AE37" s="120">
        <v>394.50791911931498</v>
      </c>
      <c r="AF37" s="120">
        <v>385.83304723565101</v>
      </c>
      <c r="AG37" s="120">
        <v>398.67605588164201</v>
      </c>
      <c r="AH37" s="120">
        <v>399.93580794818899</v>
      </c>
      <c r="AI37" s="120">
        <v>401.199268613313</v>
      </c>
      <c r="AJ37" s="120">
        <v>432.74894191344202</v>
      </c>
      <c r="AK37" s="120">
        <v>431.88007866077999</v>
      </c>
      <c r="AL37" s="120">
        <v>408.08174877207699</v>
      </c>
      <c r="AM37" s="120">
        <v>383.76173228450898</v>
      </c>
      <c r="AN37" s="120">
        <v>391.82405613785102</v>
      </c>
      <c r="AO37" s="120">
        <v>388.40833085235801</v>
      </c>
      <c r="AP37" s="120">
        <v>378.05819505310802</v>
      </c>
      <c r="AQ37" s="120">
        <v>370.30634098093901</v>
      </c>
      <c r="AR37" s="120">
        <v>323.63562403168402</v>
      </c>
      <c r="AS37" s="120">
        <v>316.91510162826103</v>
      </c>
      <c r="AT37" s="120">
        <v>323.35076246610703</v>
      </c>
      <c r="AU37" s="120">
        <v>338.46219909016202</v>
      </c>
      <c r="AV37" s="120">
        <v>350.33546178251203</v>
      </c>
      <c r="AW37" s="120">
        <v>346.59786492794598</v>
      </c>
      <c r="AX37" s="120">
        <v>309.55179242428102</v>
      </c>
      <c r="AY37" s="120">
        <v>346.01075180945497</v>
      </c>
      <c r="AZ37" s="120">
        <v>375.97388446763301</v>
      </c>
      <c r="BA37" s="120">
        <v>387.54761208718998</v>
      </c>
      <c r="BB37" s="120">
        <v>412.81207393542098</v>
      </c>
      <c r="BC37" s="120">
        <v>386.83775208366001</v>
      </c>
      <c r="BD37" s="120">
        <v>405.61962576572301</v>
      </c>
      <c r="BE37" s="120">
        <v>370.85289040096001</v>
      </c>
      <c r="BF37" s="120">
        <v>356.59763042780901</v>
      </c>
      <c r="BG37" s="120">
        <v>376.30908889028302</v>
      </c>
      <c r="BH37" s="120">
        <v>401.31837966503502</v>
      </c>
      <c r="BI37" s="120">
        <v>443.54203267358702</v>
      </c>
      <c r="BJ37" s="120">
        <v>466.27509161848297</v>
      </c>
      <c r="BK37" s="120">
        <v>467.979510011397</v>
      </c>
      <c r="BL37" s="120">
        <v>485.40249621586401</v>
      </c>
      <c r="BM37" s="120">
        <v>443.49280402987199</v>
      </c>
      <c r="BN37" s="120">
        <v>137.255177284285</v>
      </c>
      <c r="BO37" s="120">
        <v>357.49433535607699</v>
      </c>
      <c r="BP37" s="120">
        <v>383.25077878916301</v>
      </c>
      <c r="BQ37" s="120">
        <v>404.84464312117001</v>
      </c>
      <c r="BR37" s="120">
        <v>365.52126323246802</v>
      </c>
      <c r="BS37" s="120">
        <v>350.11360567922702</v>
      </c>
      <c r="BT37" s="120">
        <v>364.68000571663202</v>
      </c>
      <c r="BU37" s="120">
        <v>350.04853220270502</v>
      </c>
      <c r="BV37" s="120">
        <v>349.179045737335</v>
      </c>
      <c r="BW37" s="120">
        <v>376.87313916910603</v>
      </c>
      <c r="BX37" s="120">
        <v>412.97610565860202</v>
      </c>
      <c r="BY37" s="120">
        <v>379.38243343035703</v>
      </c>
      <c r="BZ37" s="120">
        <v>366.596558893561</v>
      </c>
      <c r="CA37" s="120">
        <v>334.65079241238402</v>
      </c>
      <c r="CB37" s="120">
        <v>341.01565693172699</v>
      </c>
      <c r="CC37" s="120">
        <v>376.21062097132699</v>
      </c>
      <c r="CD37" s="120">
        <v>356.77070322362999</v>
      </c>
      <c r="CE37" s="120">
        <v>383.24713551798999</v>
      </c>
    </row>
    <row r="38" spans="3:83" x14ac:dyDescent="0.35">
      <c r="C38" s="69" t="s">
        <v>106</v>
      </c>
      <c r="D38" s="69" t="s">
        <v>107</v>
      </c>
      <c r="E38" s="120">
        <v>106.255972744296</v>
      </c>
      <c r="F38" s="120">
        <v>93.055252387100793</v>
      </c>
      <c r="G38" s="120">
        <v>102.96367074564</v>
      </c>
      <c r="H38" s="120">
        <v>98.737275638622606</v>
      </c>
      <c r="I38" s="120">
        <v>84.573742235688101</v>
      </c>
      <c r="J38" s="120">
        <v>105.143913723669</v>
      </c>
      <c r="K38" s="120">
        <v>112.959786303423</v>
      </c>
      <c r="L38" s="120">
        <v>115.81764344336401</v>
      </c>
      <c r="M38" s="120">
        <v>103.432054551465</v>
      </c>
      <c r="N38" s="120">
        <v>97.117578508234502</v>
      </c>
      <c r="O38" s="120">
        <v>89.768622651585105</v>
      </c>
      <c r="P38" s="120">
        <v>94.660299367454101</v>
      </c>
      <c r="Q38" s="120">
        <v>101.93811320603</v>
      </c>
      <c r="R38" s="120">
        <v>111.707860418254</v>
      </c>
      <c r="S38" s="120">
        <v>113.53103595047</v>
      </c>
      <c r="T38" s="120">
        <v>95.387903985103407</v>
      </c>
      <c r="U38" s="120">
        <v>93.345577491158096</v>
      </c>
      <c r="V38" s="120">
        <v>87.783373097616405</v>
      </c>
      <c r="W38" s="120">
        <v>120.293714001109</v>
      </c>
      <c r="X38" s="120">
        <v>124.645705522725</v>
      </c>
      <c r="Y38" s="120">
        <v>107.3297519012</v>
      </c>
      <c r="Z38" s="120">
        <v>122.41369174236701</v>
      </c>
      <c r="AA38" s="120">
        <v>118.809613261415</v>
      </c>
      <c r="AB38" s="120">
        <v>131.81495260543201</v>
      </c>
      <c r="AC38" s="120">
        <v>123.344424632008</v>
      </c>
      <c r="AD38" s="120">
        <v>129.10018287834001</v>
      </c>
      <c r="AE38" s="120">
        <v>120.810094493854</v>
      </c>
      <c r="AF38" s="120">
        <v>108.03800295601501</v>
      </c>
      <c r="AG38" s="120">
        <v>135.921686706092</v>
      </c>
      <c r="AH38" s="120">
        <v>132.44563240452399</v>
      </c>
      <c r="AI38" s="120">
        <v>121.02905109568999</v>
      </c>
      <c r="AJ38" s="120">
        <v>125.777482631116</v>
      </c>
      <c r="AK38" s="120">
        <v>123.73651155875901</v>
      </c>
      <c r="AL38" s="120">
        <v>96.048130745610607</v>
      </c>
      <c r="AM38" s="120">
        <v>107.83219988451199</v>
      </c>
      <c r="AN38" s="120">
        <v>124.882629495087</v>
      </c>
      <c r="AO38" s="120">
        <v>123.31209657140801</v>
      </c>
      <c r="AP38" s="120">
        <v>122.31127804023301</v>
      </c>
      <c r="AQ38" s="120">
        <v>118.39860155538</v>
      </c>
      <c r="AR38" s="120">
        <v>132.44523995396099</v>
      </c>
      <c r="AS38" s="120">
        <v>148.787102936851</v>
      </c>
      <c r="AT38" s="120">
        <v>175.07924668460299</v>
      </c>
      <c r="AU38" s="120">
        <v>176.39730939027299</v>
      </c>
      <c r="AV38" s="120">
        <v>182.084840637524</v>
      </c>
      <c r="AW38" s="120">
        <v>206.45722375571799</v>
      </c>
      <c r="AX38" s="120">
        <v>213.81466321846901</v>
      </c>
      <c r="AY38" s="120">
        <v>200.15467292964999</v>
      </c>
      <c r="AZ38" s="120">
        <v>217.91503118499199</v>
      </c>
      <c r="BA38" s="120">
        <v>219.4817931817</v>
      </c>
      <c r="BB38" s="120">
        <v>221.19356496774</v>
      </c>
      <c r="BC38" s="120">
        <v>215.473697939983</v>
      </c>
      <c r="BD38" s="120">
        <v>234.02839357957399</v>
      </c>
      <c r="BE38" s="120">
        <v>210.83004922873599</v>
      </c>
      <c r="BF38" s="120">
        <v>197.07599931487201</v>
      </c>
      <c r="BG38" s="120">
        <v>185.78826646888001</v>
      </c>
      <c r="BH38" s="120">
        <v>178.832863783948</v>
      </c>
      <c r="BI38" s="120">
        <v>182.58079379422099</v>
      </c>
      <c r="BJ38" s="120">
        <v>174.75023406262599</v>
      </c>
      <c r="BK38" s="120">
        <v>200.32537552583699</v>
      </c>
      <c r="BL38" s="120">
        <v>194.258881332128</v>
      </c>
      <c r="BM38" s="120">
        <v>187.799254043394</v>
      </c>
      <c r="BN38" s="120">
        <v>128.45546819833501</v>
      </c>
      <c r="BO38" s="120">
        <v>193.01808277109501</v>
      </c>
      <c r="BP38" s="120">
        <v>171.715384589933</v>
      </c>
      <c r="BQ38" s="120">
        <v>181.41723076014401</v>
      </c>
      <c r="BR38" s="120">
        <v>193.22085433984401</v>
      </c>
      <c r="BS38" s="120">
        <v>193.17597790007</v>
      </c>
      <c r="BT38" s="120">
        <v>207.96722351870599</v>
      </c>
      <c r="BU38" s="120">
        <v>217.125510232019</v>
      </c>
      <c r="BV38" s="120">
        <v>214.57691131980201</v>
      </c>
      <c r="BW38" s="120">
        <v>204.78308507013099</v>
      </c>
      <c r="BX38" s="120">
        <v>197.92086046738001</v>
      </c>
      <c r="BY38" s="120">
        <v>175.68799673879701</v>
      </c>
      <c r="BZ38" s="120">
        <v>164.49513153032601</v>
      </c>
      <c r="CA38" s="120">
        <v>163.62598514029699</v>
      </c>
      <c r="CB38" s="120">
        <v>152.10558700887199</v>
      </c>
      <c r="CC38" s="120">
        <v>154.429132309392</v>
      </c>
      <c r="CD38" s="120">
        <v>135.36372428746199</v>
      </c>
      <c r="CE38" s="120">
        <v>138.92384624870101</v>
      </c>
    </row>
    <row r="39" spans="3:83" x14ac:dyDescent="0.35">
      <c r="C39" s="69" t="s">
        <v>108</v>
      </c>
      <c r="D39" s="69" t="s">
        <v>12</v>
      </c>
      <c r="E39" s="120">
        <v>90.471874508717406</v>
      </c>
      <c r="F39" s="120">
        <v>84.9864321858701</v>
      </c>
      <c r="G39" s="120">
        <v>83.407131033172902</v>
      </c>
      <c r="H39" s="120">
        <v>71.955422501217996</v>
      </c>
      <c r="I39" s="120">
        <v>54.983823889090203</v>
      </c>
      <c r="J39" s="120">
        <v>61.613997093204397</v>
      </c>
      <c r="K39" s="120">
        <v>66.866866651032694</v>
      </c>
      <c r="L39" s="120">
        <v>71.230969353603001</v>
      </c>
      <c r="M39" s="120">
        <v>86.544992649742795</v>
      </c>
      <c r="N39" s="120">
        <v>98.156012132409799</v>
      </c>
      <c r="O39" s="120">
        <v>93.487939006137395</v>
      </c>
      <c r="P39" s="120">
        <v>101.769673165184</v>
      </c>
      <c r="Q39" s="120">
        <v>111.557273497425</v>
      </c>
      <c r="R39" s="120">
        <v>115.29200158716201</v>
      </c>
      <c r="S39" s="120">
        <v>124.882366754408</v>
      </c>
      <c r="T39" s="120">
        <v>105.184485132837</v>
      </c>
      <c r="U39" s="120">
        <v>99.9395978640609</v>
      </c>
      <c r="V39" s="120">
        <v>98.970320380221594</v>
      </c>
      <c r="W39" s="120">
        <v>91.322969638061494</v>
      </c>
      <c r="X39" s="120">
        <v>106.04753052209099</v>
      </c>
      <c r="Y39" s="120">
        <v>128.46590465683099</v>
      </c>
      <c r="Z39" s="120">
        <v>119.9012527741</v>
      </c>
      <c r="AA39" s="120">
        <v>118.36042477961399</v>
      </c>
      <c r="AB39" s="120">
        <v>116.532622793417</v>
      </c>
      <c r="AC39" s="120">
        <v>104.225929853978</v>
      </c>
      <c r="AD39" s="120">
        <v>105.826753347897</v>
      </c>
      <c r="AE39" s="120">
        <v>102.748218861315</v>
      </c>
      <c r="AF39" s="120">
        <v>99.537448268723494</v>
      </c>
      <c r="AG39" s="120">
        <v>80.504137066678098</v>
      </c>
      <c r="AH39" s="120">
        <v>75.044945969716494</v>
      </c>
      <c r="AI39" s="120">
        <v>74.971819742295395</v>
      </c>
      <c r="AJ39" s="120">
        <v>61.906894964092203</v>
      </c>
      <c r="AK39" s="120">
        <v>71.7313891119082</v>
      </c>
      <c r="AL39" s="120">
        <v>73.028784224784104</v>
      </c>
      <c r="AM39" s="120">
        <v>73.472280619555093</v>
      </c>
      <c r="AN39" s="120">
        <v>86.104933928356004</v>
      </c>
      <c r="AO39" s="120">
        <v>88.384308579317604</v>
      </c>
      <c r="AP39" s="120">
        <v>76.0671530266861</v>
      </c>
      <c r="AQ39" s="120">
        <v>65.857950589209594</v>
      </c>
      <c r="AR39" s="120">
        <v>67.137620791168303</v>
      </c>
      <c r="AS39" s="120">
        <v>86.707808920130901</v>
      </c>
      <c r="AT39" s="120">
        <v>97.438177035914094</v>
      </c>
      <c r="AU39" s="120">
        <v>95.821210377012505</v>
      </c>
      <c r="AV39" s="120">
        <v>87.967038854010696</v>
      </c>
      <c r="AW39" s="120">
        <v>77.572324287189005</v>
      </c>
      <c r="AX39" s="120">
        <v>79.212534519851502</v>
      </c>
      <c r="AY39" s="120">
        <v>71.182317963446096</v>
      </c>
      <c r="AZ39" s="120">
        <v>86.076187348926496</v>
      </c>
      <c r="BA39" s="120">
        <v>92.534920929911294</v>
      </c>
      <c r="BB39" s="120">
        <v>91.917523079368806</v>
      </c>
      <c r="BC39" s="120">
        <v>104.041592470178</v>
      </c>
      <c r="BD39" s="120">
        <v>96.252830695625207</v>
      </c>
      <c r="BE39" s="120">
        <v>117.151319590333</v>
      </c>
      <c r="BF39" s="120">
        <v>104.343942918376</v>
      </c>
      <c r="BG39" s="120">
        <v>105.026932819484</v>
      </c>
      <c r="BH39" s="120">
        <v>90.049481920150001</v>
      </c>
      <c r="BI39" s="120">
        <v>97.171492484134603</v>
      </c>
      <c r="BJ39" s="120">
        <v>92.969945275853306</v>
      </c>
      <c r="BK39" s="120">
        <v>88.139533901309505</v>
      </c>
      <c r="BL39" s="120">
        <v>103.93468112117699</v>
      </c>
      <c r="BM39" s="120">
        <v>87.353888732091306</v>
      </c>
      <c r="BN39" s="120">
        <v>51.138130848508602</v>
      </c>
      <c r="BO39" s="120">
        <v>94.944398950180499</v>
      </c>
      <c r="BP39" s="120">
        <v>110.105746922763</v>
      </c>
      <c r="BQ39" s="120">
        <v>108.380275998274</v>
      </c>
      <c r="BR39" s="120">
        <v>116.679531285807</v>
      </c>
      <c r="BS39" s="120">
        <v>96.768924973966506</v>
      </c>
      <c r="BT39" s="120">
        <v>115.038663551311</v>
      </c>
      <c r="BU39" s="120">
        <v>131.49024241754</v>
      </c>
      <c r="BV39" s="120">
        <v>140.292342495393</v>
      </c>
      <c r="BW39" s="120">
        <v>139.79793325165099</v>
      </c>
      <c r="BX39" s="120">
        <v>140.75887621269001</v>
      </c>
      <c r="BY39" s="120">
        <v>133.59479281289501</v>
      </c>
      <c r="BZ39" s="120">
        <v>139.77606906298001</v>
      </c>
      <c r="CA39" s="120">
        <v>155.01561235776899</v>
      </c>
      <c r="CB39" s="120">
        <v>142.83104608195899</v>
      </c>
      <c r="CC39" s="120">
        <v>127.333108344539</v>
      </c>
      <c r="CD39" s="120">
        <v>103.512846000309</v>
      </c>
      <c r="CE39" s="120">
        <v>102.30093573425501</v>
      </c>
    </row>
    <row r="40" spans="3:83" x14ac:dyDescent="0.35">
      <c r="C40" s="69" t="s">
        <v>109</v>
      </c>
      <c r="D40" s="69" t="s">
        <v>13</v>
      </c>
      <c r="E40" s="120">
        <v>20.754552761236599</v>
      </c>
      <c r="F40" s="120">
        <v>20.202000392111799</v>
      </c>
      <c r="G40" s="120">
        <v>16.973923493929</v>
      </c>
      <c r="H40" s="120">
        <v>20.383925733748399</v>
      </c>
      <c r="I40" s="120">
        <v>20.440363703504602</v>
      </c>
      <c r="J40" s="120">
        <v>33.179053384590297</v>
      </c>
      <c r="K40" s="120">
        <v>22.660303633286901</v>
      </c>
      <c r="L40" s="120">
        <v>21.089831254002</v>
      </c>
      <c r="M40" s="120">
        <v>27.511322346811099</v>
      </c>
      <c r="N40" s="120">
        <v>26.748117038949498</v>
      </c>
      <c r="O40" s="120">
        <v>24.369208618634701</v>
      </c>
      <c r="P40" s="120">
        <v>23.8398182114077</v>
      </c>
      <c r="Q40" s="120">
        <v>14.980393762115099</v>
      </c>
      <c r="R40" s="120">
        <v>17.281246765978199</v>
      </c>
      <c r="S40" s="120">
        <v>19.106587047080101</v>
      </c>
      <c r="T40" s="120">
        <v>13.827508896246</v>
      </c>
      <c r="U40" s="120">
        <v>12.316552612443701</v>
      </c>
      <c r="V40" s="120">
        <v>12.257124060296</v>
      </c>
      <c r="W40" s="120">
        <v>10.966830018933999</v>
      </c>
      <c r="X40" s="120">
        <v>16.951701302261799</v>
      </c>
      <c r="Y40" s="120">
        <v>16.6106482852143</v>
      </c>
      <c r="Z40" s="120">
        <v>24.554287372535899</v>
      </c>
      <c r="AA40" s="120">
        <v>31.9801703930986</v>
      </c>
      <c r="AB40" s="120">
        <v>10.9695928017015</v>
      </c>
      <c r="AC40" s="120">
        <v>12.1931545626325</v>
      </c>
      <c r="AD40" s="120">
        <v>14.3786221670026</v>
      </c>
      <c r="AE40" s="120">
        <v>14.3627070323715</v>
      </c>
      <c r="AF40" s="120">
        <v>13.324252054073099</v>
      </c>
      <c r="AG40" s="120">
        <v>16.5214278296815</v>
      </c>
      <c r="AH40" s="120">
        <v>12.842146032214901</v>
      </c>
      <c r="AI40" s="120">
        <v>12.472368971202799</v>
      </c>
      <c r="AJ40" s="120">
        <v>16.5984133641109</v>
      </c>
      <c r="AK40" s="120">
        <v>17.348047328323499</v>
      </c>
      <c r="AL40" s="120">
        <v>18.514833435330701</v>
      </c>
      <c r="AM40" s="120">
        <v>14.823519735928601</v>
      </c>
      <c r="AN40" s="120">
        <v>18.910782072194198</v>
      </c>
      <c r="AO40" s="120">
        <v>20.5246700716134</v>
      </c>
      <c r="AP40" s="120">
        <v>20.7415376900802</v>
      </c>
      <c r="AQ40" s="120">
        <v>16.792926133506</v>
      </c>
      <c r="AR40" s="120">
        <v>19.468795767984901</v>
      </c>
      <c r="AS40" s="120">
        <v>19.525814561729302</v>
      </c>
      <c r="AT40" s="120">
        <v>19.9756260876194</v>
      </c>
      <c r="AU40" s="120">
        <v>24.199721379706801</v>
      </c>
      <c r="AV40" s="120">
        <v>17.9648474401057</v>
      </c>
      <c r="AW40" s="120">
        <v>23.400616904383199</v>
      </c>
      <c r="AX40" s="120">
        <v>28.726080152029098</v>
      </c>
      <c r="AY40" s="120">
        <v>31.662757527877499</v>
      </c>
      <c r="AZ40" s="120">
        <v>22.6168963132654</v>
      </c>
      <c r="BA40" s="120">
        <v>26.953307316578702</v>
      </c>
      <c r="BB40" s="120">
        <v>35.825987209723003</v>
      </c>
      <c r="BC40" s="120">
        <v>28.234176130567899</v>
      </c>
      <c r="BD40" s="120">
        <v>28.288968084748898</v>
      </c>
      <c r="BE40" s="120">
        <v>34.471803177424697</v>
      </c>
      <c r="BF40" s="120">
        <v>29.921136836172501</v>
      </c>
      <c r="BG40" s="120">
        <v>27.917464199312899</v>
      </c>
      <c r="BH40" s="120">
        <v>34.554146417231998</v>
      </c>
      <c r="BI40" s="120">
        <v>26.575814384704401</v>
      </c>
      <c r="BJ40" s="120">
        <v>26.7309594182871</v>
      </c>
      <c r="BK40" s="120">
        <v>28.914342960071401</v>
      </c>
      <c r="BL40" s="120">
        <v>30.489064378297002</v>
      </c>
      <c r="BM40" s="120">
        <v>27.896290614354001</v>
      </c>
      <c r="BN40" s="120" t="s">
        <v>315</v>
      </c>
      <c r="BO40" s="120">
        <v>20.104391985208</v>
      </c>
      <c r="BP40" s="120">
        <v>18.3699066405532</v>
      </c>
      <c r="BQ40" s="120">
        <v>21.346068492472099</v>
      </c>
      <c r="BR40" s="120">
        <v>19.869338629483199</v>
      </c>
      <c r="BS40" s="120">
        <v>29.5893897353635</v>
      </c>
      <c r="BT40" s="120">
        <v>31.576346934785398</v>
      </c>
      <c r="BU40" s="120">
        <v>32.163682146757402</v>
      </c>
      <c r="BV40" s="120">
        <v>30.132148187735702</v>
      </c>
      <c r="BW40" s="120">
        <v>27.231422198641901</v>
      </c>
      <c r="BX40" s="120">
        <v>39.436744172761998</v>
      </c>
      <c r="BY40" s="120">
        <v>40.666542835479802</v>
      </c>
      <c r="BZ40" s="120">
        <v>38.511573899811999</v>
      </c>
      <c r="CA40" s="120">
        <v>32.325366389378601</v>
      </c>
      <c r="CB40" s="120">
        <v>32.8006702066141</v>
      </c>
      <c r="CC40" s="120">
        <v>33.6585473170583</v>
      </c>
      <c r="CD40" s="120">
        <v>34.590373436628099</v>
      </c>
      <c r="CE40" s="120">
        <v>40.220880614452803</v>
      </c>
    </row>
    <row r="41" spans="3:83" x14ac:dyDescent="0.35">
      <c r="C41" s="69" t="s">
        <v>110</v>
      </c>
      <c r="D41" s="69" t="s">
        <v>14</v>
      </c>
      <c r="E41" s="120" t="s">
        <v>315</v>
      </c>
      <c r="F41" s="120" t="s">
        <v>315</v>
      </c>
      <c r="G41" s="120" t="s">
        <v>315</v>
      </c>
      <c r="H41" s="120" t="s">
        <v>315</v>
      </c>
      <c r="I41" s="120" t="s">
        <v>315</v>
      </c>
      <c r="J41" s="120" t="s">
        <v>315</v>
      </c>
      <c r="K41" s="120" t="s">
        <v>315</v>
      </c>
      <c r="L41" s="120" t="s">
        <v>315</v>
      </c>
      <c r="M41" s="120" t="s">
        <v>315</v>
      </c>
      <c r="N41" s="120" t="s">
        <v>315</v>
      </c>
      <c r="O41" s="120" t="s">
        <v>315</v>
      </c>
      <c r="P41" s="120" t="s">
        <v>315</v>
      </c>
      <c r="Q41" s="120" t="s">
        <v>315</v>
      </c>
      <c r="R41" s="120" t="s">
        <v>315</v>
      </c>
      <c r="S41" s="120" t="s">
        <v>315</v>
      </c>
      <c r="T41" s="120" t="s">
        <v>315</v>
      </c>
      <c r="U41" s="120" t="s">
        <v>315</v>
      </c>
      <c r="V41" s="120" t="s">
        <v>315</v>
      </c>
      <c r="W41" s="120" t="s">
        <v>315</v>
      </c>
      <c r="X41" s="120" t="s">
        <v>315</v>
      </c>
      <c r="Y41" s="120" t="s">
        <v>315</v>
      </c>
      <c r="Z41" s="120" t="s">
        <v>315</v>
      </c>
      <c r="AA41" s="120" t="s">
        <v>315</v>
      </c>
      <c r="AB41" s="120" t="s">
        <v>315</v>
      </c>
      <c r="AC41" s="120" t="s">
        <v>315</v>
      </c>
      <c r="AD41" s="120" t="s">
        <v>315</v>
      </c>
      <c r="AE41" s="120" t="s">
        <v>315</v>
      </c>
      <c r="AF41" s="120" t="s">
        <v>315</v>
      </c>
      <c r="AG41" s="120" t="s">
        <v>315</v>
      </c>
      <c r="AH41" s="120" t="s">
        <v>315</v>
      </c>
      <c r="AI41" s="120" t="s">
        <v>315</v>
      </c>
      <c r="AJ41" s="120" t="s">
        <v>315</v>
      </c>
      <c r="AK41" s="120" t="s">
        <v>315</v>
      </c>
      <c r="AL41" s="120" t="s">
        <v>315</v>
      </c>
      <c r="AM41" s="120" t="s">
        <v>315</v>
      </c>
      <c r="AN41" s="120" t="s">
        <v>315</v>
      </c>
      <c r="AO41" s="120" t="s">
        <v>315</v>
      </c>
      <c r="AP41" s="120" t="s">
        <v>315</v>
      </c>
      <c r="AQ41" s="120" t="s">
        <v>315</v>
      </c>
      <c r="AR41" s="120" t="s">
        <v>315</v>
      </c>
      <c r="AS41" s="120" t="s">
        <v>315</v>
      </c>
      <c r="AT41" s="120" t="s">
        <v>315</v>
      </c>
      <c r="AU41" s="120" t="s">
        <v>315</v>
      </c>
      <c r="AV41" s="120" t="s">
        <v>315</v>
      </c>
      <c r="AW41" s="120" t="s">
        <v>315</v>
      </c>
      <c r="AX41" s="120" t="s">
        <v>315</v>
      </c>
      <c r="AY41" s="120" t="s">
        <v>315</v>
      </c>
      <c r="AZ41" s="120" t="s">
        <v>315</v>
      </c>
      <c r="BA41" s="120" t="s">
        <v>315</v>
      </c>
      <c r="BB41" s="120" t="s">
        <v>315</v>
      </c>
      <c r="BC41" s="120" t="s">
        <v>315</v>
      </c>
      <c r="BD41" s="120" t="s">
        <v>315</v>
      </c>
      <c r="BE41" s="120" t="s">
        <v>315</v>
      </c>
      <c r="BF41" s="120" t="s">
        <v>315</v>
      </c>
      <c r="BG41" s="120" t="s">
        <v>315</v>
      </c>
      <c r="BH41" s="120" t="s">
        <v>315</v>
      </c>
      <c r="BI41" s="120" t="s">
        <v>315</v>
      </c>
      <c r="BJ41" s="120" t="s">
        <v>315</v>
      </c>
      <c r="BK41" s="120" t="s">
        <v>315</v>
      </c>
      <c r="BL41" s="120" t="s">
        <v>315</v>
      </c>
      <c r="BM41" s="120" t="s">
        <v>315</v>
      </c>
      <c r="BN41" s="120" t="s">
        <v>315</v>
      </c>
      <c r="BO41" s="120" t="s">
        <v>315</v>
      </c>
      <c r="BP41" s="120" t="s">
        <v>315</v>
      </c>
      <c r="BQ41" s="120" t="s">
        <v>315</v>
      </c>
      <c r="BR41" s="120" t="s">
        <v>315</v>
      </c>
      <c r="BS41" s="120" t="s">
        <v>315</v>
      </c>
      <c r="BT41" s="120" t="s">
        <v>315</v>
      </c>
      <c r="BU41" s="120" t="s">
        <v>315</v>
      </c>
      <c r="BV41" s="120" t="s">
        <v>315</v>
      </c>
      <c r="BW41" s="120" t="s">
        <v>315</v>
      </c>
      <c r="BX41" s="120" t="s">
        <v>315</v>
      </c>
      <c r="BY41" s="120" t="s">
        <v>315</v>
      </c>
      <c r="BZ41" s="120" t="s">
        <v>315</v>
      </c>
      <c r="CA41" s="120" t="s">
        <v>315</v>
      </c>
      <c r="CB41" s="120" t="s">
        <v>315</v>
      </c>
      <c r="CC41" s="120" t="s">
        <v>315</v>
      </c>
      <c r="CD41" s="120" t="s">
        <v>315</v>
      </c>
      <c r="CE41" s="120" t="s">
        <v>315</v>
      </c>
    </row>
    <row r="42" spans="3:83" x14ac:dyDescent="0.35">
      <c r="C42" s="69" t="s">
        <v>111</v>
      </c>
      <c r="D42" s="69" t="s">
        <v>112</v>
      </c>
      <c r="E42" s="120" t="s">
        <v>315</v>
      </c>
      <c r="F42" s="120" t="s">
        <v>315</v>
      </c>
      <c r="G42" s="120" t="s">
        <v>315</v>
      </c>
      <c r="H42" s="120" t="s">
        <v>315</v>
      </c>
      <c r="I42" s="120" t="s">
        <v>315</v>
      </c>
      <c r="J42" s="120" t="s">
        <v>315</v>
      </c>
      <c r="K42" s="120" t="s">
        <v>315</v>
      </c>
      <c r="L42" s="120" t="s">
        <v>315</v>
      </c>
      <c r="M42" s="120" t="s">
        <v>315</v>
      </c>
      <c r="N42" s="120" t="s">
        <v>315</v>
      </c>
      <c r="O42" s="120" t="s">
        <v>315</v>
      </c>
      <c r="P42" s="120" t="s">
        <v>315</v>
      </c>
      <c r="Q42" s="120" t="s">
        <v>315</v>
      </c>
      <c r="R42" s="120" t="s">
        <v>315</v>
      </c>
      <c r="S42" s="120" t="s">
        <v>315</v>
      </c>
      <c r="T42" s="120" t="s">
        <v>315</v>
      </c>
      <c r="U42" s="120" t="s">
        <v>315</v>
      </c>
      <c r="V42" s="120" t="s">
        <v>315</v>
      </c>
      <c r="W42" s="120" t="s">
        <v>315</v>
      </c>
      <c r="X42" s="120" t="s">
        <v>315</v>
      </c>
      <c r="Y42" s="120" t="s">
        <v>315</v>
      </c>
      <c r="Z42" s="120" t="s">
        <v>315</v>
      </c>
      <c r="AA42" s="120" t="s">
        <v>315</v>
      </c>
      <c r="AB42" s="120" t="s">
        <v>315</v>
      </c>
      <c r="AC42" s="120" t="s">
        <v>315</v>
      </c>
      <c r="AD42" s="120" t="s">
        <v>315</v>
      </c>
      <c r="AE42" s="120" t="s">
        <v>315</v>
      </c>
      <c r="AF42" s="120" t="s">
        <v>315</v>
      </c>
      <c r="AG42" s="120" t="s">
        <v>315</v>
      </c>
      <c r="AH42" s="120" t="s">
        <v>315</v>
      </c>
      <c r="AI42" s="120" t="s">
        <v>315</v>
      </c>
      <c r="AJ42" s="120" t="s">
        <v>315</v>
      </c>
      <c r="AK42" s="120" t="s">
        <v>315</v>
      </c>
      <c r="AL42" s="120" t="s">
        <v>315</v>
      </c>
      <c r="AM42" s="120" t="s">
        <v>315</v>
      </c>
      <c r="AN42" s="120" t="s">
        <v>315</v>
      </c>
      <c r="AO42" s="120" t="s">
        <v>315</v>
      </c>
      <c r="AP42" s="120" t="s">
        <v>315</v>
      </c>
      <c r="AQ42" s="120" t="s">
        <v>315</v>
      </c>
      <c r="AR42" s="120" t="s">
        <v>315</v>
      </c>
      <c r="AS42" s="120" t="s">
        <v>315</v>
      </c>
      <c r="AT42" s="120" t="s">
        <v>315</v>
      </c>
      <c r="AU42" s="120" t="s">
        <v>315</v>
      </c>
      <c r="AV42" s="120" t="s">
        <v>315</v>
      </c>
      <c r="AW42" s="120" t="s">
        <v>315</v>
      </c>
      <c r="AX42" s="120" t="s">
        <v>315</v>
      </c>
      <c r="AY42" s="120" t="s">
        <v>315</v>
      </c>
      <c r="AZ42" s="120" t="s">
        <v>315</v>
      </c>
      <c r="BA42" s="120" t="s">
        <v>315</v>
      </c>
      <c r="BB42" s="120" t="s">
        <v>315</v>
      </c>
      <c r="BC42" s="120" t="s">
        <v>315</v>
      </c>
      <c r="BD42" s="120" t="s">
        <v>315</v>
      </c>
      <c r="BE42" s="120" t="s">
        <v>315</v>
      </c>
      <c r="BF42" s="120" t="s">
        <v>315</v>
      </c>
      <c r="BG42" s="120" t="s">
        <v>315</v>
      </c>
      <c r="BH42" s="120" t="s">
        <v>315</v>
      </c>
      <c r="BI42" s="120" t="s">
        <v>315</v>
      </c>
      <c r="BJ42" s="120" t="s">
        <v>315</v>
      </c>
      <c r="BK42" s="120" t="s">
        <v>315</v>
      </c>
      <c r="BL42" s="120" t="s">
        <v>315</v>
      </c>
      <c r="BM42" s="120" t="s">
        <v>315</v>
      </c>
      <c r="BN42" s="120" t="s">
        <v>315</v>
      </c>
      <c r="BO42" s="120" t="s">
        <v>315</v>
      </c>
      <c r="BP42" s="120" t="s">
        <v>315</v>
      </c>
      <c r="BQ42" s="120" t="s">
        <v>315</v>
      </c>
      <c r="BR42" s="120" t="s">
        <v>315</v>
      </c>
      <c r="BS42" s="120" t="s">
        <v>315</v>
      </c>
      <c r="BT42" s="120" t="s">
        <v>315</v>
      </c>
      <c r="BU42" s="120" t="s">
        <v>315</v>
      </c>
      <c r="BV42" s="120" t="s">
        <v>315</v>
      </c>
      <c r="BW42" s="120" t="s">
        <v>315</v>
      </c>
      <c r="BX42" s="120" t="s">
        <v>315</v>
      </c>
      <c r="BY42" s="120" t="s">
        <v>315</v>
      </c>
      <c r="BZ42" s="120" t="s">
        <v>315</v>
      </c>
      <c r="CA42" s="120" t="s">
        <v>315</v>
      </c>
      <c r="CB42" s="120" t="s">
        <v>315</v>
      </c>
      <c r="CC42" s="120" t="s">
        <v>315</v>
      </c>
      <c r="CD42" s="120" t="s">
        <v>315</v>
      </c>
      <c r="CE42" s="120" t="s">
        <v>315</v>
      </c>
    </row>
    <row r="43" spans="3:83" x14ac:dyDescent="0.35">
      <c r="C43" s="69" t="s">
        <v>113</v>
      </c>
      <c r="D43" s="69" t="s">
        <v>114</v>
      </c>
      <c r="E43" s="120" t="s">
        <v>315</v>
      </c>
      <c r="F43" s="120" t="s">
        <v>315</v>
      </c>
      <c r="G43" s="120" t="s">
        <v>315</v>
      </c>
      <c r="H43" s="120" t="s">
        <v>315</v>
      </c>
      <c r="I43" s="120" t="s">
        <v>315</v>
      </c>
      <c r="J43" s="120" t="s">
        <v>315</v>
      </c>
      <c r="K43" s="120" t="s">
        <v>315</v>
      </c>
      <c r="L43" s="120" t="s">
        <v>315</v>
      </c>
      <c r="M43" s="120" t="s">
        <v>315</v>
      </c>
      <c r="N43" s="120" t="s">
        <v>315</v>
      </c>
      <c r="O43" s="120" t="s">
        <v>315</v>
      </c>
      <c r="P43" s="120" t="s">
        <v>315</v>
      </c>
      <c r="Q43" s="120" t="s">
        <v>315</v>
      </c>
      <c r="R43" s="120" t="s">
        <v>315</v>
      </c>
      <c r="S43" s="120" t="s">
        <v>315</v>
      </c>
      <c r="T43" s="120" t="s">
        <v>315</v>
      </c>
      <c r="U43" s="120" t="s">
        <v>315</v>
      </c>
      <c r="V43" s="120" t="s">
        <v>315</v>
      </c>
      <c r="W43" s="120" t="s">
        <v>315</v>
      </c>
      <c r="X43" s="120" t="s">
        <v>315</v>
      </c>
      <c r="Y43" s="120" t="s">
        <v>315</v>
      </c>
      <c r="Z43" s="120" t="s">
        <v>315</v>
      </c>
      <c r="AA43" s="120" t="s">
        <v>315</v>
      </c>
      <c r="AB43" s="120" t="s">
        <v>315</v>
      </c>
      <c r="AC43" s="120" t="s">
        <v>315</v>
      </c>
      <c r="AD43" s="120" t="s">
        <v>315</v>
      </c>
      <c r="AE43" s="120" t="s">
        <v>315</v>
      </c>
      <c r="AF43" s="120" t="s">
        <v>315</v>
      </c>
      <c r="AG43" s="120" t="s">
        <v>315</v>
      </c>
      <c r="AH43" s="120" t="s">
        <v>315</v>
      </c>
      <c r="AI43" s="120" t="s">
        <v>315</v>
      </c>
      <c r="AJ43" s="120" t="s">
        <v>315</v>
      </c>
      <c r="AK43" s="120" t="s">
        <v>315</v>
      </c>
      <c r="AL43" s="120" t="s">
        <v>315</v>
      </c>
      <c r="AM43" s="120" t="s">
        <v>315</v>
      </c>
      <c r="AN43" s="120" t="s">
        <v>315</v>
      </c>
      <c r="AO43" s="120" t="s">
        <v>315</v>
      </c>
      <c r="AP43" s="120" t="s">
        <v>315</v>
      </c>
      <c r="AQ43" s="120" t="s">
        <v>315</v>
      </c>
      <c r="AR43" s="120" t="s">
        <v>315</v>
      </c>
      <c r="AS43" s="120" t="s">
        <v>315</v>
      </c>
      <c r="AT43" s="120" t="s">
        <v>315</v>
      </c>
      <c r="AU43" s="120" t="s">
        <v>315</v>
      </c>
      <c r="AV43" s="120" t="s">
        <v>315</v>
      </c>
      <c r="AW43" s="120" t="s">
        <v>315</v>
      </c>
      <c r="AX43" s="120" t="s">
        <v>315</v>
      </c>
      <c r="AY43" s="120" t="s">
        <v>315</v>
      </c>
      <c r="AZ43" s="120" t="s">
        <v>315</v>
      </c>
      <c r="BA43" s="120" t="s">
        <v>315</v>
      </c>
      <c r="BB43" s="120" t="s">
        <v>315</v>
      </c>
      <c r="BC43" s="120" t="s">
        <v>315</v>
      </c>
      <c r="BD43" s="120" t="s">
        <v>315</v>
      </c>
      <c r="BE43" s="120" t="s">
        <v>315</v>
      </c>
      <c r="BF43" s="120" t="s">
        <v>315</v>
      </c>
      <c r="BG43" s="120" t="s">
        <v>315</v>
      </c>
      <c r="BH43" s="120" t="s">
        <v>315</v>
      </c>
      <c r="BI43" s="120" t="s">
        <v>315</v>
      </c>
      <c r="BJ43" s="120" t="s">
        <v>315</v>
      </c>
      <c r="BK43" s="120" t="s">
        <v>315</v>
      </c>
      <c r="BL43" s="120" t="s">
        <v>315</v>
      </c>
      <c r="BM43" s="120" t="s">
        <v>315</v>
      </c>
      <c r="BN43" s="120" t="s">
        <v>315</v>
      </c>
      <c r="BO43" s="120" t="s">
        <v>315</v>
      </c>
      <c r="BP43" s="120" t="s">
        <v>315</v>
      </c>
      <c r="BQ43" s="120" t="s">
        <v>315</v>
      </c>
      <c r="BR43" s="120" t="s">
        <v>315</v>
      </c>
      <c r="BS43" s="120" t="s">
        <v>315</v>
      </c>
      <c r="BT43" s="120" t="s">
        <v>315</v>
      </c>
      <c r="BU43" s="120" t="s">
        <v>315</v>
      </c>
      <c r="BV43" s="120" t="s">
        <v>315</v>
      </c>
      <c r="BW43" s="120" t="s">
        <v>315</v>
      </c>
      <c r="BX43" s="120" t="s">
        <v>315</v>
      </c>
      <c r="BY43" s="120" t="s">
        <v>315</v>
      </c>
      <c r="BZ43" s="120" t="s">
        <v>315</v>
      </c>
      <c r="CA43" s="120" t="s">
        <v>315</v>
      </c>
      <c r="CB43" s="120" t="s">
        <v>315</v>
      </c>
      <c r="CC43" s="120" t="s">
        <v>315</v>
      </c>
      <c r="CD43" s="120" t="s">
        <v>315</v>
      </c>
      <c r="CE43" s="120" t="s">
        <v>315</v>
      </c>
    </row>
    <row r="44" spans="3:83" x14ac:dyDescent="0.35">
      <c r="C44" s="69" t="s">
        <v>115</v>
      </c>
      <c r="D44" s="69" t="s">
        <v>17</v>
      </c>
      <c r="E44" s="120">
        <v>52.229635117906298</v>
      </c>
      <c r="F44" s="120">
        <v>53.801063822169503</v>
      </c>
      <c r="G44" s="120">
        <v>42.719157201410098</v>
      </c>
      <c r="H44" s="120">
        <v>37.3815792624642</v>
      </c>
      <c r="I44" s="120">
        <v>57.905834575125198</v>
      </c>
      <c r="J44" s="120">
        <v>55.2210814829402</v>
      </c>
      <c r="K44" s="120">
        <v>64.747970310593502</v>
      </c>
      <c r="L44" s="120">
        <v>40.730540127994097</v>
      </c>
      <c r="M44" s="120">
        <v>36.930242209333301</v>
      </c>
      <c r="N44" s="120">
        <v>53.628004368032698</v>
      </c>
      <c r="O44" s="120">
        <v>70.945452866294104</v>
      </c>
      <c r="P44" s="120">
        <v>63.823796487315199</v>
      </c>
      <c r="Q44" s="120">
        <v>68.158493197531996</v>
      </c>
      <c r="R44" s="120">
        <v>70.875342070949401</v>
      </c>
      <c r="S44" s="120">
        <v>87.1052267815882</v>
      </c>
      <c r="T44" s="120">
        <v>73.311432297770295</v>
      </c>
      <c r="U44" s="120">
        <v>62.015103956910302</v>
      </c>
      <c r="V44" s="120">
        <v>74.924985188452496</v>
      </c>
      <c r="W44" s="120">
        <v>84.602235401750306</v>
      </c>
      <c r="X44" s="120">
        <v>89.3695754776153</v>
      </c>
      <c r="Y44" s="120">
        <v>72.701302640391802</v>
      </c>
      <c r="Z44" s="120">
        <v>54.631752402992497</v>
      </c>
      <c r="AA44" s="120">
        <v>74.227421688562302</v>
      </c>
      <c r="AB44" s="120">
        <v>68.149227624030104</v>
      </c>
      <c r="AC44" s="120">
        <v>65.590512783513105</v>
      </c>
      <c r="AD44" s="120">
        <v>92.660845974082306</v>
      </c>
      <c r="AE44" s="120">
        <v>101.153571059936</v>
      </c>
      <c r="AF44" s="120">
        <v>98.343587532472796</v>
      </c>
      <c r="AG44" s="120">
        <v>99.789825345156302</v>
      </c>
      <c r="AH44" s="120">
        <v>66.607392330942702</v>
      </c>
      <c r="AI44" s="120">
        <v>78.230606289833503</v>
      </c>
      <c r="AJ44" s="120">
        <v>60.822829033716197</v>
      </c>
      <c r="AK44" s="120">
        <v>74.210912967098096</v>
      </c>
      <c r="AL44" s="120">
        <v>69.324514043821495</v>
      </c>
      <c r="AM44" s="120">
        <v>71.850604371504502</v>
      </c>
      <c r="AN44" s="120">
        <v>77.528231741338999</v>
      </c>
      <c r="AO44" s="120">
        <v>73.304984939488605</v>
      </c>
      <c r="AP44" s="120">
        <v>63.329178831469498</v>
      </c>
      <c r="AQ44" s="120">
        <v>49.891681397392396</v>
      </c>
      <c r="AR44" s="120">
        <v>49.165467313013501</v>
      </c>
      <c r="AS44" s="120">
        <v>53.459860598132103</v>
      </c>
      <c r="AT44" s="120">
        <v>79.5181800526872</v>
      </c>
      <c r="AU44" s="120">
        <v>49.737064363905901</v>
      </c>
      <c r="AV44" s="120">
        <v>50.991750585599902</v>
      </c>
      <c r="AW44" s="120">
        <v>58.816804831780999</v>
      </c>
      <c r="AX44" s="120">
        <v>68.182579788043995</v>
      </c>
      <c r="AY44" s="120">
        <v>75.4447153098873</v>
      </c>
      <c r="AZ44" s="120">
        <v>89.670004491580002</v>
      </c>
      <c r="BA44" s="120">
        <v>92.745910368925493</v>
      </c>
      <c r="BB44" s="120">
        <v>114.94655157227101</v>
      </c>
      <c r="BC44" s="120">
        <v>142.31732052285801</v>
      </c>
      <c r="BD44" s="120">
        <v>150.08572128449299</v>
      </c>
      <c r="BE44" s="120">
        <v>171.07927323661301</v>
      </c>
      <c r="BF44" s="120">
        <v>188.64295473010699</v>
      </c>
      <c r="BG44" s="120">
        <v>187.93158536468701</v>
      </c>
      <c r="BH44" s="120">
        <v>190.09083403431001</v>
      </c>
      <c r="BI44" s="120">
        <v>182.84494347758499</v>
      </c>
      <c r="BJ44" s="120">
        <v>205.24880666897801</v>
      </c>
      <c r="BK44" s="120">
        <v>227.706509564622</v>
      </c>
      <c r="BL44" s="120">
        <v>246.21465461257199</v>
      </c>
      <c r="BM44" s="120">
        <v>265.16897906085899</v>
      </c>
      <c r="BN44" s="120">
        <v>245.31209821335301</v>
      </c>
      <c r="BO44" s="120">
        <v>261.53672994124099</v>
      </c>
      <c r="BP44" s="120">
        <v>255.50967535119801</v>
      </c>
      <c r="BQ44" s="120">
        <v>261.27242186585602</v>
      </c>
      <c r="BR44" s="120">
        <v>276.96709569658702</v>
      </c>
      <c r="BS44" s="120">
        <v>281.197510601592</v>
      </c>
      <c r="BT44" s="120">
        <v>258.00516032629201</v>
      </c>
      <c r="BU44" s="120">
        <v>287.05476776399001</v>
      </c>
      <c r="BV44" s="120">
        <v>302.17538847479699</v>
      </c>
      <c r="BW44" s="120">
        <v>266.81732817829402</v>
      </c>
      <c r="BX44" s="120">
        <v>253.198721717561</v>
      </c>
      <c r="BY44" s="120">
        <v>250.32404656045699</v>
      </c>
      <c r="BZ44" s="120">
        <v>259.31400760332701</v>
      </c>
      <c r="CA44" s="120">
        <v>259.04530233424202</v>
      </c>
      <c r="CB44" s="120">
        <v>239.947941800942</v>
      </c>
      <c r="CC44" s="120">
        <v>220.50799425586399</v>
      </c>
      <c r="CD44" s="120">
        <v>220.24303850272801</v>
      </c>
      <c r="CE44" s="120">
        <v>223.903118655512</v>
      </c>
    </row>
    <row r="45" spans="3:83" x14ac:dyDescent="0.35">
      <c r="C45" s="69" t="s">
        <v>116</v>
      </c>
      <c r="D45" s="69" t="s">
        <v>117</v>
      </c>
      <c r="E45" s="120">
        <v>34.886244432410898</v>
      </c>
      <c r="F45" s="120">
        <v>32.394565048573298</v>
      </c>
      <c r="G45" s="120">
        <v>41.4004791923185</v>
      </c>
      <c r="H45" s="120">
        <v>44.4916906714028</v>
      </c>
      <c r="I45" s="120">
        <v>45.2532443692578</v>
      </c>
      <c r="J45" s="120">
        <v>48.868275367129002</v>
      </c>
      <c r="K45" s="120">
        <v>46.296569666930701</v>
      </c>
      <c r="L45" s="120">
        <v>35.596530139194499</v>
      </c>
      <c r="M45" s="120">
        <v>39.363745029985502</v>
      </c>
      <c r="N45" s="120">
        <v>30.087528177184002</v>
      </c>
      <c r="O45" s="120">
        <v>32.700133657746598</v>
      </c>
      <c r="P45" s="120">
        <v>35.180722772192702</v>
      </c>
      <c r="Q45" s="120">
        <v>31.592327843698101</v>
      </c>
      <c r="R45" s="120">
        <v>43.713835072104096</v>
      </c>
      <c r="S45" s="120">
        <v>42.989829306853302</v>
      </c>
      <c r="T45" s="120">
        <v>45.313703130879503</v>
      </c>
      <c r="U45" s="120">
        <v>41.939761188754701</v>
      </c>
      <c r="V45" s="120">
        <v>38.7470037075731</v>
      </c>
      <c r="W45" s="120">
        <v>40.7111363149981</v>
      </c>
      <c r="X45" s="120">
        <v>41.802148443567702</v>
      </c>
      <c r="Y45" s="120">
        <v>59.141976733057298</v>
      </c>
      <c r="Z45" s="120">
        <v>53.641332698073697</v>
      </c>
      <c r="AA45" s="120">
        <v>55.519252642227599</v>
      </c>
      <c r="AB45" s="120">
        <v>62.867519914461703</v>
      </c>
      <c r="AC45" s="120">
        <v>60.089593811662503</v>
      </c>
      <c r="AD45" s="120">
        <v>61.482613690414802</v>
      </c>
      <c r="AE45" s="120">
        <v>65.636662620961005</v>
      </c>
      <c r="AF45" s="120">
        <v>63.344182464670098</v>
      </c>
      <c r="AG45" s="120">
        <v>55.7475238203359</v>
      </c>
      <c r="AH45" s="120">
        <v>61.344626881899501</v>
      </c>
      <c r="AI45" s="120">
        <v>52.968724067087699</v>
      </c>
      <c r="AJ45" s="120">
        <v>34.0472037271362</v>
      </c>
      <c r="AK45" s="120">
        <v>26.394280491564999</v>
      </c>
      <c r="AL45" s="120">
        <v>25.444124646740299</v>
      </c>
      <c r="AM45" s="120">
        <v>26.375704390008899</v>
      </c>
      <c r="AN45" s="120">
        <v>24.825264016575002</v>
      </c>
      <c r="AO45" s="120">
        <v>33.550860512996799</v>
      </c>
      <c r="AP45" s="120">
        <v>31.484481055819099</v>
      </c>
      <c r="AQ45" s="120">
        <v>23.055456027264999</v>
      </c>
      <c r="AR45" s="120">
        <v>19.662686618623901</v>
      </c>
      <c r="AS45" s="120">
        <v>18.3770941707728</v>
      </c>
      <c r="AT45" s="120">
        <v>28.106997711309798</v>
      </c>
      <c r="AU45" s="120">
        <v>23.227978053139399</v>
      </c>
      <c r="AV45" s="120">
        <v>19.852667011678101</v>
      </c>
      <c r="AW45" s="120">
        <v>21.093862094505099</v>
      </c>
      <c r="AX45" s="120">
        <v>18.884566780263999</v>
      </c>
      <c r="AY45" s="120">
        <v>21.6922542590811</v>
      </c>
      <c r="AZ45" s="120">
        <v>25.3366042652532</v>
      </c>
      <c r="BA45" s="120">
        <v>25.069660383637999</v>
      </c>
      <c r="BB45" s="120">
        <v>31.724933137360502</v>
      </c>
      <c r="BC45" s="120">
        <v>37.3077075666898</v>
      </c>
      <c r="BD45" s="120">
        <v>29.8581639110932</v>
      </c>
      <c r="BE45" s="120">
        <v>35.374043550689102</v>
      </c>
      <c r="BF45" s="120">
        <v>102.459087379408</v>
      </c>
      <c r="BG45" s="120">
        <v>135.483372440229</v>
      </c>
      <c r="BH45" s="120">
        <v>138.24185180709901</v>
      </c>
      <c r="BI45" s="120">
        <v>146.85042255955</v>
      </c>
      <c r="BJ45" s="120">
        <v>158.23194263437</v>
      </c>
      <c r="BK45" s="120">
        <v>172.42767213162099</v>
      </c>
      <c r="BL45" s="120">
        <v>164.764175031988</v>
      </c>
      <c r="BM45" s="120">
        <v>176.275644445583</v>
      </c>
      <c r="BN45" s="120">
        <v>156.85766079416399</v>
      </c>
      <c r="BO45" s="120">
        <v>173.63372972853301</v>
      </c>
      <c r="BP45" s="120">
        <v>145.502749845968</v>
      </c>
      <c r="BQ45" s="120">
        <v>145.49731925227599</v>
      </c>
      <c r="BR45" s="120">
        <v>138.276694771835</v>
      </c>
      <c r="BS45" s="120">
        <v>141.15784948546101</v>
      </c>
      <c r="BT45" s="120">
        <v>163.35180512927101</v>
      </c>
      <c r="BU45" s="120">
        <v>160.179650233643</v>
      </c>
      <c r="BV45" s="120">
        <v>154.83199606182899</v>
      </c>
      <c r="BW45" s="120">
        <v>149.173449987548</v>
      </c>
      <c r="BX45" s="120">
        <v>148.32965672610101</v>
      </c>
      <c r="BY45" s="120">
        <v>144.56722829831</v>
      </c>
      <c r="BZ45" s="120">
        <v>151.55314804598899</v>
      </c>
      <c r="CA45" s="120">
        <v>145.77211604958001</v>
      </c>
      <c r="CB45" s="120">
        <v>144.65226499701899</v>
      </c>
      <c r="CC45" s="120">
        <v>133.41920709217001</v>
      </c>
      <c r="CD45" s="120">
        <v>132.81191990437</v>
      </c>
      <c r="CE45" s="120">
        <v>122.44891346987301</v>
      </c>
    </row>
    <row r="46" spans="3:83" x14ac:dyDescent="0.35">
      <c r="C46" s="69" t="s">
        <v>118</v>
      </c>
      <c r="D46" s="69" t="s">
        <v>119</v>
      </c>
      <c r="E46" s="120" t="s">
        <v>315</v>
      </c>
      <c r="F46" s="120" t="s">
        <v>315</v>
      </c>
      <c r="G46" s="120" t="s">
        <v>315</v>
      </c>
      <c r="H46" s="120" t="s">
        <v>315</v>
      </c>
      <c r="I46" s="120" t="s">
        <v>315</v>
      </c>
      <c r="J46" s="120" t="s">
        <v>315</v>
      </c>
      <c r="K46" s="120" t="s">
        <v>315</v>
      </c>
      <c r="L46" s="120" t="s">
        <v>315</v>
      </c>
      <c r="M46" s="120" t="s">
        <v>315</v>
      </c>
      <c r="N46" s="120" t="s">
        <v>315</v>
      </c>
      <c r="O46" s="120" t="s">
        <v>315</v>
      </c>
      <c r="P46" s="120" t="s">
        <v>315</v>
      </c>
      <c r="Q46" s="120" t="s">
        <v>315</v>
      </c>
      <c r="R46" s="120" t="s">
        <v>315</v>
      </c>
      <c r="S46" s="120" t="s">
        <v>315</v>
      </c>
      <c r="T46" s="120" t="s">
        <v>315</v>
      </c>
      <c r="U46" s="120" t="s">
        <v>315</v>
      </c>
      <c r="V46" s="120" t="s">
        <v>315</v>
      </c>
      <c r="W46" s="120" t="s">
        <v>315</v>
      </c>
      <c r="X46" s="120" t="s">
        <v>315</v>
      </c>
      <c r="Y46" s="120" t="s">
        <v>315</v>
      </c>
      <c r="Z46" s="120" t="s">
        <v>315</v>
      </c>
      <c r="AA46" s="120" t="s">
        <v>315</v>
      </c>
      <c r="AB46" s="120" t="s">
        <v>315</v>
      </c>
      <c r="AC46" s="120" t="s">
        <v>315</v>
      </c>
      <c r="AD46" s="120" t="s">
        <v>315</v>
      </c>
      <c r="AE46" s="120" t="s">
        <v>315</v>
      </c>
      <c r="AF46" s="120" t="s">
        <v>315</v>
      </c>
      <c r="AG46" s="120" t="s">
        <v>315</v>
      </c>
      <c r="AH46" s="120" t="s">
        <v>315</v>
      </c>
      <c r="AI46" s="120" t="s">
        <v>315</v>
      </c>
      <c r="AJ46" s="120" t="s">
        <v>315</v>
      </c>
      <c r="AK46" s="120" t="s">
        <v>315</v>
      </c>
      <c r="AL46" s="120" t="s">
        <v>315</v>
      </c>
      <c r="AM46" s="120" t="s">
        <v>315</v>
      </c>
      <c r="AN46" s="120" t="s">
        <v>315</v>
      </c>
      <c r="AO46" s="120" t="s">
        <v>315</v>
      </c>
      <c r="AP46" s="120" t="s">
        <v>315</v>
      </c>
      <c r="AQ46" s="120" t="s">
        <v>315</v>
      </c>
      <c r="AR46" s="120" t="s">
        <v>315</v>
      </c>
      <c r="AS46" s="120" t="s">
        <v>315</v>
      </c>
      <c r="AT46" s="120" t="s">
        <v>315</v>
      </c>
      <c r="AU46" s="120" t="s">
        <v>315</v>
      </c>
      <c r="AV46" s="120" t="s">
        <v>315</v>
      </c>
      <c r="AW46" s="120" t="s">
        <v>315</v>
      </c>
      <c r="AX46" s="120" t="s">
        <v>315</v>
      </c>
      <c r="AY46" s="120" t="s">
        <v>315</v>
      </c>
      <c r="AZ46" s="120" t="s">
        <v>315</v>
      </c>
      <c r="BA46" s="120" t="s">
        <v>315</v>
      </c>
      <c r="BB46" s="120" t="s">
        <v>315</v>
      </c>
      <c r="BC46" s="120" t="s">
        <v>315</v>
      </c>
      <c r="BD46" s="120" t="s">
        <v>315</v>
      </c>
      <c r="BE46" s="120" t="s">
        <v>315</v>
      </c>
      <c r="BF46" s="120" t="s">
        <v>315</v>
      </c>
      <c r="BG46" s="120" t="s">
        <v>315</v>
      </c>
      <c r="BH46" s="120" t="s">
        <v>315</v>
      </c>
      <c r="BI46" s="120" t="s">
        <v>315</v>
      </c>
      <c r="BJ46" s="120" t="s">
        <v>315</v>
      </c>
      <c r="BK46" s="120" t="s">
        <v>315</v>
      </c>
      <c r="BL46" s="120" t="s">
        <v>315</v>
      </c>
      <c r="BM46" s="120" t="s">
        <v>315</v>
      </c>
      <c r="BN46" s="120" t="s">
        <v>315</v>
      </c>
      <c r="BO46" s="120" t="s">
        <v>315</v>
      </c>
      <c r="BP46" s="120" t="s">
        <v>315</v>
      </c>
      <c r="BQ46" s="120" t="s">
        <v>315</v>
      </c>
      <c r="BR46" s="120" t="s">
        <v>315</v>
      </c>
      <c r="BS46" s="120" t="s">
        <v>315</v>
      </c>
      <c r="BT46" s="120" t="s">
        <v>315</v>
      </c>
      <c r="BU46" s="120" t="s">
        <v>315</v>
      </c>
      <c r="BV46" s="120" t="s">
        <v>315</v>
      </c>
      <c r="BW46" s="120" t="s">
        <v>315</v>
      </c>
      <c r="BX46" s="120" t="s">
        <v>315</v>
      </c>
      <c r="BY46" s="120" t="s">
        <v>315</v>
      </c>
      <c r="BZ46" s="120" t="s">
        <v>315</v>
      </c>
      <c r="CA46" s="120" t="s">
        <v>315</v>
      </c>
      <c r="CB46" s="120" t="s">
        <v>315</v>
      </c>
      <c r="CC46" s="120" t="s">
        <v>315</v>
      </c>
      <c r="CD46" s="120" t="s">
        <v>315</v>
      </c>
      <c r="CE46" s="120" t="s">
        <v>315</v>
      </c>
    </row>
    <row r="47" spans="3:83" x14ac:dyDescent="0.35">
      <c r="C47" s="71" t="s">
        <v>120</v>
      </c>
      <c r="D47" s="71" t="s">
        <v>120</v>
      </c>
      <c r="E47" s="121">
        <v>2265.2552207697859</v>
      </c>
      <c r="F47" s="121">
        <v>2291.1778024347363</v>
      </c>
      <c r="G47" s="121">
        <v>2231.9125303743554</v>
      </c>
      <c r="H47" s="121">
        <v>2063.0104863094193</v>
      </c>
      <c r="I47" s="121">
        <v>2164.24914847134</v>
      </c>
      <c r="J47" s="121">
        <v>2232.9984906929858</v>
      </c>
      <c r="K47" s="121">
        <v>2184.9611053047233</v>
      </c>
      <c r="L47" s="121">
        <v>2365.0390160399411</v>
      </c>
      <c r="M47" s="121">
        <v>2613.1990734534006</v>
      </c>
      <c r="N47" s="121">
        <v>2591.9369133534278</v>
      </c>
      <c r="O47" s="121">
        <v>2576.9325943175413</v>
      </c>
      <c r="P47" s="121">
        <v>2635.8824941717517</v>
      </c>
      <c r="Q47" s="121">
        <v>2719.358143885594</v>
      </c>
      <c r="R47" s="121">
        <v>2517.3874507938822</v>
      </c>
      <c r="S47" s="121">
        <v>2355.3384973193929</v>
      </c>
      <c r="T47" s="121">
        <v>1904.9540180665588</v>
      </c>
      <c r="U47" s="121">
        <v>1491.3436650779513</v>
      </c>
      <c r="V47" s="121">
        <v>1444.6742132836723</v>
      </c>
      <c r="W47" s="121">
        <v>1614.2443172888591</v>
      </c>
      <c r="X47" s="121">
        <v>1765.3075769992984</v>
      </c>
      <c r="Y47" s="121">
        <v>1974.4932612851746</v>
      </c>
      <c r="Z47" s="121">
        <v>2176.0237042967865</v>
      </c>
      <c r="AA47" s="121">
        <v>2217.662328829811</v>
      </c>
      <c r="AB47" s="121">
        <v>2273.5857060887615</v>
      </c>
      <c r="AC47" s="121">
        <v>2478.3817372583417</v>
      </c>
      <c r="AD47" s="121">
        <v>2538.7426214997745</v>
      </c>
      <c r="AE47" s="121">
        <v>2347.2971702290019</v>
      </c>
      <c r="AF47" s="121">
        <v>2490.6513841131373</v>
      </c>
      <c r="AG47" s="121">
        <v>2263.2136803212252</v>
      </c>
      <c r="AH47" s="121">
        <v>2061.4083998478127</v>
      </c>
      <c r="AI47" s="121">
        <v>2122.7627315928576</v>
      </c>
      <c r="AJ47" s="121">
        <v>2058.1620320985026</v>
      </c>
      <c r="AK47" s="121">
        <v>2161.6855210719532</v>
      </c>
      <c r="AL47" s="121">
        <v>2184.2232793158528</v>
      </c>
      <c r="AM47" s="121">
        <v>2139.4497550143947</v>
      </c>
      <c r="AN47" s="121">
        <v>2303.1947011823627</v>
      </c>
      <c r="AO47" s="121">
        <v>2000.9627588134854</v>
      </c>
      <c r="AP47" s="121">
        <v>2307.2862305029944</v>
      </c>
      <c r="AQ47" s="121">
        <v>2605.5555048274618</v>
      </c>
      <c r="AR47" s="121">
        <v>2601.6191545862166</v>
      </c>
      <c r="AS47" s="121">
        <v>2609.5895594002427</v>
      </c>
      <c r="AT47" s="121">
        <v>2668.0697113991564</v>
      </c>
      <c r="AU47" s="121">
        <v>2461.2639770427063</v>
      </c>
      <c r="AV47" s="121">
        <v>2462.0498597122564</v>
      </c>
      <c r="AW47" s="121">
        <v>2349.5179536270466</v>
      </c>
      <c r="AX47" s="121">
        <v>2304.2807814237322</v>
      </c>
      <c r="AY47" s="121">
        <v>2413.2182781650695</v>
      </c>
      <c r="AZ47" s="121">
        <v>2406.6091180584162</v>
      </c>
      <c r="BA47" s="121">
        <v>2689.5038020486222</v>
      </c>
      <c r="BB47" s="121">
        <v>2760.3049800742097</v>
      </c>
      <c r="BC47" s="121">
        <v>2821.5635502117311</v>
      </c>
      <c r="BD47" s="121">
        <v>2908.1617408078137</v>
      </c>
      <c r="BE47" s="121">
        <v>2853.8313419023825</v>
      </c>
      <c r="BF47" s="121">
        <v>2871.8692277029536</v>
      </c>
      <c r="BG47" s="121">
        <v>2867.8846119361992</v>
      </c>
      <c r="BH47" s="121">
        <v>2893.1479815193047</v>
      </c>
      <c r="BI47" s="121">
        <v>2986.1261331981773</v>
      </c>
      <c r="BJ47" s="121">
        <v>3026.4678504412936</v>
      </c>
      <c r="BK47" s="121">
        <v>3071.0553296660528</v>
      </c>
      <c r="BL47" s="121">
        <v>3015.8423472306886</v>
      </c>
      <c r="BM47" s="121">
        <v>2914.8210684855949</v>
      </c>
      <c r="BN47" s="121">
        <v>1981.0936952531638</v>
      </c>
      <c r="BO47" s="121">
        <v>2611.3154990718217</v>
      </c>
      <c r="BP47" s="121">
        <v>2651.2052409010262</v>
      </c>
      <c r="BQ47" s="121">
        <v>2691.2121302470928</v>
      </c>
      <c r="BR47" s="121">
        <v>2646.8451565674918</v>
      </c>
      <c r="BS47" s="121">
        <v>2646.7749090202583</v>
      </c>
      <c r="BT47" s="121">
        <v>2730.9540639272936</v>
      </c>
      <c r="BU47" s="121">
        <v>2717.5970833234128</v>
      </c>
      <c r="BV47" s="121">
        <v>2774.9269889396323</v>
      </c>
      <c r="BW47" s="121">
        <v>2767.2954624197628</v>
      </c>
      <c r="BX47" s="121">
        <v>2867.0170326962029</v>
      </c>
      <c r="BY47" s="121">
        <v>2769.0146700390446</v>
      </c>
      <c r="BZ47" s="121">
        <v>2717.5970833234128</v>
      </c>
      <c r="CA47" s="121">
        <v>2629.4709919390129</v>
      </c>
      <c r="CB47" s="121">
        <v>2658.8832535107617</v>
      </c>
      <c r="CC47" s="121">
        <v>2578.9423969739105</v>
      </c>
      <c r="CD47" s="121">
        <v>2526.0649637401129</v>
      </c>
      <c r="CE47" s="121">
        <v>2633.8703966406802</v>
      </c>
    </row>
    <row r="48" spans="3:83" x14ac:dyDescent="0.3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3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3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3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3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3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3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3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3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3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3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3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3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3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3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3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3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1:79" x14ac:dyDescent="0.35">
      <c r="C73" s="4"/>
    </row>
    <row r="80" spans="1:79" s="85" customFormat="1" hidden="1" x14ac:dyDescent="0.35">
      <c r="A80" s="105"/>
      <c r="B80" s="105"/>
    </row>
    <row r="81" spans="4:81" hidden="1" x14ac:dyDescent="0.35"/>
    <row r="82" spans="4:81" hidden="1" x14ac:dyDescent="0.35">
      <c r="D82" s="13" t="s">
        <v>314</v>
      </c>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4:81" hidden="1" x14ac:dyDescent="0.3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4:81" hidden="1" x14ac:dyDescent="0.3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4:81" hidden="1" x14ac:dyDescent="0.3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4:81" hidden="1" x14ac:dyDescent="0.3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4:81" hidden="1" x14ac:dyDescent="0.3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4:81" hidden="1" x14ac:dyDescent="0.3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4:81" hidden="1" x14ac:dyDescent="0.3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4:81" hidden="1" x14ac:dyDescent="0.3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4:81" hidden="1" x14ac:dyDescent="0.3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4:81" hidden="1" x14ac:dyDescent="0.3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4:81" hidden="1" x14ac:dyDescent="0.3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4:81" hidden="1" x14ac:dyDescent="0.3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4:81" hidden="1" x14ac:dyDescent="0.3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4:81" hidden="1" x14ac:dyDescent="0.3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hidden="1" x14ac:dyDescent="0.3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IF(U46&gt;0,IF(U46&lt;5,"secret",""),"")</f>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hidden="1" x14ac:dyDescent="0.3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O132"/>
  <sheetViews>
    <sheetView zoomScaleNormal="100" workbookViewId="0">
      <selection activeCell="A80" sqref="A80:XFD132"/>
    </sheetView>
  </sheetViews>
  <sheetFormatPr baseColWidth="10" defaultColWidth="10.81640625" defaultRowHeight="14.5" x14ac:dyDescent="0.35"/>
  <cols>
    <col min="1" max="1" width="5.08984375" style="76" customWidth="1"/>
    <col min="2" max="2" width="8.6328125" style="76" customWidth="1"/>
    <col min="3" max="3" width="10.81640625" style="13"/>
    <col min="4" max="4" width="66.26953125" style="13" customWidth="1"/>
    <col min="5" max="16384" width="10.81640625" style="13"/>
  </cols>
  <sheetData>
    <row r="1" spans="1:79" ht="28.5" x14ac:dyDescent="0.65">
      <c r="A1" s="76" t="s">
        <v>126</v>
      </c>
      <c r="C1" s="73" t="s">
        <v>127</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ht="27.75" customHeight="1" x14ac:dyDescent="0.35">
      <c r="C2" s="123"/>
      <c r="D2" s="123"/>
      <c r="E2" s="123"/>
      <c r="F2" s="123"/>
      <c r="G2" s="123"/>
      <c r="H2" s="74"/>
      <c r="I2" s="74"/>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5" customHeight="1"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271</v>
      </c>
      <c r="B5" s="76" t="s">
        <v>272</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8.5500000000000007</v>
      </c>
      <c r="J6" s="84">
        <v>9.09</v>
      </c>
      <c r="K6" s="61">
        <v>6.315789473684208E-2</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187.38</v>
      </c>
      <c r="J7" s="84">
        <v>162.47999999999999</v>
      </c>
      <c r="K7" s="61">
        <v>-0.1328850464297151</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8.56</v>
      </c>
      <c r="J9" s="84">
        <v>5.37</v>
      </c>
      <c r="K9" s="61">
        <v>-0.37266355140186913</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0.49</v>
      </c>
      <c r="J10" s="84">
        <v>0</v>
      </c>
      <c r="K10" s="61">
        <v>-1</v>
      </c>
      <c r="L10" s="7"/>
      <c r="M10" s="7"/>
      <c r="N10" s="7"/>
      <c r="O10" s="7"/>
      <c r="P10" s="7"/>
      <c r="Q10" s="7"/>
      <c r="R10" s="7"/>
      <c r="S10" s="7"/>
      <c r="T10" s="7"/>
      <c r="U10" s="7"/>
      <c r="V10" s="7"/>
      <c r="W10" s="7"/>
      <c r="X10" s="7"/>
      <c r="Y10" s="7"/>
      <c r="Z10" s="7"/>
      <c r="AA10" s="7"/>
      <c r="AB10" s="7"/>
      <c r="AC10" s="7" t="str">
        <f t="shared" si="1"/>
        <v>s</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267.92</v>
      </c>
      <c r="J11" s="84">
        <v>168.66</v>
      </c>
      <c r="K11" s="61">
        <v>-0.37048372648551808</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11.45</v>
      </c>
      <c r="J12" s="84">
        <v>9.3800000000000008</v>
      </c>
      <c r="K12" s="61">
        <v>-0.18078602620087325</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212.26</v>
      </c>
      <c r="J13" s="84">
        <v>200.5</v>
      </c>
      <c r="K13" s="61">
        <v>-5.5403750117780093E-2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55.83</v>
      </c>
      <c r="J14" s="84">
        <v>55.72</v>
      </c>
      <c r="K14" s="61">
        <v>-1.970266881604843E-3</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59.46</v>
      </c>
      <c r="J15" s="84">
        <v>61.52</v>
      </c>
      <c r="K15" s="61">
        <v>3.4645139589640106E-2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17.989999999999998</v>
      </c>
      <c r="J16" s="84">
        <v>16.68</v>
      </c>
      <c r="K16" s="61">
        <v>-7.2818232351306245E-2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t="s">
        <v>315</v>
      </c>
      <c r="J17" s="84" t="s">
        <v>315</v>
      </c>
      <c r="K17" s="61" t="s">
        <v>266</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5.84</v>
      </c>
      <c r="J18" s="84" t="s">
        <v>315</v>
      </c>
      <c r="K18" s="61" t="s">
        <v>266</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v>0.33</v>
      </c>
      <c r="J19" s="84">
        <v>0.33</v>
      </c>
      <c r="K19" s="61">
        <v>0</v>
      </c>
      <c r="L19" s="7"/>
      <c r="M19" s="7"/>
      <c r="N19" s="7"/>
      <c r="O19" s="7"/>
      <c r="P19" s="7"/>
      <c r="Q19" s="7"/>
      <c r="R19" s="7"/>
      <c r="S19" s="7"/>
      <c r="T19" s="7"/>
      <c r="U19" s="7"/>
      <c r="V19" s="7"/>
      <c r="W19" s="7"/>
      <c r="X19" s="7"/>
      <c r="Y19" s="7"/>
      <c r="Z19" s="7"/>
      <c r="AA19" s="7"/>
      <c r="AB19" s="7"/>
      <c r="AC19" s="7" t="str">
        <f t="shared" si="1"/>
        <v>s</v>
      </c>
      <c r="AD19" s="7" t="str">
        <f t="shared" si="0"/>
        <v>s</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64.92</v>
      </c>
      <c r="J20" s="84">
        <v>73.150000000000006</v>
      </c>
      <c r="K20" s="61">
        <v>0.12677141096734457</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139.77000000000001</v>
      </c>
      <c r="J21" s="84">
        <v>97.17</v>
      </c>
      <c r="K21" s="61">
        <v>-0.30478643485726553</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14.36</v>
      </c>
      <c r="J22" s="84">
        <v>20.99</v>
      </c>
      <c r="K22" s="61">
        <v>0.46169916434540381</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1057.0500000000002</v>
      </c>
      <c r="J23" s="65">
        <v>886.8599999999999</v>
      </c>
      <c r="K23" s="66">
        <v>-0.16100468284376357</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126</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A31" s="7"/>
      <c r="B31" s="7"/>
      <c r="C31" s="69" t="s">
        <v>94</v>
      </c>
      <c r="D31" s="69" t="s">
        <v>95</v>
      </c>
      <c r="E31" s="120" t="s">
        <v>315</v>
      </c>
      <c r="F31" s="120" t="s">
        <v>315</v>
      </c>
      <c r="G31" s="120" t="s">
        <v>315</v>
      </c>
      <c r="H31" s="120" t="s">
        <v>315</v>
      </c>
      <c r="I31" s="120" t="s">
        <v>315</v>
      </c>
      <c r="J31" s="120" t="s">
        <v>315</v>
      </c>
      <c r="K31" s="120" t="s">
        <v>315</v>
      </c>
      <c r="L31" s="120" t="s">
        <v>315</v>
      </c>
      <c r="M31" s="120" t="s">
        <v>315</v>
      </c>
      <c r="N31" s="120" t="s">
        <v>315</v>
      </c>
      <c r="O31" s="120" t="s">
        <v>315</v>
      </c>
      <c r="P31" s="120" t="s">
        <v>315</v>
      </c>
      <c r="Q31" s="120" t="s">
        <v>315</v>
      </c>
      <c r="R31" s="120" t="s">
        <v>315</v>
      </c>
      <c r="S31" s="120" t="s">
        <v>315</v>
      </c>
      <c r="T31" s="120" t="s">
        <v>315</v>
      </c>
      <c r="U31" s="120" t="s">
        <v>315</v>
      </c>
      <c r="V31" s="120" t="s">
        <v>315</v>
      </c>
      <c r="W31" s="120" t="s">
        <v>315</v>
      </c>
      <c r="X31" s="120" t="s">
        <v>315</v>
      </c>
      <c r="Y31" s="120" t="s">
        <v>315</v>
      </c>
      <c r="Z31" s="120" t="s">
        <v>315</v>
      </c>
      <c r="AA31" s="120" t="s">
        <v>315</v>
      </c>
      <c r="AB31" s="120" t="s">
        <v>315</v>
      </c>
      <c r="AC31" s="120" t="s">
        <v>315</v>
      </c>
      <c r="AD31" s="120" t="s">
        <v>315</v>
      </c>
      <c r="AE31" s="120" t="s">
        <v>315</v>
      </c>
      <c r="AF31" s="120" t="s">
        <v>315</v>
      </c>
      <c r="AG31" s="120" t="s">
        <v>315</v>
      </c>
      <c r="AH31" s="120" t="s">
        <v>315</v>
      </c>
      <c r="AI31" s="120" t="s">
        <v>315</v>
      </c>
      <c r="AJ31" s="120" t="s">
        <v>315</v>
      </c>
      <c r="AK31" s="120" t="s">
        <v>315</v>
      </c>
      <c r="AL31" s="120" t="s">
        <v>315</v>
      </c>
      <c r="AM31" s="120" t="s">
        <v>315</v>
      </c>
      <c r="AN31" s="120" t="s">
        <v>315</v>
      </c>
      <c r="AO31" s="120" t="s">
        <v>315</v>
      </c>
      <c r="AP31" s="120" t="s">
        <v>315</v>
      </c>
      <c r="AQ31" s="120" t="s">
        <v>315</v>
      </c>
      <c r="AR31" s="120" t="s">
        <v>315</v>
      </c>
      <c r="AS31" s="120" t="s">
        <v>315</v>
      </c>
      <c r="AT31" s="120" t="s">
        <v>315</v>
      </c>
      <c r="AU31" s="120" t="s">
        <v>315</v>
      </c>
      <c r="AV31" s="120" t="s">
        <v>315</v>
      </c>
      <c r="AW31" s="120" t="s">
        <v>315</v>
      </c>
      <c r="AX31" s="120" t="s">
        <v>315</v>
      </c>
      <c r="AY31" s="120" t="s">
        <v>315</v>
      </c>
      <c r="AZ31" s="120" t="s">
        <v>315</v>
      </c>
      <c r="BA31" s="120" t="s">
        <v>315</v>
      </c>
      <c r="BB31" s="120" t="s">
        <v>315</v>
      </c>
      <c r="BC31" s="120" t="s">
        <v>315</v>
      </c>
      <c r="BD31" s="120" t="s">
        <v>315</v>
      </c>
      <c r="BE31" s="120" t="s">
        <v>315</v>
      </c>
      <c r="BF31" s="120" t="s">
        <v>315</v>
      </c>
      <c r="BG31" s="120" t="s">
        <v>315</v>
      </c>
      <c r="BH31" s="120" t="s">
        <v>315</v>
      </c>
      <c r="BI31" s="120" t="s">
        <v>315</v>
      </c>
      <c r="BJ31" s="120" t="s">
        <v>315</v>
      </c>
      <c r="BK31" s="120" t="s">
        <v>315</v>
      </c>
      <c r="BL31" s="120" t="s">
        <v>315</v>
      </c>
      <c r="BM31" s="120" t="s">
        <v>315</v>
      </c>
      <c r="BN31" s="120" t="s">
        <v>315</v>
      </c>
      <c r="BO31" s="120" t="s">
        <v>315</v>
      </c>
      <c r="BP31" s="120" t="s">
        <v>315</v>
      </c>
      <c r="BQ31" s="120" t="s">
        <v>315</v>
      </c>
      <c r="BR31" s="120" t="s">
        <v>315</v>
      </c>
      <c r="BS31" s="120" t="s">
        <v>315</v>
      </c>
      <c r="BT31" s="120" t="s">
        <v>315</v>
      </c>
      <c r="BU31" s="120" t="s">
        <v>315</v>
      </c>
      <c r="BV31" s="120" t="s">
        <v>315</v>
      </c>
      <c r="BW31" s="120" t="s">
        <v>315</v>
      </c>
      <c r="BX31" s="120" t="s">
        <v>315</v>
      </c>
      <c r="BY31" s="120" t="s">
        <v>315</v>
      </c>
      <c r="BZ31" s="120" t="s">
        <v>315</v>
      </c>
      <c r="CA31" s="120" t="s">
        <v>315</v>
      </c>
      <c r="CB31" s="120" t="s">
        <v>315</v>
      </c>
      <c r="CC31" s="120" t="s">
        <v>315</v>
      </c>
      <c r="CD31" s="120" t="s">
        <v>315</v>
      </c>
      <c r="CE31" s="120" t="s">
        <v>315</v>
      </c>
    </row>
    <row r="32" spans="1:93" x14ac:dyDescent="0.35">
      <c r="A32" s="7"/>
      <c r="B32" s="7"/>
      <c r="C32" s="69" t="s">
        <v>96</v>
      </c>
      <c r="D32" s="69" t="s">
        <v>97</v>
      </c>
      <c r="E32" s="120">
        <v>49.977979794181302</v>
      </c>
      <c r="F32" s="120">
        <v>55.3705468398147</v>
      </c>
      <c r="G32" s="120">
        <v>29.482255219872901</v>
      </c>
      <c r="H32" s="120">
        <v>27.654652812618501</v>
      </c>
      <c r="I32" s="120">
        <v>32.6244709805</v>
      </c>
      <c r="J32" s="120">
        <v>31.973361229904601</v>
      </c>
      <c r="K32" s="120">
        <v>28.636091400526201</v>
      </c>
      <c r="L32" s="120">
        <v>45.591911329031198</v>
      </c>
      <c r="M32" s="120">
        <v>44.534751756614902</v>
      </c>
      <c r="N32" s="120">
        <v>44.747668296670398</v>
      </c>
      <c r="O32" s="120">
        <v>69.438369043780497</v>
      </c>
      <c r="P32" s="120">
        <v>47.042884051873202</v>
      </c>
      <c r="Q32" s="120">
        <v>78.390121546203702</v>
      </c>
      <c r="R32" s="120">
        <v>90.213570105778899</v>
      </c>
      <c r="S32" s="120">
        <v>96.563786573741993</v>
      </c>
      <c r="T32" s="120">
        <v>89.941733561920103</v>
      </c>
      <c r="U32" s="120">
        <v>83.075259711841895</v>
      </c>
      <c r="V32" s="120">
        <v>82.614462353525695</v>
      </c>
      <c r="W32" s="120">
        <v>121.326832119931</v>
      </c>
      <c r="X32" s="120">
        <v>78.613585332315097</v>
      </c>
      <c r="Y32" s="120">
        <v>88.174311366864202</v>
      </c>
      <c r="Z32" s="120">
        <v>101.913975059122</v>
      </c>
      <c r="AA32" s="120">
        <v>101.060644687093</v>
      </c>
      <c r="AB32" s="120">
        <v>88.712679144781305</v>
      </c>
      <c r="AC32" s="120">
        <v>80.696549196037694</v>
      </c>
      <c r="AD32" s="120">
        <v>93.821884142965203</v>
      </c>
      <c r="AE32" s="120">
        <v>123.61553107988099</v>
      </c>
      <c r="AF32" s="120">
        <v>109.658049640272</v>
      </c>
      <c r="AG32" s="120">
        <v>88.782829785573995</v>
      </c>
      <c r="AH32" s="120">
        <v>61.159980105869501</v>
      </c>
      <c r="AI32" s="120">
        <v>46.478660069102602</v>
      </c>
      <c r="AJ32" s="120">
        <v>60.797560800878202</v>
      </c>
      <c r="AK32" s="120">
        <v>61.535844958024903</v>
      </c>
      <c r="AL32" s="120">
        <v>44.021885734792903</v>
      </c>
      <c r="AM32" s="120">
        <v>36.346923855231502</v>
      </c>
      <c r="AN32" s="120">
        <v>47.782774750765803</v>
      </c>
      <c r="AO32" s="120">
        <v>64.605849697697906</v>
      </c>
      <c r="AP32" s="120">
        <v>61.481668282862501</v>
      </c>
      <c r="AQ32" s="120">
        <v>51.528776152574302</v>
      </c>
      <c r="AR32" s="120">
        <v>59.141325567365598</v>
      </c>
      <c r="AS32" s="120">
        <v>78.284209799226701</v>
      </c>
      <c r="AT32" s="120">
        <v>88.1342037390054</v>
      </c>
      <c r="AU32" s="120">
        <v>87.243659566846503</v>
      </c>
      <c r="AV32" s="120">
        <v>104.40788069831601</v>
      </c>
      <c r="AW32" s="120">
        <v>107.21326432046899</v>
      </c>
      <c r="AX32" s="120">
        <v>127.127200467145</v>
      </c>
      <c r="AY32" s="120">
        <v>152.284542681799</v>
      </c>
      <c r="AZ32" s="120">
        <v>164.973173492619</v>
      </c>
      <c r="BA32" s="120">
        <v>147.189752064201</v>
      </c>
      <c r="BB32" s="120">
        <v>144.98310620393499</v>
      </c>
      <c r="BC32" s="120">
        <v>148.93698526325099</v>
      </c>
      <c r="BD32" s="120">
        <v>150.20646148475001</v>
      </c>
      <c r="BE32" s="120">
        <v>172.317516012136</v>
      </c>
      <c r="BF32" s="120">
        <v>174.42684339370001</v>
      </c>
      <c r="BG32" s="120">
        <v>157.85968632138199</v>
      </c>
      <c r="BH32" s="120">
        <v>162.51817533877701</v>
      </c>
      <c r="BI32" s="120">
        <v>160.80185826047301</v>
      </c>
      <c r="BJ32" s="120">
        <v>153.01458850836499</v>
      </c>
      <c r="BK32" s="120">
        <v>152.36935080379101</v>
      </c>
      <c r="BL32" s="120">
        <v>147.94739654980199</v>
      </c>
      <c r="BM32" s="120">
        <v>146.29706650578501</v>
      </c>
      <c r="BN32" s="120">
        <v>83.738148908621298</v>
      </c>
      <c r="BO32" s="120">
        <v>102.928552265665</v>
      </c>
      <c r="BP32" s="120">
        <v>91.874453092034003</v>
      </c>
      <c r="BQ32" s="120">
        <v>114.27977903715001</v>
      </c>
      <c r="BR32" s="120">
        <v>125.475984977607</v>
      </c>
      <c r="BS32" s="120">
        <v>132.44471407926201</v>
      </c>
      <c r="BT32" s="120">
        <v>142.97987417302801</v>
      </c>
      <c r="BU32" s="120">
        <v>156.15543002556501</v>
      </c>
      <c r="BV32" s="120">
        <v>162.48620938255601</v>
      </c>
      <c r="BW32" s="120">
        <v>164.335445998002</v>
      </c>
      <c r="BX32" s="120">
        <v>183.43116633679</v>
      </c>
      <c r="BY32" s="120">
        <v>181.873350054393</v>
      </c>
      <c r="BZ32" s="120">
        <v>190.962148218252</v>
      </c>
      <c r="CA32" s="120">
        <v>186.07736945421499</v>
      </c>
      <c r="CB32" s="120">
        <v>170.995186283436</v>
      </c>
      <c r="CC32" s="120">
        <v>169.27591236359601</v>
      </c>
      <c r="CD32" s="120">
        <v>156.351188261847</v>
      </c>
      <c r="CE32" s="120">
        <v>159.784266797995</v>
      </c>
    </row>
    <row r="33" spans="1:83" x14ac:dyDescent="0.35">
      <c r="A33" s="7"/>
      <c r="B33" s="7"/>
      <c r="C33" s="69" t="s">
        <v>98</v>
      </c>
      <c r="D33" s="69" t="s">
        <v>99</v>
      </c>
      <c r="E33" s="120" t="s">
        <v>315</v>
      </c>
      <c r="F33" s="120" t="s">
        <v>315</v>
      </c>
      <c r="G33" s="120" t="s">
        <v>315</v>
      </c>
      <c r="H33" s="120" t="s">
        <v>315</v>
      </c>
      <c r="I33" s="120" t="s">
        <v>315</v>
      </c>
      <c r="J33" s="120" t="s">
        <v>315</v>
      </c>
      <c r="K33" s="120" t="s">
        <v>315</v>
      </c>
      <c r="L33" s="120" t="s">
        <v>315</v>
      </c>
      <c r="M33" s="120" t="s">
        <v>315</v>
      </c>
      <c r="N33" s="120" t="s">
        <v>315</v>
      </c>
      <c r="O33" s="120" t="s">
        <v>315</v>
      </c>
      <c r="P33" s="120" t="s">
        <v>315</v>
      </c>
      <c r="Q33" s="120" t="s">
        <v>315</v>
      </c>
      <c r="R33" s="120" t="s">
        <v>315</v>
      </c>
      <c r="S33" s="120" t="s">
        <v>315</v>
      </c>
      <c r="T33" s="120" t="s">
        <v>315</v>
      </c>
      <c r="U33" s="120" t="s">
        <v>315</v>
      </c>
      <c r="V33" s="120" t="s">
        <v>315</v>
      </c>
      <c r="W33" s="120" t="s">
        <v>315</v>
      </c>
      <c r="X33" s="120" t="s">
        <v>315</v>
      </c>
      <c r="Y33" s="120" t="s">
        <v>315</v>
      </c>
      <c r="Z33" s="120" t="s">
        <v>315</v>
      </c>
      <c r="AA33" s="120" t="s">
        <v>315</v>
      </c>
      <c r="AB33" s="120" t="s">
        <v>315</v>
      </c>
      <c r="AC33" s="120" t="s">
        <v>315</v>
      </c>
      <c r="AD33" s="120" t="s">
        <v>315</v>
      </c>
      <c r="AE33" s="120" t="s">
        <v>315</v>
      </c>
      <c r="AF33" s="120" t="s">
        <v>315</v>
      </c>
      <c r="AG33" s="120" t="s">
        <v>315</v>
      </c>
      <c r="AH33" s="120" t="s">
        <v>315</v>
      </c>
      <c r="AI33" s="120" t="s">
        <v>315</v>
      </c>
      <c r="AJ33" s="120" t="s">
        <v>315</v>
      </c>
      <c r="AK33" s="120" t="s">
        <v>315</v>
      </c>
      <c r="AL33" s="120" t="s">
        <v>315</v>
      </c>
      <c r="AM33" s="120" t="s">
        <v>315</v>
      </c>
      <c r="AN33" s="120" t="s">
        <v>315</v>
      </c>
      <c r="AO33" s="120" t="s">
        <v>315</v>
      </c>
      <c r="AP33" s="120" t="s">
        <v>315</v>
      </c>
      <c r="AQ33" s="120" t="s">
        <v>315</v>
      </c>
      <c r="AR33" s="120" t="s">
        <v>315</v>
      </c>
      <c r="AS33" s="120" t="s">
        <v>315</v>
      </c>
      <c r="AT33" s="120" t="s">
        <v>315</v>
      </c>
      <c r="AU33" s="120" t="s">
        <v>315</v>
      </c>
      <c r="AV33" s="120" t="s">
        <v>315</v>
      </c>
      <c r="AW33" s="120" t="s">
        <v>315</v>
      </c>
      <c r="AX33" s="120" t="s">
        <v>315</v>
      </c>
      <c r="AY33" s="120" t="s">
        <v>315</v>
      </c>
      <c r="AZ33" s="120" t="s">
        <v>315</v>
      </c>
      <c r="BA33" s="120" t="s">
        <v>315</v>
      </c>
      <c r="BB33" s="120" t="s">
        <v>315</v>
      </c>
      <c r="BC33" s="120" t="s">
        <v>315</v>
      </c>
      <c r="BD33" s="120" t="s">
        <v>315</v>
      </c>
      <c r="BE33" s="120" t="s">
        <v>315</v>
      </c>
      <c r="BF33" s="120" t="s">
        <v>315</v>
      </c>
      <c r="BG33" s="120" t="s">
        <v>315</v>
      </c>
      <c r="BH33" s="120" t="s">
        <v>315</v>
      </c>
      <c r="BI33" s="120" t="s">
        <v>315</v>
      </c>
      <c r="BJ33" s="120" t="s">
        <v>315</v>
      </c>
      <c r="BK33" s="120" t="s">
        <v>315</v>
      </c>
      <c r="BL33" s="120" t="s">
        <v>315</v>
      </c>
      <c r="BM33" s="120" t="s">
        <v>315</v>
      </c>
      <c r="BN33" s="120" t="s">
        <v>315</v>
      </c>
      <c r="BO33" s="120" t="s">
        <v>315</v>
      </c>
      <c r="BP33" s="120" t="s">
        <v>315</v>
      </c>
      <c r="BQ33" s="120" t="s">
        <v>315</v>
      </c>
      <c r="BR33" s="120" t="s">
        <v>315</v>
      </c>
      <c r="BS33" s="120" t="s">
        <v>315</v>
      </c>
      <c r="BT33" s="120" t="s">
        <v>315</v>
      </c>
      <c r="BU33" s="120" t="s">
        <v>315</v>
      </c>
      <c r="BV33" s="120" t="s">
        <v>315</v>
      </c>
      <c r="BW33" s="120" t="s">
        <v>315</v>
      </c>
      <c r="BX33" s="120" t="s">
        <v>315</v>
      </c>
      <c r="BY33" s="120" t="s">
        <v>315</v>
      </c>
      <c r="BZ33" s="120" t="s">
        <v>315</v>
      </c>
      <c r="CA33" s="120" t="s">
        <v>315</v>
      </c>
      <c r="CB33" s="120" t="s">
        <v>315</v>
      </c>
      <c r="CC33" s="120" t="s">
        <v>315</v>
      </c>
      <c r="CD33" s="120" t="s">
        <v>315</v>
      </c>
      <c r="CE33" s="120" t="s">
        <v>315</v>
      </c>
    </row>
    <row r="34" spans="1:83" x14ac:dyDescent="0.35">
      <c r="A34" s="7"/>
      <c r="B34" s="7"/>
      <c r="C34" s="69" t="s">
        <v>100</v>
      </c>
      <c r="D34" s="69" t="s">
        <v>101</v>
      </c>
      <c r="E34" s="120" t="s">
        <v>315</v>
      </c>
      <c r="F34" s="120" t="s">
        <v>315</v>
      </c>
      <c r="G34" s="120" t="s">
        <v>315</v>
      </c>
      <c r="H34" s="120" t="s">
        <v>315</v>
      </c>
      <c r="I34" s="120" t="s">
        <v>315</v>
      </c>
      <c r="J34" s="120" t="s">
        <v>315</v>
      </c>
      <c r="K34" s="120" t="s">
        <v>315</v>
      </c>
      <c r="L34" s="120" t="s">
        <v>315</v>
      </c>
      <c r="M34" s="120" t="s">
        <v>315</v>
      </c>
      <c r="N34" s="120" t="s">
        <v>315</v>
      </c>
      <c r="O34" s="120" t="s">
        <v>315</v>
      </c>
      <c r="P34" s="120" t="s">
        <v>315</v>
      </c>
      <c r="Q34" s="120" t="s">
        <v>315</v>
      </c>
      <c r="R34" s="120" t="s">
        <v>315</v>
      </c>
      <c r="S34" s="120" t="s">
        <v>315</v>
      </c>
      <c r="T34" s="120" t="s">
        <v>315</v>
      </c>
      <c r="U34" s="120" t="s">
        <v>315</v>
      </c>
      <c r="V34" s="120" t="s">
        <v>315</v>
      </c>
      <c r="W34" s="120" t="s">
        <v>315</v>
      </c>
      <c r="X34" s="120" t="s">
        <v>315</v>
      </c>
      <c r="Y34" s="120" t="s">
        <v>315</v>
      </c>
      <c r="Z34" s="120" t="s">
        <v>315</v>
      </c>
      <c r="AA34" s="120" t="s">
        <v>315</v>
      </c>
      <c r="AB34" s="120" t="s">
        <v>315</v>
      </c>
      <c r="AC34" s="120" t="s">
        <v>315</v>
      </c>
      <c r="AD34" s="120" t="s">
        <v>315</v>
      </c>
      <c r="AE34" s="120" t="s">
        <v>315</v>
      </c>
      <c r="AF34" s="120" t="s">
        <v>315</v>
      </c>
      <c r="AG34" s="120" t="s">
        <v>315</v>
      </c>
      <c r="AH34" s="120" t="s">
        <v>315</v>
      </c>
      <c r="AI34" s="120" t="s">
        <v>315</v>
      </c>
      <c r="AJ34" s="120" t="s">
        <v>315</v>
      </c>
      <c r="AK34" s="120" t="s">
        <v>315</v>
      </c>
      <c r="AL34" s="120" t="s">
        <v>315</v>
      </c>
      <c r="AM34" s="120" t="s">
        <v>315</v>
      </c>
      <c r="AN34" s="120" t="s">
        <v>315</v>
      </c>
      <c r="AO34" s="120" t="s">
        <v>315</v>
      </c>
      <c r="AP34" s="120" t="s">
        <v>315</v>
      </c>
      <c r="AQ34" s="120" t="s">
        <v>315</v>
      </c>
      <c r="AR34" s="120" t="s">
        <v>315</v>
      </c>
      <c r="AS34" s="120" t="s">
        <v>315</v>
      </c>
      <c r="AT34" s="120" t="s">
        <v>315</v>
      </c>
      <c r="AU34" s="120" t="s">
        <v>315</v>
      </c>
      <c r="AV34" s="120" t="s">
        <v>315</v>
      </c>
      <c r="AW34" s="120" t="s">
        <v>315</v>
      </c>
      <c r="AX34" s="120" t="s">
        <v>315</v>
      </c>
      <c r="AY34" s="120" t="s">
        <v>315</v>
      </c>
      <c r="AZ34" s="120" t="s">
        <v>315</v>
      </c>
      <c r="BA34" s="120" t="s">
        <v>315</v>
      </c>
      <c r="BB34" s="120" t="s">
        <v>315</v>
      </c>
      <c r="BC34" s="120" t="s">
        <v>315</v>
      </c>
      <c r="BD34" s="120" t="s">
        <v>315</v>
      </c>
      <c r="BE34" s="120" t="s">
        <v>315</v>
      </c>
      <c r="BF34" s="120" t="s">
        <v>315</v>
      </c>
      <c r="BG34" s="120" t="s">
        <v>315</v>
      </c>
      <c r="BH34" s="120" t="s">
        <v>315</v>
      </c>
      <c r="BI34" s="120" t="s">
        <v>315</v>
      </c>
      <c r="BJ34" s="120" t="s">
        <v>315</v>
      </c>
      <c r="BK34" s="120" t="s">
        <v>315</v>
      </c>
      <c r="BL34" s="120" t="s">
        <v>315</v>
      </c>
      <c r="BM34" s="120" t="s">
        <v>315</v>
      </c>
      <c r="BN34" s="120" t="s">
        <v>315</v>
      </c>
      <c r="BO34" s="120" t="s">
        <v>315</v>
      </c>
      <c r="BP34" s="120" t="s">
        <v>315</v>
      </c>
      <c r="BQ34" s="120" t="s">
        <v>315</v>
      </c>
      <c r="BR34" s="120" t="s">
        <v>315</v>
      </c>
      <c r="BS34" s="120" t="s">
        <v>315</v>
      </c>
      <c r="BT34" s="120" t="s">
        <v>315</v>
      </c>
      <c r="BU34" s="120" t="s">
        <v>315</v>
      </c>
      <c r="BV34" s="120" t="s">
        <v>315</v>
      </c>
      <c r="BW34" s="120" t="s">
        <v>315</v>
      </c>
      <c r="BX34" s="120" t="s">
        <v>315</v>
      </c>
      <c r="BY34" s="120" t="s">
        <v>315</v>
      </c>
      <c r="BZ34" s="120" t="s">
        <v>315</v>
      </c>
      <c r="CA34" s="120" t="s">
        <v>315</v>
      </c>
      <c r="CB34" s="120" t="s">
        <v>315</v>
      </c>
      <c r="CC34" s="120" t="s">
        <v>315</v>
      </c>
      <c r="CD34" s="120" t="s">
        <v>315</v>
      </c>
      <c r="CE34" s="120" t="s">
        <v>315</v>
      </c>
    </row>
    <row r="35" spans="1:83" x14ac:dyDescent="0.35">
      <c r="A35" s="7"/>
      <c r="B35" s="7"/>
      <c r="C35" s="69" t="s">
        <v>102</v>
      </c>
      <c r="D35" s="69" t="s">
        <v>103</v>
      </c>
      <c r="E35" s="120" t="s">
        <v>315</v>
      </c>
      <c r="F35" s="120" t="s">
        <v>315</v>
      </c>
      <c r="G35" s="120" t="s">
        <v>315</v>
      </c>
      <c r="H35" s="120" t="s">
        <v>315</v>
      </c>
      <c r="I35" s="120" t="s">
        <v>315</v>
      </c>
      <c r="J35" s="120" t="s">
        <v>315</v>
      </c>
      <c r="K35" s="120" t="s">
        <v>315</v>
      </c>
      <c r="L35" s="120" t="s">
        <v>315</v>
      </c>
      <c r="M35" s="120" t="s">
        <v>315</v>
      </c>
      <c r="N35" s="120" t="s">
        <v>315</v>
      </c>
      <c r="O35" s="120" t="s">
        <v>315</v>
      </c>
      <c r="P35" s="120" t="s">
        <v>315</v>
      </c>
      <c r="Q35" s="120" t="s">
        <v>315</v>
      </c>
      <c r="R35" s="120" t="s">
        <v>315</v>
      </c>
      <c r="S35" s="120" t="s">
        <v>315</v>
      </c>
      <c r="T35" s="120" t="s">
        <v>315</v>
      </c>
      <c r="U35" s="120" t="s">
        <v>315</v>
      </c>
      <c r="V35" s="120" t="s">
        <v>315</v>
      </c>
      <c r="W35" s="120" t="s">
        <v>315</v>
      </c>
      <c r="X35" s="120" t="s">
        <v>315</v>
      </c>
      <c r="Y35" s="120" t="s">
        <v>315</v>
      </c>
      <c r="Z35" s="120" t="s">
        <v>315</v>
      </c>
      <c r="AA35" s="120" t="s">
        <v>315</v>
      </c>
      <c r="AB35" s="120" t="s">
        <v>315</v>
      </c>
      <c r="AC35" s="120" t="s">
        <v>315</v>
      </c>
      <c r="AD35" s="120" t="s">
        <v>315</v>
      </c>
      <c r="AE35" s="120" t="s">
        <v>315</v>
      </c>
      <c r="AF35" s="120" t="s">
        <v>315</v>
      </c>
      <c r="AG35" s="120" t="s">
        <v>315</v>
      </c>
      <c r="AH35" s="120" t="s">
        <v>315</v>
      </c>
      <c r="AI35" s="120" t="s">
        <v>315</v>
      </c>
      <c r="AJ35" s="120" t="s">
        <v>315</v>
      </c>
      <c r="AK35" s="120" t="s">
        <v>315</v>
      </c>
      <c r="AL35" s="120" t="s">
        <v>315</v>
      </c>
      <c r="AM35" s="120" t="s">
        <v>315</v>
      </c>
      <c r="AN35" s="120" t="s">
        <v>315</v>
      </c>
      <c r="AO35" s="120" t="s">
        <v>315</v>
      </c>
      <c r="AP35" s="120" t="s">
        <v>315</v>
      </c>
      <c r="AQ35" s="120" t="s">
        <v>315</v>
      </c>
      <c r="AR35" s="120" t="s">
        <v>315</v>
      </c>
      <c r="AS35" s="120" t="s">
        <v>315</v>
      </c>
      <c r="AT35" s="120" t="s">
        <v>315</v>
      </c>
      <c r="AU35" s="120" t="s">
        <v>315</v>
      </c>
      <c r="AV35" s="120" t="s">
        <v>315</v>
      </c>
      <c r="AW35" s="120" t="s">
        <v>315</v>
      </c>
      <c r="AX35" s="120" t="s">
        <v>315</v>
      </c>
      <c r="AY35" s="120" t="s">
        <v>315</v>
      </c>
      <c r="AZ35" s="120" t="s">
        <v>315</v>
      </c>
      <c r="BA35" s="120" t="s">
        <v>315</v>
      </c>
      <c r="BB35" s="120" t="s">
        <v>315</v>
      </c>
      <c r="BC35" s="120" t="s">
        <v>315</v>
      </c>
      <c r="BD35" s="120" t="s">
        <v>315</v>
      </c>
      <c r="BE35" s="120" t="s">
        <v>315</v>
      </c>
      <c r="BF35" s="120" t="s">
        <v>315</v>
      </c>
      <c r="BG35" s="120" t="s">
        <v>315</v>
      </c>
      <c r="BH35" s="120" t="s">
        <v>315</v>
      </c>
      <c r="BI35" s="120" t="s">
        <v>315</v>
      </c>
      <c r="BJ35" s="120" t="s">
        <v>315</v>
      </c>
      <c r="BK35" s="120" t="s">
        <v>315</v>
      </c>
      <c r="BL35" s="120" t="s">
        <v>315</v>
      </c>
      <c r="BM35" s="120" t="s">
        <v>315</v>
      </c>
      <c r="BN35" s="120" t="s">
        <v>315</v>
      </c>
      <c r="BO35" s="120" t="s">
        <v>315</v>
      </c>
      <c r="BP35" s="120" t="s">
        <v>315</v>
      </c>
      <c r="BQ35" s="120" t="s">
        <v>315</v>
      </c>
      <c r="BR35" s="120" t="s">
        <v>315</v>
      </c>
      <c r="BS35" s="120" t="s">
        <v>315</v>
      </c>
      <c r="BT35" s="120" t="s">
        <v>315</v>
      </c>
      <c r="BU35" s="120" t="s">
        <v>315</v>
      </c>
      <c r="BV35" s="120" t="s">
        <v>315</v>
      </c>
      <c r="BW35" s="120" t="s">
        <v>315</v>
      </c>
      <c r="BX35" s="120" t="s">
        <v>315</v>
      </c>
      <c r="BY35" s="120" t="s">
        <v>315</v>
      </c>
      <c r="BZ35" s="120" t="s">
        <v>315</v>
      </c>
      <c r="CA35" s="120" t="s">
        <v>315</v>
      </c>
      <c r="CB35" s="120" t="s">
        <v>315</v>
      </c>
      <c r="CC35" s="120" t="s">
        <v>315</v>
      </c>
      <c r="CD35" s="120" t="s">
        <v>315</v>
      </c>
      <c r="CE35" s="120" t="s">
        <v>315</v>
      </c>
    </row>
    <row r="36" spans="1:83" x14ac:dyDescent="0.35">
      <c r="A36" s="7"/>
      <c r="B36" s="7"/>
      <c r="C36" s="69" t="s">
        <v>104</v>
      </c>
      <c r="D36" s="69" t="s">
        <v>8</v>
      </c>
      <c r="E36" s="120">
        <v>384.208156528502</v>
      </c>
      <c r="F36" s="120">
        <v>328.65822804098201</v>
      </c>
      <c r="G36" s="120">
        <v>327.26992709702301</v>
      </c>
      <c r="H36" s="120">
        <v>351.05746113550202</v>
      </c>
      <c r="I36" s="120">
        <v>286.50949956786798</v>
      </c>
      <c r="J36" s="120">
        <v>252.113223766462</v>
      </c>
      <c r="K36" s="120">
        <v>258.44752535509701</v>
      </c>
      <c r="L36" s="120">
        <v>290.89502007520599</v>
      </c>
      <c r="M36" s="120">
        <v>319.151061471231</v>
      </c>
      <c r="N36" s="120">
        <v>331.93916329441601</v>
      </c>
      <c r="O36" s="120">
        <v>306.58831101672399</v>
      </c>
      <c r="P36" s="120">
        <v>295.31781874421</v>
      </c>
      <c r="Q36" s="120">
        <v>313.37476803772802</v>
      </c>
      <c r="R36" s="120">
        <v>345.815936985473</v>
      </c>
      <c r="S36" s="120">
        <v>262.06864443070299</v>
      </c>
      <c r="T36" s="120">
        <v>219.948080121408</v>
      </c>
      <c r="U36" s="120">
        <v>169.141285934336</v>
      </c>
      <c r="V36" s="120">
        <v>77.832824881315105</v>
      </c>
      <c r="W36" s="120">
        <v>131.18880207824299</v>
      </c>
      <c r="X36" s="120">
        <v>168.77752604850599</v>
      </c>
      <c r="Y36" s="120">
        <v>212.16539426097401</v>
      </c>
      <c r="Z36" s="120">
        <v>253.917152725721</v>
      </c>
      <c r="AA36" s="120">
        <v>325.92819495026902</v>
      </c>
      <c r="AB36" s="120">
        <v>429.15110960337</v>
      </c>
      <c r="AC36" s="120">
        <v>371.99615057040302</v>
      </c>
      <c r="AD36" s="120">
        <v>317.48321779493602</v>
      </c>
      <c r="AE36" s="120">
        <v>240.176215827612</v>
      </c>
      <c r="AF36" s="120">
        <v>186.068770004996</v>
      </c>
      <c r="AG36" s="120">
        <v>216.00030719453801</v>
      </c>
      <c r="AH36" s="120">
        <v>212.74342431398401</v>
      </c>
      <c r="AI36" s="120">
        <v>183.75820370133101</v>
      </c>
      <c r="AJ36" s="120">
        <v>188.62996474764901</v>
      </c>
      <c r="AK36" s="120">
        <v>165.23975527072801</v>
      </c>
      <c r="AL36" s="120">
        <v>152.66948410981701</v>
      </c>
      <c r="AM36" s="120">
        <v>187.759382570714</v>
      </c>
      <c r="AN36" s="120">
        <v>200.29811397452701</v>
      </c>
      <c r="AO36" s="120">
        <v>217.15400586732099</v>
      </c>
      <c r="AP36" s="120">
        <v>221.27071696034099</v>
      </c>
      <c r="AQ36" s="120">
        <v>200.898871679135</v>
      </c>
      <c r="AR36" s="120">
        <v>174.025106451205</v>
      </c>
      <c r="AS36" s="120">
        <v>180.53466848294499</v>
      </c>
      <c r="AT36" s="120">
        <v>196.16919257985401</v>
      </c>
      <c r="AU36" s="120">
        <v>195.062798476794</v>
      </c>
      <c r="AV36" s="120">
        <v>195.34069008332301</v>
      </c>
      <c r="AW36" s="120">
        <v>186.00516736970999</v>
      </c>
      <c r="AX36" s="120">
        <v>203.217225249916</v>
      </c>
      <c r="AY36" s="120">
        <v>208.37873198025</v>
      </c>
      <c r="AZ36" s="120">
        <v>207.58670827618599</v>
      </c>
      <c r="BA36" s="120">
        <v>219.446730620572</v>
      </c>
      <c r="BB36" s="120">
        <v>286.90902192791901</v>
      </c>
      <c r="BC36" s="120">
        <v>287.638213131106</v>
      </c>
      <c r="BD36" s="120">
        <v>394.24589582193602</v>
      </c>
      <c r="BE36" s="120">
        <v>394.56145578222902</v>
      </c>
      <c r="BF36" s="120">
        <v>351.61211183134299</v>
      </c>
      <c r="BG36" s="120">
        <v>345.66927341213199</v>
      </c>
      <c r="BH36" s="120">
        <v>340.82305750910501</v>
      </c>
      <c r="BI36" s="120">
        <v>341.81626639040002</v>
      </c>
      <c r="BJ36" s="120">
        <v>292.59236399996598</v>
      </c>
      <c r="BK36" s="120">
        <v>277.188030614794</v>
      </c>
      <c r="BL36" s="120">
        <v>243.21538309182799</v>
      </c>
      <c r="BM36" s="120">
        <v>176.218443676368</v>
      </c>
      <c r="BN36" s="120">
        <v>62.456038227571902</v>
      </c>
      <c r="BO36" s="120">
        <v>153.91324313663401</v>
      </c>
      <c r="BP36" s="120">
        <v>177.81583668529899</v>
      </c>
      <c r="BQ36" s="120">
        <v>189.42606525648199</v>
      </c>
      <c r="BR36" s="120">
        <v>214.05784337225199</v>
      </c>
      <c r="BS36" s="120">
        <v>232.19342152471299</v>
      </c>
      <c r="BT36" s="120">
        <v>245.78332053662999</v>
      </c>
      <c r="BU36" s="120">
        <v>256.66617503692902</v>
      </c>
      <c r="BV36" s="120">
        <v>243.99757630985701</v>
      </c>
      <c r="BW36" s="120">
        <v>241.431154554481</v>
      </c>
      <c r="BX36" s="120">
        <v>279.854458155511</v>
      </c>
      <c r="BY36" s="120">
        <v>290.73787538283199</v>
      </c>
      <c r="BZ36" s="120">
        <v>265.34549462787498</v>
      </c>
      <c r="CA36" s="120">
        <v>234.81566382383201</v>
      </c>
      <c r="CB36" s="120">
        <v>215.81693126647301</v>
      </c>
      <c r="CC36" s="120">
        <v>187.669045559344</v>
      </c>
      <c r="CD36" s="120">
        <v>165.714930126262</v>
      </c>
      <c r="CE36" s="120">
        <v>139.46290721538</v>
      </c>
    </row>
    <row r="37" spans="1:83" x14ac:dyDescent="0.35">
      <c r="A37" s="7"/>
      <c r="B37" s="7"/>
      <c r="C37" s="69" t="s">
        <v>105</v>
      </c>
      <c r="D37" s="69" t="s">
        <v>10</v>
      </c>
      <c r="E37" s="120">
        <v>142.990805795857</v>
      </c>
      <c r="F37" s="120">
        <v>159.111763597882</v>
      </c>
      <c r="G37" s="120">
        <v>163.70701911459801</v>
      </c>
      <c r="H37" s="120">
        <v>151.383633613358</v>
      </c>
      <c r="I37" s="120">
        <v>174.45810147150701</v>
      </c>
      <c r="J37" s="120">
        <v>201.69962168038501</v>
      </c>
      <c r="K37" s="120">
        <v>195.88225580889599</v>
      </c>
      <c r="L37" s="120">
        <v>198.089774466401</v>
      </c>
      <c r="M37" s="120">
        <v>225.50143409817301</v>
      </c>
      <c r="N37" s="120">
        <v>221.45012325877701</v>
      </c>
      <c r="O37" s="120">
        <v>197.42665704435501</v>
      </c>
      <c r="P37" s="120">
        <v>209.85830700024701</v>
      </c>
      <c r="Q37" s="120">
        <v>188.32003836404999</v>
      </c>
      <c r="R37" s="120">
        <v>178.32523529827</v>
      </c>
      <c r="S37" s="120">
        <v>191.75200601868599</v>
      </c>
      <c r="T37" s="120">
        <v>177.004182965387</v>
      </c>
      <c r="U37" s="120">
        <v>181.76693397609199</v>
      </c>
      <c r="V37" s="120">
        <v>180.95830287194201</v>
      </c>
      <c r="W37" s="120">
        <v>202.91058954315901</v>
      </c>
      <c r="X37" s="120">
        <v>202.504568340238</v>
      </c>
      <c r="Y37" s="120">
        <v>192.06137767675199</v>
      </c>
      <c r="Z37" s="120">
        <v>187.00397068703501</v>
      </c>
      <c r="AA37" s="120">
        <v>185.35585920701701</v>
      </c>
      <c r="AB37" s="120">
        <v>175.66371519293199</v>
      </c>
      <c r="AC37" s="120">
        <v>198.57711944477899</v>
      </c>
      <c r="AD37" s="120">
        <v>198.62851702013299</v>
      </c>
      <c r="AE37" s="120">
        <v>175.492000801892</v>
      </c>
      <c r="AF37" s="120">
        <v>170.430389496446</v>
      </c>
      <c r="AG37" s="120">
        <v>156.30551365706799</v>
      </c>
      <c r="AH37" s="120">
        <v>136.35247785568899</v>
      </c>
      <c r="AI37" s="120">
        <v>172.565582491946</v>
      </c>
      <c r="AJ37" s="120">
        <v>174.88617368526801</v>
      </c>
      <c r="AK37" s="120">
        <v>212.99747297558699</v>
      </c>
      <c r="AL37" s="120">
        <v>258.88805250341699</v>
      </c>
      <c r="AM37" s="120">
        <v>297.93528915093401</v>
      </c>
      <c r="AN37" s="120">
        <v>322.22445791669401</v>
      </c>
      <c r="AO37" s="120">
        <v>289.71645479093797</v>
      </c>
      <c r="AP37" s="120">
        <v>245.09707257378099</v>
      </c>
      <c r="AQ37" s="120">
        <v>202.21546905523999</v>
      </c>
      <c r="AR37" s="120">
        <v>225.39876861109201</v>
      </c>
      <c r="AS37" s="120">
        <v>281.64939100255799</v>
      </c>
      <c r="AT37" s="120">
        <v>275.641940621782</v>
      </c>
      <c r="AU37" s="120">
        <v>244.85238209469799</v>
      </c>
      <c r="AV37" s="120">
        <v>201.70243914099399</v>
      </c>
      <c r="AW37" s="120">
        <v>199.59548879945001</v>
      </c>
      <c r="AX37" s="120">
        <v>186.1262110351</v>
      </c>
      <c r="AY37" s="120">
        <v>215.07372633040001</v>
      </c>
      <c r="AZ37" s="120">
        <v>212.320058354601</v>
      </c>
      <c r="BA37" s="120">
        <v>238.961444602901</v>
      </c>
      <c r="BB37" s="120">
        <v>243.82795519505001</v>
      </c>
      <c r="BC37" s="120">
        <v>254.72986234874199</v>
      </c>
      <c r="BD37" s="120">
        <v>250.45734140985999</v>
      </c>
      <c r="BE37" s="120">
        <v>234.849432772017</v>
      </c>
      <c r="BF37" s="120">
        <v>261.00329387404901</v>
      </c>
      <c r="BG37" s="120">
        <v>288.97157129149099</v>
      </c>
      <c r="BH37" s="120">
        <v>332.06396578858698</v>
      </c>
      <c r="BI37" s="120">
        <v>361.50032836137802</v>
      </c>
      <c r="BJ37" s="120">
        <v>334.018852003642</v>
      </c>
      <c r="BK37" s="120">
        <v>293.56151370052601</v>
      </c>
      <c r="BL37" s="120">
        <v>277.160850999243</v>
      </c>
      <c r="BM37" s="120">
        <v>239.540188637515</v>
      </c>
      <c r="BN37" s="120">
        <v>117.946538572568</v>
      </c>
      <c r="BO37" s="120">
        <v>205.27258630757299</v>
      </c>
      <c r="BP37" s="120">
        <v>210.213322708486</v>
      </c>
      <c r="BQ37" s="120">
        <v>239.39460843801999</v>
      </c>
      <c r="BR37" s="120">
        <v>224.87518882654101</v>
      </c>
      <c r="BS37" s="120">
        <v>225.990818702588</v>
      </c>
      <c r="BT37" s="120">
        <v>220.121003840474</v>
      </c>
      <c r="BU37" s="120">
        <v>242.81159350380901</v>
      </c>
      <c r="BV37" s="120">
        <v>230.73196098054899</v>
      </c>
      <c r="BW37" s="120">
        <v>218.22930479263201</v>
      </c>
      <c r="BX37" s="120">
        <v>215.19515046988599</v>
      </c>
      <c r="BY37" s="120">
        <v>213.62486145545901</v>
      </c>
      <c r="BZ37" s="120">
        <v>207.46621092514101</v>
      </c>
      <c r="CA37" s="120">
        <v>217.15775185309599</v>
      </c>
      <c r="CB37" s="120">
        <v>227.70943549205899</v>
      </c>
      <c r="CC37" s="120">
        <v>216.91653306804599</v>
      </c>
      <c r="CD37" s="120">
        <v>193.09039318780799</v>
      </c>
      <c r="CE37" s="120">
        <v>194.88159463797399</v>
      </c>
    </row>
    <row r="38" spans="1:83" x14ac:dyDescent="0.35">
      <c r="A38" s="7"/>
      <c r="B38" s="7"/>
      <c r="C38" s="69" t="s">
        <v>106</v>
      </c>
      <c r="D38" s="69" t="s">
        <v>107</v>
      </c>
      <c r="E38" s="120">
        <v>33.280369409973403</v>
      </c>
      <c r="F38" s="120">
        <v>26.298305439459</v>
      </c>
      <c r="G38" s="120">
        <v>21.546431787493301</v>
      </c>
      <c r="H38" s="120">
        <v>23.721494726768999</v>
      </c>
      <c r="I38" s="120">
        <v>30.6814624075183</v>
      </c>
      <c r="J38" s="120">
        <v>31.7436971149796</v>
      </c>
      <c r="K38" s="120">
        <v>39.148799985615703</v>
      </c>
      <c r="L38" s="120">
        <v>50.9097349556395</v>
      </c>
      <c r="M38" s="120">
        <v>35.503592180225603</v>
      </c>
      <c r="N38" s="120">
        <v>41.415969612732397</v>
      </c>
      <c r="O38" s="120">
        <v>38.250323917180602</v>
      </c>
      <c r="P38" s="120">
        <v>38.435567480034599</v>
      </c>
      <c r="Q38" s="120">
        <v>35.079918850558798</v>
      </c>
      <c r="R38" s="120">
        <v>43.971609813535103</v>
      </c>
      <c r="S38" s="120">
        <v>38.193537344478997</v>
      </c>
      <c r="T38" s="120">
        <v>41.807097946031497</v>
      </c>
      <c r="U38" s="120">
        <v>51.403325662188102</v>
      </c>
      <c r="V38" s="120">
        <v>50.545090918500001</v>
      </c>
      <c r="W38" s="120">
        <v>36.985696322701301</v>
      </c>
      <c r="X38" s="120">
        <v>40.705649688301101</v>
      </c>
      <c r="Y38" s="120">
        <v>42.927971021023097</v>
      </c>
      <c r="Z38" s="120">
        <v>44.1380371300707</v>
      </c>
      <c r="AA38" s="120">
        <v>47.877781253429603</v>
      </c>
      <c r="AB38" s="120">
        <v>41.565312866082898</v>
      </c>
      <c r="AC38" s="120">
        <v>45.313665371443903</v>
      </c>
      <c r="AD38" s="120">
        <v>38.272988556135999</v>
      </c>
      <c r="AE38" s="120">
        <v>46.516185058931498</v>
      </c>
      <c r="AF38" s="120">
        <v>37.441707989245799</v>
      </c>
      <c r="AG38" s="120">
        <v>30.5305484838232</v>
      </c>
      <c r="AH38" s="120">
        <v>31.195419239799399</v>
      </c>
      <c r="AI38" s="120">
        <v>31.568347749271702</v>
      </c>
      <c r="AJ38" s="120">
        <v>22.860861422405701</v>
      </c>
      <c r="AK38" s="120">
        <v>36.4954258921397</v>
      </c>
      <c r="AL38" s="120">
        <v>25.876294776875302</v>
      </c>
      <c r="AM38" s="120">
        <v>18.6018528744973</v>
      </c>
      <c r="AN38" s="120">
        <v>29.305548232919499</v>
      </c>
      <c r="AO38" s="120">
        <v>24.101327296743101</v>
      </c>
      <c r="AP38" s="120">
        <v>28.530999281294001</v>
      </c>
      <c r="AQ38" s="120">
        <v>30.185911736271802</v>
      </c>
      <c r="AR38" s="120">
        <v>32.192497036788502</v>
      </c>
      <c r="AS38" s="120">
        <v>37.208869292420097</v>
      </c>
      <c r="AT38" s="120">
        <v>42.436073888861102</v>
      </c>
      <c r="AU38" s="120">
        <v>48.796326627433899</v>
      </c>
      <c r="AV38" s="120">
        <v>37.173155345644197</v>
      </c>
      <c r="AW38" s="120">
        <v>50.586550517005598</v>
      </c>
      <c r="AX38" s="120">
        <v>56.840867817110201</v>
      </c>
      <c r="AY38" s="120">
        <v>61.843793872961797</v>
      </c>
      <c r="AZ38" s="120">
        <v>72.706009087302704</v>
      </c>
      <c r="BA38" s="120">
        <v>60.8577446428583</v>
      </c>
      <c r="BB38" s="120">
        <v>68.467284035337002</v>
      </c>
      <c r="BC38" s="120">
        <v>65.002220306809306</v>
      </c>
      <c r="BD38" s="120">
        <v>89.254106248276997</v>
      </c>
      <c r="BE38" s="120">
        <v>90.943660095308601</v>
      </c>
      <c r="BF38" s="120">
        <v>84.055049046334901</v>
      </c>
      <c r="BG38" s="120">
        <v>86.154049732662799</v>
      </c>
      <c r="BH38" s="120">
        <v>74.982349784523606</v>
      </c>
      <c r="BI38" s="120">
        <v>61.989295255467901</v>
      </c>
      <c r="BJ38" s="120">
        <v>64.860769025708606</v>
      </c>
      <c r="BK38" s="120">
        <v>63.448202308753203</v>
      </c>
      <c r="BL38" s="120">
        <v>58.31290178623</v>
      </c>
      <c r="BM38" s="120">
        <v>54.688159860014103</v>
      </c>
      <c r="BN38" s="120">
        <v>41.603853509037698</v>
      </c>
      <c r="BO38" s="120">
        <v>55.862509696743402</v>
      </c>
      <c r="BP38" s="120">
        <v>65.328966452019102</v>
      </c>
      <c r="BQ38" s="120">
        <v>69.834552756333693</v>
      </c>
      <c r="BR38" s="120">
        <v>60.701473528144497</v>
      </c>
      <c r="BS38" s="120">
        <v>55.727504758880997</v>
      </c>
      <c r="BT38" s="120">
        <v>55.198187440454497</v>
      </c>
      <c r="BU38" s="120">
        <v>53.459589620225898</v>
      </c>
      <c r="BV38" s="120">
        <v>59.976564507962401</v>
      </c>
      <c r="BW38" s="120">
        <v>68.820235269112004</v>
      </c>
      <c r="BX38" s="120">
        <v>67.596845870002795</v>
      </c>
      <c r="BY38" s="120">
        <v>59.207251029280201</v>
      </c>
      <c r="BZ38" s="120">
        <v>52.900168902910501</v>
      </c>
      <c r="CA38" s="120">
        <v>52.445176551774701</v>
      </c>
      <c r="CB38" s="120">
        <v>54.914074952387097</v>
      </c>
      <c r="CC38" s="120">
        <v>63.050488245431502</v>
      </c>
      <c r="CD38" s="120">
        <v>58.017399705030499</v>
      </c>
      <c r="CE38" s="120">
        <v>43.413961581835501</v>
      </c>
    </row>
    <row r="39" spans="1:83" x14ac:dyDescent="0.35">
      <c r="A39" s="7"/>
      <c r="B39" s="7"/>
      <c r="C39" s="69" t="s">
        <v>108</v>
      </c>
      <c r="D39" s="69" t="s">
        <v>12</v>
      </c>
      <c r="E39" s="120">
        <v>9.7054070400975707</v>
      </c>
      <c r="F39" s="120">
        <v>6.24043891679427</v>
      </c>
      <c r="G39" s="120">
        <v>11.5966626941405</v>
      </c>
      <c r="H39" s="120">
        <v>14.0638193307579</v>
      </c>
      <c r="I39" s="120">
        <v>15.0308570760336</v>
      </c>
      <c r="J39" s="120">
        <v>19.219522156396799</v>
      </c>
      <c r="K39" s="120">
        <v>24.512499041315799</v>
      </c>
      <c r="L39" s="120">
        <v>16.5005877529522</v>
      </c>
      <c r="M39" s="120">
        <v>16.074096207772801</v>
      </c>
      <c r="N39" s="120">
        <v>20.174555262105901</v>
      </c>
      <c r="O39" s="120">
        <v>17.649270939052698</v>
      </c>
      <c r="P39" s="120">
        <v>26.438596098528901</v>
      </c>
      <c r="Q39" s="120">
        <v>17.749569614209801</v>
      </c>
      <c r="R39" s="120">
        <v>16.6750574052544</v>
      </c>
      <c r="S39" s="120">
        <v>13.621082004272401</v>
      </c>
      <c r="T39" s="120">
        <v>14.781326525675601</v>
      </c>
      <c r="U39" s="120">
        <v>14.818610873241299</v>
      </c>
      <c r="V39" s="120">
        <v>12.1512574511266</v>
      </c>
      <c r="W39" s="120">
        <v>14.201949433541101</v>
      </c>
      <c r="X39" s="120">
        <v>15.096612607210901</v>
      </c>
      <c r="Y39" s="120">
        <v>20.149685718941701</v>
      </c>
      <c r="Z39" s="120">
        <v>24.084855644538401</v>
      </c>
      <c r="AA39" s="120">
        <v>25.579166856858901</v>
      </c>
      <c r="AB39" s="120">
        <v>24.802587838602101</v>
      </c>
      <c r="AC39" s="120">
        <v>19.743467624103999</v>
      </c>
      <c r="AD39" s="120">
        <v>19.757430830875101</v>
      </c>
      <c r="AE39" s="120">
        <v>16.138948018383601</v>
      </c>
      <c r="AF39" s="120">
        <v>13.25884150015</v>
      </c>
      <c r="AG39" s="120">
        <v>17.659126726065999</v>
      </c>
      <c r="AH39" s="120">
        <v>13.694123362048</v>
      </c>
      <c r="AI39" s="120">
        <v>13.4137398319564</v>
      </c>
      <c r="AJ39" s="120">
        <v>9.6980022271703898</v>
      </c>
      <c r="AK39" s="120">
        <v>10.423170787593699</v>
      </c>
      <c r="AL39" s="120">
        <v>12.051812486952899</v>
      </c>
      <c r="AM39" s="120">
        <v>11.410289812609999</v>
      </c>
      <c r="AN39" s="120">
        <v>14.9989478258113</v>
      </c>
      <c r="AO39" s="120">
        <v>9.4113321057162906</v>
      </c>
      <c r="AP39" s="120">
        <v>10.585207087313201</v>
      </c>
      <c r="AQ39" s="120">
        <v>10.384651408233299</v>
      </c>
      <c r="AR39" s="120">
        <v>9.6961969036791391</v>
      </c>
      <c r="AS39" s="120">
        <v>18.268996136338401</v>
      </c>
      <c r="AT39" s="120">
        <v>11.542043246118199</v>
      </c>
      <c r="AU39" s="120">
        <v>14.4488960134587</v>
      </c>
      <c r="AV39" s="120">
        <v>12.670168839036499</v>
      </c>
      <c r="AW39" s="120">
        <v>14.465443945817199</v>
      </c>
      <c r="AX39" s="120">
        <v>15.6422851345626</v>
      </c>
      <c r="AY39" s="120">
        <v>20.151417916778801</v>
      </c>
      <c r="AZ39" s="120">
        <v>24.610494664702799</v>
      </c>
      <c r="BA39" s="120">
        <v>24.906825220728798</v>
      </c>
      <c r="BB39" s="120">
        <v>26.999796987849098</v>
      </c>
      <c r="BC39" s="120">
        <v>27.7030012693976</v>
      </c>
      <c r="BD39" s="120">
        <v>28.941133021478599</v>
      </c>
      <c r="BE39" s="120">
        <v>33.089410581671999</v>
      </c>
      <c r="BF39" s="120">
        <v>31.650840872325698</v>
      </c>
      <c r="BG39" s="120">
        <v>27.405690948615199</v>
      </c>
      <c r="BH39" s="120">
        <v>21.688539216874801</v>
      </c>
      <c r="BI39" s="120">
        <v>17.267563003311501</v>
      </c>
      <c r="BJ39" s="120">
        <v>19.2401830343683</v>
      </c>
      <c r="BK39" s="120">
        <v>20.6338452865843</v>
      </c>
      <c r="BL39" s="120">
        <v>26.008484783299501</v>
      </c>
      <c r="BM39" s="120">
        <v>36.798711428322399</v>
      </c>
      <c r="BN39" s="120">
        <v>30.500598749096199</v>
      </c>
      <c r="BO39" s="120">
        <v>51.196048718886601</v>
      </c>
      <c r="BP39" s="120">
        <v>56.742350788027103</v>
      </c>
      <c r="BQ39" s="120">
        <v>63.127261384454997</v>
      </c>
      <c r="BR39" s="120">
        <v>52.214231639237298</v>
      </c>
      <c r="BS39" s="120">
        <v>50.518910476368802</v>
      </c>
      <c r="BT39" s="120">
        <v>69.102610913529304</v>
      </c>
      <c r="BU39" s="120">
        <v>78.1718783226422</v>
      </c>
      <c r="BV39" s="120">
        <v>76.999274354672195</v>
      </c>
      <c r="BW39" s="120">
        <v>72.251227376768298</v>
      </c>
      <c r="BX39" s="120">
        <v>70.069862412907696</v>
      </c>
      <c r="BY39" s="120">
        <v>65.329504109586097</v>
      </c>
      <c r="BZ39" s="120">
        <v>60.248100307429901</v>
      </c>
      <c r="CA39" s="120">
        <v>56.630093559172202</v>
      </c>
      <c r="CB39" s="120">
        <v>59.588662716183997</v>
      </c>
      <c r="CC39" s="120">
        <v>62.8121762998843</v>
      </c>
      <c r="CD39" s="120">
        <v>61.355781463322998</v>
      </c>
      <c r="CE39" s="120">
        <v>62.973261021832698</v>
      </c>
    </row>
    <row r="40" spans="1:83" x14ac:dyDescent="0.35">
      <c r="A40" s="7"/>
      <c r="B40" s="7"/>
      <c r="C40" s="69" t="s">
        <v>109</v>
      </c>
      <c r="D40" s="69" t="s">
        <v>13</v>
      </c>
      <c r="E40" s="120" t="s">
        <v>315</v>
      </c>
      <c r="F40" s="120" t="s">
        <v>315</v>
      </c>
      <c r="G40" s="120" t="s">
        <v>315</v>
      </c>
      <c r="H40" s="120" t="s">
        <v>315</v>
      </c>
      <c r="I40" s="120" t="s">
        <v>315</v>
      </c>
      <c r="J40" s="120" t="s">
        <v>315</v>
      </c>
      <c r="K40" s="120" t="s">
        <v>315</v>
      </c>
      <c r="L40" s="120" t="s">
        <v>315</v>
      </c>
      <c r="M40" s="120" t="s">
        <v>315</v>
      </c>
      <c r="N40" s="120" t="s">
        <v>315</v>
      </c>
      <c r="O40" s="120" t="s">
        <v>315</v>
      </c>
      <c r="P40" s="120" t="s">
        <v>315</v>
      </c>
      <c r="Q40" s="120" t="s">
        <v>315</v>
      </c>
      <c r="R40" s="120" t="s">
        <v>315</v>
      </c>
      <c r="S40" s="120" t="s">
        <v>315</v>
      </c>
      <c r="T40" s="120" t="s">
        <v>315</v>
      </c>
      <c r="U40" s="120" t="s">
        <v>315</v>
      </c>
      <c r="V40" s="120" t="s">
        <v>315</v>
      </c>
      <c r="W40" s="120" t="s">
        <v>315</v>
      </c>
      <c r="X40" s="120" t="s">
        <v>315</v>
      </c>
      <c r="Y40" s="120" t="s">
        <v>315</v>
      </c>
      <c r="Z40" s="120" t="s">
        <v>315</v>
      </c>
      <c r="AA40" s="120" t="s">
        <v>315</v>
      </c>
      <c r="AB40" s="120" t="s">
        <v>315</v>
      </c>
      <c r="AC40" s="120" t="s">
        <v>315</v>
      </c>
      <c r="AD40" s="120" t="s">
        <v>315</v>
      </c>
      <c r="AE40" s="120" t="s">
        <v>315</v>
      </c>
      <c r="AF40" s="120" t="s">
        <v>315</v>
      </c>
      <c r="AG40" s="120" t="s">
        <v>315</v>
      </c>
      <c r="AH40" s="120" t="s">
        <v>315</v>
      </c>
      <c r="AI40" s="120" t="s">
        <v>315</v>
      </c>
      <c r="AJ40" s="120" t="s">
        <v>315</v>
      </c>
      <c r="AK40" s="120" t="s">
        <v>315</v>
      </c>
      <c r="AL40" s="120" t="s">
        <v>315</v>
      </c>
      <c r="AM40" s="120" t="s">
        <v>315</v>
      </c>
      <c r="AN40" s="120" t="s">
        <v>315</v>
      </c>
      <c r="AO40" s="120" t="s">
        <v>315</v>
      </c>
      <c r="AP40" s="120" t="s">
        <v>315</v>
      </c>
      <c r="AQ40" s="120" t="s">
        <v>315</v>
      </c>
      <c r="AR40" s="120" t="s">
        <v>315</v>
      </c>
      <c r="AS40" s="120" t="s">
        <v>315</v>
      </c>
      <c r="AT40" s="120" t="s">
        <v>315</v>
      </c>
      <c r="AU40" s="120" t="s">
        <v>315</v>
      </c>
      <c r="AV40" s="120" t="s">
        <v>315</v>
      </c>
      <c r="AW40" s="120" t="s">
        <v>315</v>
      </c>
      <c r="AX40" s="120" t="s">
        <v>315</v>
      </c>
      <c r="AY40" s="120" t="s">
        <v>315</v>
      </c>
      <c r="AZ40" s="120" t="s">
        <v>315</v>
      </c>
      <c r="BA40" s="120" t="s">
        <v>315</v>
      </c>
      <c r="BB40" s="120" t="s">
        <v>315</v>
      </c>
      <c r="BC40" s="120" t="s">
        <v>315</v>
      </c>
      <c r="BD40" s="120" t="s">
        <v>315</v>
      </c>
      <c r="BE40" s="120" t="s">
        <v>315</v>
      </c>
      <c r="BF40" s="120" t="s">
        <v>315</v>
      </c>
      <c r="BG40" s="120" t="s">
        <v>315</v>
      </c>
      <c r="BH40" s="120" t="s">
        <v>315</v>
      </c>
      <c r="BI40" s="120" t="s">
        <v>315</v>
      </c>
      <c r="BJ40" s="120" t="s">
        <v>315</v>
      </c>
      <c r="BK40" s="120" t="s">
        <v>315</v>
      </c>
      <c r="BL40" s="120" t="s">
        <v>315</v>
      </c>
      <c r="BM40" s="120" t="s">
        <v>315</v>
      </c>
      <c r="BN40" s="120" t="s">
        <v>315</v>
      </c>
      <c r="BO40" s="120" t="s">
        <v>315</v>
      </c>
      <c r="BP40" s="120" t="s">
        <v>315</v>
      </c>
      <c r="BQ40" s="120" t="s">
        <v>315</v>
      </c>
      <c r="BR40" s="120" t="s">
        <v>315</v>
      </c>
      <c r="BS40" s="120" t="s">
        <v>315</v>
      </c>
      <c r="BT40" s="120" t="s">
        <v>315</v>
      </c>
      <c r="BU40" s="120" t="s">
        <v>315</v>
      </c>
      <c r="BV40" s="120" t="s">
        <v>315</v>
      </c>
      <c r="BW40" s="120" t="s">
        <v>315</v>
      </c>
      <c r="BX40" s="120" t="s">
        <v>315</v>
      </c>
      <c r="BY40" s="120" t="s">
        <v>315</v>
      </c>
      <c r="BZ40" s="120" t="s">
        <v>315</v>
      </c>
      <c r="CA40" s="120" t="s">
        <v>315</v>
      </c>
      <c r="CB40" s="120" t="s">
        <v>315</v>
      </c>
      <c r="CC40" s="120" t="s">
        <v>315</v>
      </c>
      <c r="CD40" s="120" t="s">
        <v>315</v>
      </c>
      <c r="CE40" s="120" t="s">
        <v>315</v>
      </c>
    </row>
    <row r="41" spans="1:83" x14ac:dyDescent="0.35">
      <c r="A41" s="7"/>
      <c r="B41" s="7"/>
      <c r="C41" s="69" t="s">
        <v>110</v>
      </c>
      <c r="D41" s="69" t="s">
        <v>14</v>
      </c>
      <c r="E41" s="120" t="s">
        <v>315</v>
      </c>
      <c r="F41" s="120" t="s">
        <v>315</v>
      </c>
      <c r="G41" s="120" t="s">
        <v>315</v>
      </c>
      <c r="H41" s="120" t="s">
        <v>315</v>
      </c>
      <c r="I41" s="120" t="s">
        <v>315</v>
      </c>
      <c r="J41" s="120" t="s">
        <v>315</v>
      </c>
      <c r="K41" s="120" t="s">
        <v>315</v>
      </c>
      <c r="L41" s="120" t="s">
        <v>315</v>
      </c>
      <c r="M41" s="120" t="s">
        <v>315</v>
      </c>
      <c r="N41" s="120" t="s">
        <v>315</v>
      </c>
      <c r="O41" s="120" t="s">
        <v>315</v>
      </c>
      <c r="P41" s="120" t="s">
        <v>315</v>
      </c>
      <c r="Q41" s="120" t="s">
        <v>315</v>
      </c>
      <c r="R41" s="120" t="s">
        <v>315</v>
      </c>
      <c r="S41" s="120" t="s">
        <v>315</v>
      </c>
      <c r="T41" s="120" t="s">
        <v>315</v>
      </c>
      <c r="U41" s="120" t="s">
        <v>315</v>
      </c>
      <c r="V41" s="120" t="s">
        <v>315</v>
      </c>
      <c r="W41" s="120" t="s">
        <v>315</v>
      </c>
      <c r="X41" s="120" t="s">
        <v>315</v>
      </c>
      <c r="Y41" s="120" t="s">
        <v>315</v>
      </c>
      <c r="Z41" s="120" t="s">
        <v>315</v>
      </c>
      <c r="AA41" s="120" t="s">
        <v>315</v>
      </c>
      <c r="AB41" s="120" t="s">
        <v>315</v>
      </c>
      <c r="AC41" s="120" t="s">
        <v>315</v>
      </c>
      <c r="AD41" s="120" t="s">
        <v>315</v>
      </c>
      <c r="AE41" s="120" t="s">
        <v>315</v>
      </c>
      <c r="AF41" s="120" t="s">
        <v>315</v>
      </c>
      <c r="AG41" s="120" t="s">
        <v>315</v>
      </c>
      <c r="AH41" s="120" t="s">
        <v>315</v>
      </c>
      <c r="AI41" s="120" t="s">
        <v>315</v>
      </c>
      <c r="AJ41" s="120" t="s">
        <v>315</v>
      </c>
      <c r="AK41" s="120" t="s">
        <v>315</v>
      </c>
      <c r="AL41" s="120" t="s">
        <v>315</v>
      </c>
      <c r="AM41" s="120" t="s">
        <v>315</v>
      </c>
      <c r="AN41" s="120" t="s">
        <v>315</v>
      </c>
      <c r="AO41" s="120" t="s">
        <v>315</v>
      </c>
      <c r="AP41" s="120" t="s">
        <v>315</v>
      </c>
      <c r="AQ41" s="120" t="s">
        <v>315</v>
      </c>
      <c r="AR41" s="120" t="s">
        <v>315</v>
      </c>
      <c r="AS41" s="120" t="s">
        <v>315</v>
      </c>
      <c r="AT41" s="120" t="s">
        <v>315</v>
      </c>
      <c r="AU41" s="120" t="s">
        <v>315</v>
      </c>
      <c r="AV41" s="120" t="s">
        <v>315</v>
      </c>
      <c r="AW41" s="120" t="s">
        <v>315</v>
      </c>
      <c r="AX41" s="120" t="s">
        <v>315</v>
      </c>
      <c r="AY41" s="120" t="s">
        <v>315</v>
      </c>
      <c r="AZ41" s="120" t="s">
        <v>315</v>
      </c>
      <c r="BA41" s="120" t="s">
        <v>315</v>
      </c>
      <c r="BB41" s="120" t="s">
        <v>315</v>
      </c>
      <c r="BC41" s="120" t="s">
        <v>315</v>
      </c>
      <c r="BD41" s="120" t="s">
        <v>315</v>
      </c>
      <c r="BE41" s="120" t="s">
        <v>315</v>
      </c>
      <c r="BF41" s="120" t="s">
        <v>315</v>
      </c>
      <c r="BG41" s="120" t="s">
        <v>315</v>
      </c>
      <c r="BH41" s="120" t="s">
        <v>315</v>
      </c>
      <c r="BI41" s="120" t="s">
        <v>315</v>
      </c>
      <c r="BJ41" s="120" t="s">
        <v>315</v>
      </c>
      <c r="BK41" s="120" t="s">
        <v>315</v>
      </c>
      <c r="BL41" s="120" t="s">
        <v>315</v>
      </c>
      <c r="BM41" s="120" t="s">
        <v>315</v>
      </c>
      <c r="BN41" s="120" t="s">
        <v>315</v>
      </c>
      <c r="BO41" s="120" t="s">
        <v>315</v>
      </c>
      <c r="BP41" s="120" t="s">
        <v>315</v>
      </c>
      <c r="BQ41" s="120" t="s">
        <v>315</v>
      </c>
      <c r="BR41" s="120" t="s">
        <v>315</v>
      </c>
      <c r="BS41" s="120" t="s">
        <v>315</v>
      </c>
      <c r="BT41" s="120" t="s">
        <v>315</v>
      </c>
      <c r="BU41" s="120" t="s">
        <v>315</v>
      </c>
      <c r="BV41" s="120" t="s">
        <v>315</v>
      </c>
      <c r="BW41" s="120" t="s">
        <v>315</v>
      </c>
      <c r="BX41" s="120" t="s">
        <v>315</v>
      </c>
      <c r="BY41" s="120" t="s">
        <v>315</v>
      </c>
      <c r="BZ41" s="120" t="s">
        <v>315</v>
      </c>
      <c r="CA41" s="120" t="s">
        <v>315</v>
      </c>
      <c r="CB41" s="120" t="s">
        <v>315</v>
      </c>
      <c r="CC41" s="120" t="s">
        <v>315</v>
      </c>
      <c r="CD41" s="120" t="s">
        <v>315</v>
      </c>
      <c r="CE41" s="120" t="s">
        <v>315</v>
      </c>
    </row>
    <row r="42" spans="1:83" x14ac:dyDescent="0.35">
      <c r="A42" s="7"/>
      <c r="B42" s="7"/>
      <c r="C42" s="69" t="s">
        <v>111</v>
      </c>
      <c r="D42" s="69" t="s">
        <v>112</v>
      </c>
      <c r="E42" s="120" t="s">
        <v>315</v>
      </c>
      <c r="F42" s="120" t="s">
        <v>315</v>
      </c>
      <c r="G42" s="120" t="s">
        <v>315</v>
      </c>
      <c r="H42" s="120" t="s">
        <v>315</v>
      </c>
      <c r="I42" s="120" t="s">
        <v>315</v>
      </c>
      <c r="J42" s="120" t="s">
        <v>315</v>
      </c>
      <c r="K42" s="120" t="s">
        <v>315</v>
      </c>
      <c r="L42" s="120" t="s">
        <v>315</v>
      </c>
      <c r="M42" s="120" t="s">
        <v>315</v>
      </c>
      <c r="N42" s="120" t="s">
        <v>315</v>
      </c>
      <c r="O42" s="120" t="s">
        <v>315</v>
      </c>
      <c r="P42" s="120" t="s">
        <v>315</v>
      </c>
      <c r="Q42" s="120" t="s">
        <v>315</v>
      </c>
      <c r="R42" s="120" t="s">
        <v>315</v>
      </c>
      <c r="S42" s="120" t="s">
        <v>315</v>
      </c>
      <c r="T42" s="120" t="s">
        <v>315</v>
      </c>
      <c r="U42" s="120" t="s">
        <v>315</v>
      </c>
      <c r="V42" s="120" t="s">
        <v>315</v>
      </c>
      <c r="W42" s="120" t="s">
        <v>315</v>
      </c>
      <c r="X42" s="120" t="s">
        <v>315</v>
      </c>
      <c r="Y42" s="120" t="s">
        <v>315</v>
      </c>
      <c r="Z42" s="120" t="s">
        <v>315</v>
      </c>
      <c r="AA42" s="120" t="s">
        <v>315</v>
      </c>
      <c r="AB42" s="120" t="s">
        <v>315</v>
      </c>
      <c r="AC42" s="120" t="s">
        <v>315</v>
      </c>
      <c r="AD42" s="120" t="s">
        <v>315</v>
      </c>
      <c r="AE42" s="120" t="s">
        <v>315</v>
      </c>
      <c r="AF42" s="120" t="s">
        <v>315</v>
      </c>
      <c r="AG42" s="120" t="s">
        <v>315</v>
      </c>
      <c r="AH42" s="120" t="s">
        <v>315</v>
      </c>
      <c r="AI42" s="120" t="s">
        <v>315</v>
      </c>
      <c r="AJ42" s="120" t="s">
        <v>315</v>
      </c>
      <c r="AK42" s="120" t="s">
        <v>315</v>
      </c>
      <c r="AL42" s="120" t="s">
        <v>315</v>
      </c>
      <c r="AM42" s="120" t="s">
        <v>315</v>
      </c>
      <c r="AN42" s="120" t="s">
        <v>315</v>
      </c>
      <c r="AO42" s="120" t="s">
        <v>315</v>
      </c>
      <c r="AP42" s="120" t="s">
        <v>315</v>
      </c>
      <c r="AQ42" s="120" t="s">
        <v>315</v>
      </c>
      <c r="AR42" s="120" t="s">
        <v>315</v>
      </c>
      <c r="AS42" s="120" t="s">
        <v>315</v>
      </c>
      <c r="AT42" s="120" t="s">
        <v>315</v>
      </c>
      <c r="AU42" s="120" t="s">
        <v>315</v>
      </c>
      <c r="AV42" s="120" t="s">
        <v>315</v>
      </c>
      <c r="AW42" s="120" t="s">
        <v>315</v>
      </c>
      <c r="AX42" s="120" t="s">
        <v>315</v>
      </c>
      <c r="AY42" s="120" t="s">
        <v>315</v>
      </c>
      <c r="AZ42" s="120" t="s">
        <v>315</v>
      </c>
      <c r="BA42" s="120" t="s">
        <v>315</v>
      </c>
      <c r="BB42" s="120" t="s">
        <v>315</v>
      </c>
      <c r="BC42" s="120" t="s">
        <v>315</v>
      </c>
      <c r="BD42" s="120" t="s">
        <v>315</v>
      </c>
      <c r="BE42" s="120" t="s">
        <v>315</v>
      </c>
      <c r="BF42" s="120" t="s">
        <v>315</v>
      </c>
      <c r="BG42" s="120" t="s">
        <v>315</v>
      </c>
      <c r="BH42" s="120" t="s">
        <v>315</v>
      </c>
      <c r="BI42" s="120" t="s">
        <v>315</v>
      </c>
      <c r="BJ42" s="120" t="s">
        <v>315</v>
      </c>
      <c r="BK42" s="120" t="s">
        <v>315</v>
      </c>
      <c r="BL42" s="120" t="s">
        <v>315</v>
      </c>
      <c r="BM42" s="120" t="s">
        <v>315</v>
      </c>
      <c r="BN42" s="120" t="s">
        <v>315</v>
      </c>
      <c r="BO42" s="120" t="s">
        <v>315</v>
      </c>
      <c r="BP42" s="120" t="s">
        <v>315</v>
      </c>
      <c r="BQ42" s="120" t="s">
        <v>315</v>
      </c>
      <c r="BR42" s="120" t="s">
        <v>315</v>
      </c>
      <c r="BS42" s="120" t="s">
        <v>315</v>
      </c>
      <c r="BT42" s="120" t="s">
        <v>315</v>
      </c>
      <c r="BU42" s="120" t="s">
        <v>315</v>
      </c>
      <c r="BV42" s="120" t="s">
        <v>315</v>
      </c>
      <c r="BW42" s="120" t="s">
        <v>315</v>
      </c>
      <c r="BX42" s="120" t="s">
        <v>315</v>
      </c>
      <c r="BY42" s="120" t="s">
        <v>315</v>
      </c>
      <c r="BZ42" s="120" t="s">
        <v>315</v>
      </c>
      <c r="CA42" s="120" t="s">
        <v>315</v>
      </c>
      <c r="CB42" s="120" t="s">
        <v>315</v>
      </c>
      <c r="CC42" s="120" t="s">
        <v>315</v>
      </c>
      <c r="CD42" s="120" t="s">
        <v>315</v>
      </c>
      <c r="CE42" s="120" t="s">
        <v>315</v>
      </c>
    </row>
    <row r="43" spans="1:83" x14ac:dyDescent="0.35">
      <c r="A43" s="7"/>
      <c r="B43" s="7"/>
      <c r="C43" s="69" t="s">
        <v>113</v>
      </c>
      <c r="D43" s="69" t="s">
        <v>114</v>
      </c>
      <c r="E43" s="120" t="s">
        <v>315</v>
      </c>
      <c r="F43" s="120" t="s">
        <v>315</v>
      </c>
      <c r="G43" s="120" t="s">
        <v>315</v>
      </c>
      <c r="H43" s="120" t="s">
        <v>315</v>
      </c>
      <c r="I43" s="120" t="s">
        <v>315</v>
      </c>
      <c r="J43" s="120" t="s">
        <v>315</v>
      </c>
      <c r="K43" s="120" t="s">
        <v>315</v>
      </c>
      <c r="L43" s="120" t="s">
        <v>315</v>
      </c>
      <c r="M43" s="120" t="s">
        <v>315</v>
      </c>
      <c r="N43" s="120" t="s">
        <v>315</v>
      </c>
      <c r="O43" s="120" t="s">
        <v>315</v>
      </c>
      <c r="P43" s="120" t="s">
        <v>315</v>
      </c>
      <c r="Q43" s="120" t="s">
        <v>315</v>
      </c>
      <c r="R43" s="120" t="s">
        <v>315</v>
      </c>
      <c r="S43" s="120" t="s">
        <v>315</v>
      </c>
      <c r="T43" s="120" t="s">
        <v>315</v>
      </c>
      <c r="U43" s="120" t="s">
        <v>315</v>
      </c>
      <c r="V43" s="120" t="s">
        <v>315</v>
      </c>
      <c r="W43" s="120" t="s">
        <v>315</v>
      </c>
      <c r="X43" s="120" t="s">
        <v>315</v>
      </c>
      <c r="Y43" s="120" t="s">
        <v>315</v>
      </c>
      <c r="Z43" s="120" t="s">
        <v>315</v>
      </c>
      <c r="AA43" s="120" t="s">
        <v>315</v>
      </c>
      <c r="AB43" s="120" t="s">
        <v>315</v>
      </c>
      <c r="AC43" s="120" t="s">
        <v>315</v>
      </c>
      <c r="AD43" s="120" t="s">
        <v>315</v>
      </c>
      <c r="AE43" s="120" t="s">
        <v>315</v>
      </c>
      <c r="AF43" s="120" t="s">
        <v>315</v>
      </c>
      <c r="AG43" s="120" t="s">
        <v>315</v>
      </c>
      <c r="AH43" s="120" t="s">
        <v>315</v>
      </c>
      <c r="AI43" s="120" t="s">
        <v>315</v>
      </c>
      <c r="AJ43" s="120" t="s">
        <v>315</v>
      </c>
      <c r="AK43" s="120" t="s">
        <v>315</v>
      </c>
      <c r="AL43" s="120" t="s">
        <v>315</v>
      </c>
      <c r="AM43" s="120" t="s">
        <v>315</v>
      </c>
      <c r="AN43" s="120" t="s">
        <v>315</v>
      </c>
      <c r="AO43" s="120" t="s">
        <v>315</v>
      </c>
      <c r="AP43" s="120" t="s">
        <v>315</v>
      </c>
      <c r="AQ43" s="120" t="s">
        <v>315</v>
      </c>
      <c r="AR43" s="120" t="s">
        <v>315</v>
      </c>
      <c r="AS43" s="120" t="s">
        <v>315</v>
      </c>
      <c r="AT43" s="120" t="s">
        <v>315</v>
      </c>
      <c r="AU43" s="120" t="s">
        <v>315</v>
      </c>
      <c r="AV43" s="120" t="s">
        <v>315</v>
      </c>
      <c r="AW43" s="120" t="s">
        <v>315</v>
      </c>
      <c r="AX43" s="120" t="s">
        <v>315</v>
      </c>
      <c r="AY43" s="120" t="s">
        <v>315</v>
      </c>
      <c r="AZ43" s="120" t="s">
        <v>315</v>
      </c>
      <c r="BA43" s="120" t="s">
        <v>315</v>
      </c>
      <c r="BB43" s="120" t="s">
        <v>315</v>
      </c>
      <c r="BC43" s="120" t="s">
        <v>315</v>
      </c>
      <c r="BD43" s="120" t="s">
        <v>315</v>
      </c>
      <c r="BE43" s="120" t="s">
        <v>315</v>
      </c>
      <c r="BF43" s="120" t="s">
        <v>315</v>
      </c>
      <c r="BG43" s="120" t="s">
        <v>315</v>
      </c>
      <c r="BH43" s="120" t="s">
        <v>315</v>
      </c>
      <c r="BI43" s="120" t="s">
        <v>315</v>
      </c>
      <c r="BJ43" s="120" t="s">
        <v>315</v>
      </c>
      <c r="BK43" s="120" t="s">
        <v>315</v>
      </c>
      <c r="BL43" s="120" t="s">
        <v>315</v>
      </c>
      <c r="BM43" s="120" t="s">
        <v>315</v>
      </c>
      <c r="BN43" s="120" t="s">
        <v>315</v>
      </c>
      <c r="BO43" s="120" t="s">
        <v>315</v>
      </c>
      <c r="BP43" s="120" t="s">
        <v>315</v>
      </c>
      <c r="BQ43" s="120" t="s">
        <v>315</v>
      </c>
      <c r="BR43" s="120" t="s">
        <v>315</v>
      </c>
      <c r="BS43" s="120" t="s">
        <v>315</v>
      </c>
      <c r="BT43" s="120" t="s">
        <v>315</v>
      </c>
      <c r="BU43" s="120" t="s">
        <v>315</v>
      </c>
      <c r="BV43" s="120" t="s">
        <v>315</v>
      </c>
      <c r="BW43" s="120" t="s">
        <v>315</v>
      </c>
      <c r="BX43" s="120" t="s">
        <v>315</v>
      </c>
      <c r="BY43" s="120" t="s">
        <v>315</v>
      </c>
      <c r="BZ43" s="120" t="s">
        <v>315</v>
      </c>
      <c r="CA43" s="120" t="s">
        <v>315</v>
      </c>
      <c r="CB43" s="120" t="s">
        <v>315</v>
      </c>
      <c r="CC43" s="120" t="s">
        <v>315</v>
      </c>
      <c r="CD43" s="120" t="s">
        <v>315</v>
      </c>
      <c r="CE43" s="120" t="s">
        <v>315</v>
      </c>
    </row>
    <row r="44" spans="1:83" x14ac:dyDescent="0.35">
      <c r="A44" s="7"/>
      <c r="B44" s="7"/>
      <c r="C44" s="69" t="s">
        <v>115</v>
      </c>
      <c r="D44" s="69" t="s">
        <v>17</v>
      </c>
      <c r="E44" s="120" t="s">
        <v>315</v>
      </c>
      <c r="F44" s="120" t="s">
        <v>315</v>
      </c>
      <c r="G44" s="120" t="s">
        <v>315</v>
      </c>
      <c r="H44" s="120" t="s">
        <v>315</v>
      </c>
      <c r="I44" s="120" t="s">
        <v>315</v>
      </c>
      <c r="J44" s="120" t="s">
        <v>315</v>
      </c>
      <c r="K44" s="120" t="s">
        <v>315</v>
      </c>
      <c r="L44" s="120" t="s">
        <v>315</v>
      </c>
      <c r="M44" s="120" t="s">
        <v>315</v>
      </c>
      <c r="N44" s="120" t="s">
        <v>315</v>
      </c>
      <c r="O44" s="120" t="s">
        <v>315</v>
      </c>
      <c r="P44" s="120" t="s">
        <v>315</v>
      </c>
      <c r="Q44" s="120" t="s">
        <v>315</v>
      </c>
      <c r="R44" s="120" t="s">
        <v>315</v>
      </c>
      <c r="S44" s="120" t="s">
        <v>315</v>
      </c>
      <c r="T44" s="120" t="s">
        <v>315</v>
      </c>
      <c r="U44" s="120" t="s">
        <v>315</v>
      </c>
      <c r="V44" s="120" t="s">
        <v>315</v>
      </c>
      <c r="W44" s="120" t="s">
        <v>315</v>
      </c>
      <c r="X44" s="120" t="s">
        <v>315</v>
      </c>
      <c r="Y44" s="120" t="s">
        <v>315</v>
      </c>
      <c r="Z44" s="120" t="s">
        <v>315</v>
      </c>
      <c r="AA44" s="120" t="s">
        <v>315</v>
      </c>
      <c r="AB44" s="120" t="s">
        <v>315</v>
      </c>
      <c r="AC44" s="120" t="s">
        <v>315</v>
      </c>
      <c r="AD44" s="120" t="s">
        <v>315</v>
      </c>
      <c r="AE44" s="120" t="s">
        <v>315</v>
      </c>
      <c r="AF44" s="120" t="s">
        <v>315</v>
      </c>
      <c r="AG44" s="120" t="s">
        <v>315</v>
      </c>
      <c r="AH44" s="120" t="s">
        <v>315</v>
      </c>
      <c r="AI44" s="120" t="s">
        <v>315</v>
      </c>
      <c r="AJ44" s="120" t="s">
        <v>315</v>
      </c>
      <c r="AK44" s="120" t="s">
        <v>315</v>
      </c>
      <c r="AL44" s="120" t="s">
        <v>315</v>
      </c>
      <c r="AM44" s="120" t="s">
        <v>315</v>
      </c>
      <c r="AN44" s="120" t="s">
        <v>315</v>
      </c>
      <c r="AO44" s="120" t="s">
        <v>315</v>
      </c>
      <c r="AP44" s="120" t="s">
        <v>315</v>
      </c>
      <c r="AQ44" s="120" t="s">
        <v>315</v>
      </c>
      <c r="AR44" s="120" t="s">
        <v>315</v>
      </c>
      <c r="AS44" s="120" t="s">
        <v>315</v>
      </c>
      <c r="AT44" s="120" t="s">
        <v>315</v>
      </c>
      <c r="AU44" s="120" t="s">
        <v>315</v>
      </c>
      <c r="AV44" s="120" t="s">
        <v>315</v>
      </c>
      <c r="AW44" s="120" t="s">
        <v>315</v>
      </c>
      <c r="AX44" s="120" t="s">
        <v>315</v>
      </c>
      <c r="AY44" s="120" t="s">
        <v>315</v>
      </c>
      <c r="AZ44" s="120" t="s">
        <v>315</v>
      </c>
      <c r="BA44" s="120" t="s">
        <v>315</v>
      </c>
      <c r="BB44" s="120" t="s">
        <v>315</v>
      </c>
      <c r="BC44" s="120" t="s">
        <v>315</v>
      </c>
      <c r="BD44" s="120" t="s">
        <v>315</v>
      </c>
      <c r="BE44" s="120" t="s">
        <v>315</v>
      </c>
      <c r="BF44" s="120" t="s">
        <v>315</v>
      </c>
      <c r="BG44" s="120" t="s">
        <v>315</v>
      </c>
      <c r="BH44" s="120" t="s">
        <v>315</v>
      </c>
      <c r="BI44" s="120" t="s">
        <v>315</v>
      </c>
      <c r="BJ44" s="120" t="s">
        <v>315</v>
      </c>
      <c r="BK44" s="120" t="s">
        <v>315</v>
      </c>
      <c r="BL44" s="120" t="s">
        <v>315</v>
      </c>
      <c r="BM44" s="120" t="s">
        <v>315</v>
      </c>
      <c r="BN44" s="120" t="s">
        <v>315</v>
      </c>
      <c r="BO44" s="120" t="s">
        <v>315</v>
      </c>
      <c r="BP44" s="120" t="s">
        <v>315</v>
      </c>
      <c r="BQ44" s="120" t="s">
        <v>315</v>
      </c>
      <c r="BR44" s="120" t="s">
        <v>315</v>
      </c>
      <c r="BS44" s="120" t="s">
        <v>315</v>
      </c>
      <c r="BT44" s="120" t="s">
        <v>315</v>
      </c>
      <c r="BU44" s="120" t="s">
        <v>315</v>
      </c>
      <c r="BV44" s="120" t="s">
        <v>315</v>
      </c>
      <c r="BW44" s="120" t="s">
        <v>315</v>
      </c>
      <c r="BX44" s="120" t="s">
        <v>315</v>
      </c>
      <c r="BY44" s="120" t="s">
        <v>315</v>
      </c>
      <c r="BZ44" s="120" t="s">
        <v>315</v>
      </c>
      <c r="CA44" s="120" t="s">
        <v>315</v>
      </c>
      <c r="CB44" s="120" t="s">
        <v>315</v>
      </c>
      <c r="CC44" s="120" t="s">
        <v>315</v>
      </c>
      <c r="CD44" s="120" t="s">
        <v>315</v>
      </c>
      <c r="CE44" s="120" t="s">
        <v>315</v>
      </c>
    </row>
    <row r="45" spans="1:83" x14ac:dyDescent="0.35">
      <c r="A45" s="7"/>
      <c r="B45" s="7"/>
      <c r="C45" s="69" t="s">
        <v>116</v>
      </c>
      <c r="D45" s="69" t="s">
        <v>117</v>
      </c>
      <c r="E45" s="120">
        <v>8.9579197829352601</v>
      </c>
      <c r="F45" s="120">
        <v>10.856650352701701</v>
      </c>
      <c r="G45" s="120">
        <v>11.2093389014387</v>
      </c>
      <c r="H45" s="120">
        <v>9.8329532683613703</v>
      </c>
      <c r="I45" s="120">
        <v>12.349455456716999</v>
      </c>
      <c r="J45" s="120">
        <v>7.5953909460962903</v>
      </c>
      <c r="K45" s="120">
        <v>10.2580867995028</v>
      </c>
      <c r="L45" s="120">
        <v>6.7253367413513798</v>
      </c>
      <c r="M45" s="120" t="s">
        <v>315</v>
      </c>
      <c r="N45" s="120">
        <v>8.3157005510811004</v>
      </c>
      <c r="O45" s="120">
        <v>8.8219371175641506</v>
      </c>
      <c r="P45" s="120">
        <v>8.2673178933785394</v>
      </c>
      <c r="Q45" s="120">
        <v>17.455204191042998</v>
      </c>
      <c r="R45" s="120">
        <v>17.134550464995801</v>
      </c>
      <c r="S45" s="120">
        <v>12.787409817504299</v>
      </c>
      <c r="T45" s="120">
        <v>12.8926515356723</v>
      </c>
      <c r="U45" s="120">
        <v>20.215674690284299</v>
      </c>
      <c r="V45" s="120">
        <v>15.913021492505001</v>
      </c>
      <c r="W45" s="120">
        <v>14.886092871412901</v>
      </c>
      <c r="X45" s="120">
        <v>11.8789914756908</v>
      </c>
      <c r="Y45" s="120">
        <v>7.90563793457064</v>
      </c>
      <c r="Z45" s="120">
        <v>8.2648296783007105</v>
      </c>
      <c r="AA45" s="120">
        <v>9.8128837610293704</v>
      </c>
      <c r="AB45" s="120">
        <v>12.029413418678599</v>
      </c>
      <c r="AC45" s="120">
        <v>10.605880597827399</v>
      </c>
      <c r="AD45" s="120">
        <v>10.202704807211401</v>
      </c>
      <c r="AE45" s="120">
        <v>11.0537032674782</v>
      </c>
      <c r="AF45" s="120">
        <v>11.1758609257322</v>
      </c>
      <c r="AG45" s="120">
        <v>8.6850298057006796</v>
      </c>
      <c r="AH45" s="120">
        <v>8.2202003474249707</v>
      </c>
      <c r="AI45" s="120">
        <v>9.6902248105509692</v>
      </c>
      <c r="AJ45" s="120">
        <v>9.7895874663900209</v>
      </c>
      <c r="AK45" s="120">
        <v>10.0823373419177</v>
      </c>
      <c r="AL45" s="120">
        <v>5.8603565787454599</v>
      </c>
      <c r="AM45" s="120" t="s">
        <v>315</v>
      </c>
      <c r="AN45" s="120">
        <v>6.7074101569559801</v>
      </c>
      <c r="AO45" s="120">
        <v>5.8077815385880198</v>
      </c>
      <c r="AP45" s="120">
        <v>5.47725143463843</v>
      </c>
      <c r="AQ45" s="120">
        <v>7.1875274475717603</v>
      </c>
      <c r="AR45" s="120">
        <v>7.5282030492122596</v>
      </c>
      <c r="AS45" s="120">
        <v>6.3290959747159201</v>
      </c>
      <c r="AT45" s="120">
        <v>8.1846166559216904</v>
      </c>
      <c r="AU45" s="120">
        <v>10.614183140206</v>
      </c>
      <c r="AV45" s="120">
        <v>8.9993674331068103</v>
      </c>
      <c r="AW45" s="120">
        <v>7.2449106582041001</v>
      </c>
      <c r="AX45" s="120">
        <v>12.2831628758679</v>
      </c>
      <c r="AY45" s="120">
        <v>12.8387702270203</v>
      </c>
      <c r="AZ45" s="120">
        <v>11.8942336266889</v>
      </c>
      <c r="BA45" s="120">
        <v>13.920376742337501</v>
      </c>
      <c r="BB45" s="120">
        <v>13.955657979469899</v>
      </c>
      <c r="BC45" s="120">
        <v>12.9610036624698</v>
      </c>
      <c r="BD45" s="120">
        <v>14.2592601605699</v>
      </c>
      <c r="BE45" s="120">
        <v>14.1024717110769</v>
      </c>
      <c r="BF45" s="120">
        <v>19.448972229534402</v>
      </c>
      <c r="BG45" s="120">
        <v>17.118806222321901</v>
      </c>
      <c r="BH45" s="120">
        <v>15.891669386597901</v>
      </c>
      <c r="BI45" s="120">
        <v>138.093109277422</v>
      </c>
      <c r="BJ45" s="120">
        <v>183.20830005510999</v>
      </c>
      <c r="BK45" s="120">
        <v>203.31030287070601</v>
      </c>
      <c r="BL45" s="120">
        <v>197.78381672393601</v>
      </c>
      <c r="BM45" s="120">
        <v>177.38523481195099</v>
      </c>
      <c r="BN45" s="120">
        <v>191.75862218262799</v>
      </c>
      <c r="BO45" s="120">
        <v>228.97488846819701</v>
      </c>
      <c r="BP45" s="120">
        <v>217.85485496895899</v>
      </c>
      <c r="BQ45" s="120">
        <v>199.365600578265</v>
      </c>
      <c r="BR45" s="120">
        <v>218.00979525731901</v>
      </c>
      <c r="BS45" s="120">
        <v>232.56822933149101</v>
      </c>
      <c r="BT45" s="120">
        <v>243.054474288667</v>
      </c>
      <c r="BU45" s="120">
        <v>228.76174026444801</v>
      </c>
      <c r="BV45" s="120">
        <v>236.75757025620101</v>
      </c>
      <c r="BW45" s="120">
        <v>234.799801132667</v>
      </c>
      <c r="BX45" s="120">
        <v>224.88254429101499</v>
      </c>
      <c r="BY45" s="120">
        <v>171.352071372062</v>
      </c>
      <c r="BZ45" s="120">
        <v>128.92147037926199</v>
      </c>
      <c r="CA45" s="120">
        <v>115.916553004389</v>
      </c>
      <c r="CB45" s="120">
        <v>100.395366778026</v>
      </c>
      <c r="CC45" s="120">
        <v>91.2256233698741</v>
      </c>
      <c r="CD45" s="120">
        <v>99.959785411376799</v>
      </c>
      <c r="CE45" s="120">
        <v>97.959555754932097</v>
      </c>
    </row>
    <row r="46" spans="1:83" x14ac:dyDescent="0.35">
      <c r="A46" s="7"/>
      <c r="B46" s="7"/>
      <c r="C46" s="69" t="s">
        <v>118</v>
      </c>
      <c r="D46" s="69" t="s">
        <v>119</v>
      </c>
      <c r="E46" s="120" t="s">
        <v>315</v>
      </c>
      <c r="F46" s="120" t="s">
        <v>315</v>
      </c>
      <c r="G46" s="120" t="s">
        <v>315</v>
      </c>
      <c r="H46" s="120" t="s">
        <v>315</v>
      </c>
      <c r="I46" s="120" t="s">
        <v>315</v>
      </c>
      <c r="J46" s="120" t="s">
        <v>315</v>
      </c>
      <c r="K46" s="120" t="s">
        <v>315</v>
      </c>
      <c r="L46" s="120" t="s">
        <v>315</v>
      </c>
      <c r="M46" s="120" t="s">
        <v>315</v>
      </c>
      <c r="N46" s="120" t="s">
        <v>315</v>
      </c>
      <c r="O46" s="120" t="s">
        <v>315</v>
      </c>
      <c r="P46" s="120" t="s">
        <v>315</v>
      </c>
      <c r="Q46" s="120" t="s">
        <v>315</v>
      </c>
      <c r="R46" s="120" t="s">
        <v>315</v>
      </c>
      <c r="S46" s="120" t="s">
        <v>315</v>
      </c>
      <c r="T46" s="120" t="s">
        <v>315</v>
      </c>
      <c r="U46" s="120" t="s">
        <v>315</v>
      </c>
      <c r="V46" s="120" t="s">
        <v>315</v>
      </c>
      <c r="W46" s="120" t="s">
        <v>315</v>
      </c>
      <c r="X46" s="120" t="s">
        <v>315</v>
      </c>
      <c r="Y46" s="120" t="s">
        <v>315</v>
      </c>
      <c r="Z46" s="120" t="s">
        <v>315</v>
      </c>
      <c r="AA46" s="120" t="s">
        <v>315</v>
      </c>
      <c r="AB46" s="120" t="s">
        <v>315</v>
      </c>
      <c r="AC46" s="120" t="s">
        <v>315</v>
      </c>
      <c r="AD46" s="120" t="s">
        <v>315</v>
      </c>
      <c r="AE46" s="120" t="s">
        <v>315</v>
      </c>
      <c r="AF46" s="120" t="s">
        <v>315</v>
      </c>
      <c r="AG46" s="120" t="s">
        <v>315</v>
      </c>
      <c r="AH46" s="120" t="s">
        <v>315</v>
      </c>
      <c r="AI46" s="120" t="s">
        <v>315</v>
      </c>
      <c r="AJ46" s="120" t="s">
        <v>315</v>
      </c>
      <c r="AK46" s="120" t="s">
        <v>315</v>
      </c>
      <c r="AL46" s="120" t="s">
        <v>315</v>
      </c>
      <c r="AM46" s="120" t="s">
        <v>315</v>
      </c>
      <c r="AN46" s="120" t="s">
        <v>315</v>
      </c>
      <c r="AO46" s="120" t="s">
        <v>315</v>
      </c>
      <c r="AP46" s="120" t="s">
        <v>315</v>
      </c>
      <c r="AQ46" s="120" t="s">
        <v>315</v>
      </c>
      <c r="AR46" s="120" t="s">
        <v>315</v>
      </c>
      <c r="AS46" s="120" t="s">
        <v>315</v>
      </c>
      <c r="AT46" s="120" t="s">
        <v>315</v>
      </c>
      <c r="AU46" s="120" t="s">
        <v>315</v>
      </c>
      <c r="AV46" s="120" t="s">
        <v>315</v>
      </c>
      <c r="AW46" s="120" t="s">
        <v>315</v>
      </c>
      <c r="AX46" s="120" t="s">
        <v>315</v>
      </c>
      <c r="AY46" s="120" t="s">
        <v>315</v>
      </c>
      <c r="AZ46" s="120" t="s">
        <v>315</v>
      </c>
      <c r="BA46" s="120" t="s">
        <v>315</v>
      </c>
      <c r="BB46" s="120" t="s">
        <v>315</v>
      </c>
      <c r="BC46" s="120" t="s">
        <v>315</v>
      </c>
      <c r="BD46" s="120" t="s">
        <v>315</v>
      </c>
      <c r="BE46" s="120" t="s">
        <v>315</v>
      </c>
      <c r="BF46" s="120" t="s">
        <v>315</v>
      </c>
      <c r="BG46" s="120" t="s">
        <v>315</v>
      </c>
      <c r="BH46" s="120" t="s">
        <v>315</v>
      </c>
      <c r="BI46" s="120" t="s">
        <v>315</v>
      </c>
      <c r="BJ46" s="120" t="s">
        <v>315</v>
      </c>
      <c r="BK46" s="120" t="s">
        <v>315</v>
      </c>
      <c r="BL46" s="120" t="s">
        <v>315</v>
      </c>
      <c r="BM46" s="120" t="s">
        <v>315</v>
      </c>
      <c r="BN46" s="120" t="s">
        <v>315</v>
      </c>
      <c r="BO46" s="120" t="s">
        <v>315</v>
      </c>
      <c r="BP46" s="120" t="s">
        <v>315</v>
      </c>
      <c r="BQ46" s="120" t="s">
        <v>315</v>
      </c>
      <c r="BR46" s="120" t="s">
        <v>315</v>
      </c>
      <c r="BS46" s="120" t="s">
        <v>315</v>
      </c>
      <c r="BT46" s="120" t="s">
        <v>315</v>
      </c>
      <c r="BU46" s="120" t="s">
        <v>315</v>
      </c>
      <c r="BV46" s="120" t="s">
        <v>315</v>
      </c>
      <c r="BW46" s="120" t="s">
        <v>315</v>
      </c>
      <c r="BX46" s="120" t="s">
        <v>315</v>
      </c>
      <c r="BY46" s="120" t="s">
        <v>315</v>
      </c>
      <c r="BZ46" s="120" t="s">
        <v>315</v>
      </c>
      <c r="CA46" s="120" t="s">
        <v>315</v>
      </c>
      <c r="CB46" s="120" t="s">
        <v>315</v>
      </c>
      <c r="CC46" s="120" t="s">
        <v>315</v>
      </c>
      <c r="CD46" s="120" t="s">
        <v>315</v>
      </c>
      <c r="CE46" s="120" t="s">
        <v>315</v>
      </c>
    </row>
    <row r="47" spans="1:83" x14ac:dyDescent="0.35">
      <c r="C47" s="71" t="s">
        <v>120</v>
      </c>
      <c r="D47" s="71" t="s">
        <v>120</v>
      </c>
      <c r="E47" s="121">
        <v>656.98079647068528</v>
      </c>
      <c r="F47" s="121">
        <v>617.93845014080159</v>
      </c>
      <c r="G47" s="121">
        <v>605.0143400495449</v>
      </c>
      <c r="H47" s="121">
        <v>608.78204142125605</v>
      </c>
      <c r="I47" s="121">
        <v>588.59644641614716</v>
      </c>
      <c r="J47" s="121">
        <v>591.79740620146231</v>
      </c>
      <c r="K47" s="121">
        <v>601.28010976238932</v>
      </c>
      <c r="L47" s="121">
        <v>658.51729964479819</v>
      </c>
      <c r="M47" s="121">
        <v>675.8878782289288</v>
      </c>
      <c r="N47" s="121">
        <v>712.29623586348544</v>
      </c>
      <c r="O47" s="121">
        <v>684.48797845088666</v>
      </c>
      <c r="P47" s="121">
        <v>664.56931872828045</v>
      </c>
      <c r="Q47" s="121">
        <v>681.27589537682286</v>
      </c>
      <c r="R47" s="121">
        <v>727.11339709369338</v>
      </c>
      <c r="S47" s="121">
        <v>646.03285789914605</v>
      </c>
      <c r="T47" s="121">
        <v>578.63574959566824</v>
      </c>
      <c r="U47" s="121">
        <v>539.39217986805465</v>
      </c>
      <c r="V47" s="121">
        <v>448.25561066703244</v>
      </c>
      <c r="W47" s="121">
        <v>553.82039202549345</v>
      </c>
      <c r="X47" s="121">
        <v>545.48428448481684</v>
      </c>
      <c r="Y47" s="121">
        <v>589.91362106517249</v>
      </c>
      <c r="Z47" s="121">
        <v>649.29674046996399</v>
      </c>
      <c r="AA47" s="121">
        <v>721.22142200307587</v>
      </c>
      <c r="AB47" s="121">
        <v>791.56402753928853</v>
      </c>
      <c r="AC47" s="121">
        <v>747.6400364446381</v>
      </c>
      <c r="AD47" s="121">
        <v>704.11446520873494</v>
      </c>
      <c r="AE47" s="121">
        <v>640.51715498076533</v>
      </c>
      <c r="AF47" s="121">
        <v>555.05578531805133</v>
      </c>
      <c r="AG47" s="121">
        <v>546.0094803365082</v>
      </c>
      <c r="AH47" s="121">
        <v>496.30160910848576</v>
      </c>
      <c r="AI47" s="121">
        <v>490.62575610067745</v>
      </c>
      <c r="AJ47" s="121">
        <v>499.70123997945319</v>
      </c>
      <c r="AK47" s="121">
        <v>519.93395309867935</v>
      </c>
      <c r="AL47" s="121">
        <v>542.0874162404541</v>
      </c>
      <c r="AM47" s="121">
        <v>602.74373612414126</v>
      </c>
      <c r="AN47" s="121">
        <v>662.38729794016217</v>
      </c>
      <c r="AO47" s="121">
        <v>645.52596761424468</v>
      </c>
      <c r="AP47" s="121">
        <v>610.74619000540224</v>
      </c>
      <c r="AQ47" s="121">
        <v>536.63343939848403</v>
      </c>
      <c r="AR47" s="121">
        <v>546.62155998054754</v>
      </c>
      <c r="AS47" s="121">
        <v>634.09200907201557</v>
      </c>
      <c r="AT47" s="121">
        <v>662.86682241657627</v>
      </c>
      <c r="AU47" s="121">
        <v>645.02546351906938</v>
      </c>
      <c r="AV47" s="121">
        <v>599.22647247530745</v>
      </c>
      <c r="AW47" s="121">
        <v>613.03567450891228</v>
      </c>
      <c r="AX47" s="121">
        <v>666.27490509469828</v>
      </c>
      <c r="AY47" s="121">
        <v>737.11564659571604</v>
      </c>
      <c r="AZ47" s="121">
        <v>762.42944405773073</v>
      </c>
      <c r="BA47" s="121">
        <v>782.24145045362525</v>
      </c>
      <c r="BB47" s="121">
        <v>883.81227875543345</v>
      </c>
      <c r="BC47" s="121">
        <v>881.5820351908244</v>
      </c>
      <c r="BD47" s="121">
        <v>1017.4583531249278</v>
      </c>
      <c r="BE47" s="121">
        <v>1049.2617849035082</v>
      </c>
      <c r="BF47" s="121">
        <v>1037.921814115299</v>
      </c>
      <c r="BG47" s="121">
        <v>1064.4882462778064</v>
      </c>
      <c r="BH47" s="121">
        <v>1084.5474321218701</v>
      </c>
      <c r="BI47" s="121">
        <v>1210.4247330793933</v>
      </c>
      <c r="BJ47" s="121">
        <v>1201.9089890238572</v>
      </c>
      <c r="BK47" s="121">
        <v>1168.7400317554</v>
      </c>
      <c r="BL47" s="121">
        <v>1111.4748382873149</v>
      </c>
      <c r="BM47" s="121">
        <v>1003.8280593676567</v>
      </c>
      <c r="BN47" s="121">
        <v>666.6427655456273</v>
      </c>
      <c r="BO47" s="121">
        <v>964.8079304691712</v>
      </c>
      <c r="BP47" s="121">
        <v>969.68349415227863</v>
      </c>
      <c r="BQ47" s="121">
        <v>1017.8792118570907</v>
      </c>
      <c r="BR47" s="121">
        <v>1036.6556844854363</v>
      </c>
      <c r="BS47" s="121">
        <v>1092.2130751404839</v>
      </c>
      <c r="BT47" s="121">
        <v>1141.4048193308936</v>
      </c>
      <c r="BU47" s="121">
        <v>1039.0506075272046</v>
      </c>
      <c r="BV47" s="121">
        <v>1180.0149702552376</v>
      </c>
      <c r="BW47" s="121">
        <v>1180.7142071059743</v>
      </c>
      <c r="BX47" s="121">
        <v>1186.0367382177812</v>
      </c>
      <c r="BY47" s="121">
        <v>1114.4263416911542</v>
      </c>
      <c r="BZ47" s="121">
        <v>1039.0506075272046</v>
      </c>
      <c r="CA47" s="121">
        <v>997.71985451297894</v>
      </c>
      <c r="CB47" s="121">
        <v>962.10439142539747</v>
      </c>
      <c r="CC47" s="121">
        <v>922.25550910275911</v>
      </c>
      <c r="CD47" s="121">
        <v>877.75822231955465</v>
      </c>
      <c r="CE47" s="121">
        <v>843.48837101998629</v>
      </c>
    </row>
    <row r="48" spans="1:83" x14ac:dyDescent="0.3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3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3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3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3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3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3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3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3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3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3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3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3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3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3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3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3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1:79" x14ac:dyDescent="0.35">
      <c r="C73" s="4"/>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row>
    <row r="79" spans="1:79" s="83" customFormat="1" x14ac:dyDescent="0.35">
      <c r="A79" s="87"/>
      <c r="B79" s="87"/>
    </row>
    <row r="80" spans="1:79" s="106" customFormat="1" hidden="1" x14ac:dyDescent="0.35"/>
    <row r="81" spans="1:81" s="83" customFormat="1" hidden="1" x14ac:dyDescent="0.35">
      <c r="A81" s="87"/>
      <c r="B81" s="87"/>
    </row>
    <row r="82" spans="1:81" hidden="1" x14ac:dyDescent="0.3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1:81" hidden="1" x14ac:dyDescent="0.3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1:81" hidden="1" x14ac:dyDescent="0.35">
      <c r="E84" s="13" t="str">
        <f>IF(E33&gt;0,IF(E33&lt;5,"secret",""),"")</f>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1:81" hidden="1" x14ac:dyDescent="0.3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1:81" hidden="1" x14ac:dyDescent="0.3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1:81" hidden="1" x14ac:dyDescent="0.3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1:81" hidden="1" x14ac:dyDescent="0.3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1:81" hidden="1" x14ac:dyDescent="0.3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1:81" hidden="1" x14ac:dyDescent="0.3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1:81" hidden="1" x14ac:dyDescent="0.3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1:81" hidden="1" x14ac:dyDescent="0.3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1:81" hidden="1" x14ac:dyDescent="0.3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1:81" hidden="1" x14ac:dyDescent="0.3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1:81" hidden="1" x14ac:dyDescent="0.3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1:81" hidden="1" x14ac:dyDescent="0.3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hidden="1" x14ac:dyDescent="0.3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hidden="1" x14ac:dyDescent="0.3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row r="131" hidden="1" x14ac:dyDescent="0.35"/>
    <row r="132" hidden="1" x14ac:dyDescent="0.35"/>
  </sheetData>
  <mergeCells count="1">
    <mergeCell ref="C2:G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O127"/>
  <sheetViews>
    <sheetView zoomScaleNormal="100" workbookViewId="0"/>
  </sheetViews>
  <sheetFormatPr baseColWidth="10" defaultColWidth="10.81640625" defaultRowHeight="14.5" x14ac:dyDescent="0.35"/>
  <cols>
    <col min="1" max="1" width="5.08984375" style="76" customWidth="1"/>
    <col min="2" max="2" width="8.6328125" style="76" customWidth="1"/>
    <col min="3" max="3" width="10.81640625" style="13"/>
    <col min="4" max="4" width="93" style="13" customWidth="1"/>
    <col min="5" max="16384" width="10.81640625" style="13"/>
  </cols>
  <sheetData>
    <row r="1" spans="1:79" ht="28.5" x14ac:dyDescent="0.65">
      <c r="A1" s="76" t="s">
        <v>130</v>
      </c>
      <c r="C1" s="73" t="s">
        <v>131</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4"/>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5" customHeight="1"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273</v>
      </c>
      <c r="B5" s="76" t="s">
        <v>274</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56.6</v>
      </c>
      <c r="J6" s="84">
        <v>54.3</v>
      </c>
      <c r="K6" s="61">
        <v>-4.0636042402826922E-2</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1052.4000000000001</v>
      </c>
      <c r="J7" s="84">
        <v>1051.21</v>
      </c>
      <c r="K7" s="61">
        <v>-1.1307487647282954E-3</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252.64</v>
      </c>
      <c r="J9" s="84">
        <v>226.67</v>
      </c>
      <c r="K9" s="61">
        <v>-0.10279449018366049</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74.36</v>
      </c>
      <c r="J10" s="84">
        <v>63.63</v>
      </c>
      <c r="K10" s="61">
        <v>-0.14429800968262507</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1847.13</v>
      </c>
      <c r="J11" s="84">
        <v>1477.55</v>
      </c>
      <c r="K11" s="61">
        <v>-0.20008337258341324</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187.65</v>
      </c>
      <c r="J12" s="84">
        <v>243.68</v>
      </c>
      <c r="K12" s="61">
        <v>0.29858779642952316</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955.65</v>
      </c>
      <c r="J13" s="84">
        <v>894.48</v>
      </c>
      <c r="K13" s="61">
        <v>-6.4008789828912227E-2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697.36</v>
      </c>
      <c r="J14" s="84">
        <v>641.13</v>
      </c>
      <c r="K14" s="61">
        <v>-8.0632671790753729E-2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1309.05</v>
      </c>
      <c r="J15" s="84">
        <v>1203.73</v>
      </c>
      <c r="K15" s="61">
        <v>-8.0455292005652934E-2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84.33</v>
      </c>
      <c r="J16" s="84">
        <v>101.9</v>
      </c>
      <c r="K16" s="61">
        <v>0.20834815605359913</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v>22.96</v>
      </c>
      <c r="J17" s="84">
        <v>20.07</v>
      </c>
      <c r="K17" s="61">
        <v>-0.12587108013937287</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74.28</v>
      </c>
      <c r="J18" s="84">
        <v>68.25</v>
      </c>
      <c r="K18" s="61">
        <v>-8.1179321486268163E-2</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v>14.31</v>
      </c>
      <c r="J19" s="84">
        <v>7.85</v>
      </c>
      <c r="K19" s="61">
        <v>-0.45143256464011183</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849.97</v>
      </c>
      <c r="J20" s="84">
        <v>819.12</v>
      </c>
      <c r="K20" s="61">
        <v>-3.6295398661129297E-2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426.14</v>
      </c>
      <c r="J21" s="84">
        <v>413.55</v>
      </c>
      <c r="K21" s="61">
        <v>-2.9544281222133484E-2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27.09</v>
      </c>
      <c r="J22" s="84">
        <v>28.4</v>
      </c>
      <c r="K22" s="61">
        <v>4.8357327427094754E-2</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7931.920000000001</v>
      </c>
      <c r="J23" s="65">
        <v>7315.5199999999986</v>
      </c>
      <c r="K23" s="66">
        <v>-7.7711323361809304E-2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130</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A31" s="7"/>
      <c r="B31" s="7"/>
      <c r="C31" s="69" t="s">
        <v>94</v>
      </c>
      <c r="D31" s="69" t="s">
        <v>95</v>
      </c>
      <c r="E31" s="70">
        <v>26.176317078699299</v>
      </c>
      <c r="F31" s="70">
        <v>26.5006457154266</v>
      </c>
      <c r="G31" s="70">
        <v>37.066024973501598</v>
      </c>
      <c r="H31" s="70">
        <v>38.818011251575399</v>
      </c>
      <c r="I31" s="70">
        <v>47.190450049882301</v>
      </c>
      <c r="J31" s="70">
        <v>24.918041267787</v>
      </c>
      <c r="K31" s="70">
        <v>28.1763879983408</v>
      </c>
      <c r="L31" s="70">
        <v>23.5082554717197</v>
      </c>
      <c r="M31" s="70">
        <v>49.493708050699098</v>
      </c>
      <c r="N31" s="70">
        <v>60.513289572355603</v>
      </c>
      <c r="O31" s="70">
        <v>54.5330609426994</v>
      </c>
      <c r="P31" s="70">
        <v>41.229542260030797</v>
      </c>
      <c r="Q31" s="70">
        <v>55.331776067766803</v>
      </c>
      <c r="R31" s="70">
        <v>53.355198084189702</v>
      </c>
      <c r="S31" s="70">
        <v>61.948115392522197</v>
      </c>
      <c r="T31" s="70">
        <v>94.7812631399716</v>
      </c>
      <c r="U31" s="70">
        <v>88.159312176690094</v>
      </c>
      <c r="V31" s="70">
        <v>88.483523855663407</v>
      </c>
      <c r="W31" s="70">
        <v>81.801835789772795</v>
      </c>
      <c r="X31" s="70">
        <v>52.973637796758801</v>
      </c>
      <c r="Y31" s="70">
        <v>65.141699496324193</v>
      </c>
      <c r="Z31" s="70">
        <v>68.030134806528295</v>
      </c>
      <c r="AA31" s="70">
        <v>44.746885228911601</v>
      </c>
      <c r="AB31" s="70">
        <v>52.373596714762598</v>
      </c>
      <c r="AC31" s="70">
        <v>43.755914238881402</v>
      </c>
      <c r="AD31" s="70">
        <v>49.3822789827476</v>
      </c>
      <c r="AE31" s="70">
        <v>55.000009124464903</v>
      </c>
      <c r="AF31" s="70">
        <v>51.344293544197498</v>
      </c>
      <c r="AG31" s="70">
        <v>40.031441401946601</v>
      </c>
      <c r="AH31" s="70">
        <v>34.532573593628101</v>
      </c>
      <c r="AI31" s="70">
        <v>45.100908140627197</v>
      </c>
      <c r="AJ31" s="70">
        <v>40.076086228952398</v>
      </c>
      <c r="AK31" s="70">
        <v>35.508716693003002</v>
      </c>
      <c r="AL31" s="70">
        <v>29.792334025984299</v>
      </c>
      <c r="AM31" s="70">
        <v>28.458163195586099</v>
      </c>
      <c r="AN31" s="70">
        <v>39.444151572679999</v>
      </c>
      <c r="AO31" s="70">
        <v>54.788822536729597</v>
      </c>
      <c r="AP31" s="70">
        <v>59.924613730855299</v>
      </c>
      <c r="AQ31" s="70">
        <v>54.611042078064003</v>
      </c>
      <c r="AR31" s="70">
        <v>45.183936102192703</v>
      </c>
      <c r="AS31" s="70">
        <v>39.959142110212198</v>
      </c>
      <c r="AT31" s="70">
        <v>40.607736514131901</v>
      </c>
      <c r="AU31" s="70">
        <v>39.625268907275299</v>
      </c>
      <c r="AV31" s="70">
        <v>34.829774073001502</v>
      </c>
      <c r="AW31" s="70">
        <v>42.043395761119903</v>
      </c>
      <c r="AX31" s="70">
        <v>47.5954399991423</v>
      </c>
      <c r="AY31" s="70">
        <v>51.0908090696174</v>
      </c>
      <c r="AZ31" s="70">
        <v>64.600904730716294</v>
      </c>
      <c r="BA31" s="70">
        <v>52.058472847391201</v>
      </c>
      <c r="BB31" s="70">
        <v>50.511144060145597</v>
      </c>
      <c r="BC31" s="70">
        <v>67.700094292628506</v>
      </c>
      <c r="BD31" s="70">
        <v>75.273916204291496</v>
      </c>
      <c r="BE31" s="70">
        <v>78.5938503182022</v>
      </c>
      <c r="BF31" s="70">
        <v>65.729301464835601</v>
      </c>
      <c r="BG31" s="70">
        <v>55.518153823723303</v>
      </c>
      <c r="BH31" s="70">
        <v>61.6227830562826</v>
      </c>
      <c r="BI31" s="70">
        <v>54.682579733028099</v>
      </c>
      <c r="BJ31" s="70">
        <v>56.087398331807101</v>
      </c>
      <c r="BK31" s="70">
        <v>58.728826939242602</v>
      </c>
      <c r="BL31" s="70">
        <v>75.231663842794305</v>
      </c>
      <c r="BM31" s="70">
        <v>85.832959298138405</v>
      </c>
      <c r="BN31" s="70">
        <v>81.028741250905398</v>
      </c>
      <c r="BO31" s="70">
        <v>83.6508877484614</v>
      </c>
      <c r="BP31" s="70">
        <v>79.529783518295503</v>
      </c>
      <c r="BQ31" s="70">
        <v>89.963191542115197</v>
      </c>
      <c r="BR31" s="70">
        <v>90.397867605503393</v>
      </c>
      <c r="BS31" s="70">
        <v>75.8933384332271</v>
      </c>
      <c r="BT31" s="70">
        <v>85.789369449069795</v>
      </c>
      <c r="BU31" s="70">
        <v>70.975921156751298</v>
      </c>
      <c r="BV31" s="70">
        <v>62.138255481035003</v>
      </c>
      <c r="BW31" s="70">
        <v>53.375910452605197</v>
      </c>
      <c r="BX31" s="70">
        <v>49.288765843564903</v>
      </c>
      <c r="BY31" s="70">
        <v>43.796526108503599</v>
      </c>
      <c r="BZ31" s="70">
        <v>51.693973369662302</v>
      </c>
      <c r="CA31" s="70">
        <v>68.918960939040105</v>
      </c>
      <c r="CB31" s="70">
        <v>54.4175724880632</v>
      </c>
      <c r="CC31" s="70">
        <v>57.402985596336499</v>
      </c>
      <c r="CD31" s="70">
        <v>50.614270542009898</v>
      </c>
      <c r="CE31" s="70">
        <v>54.220918082333597</v>
      </c>
    </row>
    <row r="32" spans="1:93" x14ac:dyDescent="0.35">
      <c r="A32" s="7"/>
      <c r="B32" s="7"/>
      <c r="C32" s="69" t="s">
        <v>96</v>
      </c>
      <c r="D32" s="69" t="s">
        <v>97</v>
      </c>
      <c r="E32" s="70">
        <v>527.74787028194396</v>
      </c>
      <c r="F32" s="70">
        <v>520.19590325158799</v>
      </c>
      <c r="G32" s="70">
        <v>487.16695372279497</v>
      </c>
      <c r="H32" s="70">
        <v>476.71029210174697</v>
      </c>
      <c r="I32" s="70">
        <v>443.12716624939497</v>
      </c>
      <c r="J32" s="70">
        <v>480.79287868503798</v>
      </c>
      <c r="K32" s="70">
        <v>473.60564104419001</v>
      </c>
      <c r="L32" s="70">
        <v>559.44085048372199</v>
      </c>
      <c r="M32" s="70">
        <v>679.31539694576702</v>
      </c>
      <c r="N32" s="70">
        <v>680.47502512653398</v>
      </c>
      <c r="O32" s="70">
        <v>663.72007730111102</v>
      </c>
      <c r="P32" s="70">
        <v>718.52123689568202</v>
      </c>
      <c r="Q32" s="70">
        <v>639.44849717044804</v>
      </c>
      <c r="R32" s="70">
        <v>628.798754682859</v>
      </c>
      <c r="S32" s="70">
        <v>664.142061277126</v>
      </c>
      <c r="T32" s="70">
        <v>550.77698156795896</v>
      </c>
      <c r="U32" s="70">
        <v>541.23360751856899</v>
      </c>
      <c r="V32" s="70">
        <v>643.31264246454896</v>
      </c>
      <c r="W32" s="70">
        <v>647.65766047470697</v>
      </c>
      <c r="X32" s="70">
        <v>679.99823085867502</v>
      </c>
      <c r="Y32" s="70">
        <v>653.03171323966205</v>
      </c>
      <c r="Z32" s="70">
        <v>645.63306411533904</v>
      </c>
      <c r="AA32" s="70">
        <v>660.52514436029605</v>
      </c>
      <c r="AB32" s="70">
        <v>730.31431246462296</v>
      </c>
      <c r="AC32" s="70">
        <v>739.54729307806804</v>
      </c>
      <c r="AD32" s="70">
        <v>723.29989451211395</v>
      </c>
      <c r="AE32" s="70">
        <v>654.13526783246903</v>
      </c>
      <c r="AF32" s="70">
        <v>648.12707498939301</v>
      </c>
      <c r="AG32" s="70">
        <v>610.89211080233702</v>
      </c>
      <c r="AH32" s="70">
        <v>604.36058659618902</v>
      </c>
      <c r="AI32" s="70">
        <v>657.66883481306195</v>
      </c>
      <c r="AJ32" s="70">
        <v>669.13374206271897</v>
      </c>
      <c r="AK32" s="70">
        <v>678.78015323493696</v>
      </c>
      <c r="AL32" s="70">
        <v>642.91180088472595</v>
      </c>
      <c r="AM32" s="70">
        <v>631.45509526905596</v>
      </c>
      <c r="AN32" s="70">
        <v>676.139341697276</v>
      </c>
      <c r="AO32" s="70">
        <v>731.48842108945905</v>
      </c>
      <c r="AP32" s="70">
        <v>765.148125645032</v>
      </c>
      <c r="AQ32" s="70">
        <v>714.31652889371003</v>
      </c>
      <c r="AR32" s="70">
        <v>716.45192538934805</v>
      </c>
      <c r="AS32" s="70">
        <v>813.67709641314696</v>
      </c>
      <c r="AT32" s="70">
        <v>822.41454406829598</v>
      </c>
      <c r="AU32" s="70">
        <v>846.34936775166204</v>
      </c>
      <c r="AV32" s="70">
        <v>845.14882759736804</v>
      </c>
      <c r="AW32" s="70">
        <v>796.83838602313995</v>
      </c>
      <c r="AX32" s="70">
        <v>828.297070231215</v>
      </c>
      <c r="AY32" s="70">
        <v>922.52813037810995</v>
      </c>
      <c r="AZ32" s="70">
        <v>975.12336922628401</v>
      </c>
      <c r="BA32" s="70">
        <v>990.02066772953799</v>
      </c>
      <c r="BB32" s="70">
        <v>997.87284084576004</v>
      </c>
      <c r="BC32" s="70">
        <v>1038.23076888588</v>
      </c>
      <c r="BD32" s="70">
        <v>1047.7535671653</v>
      </c>
      <c r="BE32" s="70">
        <v>1098.6203181329699</v>
      </c>
      <c r="BF32" s="70">
        <v>1148.74546954677</v>
      </c>
      <c r="BG32" s="70">
        <v>1081.4409652981101</v>
      </c>
      <c r="BH32" s="70">
        <v>1114.9218452150801</v>
      </c>
      <c r="BI32" s="70">
        <v>1112.25749933257</v>
      </c>
      <c r="BJ32" s="70">
        <v>1037.9765349126701</v>
      </c>
      <c r="BK32" s="70">
        <v>1070.42964751821</v>
      </c>
      <c r="BL32" s="70">
        <v>1077.3388359682999</v>
      </c>
      <c r="BM32" s="70">
        <v>1113.7268097138799</v>
      </c>
      <c r="BN32" s="70">
        <v>687.75000974109798</v>
      </c>
      <c r="BO32" s="70">
        <v>886.58031298889796</v>
      </c>
      <c r="BP32" s="70">
        <v>829.150029293937</v>
      </c>
      <c r="BQ32" s="70">
        <v>861.45682281079303</v>
      </c>
      <c r="BR32" s="70">
        <v>953.67071875310899</v>
      </c>
      <c r="BS32" s="70">
        <v>1005.05595059063</v>
      </c>
      <c r="BT32" s="70">
        <v>1061.19813958188</v>
      </c>
      <c r="BU32" s="70">
        <v>1121.03802843837</v>
      </c>
      <c r="BV32" s="70">
        <v>1084.91901201106</v>
      </c>
      <c r="BW32" s="70">
        <v>1131.1840265029</v>
      </c>
      <c r="BX32" s="70">
        <v>1085.0510331190901</v>
      </c>
      <c r="BY32" s="70">
        <v>1064.68609505413</v>
      </c>
      <c r="BZ32" s="70">
        <v>1040.42836975572</v>
      </c>
      <c r="CA32" s="70">
        <v>1059.9937832242699</v>
      </c>
      <c r="CB32" s="70">
        <v>1013.24153849559</v>
      </c>
      <c r="CC32" s="70">
        <v>1064.1662406728999</v>
      </c>
      <c r="CD32" s="70">
        <v>1049.73809307743</v>
      </c>
      <c r="CE32" s="70">
        <v>1045.2207775296399</v>
      </c>
    </row>
    <row r="33" spans="1:83" x14ac:dyDescent="0.35">
      <c r="A33" s="7"/>
      <c r="B33" s="7"/>
      <c r="C33" s="69" t="s">
        <v>98</v>
      </c>
      <c r="D33" s="69" t="s">
        <v>99</v>
      </c>
      <c r="E33" s="70">
        <v>150.863754328097</v>
      </c>
      <c r="F33" s="70">
        <v>160.31929838674199</v>
      </c>
      <c r="G33" s="70">
        <v>143.91812648834801</v>
      </c>
      <c r="H33" s="70">
        <v>178.81230399503599</v>
      </c>
      <c r="I33" s="70">
        <v>186.82898313025601</v>
      </c>
      <c r="J33" s="70">
        <v>194.144741659505</v>
      </c>
      <c r="K33" s="70">
        <v>243.46443661628899</v>
      </c>
      <c r="L33" s="70">
        <v>216.53219234843999</v>
      </c>
      <c r="M33" s="70">
        <v>218.495394903338</v>
      </c>
      <c r="N33" s="70">
        <v>195.167380730986</v>
      </c>
      <c r="O33" s="70">
        <v>180.653740471926</v>
      </c>
      <c r="P33" s="70">
        <v>181.35012680235599</v>
      </c>
      <c r="Q33" s="70">
        <v>216.48810916152399</v>
      </c>
      <c r="R33" s="70">
        <v>187.89531364218399</v>
      </c>
      <c r="S33" s="70">
        <v>221.33298439822701</v>
      </c>
      <c r="T33" s="70">
        <v>211.303308607855</v>
      </c>
      <c r="U33" s="70">
        <v>187.43061466330499</v>
      </c>
      <c r="V33" s="70">
        <v>193.34349058042301</v>
      </c>
      <c r="W33" s="70">
        <v>188.606714269777</v>
      </c>
      <c r="X33" s="70">
        <v>182.52125819732601</v>
      </c>
      <c r="Y33" s="70">
        <v>196.00583062382299</v>
      </c>
      <c r="Z33" s="70">
        <v>209.96300991157599</v>
      </c>
      <c r="AA33" s="70">
        <v>200.01912086348599</v>
      </c>
      <c r="AB33" s="70">
        <v>212.518363751089</v>
      </c>
      <c r="AC33" s="70">
        <v>186.00014613557201</v>
      </c>
      <c r="AD33" s="70">
        <v>165.86012450068699</v>
      </c>
      <c r="AE33" s="70">
        <v>154.49332244934499</v>
      </c>
      <c r="AF33" s="70">
        <v>157.73715891514399</v>
      </c>
      <c r="AG33" s="70">
        <v>168.71689447393999</v>
      </c>
      <c r="AH33" s="70">
        <v>170.901080021887</v>
      </c>
      <c r="AI33" s="70">
        <v>154.46915125683401</v>
      </c>
      <c r="AJ33" s="70">
        <v>142.78647791443299</v>
      </c>
      <c r="AK33" s="70">
        <v>139.16593381790801</v>
      </c>
      <c r="AL33" s="70">
        <v>126.280774909816</v>
      </c>
      <c r="AM33" s="70">
        <v>127.144411338545</v>
      </c>
      <c r="AN33" s="70">
        <v>131.37806594893399</v>
      </c>
      <c r="AO33" s="70">
        <v>134.75823732392101</v>
      </c>
      <c r="AP33" s="70">
        <v>133.13499557775799</v>
      </c>
      <c r="AQ33" s="70">
        <v>128.466930574744</v>
      </c>
      <c r="AR33" s="70">
        <v>138.27856835846299</v>
      </c>
      <c r="AS33" s="70">
        <v>137.96910267205701</v>
      </c>
      <c r="AT33" s="70">
        <v>153.58475344750801</v>
      </c>
      <c r="AU33" s="70">
        <v>150.01381164023499</v>
      </c>
      <c r="AV33" s="70">
        <v>138.320921135389</v>
      </c>
      <c r="AW33" s="70">
        <v>133.40536838077099</v>
      </c>
      <c r="AX33" s="70">
        <v>154.05891040775899</v>
      </c>
      <c r="AY33" s="70">
        <v>172.544794048565</v>
      </c>
      <c r="AZ33" s="70">
        <v>178.192891176334</v>
      </c>
      <c r="BA33" s="70">
        <v>197.621906776332</v>
      </c>
      <c r="BB33" s="70">
        <v>182.885449745069</v>
      </c>
      <c r="BC33" s="70">
        <v>213.287951635269</v>
      </c>
      <c r="BD33" s="70">
        <v>203.085238286074</v>
      </c>
      <c r="BE33" s="70">
        <v>186.20600201219901</v>
      </c>
      <c r="BF33" s="70">
        <v>180.35253084084701</v>
      </c>
      <c r="BG33" s="70">
        <v>195.02117655395699</v>
      </c>
      <c r="BH33" s="70">
        <v>201.653572662264</v>
      </c>
      <c r="BI33" s="70">
        <v>205.576557750159</v>
      </c>
      <c r="BJ33" s="70">
        <v>205.83259583530599</v>
      </c>
      <c r="BK33" s="70">
        <v>203.95660036960001</v>
      </c>
      <c r="BL33" s="70">
        <v>200.496152674077</v>
      </c>
      <c r="BM33" s="70">
        <v>202.46538757233199</v>
      </c>
      <c r="BN33" s="70">
        <v>135.719840775618</v>
      </c>
      <c r="BO33" s="70">
        <v>199.215965527571</v>
      </c>
      <c r="BP33" s="70">
        <v>212.577634630631</v>
      </c>
      <c r="BQ33" s="70">
        <v>213.07615342731799</v>
      </c>
      <c r="BR33" s="70">
        <v>208.88668276522901</v>
      </c>
      <c r="BS33" s="70">
        <v>210.534076766265</v>
      </c>
      <c r="BT33" s="70">
        <v>234.95193127113299</v>
      </c>
      <c r="BU33" s="70">
        <v>240.87743206817601</v>
      </c>
      <c r="BV33" s="70">
        <v>199.20641988248801</v>
      </c>
      <c r="BW33" s="70">
        <v>183.58403047727199</v>
      </c>
      <c r="BX33" s="70">
        <v>175.736345483599</v>
      </c>
      <c r="BY33" s="70">
        <v>172.31822862187099</v>
      </c>
      <c r="BZ33" s="70">
        <v>179.66289887640599</v>
      </c>
      <c r="CA33" s="70">
        <v>198.38742540913</v>
      </c>
      <c r="CB33" s="70">
        <v>221.223769206947</v>
      </c>
      <c r="CC33" s="70">
        <v>242.59006133341501</v>
      </c>
      <c r="CD33" s="70">
        <v>251.48613801074401</v>
      </c>
      <c r="CE33" s="70">
        <v>223.92585728412899</v>
      </c>
    </row>
    <row r="34" spans="1:83" x14ac:dyDescent="0.35">
      <c r="A34" s="7"/>
      <c r="B34" s="7"/>
      <c r="C34" s="69" t="s">
        <v>100</v>
      </c>
      <c r="D34" s="69" t="s">
        <v>101</v>
      </c>
      <c r="E34" s="70">
        <v>230.00785188408699</v>
      </c>
      <c r="F34" s="70">
        <v>205.93070460819001</v>
      </c>
      <c r="G34" s="70">
        <v>211.21952993358201</v>
      </c>
      <c r="H34" s="70">
        <v>229.149220059193</v>
      </c>
      <c r="I34" s="70">
        <v>279.04701325321201</v>
      </c>
      <c r="J34" s="70">
        <v>290.09534762771199</v>
      </c>
      <c r="K34" s="70">
        <v>287.71832137449502</v>
      </c>
      <c r="L34" s="70">
        <v>316.72933402924002</v>
      </c>
      <c r="M34" s="70">
        <v>312.37307329722103</v>
      </c>
      <c r="N34" s="70">
        <v>362.85843234854298</v>
      </c>
      <c r="O34" s="70">
        <v>371.96456793012402</v>
      </c>
      <c r="P34" s="70">
        <v>321.979127699956</v>
      </c>
      <c r="Q34" s="70">
        <v>314.225375548378</v>
      </c>
      <c r="R34" s="70">
        <v>321.945394590023</v>
      </c>
      <c r="S34" s="70">
        <v>325.18639835673503</v>
      </c>
      <c r="T34" s="70">
        <v>312.19213559088303</v>
      </c>
      <c r="U34" s="70">
        <v>234.857411034119</v>
      </c>
      <c r="V34" s="70">
        <v>171.814973736105</v>
      </c>
      <c r="W34" s="70">
        <v>158.45576863826199</v>
      </c>
      <c r="X34" s="70">
        <v>203.53594129213201</v>
      </c>
      <c r="Y34" s="70">
        <v>217.46630974311199</v>
      </c>
      <c r="Z34" s="70">
        <v>233.335432043575</v>
      </c>
      <c r="AA34" s="70">
        <v>256.015337931273</v>
      </c>
      <c r="AB34" s="70">
        <v>282.84981430322898</v>
      </c>
      <c r="AC34" s="70">
        <v>307.42683114615897</v>
      </c>
      <c r="AD34" s="70">
        <v>327.57485417471003</v>
      </c>
      <c r="AE34" s="70">
        <v>323.77317766594302</v>
      </c>
      <c r="AF34" s="70">
        <v>329.07984266346898</v>
      </c>
      <c r="AG34" s="70">
        <v>333.07150128428299</v>
      </c>
      <c r="AH34" s="70">
        <v>353.34117024439701</v>
      </c>
      <c r="AI34" s="70">
        <v>346.65302263775402</v>
      </c>
      <c r="AJ34" s="70">
        <v>313.70098275295902</v>
      </c>
      <c r="AK34" s="70">
        <v>316.240542237846</v>
      </c>
      <c r="AL34" s="70">
        <v>341.99034343093598</v>
      </c>
      <c r="AM34" s="70">
        <v>360.66806977001602</v>
      </c>
      <c r="AN34" s="70">
        <v>350.02777897140197</v>
      </c>
      <c r="AO34" s="70">
        <v>340.43298463059898</v>
      </c>
      <c r="AP34" s="70">
        <v>357.77841331414299</v>
      </c>
      <c r="AQ34" s="70">
        <v>324.12617537501802</v>
      </c>
      <c r="AR34" s="70">
        <v>296.08414766226798</v>
      </c>
      <c r="AS34" s="70">
        <v>274.91065968853599</v>
      </c>
      <c r="AT34" s="70">
        <v>235.21006067388399</v>
      </c>
      <c r="AU34" s="70">
        <v>248.233401504526</v>
      </c>
      <c r="AV34" s="70">
        <v>244.45122015643699</v>
      </c>
      <c r="AW34" s="70">
        <v>220.06278629016501</v>
      </c>
      <c r="AX34" s="70">
        <v>234.770842749851</v>
      </c>
      <c r="AY34" s="70">
        <v>248.78012242667</v>
      </c>
      <c r="AZ34" s="70">
        <v>267.70527175447398</v>
      </c>
      <c r="BA34" s="70">
        <v>257.58623544407601</v>
      </c>
      <c r="BB34" s="70">
        <v>275.05294878945102</v>
      </c>
      <c r="BC34" s="70">
        <v>307.110970820685</v>
      </c>
      <c r="BD34" s="70">
        <v>325.26829204045299</v>
      </c>
      <c r="BE34" s="70">
        <v>356.92341912555202</v>
      </c>
      <c r="BF34" s="70">
        <v>347.74217420560899</v>
      </c>
      <c r="BG34" s="70">
        <v>339.25096498999</v>
      </c>
      <c r="BH34" s="70">
        <v>350.85374588161898</v>
      </c>
      <c r="BI34" s="70">
        <v>340.06571302562702</v>
      </c>
      <c r="BJ34" s="70">
        <v>319.30390186131399</v>
      </c>
      <c r="BK34" s="70">
        <v>323.16392588015998</v>
      </c>
      <c r="BL34" s="70">
        <v>301.40829508975003</v>
      </c>
      <c r="BM34" s="70">
        <v>235.421517433887</v>
      </c>
      <c r="BN34" s="70">
        <v>138.481334000598</v>
      </c>
      <c r="BO34" s="70">
        <v>179.276069201692</v>
      </c>
      <c r="BP34" s="70">
        <v>177.47287153475199</v>
      </c>
      <c r="BQ34" s="70">
        <v>205.33246498747599</v>
      </c>
      <c r="BR34" s="70">
        <v>257.30056669832101</v>
      </c>
      <c r="BS34" s="70">
        <v>254.193668935647</v>
      </c>
      <c r="BT34" s="70">
        <v>245.27728094210801</v>
      </c>
      <c r="BU34" s="70">
        <v>251.61239117294701</v>
      </c>
      <c r="BV34" s="70">
        <v>242.54369958135999</v>
      </c>
      <c r="BW34" s="70">
        <v>249.991181722965</v>
      </c>
      <c r="BX34" s="70">
        <v>280.82036574070003</v>
      </c>
      <c r="BY34" s="70">
        <v>273.04825997464599</v>
      </c>
      <c r="BZ34" s="70">
        <v>246.56423011117201</v>
      </c>
      <c r="CA34" s="70">
        <v>231.0592408249</v>
      </c>
      <c r="CB34" s="70">
        <v>213.648827399472</v>
      </c>
      <c r="CC34" s="70">
        <v>221.55904615197699</v>
      </c>
      <c r="CD34" s="70">
        <v>236.48082198930399</v>
      </c>
      <c r="CE34" s="70">
        <v>211.626694128092</v>
      </c>
    </row>
    <row r="35" spans="1:83" x14ac:dyDescent="0.35">
      <c r="A35" s="7"/>
      <c r="B35" s="7"/>
      <c r="C35" s="69" t="s">
        <v>102</v>
      </c>
      <c r="D35" s="69" t="s">
        <v>103</v>
      </c>
      <c r="E35" s="70">
        <v>71.659340063094106</v>
      </c>
      <c r="F35" s="70">
        <v>56.118238032059303</v>
      </c>
      <c r="G35" s="70">
        <v>67.826628363378006</v>
      </c>
      <c r="H35" s="70">
        <v>68.306160221773894</v>
      </c>
      <c r="I35" s="70">
        <v>64.800623403055397</v>
      </c>
      <c r="J35" s="70">
        <v>68.656203121078704</v>
      </c>
      <c r="K35" s="70">
        <v>55.720206109082199</v>
      </c>
      <c r="L35" s="70">
        <v>70.730048769006103</v>
      </c>
      <c r="M35" s="70">
        <v>100.233969994408</v>
      </c>
      <c r="N35" s="70">
        <v>95.486907662293603</v>
      </c>
      <c r="O35" s="70">
        <v>96.298990107694806</v>
      </c>
      <c r="P35" s="70">
        <v>104.60779202526</v>
      </c>
      <c r="Q35" s="70">
        <v>84.784751105778199</v>
      </c>
      <c r="R35" s="70">
        <v>77.1980783966834</v>
      </c>
      <c r="S35" s="70">
        <v>71.155439585173795</v>
      </c>
      <c r="T35" s="70">
        <v>54.796700094827003</v>
      </c>
      <c r="U35" s="70">
        <v>37.689803547629303</v>
      </c>
      <c r="V35" s="70">
        <v>25.011400155974499</v>
      </c>
      <c r="W35" s="70">
        <v>16.494202734300401</v>
      </c>
      <c r="X35" s="70">
        <v>16.686034352261601</v>
      </c>
      <c r="Y35" s="70">
        <v>20.1487874615372</v>
      </c>
      <c r="Z35" s="70">
        <v>41.078104673181798</v>
      </c>
      <c r="AA35" s="70">
        <v>36.198587604991403</v>
      </c>
      <c r="AB35" s="70">
        <v>43.683269869923301</v>
      </c>
      <c r="AC35" s="70">
        <v>42.674263081072802</v>
      </c>
      <c r="AD35" s="70">
        <v>42.204834914020701</v>
      </c>
      <c r="AE35" s="70">
        <v>54.738366819781497</v>
      </c>
      <c r="AF35" s="70">
        <v>64.479127527811301</v>
      </c>
      <c r="AG35" s="70">
        <v>100.41454375102001</v>
      </c>
      <c r="AH35" s="70">
        <v>97.538513404281403</v>
      </c>
      <c r="AI35" s="70">
        <v>109.604293261</v>
      </c>
      <c r="AJ35" s="70">
        <v>116.69284293433</v>
      </c>
      <c r="AK35" s="70">
        <v>109.621597535193</v>
      </c>
      <c r="AL35" s="70">
        <v>95.0220992943092</v>
      </c>
      <c r="AM35" s="70">
        <v>78.142334927971604</v>
      </c>
      <c r="AN35" s="70">
        <v>83.272185569108501</v>
      </c>
      <c r="AO35" s="70">
        <v>90.758915410121404</v>
      </c>
      <c r="AP35" s="70">
        <v>109.601316000398</v>
      </c>
      <c r="AQ35" s="70">
        <v>98.585125640477301</v>
      </c>
      <c r="AR35" s="70">
        <v>83.227479309022499</v>
      </c>
      <c r="AS35" s="70">
        <v>87.724785282914993</v>
      </c>
      <c r="AT35" s="70">
        <v>103.155999115111</v>
      </c>
      <c r="AU35" s="70">
        <v>90.502795292271799</v>
      </c>
      <c r="AV35" s="70">
        <v>67.437792450062005</v>
      </c>
      <c r="AW35" s="70">
        <v>57.736760547969702</v>
      </c>
      <c r="AX35" s="70">
        <v>60.996407735411204</v>
      </c>
      <c r="AY35" s="70">
        <v>75.309651104564907</v>
      </c>
      <c r="AZ35" s="70">
        <v>92.083301588233894</v>
      </c>
      <c r="BA35" s="70">
        <v>99.199195082751402</v>
      </c>
      <c r="BB35" s="70">
        <v>79.896228822500305</v>
      </c>
      <c r="BC35" s="70">
        <v>93.383941877356904</v>
      </c>
      <c r="BD35" s="70">
        <v>94.593655134184601</v>
      </c>
      <c r="BE35" s="70">
        <v>90.235583581613298</v>
      </c>
      <c r="BF35" s="70">
        <v>83.347112597982999</v>
      </c>
      <c r="BG35" s="70">
        <v>81.936091256728702</v>
      </c>
      <c r="BH35" s="70">
        <v>78.102200861757396</v>
      </c>
      <c r="BI35" s="70">
        <v>81.135222542978795</v>
      </c>
      <c r="BJ35" s="70">
        <v>94.174047969342496</v>
      </c>
      <c r="BK35" s="70">
        <v>82.794943147066206</v>
      </c>
      <c r="BL35" s="70">
        <v>82.573277955940995</v>
      </c>
      <c r="BM35" s="70">
        <v>74.073010191547297</v>
      </c>
      <c r="BN35" s="70">
        <v>28.278000895751699</v>
      </c>
      <c r="BO35" s="70">
        <v>50.120758480946201</v>
      </c>
      <c r="BP35" s="70">
        <v>52.150723944227103</v>
      </c>
      <c r="BQ35" s="70">
        <v>48.502498794285401</v>
      </c>
      <c r="BR35" s="70">
        <v>45.533773636693397</v>
      </c>
      <c r="BS35" s="70">
        <v>39.453739387796197</v>
      </c>
      <c r="BT35" s="70">
        <v>34.154846798082801</v>
      </c>
      <c r="BU35" s="70">
        <v>57.619898054459902</v>
      </c>
      <c r="BV35" s="70">
        <v>53.417643853150899</v>
      </c>
      <c r="BW35" s="70">
        <v>56.511833941171602</v>
      </c>
      <c r="BX35" s="70">
        <v>50.261194669597302</v>
      </c>
      <c r="BY35" s="70">
        <v>54.699291217992702</v>
      </c>
      <c r="BZ35" s="70">
        <v>81.655965747798106</v>
      </c>
      <c r="CA35" s="70">
        <v>86.078598765971293</v>
      </c>
      <c r="CB35" s="70">
        <v>75.433991117576397</v>
      </c>
      <c r="CC35" s="70">
        <v>61.369242868812997</v>
      </c>
      <c r="CD35" s="70">
        <v>59.1184316158133</v>
      </c>
      <c r="CE35" s="70">
        <v>70.649511199491201</v>
      </c>
    </row>
    <row r="36" spans="1:83" x14ac:dyDescent="0.35">
      <c r="A36" s="7"/>
      <c r="B36" s="7"/>
      <c r="C36" s="69" t="s">
        <v>104</v>
      </c>
      <c r="D36" s="69" t="s">
        <v>8</v>
      </c>
      <c r="E36" s="70">
        <v>1218.04895297495</v>
      </c>
      <c r="F36" s="70">
        <v>1225.5853987729199</v>
      </c>
      <c r="G36" s="70">
        <v>1162.8868174286299</v>
      </c>
      <c r="H36" s="70">
        <v>1213.74786228587</v>
      </c>
      <c r="I36" s="70">
        <v>1343.0447451483001</v>
      </c>
      <c r="J36" s="70">
        <v>1483.55402342508</v>
      </c>
      <c r="K36" s="70">
        <v>1490.07390918704</v>
      </c>
      <c r="L36" s="70">
        <v>1590.54050644266</v>
      </c>
      <c r="M36" s="70">
        <v>1655.2315885452199</v>
      </c>
      <c r="N36" s="70">
        <v>1650.17567281431</v>
      </c>
      <c r="O36" s="70">
        <v>1544.25516667393</v>
      </c>
      <c r="P36" s="70">
        <v>1548.71376828392</v>
      </c>
      <c r="Q36" s="70">
        <v>1575.30352307973</v>
      </c>
      <c r="R36" s="70">
        <v>1494.8618350786901</v>
      </c>
      <c r="S36" s="70">
        <v>1334.8871085956</v>
      </c>
      <c r="T36" s="70">
        <v>1184.32610531717</v>
      </c>
      <c r="U36" s="70">
        <v>930.45524219751303</v>
      </c>
      <c r="V36" s="70">
        <v>893.89375995579803</v>
      </c>
      <c r="W36" s="70">
        <v>1041.40712167123</v>
      </c>
      <c r="X36" s="70">
        <v>1089.9640623611799</v>
      </c>
      <c r="Y36" s="70">
        <v>1136.0873094732101</v>
      </c>
      <c r="Z36" s="70">
        <v>1344.7962148807301</v>
      </c>
      <c r="AA36" s="70">
        <v>1458.66352660183</v>
      </c>
      <c r="AB36" s="70">
        <v>1562.3252948013101</v>
      </c>
      <c r="AC36" s="70">
        <v>1698.9706743506299</v>
      </c>
      <c r="AD36" s="70">
        <v>1663.8900573092899</v>
      </c>
      <c r="AE36" s="70">
        <v>1541.53521796615</v>
      </c>
      <c r="AF36" s="70">
        <v>1608.82976671352</v>
      </c>
      <c r="AG36" s="70">
        <v>1551.2149091256099</v>
      </c>
      <c r="AH36" s="70">
        <v>1520.95597911462</v>
      </c>
      <c r="AI36" s="70">
        <v>1396.39592610707</v>
      </c>
      <c r="AJ36" s="70">
        <v>1365.6656620599299</v>
      </c>
      <c r="AK36" s="70">
        <v>1330.2462195227099</v>
      </c>
      <c r="AL36" s="70">
        <v>1406.7488394049001</v>
      </c>
      <c r="AM36" s="70">
        <v>1412.21872678112</v>
      </c>
      <c r="AN36" s="70">
        <v>1471.9207306892399</v>
      </c>
      <c r="AO36" s="70">
        <v>1463.2381850023201</v>
      </c>
      <c r="AP36" s="70">
        <v>1477.2152265939701</v>
      </c>
      <c r="AQ36" s="70">
        <v>1471.61538156341</v>
      </c>
      <c r="AR36" s="70">
        <v>1405.24281763112</v>
      </c>
      <c r="AS36" s="70">
        <v>1380.5472660846399</v>
      </c>
      <c r="AT36" s="70">
        <v>1394.3715021311</v>
      </c>
      <c r="AU36" s="70">
        <v>1510.83237136511</v>
      </c>
      <c r="AV36" s="70">
        <v>1538.9961509596801</v>
      </c>
      <c r="AW36" s="70">
        <v>1526.58625581309</v>
      </c>
      <c r="AX36" s="70">
        <v>1588.77651219924</v>
      </c>
      <c r="AY36" s="70">
        <v>1588.9484963594</v>
      </c>
      <c r="AZ36" s="70">
        <v>1549.2031875727801</v>
      </c>
      <c r="BA36" s="70">
        <v>1783.4611407293301</v>
      </c>
      <c r="BB36" s="70">
        <v>1925.52953136369</v>
      </c>
      <c r="BC36" s="70">
        <v>1965.3042783046999</v>
      </c>
      <c r="BD36" s="70">
        <v>2008.1421365926899</v>
      </c>
      <c r="BE36" s="70">
        <v>2052.9015171109399</v>
      </c>
      <c r="BF36" s="70">
        <v>1994.39994297517</v>
      </c>
      <c r="BG36" s="70">
        <v>1852.7492823177499</v>
      </c>
      <c r="BH36" s="70">
        <v>1808.29224572472</v>
      </c>
      <c r="BI36" s="70">
        <v>1727.78112635189</v>
      </c>
      <c r="BJ36" s="70">
        <v>1634.79443312901</v>
      </c>
      <c r="BK36" s="70">
        <v>1648.7486000799699</v>
      </c>
      <c r="BL36" s="70">
        <v>1662.11228785357</v>
      </c>
      <c r="BM36" s="70">
        <v>1492.20668522961</v>
      </c>
      <c r="BN36" s="70">
        <v>827.69954361951898</v>
      </c>
      <c r="BO36" s="70">
        <v>1328.25913229563</v>
      </c>
      <c r="BP36" s="70">
        <v>1426.31771688257</v>
      </c>
      <c r="BQ36" s="70">
        <v>1567.8373984212701</v>
      </c>
      <c r="BR36" s="70">
        <v>1643.8877881204501</v>
      </c>
      <c r="BS36" s="70">
        <v>1787.5650755444501</v>
      </c>
      <c r="BT36" s="70">
        <v>1857.5978077561899</v>
      </c>
      <c r="BU36" s="70">
        <v>1926.4262634664301</v>
      </c>
      <c r="BV36" s="70">
        <v>1874.59178064447</v>
      </c>
      <c r="BW36" s="70">
        <v>1915.0114979002401</v>
      </c>
      <c r="BX36" s="70">
        <v>1917.3967276925</v>
      </c>
      <c r="BY36" s="70">
        <v>1898.31494830256</v>
      </c>
      <c r="BZ36" s="70">
        <v>1834.31143745243</v>
      </c>
      <c r="CA36" s="70">
        <v>1735.9715984567899</v>
      </c>
      <c r="CB36" s="70">
        <v>1618.1149780027399</v>
      </c>
      <c r="CC36" s="70">
        <v>1472.2158466727201</v>
      </c>
      <c r="CD36" s="70">
        <v>1447.8484535283201</v>
      </c>
      <c r="CE36" s="70">
        <v>1449.1445997337701</v>
      </c>
    </row>
    <row r="37" spans="1:83" x14ac:dyDescent="0.35">
      <c r="A37" s="7"/>
      <c r="B37" s="7"/>
      <c r="C37" s="69" t="s">
        <v>105</v>
      </c>
      <c r="D37" s="69" t="s">
        <v>10</v>
      </c>
      <c r="E37" s="70">
        <v>717.38437689051898</v>
      </c>
      <c r="F37" s="70">
        <v>834.25515047633701</v>
      </c>
      <c r="G37" s="70">
        <v>791.62819149453799</v>
      </c>
      <c r="H37" s="70">
        <v>741.26258444506504</v>
      </c>
      <c r="I37" s="70">
        <v>790.18760650796401</v>
      </c>
      <c r="J37" s="70">
        <v>833.97438949763</v>
      </c>
      <c r="K37" s="70">
        <v>797.01903703226606</v>
      </c>
      <c r="L37" s="70">
        <v>847.45855220497594</v>
      </c>
      <c r="M37" s="70">
        <v>883.74228724212605</v>
      </c>
      <c r="N37" s="70">
        <v>888.26273275763106</v>
      </c>
      <c r="O37" s="70">
        <v>841.93710935862703</v>
      </c>
      <c r="P37" s="70">
        <v>909.59628915857797</v>
      </c>
      <c r="Q37" s="70">
        <v>891.85768022271805</v>
      </c>
      <c r="R37" s="70">
        <v>819.59289141176896</v>
      </c>
      <c r="S37" s="70">
        <v>826.597979202803</v>
      </c>
      <c r="T37" s="70">
        <v>833.97154591374203</v>
      </c>
      <c r="U37" s="70">
        <v>715.52007621131202</v>
      </c>
      <c r="V37" s="70">
        <v>691.639904678015</v>
      </c>
      <c r="W37" s="70">
        <v>676.44620106684499</v>
      </c>
      <c r="X37" s="70">
        <v>670.146182205326</v>
      </c>
      <c r="Y37" s="70">
        <v>668.69753916231298</v>
      </c>
      <c r="Z37" s="70">
        <v>737.401488575435</v>
      </c>
      <c r="AA37" s="70">
        <v>709.24242290516395</v>
      </c>
      <c r="AB37" s="70">
        <v>692.15909118055299</v>
      </c>
      <c r="AC37" s="70">
        <v>730.51726401423502</v>
      </c>
      <c r="AD37" s="70">
        <v>748.24719146869597</v>
      </c>
      <c r="AE37" s="70">
        <v>749.27560692006602</v>
      </c>
      <c r="AF37" s="70">
        <v>869.29498890285197</v>
      </c>
      <c r="AG37" s="70">
        <v>874.51215331142998</v>
      </c>
      <c r="AH37" s="70">
        <v>833.94938102800802</v>
      </c>
      <c r="AI37" s="70">
        <v>777.77057143698096</v>
      </c>
      <c r="AJ37" s="70">
        <v>744.21341549118495</v>
      </c>
      <c r="AK37" s="70">
        <v>688.19065644468503</v>
      </c>
      <c r="AL37" s="70">
        <v>750.37233015278605</v>
      </c>
      <c r="AM37" s="70">
        <v>818.21169045439899</v>
      </c>
      <c r="AN37" s="70">
        <v>810.70015913636701</v>
      </c>
      <c r="AO37" s="70">
        <v>840.20847617359505</v>
      </c>
      <c r="AP37" s="70">
        <v>873.42277915694694</v>
      </c>
      <c r="AQ37" s="70">
        <v>784.33733530247605</v>
      </c>
      <c r="AR37" s="70">
        <v>741.80792594865102</v>
      </c>
      <c r="AS37" s="70">
        <v>685.10063943808404</v>
      </c>
      <c r="AT37" s="70">
        <v>703.50140002093406</v>
      </c>
      <c r="AU37" s="70">
        <v>715.43062424282596</v>
      </c>
      <c r="AV37" s="70">
        <v>722.80022904497196</v>
      </c>
      <c r="AW37" s="70">
        <v>742.02819223371205</v>
      </c>
      <c r="AX37" s="70">
        <v>800.72400567301804</v>
      </c>
      <c r="AY37" s="70">
        <v>817.38725068871395</v>
      </c>
      <c r="AZ37" s="70">
        <v>868.00974895399304</v>
      </c>
      <c r="BA37" s="70">
        <v>950.333173252395</v>
      </c>
      <c r="BB37" s="70">
        <v>866.34807916438399</v>
      </c>
      <c r="BC37" s="70">
        <v>882.19327375313605</v>
      </c>
      <c r="BD37" s="70">
        <v>989.78009438383697</v>
      </c>
      <c r="BE37" s="70">
        <v>973.98907099586597</v>
      </c>
      <c r="BF37" s="70">
        <v>890.719820646784</v>
      </c>
      <c r="BG37" s="70">
        <v>973.46653139754005</v>
      </c>
      <c r="BH37" s="70">
        <v>1034.21173168632</v>
      </c>
      <c r="BI37" s="70">
        <v>1036.8703005867901</v>
      </c>
      <c r="BJ37" s="70">
        <v>1073.6643449369001</v>
      </c>
      <c r="BK37" s="70">
        <v>1086.2934708027201</v>
      </c>
      <c r="BL37" s="70">
        <v>1114.17023075207</v>
      </c>
      <c r="BM37" s="70">
        <v>987.98107320285601</v>
      </c>
      <c r="BN37" s="70">
        <v>465.700293033082</v>
      </c>
      <c r="BO37" s="70">
        <v>973.25745263991303</v>
      </c>
      <c r="BP37" s="70">
        <v>936.34932731516005</v>
      </c>
      <c r="BQ37" s="70">
        <v>996.56255557825205</v>
      </c>
      <c r="BR37" s="70">
        <v>907.34384874978002</v>
      </c>
      <c r="BS37" s="70">
        <v>899.27870444773805</v>
      </c>
      <c r="BT37" s="70">
        <v>939.05269404822195</v>
      </c>
      <c r="BU37" s="70">
        <v>1013.69393269221</v>
      </c>
      <c r="BV37" s="70">
        <v>897.43699869400405</v>
      </c>
      <c r="BW37" s="70">
        <v>892.47061887282598</v>
      </c>
      <c r="BX37" s="70">
        <v>958.643072276147</v>
      </c>
      <c r="BY37" s="70">
        <v>984.734435875744</v>
      </c>
      <c r="BZ37" s="70">
        <v>948.51226146110503</v>
      </c>
      <c r="CA37" s="70">
        <v>943.33464789651998</v>
      </c>
      <c r="CB37" s="70">
        <v>948.32972401730103</v>
      </c>
      <c r="CC37" s="70">
        <v>903.11132719855004</v>
      </c>
      <c r="CD37" s="70">
        <v>899.312825525731</v>
      </c>
      <c r="CE37" s="70">
        <v>895.37877758519903</v>
      </c>
    </row>
    <row r="38" spans="1:83" x14ac:dyDescent="0.35">
      <c r="A38" s="7"/>
      <c r="B38" s="7"/>
      <c r="C38" s="69" t="s">
        <v>106</v>
      </c>
      <c r="D38" s="69" t="s">
        <v>107</v>
      </c>
      <c r="E38" s="70">
        <v>383.87267739309902</v>
      </c>
      <c r="F38" s="70">
        <v>382.50702029394103</v>
      </c>
      <c r="G38" s="70">
        <v>367.17558359197898</v>
      </c>
      <c r="H38" s="70">
        <v>399.40276896799202</v>
      </c>
      <c r="I38" s="70">
        <v>423.38310910769201</v>
      </c>
      <c r="J38" s="70">
        <v>470.04359177343002</v>
      </c>
      <c r="K38" s="70">
        <v>452.21563374728601</v>
      </c>
      <c r="L38" s="70">
        <v>402.72939887136101</v>
      </c>
      <c r="M38" s="70">
        <v>366.05715722830098</v>
      </c>
      <c r="N38" s="70">
        <v>409.30712317444301</v>
      </c>
      <c r="O38" s="70">
        <v>436.76305753755997</v>
      </c>
      <c r="P38" s="70">
        <v>421.53840322782702</v>
      </c>
      <c r="Q38" s="70">
        <v>429.98053595260899</v>
      </c>
      <c r="R38" s="70">
        <v>322.76091804922601</v>
      </c>
      <c r="S38" s="70">
        <v>292.62035748396698</v>
      </c>
      <c r="T38" s="70">
        <v>298.92456198234601</v>
      </c>
      <c r="U38" s="70">
        <v>254.475014498641</v>
      </c>
      <c r="V38" s="70">
        <v>269.84134592787399</v>
      </c>
      <c r="W38" s="70">
        <v>294.28986526605797</v>
      </c>
      <c r="X38" s="70">
        <v>353.30921014043003</v>
      </c>
      <c r="Y38" s="70">
        <v>348.98704498683702</v>
      </c>
      <c r="Z38" s="70">
        <v>369.02773932471098</v>
      </c>
      <c r="AA38" s="70">
        <v>369.92302111073298</v>
      </c>
      <c r="AB38" s="70">
        <v>366.26927660700198</v>
      </c>
      <c r="AC38" s="70">
        <v>353.66781778456101</v>
      </c>
      <c r="AD38" s="70">
        <v>363.44978891490399</v>
      </c>
      <c r="AE38" s="70">
        <v>335.112707595095</v>
      </c>
      <c r="AF38" s="70">
        <v>336.90623645944902</v>
      </c>
      <c r="AG38" s="70">
        <v>326.67054971029802</v>
      </c>
      <c r="AH38" s="70">
        <v>286.00326335559402</v>
      </c>
      <c r="AI38" s="70">
        <v>301.19043263677003</v>
      </c>
      <c r="AJ38" s="70">
        <v>302.27093698313899</v>
      </c>
      <c r="AK38" s="70">
        <v>338.02346581921802</v>
      </c>
      <c r="AL38" s="70">
        <v>315.72757948424697</v>
      </c>
      <c r="AM38" s="70">
        <v>335.360496328625</v>
      </c>
      <c r="AN38" s="70">
        <v>394.85101827504099</v>
      </c>
      <c r="AO38" s="70">
        <v>421.84469464573198</v>
      </c>
      <c r="AP38" s="70">
        <v>433.455055023505</v>
      </c>
      <c r="AQ38" s="70">
        <v>452.90247227687701</v>
      </c>
      <c r="AR38" s="70">
        <v>434.20890086480199</v>
      </c>
      <c r="AS38" s="70">
        <v>466.51888946572899</v>
      </c>
      <c r="AT38" s="70">
        <v>559.38080706324502</v>
      </c>
      <c r="AU38" s="70">
        <v>605.841949545685</v>
      </c>
      <c r="AV38" s="70">
        <v>591.09562974160303</v>
      </c>
      <c r="AW38" s="70">
        <v>584.029326690419</v>
      </c>
      <c r="AX38" s="70">
        <v>557.783078779486</v>
      </c>
      <c r="AY38" s="70">
        <v>566.16438000754397</v>
      </c>
      <c r="AZ38" s="70">
        <v>607.38206690438801</v>
      </c>
      <c r="BA38" s="70">
        <v>591.22799949081298</v>
      </c>
      <c r="BB38" s="70">
        <v>601.56100836481403</v>
      </c>
      <c r="BC38" s="70">
        <v>646.90925841789499</v>
      </c>
      <c r="BD38" s="70">
        <v>633.87512606611403</v>
      </c>
      <c r="BE38" s="70">
        <v>632.56299225926603</v>
      </c>
      <c r="BF38" s="70">
        <v>614.27466165131204</v>
      </c>
      <c r="BG38" s="70">
        <v>631.95611018892396</v>
      </c>
      <c r="BH38" s="70">
        <v>636.72658684102896</v>
      </c>
      <c r="BI38" s="70">
        <v>679.37778102352195</v>
      </c>
      <c r="BJ38" s="70">
        <v>689.671353864563</v>
      </c>
      <c r="BK38" s="70">
        <v>691.02993497959403</v>
      </c>
      <c r="BL38" s="70">
        <v>687.05140320357702</v>
      </c>
      <c r="BM38" s="70">
        <v>623.75818565290695</v>
      </c>
      <c r="BN38" s="70">
        <v>458.43643691537602</v>
      </c>
      <c r="BO38" s="70">
        <v>661.72484833371698</v>
      </c>
      <c r="BP38" s="70">
        <v>609.65224137452003</v>
      </c>
      <c r="BQ38" s="70">
        <v>645.81956111754096</v>
      </c>
      <c r="BR38" s="70">
        <v>644.83347995497002</v>
      </c>
      <c r="BS38" s="70">
        <v>703.35293468747602</v>
      </c>
      <c r="BT38" s="70">
        <v>775.91130762149203</v>
      </c>
      <c r="BU38" s="70">
        <v>777.51956532755298</v>
      </c>
      <c r="BV38" s="70">
        <v>762.09533601518604</v>
      </c>
      <c r="BW38" s="70">
        <v>820.48765451015595</v>
      </c>
      <c r="BX38" s="70">
        <v>753.61498195286197</v>
      </c>
      <c r="BY38" s="70">
        <v>719.73679171631704</v>
      </c>
      <c r="BZ38" s="70">
        <v>692.34791445551105</v>
      </c>
      <c r="CA38" s="70">
        <v>665.83166102421399</v>
      </c>
      <c r="CB38" s="70">
        <v>693.47683549175201</v>
      </c>
      <c r="CC38" s="70">
        <v>679.44528249454299</v>
      </c>
      <c r="CD38" s="70">
        <v>617.53434562749703</v>
      </c>
      <c r="CE38" s="70">
        <v>616.34941272038304</v>
      </c>
    </row>
    <row r="39" spans="1:83" x14ac:dyDescent="0.35">
      <c r="A39" s="7"/>
      <c r="B39" s="7"/>
      <c r="C39" s="69" t="s">
        <v>108</v>
      </c>
      <c r="D39" s="69" t="s">
        <v>12</v>
      </c>
      <c r="E39" s="70">
        <v>352.39235942322102</v>
      </c>
      <c r="F39" s="70">
        <v>376.19114575110302</v>
      </c>
      <c r="G39" s="70">
        <v>342.63931337835498</v>
      </c>
      <c r="H39" s="70">
        <v>346.45734221679902</v>
      </c>
      <c r="I39" s="70">
        <v>422.808990319538</v>
      </c>
      <c r="J39" s="70">
        <v>356.79128731838699</v>
      </c>
      <c r="K39" s="70">
        <v>378.33697074290302</v>
      </c>
      <c r="L39" s="70">
        <v>364.09146453529598</v>
      </c>
      <c r="M39" s="70">
        <v>316.86303544964102</v>
      </c>
      <c r="N39" s="70">
        <v>373.02446753557001</v>
      </c>
      <c r="O39" s="70">
        <v>397.10346124020998</v>
      </c>
      <c r="P39" s="70">
        <v>381.53773507863298</v>
      </c>
      <c r="Q39" s="70">
        <v>405.23821570202398</v>
      </c>
      <c r="R39" s="70">
        <v>392.87443302157902</v>
      </c>
      <c r="S39" s="70">
        <v>426.660270322938</v>
      </c>
      <c r="T39" s="70">
        <v>406.34791782673</v>
      </c>
      <c r="U39" s="70">
        <v>386.04354539644498</v>
      </c>
      <c r="V39" s="70">
        <v>373.97454574776702</v>
      </c>
      <c r="W39" s="70">
        <v>398.943245171809</v>
      </c>
      <c r="X39" s="70">
        <v>359.48456107464898</v>
      </c>
      <c r="Y39" s="70">
        <v>644.69176993518397</v>
      </c>
      <c r="Z39" s="70">
        <v>668.01220791511798</v>
      </c>
      <c r="AA39" s="70">
        <v>576.95114253546399</v>
      </c>
      <c r="AB39" s="70">
        <v>791.12941824970198</v>
      </c>
      <c r="AC39" s="70">
        <v>818.00412541194305</v>
      </c>
      <c r="AD39" s="70">
        <v>832.09292266804005</v>
      </c>
      <c r="AE39" s="70">
        <v>833.79439030644801</v>
      </c>
      <c r="AF39" s="70">
        <v>866.54793029450605</v>
      </c>
      <c r="AG39" s="70">
        <v>798.67117301725898</v>
      </c>
      <c r="AH39" s="70">
        <v>773.59313240821098</v>
      </c>
      <c r="AI39" s="70">
        <v>743.36279768930899</v>
      </c>
      <c r="AJ39" s="70">
        <v>676.69285577840503</v>
      </c>
      <c r="AK39" s="70">
        <v>714.46343096284704</v>
      </c>
      <c r="AL39" s="70">
        <v>780.50598374625702</v>
      </c>
      <c r="AM39" s="70">
        <v>787.19280007727195</v>
      </c>
      <c r="AN39" s="70">
        <v>811.90808495615897</v>
      </c>
      <c r="AO39" s="70">
        <v>722.38106942543004</v>
      </c>
      <c r="AP39" s="70">
        <v>797.55439886002796</v>
      </c>
      <c r="AQ39" s="70">
        <v>865.77484194302497</v>
      </c>
      <c r="AR39" s="70">
        <v>939.71120651865101</v>
      </c>
      <c r="AS39" s="70">
        <v>899.21105933315403</v>
      </c>
      <c r="AT39" s="70">
        <v>960.98234947328797</v>
      </c>
      <c r="AU39" s="70">
        <v>1113.43168278338</v>
      </c>
      <c r="AV39" s="70">
        <v>1284.75981673057</v>
      </c>
      <c r="AW39" s="70">
        <v>1338.2287008486701</v>
      </c>
      <c r="AX39" s="70">
        <v>1299.19124906517</v>
      </c>
      <c r="AY39" s="70">
        <v>1336.73183990334</v>
      </c>
      <c r="AZ39" s="70">
        <v>1498.6294788330499</v>
      </c>
      <c r="BA39" s="70">
        <v>1181.0913154533901</v>
      </c>
      <c r="BB39" s="70">
        <v>1401.34160906545</v>
      </c>
      <c r="BC39" s="70">
        <v>1375.7380411838999</v>
      </c>
      <c r="BD39" s="70">
        <v>1424.1981532871</v>
      </c>
      <c r="BE39" s="70">
        <v>1382.8895815587</v>
      </c>
      <c r="BF39" s="70">
        <v>1333.4076162521401</v>
      </c>
      <c r="BG39" s="70">
        <v>1394.52609129454</v>
      </c>
      <c r="BH39" s="70">
        <v>1397.10891161988</v>
      </c>
      <c r="BI39" s="70">
        <v>1387.39295236763</v>
      </c>
      <c r="BJ39" s="70">
        <v>1351.7575308948799</v>
      </c>
      <c r="BK39" s="70">
        <v>1354.9169050182099</v>
      </c>
      <c r="BL39" s="70">
        <v>1269.0559990809199</v>
      </c>
      <c r="BM39" s="70">
        <v>1229.95825593788</v>
      </c>
      <c r="BN39" s="70">
        <v>1023.29008563244</v>
      </c>
      <c r="BO39" s="70">
        <v>1198.93620960664</v>
      </c>
      <c r="BP39" s="70">
        <v>1372.6511259322499</v>
      </c>
      <c r="BQ39" s="70">
        <v>1364.6354235804199</v>
      </c>
      <c r="BR39" s="70">
        <v>1618.30153913295</v>
      </c>
      <c r="BS39" s="70">
        <v>1411.33315857511</v>
      </c>
      <c r="BT39" s="70">
        <v>1299.4243239029699</v>
      </c>
      <c r="BU39" s="70">
        <v>1389.7868903742301</v>
      </c>
      <c r="BV39" s="70">
        <v>1305.4718548952201</v>
      </c>
      <c r="BW39" s="70">
        <v>1330.24167197682</v>
      </c>
      <c r="BX39" s="70">
        <v>1371.5294604775099</v>
      </c>
      <c r="BY39" s="70">
        <v>1424.4464805610401</v>
      </c>
      <c r="BZ39" s="70">
        <v>1290.4857147975799</v>
      </c>
      <c r="CA39" s="70">
        <v>1321.78197740771</v>
      </c>
      <c r="CB39" s="70">
        <v>1290.03398693184</v>
      </c>
      <c r="CC39" s="70">
        <v>1208.95132163737</v>
      </c>
      <c r="CD39" s="70">
        <v>1274.74318616354</v>
      </c>
      <c r="CE39" s="70">
        <v>1214.99856906427</v>
      </c>
    </row>
    <row r="40" spans="1:83" x14ac:dyDescent="0.35">
      <c r="A40" s="7"/>
      <c r="B40" s="7"/>
      <c r="C40" s="69" t="s">
        <v>109</v>
      </c>
      <c r="D40" s="69" t="s">
        <v>13</v>
      </c>
      <c r="E40" s="70">
        <v>36.384895895478699</v>
      </c>
      <c r="F40" s="70">
        <v>45.986001691333797</v>
      </c>
      <c r="G40" s="70">
        <v>35.62374880067</v>
      </c>
      <c r="H40" s="70">
        <v>29.818373500017</v>
      </c>
      <c r="I40" s="70">
        <v>29.1864640726475</v>
      </c>
      <c r="J40" s="70">
        <v>38.176775957763802</v>
      </c>
      <c r="K40" s="70">
        <v>32.050703092014601</v>
      </c>
      <c r="L40" s="70">
        <v>34.540192323151899</v>
      </c>
      <c r="M40" s="70">
        <v>31.3302511041984</v>
      </c>
      <c r="N40" s="70">
        <v>27.768856829930801</v>
      </c>
      <c r="O40" s="70">
        <v>36.134517914568697</v>
      </c>
      <c r="P40" s="70">
        <v>31.790058791943299</v>
      </c>
      <c r="Q40" s="70">
        <v>32.785053837739397</v>
      </c>
      <c r="R40" s="70">
        <v>29.208242956560799</v>
      </c>
      <c r="S40" s="70">
        <v>24.680819022892901</v>
      </c>
      <c r="T40" s="70">
        <v>21.3399310736025</v>
      </c>
      <c r="U40" s="70">
        <v>22.6350038736933</v>
      </c>
      <c r="V40" s="70">
        <v>21.312231579176299</v>
      </c>
      <c r="W40" s="70">
        <v>29.082253422559798</v>
      </c>
      <c r="X40" s="70">
        <v>23.877763374721301</v>
      </c>
      <c r="Y40" s="70">
        <v>24.417767309679199</v>
      </c>
      <c r="Z40" s="70">
        <v>23.4046728777978</v>
      </c>
      <c r="AA40" s="70">
        <v>19.156712213459901</v>
      </c>
      <c r="AB40" s="70">
        <v>22.8554112363332</v>
      </c>
      <c r="AC40" s="70">
        <v>23.6835572748702</v>
      </c>
      <c r="AD40" s="70">
        <v>24.386081060035099</v>
      </c>
      <c r="AE40" s="70">
        <v>23.067046019499202</v>
      </c>
      <c r="AF40" s="70">
        <v>25.438241422181001</v>
      </c>
      <c r="AG40" s="70">
        <v>23.176666725543701</v>
      </c>
      <c r="AH40" s="70">
        <v>26.961318380108501</v>
      </c>
      <c r="AI40" s="70">
        <v>22.478015326190999</v>
      </c>
      <c r="AJ40" s="70">
        <v>24.526620663866499</v>
      </c>
      <c r="AK40" s="70">
        <v>25.829842361430298</v>
      </c>
      <c r="AL40" s="70">
        <v>24.5212325474231</v>
      </c>
      <c r="AM40" s="70">
        <v>30.570059671757999</v>
      </c>
      <c r="AN40" s="70">
        <v>37.357293755576201</v>
      </c>
      <c r="AO40" s="70">
        <v>39.702518769436303</v>
      </c>
      <c r="AP40" s="70">
        <v>43.007573086162203</v>
      </c>
      <c r="AQ40" s="70">
        <v>41.896024579843903</v>
      </c>
      <c r="AR40" s="70">
        <v>40.193192705069102</v>
      </c>
      <c r="AS40" s="70">
        <v>42.517441405280799</v>
      </c>
      <c r="AT40" s="70">
        <v>45.895038774130803</v>
      </c>
      <c r="AU40" s="70">
        <v>42.555704782312702</v>
      </c>
      <c r="AV40" s="70">
        <v>46.791894267207901</v>
      </c>
      <c r="AW40" s="70">
        <v>59.771349051735001</v>
      </c>
      <c r="AX40" s="70">
        <v>55.186769060908702</v>
      </c>
      <c r="AY40" s="70">
        <v>54.4427744036946</v>
      </c>
      <c r="AZ40" s="70">
        <v>53.901444680246698</v>
      </c>
      <c r="BA40" s="70">
        <v>52.6029333909323</v>
      </c>
      <c r="BB40" s="70">
        <v>54.165946448163403</v>
      </c>
      <c r="BC40" s="70">
        <v>60.073441700901597</v>
      </c>
      <c r="BD40" s="70">
        <v>53.477538400685098</v>
      </c>
      <c r="BE40" s="70">
        <v>60.695394810293401</v>
      </c>
      <c r="BF40" s="70">
        <v>60.197281307693402</v>
      </c>
      <c r="BG40" s="70">
        <v>62.357551624870197</v>
      </c>
      <c r="BH40" s="70">
        <v>58.767965097621101</v>
      </c>
      <c r="BI40" s="70">
        <v>55.915122166076301</v>
      </c>
      <c r="BJ40" s="70">
        <v>64.989814612774296</v>
      </c>
      <c r="BK40" s="70">
        <v>62.726251591940397</v>
      </c>
      <c r="BL40" s="70">
        <v>71.420242546888801</v>
      </c>
      <c r="BM40" s="70">
        <v>64.751564000134906</v>
      </c>
      <c r="BN40" s="70" t="s">
        <v>315</v>
      </c>
      <c r="BO40" s="70">
        <v>42.221958971599399</v>
      </c>
      <c r="BP40" s="70">
        <v>39.758663496303399</v>
      </c>
      <c r="BQ40" s="70">
        <v>57.368581485043201</v>
      </c>
      <c r="BR40" s="70">
        <v>53.774596923190501</v>
      </c>
      <c r="BS40" s="70">
        <v>82.229878255730995</v>
      </c>
      <c r="BT40" s="70">
        <v>81.933298327563193</v>
      </c>
      <c r="BU40" s="70">
        <v>91.552698518981401</v>
      </c>
      <c r="BV40" s="70">
        <v>106.349469299391</v>
      </c>
      <c r="BW40" s="70">
        <v>95.298690628649098</v>
      </c>
      <c r="BX40" s="70">
        <v>93.433750891313807</v>
      </c>
      <c r="BY40" s="70">
        <v>84.133935157489503</v>
      </c>
      <c r="BZ40" s="70">
        <v>83.459937116077498</v>
      </c>
      <c r="CA40" s="70">
        <v>83.896474334523802</v>
      </c>
      <c r="CB40" s="70">
        <v>100.29072864526999</v>
      </c>
      <c r="CC40" s="70">
        <v>101.90250159143601</v>
      </c>
      <c r="CD40" s="70">
        <v>98.988638743642397</v>
      </c>
      <c r="CE40" s="70">
        <v>103.93334836233301</v>
      </c>
    </row>
    <row r="41" spans="1:83" x14ac:dyDescent="0.35">
      <c r="A41" s="7"/>
      <c r="B41" s="7"/>
      <c r="C41" s="69" t="s">
        <v>110</v>
      </c>
      <c r="D41" s="69" t="s">
        <v>14</v>
      </c>
      <c r="E41" s="70">
        <v>35.122188308175303</v>
      </c>
      <c r="F41" s="70">
        <v>25.7954541490693</v>
      </c>
      <c r="G41" s="70">
        <v>25.2559861422761</v>
      </c>
      <c r="H41" s="70">
        <v>74.033331965987003</v>
      </c>
      <c r="I41" s="70">
        <v>48.702583826005501</v>
      </c>
      <c r="J41" s="70">
        <v>23.531627310996299</v>
      </c>
      <c r="K41" s="70">
        <v>25.890298860979001</v>
      </c>
      <c r="L41" s="70">
        <v>16.218414359394401</v>
      </c>
      <c r="M41" s="70">
        <v>17.552647228639799</v>
      </c>
      <c r="N41" s="70">
        <v>17.552095281087201</v>
      </c>
      <c r="O41" s="70">
        <v>15.6913725988816</v>
      </c>
      <c r="P41" s="70">
        <v>8.3850672183073396</v>
      </c>
      <c r="Q41" s="70">
        <v>9.7158511291954994</v>
      </c>
      <c r="R41" s="70">
        <v>10.1254619386371</v>
      </c>
      <c r="S41" s="70">
        <v>11.30769120371</v>
      </c>
      <c r="T41" s="70">
        <v>22.055649902197001</v>
      </c>
      <c r="U41" s="70">
        <v>11.682212696726101</v>
      </c>
      <c r="V41" s="70">
        <v>13.4561486880109</v>
      </c>
      <c r="W41" s="70">
        <v>19.273737258532201</v>
      </c>
      <c r="X41" s="70">
        <v>16.1820147728296</v>
      </c>
      <c r="Y41" s="70">
        <v>13.6338621122062</v>
      </c>
      <c r="Z41" s="70">
        <v>14.3290435087623</v>
      </c>
      <c r="AA41" s="70">
        <v>15.1396423105453</v>
      </c>
      <c r="AB41" s="70">
        <v>18.441801566053499</v>
      </c>
      <c r="AC41" s="70">
        <v>12.5941154289824</v>
      </c>
      <c r="AD41" s="70">
        <v>10.280268779610299</v>
      </c>
      <c r="AE41" s="70">
        <v>9.6414952043782201</v>
      </c>
      <c r="AF41" s="70">
        <v>9.75044395508883</v>
      </c>
      <c r="AG41" s="70">
        <v>9.4108940468789797</v>
      </c>
      <c r="AH41" s="70">
        <v>11.755810690697899</v>
      </c>
      <c r="AI41" s="70">
        <v>11.1243895938252</v>
      </c>
      <c r="AJ41" s="70">
        <v>11.4699053677104</v>
      </c>
      <c r="AK41" s="70">
        <v>10.0074538922642</v>
      </c>
      <c r="AL41" s="70">
        <v>5.9300937752875003</v>
      </c>
      <c r="AM41" s="70">
        <v>6.1005280850490697</v>
      </c>
      <c r="AN41" s="70">
        <v>5.6720777170763901</v>
      </c>
      <c r="AO41" s="70">
        <v>6.0551719369391801</v>
      </c>
      <c r="AP41" s="70">
        <v>5.9224819052810496</v>
      </c>
      <c r="AQ41" s="70" t="s">
        <v>315</v>
      </c>
      <c r="AR41" s="70" t="s">
        <v>315</v>
      </c>
      <c r="AS41" s="70" t="s">
        <v>315</v>
      </c>
      <c r="AT41" s="70">
        <v>7.4671469774902999</v>
      </c>
      <c r="AU41" s="70" t="s">
        <v>315</v>
      </c>
      <c r="AV41" s="70" t="s">
        <v>315</v>
      </c>
      <c r="AW41" s="70" t="s">
        <v>315</v>
      </c>
      <c r="AX41" s="70" t="s">
        <v>315</v>
      </c>
      <c r="AY41" s="70" t="s">
        <v>315</v>
      </c>
      <c r="AZ41" s="70">
        <v>10.2653250531892</v>
      </c>
      <c r="BA41" s="70">
        <v>26.586493785919401</v>
      </c>
      <c r="BB41" s="70">
        <v>26.3942646340405</v>
      </c>
      <c r="BC41" s="70">
        <v>30.2588538106857</v>
      </c>
      <c r="BD41" s="70">
        <v>24.8621167263397</v>
      </c>
      <c r="BE41" s="70">
        <v>24.383859112623799</v>
      </c>
      <c r="BF41" s="70">
        <v>30.6171999577256</v>
      </c>
      <c r="BG41" s="70">
        <v>27.7798210010947</v>
      </c>
      <c r="BH41" s="70">
        <v>27.654315856594501</v>
      </c>
      <c r="BI41" s="70">
        <v>30.041822629393799</v>
      </c>
      <c r="BJ41" s="70">
        <v>23.6187669034808</v>
      </c>
      <c r="BK41" s="70">
        <v>19.2223609833792</v>
      </c>
      <c r="BL41" s="70">
        <v>22.136490018581799</v>
      </c>
      <c r="BM41" s="70">
        <v>31.376890473318401</v>
      </c>
      <c r="BN41" s="70">
        <v>32.217173377946999</v>
      </c>
      <c r="BO41" s="70">
        <v>36.661638499131897</v>
      </c>
      <c r="BP41" s="70">
        <v>37.431624269213302</v>
      </c>
      <c r="BQ41" s="70">
        <v>24.545317686150401</v>
      </c>
      <c r="BR41" s="70">
        <v>20.242638987519399</v>
      </c>
      <c r="BS41" s="70">
        <v>14.5334738179453</v>
      </c>
      <c r="BT41" s="70">
        <v>13.7643447885981</v>
      </c>
      <c r="BU41" s="70">
        <v>18.7007985624135</v>
      </c>
      <c r="BV41" s="70">
        <v>21.0539312335086</v>
      </c>
      <c r="BW41" s="70">
        <v>18.839775131489301</v>
      </c>
      <c r="BX41" s="70">
        <v>27.228025133760902</v>
      </c>
      <c r="BY41" s="70">
        <v>24.217513123630599</v>
      </c>
      <c r="BZ41" s="70">
        <v>18.761383303610799</v>
      </c>
      <c r="CA41" s="70">
        <v>25.741718778254999</v>
      </c>
      <c r="CB41" s="70">
        <v>22.4178861071033</v>
      </c>
      <c r="CC41" s="70">
        <v>17.963124740657499</v>
      </c>
      <c r="CD41" s="70">
        <v>19.772360218144101</v>
      </c>
      <c r="CE41" s="70">
        <v>22.380325714383201</v>
      </c>
    </row>
    <row r="42" spans="1:83" x14ac:dyDescent="0.35">
      <c r="A42" s="7"/>
      <c r="B42" s="7"/>
      <c r="C42" s="69" t="s">
        <v>111</v>
      </c>
      <c r="D42" s="69" t="s">
        <v>112</v>
      </c>
      <c r="E42" s="70">
        <v>53.464332657618101</v>
      </c>
      <c r="F42" s="70">
        <v>53.581136586422801</v>
      </c>
      <c r="G42" s="70">
        <v>51.615356083528901</v>
      </c>
      <c r="H42" s="70">
        <v>41.778668692181903</v>
      </c>
      <c r="I42" s="70">
        <v>29.457822030092998</v>
      </c>
      <c r="J42" s="70">
        <v>28.309946067419499</v>
      </c>
      <c r="K42" s="70">
        <v>30.318889014430301</v>
      </c>
      <c r="L42" s="70">
        <v>23.196643995189898</v>
      </c>
      <c r="M42" s="70">
        <v>33.441277971176099</v>
      </c>
      <c r="N42" s="70">
        <v>41.1967455186631</v>
      </c>
      <c r="O42" s="70">
        <v>33.160194479954797</v>
      </c>
      <c r="P42" s="70">
        <v>31.678030558945899</v>
      </c>
      <c r="Q42" s="70">
        <v>39.922954213785999</v>
      </c>
      <c r="R42" s="70">
        <v>45.094024399138199</v>
      </c>
      <c r="S42" s="70">
        <v>35.391861830797701</v>
      </c>
      <c r="T42" s="70">
        <v>36.394928404629802</v>
      </c>
      <c r="U42" s="70">
        <v>37.058932806171299</v>
      </c>
      <c r="V42" s="70">
        <v>28.093743285164201</v>
      </c>
      <c r="W42" s="70">
        <v>29.516635838636802</v>
      </c>
      <c r="X42" s="70">
        <v>48.150983586530302</v>
      </c>
      <c r="Y42" s="70">
        <v>34.149906402709199</v>
      </c>
      <c r="Z42" s="70">
        <v>40.368205651341398</v>
      </c>
      <c r="AA42" s="70">
        <v>45.178302058908599</v>
      </c>
      <c r="AB42" s="70">
        <v>48.2374690602322</v>
      </c>
      <c r="AC42" s="70">
        <v>45.790727559293302</v>
      </c>
      <c r="AD42" s="70">
        <v>41.743474960249301</v>
      </c>
      <c r="AE42" s="70">
        <v>39.857656451203297</v>
      </c>
      <c r="AF42" s="70">
        <v>30.979191035716799</v>
      </c>
      <c r="AG42" s="70">
        <v>41.529166806350403</v>
      </c>
      <c r="AH42" s="70">
        <v>36.287091941074202</v>
      </c>
      <c r="AI42" s="70">
        <v>32.302707215595099</v>
      </c>
      <c r="AJ42" s="70">
        <v>26.603807825123098</v>
      </c>
      <c r="AK42" s="70">
        <v>27.999930819869299</v>
      </c>
      <c r="AL42" s="70">
        <v>35.1319228268855</v>
      </c>
      <c r="AM42" s="70">
        <v>36.6178592026641</v>
      </c>
      <c r="AN42" s="70">
        <v>48.480249828108903</v>
      </c>
      <c r="AO42" s="70">
        <v>40.110505615091</v>
      </c>
      <c r="AP42" s="70">
        <v>45.256509565413303</v>
      </c>
      <c r="AQ42" s="70">
        <v>59.0540926870706</v>
      </c>
      <c r="AR42" s="70">
        <v>50.668587588343698</v>
      </c>
      <c r="AS42" s="70">
        <v>44.390588521712402</v>
      </c>
      <c r="AT42" s="70">
        <v>45.666954118189103</v>
      </c>
      <c r="AU42" s="70">
        <v>40.705610775052897</v>
      </c>
      <c r="AV42" s="70">
        <v>44.7322221689328</v>
      </c>
      <c r="AW42" s="70">
        <v>47.0743257114325</v>
      </c>
      <c r="AX42" s="70">
        <v>47.8220770527669</v>
      </c>
      <c r="AY42" s="70">
        <v>37.773681170351701</v>
      </c>
      <c r="AZ42" s="70">
        <v>50.057310028389402</v>
      </c>
      <c r="BA42" s="70">
        <v>68.674211728591501</v>
      </c>
      <c r="BB42" s="70">
        <v>56.089791316271601</v>
      </c>
      <c r="BC42" s="70">
        <v>61.773820684622102</v>
      </c>
      <c r="BD42" s="70">
        <v>53.962737327532601</v>
      </c>
      <c r="BE42" s="70">
        <v>58.034796762599399</v>
      </c>
      <c r="BF42" s="70">
        <v>58.353915731667598</v>
      </c>
      <c r="BG42" s="70">
        <v>60.855628344304499</v>
      </c>
      <c r="BH42" s="70">
        <v>70.506924874148694</v>
      </c>
      <c r="BI42" s="70">
        <v>73.084487447525106</v>
      </c>
      <c r="BJ42" s="70">
        <v>70.233127991997407</v>
      </c>
      <c r="BK42" s="70">
        <v>76.194063338711999</v>
      </c>
      <c r="BL42" s="70">
        <v>71.388096036148596</v>
      </c>
      <c r="BM42" s="70">
        <v>71.094213454950193</v>
      </c>
      <c r="BN42" s="70">
        <v>38.961193198365699</v>
      </c>
      <c r="BO42" s="70">
        <v>54.483695069211898</v>
      </c>
      <c r="BP42" s="70">
        <v>62.642227446209297</v>
      </c>
      <c r="BQ42" s="70">
        <v>68.089861457565803</v>
      </c>
      <c r="BR42" s="70">
        <v>81.456008871120801</v>
      </c>
      <c r="BS42" s="70">
        <v>91.958539687213403</v>
      </c>
      <c r="BT42" s="70">
        <v>79.437336489661604</v>
      </c>
      <c r="BU42" s="70">
        <v>77.369563854533595</v>
      </c>
      <c r="BV42" s="70">
        <v>70.788389955767897</v>
      </c>
      <c r="BW42" s="70">
        <v>76.564286841765806</v>
      </c>
      <c r="BX42" s="70">
        <v>87.350191062307999</v>
      </c>
      <c r="BY42" s="70">
        <v>79.432761873493007</v>
      </c>
      <c r="BZ42" s="70">
        <v>70.977878689271606</v>
      </c>
      <c r="CA42" s="70">
        <v>72.795210674434003</v>
      </c>
      <c r="CB42" s="70">
        <v>74.186064183469099</v>
      </c>
      <c r="CC42" s="70">
        <v>72.886474036531197</v>
      </c>
      <c r="CD42" s="70">
        <v>73.189769311772494</v>
      </c>
      <c r="CE42" s="70">
        <v>60.273987696243601</v>
      </c>
    </row>
    <row r="43" spans="1:83" x14ac:dyDescent="0.35">
      <c r="A43" s="7"/>
      <c r="B43" s="7"/>
      <c r="C43" s="69" t="s">
        <v>113</v>
      </c>
      <c r="D43" s="69" t="s">
        <v>114</v>
      </c>
      <c r="E43" s="70">
        <v>24.406814088058901</v>
      </c>
      <c r="F43" s="70">
        <v>22.933915938364599</v>
      </c>
      <c r="G43" s="70">
        <v>27.572323283419198</v>
      </c>
      <c r="H43" s="70">
        <v>14.6571844691324</v>
      </c>
      <c r="I43" s="70">
        <v>14.4156054044842</v>
      </c>
      <c r="J43" s="70">
        <v>16.618158815079301</v>
      </c>
      <c r="K43" s="70">
        <v>22.213473662692198</v>
      </c>
      <c r="L43" s="70">
        <v>30.010353573507501</v>
      </c>
      <c r="M43" s="70">
        <v>14.5174323760705</v>
      </c>
      <c r="N43" s="70">
        <v>22.3141518464091</v>
      </c>
      <c r="O43" s="70">
        <v>13.105287847148301</v>
      </c>
      <c r="P43" s="70">
        <v>12.6458566928131</v>
      </c>
      <c r="Q43" s="70">
        <v>24.7726172069687</v>
      </c>
      <c r="R43" s="70">
        <v>25.4089123949277</v>
      </c>
      <c r="S43" s="70">
        <v>30.611398950425901</v>
      </c>
      <c r="T43" s="70">
        <v>30.445179869773501</v>
      </c>
      <c r="U43" s="70">
        <v>33.820587248457599</v>
      </c>
      <c r="V43" s="70">
        <v>36.528836210834697</v>
      </c>
      <c r="W43" s="70">
        <v>38.9892947081822</v>
      </c>
      <c r="X43" s="70">
        <v>32.685900560849397</v>
      </c>
      <c r="Y43" s="70">
        <v>45.320140548621197</v>
      </c>
      <c r="Z43" s="70">
        <v>39.967745107427397</v>
      </c>
      <c r="AA43" s="70">
        <v>48.832189764888803</v>
      </c>
      <c r="AB43" s="70">
        <v>52.946921548071998</v>
      </c>
      <c r="AC43" s="70">
        <v>56.875386061696098</v>
      </c>
      <c r="AD43" s="70">
        <v>54.692860980837402</v>
      </c>
      <c r="AE43" s="70">
        <v>36.232160164112102</v>
      </c>
      <c r="AF43" s="70">
        <v>31.148233847186201</v>
      </c>
      <c r="AG43" s="70">
        <v>44.371378513262002</v>
      </c>
      <c r="AH43" s="70">
        <v>33.953770440122</v>
      </c>
      <c r="AI43" s="70">
        <v>25.048484101294999</v>
      </c>
      <c r="AJ43" s="70">
        <v>9.5881270426188205</v>
      </c>
      <c r="AK43" s="70">
        <v>12.5078617000457</v>
      </c>
      <c r="AL43" s="70">
        <v>7.2863153011366402</v>
      </c>
      <c r="AM43" s="70">
        <v>9.8437510759682407</v>
      </c>
      <c r="AN43" s="70">
        <v>7.80869927659508</v>
      </c>
      <c r="AO43" s="70">
        <v>8.3138475113021908</v>
      </c>
      <c r="AP43" s="70">
        <v>13.8567856718772</v>
      </c>
      <c r="AQ43" s="70" t="s">
        <v>315</v>
      </c>
      <c r="AR43" s="70" t="s">
        <v>315</v>
      </c>
      <c r="AS43" s="70" t="s">
        <v>315</v>
      </c>
      <c r="AT43" s="70">
        <v>13.5635143119807</v>
      </c>
      <c r="AU43" s="70" t="s">
        <v>315</v>
      </c>
      <c r="AV43" s="70" t="s">
        <v>315</v>
      </c>
      <c r="AW43" s="70" t="s">
        <v>315</v>
      </c>
      <c r="AX43" s="70" t="s">
        <v>315</v>
      </c>
      <c r="AY43" s="70" t="s">
        <v>315</v>
      </c>
      <c r="AZ43" s="70">
        <v>5.4434193158055102</v>
      </c>
      <c r="BA43" s="70">
        <v>15.631708481806999</v>
      </c>
      <c r="BB43" s="70">
        <v>19.794100794076599</v>
      </c>
      <c r="BC43" s="70">
        <v>24.4862566257009</v>
      </c>
      <c r="BD43" s="70">
        <v>18.187870222670099</v>
      </c>
      <c r="BE43" s="70">
        <v>15.915272646321799</v>
      </c>
      <c r="BF43" s="70">
        <v>11.011558481484499</v>
      </c>
      <c r="BG43" s="70">
        <v>10.6411048473938</v>
      </c>
      <c r="BH43" s="70">
        <v>8.7863590533129408</v>
      </c>
      <c r="BI43" s="70">
        <v>9.3002750913677197</v>
      </c>
      <c r="BJ43" s="70">
        <v>13.1165136879728</v>
      </c>
      <c r="BK43" s="70">
        <v>17.124243606211099</v>
      </c>
      <c r="BL43" s="70">
        <v>10.103234292193401</v>
      </c>
      <c r="BM43" s="70">
        <v>7.5788457992847098</v>
      </c>
      <c r="BN43" s="70" t="s">
        <v>315</v>
      </c>
      <c r="BO43" s="70">
        <v>6.4223190080080101</v>
      </c>
      <c r="BP43" s="70">
        <v>6.7788183571703904</v>
      </c>
      <c r="BQ43" s="70">
        <v>7.0944784758961097</v>
      </c>
      <c r="BR43" s="70">
        <v>5.5149182353856396</v>
      </c>
      <c r="BS43" s="70">
        <v>8.3892263879340696</v>
      </c>
      <c r="BT43" s="70" t="s">
        <v>315</v>
      </c>
      <c r="BU43" s="70">
        <v>6.5606155956608703</v>
      </c>
      <c r="BV43" s="70">
        <v>6.4731474320883198</v>
      </c>
      <c r="BW43" s="70">
        <v>7.2940297091333797</v>
      </c>
      <c r="BX43" s="70" t="s">
        <v>315</v>
      </c>
      <c r="BY43" s="70">
        <v>18.642646918564001</v>
      </c>
      <c r="BZ43" s="70">
        <v>14.809092182531399</v>
      </c>
      <c r="CA43" s="70">
        <v>9.4554925542408501</v>
      </c>
      <c r="CB43" s="70">
        <v>7.6275260877745703</v>
      </c>
      <c r="CC43" s="70">
        <v>8.6188842498792706</v>
      </c>
      <c r="CD43" s="70">
        <v>7.7577882936614104</v>
      </c>
      <c r="CE43" s="70">
        <v>7.1678853699624003</v>
      </c>
    </row>
    <row r="44" spans="1:83" x14ac:dyDescent="0.35">
      <c r="A44" s="7"/>
      <c r="B44" s="7"/>
      <c r="C44" s="69" t="s">
        <v>115</v>
      </c>
      <c r="D44" s="69" t="s">
        <v>17</v>
      </c>
      <c r="E44" s="70">
        <v>273.38332335915499</v>
      </c>
      <c r="F44" s="70">
        <v>274.22946576321198</v>
      </c>
      <c r="G44" s="70">
        <v>302.846083087338</v>
      </c>
      <c r="H44" s="70">
        <v>267.474137098234</v>
      </c>
      <c r="I44" s="70">
        <v>258.04527771453598</v>
      </c>
      <c r="J44" s="70">
        <v>297.55489282784299</v>
      </c>
      <c r="K44" s="70">
        <v>296.461335275875</v>
      </c>
      <c r="L44" s="70">
        <v>312.565666985213</v>
      </c>
      <c r="M44" s="70">
        <v>367.32763898708299</v>
      </c>
      <c r="N44" s="70">
        <v>281.63723235417802</v>
      </c>
      <c r="O44" s="70">
        <v>298.15726952531202</v>
      </c>
      <c r="P44" s="70">
        <v>314.04528261445603</v>
      </c>
      <c r="Q44" s="70">
        <v>344.724690219161</v>
      </c>
      <c r="R44" s="70">
        <v>270.83206030981103</v>
      </c>
      <c r="S44" s="70">
        <v>271.56067988133299</v>
      </c>
      <c r="T44" s="70">
        <v>285.72395199420703</v>
      </c>
      <c r="U44" s="70">
        <v>264.55087771307501</v>
      </c>
      <c r="V44" s="70">
        <v>294.19430757201297</v>
      </c>
      <c r="W44" s="70">
        <v>272.26845739993399</v>
      </c>
      <c r="X44" s="70">
        <v>244.94196216076301</v>
      </c>
      <c r="Y44" s="70">
        <v>313.98661904440797</v>
      </c>
      <c r="Z44" s="70">
        <v>341.891733212063</v>
      </c>
      <c r="AA44" s="70">
        <v>346.05704886818199</v>
      </c>
      <c r="AB44" s="70">
        <v>251.538069748341</v>
      </c>
      <c r="AC44" s="70">
        <v>275.12344761961799</v>
      </c>
      <c r="AD44" s="70">
        <v>264.91240165044002</v>
      </c>
      <c r="AE44" s="70">
        <v>249.191503954415</v>
      </c>
      <c r="AF44" s="70">
        <v>252.493746967406</v>
      </c>
      <c r="AG44" s="70">
        <v>274.93635679776099</v>
      </c>
      <c r="AH44" s="70">
        <v>308.55500806717998</v>
      </c>
      <c r="AI44" s="70">
        <v>344.04052083333403</v>
      </c>
      <c r="AJ44" s="70">
        <v>305.90530599876502</v>
      </c>
      <c r="AK44" s="70">
        <v>304.08994747593999</v>
      </c>
      <c r="AL44" s="70">
        <v>290.53227408231299</v>
      </c>
      <c r="AM44" s="70">
        <v>322.662129543547</v>
      </c>
      <c r="AN44" s="70">
        <v>300.667061298183</v>
      </c>
      <c r="AO44" s="70">
        <v>355.51185829112802</v>
      </c>
      <c r="AP44" s="70">
        <v>314.15177286265998</v>
      </c>
      <c r="AQ44" s="70">
        <v>319.13932004226803</v>
      </c>
      <c r="AR44" s="70">
        <v>325.82155828867599</v>
      </c>
      <c r="AS44" s="70">
        <v>346.33193808194602</v>
      </c>
      <c r="AT44" s="70">
        <v>356.971067336403</v>
      </c>
      <c r="AU44" s="70">
        <v>350.14554142614202</v>
      </c>
      <c r="AV44" s="70">
        <v>369.48611249309403</v>
      </c>
      <c r="AW44" s="70">
        <v>356.64875054381201</v>
      </c>
      <c r="AX44" s="70">
        <v>390.739363762121</v>
      </c>
      <c r="AY44" s="70">
        <v>430.19771106544101</v>
      </c>
      <c r="AZ44" s="70">
        <v>439.69081757226598</v>
      </c>
      <c r="BA44" s="70">
        <v>455.57470693441002</v>
      </c>
      <c r="BB44" s="70">
        <v>510.61306545441499</v>
      </c>
      <c r="BC44" s="70">
        <v>493.82327373181897</v>
      </c>
      <c r="BD44" s="70">
        <v>745.785348298126</v>
      </c>
      <c r="BE44" s="70">
        <v>714.09681791152195</v>
      </c>
      <c r="BF44" s="70">
        <v>604.44322531529303</v>
      </c>
      <c r="BG44" s="70">
        <v>618.59147725141497</v>
      </c>
      <c r="BH44" s="70">
        <v>648.09952808248499</v>
      </c>
      <c r="BI44" s="70">
        <v>630.38016045704001</v>
      </c>
      <c r="BJ44" s="70">
        <v>671.299134743168</v>
      </c>
      <c r="BK44" s="70">
        <v>693.52573886085497</v>
      </c>
      <c r="BL44" s="70">
        <v>704.01587620344105</v>
      </c>
      <c r="BM44" s="70">
        <v>714.75348632410703</v>
      </c>
      <c r="BN44" s="70">
        <v>642.64579562326901</v>
      </c>
      <c r="BO44" s="70">
        <v>739.98290403332203</v>
      </c>
      <c r="BP44" s="70">
        <v>677.02194259590306</v>
      </c>
      <c r="BQ44" s="70">
        <v>702.72133333211605</v>
      </c>
      <c r="BR44" s="70">
        <v>801.57756130955397</v>
      </c>
      <c r="BS44" s="70">
        <v>761.10356613086503</v>
      </c>
      <c r="BT44" s="70">
        <v>798.54805638982805</v>
      </c>
      <c r="BU44" s="70">
        <v>838.49331177247097</v>
      </c>
      <c r="BV44" s="70">
        <v>903.39497253782099</v>
      </c>
      <c r="BW44" s="70">
        <v>987.444940204349</v>
      </c>
      <c r="BX44" s="70">
        <v>931.53967325930398</v>
      </c>
      <c r="BY44" s="70">
        <v>859.90213786093204</v>
      </c>
      <c r="BZ44" s="70">
        <v>862.29755125624797</v>
      </c>
      <c r="CA44" s="70">
        <v>806.95714818135696</v>
      </c>
      <c r="CB44" s="70">
        <v>826.83176148689495</v>
      </c>
      <c r="CC44" s="70">
        <v>825.82830783473003</v>
      </c>
      <c r="CD44" s="70">
        <v>836.56418128299697</v>
      </c>
      <c r="CE44" s="70">
        <v>796.627154570735</v>
      </c>
    </row>
    <row r="45" spans="1:83" x14ac:dyDescent="0.35">
      <c r="A45" s="7"/>
      <c r="B45" s="7"/>
      <c r="C45" s="69" t="s">
        <v>116</v>
      </c>
      <c r="D45" s="69" t="s">
        <v>117</v>
      </c>
      <c r="E45" s="70">
        <v>66.014702495183599</v>
      </c>
      <c r="F45" s="70">
        <v>59.703828570671803</v>
      </c>
      <c r="G45" s="70">
        <v>55.549483861253897</v>
      </c>
      <c r="H45" s="70">
        <v>58.712812466266797</v>
      </c>
      <c r="I45" s="70">
        <v>52.1054579386307</v>
      </c>
      <c r="J45" s="70">
        <v>44.911103612619897</v>
      </c>
      <c r="K45" s="70">
        <v>48.325387907139799</v>
      </c>
      <c r="L45" s="70">
        <v>46.256512828423602</v>
      </c>
      <c r="M45" s="70">
        <v>47.055642518133901</v>
      </c>
      <c r="N45" s="70">
        <v>65.807640584156204</v>
      </c>
      <c r="O45" s="70">
        <v>55.805614263933997</v>
      </c>
      <c r="P45" s="70">
        <v>64.148491795960297</v>
      </c>
      <c r="Q45" s="70">
        <v>67.572461810555396</v>
      </c>
      <c r="R45" s="70">
        <v>63.992601291609198</v>
      </c>
      <c r="S45" s="70">
        <v>63.637184548441603</v>
      </c>
      <c r="T45" s="70">
        <v>74.3552084039801</v>
      </c>
      <c r="U45" s="70">
        <v>66.043403008610298</v>
      </c>
      <c r="V45" s="70">
        <v>69.975181459497094</v>
      </c>
      <c r="W45" s="70">
        <v>70.370862593781695</v>
      </c>
      <c r="X45" s="70">
        <v>86.159993360260998</v>
      </c>
      <c r="Y45" s="70">
        <v>75.131563022697193</v>
      </c>
      <c r="Z45" s="70">
        <v>79.364216351276099</v>
      </c>
      <c r="AA45" s="70">
        <v>84.449070484032006</v>
      </c>
      <c r="AB45" s="70">
        <v>94.057279177855605</v>
      </c>
      <c r="AC45" s="70">
        <v>106.838845306474</v>
      </c>
      <c r="AD45" s="70">
        <v>115.02501015441599</v>
      </c>
      <c r="AE45" s="70">
        <v>126.28375686679099</v>
      </c>
      <c r="AF45" s="70">
        <v>105.034599046162</v>
      </c>
      <c r="AG45" s="70">
        <v>99.064848827787102</v>
      </c>
      <c r="AH45" s="70">
        <v>94.545096319478006</v>
      </c>
      <c r="AI45" s="70">
        <v>95.647886177831495</v>
      </c>
      <c r="AJ45" s="70">
        <v>91.986005107026301</v>
      </c>
      <c r="AK45" s="70">
        <v>104.86093237535501</v>
      </c>
      <c r="AL45" s="70">
        <v>79.528340070056302</v>
      </c>
      <c r="AM45" s="70">
        <v>77.5505351565876</v>
      </c>
      <c r="AN45" s="70">
        <v>56.378203673386601</v>
      </c>
      <c r="AO45" s="70">
        <v>66.924890128174695</v>
      </c>
      <c r="AP45" s="70">
        <v>71.450248427787201</v>
      </c>
      <c r="AQ45" s="70">
        <v>68.309236062806903</v>
      </c>
      <c r="AR45" s="70">
        <v>79.486905605925102</v>
      </c>
      <c r="AS45" s="70">
        <v>85.103361885407594</v>
      </c>
      <c r="AT45" s="70">
        <v>89.503819799246202</v>
      </c>
      <c r="AU45" s="70">
        <v>92.773863135437693</v>
      </c>
      <c r="AV45" s="70">
        <v>109.270365432689</v>
      </c>
      <c r="AW45" s="70">
        <v>104.82312947435</v>
      </c>
      <c r="AX45" s="70">
        <v>102.47148741046399</v>
      </c>
      <c r="AY45" s="70">
        <v>105.51008847019401</v>
      </c>
      <c r="AZ45" s="70">
        <v>103.529431381921</v>
      </c>
      <c r="BA45" s="70">
        <v>85.525470662587196</v>
      </c>
      <c r="BB45" s="70">
        <v>84.224610837152596</v>
      </c>
      <c r="BC45" s="70">
        <v>93.448002861851705</v>
      </c>
      <c r="BD45" s="70">
        <v>198.07689896499701</v>
      </c>
      <c r="BE45" s="70">
        <v>359.48327168905303</v>
      </c>
      <c r="BF45" s="70">
        <v>386.14663816145998</v>
      </c>
      <c r="BG45" s="70">
        <v>413.672693612758</v>
      </c>
      <c r="BH45" s="70">
        <v>422.38291145920903</v>
      </c>
      <c r="BI45" s="70">
        <v>444.82761020863302</v>
      </c>
      <c r="BJ45" s="70">
        <v>429.672487195938</v>
      </c>
      <c r="BK45" s="70">
        <v>472.91669926393001</v>
      </c>
      <c r="BL45" s="70">
        <v>492.48310433758098</v>
      </c>
      <c r="BM45" s="70">
        <v>474.61239695870302</v>
      </c>
      <c r="BN45" s="70">
        <v>412.007730699739</v>
      </c>
      <c r="BO45" s="70">
        <v>437.17145403050603</v>
      </c>
      <c r="BP45" s="70">
        <v>460.78911425295502</v>
      </c>
      <c r="BQ45" s="70">
        <v>502.31715316703799</v>
      </c>
      <c r="BR45" s="70">
        <v>475.339055577154</v>
      </c>
      <c r="BS45" s="70">
        <v>483.32660498180701</v>
      </c>
      <c r="BT45" s="70">
        <v>496.08384111303502</v>
      </c>
      <c r="BU45" s="70">
        <v>471.228608213288</v>
      </c>
      <c r="BV45" s="70">
        <v>461.61473067040299</v>
      </c>
      <c r="BW45" s="70">
        <v>490.58721171819701</v>
      </c>
      <c r="BX45" s="70">
        <v>466.05147030645003</v>
      </c>
      <c r="BY45" s="70">
        <v>443.09489199122902</v>
      </c>
      <c r="BZ45" s="70">
        <v>431.49769271081601</v>
      </c>
      <c r="CA45" s="70">
        <v>402.77285489366801</v>
      </c>
      <c r="CB45" s="70">
        <v>407.930320154941</v>
      </c>
      <c r="CC45" s="70">
        <v>406.12415867700997</v>
      </c>
      <c r="CD45" s="70">
        <v>419.69839331178099</v>
      </c>
      <c r="CE45" s="70">
        <v>413.13707202623198</v>
      </c>
    </row>
    <row r="46" spans="1:83" x14ac:dyDescent="0.35">
      <c r="A46" s="7"/>
      <c r="B46" s="7"/>
      <c r="C46" s="69" t="s">
        <v>118</v>
      </c>
      <c r="D46" s="69" t="s">
        <v>119</v>
      </c>
      <c r="E46" s="70">
        <v>7.6991086048883197</v>
      </c>
      <c r="F46" s="70">
        <v>9.3472797041248707</v>
      </c>
      <c r="G46" s="70">
        <v>12.7275046776626</v>
      </c>
      <c r="H46" s="120" t="s">
        <v>315</v>
      </c>
      <c r="I46" s="70">
        <v>7.4474364461619098</v>
      </c>
      <c r="J46" s="70">
        <v>7.9077171587028898</v>
      </c>
      <c r="K46" s="70">
        <v>9.5528102303077702</v>
      </c>
      <c r="L46" s="70">
        <v>16.975310634924799</v>
      </c>
      <c r="M46" s="70">
        <v>27.489166745175801</v>
      </c>
      <c r="N46" s="70">
        <v>7.4795794823604496</v>
      </c>
      <c r="O46" s="70">
        <v>13.830486156905801</v>
      </c>
      <c r="P46" s="70">
        <v>14.64730001699</v>
      </c>
      <c r="Q46" s="70">
        <v>10.9384069908469</v>
      </c>
      <c r="R46" s="70">
        <v>16.1739089947854</v>
      </c>
      <c r="S46" s="70">
        <v>13.681977224522001</v>
      </c>
      <c r="T46" s="70">
        <v>18.965552121212301</v>
      </c>
      <c r="U46" s="70">
        <v>18.6015996548008</v>
      </c>
      <c r="V46" s="70">
        <v>22.272769832989699</v>
      </c>
      <c r="W46" s="70">
        <v>18.234822625009599</v>
      </c>
      <c r="X46" s="70">
        <v>20.264764675649701</v>
      </c>
      <c r="Y46" s="70">
        <v>18.9062333492042</v>
      </c>
      <c r="Z46" s="70">
        <v>30.189263077649599</v>
      </c>
      <c r="AA46" s="70">
        <v>18.234333954175799</v>
      </c>
      <c r="AB46" s="70">
        <v>20.4301721001709</v>
      </c>
      <c r="AC46" s="70">
        <v>21.314287706763</v>
      </c>
      <c r="AD46" s="70">
        <v>30.250124410450901</v>
      </c>
      <c r="AE46" s="70">
        <v>32.9974723646352</v>
      </c>
      <c r="AF46" s="70">
        <v>30.2010830418278</v>
      </c>
      <c r="AG46" s="70">
        <v>21.686079780037499</v>
      </c>
      <c r="AH46" s="70">
        <v>21.7034807428211</v>
      </c>
      <c r="AI46" s="70">
        <v>20.537033950316498</v>
      </c>
      <c r="AJ46" s="70">
        <v>24.307492116742601</v>
      </c>
      <c r="AK46" s="70">
        <v>21.9397746434807</v>
      </c>
      <c r="AL46" s="70">
        <v>25.307054558007898</v>
      </c>
      <c r="AM46" s="70">
        <v>25.9790722439073</v>
      </c>
      <c r="AN46" s="70">
        <v>24.013085791921799</v>
      </c>
      <c r="AO46" s="70">
        <v>26.8395203631835</v>
      </c>
      <c r="AP46" s="70">
        <v>23.2674990011669</v>
      </c>
      <c r="AQ46" s="70">
        <v>25.273289691277402</v>
      </c>
      <c r="AR46" s="70">
        <v>29.156875376693399</v>
      </c>
      <c r="AS46" s="70">
        <v>33.544840732744802</v>
      </c>
      <c r="AT46" s="70">
        <v>42.0030434564977</v>
      </c>
      <c r="AU46" s="70">
        <v>37.734742804097998</v>
      </c>
      <c r="AV46" s="70">
        <v>34.431120990865303</v>
      </c>
      <c r="AW46" s="70">
        <v>44.936106193468603</v>
      </c>
      <c r="AX46" s="70">
        <v>40.067243677160697</v>
      </c>
      <c r="AY46" s="70">
        <v>38.394041953574998</v>
      </c>
      <c r="AZ46" s="70">
        <v>46.047372998993097</v>
      </c>
      <c r="BA46" s="70">
        <v>35.555344687661602</v>
      </c>
      <c r="BB46" s="70">
        <v>35.467841917957898</v>
      </c>
      <c r="BC46" s="70">
        <v>35.072359177834301</v>
      </c>
      <c r="BD46" s="70">
        <v>40.280332514903002</v>
      </c>
      <c r="BE46" s="70">
        <v>40.004582439740403</v>
      </c>
      <c r="BF46" s="70">
        <v>46.995641709223698</v>
      </c>
      <c r="BG46" s="70">
        <v>48.421845151172</v>
      </c>
      <c r="BH46" s="70">
        <v>54.992845881975498</v>
      </c>
      <c r="BI46" s="70">
        <v>42.858151483683102</v>
      </c>
      <c r="BJ46" s="70">
        <v>35.907774415631998</v>
      </c>
      <c r="BK46" s="70">
        <v>36.482726430037097</v>
      </c>
      <c r="BL46" s="70">
        <v>36.3280488045555</v>
      </c>
      <c r="BM46" s="70">
        <v>29.475825880018199</v>
      </c>
      <c r="BN46" s="70">
        <v>16.192412608790601</v>
      </c>
      <c r="BO46" s="70">
        <v>26.0272715267553</v>
      </c>
      <c r="BP46" s="70">
        <v>26.560844571367799</v>
      </c>
      <c r="BQ46" s="70">
        <v>21.1063532419792</v>
      </c>
      <c r="BR46" s="70">
        <v>17.298783696205401</v>
      </c>
      <c r="BS46" s="70">
        <v>27.031328368248399</v>
      </c>
      <c r="BT46" s="70" t="s">
        <v>315</v>
      </c>
      <c r="BU46" s="70">
        <v>22.061900184953299</v>
      </c>
      <c r="BV46" s="70">
        <v>26.2960618668472</v>
      </c>
      <c r="BW46" s="70">
        <v>33.391248372678497</v>
      </c>
      <c r="BX46" s="70" t="s">
        <v>315</v>
      </c>
      <c r="BY46" s="70">
        <v>24.779922430351998</v>
      </c>
      <c r="BZ46" s="70">
        <v>25.6316312843757</v>
      </c>
      <c r="CA46" s="70">
        <v>30.465944152327499</v>
      </c>
      <c r="CB46" s="70">
        <v>27.446322459492901</v>
      </c>
      <c r="CC46" s="70">
        <v>23.075136219971</v>
      </c>
      <c r="CD46" s="70">
        <v>25.2041136258884</v>
      </c>
      <c r="CE46" s="70">
        <v>35.871374810962401</v>
      </c>
    </row>
    <row r="47" spans="1:83" x14ac:dyDescent="0.35">
      <c r="C47" s="71" t="s">
        <v>120</v>
      </c>
      <c r="D47" s="71" t="s">
        <v>120</v>
      </c>
      <c r="E47" s="72">
        <v>4174.6288657262685</v>
      </c>
      <c r="F47" s="72">
        <v>4279.1805876915059</v>
      </c>
      <c r="G47" s="72">
        <v>4122.7176553112549</v>
      </c>
      <c r="H47" s="72">
        <v>4183.1997830109412</v>
      </c>
      <c r="I47" s="72">
        <v>4439.7793346018534</v>
      </c>
      <c r="J47" s="72">
        <v>4659.980726126073</v>
      </c>
      <c r="K47" s="72">
        <v>4671.1434418953304</v>
      </c>
      <c r="L47" s="72">
        <v>4871.5236978562261</v>
      </c>
      <c r="M47" s="72">
        <v>5120.5196685871988</v>
      </c>
      <c r="N47" s="72">
        <v>5179.0273336194523</v>
      </c>
      <c r="O47" s="72">
        <v>5053.1139743505873</v>
      </c>
      <c r="P47" s="72">
        <v>5106.4141091216588</v>
      </c>
      <c r="Q47" s="72">
        <v>5143.0904994192288</v>
      </c>
      <c r="R47" s="72">
        <v>4760.1180292426725</v>
      </c>
      <c r="S47" s="72">
        <v>4675.4023272772156</v>
      </c>
      <c r="T47" s="72">
        <v>4436.7009218110861</v>
      </c>
      <c r="U47" s="72">
        <v>3830.2572442457581</v>
      </c>
      <c r="V47" s="72">
        <v>3837.1488057298548</v>
      </c>
      <c r="W47" s="72">
        <v>3981.8386789293968</v>
      </c>
      <c r="X47" s="72">
        <v>4080.8825007703426</v>
      </c>
      <c r="Y47" s="72">
        <v>4475.8040959115278</v>
      </c>
      <c r="Z47" s="72">
        <v>4886.7922760325109</v>
      </c>
      <c r="AA47" s="72">
        <v>4889.3324887963408</v>
      </c>
      <c r="AB47" s="72">
        <v>5242.1295623792521</v>
      </c>
      <c r="AC47" s="72">
        <v>5462.7846961988189</v>
      </c>
      <c r="AD47" s="72">
        <v>5457.292169441248</v>
      </c>
      <c r="AE47" s="72">
        <v>5219.1291577047959</v>
      </c>
      <c r="AF47" s="72">
        <v>5417.3919593259097</v>
      </c>
      <c r="AG47" s="72">
        <v>5318.3706683757428</v>
      </c>
      <c r="AH47" s="72">
        <v>5208.9372563482975</v>
      </c>
      <c r="AI47" s="72">
        <v>5083.3949751777945</v>
      </c>
      <c r="AJ47" s="72">
        <v>4865.6202663279055</v>
      </c>
      <c r="AK47" s="72">
        <v>4857.4764595367324</v>
      </c>
      <c r="AL47" s="72">
        <v>4957.5893184950719</v>
      </c>
      <c r="AM47" s="72">
        <v>5088.1757231220745</v>
      </c>
      <c r="AN47" s="72">
        <v>5250.0181881570561</v>
      </c>
      <c r="AO47" s="72">
        <v>5343.3581188531625</v>
      </c>
      <c r="AP47" s="72">
        <v>5524.1477944229837</v>
      </c>
      <c r="AQ47" s="72">
        <v>5428.1797577872585</v>
      </c>
      <c r="AR47" s="72">
        <v>5352.1211584417306</v>
      </c>
      <c r="AS47" s="72">
        <v>5348.9982899939178</v>
      </c>
      <c r="AT47" s="72">
        <v>5574.2797372814357</v>
      </c>
      <c r="AU47" s="72">
        <v>5901.9486350480483</v>
      </c>
      <c r="AV47" s="72">
        <v>6085.2177268092919</v>
      </c>
      <c r="AW47" s="72">
        <v>6063.9691415717143</v>
      </c>
      <c r="AX47" s="72">
        <v>6222.4164223973867</v>
      </c>
      <c r="AY47" s="72">
        <v>6457.0360146788162</v>
      </c>
      <c r="AZ47" s="72">
        <v>6809.8653417710648</v>
      </c>
      <c r="BA47" s="72">
        <v>6842.7509764779261</v>
      </c>
      <c r="BB47" s="72">
        <v>7167.7484616233423</v>
      </c>
      <c r="BC47" s="72">
        <v>7388.7945877648654</v>
      </c>
      <c r="BD47" s="72">
        <v>7936.6030216152985</v>
      </c>
      <c r="BE47" s="72">
        <v>8125.5363304674629</v>
      </c>
      <c r="BF47" s="72">
        <v>7856.4840908459983</v>
      </c>
      <c r="BG47" s="72">
        <v>7848.1854889542728</v>
      </c>
      <c r="BH47" s="72">
        <v>7974.6844738542995</v>
      </c>
      <c r="BI47" s="72">
        <v>7911.5473621979127</v>
      </c>
      <c r="BJ47" s="72">
        <v>7772.099761286755</v>
      </c>
      <c r="BK47" s="72">
        <v>7898.2549388098378</v>
      </c>
      <c r="BL47" s="72">
        <v>7877.3132386603884</v>
      </c>
      <c r="BM47" s="72">
        <v>7439.0671071235556</v>
      </c>
      <c r="BN47" s="72">
        <v>5001.7559276863713</v>
      </c>
      <c r="BO47" s="72">
        <v>6903.9928779620031</v>
      </c>
      <c r="BP47" s="72">
        <v>7006.8346894154638</v>
      </c>
      <c r="BQ47" s="72">
        <v>7376.4291491052591</v>
      </c>
      <c r="BR47" s="72">
        <v>7825.359829017134</v>
      </c>
      <c r="BS47" s="72">
        <v>7855.2332649980835</v>
      </c>
      <c r="BT47" s="72">
        <v>8030.5396810826242</v>
      </c>
      <c r="BU47" s="72">
        <v>7873.0979325703156</v>
      </c>
      <c r="BV47" s="72">
        <v>8077.7917040538005</v>
      </c>
      <c r="BW47" s="72">
        <v>8342.2786089632173</v>
      </c>
      <c r="BX47" s="72">
        <v>8282.7372278612875</v>
      </c>
      <c r="BY47" s="72">
        <v>8169.9848667884962</v>
      </c>
      <c r="BZ47" s="72">
        <v>7873.0979325703156</v>
      </c>
      <c r="CA47" s="72">
        <v>7743.4427375173518</v>
      </c>
      <c r="CB47" s="72">
        <v>7594.6518322762267</v>
      </c>
      <c r="CC47" s="72">
        <v>7367.209941976841</v>
      </c>
      <c r="CD47" s="72">
        <v>7368.0518108682763</v>
      </c>
      <c r="CE47" s="72">
        <v>7220.9062658781586</v>
      </c>
    </row>
    <row r="48" spans="1:83" x14ac:dyDescent="0.3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3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3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3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3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3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3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3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3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3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3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3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3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3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3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3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3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1:79" x14ac:dyDescent="0.35">
      <c r="C73" s="4"/>
    </row>
    <row r="74" spans="1:79" s="83" customFormat="1" x14ac:dyDescent="0.35">
      <c r="A74" s="87"/>
      <c r="B74" s="87"/>
    </row>
    <row r="75" spans="1:79" s="83" customFormat="1" x14ac:dyDescent="0.35">
      <c r="A75" s="87"/>
      <c r="B75" s="87"/>
    </row>
    <row r="80" spans="1:79" s="85" customFormat="1" hidden="1" x14ac:dyDescent="0.35">
      <c r="A80" s="105"/>
      <c r="B80" s="105"/>
    </row>
    <row r="81" spans="5:81" hidden="1" x14ac:dyDescent="0.35"/>
    <row r="82" spans="5:81" hidden="1" x14ac:dyDescent="0.3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hidden="1" x14ac:dyDescent="0.3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hidden="1" x14ac:dyDescent="0.3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hidden="1" x14ac:dyDescent="0.3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hidden="1" x14ac:dyDescent="0.3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hidden="1" x14ac:dyDescent="0.3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hidden="1" x14ac:dyDescent="0.3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hidden="1" x14ac:dyDescent="0.3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hidden="1" x14ac:dyDescent="0.3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hidden="1" x14ac:dyDescent="0.3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hidden="1" x14ac:dyDescent="0.3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hidden="1" x14ac:dyDescent="0.3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hidden="1" x14ac:dyDescent="0.3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hidden="1" x14ac:dyDescent="0.3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hidden="1" x14ac:dyDescent="0.3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hidden="1" x14ac:dyDescent="0.3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hidden="1" x14ac:dyDescent="0.3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O129"/>
  <sheetViews>
    <sheetView zoomScaleNormal="100" workbookViewId="0">
      <selection activeCell="A80" sqref="A80:XFD129"/>
    </sheetView>
  </sheetViews>
  <sheetFormatPr baseColWidth="10" defaultColWidth="10.81640625" defaultRowHeight="14.5" x14ac:dyDescent="0.35"/>
  <cols>
    <col min="1" max="1" width="5.08984375" style="76" customWidth="1"/>
    <col min="2" max="2" width="8.6328125" style="76" customWidth="1"/>
    <col min="3" max="3" width="10.81640625" style="13"/>
    <col min="4" max="4" width="89.453125" style="13" customWidth="1"/>
    <col min="5" max="16384" width="10.81640625" style="13"/>
  </cols>
  <sheetData>
    <row r="1" spans="1:79" ht="28.5" x14ac:dyDescent="0.65">
      <c r="A1" s="76" t="s">
        <v>128</v>
      </c>
      <c r="C1" s="73" t="s">
        <v>129</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5" customHeight="1"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tr">
        <f>A1&amp;"_2021"</f>
        <v>38_2021</v>
      </c>
      <c r="B5" s="76" t="str">
        <f>A1&amp;"_2022"</f>
        <v>38_2022</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17.2</v>
      </c>
      <c r="J6" s="84">
        <v>10.52</v>
      </c>
      <c r="K6" s="61">
        <v>-0.38837209302325582</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671.6</v>
      </c>
      <c r="J7" s="84">
        <v>636.77</v>
      </c>
      <c r="K7" s="61">
        <v>-5.1861226920786208E-2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1401.68</v>
      </c>
      <c r="J9" s="84">
        <v>1332.64</v>
      </c>
      <c r="K9" s="61">
        <v>-4.9255179498887025E-2</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237.66</v>
      </c>
      <c r="J10" s="84">
        <v>186.91</v>
      </c>
      <c r="K10" s="61">
        <v>-0.21354035176302277</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3072.96</v>
      </c>
      <c r="J11" s="84">
        <v>2869.79</v>
      </c>
      <c r="K11" s="61">
        <v>-6.6115406643757146E-2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466.67</v>
      </c>
      <c r="J12" s="84">
        <v>417.88</v>
      </c>
      <c r="K12" s="61">
        <v>-0.10454925321961994</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3680.05</v>
      </c>
      <c r="J13" s="84">
        <v>3012.38</v>
      </c>
      <c r="K13" s="61">
        <v>-0.18142960014130249</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1777.55</v>
      </c>
      <c r="J14" s="84">
        <v>1745.1</v>
      </c>
      <c r="K14" s="61">
        <v>-1.8255463981322606E-2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3379.27</v>
      </c>
      <c r="J15" s="84">
        <v>3137.41</v>
      </c>
      <c r="K15" s="61">
        <v>-7.157167080464133E-2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209.15</v>
      </c>
      <c r="J16" s="84">
        <v>215.78</v>
      </c>
      <c r="K16" s="61">
        <v>3.169973703083917E-2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v>63.37</v>
      </c>
      <c r="J17" s="84">
        <v>52.01</v>
      </c>
      <c r="K17" s="61">
        <v>-0.17926463626321598</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28.62</v>
      </c>
      <c r="J18" s="84">
        <v>22.29</v>
      </c>
      <c r="K18" s="61">
        <v>-0.22117400419287214</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v>31.78</v>
      </c>
      <c r="J19" s="84">
        <v>26.63</v>
      </c>
      <c r="K19" s="61">
        <v>-0.16205160478288239</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1932.08</v>
      </c>
      <c r="J20" s="84">
        <v>1797.09</v>
      </c>
      <c r="K20" s="61">
        <v>-6.9867707341310981E-2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727.83</v>
      </c>
      <c r="J21" s="84">
        <v>673.78</v>
      </c>
      <c r="K21" s="61">
        <v>-7.4261846859843716E-2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87.18</v>
      </c>
      <c r="J22" s="84">
        <v>67.75</v>
      </c>
      <c r="K22" s="61">
        <v>-0.2228722183987154</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17784.650000000001</v>
      </c>
      <c r="J23" s="65">
        <v>16204.730000000001</v>
      </c>
      <c r="K23" s="66">
        <v>-8.8836159272181359E-2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128</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C31" s="69" t="s">
        <v>94</v>
      </c>
      <c r="D31" s="69" t="s">
        <v>95</v>
      </c>
      <c r="E31" s="70">
        <v>11.0484857101894</v>
      </c>
      <c r="F31" s="70">
        <v>20.933490299911799</v>
      </c>
      <c r="G31" s="70">
        <v>12.4918557447751</v>
      </c>
      <c r="H31" s="70">
        <v>9.3390443069870006</v>
      </c>
      <c r="I31" s="70">
        <v>5.29797938907838</v>
      </c>
      <c r="J31" s="70">
        <v>10.7758369747421</v>
      </c>
      <c r="K31" s="70">
        <v>7.3453788750392004</v>
      </c>
      <c r="L31" s="70">
        <v>13.1807641161876</v>
      </c>
      <c r="M31" s="70">
        <v>13.298547691170899</v>
      </c>
      <c r="N31" s="70">
        <v>11.047306947201101</v>
      </c>
      <c r="O31" s="70">
        <v>6.4747578853222203</v>
      </c>
      <c r="P31" s="70">
        <v>7.3021594918078403</v>
      </c>
      <c r="Q31" s="70">
        <v>12.8395972117232</v>
      </c>
      <c r="R31" s="70">
        <v>26.202954669492701</v>
      </c>
      <c r="S31" s="70">
        <v>56.785237812773197</v>
      </c>
      <c r="T31" s="70">
        <v>52.782121365344203</v>
      </c>
      <c r="U31" s="70">
        <v>61.670619091119001</v>
      </c>
      <c r="V31" s="70">
        <v>79.243200595528904</v>
      </c>
      <c r="W31" s="70">
        <v>81.195085775156201</v>
      </c>
      <c r="X31" s="70">
        <v>66.927483547639596</v>
      </c>
      <c r="Y31" s="70">
        <v>66.6238838598684</v>
      </c>
      <c r="Z31" s="70">
        <v>71.216507338429196</v>
      </c>
      <c r="AA31" s="70">
        <v>63.263979645935798</v>
      </c>
      <c r="AB31" s="70">
        <v>65.611860938439506</v>
      </c>
      <c r="AC31" s="70">
        <v>73.233253880088697</v>
      </c>
      <c r="AD31" s="70">
        <v>56.894293641106998</v>
      </c>
      <c r="AE31" s="70">
        <v>49.588519319434603</v>
      </c>
      <c r="AF31" s="70">
        <v>59.346334061765901</v>
      </c>
      <c r="AG31" s="70">
        <v>50.784752152229302</v>
      </c>
      <c r="AH31" s="70">
        <v>55.400644771364298</v>
      </c>
      <c r="AI31" s="70">
        <v>43.681524594760198</v>
      </c>
      <c r="AJ31" s="70">
        <v>43.796381875227198</v>
      </c>
      <c r="AK31" s="70">
        <v>47.9085088284357</v>
      </c>
      <c r="AL31" s="70">
        <v>42.752324506020102</v>
      </c>
      <c r="AM31" s="70">
        <v>41.0341793919889</v>
      </c>
      <c r="AN31" s="70">
        <v>55.885561872278998</v>
      </c>
      <c r="AO31" s="70">
        <v>63.2157760240421</v>
      </c>
      <c r="AP31" s="70">
        <v>34.603525806173998</v>
      </c>
      <c r="AQ31" s="70">
        <v>34.5146123513261</v>
      </c>
      <c r="AR31" s="70">
        <v>22.0256099187656</v>
      </c>
      <c r="AS31" s="70">
        <v>22.9357395516003</v>
      </c>
      <c r="AT31" s="70">
        <v>20.719922234789301</v>
      </c>
      <c r="AU31" s="70">
        <v>23.896307052198502</v>
      </c>
      <c r="AV31" s="70">
        <v>24.266976883570901</v>
      </c>
      <c r="AW31" s="70">
        <v>21.520123615742001</v>
      </c>
      <c r="AX31" s="70">
        <v>29.3331647975027</v>
      </c>
      <c r="AY31" s="70">
        <v>20.769234497858999</v>
      </c>
      <c r="AZ31" s="70">
        <v>31.312116058169899</v>
      </c>
      <c r="BA31" s="70">
        <v>20.205685740596699</v>
      </c>
      <c r="BB31" s="70">
        <v>10.675740739240499</v>
      </c>
      <c r="BC31" s="70">
        <v>12.461401047887501</v>
      </c>
      <c r="BD31" s="70">
        <v>11.6753859509531</v>
      </c>
      <c r="BE31" s="70">
        <v>11.921871412272599</v>
      </c>
      <c r="BF31" s="70">
        <v>12.031110136265299</v>
      </c>
      <c r="BG31" s="70">
        <v>13.572016814812899</v>
      </c>
      <c r="BH31" s="70">
        <v>16.0527576180463</v>
      </c>
      <c r="BI31" s="70">
        <v>15.486493679770501</v>
      </c>
      <c r="BJ31" s="70">
        <v>15.01975482356</v>
      </c>
      <c r="BK31" s="70">
        <v>14.950469523842401</v>
      </c>
      <c r="BL31" s="70">
        <v>12.412499756557001</v>
      </c>
      <c r="BM31" s="70">
        <v>16.217540938045101</v>
      </c>
      <c r="BN31" s="70">
        <v>8.9019121097461706</v>
      </c>
      <c r="BO31" s="70">
        <v>13.725500143868899</v>
      </c>
      <c r="BP31" s="70">
        <v>17.4477018397025</v>
      </c>
      <c r="BQ31" s="70">
        <v>18.906100581368801</v>
      </c>
      <c r="BR31" s="70">
        <v>12.5358688385897</v>
      </c>
      <c r="BS31" s="70">
        <v>18.452127924425199</v>
      </c>
      <c r="BT31" s="70">
        <v>17.565628248951299</v>
      </c>
      <c r="BU31" s="70">
        <v>16.298184996199002</v>
      </c>
      <c r="BV31" s="70">
        <v>27.723562430383101</v>
      </c>
      <c r="BW31" s="70">
        <v>18.953420569958201</v>
      </c>
      <c r="BX31" s="70">
        <v>22.278296733065702</v>
      </c>
      <c r="BY31" s="70">
        <v>16.5721578254396</v>
      </c>
      <c r="BZ31" s="70">
        <v>21.770014527127199</v>
      </c>
      <c r="CA31" s="70">
        <v>21.9509755938155</v>
      </c>
      <c r="CB31" s="70">
        <v>18.367988773804399</v>
      </c>
      <c r="CC31" s="70">
        <v>15.4686764661725</v>
      </c>
      <c r="CD31" s="70">
        <v>12.251782646078</v>
      </c>
      <c r="CE31" s="70">
        <v>10.7567600042957</v>
      </c>
    </row>
    <row r="32" spans="1:93" x14ac:dyDescent="0.35">
      <c r="C32" s="69" t="s">
        <v>96</v>
      </c>
      <c r="D32" s="69" t="s">
        <v>97</v>
      </c>
      <c r="E32" s="70">
        <v>599.12687762971905</v>
      </c>
      <c r="F32" s="70">
        <v>628.994874386525</v>
      </c>
      <c r="G32" s="70">
        <v>611.89684115436603</v>
      </c>
      <c r="H32" s="70">
        <v>522.93151617299395</v>
      </c>
      <c r="I32" s="70">
        <v>508.31294536281598</v>
      </c>
      <c r="J32" s="70">
        <v>479.06374589516798</v>
      </c>
      <c r="K32" s="70">
        <v>516.39423822622098</v>
      </c>
      <c r="L32" s="70">
        <v>565.177267286301</v>
      </c>
      <c r="M32" s="70">
        <v>551.84346586950801</v>
      </c>
      <c r="N32" s="70">
        <v>536.90742344603905</v>
      </c>
      <c r="O32" s="70">
        <v>442.48577405658898</v>
      </c>
      <c r="P32" s="70">
        <v>484.75893917846298</v>
      </c>
      <c r="Q32" s="70">
        <v>475.68307641899003</v>
      </c>
      <c r="R32" s="70">
        <v>409.77025274327599</v>
      </c>
      <c r="S32" s="70">
        <v>416.10931484824499</v>
      </c>
      <c r="T32" s="70">
        <v>435.66522714937702</v>
      </c>
      <c r="U32" s="70">
        <v>421.34989532396099</v>
      </c>
      <c r="V32" s="70">
        <v>415.652399232927</v>
      </c>
      <c r="W32" s="70">
        <v>405.15218176424099</v>
      </c>
      <c r="X32" s="70">
        <v>439.76569861505101</v>
      </c>
      <c r="Y32" s="70">
        <v>489.17810367028898</v>
      </c>
      <c r="Z32" s="70">
        <v>559.99518953846905</v>
      </c>
      <c r="AA32" s="70">
        <v>541.57939909199695</v>
      </c>
      <c r="AB32" s="70">
        <v>560.46725293215798</v>
      </c>
      <c r="AC32" s="70">
        <v>555.12630526415398</v>
      </c>
      <c r="AD32" s="70">
        <v>572.48424952674202</v>
      </c>
      <c r="AE32" s="70">
        <v>555.02116125435202</v>
      </c>
      <c r="AF32" s="70">
        <v>525.92142108479197</v>
      </c>
      <c r="AG32" s="70">
        <v>505.88624705576001</v>
      </c>
      <c r="AH32" s="70">
        <v>498.99401554192002</v>
      </c>
      <c r="AI32" s="70">
        <v>478.52778388923502</v>
      </c>
      <c r="AJ32" s="70">
        <v>517.10925653105801</v>
      </c>
      <c r="AK32" s="70">
        <v>551.12037343478005</v>
      </c>
      <c r="AL32" s="70">
        <v>517.32317874043997</v>
      </c>
      <c r="AM32" s="70">
        <v>503.907502414406</v>
      </c>
      <c r="AN32" s="70">
        <v>521.77098142778004</v>
      </c>
      <c r="AO32" s="70">
        <v>519.373422639772</v>
      </c>
      <c r="AP32" s="70">
        <v>504.2818001521</v>
      </c>
      <c r="AQ32" s="70">
        <v>541.05686289942503</v>
      </c>
      <c r="AR32" s="70">
        <v>559.12902079565401</v>
      </c>
      <c r="AS32" s="70">
        <v>580.00220197695</v>
      </c>
      <c r="AT32" s="70">
        <v>602.92464883637001</v>
      </c>
      <c r="AU32" s="70">
        <v>574.71351805228596</v>
      </c>
      <c r="AV32" s="70">
        <v>529.23457290707995</v>
      </c>
      <c r="AW32" s="70">
        <v>538.72144239404804</v>
      </c>
      <c r="AX32" s="70">
        <v>578.59577654683198</v>
      </c>
      <c r="AY32" s="70">
        <v>681.45463398951199</v>
      </c>
      <c r="AZ32" s="70">
        <v>694.94994045678402</v>
      </c>
      <c r="BA32" s="70">
        <v>647.39585656842496</v>
      </c>
      <c r="BB32" s="70">
        <v>690.68842979460806</v>
      </c>
      <c r="BC32" s="70">
        <v>699.55245418611901</v>
      </c>
      <c r="BD32" s="70">
        <v>658.14225167284803</v>
      </c>
      <c r="BE32" s="70">
        <v>641.11246859057496</v>
      </c>
      <c r="BF32" s="70">
        <v>633.17186837576901</v>
      </c>
      <c r="BG32" s="70">
        <v>632.96299121481195</v>
      </c>
      <c r="BH32" s="70">
        <v>639.62225558881096</v>
      </c>
      <c r="BI32" s="70">
        <v>661.54442354769196</v>
      </c>
      <c r="BJ32" s="70">
        <v>649.12974761816599</v>
      </c>
      <c r="BK32" s="70">
        <v>642.06451021665998</v>
      </c>
      <c r="BL32" s="70">
        <v>663.270460161286</v>
      </c>
      <c r="BM32" s="70">
        <v>658.78607562468301</v>
      </c>
      <c r="BN32" s="70">
        <v>630.36499169910905</v>
      </c>
      <c r="BO32" s="70">
        <v>660.51462103199901</v>
      </c>
      <c r="BP32" s="70">
        <v>651.18102906106003</v>
      </c>
      <c r="BQ32" s="70">
        <v>592.77687030773302</v>
      </c>
      <c r="BR32" s="70">
        <v>593.24029029076496</v>
      </c>
      <c r="BS32" s="70">
        <v>592.44031723559601</v>
      </c>
      <c r="BT32" s="70">
        <v>648.29854835361198</v>
      </c>
      <c r="BU32" s="70">
        <v>699.21312011101998</v>
      </c>
      <c r="BV32" s="70">
        <v>721.67848015753498</v>
      </c>
      <c r="BW32" s="70">
        <v>745.74410795448296</v>
      </c>
      <c r="BX32" s="70">
        <v>736.86387286710897</v>
      </c>
      <c r="BY32" s="70">
        <v>704.67726032406802</v>
      </c>
      <c r="BZ32" s="70">
        <v>649.05657291622902</v>
      </c>
      <c r="CA32" s="70">
        <v>622.29784770522099</v>
      </c>
      <c r="CB32" s="70">
        <v>614.32485366713104</v>
      </c>
      <c r="CC32" s="70">
        <v>623.35129755325602</v>
      </c>
      <c r="CD32" s="70">
        <v>622.96660944988503</v>
      </c>
      <c r="CE32" s="70">
        <v>626.87874972213797</v>
      </c>
    </row>
    <row r="33" spans="3:83" x14ac:dyDescent="0.35">
      <c r="C33" s="69" t="s">
        <v>98</v>
      </c>
      <c r="D33" s="69" t="s">
        <v>99</v>
      </c>
      <c r="E33" s="70">
        <v>336.13022365944801</v>
      </c>
      <c r="F33" s="70">
        <v>339.89856148130201</v>
      </c>
      <c r="G33" s="70">
        <v>365.73960745933698</v>
      </c>
      <c r="H33" s="70">
        <v>284.99065044141503</v>
      </c>
      <c r="I33" s="70">
        <v>253.37928595707299</v>
      </c>
      <c r="J33" s="70">
        <v>272.49485378013298</v>
      </c>
      <c r="K33" s="70">
        <v>272.21459405178803</v>
      </c>
      <c r="L33" s="70">
        <v>275.66085351393099</v>
      </c>
      <c r="M33" s="70">
        <v>304.072321954541</v>
      </c>
      <c r="N33" s="70">
        <v>298.15490981885603</v>
      </c>
      <c r="O33" s="70">
        <v>306.74012781774098</v>
      </c>
      <c r="P33" s="70">
        <v>310.86302571807698</v>
      </c>
      <c r="Q33" s="70">
        <v>331.35249966135598</v>
      </c>
      <c r="R33" s="70">
        <v>326.74733130954098</v>
      </c>
      <c r="S33" s="70">
        <v>328.90060037770701</v>
      </c>
      <c r="T33" s="70">
        <v>326.31106563398902</v>
      </c>
      <c r="U33" s="70">
        <v>318.294174552323</v>
      </c>
      <c r="V33" s="70">
        <v>303.272173976548</v>
      </c>
      <c r="W33" s="70">
        <v>292.85400841586397</v>
      </c>
      <c r="X33" s="70">
        <v>312.57905741370598</v>
      </c>
      <c r="Y33" s="70">
        <v>335.20011616926303</v>
      </c>
      <c r="Z33" s="70">
        <v>360.310762679709</v>
      </c>
      <c r="AA33" s="70">
        <v>376.01734897082599</v>
      </c>
      <c r="AB33" s="70">
        <v>355.954769136366</v>
      </c>
      <c r="AC33" s="70">
        <v>344.02244416124103</v>
      </c>
      <c r="AD33" s="70">
        <v>336.13829175053797</v>
      </c>
      <c r="AE33" s="70">
        <v>326.69388174211798</v>
      </c>
      <c r="AF33" s="70">
        <v>326.16162549596697</v>
      </c>
      <c r="AG33" s="70">
        <v>314.26826036551603</v>
      </c>
      <c r="AH33" s="70">
        <v>307.22555896374303</v>
      </c>
      <c r="AI33" s="70">
        <v>299.68711504125599</v>
      </c>
      <c r="AJ33" s="70">
        <v>289.06633652921403</v>
      </c>
      <c r="AK33" s="70">
        <v>285.57470754483199</v>
      </c>
      <c r="AL33" s="70">
        <v>314.72355974281299</v>
      </c>
      <c r="AM33" s="70">
        <v>330.67014487373899</v>
      </c>
      <c r="AN33" s="70">
        <v>358.92559354435798</v>
      </c>
      <c r="AO33" s="70">
        <v>332.63086883582599</v>
      </c>
      <c r="AP33" s="70">
        <v>324.89541189075101</v>
      </c>
      <c r="AQ33" s="70">
        <v>292.16745784303299</v>
      </c>
      <c r="AR33" s="70">
        <v>288.63303687191399</v>
      </c>
      <c r="AS33" s="70">
        <v>276.80741328246398</v>
      </c>
      <c r="AT33" s="70">
        <v>262.69602970850002</v>
      </c>
      <c r="AU33" s="70">
        <v>296.24037513437202</v>
      </c>
      <c r="AV33" s="70">
        <v>285.52570919930099</v>
      </c>
      <c r="AW33" s="70">
        <v>272.40967739494499</v>
      </c>
      <c r="AX33" s="70">
        <v>308.80502673458699</v>
      </c>
      <c r="AY33" s="70">
        <v>353.64371578527698</v>
      </c>
      <c r="AZ33" s="70">
        <v>422.36607013482001</v>
      </c>
      <c r="BA33" s="70">
        <v>420.22580186016</v>
      </c>
      <c r="BB33" s="70">
        <v>422.928278256596</v>
      </c>
      <c r="BC33" s="70">
        <v>425.39199795971001</v>
      </c>
      <c r="BD33" s="70">
        <v>404.72312101127397</v>
      </c>
      <c r="BE33" s="70">
        <v>425.62684730154803</v>
      </c>
      <c r="BF33" s="70">
        <v>420.89139473187902</v>
      </c>
      <c r="BG33" s="70">
        <v>462.96504509432498</v>
      </c>
      <c r="BH33" s="70">
        <v>483.114576631619</v>
      </c>
      <c r="BI33" s="70">
        <v>490.64315221971998</v>
      </c>
      <c r="BJ33" s="70">
        <v>464.679765868657</v>
      </c>
      <c r="BK33" s="70">
        <v>445.93581900687599</v>
      </c>
      <c r="BL33" s="70">
        <v>447.62187258083497</v>
      </c>
      <c r="BM33" s="70">
        <v>419.28501836743902</v>
      </c>
      <c r="BN33" s="70">
        <v>309.21339227817998</v>
      </c>
      <c r="BO33" s="70">
        <v>419.37746640528098</v>
      </c>
      <c r="BP33" s="70">
        <v>433.98006592428902</v>
      </c>
      <c r="BQ33" s="70">
        <v>428.21546217018602</v>
      </c>
      <c r="BR33" s="70">
        <v>421.17995483332999</v>
      </c>
      <c r="BS33" s="70">
        <v>421.62175629654803</v>
      </c>
      <c r="BT33" s="70">
        <v>448.198956918379</v>
      </c>
      <c r="BU33" s="70">
        <v>475.59546863534098</v>
      </c>
      <c r="BV33" s="70">
        <v>465.63516978813601</v>
      </c>
      <c r="BW33" s="70">
        <v>445.03867650114302</v>
      </c>
      <c r="BX33" s="70">
        <v>475.84271694370301</v>
      </c>
      <c r="BY33" s="70">
        <v>474.72464386559</v>
      </c>
      <c r="BZ33" s="70">
        <v>460.91709665359099</v>
      </c>
      <c r="CA33" s="70">
        <v>462.36611346241398</v>
      </c>
      <c r="CB33" s="70">
        <v>452.82168902606702</v>
      </c>
      <c r="CC33" s="70">
        <v>424.27655968899802</v>
      </c>
      <c r="CD33" s="70">
        <v>399.89251086433899</v>
      </c>
      <c r="CE33" s="70">
        <v>429.82323825766099</v>
      </c>
    </row>
    <row r="34" spans="3:83" x14ac:dyDescent="0.35">
      <c r="C34" s="69" t="s">
        <v>100</v>
      </c>
      <c r="D34" s="69" t="s">
        <v>101</v>
      </c>
      <c r="E34" s="70">
        <v>2207.9419085189602</v>
      </c>
      <c r="F34" s="70">
        <v>2085.8915605759098</v>
      </c>
      <c r="G34" s="70">
        <v>2087.6415614857801</v>
      </c>
      <c r="H34" s="70">
        <v>1974.0192672675901</v>
      </c>
      <c r="I34" s="70">
        <v>2022.8746297688101</v>
      </c>
      <c r="J34" s="70">
        <v>2197.2204303061899</v>
      </c>
      <c r="K34" s="70">
        <v>2202.8348832069</v>
      </c>
      <c r="L34" s="70">
        <v>2265.1802756766101</v>
      </c>
      <c r="M34" s="70">
        <v>2260.9280144139502</v>
      </c>
      <c r="N34" s="70">
        <v>2248.3262711484499</v>
      </c>
      <c r="O34" s="70">
        <v>2290.3511168598202</v>
      </c>
      <c r="P34" s="70">
        <v>2226.22348952834</v>
      </c>
      <c r="Q34" s="70">
        <v>2384.1673844427301</v>
      </c>
      <c r="R34" s="70">
        <v>2416.68702516043</v>
      </c>
      <c r="S34" s="70">
        <v>2290.9380350602401</v>
      </c>
      <c r="T34" s="70">
        <v>1914.79019995873</v>
      </c>
      <c r="U34" s="70">
        <v>1447.14282256614</v>
      </c>
      <c r="V34" s="70">
        <v>1076.87367483209</v>
      </c>
      <c r="W34" s="70">
        <v>1361.84509989502</v>
      </c>
      <c r="X34" s="70">
        <v>1797.61349405192</v>
      </c>
      <c r="Y34" s="70">
        <v>2175.7795739370799</v>
      </c>
      <c r="Z34" s="70">
        <v>2333.0901769783</v>
      </c>
      <c r="AA34" s="70">
        <v>2530.3487177939301</v>
      </c>
      <c r="AB34" s="70">
        <v>2842.4406165208602</v>
      </c>
      <c r="AC34" s="70">
        <v>2857.0549593115002</v>
      </c>
      <c r="AD34" s="70">
        <v>2860.6171193703899</v>
      </c>
      <c r="AE34" s="70">
        <v>2648.8251364718699</v>
      </c>
      <c r="AF34" s="70">
        <v>2287.7478836907699</v>
      </c>
      <c r="AG34" s="70">
        <v>2335.59236487924</v>
      </c>
      <c r="AH34" s="70">
        <v>2279.5016043181499</v>
      </c>
      <c r="AI34" s="70">
        <v>1976.40817038714</v>
      </c>
      <c r="AJ34" s="70">
        <v>1788.53000900047</v>
      </c>
      <c r="AK34" s="70">
        <v>1790.581290524</v>
      </c>
      <c r="AL34" s="70">
        <v>1699.1935777045701</v>
      </c>
      <c r="AM34" s="70">
        <v>1775.7666578121</v>
      </c>
      <c r="AN34" s="70">
        <v>1823.7271825733901</v>
      </c>
      <c r="AO34" s="70">
        <v>1775.5016268450699</v>
      </c>
      <c r="AP34" s="70">
        <v>1886.3629183478799</v>
      </c>
      <c r="AQ34" s="70">
        <v>1908.8078513713001</v>
      </c>
      <c r="AR34" s="70">
        <v>1817.7221246174299</v>
      </c>
      <c r="AS34" s="70">
        <v>1798.7940697796901</v>
      </c>
      <c r="AT34" s="70">
        <v>1730.6807491112199</v>
      </c>
      <c r="AU34" s="70">
        <v>1780.9414157952599</v>
      </c>
      <c r="AV34" s="70">
        <v>1786.5122008557701</v>
      </c>
      <c r="AW34" s="70">
        <v>1739.5707611278399</v>
      </c>
      <c r="AX34" s="70">
        <v>1682.4036711824599</v>
      </c>
      <c r="AY34" s="70">
        <v>1655.30076990825</v>
      </c>
      <c r="AZ34" s="70">
        <v>1779.6680826137799</v>
      </c>
      <c r="BA34" s="70">
        <v>1762.4710912294399</v>
      </c>
      <c r="BB34" s="70">
        <v>1809.73360550852</v>
      </c>
      <c r="BC34" s="70">
        <v>1969.40441348783</v>
      </c>
      <c r="BD34" s="70">
        <v>1922.5360640061001</v>
      </c>
      <c r="BE34" s="70">
        <v>1866.7110871206501</v>
      </c>
      <c r="BF34" s="70">
        <v>1900.1985983254699</v>
      </c>
      <c r="BG34" s="70">
        <v>1888.4614741658099</v>
      </c>
      <c r="BH34" s="70">
        <v>1834.70699180376</v>
      </c>
      <c r="BI34" s="70">
        <v>1856.2986037798701</v>
      </c>
      <c r="BJ34" s="70">
        <v>1759.46273171436</v>
      </c>
      <c r="BK34" s="70">
        <v>1697.17532347528</v>
      </c>
      <c r="BL34" s="70">
        <v>1755.2859429795801</v>
      </c>
      <c r="BM34" s="70">
        <v>1622.5762894275499</v>
      </c>
      <c r="BN34" s="70">
        <v>1221.1659589997601</v>
      </c>
      <c r="BO34" s="70">
        <v>1603.83301509789</v>
      </c>
      <c r="BP34" s="70">
        <v>1638.1950679824399</v>
      </c>
      <c r="BQ34" s="70">
        <v>1583.6785983336299</v>
      </c>
      <c r="BR34" s="70">
        <v>1563.90045026949</v>
      </c>
      <c r="BS34" s="70">
        <v>1461.17328683752</v>
      </c>
      <c r="BT34" s="70">
        <v>1454.1365977564401</v>
      </c>
      <c r="BU34" s="70">
        <v>1516.57002897435</v>
      </c>
      <c r="BV34" s="70">
        <v>1403.5213523723501</v>
      </c>
      <c r="BW34" s="70">
        <v>1470.7493063111999</v>
      </c>
      <c r="BX34" s="70">
        <v>1509.62601040352</v>
      </c>
      <c r="BY34" s="70">
        <v>1427.5136879428001</v>
      </c>
      <c r="BZ34" s="70">
        <v>1412.01330359693</v>
      </c>
      <c r="CA34" s="70">
        <v>1310.80066702982</v>
      </c>
      <c r="CB34" s="70">
        <v>1289.3068821192301</v>
      </c>
      <c r="CC34" s="70">
        <v>1334.5396162770501</v>
      </c>
      <c r="CD34" s="70">
        <v>1328.02198201325</v>
      </c>
      <c r="CE34" s="70">
        <v>1290.30647222992</v>
      </c>
    </row>
    <row r="35" spans="3:83" x14ac:dyDescent="0.35">
      <c r="C35" s="69" t="s">
        <v>102</v>
      </c>
      <c r="D35" s="69" t="s">
        <v>103</v>
      </c>
      <c r="E35" s="70">
        <v>182.20921594674101</v>
      </c>
      <c r="F35" s="70">
        <v>161.407008830168</v>
      </c>
      <c r="G35" s="70">
        <v>175.76953582492399</v>
      </c>
      <c r="H35" s="70">
        <v>160.40678809651101</v>
      </c>
      <c r="I35" s="70">
        <v>146.80699556244599</v>
      </c>
      <c r="J35" s="70">
        <v>150.253107303544</v>
      </c>
      <c r="K35" s="70">
        <v>123.958476717279</v>
      </c>
      <c r="L35" s="70">
        <v>138.73768988614501</v>
      </c>
      <c r="M35" s="70">
        <v>145.38549592108799</v>
      </c>
      <c r="N35" s="70">
        <v>165.156159224211</v>
      </c>
      <c r="O35" s="70">
        <v>142.94137271748201</v>
      </c>
      <c r="P35" s="70">
        <v>157.84887289151001</v>
      </c>
      <c r="Q35" s="70">
        <v>121.088761368877</v>
      </c>
      <c r="R35" s="70">
        <v>107.932963783652</v>
      </c>
      <c r="S35" s="70">
        <v>112.704519458641</v>
      </c>
      <c r="T35" s="70">
        <v>58.114958641423698</v>
      </c>
      <c r="U35" s="70">
        <v>25.0342448218741</v>
      </c>
      <c r="V35" s="70">
        <v>17.948955631870501</v>
      </c>
      <c r="W35" s="70">
        <v>11.348197156518101</v>
      </c>
      <c r="X35" s="70">
        <v>47.618721575594698</v>
      </c>
      <c r="Y35" s="70">
        <v>64.542717137412197</v>
      </c>
      <c r="Z35" s="70">
        <v>59.470561810789</v>
      </c>
      <c r="AA35" s="70">
        <v>61.217523200766699</v>
      </c>
      <c r="AB35" s="70">
        <v>64.367704973485303</v>
      </c>
      <c r="AC35" s="70">
        <v>85.447587148215405</v>
      </c>
      <c r="AD35" s="70">
        <v>104.642387678286</v>
      </c>
      <c r="AE35" s="70">
        <v>103.214765792413</v>
      </c>
      <c r="AF35" s="70">
        <v>92.972150109930496</v>
      </c>
      <c r="AG35" s="70">
        <v>95.423691801543796</v>
      </c>
      <c r="AH35" s="70">
        <v>86.769141753022595</v>
      </c>
      <c r="AI35" s="70">
        <v>79.582646158058296</v>
      </c>
      <c r="AJ35" s="70">
        <v>84.267658034068305</v>
      </c>
      <c r="AK35" s="70">
        <v>81.471395452855901</v>
      </c>
      <c r="AL35" s="70">
        <v>120.497766829562</v>
      </c>
      <c r="AM35" s="70">
        <v>145.79604377715501</v>
      </c>
      <c r="AN35" s="70">
        <v>165.51369205530901</v>
      </c>
      <c r="AO35" s="70">
        <v>177.75351146216801</v>
      </c>
      <c r="AP35" s="70">
        <v>155.050903525884</v>
      </c>
      <c r="AQ35" s="70">
        <v>155.197527906798</v>
      </c>
      <c r="AR35" s="70">
        <v>169.6231895155</v>
      </c>
      <c r="AS35" s="70">
        <v>151.97390378841101</v>
      </c>
      <c r="AT35" s="70">
        <v>138.34049190172999</v>
      </c>
      <c r="AU35" s="70">
        <v>124.633732701455</v>
      </c>
      <c r="AV35" s="70">
        <v>99.237633592353305</v>
      </c>
      <c r="AW35" s="70">
        <v>66.066780129064597</v>
      </c>
      <c r="AX35" s="70">
        <v>61.254647094741102</v>
      </c>
      <c r="AY35" s="70">
        <v>83.360807062089407</v>
      </c>
      <c r="AZ35" s="70">
        <v>117.036744751562</v>
      </c>
      <c r="BA35" s="70">
        <v>132.56369728611099</v>
      </c>
      <c r="BB35" s="70">
        <v>153.82460156671399</v>
      </c>
      <c r="BC35" s="70">
        <v>138.99163771495799</v>
      </c>
      <c r="BD35" s="70">
        <v>151.015539961798</v>
      </c>
      <c r="BE35" s="70">
        <v>177.81521395770901</v>
      </c>
      <c r="BF35" s="70">
        <v>195.38277837216799</v>
      </c>
      <c r="BG35" s="70">
        <v>213.99167251238299</v>
      </c>
      <c r="BH35" s="70">
        <v>190.745457424969</v>
      </c>
      <c r="BI35" s="70">
        <v>206.979491952064</v>
      </c>
      <c r="BJ35" s="70">
        <v>213.877241152426</v>
      </c>
      <c r="BK35" s="70">
        <v>206.12913716483001</v>
      </c>
      <c r="BL35" s="70">
        <v>206.78554594993301</v>
      </c>
      <c r="BM35" s="70">
        <v>195.19462981072701</v>
      </c>
      <c r="BN35" s="70">
        <v>68.798858356568502</v>
      </c>
      <c r="BO35" s="70">
        <v>152.412827637562</v>
      </c>
      <c r="BP35" s="70">
        <v>252.44564859476401</v>
      </c>
      <c r="BQ35" s="70">
        <v>220.83124852038901</v>
      </c>
      <c r="BR35" s="70">
        <v>220.83048982382201</v>
      </c>
      <c r="BS35" s="70">
        <v>182.14640587983999</v>
      </c>
      <c r="BT35" s="70">
        <v>144.96880538027401</v>
      </c>
      <c r="BU35" s="70">
        <v>216.25380915212099</v>
      </c>
      <c r="BV35" s="70">
        <v>216.541360133468</v>
      </c>
      <c r="BW35" s="70">
        <v>255.222742014945</v>
      </c>
      <c r="BX35" s="70">
        <v>252.08115775186101</v>
      </c>
      <c r="BY35" s="70">
        <v>244.58230636223101</v>
      </c>
      <c r="BZ35" s="70">
        <v>240.146589813693</v>
      </c>
      <c r="CA35" s="70">
        <v>232.89556912321501</v>
      </c>
      <c r="CB35" s="70">
        <v>234.309382767865</v>
      </c>
      <c r="CC35" s="70">
        <v>198.24920981837701</v>
      </c>
      <c r="CD35" s="70">
        <v>196.380530343077</v>
      </c>
      <c r="CE35" s="70">
        <v>166.79552640925499</v>
      </c>
    </row>
    <row r="36" spans="3:83" x14ac:dyDescent="0.35">
      <c r="C36" s="69" t="s">
        <v>104</v>
      </c>
      <c r="D36" s="69" t="s">
        <v>8</v>
      </c>
      <c r="E36" s="70">
        <v>3612.3031115318599</v>
      </c>
      <c r="F36" s="70">
        <v>3641.8121148331602</v>
      </c>
      <c r="G36" s="70">
        <v>3611.8017645427899</v>
      </c>
      <c r="H36" s="70">
        <v>3757.6080469475</v>
      </c>
      <c r="I36" s="70">
        <v>3872.0614962667901</v>
      </c>
      <c r="J36" s="70">
        <v>3825.8707720208499</v>
      </c>
      <c r="K36" s="70">
        <v>3858.7326100985101</v>
      </c>
      <c r="L36" s="70">
        <v>4063.6512136916799</v>
      </c>
      <c r="M36" s="70">
        <v>4128.4804245729001</v>
      </c>
      <c r="N36" s="70">
        <v>4002.9409520377599</v>
      </c>
      <c r="O36" s="70">
        <v>3789.4339650055899</v>
      </c>
      <c r="P36" s="70">
        <v>3747.6101940164099</v>
      </c>
      <c r="Q36" s="70">
        <v>3982.86192225062</v>
      </c>
      <c r="R36" s="70">
        <v>3692.83700881096</v>
      </c>
      <c r="S36" s="70">
        <v>3443.3485509857001</v>
      </c>
      <c r="T36" s="70">
        <v>2777.8828818847801</v>
      </c>
      <c r="U36" s="70">
        <v>1943.7555978477201</v>
      </c>
      <c r="V36" s="70">
        <v>1676.29970269823</v>
      </c>
      <c r="W36" s="70">
        <v>2029.4353775715599</v>
      </c>
      <c r="X36" s="70">
        <v>2238.3246008227202</v>
      </c>
      <c r="Y36" s="70">
        <v>2439.6667335402499</v>
      </c>
      <c r="Z36" s="70">
        <v>2742.0507564561699</v>
      </c>
      <c r="AA36" s="70">
        <v>2892.4934171130799</v>
      </c>
      <c r="AB36" s="70">
        <v>3171.5985132945202</v>
      </c>
      <c r="AC36" s="70">
        <v>3256.23341873253</v>
      </c>
      <c r="AD36" s="70">
        <v>3129.16031584952</v>
      </c>
      <c r="AE36" s="70">
        <v>2962.9306827650898</v>
      </c>
      <c r="AF36" s="70">
        <v>2808.8535707722599</v>
      </c>
      <c r="AG36" s="70">
        <v>2773.7437116258102</v>
      </c>
      <c r="AH36" s="70">
        <v>2672.67555669493</v>
      </c>
      <c r="AI36" s="70">
        <v>2573.13498373947</v>
      </c>
      <c r="AJ36" s="70">
        <v>2411.4580284185499</v>
      </c>
      <c r="AK36" s="70">
        <v>2453.7190803660901</v>
      </c>
      <c r="AL36" s="70">
        <v>2452.7045721862</v>
      </c>
      <c r="AM36" s="70">
        <v>2532.63499233635</v>
      </c>
      <c r="AN36" s="70">
        <v>2659.5234704906102</v>
      </c>
      <c r="AO36" s="70">
        <v>2669.9633807089299</v>
      </c>
      <c r="AP36" s="70">
        <v>2664.9416393240899</v>
      </c>
      <c r="AQ36" s="70">
        <v>2665.8347458868102</v>
      </c>
      <c r="AR36" s="70">
        <v>2506.2838509712801</v>
      </c>
      <c r="AS36" s="70">
        <v>2462.68196206625</v>
      </c>
      <c r="AT36" s="70">
        <v>2606.9904454518701</v>
      </c>
      <c r="AU36" s="70">
        <v>2727.2093925641698</v>
      </c>
      <c r="AV36" s="70">
        <v>2861.2323089982601</v>
      </c>
      <c r="AW36" s="70">
        <v>2760.61894371673</v>
      </c>
      <c r="AX36" s="70">
        <v>2915.9821627923202</v>
      </c>
      <c r="AY36" s="70">
        <v>3078.6628105008499</v>
      </c>
      <c r="AZ36" s="70">
        <v>3112.2524051016799</v>
      </c>
      <c r="BA36" s="70">
        <v>3254.7775394199102</v>
      </c>
      <c r="BB36" s="70">
        <v>3407.53364950077</v>
      </c>
      <c r="BC36" s="70">
        <v>3529.5231826711301</v>
      </c>
      <c r="BD36" s="70">
        <v>3633.8983492214402</v>
      </c>
      <c r="BE36" s="70">
        <v>3763.0805637883</v>
      </c>
      <c r="BF36" s="70">
        <v>3572.8451398929301</v>
      </c>
      <c r="BG36" s="70">
        <v>3479.9658943925601</v>
      </c>
      <c r="BH36" s="70">
        <v>3362.3464093294201</v>
      </c>
      <c r="BI36" s="70">
        <v>3359.9468916505598</v>
      </c>
      <c r="BJ36" s="70">
        <v>3340.4333415569699</v>
      </c>
      <c r="BK36" s="70">
        <v>3294.0383469928101</v>
      </c>
      <c r="BL36" s="70">
        <v>3285.0143192033602</v>
      </c>
      <c r="BM36" s="70">
        <v>3036.7184924005401</v>
      </c>
      <c r="BN36" s="70">
        <v>1751.99827255992</v>
      </c>
      <c r="BO36" s="70">
        <v>2636.3507714310899</v>
      </c>
      <c r="BP36" s="70">
        <v>2940.3455933589598</v>
      </c>
      <c r="BQ36" s="70">
        <v>3052.7412605220902</v>
      </c>
      <c r="BR36" s="70">
        <v>3219.7855090439498</v>
      </c>
      <c r="BS36" s="70">
        <v>3357.26815990362</v>
      </c>
      <c r="BT36" s="70">
        <v>3469.7233994964399</v>
      </c>
      <c r="BU36" s="70">
        <v>3569.2342079504801</v>
      </c>
      <c r="BV36" s="70">
        <v>3358.7323620168499</v>
      </c>
      <c r="BW36" s="70">
        <v>3332.3566669338102</v>
      </c>
      <c r="BX36" s="70">
        <v>3291.5454053901999</v>
      </c>
      <c r="BY36" s="70">
        <v>3176.4318498290399</v>
      </c>
      <c r="BZ36" s="70">
        <v>3047.9635360070902</v>
      </c>
      <c r="CA36" s="70">
        <v>2920.49063837323</v>
      </c>
      <c r="CB36" s="70">
        <v>2907.1797842385199</v>
      </c>
      <c r="CC36" s="70">
        <v>2897.9008563697798</v>
      </c>
      <c r="CD36" s="70">
        <v>2830.6014562113901</v>
      </c>
      <c r="CE36" s="70">
        <v>2820.20982025682</v>
      </c>
    </row>
    <row r="37" spans="3:83" x14ac:dyDescent="0.35">
      <c r="C37" s="69" t="s">
        <v>105</v>
      </c>
      <c r="D37" s="69" t="s">
        <v>10</v>
      </c>
      <c r="E37" s="70">
        <v>2390.0535126036998</v>
      </c>
      <c r="F37" s="70">
        <v>2704.8181206589302</v>
      </c>
      <c r="G37" s="70">
        <v>2717.18284964637</v>
      </c>
      <c r="H37" s="70">
        <v>2552.7789412625398</v>
      </c>
      <c r="I37" s="70">
        <v>2605.6941923119002</v>
      </c>
      <c r="J37" s="70">
        <v>2662.1647800884398</v>
      </c>
      <c r="K37" s="70">
        <v>2496.80787171064</v>
      </c>
      <c r="L37" s="70">
        <v>2696.467931268</v>
      </c>
      <c r="M37" s="70">
        <v>2610.2323482408201</v>
      </c>
      <c r="N37" s="70">
        <v>2539.8074225253899</v>
      </c>
      <c r="O37" s="70">
        <v>2572.8042395339598</v>
      </c>
      <c r="P37" s="70">
        <v>2617.4696955097202</v>
      </c>
      <c r="Q37" s="70">
        <v>2741.2930651884599</v>
      </c>
      <c r="R37" s="70">
        <v>2409.6372154676601</v>
      </c>
      <c r="S37" s="70">
        <v>2275.91749976445</v>
      </c>
      <c r="T37" s="70">
        <v>2190.7763726656399</v>
      </c>
      <c r="U37" s="70">
        <v>2027.00948348836</v>
      </c>
      <c r="V37" s="70">
        <v>1893.4807444727201</v>
      </c>
      <c r="W37" s="70">
        <v>1985.9415791521999</v>
      </c>
      <c r="X37" s="70">
        <v>2181.6114262146998</v>
      </c>
      <c r="Y37" s="70">
        <v>2023.31324534039</v>
      </c>
      <c r="Z37" s="70">
        <v>2376.98911065325</v>
      </c>
      <c r="AA37" s="70">
        <v>2351.7173046169801</v>
      </c>
      <c r="AB37" s="70">
        <v>2322.6712307257599</v>
      </c>
      <c r="AC37" s="70">
        <v>2692.4307885882599</v>
      </c>
      <c r="AD37" s="70">
        <v>2812.53869267852</v>
      </c>
      <c r="AE37" s="70">
        <v>2673.39504308184</v>
      </c>
      <c r="AF37" s="70">
        <v>2573.7474902740501</v>
      </c>
      <c r="AG37" s="70">
        <v>2414.28964644797</v>
      </c>
      <c r="AH37" s="70">
        <v>2513.6633977745801</v>
      </c>
      <c r="AI37" s="70">
        <v>2536.4472040936498</v>
      </c>
      <c r="AJ37" s="70">
        <v>2496.3067266973098</v>
      </c>
      <c r="AK37" s="70">
        <v>2441.8380035978698</v>
      </c>
      <c r="AL37" s="70">
        <v>2538.5811555563801</v>
      </c>
      <c r="AM37" s="70">
        <v>2645.7906986799298</v>
      </c>
      <c r="AN37" s="70">
        <v>2668.59167881638</v>
      </c>
      <c r="AO37" s="70">
        <v>2374.0007023796102</v>
      </c>
      <c r="AP37" s="70">
        <v>2267.7810571990599</v>
      </c>
      <c r="AQ37" s="70">
        <v>2192.6848376395801</v>
      </c>
      <c r="AR37" s="70">
        <v>2014.02161686771</v>
      </c>
      <c r="AS37" s="70">
        <v>2140.8218764948401</v>
      </c>
      <c r="AT37" s="70">
        <v>2247.3593891320002</v>
      </c>
      <c r="AU37" s="70">
        <v>2390.9356432740801</v>
      </c>
      <c r="AV37" s="70">
        <v>2517.0896791282398</v>
      </c>
      <c r="AW37" s="70">
        <v>2373.6876437005499</v>
      </c>
      <c r="AX37" s="70">
        <v>2350.0136889619398</v>
      </c>
      <c r="AY37" s="70">
        <v>2666.6335890627602</v>
      </c>
      <c r="AZ37" s="70">
        <v>2786.7139653855602</v>
      </c>
      <c r="BA37" s="70">
        <v>2912.7946677984301</v>
      </c>
      <c r="BB37" s="70">
        <v>2958.8727528060399</v>
      </c>
      <c r="BC37" s="70">
        <v>3047.1739684091699</v>
      </c>
      <c r="BD37" s="70">
        <v>3398.49003375542</v>
      </c>
      <c r="BE37" s="70">
        <v>3653.3874724003199</v>
      </c>
      <c r="BF37" s="70">
        <v>3497.95506966021</v>
      </c>
      <c r="BG37" s="70">
        <v>3522.0762957509601</v>
      </c>
      <c r="BH37" s="70">
        <v>3611.1277659142702</v>
      </c>
      <c r="BI37" s="70">
        <v>3542.8701129863798</v>
      </c>
      <c r="BJ37" s="70">
        <v>3508.6659407163102</v>
      </c>
      <c r="BK37" s="70">
        <v>3437.5315788356702</v>
      </c>
      <c r="BL37" s="70">
        <v>3626.2637887270498</v>
      </c>
      <c r="BM37" s="70">
        <v>3354.4338201814098</v>
      </c>
      <c r="BN37" s="70">
        <v>1613.0707502733501</v>
      </c>
      <c r="BO37" s="70">
        <v>3494.7421605273898</v>
      </c>
      <c r="BP37" s="70">
        <v>3492.68258570128</v>
      </c>
      <c r="BQ37" s="70">
        <v>3576.8850378176498</v>
      </c>
      <c r="BR37" s="70">
        <v>3510.7448929319598</v>
      </c>
      <c r="BS37" s="70">
        <v>3514.5085971038302</v>
      </c>
      <c r="BT37" s="70">
        <v>3679.5268978744498</v>
      </c>
      <c r="BU37" s="70">
        <v>3791.80574285477</v>
      </c>
      <c r="BV37" s="70">
        <v>3543.4789357137602</v>
      </c>
      <c r="BW37" s="70">
        <v>3440.8699005641702</v>
      </c>
      <c r="BX37" s="70">
        <v>3603.6462610201102</v>
      </c>
      <c r="BY37" s="70">
        <v>3745.9565046682301</v>
      </c>
      <c r="BZ37" s="70">
        <v>3681.25255812258</v>
      </c>
      <c r="CA37" s="70">
        <v>3592.3473184084501</v>
      </c>
      <c r="CB37" s="70">
        <v>3440.66042197347</v>
      </c>
      <c r="CC37" s="70">
        <v>3103.5288194401801</v>
      </c>
      <c r="CD37" s="70">
        <v>2901.9360011516201</v>
      </c>
      <c r="CE37" s="70">
        <v>3026.7013777155498</v>
      </c>
    </row>
    <row r="38" spans="3:83" x14ac:dyDescent="0.35">
      <c r="C38" s="69" t="s">
        <v>106</v>
      </c>
      <c r="D38" s="69" t="s">
        <v>107</v>
      </c>
      <c r="E38" s="70">
        <v>1066.5256409911501</v>
      </c>
      <c r="F38" s="70">
        <v>1116.8688285062301</v>
      </c>
      <c r="G38" s="70">
        <v>1142.55406271012</v>
      </c>
      <c r="H38" s="70">
        <v>1245.73917921508</v>
      </c>
      <c r="I38" s="70">
        <v>1138.5577507501901</v>
      </c>
      <c r="J38" s="70">
        <v>1195.02734175197</v>
      </c>
      <c r="K38" s="70">
        <v>1212.1782278078599</v>
      </c>
      <c r="L38" s="70">
        <v>1273.93463776975</v>
      </c>
      <c r="M38" s="70">
        <v>1225.73781175404</v>
      </c>
      <c r="N38" s="70">
        <v>1264.2952155933699</v>
      </c>
      <c r="O38" s="70">
        <v>1329.09806890101</v>
      </c>
      <c r="P38" s="70">
        <v>1346.23137982658</v>
      </c>
      <c r="Q38" s="70">
        <v>1272.8699094538699</v>
      </c>
      <c r="R38" s="70">
        <v>1288.53302884251</v>
      </c>
      <c r="S38" s="70">
        <v>1148.40647199771</v>
      </c>
      <c r="T38" s="70">
        <v>970.83506072687305</v>
      </c>
      <c r="U38" s="70">
        <v>875.64174348501001</v>
      </c>
      <c r="V38" s="70">
        <v>831.21383382153999</v>
      </c>
      <c r="W38" s="70">
        <v>940.84574916561701</v>
      </c>
      <c r="X38" s="70">
        <v>1083.44151363008</v>
      </c>
      <c r="Y38" s="70">
        <v>1199.6389590594599</v>
      </c>
      <c r="Z38" s="70">
        <v>1213.58235259704</v>
      </c>
      <c r="AA38" s="70">
        <v>1193.2913444399101</v>
      </c>
      <c r="AB38" s="70">
        <v>1247.31761208085</v>
      </c>
      <c r="AC38" s="70">
        <v>1254.63798242388</v>
      </c>
      <c r="AD38" s="70">
        <v>1254.71600378424</v>
      </c>
      <c r="AE38" s="70">
        <v>1165.2242690927801</v>
      </c>
      <c r="AF38" s="70">
        <v>1080.72278967084</v>
      </c>
      <c r="AG38" s="70">
        <v>1096.2259441241499</v>
      </c>
      <c r="AH38" s="70">
        <v>1078.35942683126</v>
      </c>
      <c r="AI38" s="70">
        <v>999.68944403948694</v>
      </c>
      <c r="AJ38" s="70">
        <v>1000.57458705623</v>
      </c>
      <c r="AK38" s="70">
        <v>1091.8480238562399</v>
      </c>
      <c r="AL38" s="70">
        <v>1024.6140830203101</v>
      </c>
      <c r="AM38" s="70">
        <v>1130.26030251828</v>
      </c>
      <c r="AN38" s="70">
        <v>1236.7139321387201</v>
      </c>
      <c r="AO38" s="70">
        <v>1190.47683624552</v>
      </c>
      <c r="AP38" s="70">
        <v>1155.1148004399799</v>
      </c>
      <c r="AQ38" s="70">
        <v>1163.2515413190599</v>
      </c>
      <c r="AR38" s="70">
        <v>1193.4878042117</v>
      </c>
      <c r="AS38" s="70">
        <v>1214.04681922186</v>
      </c>
      <c r="AT38" s="70">
        <v>1361.78523133817</v>
      </c>
      <c r="AU38" s="70">
        <v>1434.8878594899099</v>
      </c>
      <c r="AV38" s="70">
        <v>1317.7647176514099</v>
      </c>
      <c r="AW38" s="70">
        <v>1385.2260203406599</v>
      </c>
      <c r="AX38" s="70">
        <v>1474.2298726520801</v>
      </c>
      <c r="AY38" s="70">
        <v>1533.1798683954901</v>
      </c>
      <c r="AZ38" s="70">
        <v>1635.3165068799301</v>
      </c>
      <c r="BA38" s="70">
        <v>1463.45387380333</v>
      </c>
      <c r="BB38" s="70">
        <v>1488.00122101848</v>
      </c>
      <c r="BC38" s="70">
        <v>1571.04178631167</v>
      </c>
      <c r="BD38" s="70">
        <v>1633.7179028530099</v>
      </c>
      <c r="BE38" s="70">
        <v>1907.58542109265</v>
      </c>
      <c r="BF38" s="70">
        <v>1869.7214605782001</v>
      </c>
      <c r="BG38" s="70">
        <v>1788.8325445811199</v>
      </c>
      <c r="BH38" s="70">
        <v>1815.2415273676399</v>
      </c>
      <c r="BI38" s="70">
        <v>1830.2445740349201</v>
      </c>
      <c r="BJ38" s="70">
        <v>1763.9048782069499</v>
      </c>
      <c r="BK38" s="70">
        <v>1808.8862453332699</v>
      </c>
      <c r="BL38" s="70">
        <v>1773.5116841091799</v>
      </c>
      <c r="BM38" s="70">
        <v>1643.3277658695099</v>
      </c>
      <c r="BN38" s="70">
        <v>985.80581559512802</v>
      </c>
      <c r="BO38" s="70">
        <v>1439.93362017236</v>
      </c>
      <c r="BP38" s="70">
        <v>1340.9855077095499</v>
      </c>
      <c r="BQ38" s="70">
        <v>1435.5206541985799</v>
      </c>
      <c r="BR38" s="70">
        <v>1611.9540111290401</v>
      </c>
      <c r="BS38" s="70">
        <v>1748.23242487474</v>
      </c>
      <c r="BT38" s="70">
        <v>1788.6966236222099</v>
      </c>
      <c r="BU38" s="70">
        <v>1876.7978250682499</v>
      </c>
      <c r="BV38" s="70">
        <v>1826.8234691872101</v>
      </c>
      <c r="BW38" s="70">
        <v>1807.02392851849</v>
      </c>
      <c r="BX38" s="70">
        <v>1907.0085130285199</v>
      </c>
      <c r="BY38" s="70">
        <v>1847.80808213764</v>
      </c>
      <c r="BZ38" s="70">
        <v>1808.72606762895</v>
      </c>
      <c r="CA38" s="70">
        <v>1852.83746545585</v>
      </c>
      <c r="CB38" s="70">
        <v>1839.8853097699</v>
      </c>
      <c r="CC38" s="70">
        <v>1774.66690200275</v>
      </c>
      <c r="CD38" s="70">
        <v>1790.22444468601</v>
      </c>
      <c r="CE38" s="70">
        <v>1857.8662605827899</v>
      </c>
    </row>
    <row r="39" spans="3:83" x14ac:dyDescent="0.35">
      <c r="C39" s="69" t="s">
        <v>108</v>
      </c>
      <c r="D39" s="69" t="s">
        <v>12</v>
      </c>
      <c r="E39" s="70">
        <v>1202.00641394228</v>
      </c>
      <c r="F39" s="70">
        <v>1237.7425613742901</v>
      </c>
      <c r="G39" s="70">
        <v>1253.1145041851901</v>
      </c>
      <c r="H39" s="70">
        <v>1333.94427933012</v>
      </c>
      <c r="I39" s="70">
        <v>1357.5017668789401</v>
      </c>
      <c r="J39" s="70">
        <v>1422.92672329877</v>
      </c>
      <c r="K39" s="70">
        <v>1390.2939719327801</v>
      </c>
      <c r="L39" s="70">
        <v>1561.9810370718501</v>
      </c>
      <c r="M39" s="70">
        <v>1436.13313885089</v>
      </c>
      <c r="N39" s="70">
        <v>1415.1074217912601</v>
      </c>
      <c r="O39" s="70">
        <v>1506.1352911860999</v>
      </c>
      <c r="P39" s="70">
        <v>1486.2190544437201</v>
      </c>
      <c r="Q39" s="70">
        <v>1682.6180983366</v>
      </c>
      <c r="R39" s="70">
        <v>1654.43712361402</v>
      </c>
      <c r="S39" s="70">
        <v>1635.4388263685501</v>
      </c>
      <c r="T39" s="70">
        <v>1471.54125930288</v>
      </c>
      <c r="U39" s="70">
        <v>1308.1161641338699</v>
      </c>
      <c r="V39" s="70">
        <v>1114.1532179609801</v>
      </c>
      <c r="W39" s="70">
        <v>1104.43381643767</v>
      </c>
      <c r="X39" s="70">
        <v>1230.9666590382601</v>
      </c>
      <c r="Y39" s="70">
        <v>1372.3202536178001</v>
      </c>
      <c r="Z39" s="70">
        <v>1325.8010803643799</v>
      </c>
      <c r="AA39" s="70">
        <v>1366.9254188485399</v>
      </c>
      <c r="AB39" s="70">
        <v>1519.17902149007</v>
      </c>
      <c r="AC39" s="70">
        <v>1588.7619363118499</v>
      </c>
      <c r="AD39" s="70">
        <v>1654.8283121141901</v>
      </c>
      <c r="AE39" s="70">
        <v>1530.0631304651599</v>
      </c>
      <c r="AF39" s="70">
        <v>1335.2137465548999</v>
      </c>
      <c r="AG39" s="70">
        <v>1332.31141540623</v>
      </c>
      <c r="AH39" s="70">
        <v>1271.7545456877299</v>
      </c>
      <c r="AI39" s="70">
        <v>1197.2801385785899</v>
      </c>
      <c r="AJ39" s="70">
        <v>1230.78102616501</v>
      </c>
      <c r="AK39" s="70">
        <v>1324.70927073655</v>
      </c>
      <c r="AL39" s="70">
        <v>1336.48948713147</v>
      </c>
      <c r="AM39" s="70">
        <v>1453.88830758104</v>
      </c>
      <c r="AN39" s="70">
        <v>1565.2697785488499</v>
      </c>
      <c r="AO39" s="70">
        <v>1460.2759782565199</v>
      </c>
      <c r="AP39" s="70">
        <v>1555.077173205</v>
      </c>
      <c r="AQ39" s="70">
        <v>1775.3409169010899</v>
      </c>
      <c r="AR39" s="70">
        <v>1803.17637543402</v>
      </c>
      <c r="AS39" s="70">
        <v>2003.2321569051001</v>
      </c>
      <c r="AT39" s="70">
        <v>2085.7764882546599</v>
      </c>
      <c r="AU39" s="70">
        <v>2074.0074428974999</v>
      </c>
      <c r="AV39" s="70">
        <v>1858.28417094375</v>
      </c>
      <c r="AW39" s="70">
        <v>1836.40349184608</v>
      </c>
      <c r="AX39" s="70">
        <v>1964.8818359188101</v>
      </c>
      <c r="AY39" s="70">
        <v>2081.2116659171102</v>
      </c>
      <c r="AZ39" s="70">
        <v>2284.2502326641602</v>
      </c>
      <c r="BA39" s="70">
        <v>2491.7146013485099</v>
      </c>
      <c r="BB39" s="70">
        <v>2688.2474703580601</v>
      </c>
      <c r="BC39" s="70">
        <v>2902.7955038412501</v>
      </c>
      <c r="BD39" s="70">
        <v>3072.0281342716899</v>
      </c>
      <c r="BE39" s="70">
        <v>3070.1249810267</v>
      </c>
      <c r="BF39" s="70">
        <v>3029.2202477629698</v>
      </c>
      <c r="BG39" s="70">
        <v>3026.7195536305899</v>
      </c>
      <c r="BH39" s="70">
        <v>3201.7361222130899</v>
      </c>
      <c r="BI39" s="70">
        <v>3304.91673062883</v>
      </c>
      <c r="BJ39" s="70">
        <v>3275.1955733171599</v>
      </c>
      <c r="BK39" s="70">
        <v>3314.2619610161901</v>
      </c>
      <c r="BL39" s="70">
        <v>3476.1713122729502</v>
      </c>
      <c r="BM39" s="70">
        <v>3487.2492148473998</v>
      </c>
      <c r="BN39" s="70">
        <v>2916.9639838006501</v>
      </c>
      <c r="BO39" s="70">
        <v>3663.25704023348</v>
      </c>
      <c r="BP39" s="70">
        <v>3875.0731551369299</v>
      </c>
      <c r="BQ39" s="70">
        <v>3751.6961192794301</v>
      </c>
      <c r="BR39" s="70">
        <v>4227.0495418908504</v>
      </c>
      <c r="BS39" s="70">
        <v>4045.9903184630298</v>
      </c>
      <c r="BT39" s="70">
        <v>3838.5790101409998</v>
      </c>
      <c r="BU39" s="70">
        <v>3976.35952321383</v>
      </c>
      <c r="BV39" s="70">
        <v>3604.5163576108498</v>
      </c>
      <c r="BW39" s="70">
        <v>3613.0572859532899</v>
      </c>
      <c r="BX39" s="70">
        <v>3618.8248956164598</v>
      </c>
      <c r="BY39" s="70">
        <v>3511.2837905022898</v>
      </c>
      <c r="BZ39" s="70">
        <v>3412.3828937223798</v>
      </c>
      <c r="CA39" s="70">
        <v>3493.9621959330302</v>
      </c>
      <c r="CB39" s="70">
        <v>3434.7407767612099</v>
      </c>
      <c r="CC39" s="70">
        <v>3292.4135410252102</v>
      </c>
      <c r="CD39" s="70">
        <v>3182.95502602031</v>
      </c>
      <c r="CE39" s="70">
        <v>3225.6330939886602</v>
      </c>
    </row>
    <row r="40" spans="3:83" x14ac:dyDescent="0.35">
      <c r="C40" s="69" t="s">
        <v>109</v>
      </c>
      <c r="D40" s="69" t="s">
        <v>13</v>
      </c>
      <c r="E40" s="70">
        <v>134.90864267836699</v>
      </c>
      <c r="F40" s="70">
        <v>153.093939889208</v>
      </c>
      <c r="G40" s="70">
        <v>163.178972629067</v>
      </c>
      <c r="H40" s="70">
        <v>167.80537648711399</v>
      </c>
      <c r="I40" s="70">
        <v>210.718637938781</v>
      </c>
      <c r="J40" s="70">
        <v>180.35867900426899</v>
      </c>
      <c r="K40" s="70">
        <v>194.01065892576099</v>
      </c>
      <c r="L40" s="70">
        <v>202.25793213979901</v>
      </c>
      <c r="M40" s="70">
        <v>210.197665266271</v>
      </c>
      <c r="N40" s="70">
        <v>208.58711947050199</v>
      </c>
      <c r="O40" s="70">
        <v>215.546449242808</v>
      </c>
      <c r="P40" s="70">
        <v>219.529254859351</v>
      </c>
      <c r="Q40" s="70">
        <v>217.737656261361</v>
      </c>
      <c r="R40" s="70">
        <v>211.925644903912</v>
      </c>
      <c r="S40" s="70">
        <v>204.44764751471001</v>
      </c>
      <c r="T40" s="70">
        <v>198.19435751558399</v>
      </c>
      <c r="U40" s="70">
        <v>167.576262099893</v>
      </c>
      <c r="V40" s="70">
        <v>167.28828768645701</v>
      </c>
      <c r="W40" s="70">
        <v>182.234295210645</v>
      </c>
      <c r="X40" s="70">
        <v>180.48221871964</v>
      </c>
      <c r="Y40" s="70">
        <v>179.938206617177</v>
      </c>
      <c r="Z40" s="70">
        <v>208.51667986560099</v>
      </c>
      <c r="AA40" s="70">
        <v>198.40244128123399</v>
      </c>
      <c r="AB40" s="70">
        <v>205.24350592518999</v>
      </c>
      <c r="AC40" s="70">
        <v>235.09084187324501</v>
      </c>
      <c r="AD40" s="70">
        <v>199.80590533957701</v>
      </c>
      <c r="AE40" s="70">
        <v>179.61536624665001</v>
      </c>
      <c r="AF40" s="70">
        <v>174.94587797119601</v>
      </c>
      <c r="AG40" s="70">
        <v>192.74588488914901</v>
      </c>
      <c r="AH40" s="70">
        <v>191.866794510109</v>
      </c>
      <c r="AI40" s="70">
        <v>184.890304583888</v>
      </c>
      <c r="AJ40" s="70">
        <v>180.614255771675</v>
      </c>
      <c r="AK40" s="70">
        <v>167.219646991974</v>
      </c>
      <c r="AL40" s="70">
        <v>184.173390181179</v>
      </c>
      <c r="AM40" s="70">
        <v>195.802469181498</v>
      </c>
      <c r="AN40" s="70">
        <v>194.25746916506401</v>
      </c>
      <c r="AO40" s="70">
        <v>177.91960762639701</v>
      </c>
      <c r="AP40" s="70">
        <v>174.09085074183201</v>
      </c>
      <c r="AQ40" s="70">
        <v>168.93769927998</v>
      </c>
      <c r="AR40" s="70">
        <v>167.29198857220899</v>
      </c>
      <c r="AS40" s="70">
        <v>151.26058608096</v>
      </c>
      <c r="AT40" s="70">
        <v>157.27724041821401</v>
      </c>
      <c r="AU40" s="70">
        <v>183.74023829187999</v>
      </c>
      <c r="AV40" s="70">
        <v>183.68408356234099</v>
      </c>
      <c r="AW40" s="70">
        <v>197.96866254583799</v>
      </c>
      <c r="AX40" s="70">
        <v>213.706541221468</v>
      </c>
      <c r="AY40" s="70">
        <v>213.67151256896</v>
      </c>
      <c r="AZ40" s="70">
        <v>212.60340436920501</v>
      </c>
      <c r="BA40" s="70">
        <v>218.991447079034</v>
      </c>
      <c r="BB40" s="70">
        <v>220.30577393989901</v>
      </c>
      <c r="BC40" s="70">
        <v>206.377243908103</v>
      </c>
      <c r="BD40" s="70">
        <v>203.33984142559001</v>
      </c>
      <c r="BE40" s="70">
        <v>229.20327534721699</v>
      </c>
      <c r="BF40" s="70">
        <v>247.17038834434899</v>
      </c>
      <c r="BG40" s="70">
        <v>253.90404778081901</v>
      </c>
      <c r="BH40" s="70">
        <v>259.11153352520898</v>
      </c>
      <c r="BI40" s="70">
        <v>260.94086629772698</v>
      </c>
      <c r="BJ40" s="70">
        <v>258.47451957374801</v>
      </c>
      <c r="BK40" s="70">
        <v>249.14828470856901</v>
      </c>
      <c r="BL40" s="70">
        <v>269.29140327498698</v>
      </c>
      <c r="BM40" s="70">
        <v>231.27358463148201</v>
      </c>
      <c r="BN40" s="70">
        <v>36.848566119658003</v>
      </c>
      <c r="BO40" s="70">
        <v>121.181301916894</v>
      </c>
      <c r="BP40" s="70">
        <v>97.746668258941497</v>
      </c>
      <c r="BQ40" s="70">
        <v>91.958965946841104</v>
      </c>
      <c r="BR40" s="70">
        <v>78.778089859769196</v>
      </c>
      <c r="BS40" s="70">
        <v>145.104359829419</v>
      </c>
      <c r="BT40" s="70">
        <v>179.46766724361899</v>
      </c>
      <c r="BU40" s="70">
        <v>179.13565661916701</v>
      </c>
      <c r="BV40" s="70">
        <v>204.25882101294201</v>
      </c>
      <c r="BW40" s="70">
        <v>215.50570292730299</v>
      </c>
      <c r="BX40" s="70">
        <v>196.823014095015</v>
      </c>
      <c r="BY40" s="70">
        <v>204.87020405789301</v>
      </c>
      <c r="BZ40" s="70">
        <v>219.357748675317</v>
      </c>
      <c r="CA40" s="70">
        <v>204.866284471547</v>
      </c>
      <c r="CB40" s="70">
        <v>216.62618301644801</v>
      </c>
      <c r="CC40" s="70">
        <v>215.40916863890601</v>
      </c>
      <c r="CD40" s="70">
        <v>215.915087771587</v>
      </c>
      <c r="CE40" s="70">
        <v>218.019830911063</v>
      </c>
    </row>
    <row r="41" spans="3:83" x14ac:dyDescent="0.35">
      <c r="C41" s="69" t="s">
        <v>110</v>
      </c>
      <c r="D41" s="69" t="s">
        <v>14</v>
      </c>
      <c r="E41" s="70">
        <v>138.36898013271701</v>
      </c>
      <c r="F41" s="70">
        <v>116.122445746501</v>
      </c>
      <c r="G41" s="70">
        <v>128.046494504387</v>
      </c>
      <c r="H41" s="70">
        <v>110.43964184796199</v>
      </c>
      <c r="I41" s="70">
        <v>98.834293629159305</v>
      </c>
      <c r="J41" s="70">
        <v>108.38147032466399</v>
      </c>
      <c r="K41" s="70">
        <v>108.58139261866199</v>
      </c>
      <c r="L41" s="70">
        <v>129.21040096400799</v>
      </c>
      <c r="M41" s="70">
        <v>144.49537437637301</v>
      </c>
      <c r="N41" s="70">
        <v>172.02664629205699</v>
      </c>
      <c r="O41" s="70">
        <v>182.670392821077</v>
      </c>
      <c r="P41" s="70">
        <v>141.32154949605001</v>
      </c>
      <c r="Q41" s="70">
        <v>121.433926896803</v>
      </c>
      <c r="R41" s="70">
        <v>134.61632671541</v>
      </c>
      <c r="S41" s="70">
        <v>142.95170787786</v>
      </c>
      <c r="T41" s="70">
        <v>129.203197105225</v>
      </c>
      <c r="U41" s="70">
        <v>121.539810042523</v>
      </c>
      <c r="V41" s="70">
        <v>125.000071638394</v>
      </c>
      <c r="W41" s="70">
        <v>134.376947511417</v>
      </c>
      <c r="X41" s="70">
        <v>112.40781696462</v>
      </c>
      <c r="Y41" s="70">
        <v>107.501519070531</v>
      </c>
      <c r="Z41" s="70">
        <v>119.719742584987</v>
      </c>
      <c r="AA41" s="70">
        <v>126.57344485364899</v>
      </c>
      <c r="AB41" s="70">
        <v>153.03158388608401</v>
      </c>
      <c r="AC41" s="70">
        <v>109.52598680793299</v>
      </c>
      <c r="AD41" s="70">
        <v>108.048540354922</v>
      </c>
      <c r="AE41" s="70">
        <v>111.501533159256</v>
      </c>
      <c r="AF41" s="70">
        <v>87.427298268723206</v>
      </c>
      <c r="AG41" s="70">
        <v>94.390428226983005</v>
      </c>
      <c r="AH41" s="70">
        <v>94.191150607642399</v>
      </c>
      <c r="AI41" s="70">
        <v>113.006133930793</v>
      </c>
      <c r="AJ41" s="70">
        <v>94.712820080163695</v>
      </c>
      <c r="AK41" s="70">
        <v>82.876099603387104</v>
      </c>
      <c r="AL41" s="70">
        <v>88.315789437975596</v>
      </c>
      <c r="AM41" s="70">
        <v>66.477652567614896</v>
      </c>
      <c r="AN41" s="70">
        <v>46.681631510396301</v>
      </c>
      <c r="AO41" s="70">
        <v>43.238989999795599</v>
      </c>
      <c r="AP41" s="70">
        <v>52.272089151684497</v>
      </c>
      <c r="AQ41" s="70">
        <v>63.910816849541298</v>
      </c>
      <c r="AR41" s="70">
        <v>42.2980674953264</v>
      </c>
      <c r="AS41" s="70">
        <v>39.085639049289199</v>
      </c>
      <c r="AT41" s="70">
        <v>54.423968163522503</v>
      </c>
      <c r="AU41" s="70">
        <v>73.137172794936205</v>
      </c>
      <c r="AV41" s="70">
        <v>48.494340825233003</v>
      </c>
      <c r="AW41" s="70">
        <v>44.377602396099597</v>
      </c>
      <c r="AX41" s="70">
        <v>48.112458087416201</v>
      </c>
      <c r="AY41" s="70">
        <v>73.930050506529696</v>
      </c>
      <c r="AZ41" s="70">
        <v>68.7668584817377</v>
      </c>
      <c r="BA41" s="70">
        <v>74.755529244774905</v>
      </c>
      <c r="BB41" s="70">
        <v>83.271915199804894</v>
      </c>
      <c r="BC41" s="70">
        <v>90.552100364630306</v>
      </c>
      <c r="BD41" s="70">
        <v>85.634402652519</v>
      </c>
      <c r="BE41" s="70">
        <v>77.9504120838522</v>
      </c>
      <c r="BF41" s="70">
        <v>88.441973980722594</v>
      </c>
      <c r="BG41" s="70">
        <v>85.843364549931394</v>
      </c>
      <c r="BH41" s="70">
        <v>87.034974086448599</v>
      </c>
      <c r="BI41" s="70">
        <v>89.355358483827402</v>
      </c>
      <c r="BJ41" s="70">
        <v>87.866915101295206</v>
      </c>
      <c r="BK41" s="70">
        <v>102.952591634355</v>
      </c>
      <c r="BL41" s="70">
        <v>101.681182666545</v>
      </c>
      <c r="BM41" s="70">
        <v>99.760443841151897</v>
      </c>
      <c r="BN41" s="70">
        <v>73.039232433647996</v>
      </c>
      <c r="BO41" s="70">
        <v>87.8214428100584</v>
      </c>
      <c r="BP41" s="70">
        <v>119.358202822102</v>
      </c>
      <c r="BQ41" s="70">
        <v>77.304869646847706</v>
      </c>
      <c r="BR41" s="70">
        <v>110.802307910805</v>
      </c>
      <c r="BS41" s="70">
        <v>86.353179314852397</v>
      </c>
      <c r="BT41" s="70">
        <v>122.132296854792</v>
      </c>
      <c r="BU41" s="70">
        <v>101.485414470588</v>
      </c>
      <c r="BV41" s="70">
        <v>83.418891838446896</v>
      </c>
      <c r="BW41" s="70">
        <v>84.084553743048403</v>
      </c>
      <c r="BX41" s="70">
        <v>78.592988030645898</v>
      </c>
      <c r="BY41" s="70">
        <v>68.490996064747307</v>
      </c>
      <c r="BZ41" s="70">
        <v>67.6514952302105</v>
      </c>
      <c r="CA41" s="70">
        <v>52.536934624126097</v>
      </c>
      <c r="CB41" s="70">
        <v>56.650958183601396</v>
      </c>
      <c r="CC41" s="70">
        <v>53.0186377151066</v>
      </c>
      <c r="CD41" s="70">
        <v>49.466641852218899</v>
      </c>
      <c r="CE41" s="70">
        <v>51.943922276490397</v>
      </c>
    </row>
    <row r="42" spans="3:83" x14ac:dyDescent="0.35">
      <c r="C42" s="69" t="s">
        <v>111</v>
      </c>
      <c r="D42" s="69" t="s">
        <v>112</v>
      </c>
      <c r="E42" s="70">
        <v>119.41972650554401</v>
      </c>
      <c r="F42" s="70">
        <v>111.545849440748</v>
      </c>
      <c r="G42" s="70">
        <v>137.298390802884</v>
      </c>
      <c r="H42" s="70">
        <v>110.345762815679</v>
      </c>
      <c r="I42" s="70">
        <v>125.577169497618</v>
      </c>
      <c r="J42" s="70">
        <v>116.21653423482201</v>
      </c>
      <c r="K42" s="70">
        <v>105.82754582045</v>
      </c>
      <c r="L42" s="70">
        <v>125.78072276086201</v>
      </c>
      <c r="M42" s="70">
        <v>157.377129374113</v>
      </c>
      <c r="N42" s="70">
        <v>195.392372626255</v>
      </c>
      <c r="O42" s="70">
        <v>182.51875248521401</v>
      </c>
      <c r="P42" s="70">
        <v>180.41308036961399</v>
      </c>
      <c r="Q42" s="70">
        <v>181.688018252413</v>
      </c>
      <c r="R42" s="70">
        <v>178.92316895208299</v>
      </c>
      <c r="S42" s="70">
        <v>186.53205595875201</v>
      </c>
      <c r="T42" s="70">
        <v>186.22819199034899</v>
      </c>
      <c r="U42" s="70">
        <v>140.067125537838</v>
      </c>
      <c r="V42" s="70">
        <v>102.351236959787</v>
      </c>
      <c r="W42" s="70">
        <v>83.740127965823504</v>
      </c>
      <c r="X42" s="70">
        <v>83.415664730692697</v>
      </c>
      <c r="Y42" s="70">
        <v>71.865881059466403</v>
      </c>
      <c r="Z42" s="70">
        <v>89.7151059022287</v>
      </c>
      <c r="AA42" s="70">
        <v>84.360114467341106</v>
      </c>
      <c r="AB42" s="70">
        <v>93.360161510799898</v>
      </c>
      <c r="AC42" s="70">
        <v>84.071851738470201</v>
      </c>
      <c r="AD42" s="70">
        <v>67.903443534793993</v>
      </c>
      <c r="AE42" s="70">
        <v>55.107941054210897</v>
      </c>
      <c r="AF42" s="70">
        <v>51.829222072180201</v>
      </c>
      <c r="AG42" s="70">
        <v>70.330329039067394</v>
      </c>
      <c r="AH42" s="70">
        <v>80.304165640565103</v>
      </c>
      <c r="AI42" s="70">
        <v>89.143823395386093</v>
      </c>
      <c r="AJ42" s="70">
        <v>70.312941070494503</v>
      </c>
      <c r="AK42" s="70">
        <v>65.551214093081896</v>
      </c>
      <c r="AL42" s="70">
        <v>60.6042696219669</v>
      </c>
      <c r="AM42" s="70">
        <v>70.715896932333493</v>
      </c>
      <c r="AN42" s="70">
        <v>70.827884862531107</v>
      </c>
      <c r="AO42" s="70">
        <v>60.718884415920201</v>
      </c>
      <c r="AP42" s="70">
        <v>71.573605647634807</v>
      </c>
      <c r="AQ42" s="70">
        <v>68.388585194642502</v>
      </c>
      <c r="AR42" s="70">
        <v>64.902211419895707</v>
      </c>
      <c r="AS42" s="70">
        <v>71.624200047772902</v>
      </c>
      <c r="AT42" s="70">
        <v>71.512233633852404</v>
      </c>
      <c r="AU42" s="70">
        <v>89.646051660208599</v>
      </c>
      <c r="AV42" s="70">
        <v>91.210260815874193</v>
      </c>
      <c r="AW42" s="70">
        <v>106.534017483057</v>
      </c>
      <c r="AX42" s="70">
        <v>110.675230517076</v>
      </c>
      <c r="AY42" s="70">
        <v>97.770530445375698</v>
      </c>
      <c r="AZ42" s="70">
        <v>90.683824226476901</v>
      </c>
      <c r="BA42" s="70">
        <v>93.009445962549407</v>
      </c>
      <c r="BB42" s="70">
        <v>108.221682506817</v>
      </c>
      <c r="BC42" s="70">
        <v>116.90156355169</v>
      </c>
      <c r="BD42" s="70">
        <v>121.559785798565</v>
      </c>
      <c r="BE42" s="70">
        <v>97.1805923758387</v>
      </c>
      <c r="BF42" s="70">
        <v>89.344820890495996</v>
      </c>
      <c r="BG42" s="70">
        <v>84.475702907012305</v>
      </c>
      <c r="BH42" s="70">
        <v>88.994317820710293</v>
      </c>
      <c r="BI42" s="70">
        <v>87.082338974108097</v>
      </c>
      <c r="BJ42" s="70">
        <v>70.638780502819401</v>
      </c>
      <c r="BK42" s="70">
        <v>69.618317361326007</v>
      </c>
      <c r="BL42" s="70">
        <v>66.774027515929603</v>
      </c>
      <c r="BM42" s="70">
        <v>67.401741274626403</v>
      </c>
      <c r="BN42" s="70">
        <v>45.109708043148103</v>
      </c>
      <c r="BO42" s="70">
        <v>43.720679853834902</v>
      </c>
      <c r="BP42" s="70">
        <v>53.108122106091997</v>
      </c>
      <c r="BQ42" s="70">
        <v>41.557315918205603</v>
      </c>
      <c r="BR42" s="70">
        <v>48.784104697000203</v>
      </c>
      <c r="BS42" s="70">
        <v>30.606261693734101</v>
      </c>
      <c r="BT42" s="70">
        <v>40.056093630551899</v>
      </c>
      <c r="BU42" s="70">
        <v>38.289317322063098</v>
      </c>
      <c r="BV42" s="70">
        <v>31.961439482151299</v>
      </c>
      <c r="BW42" s="70">
        <v>30.137854657875199</v>
      </c>
      <c r="BX42" s="70">
        <v>25.513721959581702</v>
      </c>
      <c r="BY42" s="70">
        <v>35.514987985309297</v>
      </c>
      <c r="BZ42" s="70">
        <v>25.174572133544501</v>
      </c>
      <c r="CA42" s="70">
        <v>22.2741161316515</v>
      </c>
      <c r="CB42" s="70">
        <v>18.8435068731578</v>
      </c>
      <c r="CC42" s="70">
        <v>16.898003454984501</v>
      </c>
      <c r="CD42" s="70">
        <v>21.438285514270198</v>
      </c>
      <c r="CE42" s="70">
        <v>22.6734609698075</v>
      </c>
    </row>
    <row r="43" spans="3:83" x14ac:dyDescent="0.35">
      <c r="C43" s="69" t="s">
        <v>113</v>
      </c>
      <c r="D43" s="69" t="s">
        <v>114</v>
      </c>
      <c r="E43" s="70">
        <v>112.061253077885</v>
      </c>
      <c r="F43" s="70">
        <v>126.23738907570601</v>
      </c>
      <c r="G43" s="70">
        <v>102.559361818516</v>
      </c>
      <c r="H43" s="70">
        <v>124.010320618495</v>
      </c>
      <c r="I43" s="70">
        <v>87.930369710597006</v>
      </c>
      <c r="J43" s="70">
        <v>108.69386025835701</v>
      </c>
      <c r="K43" s="70">
        <v>106.009139455419</v>
      </c>
      <c r="L43" s="70">
        <v>105.65376511551401</v>
      </c>
      <c r="M43" s="70">
        <v>87.867837545053206</v>
      </c>
      <c r="N43" s="70">
        <v>84.348000734116596</v>
      </c>
      <c r="O43" s="70">
        <v>79.294937411811503</v>
      </c>
      <c r="P43" s="70">
        <v>82.288433818997703</v>
      </c>
      <c r="Q43" s="70">
        <v>91.601953223143596</v>
      </c>
      <c r="R43" s="70">
        <v>81.021017331054395</v>
      </c>
      <c r="S43" s="70">
        <v>71.001264616495703</v>
      </c>
      <c r="T43" s="70">
        <v>65.909694036537203</v>
      </c>
      <c r="U43" s="70">
        <v>61.479319129115297</v>
      </c>
      <c r="V43" s="70">
        <v>57.603614139950402</v>
      </c>
      <c r="W43" s="70">
        <v>59.305518798005302</v>
      </c>
      <c r="X43" s="70">
        <v>53.262718907518398</v>
      </c>
      <c r="Y43" s="70">
        <v>58.791021609988498</v>
      </c>
      <c r="Z43" s="70">
        <v>54.133511254908598</v>
      </c>
      <c r="AA43" s="70">
        <v>62.7229783778658</v>
      </c>
      <c r="AB43" s="70">
        <v>69.450531239492605</v>
      </c>
      <c r="AC43" s="70">
        <v>79.998397503748194</v>
      </c>
      <c r="AD43" s="70">
        <v>72.817015945588196</v>
      </c>
      <c r="AE43" s="70">
        <v>78.598231814276502</v>
      </c>
      <c r="AF43" s="70">
        <v>68.051979374956801</v>
      </c>
      <c r="AG43" s="70">
        <v>71.855109499058102</v>
      </c>
      <c r="AH43" s="70">
        <v>68.707461969061598</v>
      </c>
      <c r="AI43" s="70">
        <v>69.472825532702004</v>
      </c>
      <c r="AJ43" s="70">
        <v>59.375118078340002</v>
      </c>
      <c r="AK43" s="70">
        <v>67.462695461224499</v>
      </c>
      <c r="AL43" s="70">
        <v>75.378963250319899</v>
      </c>
      <c r="AM43" s="70">
        <v>70.828500916513207</v>
      </c>
      <c r="AN43" s="70">
        <v>68.308380667276495</v>
      </c>
      <c r="AO43" s="70">
        <v>65.338268066276797</v>
      </c>
      <c r="AP43" s="70">
        <v>61.776862859155798</v>
      </c>
      <c r="AQ43" s="70">
        <v>67.606016373403506</v>
      </c>
      <c r="AR43" s="70">
        <v>66.591926938181302</v>
      </c>
      <c r="AS43" s="70">
        <v>67.651050198483503</v>
      </c>
      <c r="AT43" s="70">
        <v>66.253922153531704</v>
      </c>
      <c r="AU43" s="70">
        <v>71.545418117320693</v>
      </c>
      <c r="AV43" s="70">
        <v>59.615343883576301</v>
      </c>
      <c r="AW43" s="70">
        <v>62.309519807488499</v>
      </c>
      <c r="AX43" s="70">
        <v>42.564314340987401</v>
      </c>
      <c r="AY43" s="70">
        <v>28.852312975555499</v>
      </c>
      <c r="AZ43" s="70">
        <v>41.444084985736097</v>
      </c>
      <c r="BA43" s="70">
        <v>37.134685888826297</v>
      </c>
      <c r="BB43" s="70">
        <v>32.607142961541498</v>
      </c>
      <c r="BC43" s="70">
        <v>31.986696081945801</v>
      </c>
      <c r="BD43" s="70">
        <v>30.6273173802138</v>
      </c>
      <c r="BE43" s="70">
        <v>38.414770155729499</v>
      </c>
      <c r="BF43" s="70">
        <v>30.698809965127399</v>
      </c>
      <c r="BG43" s="70">
        <v>31.534620097021701</v>
      </c>
      <c r="BH43" s="70">
        <v>22.1330368616829</v>
      </c>
      <c r="BI43" s="70">
        <v>21.648139528386601</v>
      </c>
      <c r="BJ43" s="70">
        <v>19.050182195911098</v>
      </c>
      <c r="BK43" s="70">
        <v>19.954712389629901</v>
      </c>
      <c r="BL43" s="70">
        <v>23.949554763248202</v>
      </c>
      <c r="BM43" s="70">
        <v>28.351915938935601</v>
      </c>
      <c r="BN43" s="70">
        <v>23.806717902874801</v>
      </c>
      <c r="BO43" s="70">
        <v>31.821654045286799</v>
      </c>
      <c r="BP43" s="70">
        <v>25.728705685789802</v>
      </c>
      <c r="BQ43" s="70">
        <v>22.6105008983657</v>
      </c>
      <c r="BR43" s="70">
        <v>19.9227401251202</v>
      </c>
      <c r="BS43" s="70">
        <v>21.1366760222217</v>
      </c>
      <c r="BT43" s="70">
        <v>19.4038714306805</v>
      </c>
      <c r="BU43" s="70">
        <v>21.066216534592499</v>
      </c>
      <c r="BV43" s="70">
        <v>28.447158907580199</v>
      </c>
      <c r="BW43" s="70">
        <v>29.494871728742599</v>
      </c>
      <c r="BX43" s="70">
        <v>23.03251343258</v>
      </c>
      <c r="BY43" s="70">
        <v>25.181365625210201</v>
      </c>
      <c r="BZ43" s="70">
        <v>32.401274638074497</v>
      </c>
      <c r="CA43" s="70">
        <v>37.618039239532401</v>
      </c>
      <c r="CB43" s="70">
        <v>26.453893553694002</v>
      </c>
      <c r="CC43" s="70">
        <v>25.2495720678751</v>
      </c>
      <c r="CD43" s="70">
        <v>30.514003048891201</v>
      </c>
      <c r="CE43" s="70">
        <v>24.080819263284798</v>
      </c>
    </row>
    <row r="44" spans="3:83" x14ac:dyDescent="0.35">
      <c r="C44" s="69" t="s">
        <v>115</v>
      </c>
      <c r="D44" s="69" t="s">
        <v>17</v>
      </c>
      <c r="E44" s="70">
        <v>1140.3169128890299</v>
      </c>
      <c r="F44" s="70">
        <v>1088.0661634503399</v>
      </c>
      <c r="G44" s="70">
        <v>1127.7321404090501</v>
      </c>
      <c r="H44" s="70">
        <v>1054.91644909262</v>
      </c>
      <c r="I44" s="70">
        <v>1092.72837305701</v>
      </c>
      <c r="J44" s="70">
        <v>1148.3907203589199</v>
      </c>
      <c r="K44" s="70">
        <v>1151.54900779733</v>
      </c>
      <c r="L44" s="70">
        <v>1094.4934283359901</v>
      </c>
      <c r="M44" s="70">
        <v>1140.0934207150599</v>
      </c>
      <c r="N44" s="70">
        <v>1142.1434691951799</v>
      </c>
      <c r="O44" s="70">
        <v>1066.90584024705</v>
      </c>
      <c r="P44" s="70">
        <v>1142.61186778141</v>
      </c>
      <c r="Q44" s="70">
        <v>1112.77017121022</v>
      </c>
      <c r="R44" s="70">
        <v>1094.06659234738</v>
      </c>
      <c r="S44" s="70">
        <v>1045.8850317102899</v>
      </c>
      <c r="T44" s="70">
        <v>905.09085137388104</v>
      </c>
      <c r="U44" s="70">
        <v>773.49313918222595</v>
      </c>
      <c r="V44" s="70">
        <v>715.22622250528104</v>
      </c>
      <c r="W44" s="70">
        <v>757.86829673998602</v>
      </c>
      <c r="X44" s="70">
        <v>869.96418830295602</v>
      </c>
      <c r="Y44" s="70">
        <v>908.04057981734297</v>
      </c>
      <c r="Z44" s="70">
        <v>897.68064807424901</v>
      </c>
      <c r="AA44" s="70">
        <v>945.82753422734004</v>
      </c>
      <c r="AB44" s="70">
        <v>1007.96396349628</v>
      </c>
      <c r="AC44" s="70">
        <v>995.73396781324504</v>
      </c>
      <c r="AD44" s="70">
        <v>995.356837501163</v>
      </c>
      <c r="AE44" s="70">
        <v>1001.0374186668</v>
      </c>
      <c r="AF44" s="70">
        <v>1076.41587350691</v>
      </c>
      <c r="AG44" s="70">
        <v>1086.97966978868</v>
      </c>
      <c r="AH44" s="70">
        <v>1118.9525719185999</v>
      </c>
      <c r="AI44" s="70">
        <v>1008.90811612097</v>
      </c>
      <c r="AJ44" s="70">
        <v>1004.75900805819</v>
      </c>
      <c r="AK44" s="70">
        <v>996.82866272429806</v>
      </c>
      <c r="AL44" s="70">
        <v>995.12091027630299</v>
      </c>
      <c r="AM44" s="70">
        <v>896.24944522186001</v>
      </c>
      <c r="AN44" s="70">
        <v>881.43652400194401</v>
      </c>
      <c r="AO44" s="70">
        <v>857.84804512220205</v>
      </c>
      <c r="AP44" s="70">
        <v>861.71388746507</v>
      </c>
      <c r="AQ44" s="70">
        <v>892.331876845328</v>
      </c>
      <c r="AR44" s="70">
        <v>858.04445803710996</v>
      </c>
      <c r="AS44" s="70">
        <v>870.899042280971</v>
      </c>
      <c r="AT44" s="70">
        <v>962.56897184713898</v>
      </c>
      <c r="AU44" s="70">
        <v>1023.52722883054</v>
      </c>
      <c r="AV44" s="70">
        <v>967.73395638620298</v>
      </c>
      <c r="AW44" s="70">
        <v>1044.6490581836799</v>
      </c>
      <c r="AX44" s="70">
        <v>1175.7069459337699</v>
      </c>
      <c r="AY44" s="70">
        <v>1280.8809929822901</v>
      </c>
      <c r="AZ44" s="70">
        <v>1366.0684931215001</v>
      </c>
      <c r="BA44" s="70">
        <v>1321.20708035083</v>
      </c>
      <c r="BB44" s="70">
        <v>1227.4749842046199</v>
      </c>
      <c r="BC44" s="70">
        <v>1275.15515898734</v>
      </c>
      <c r="BD44" s="70">
        <v>1376.2647827533599</v>
      </c>
      <c r="BE44" s="70">
        <v>1467.7369640244201</v>
      </c>
      <c r="BF44" s="70">
        <v>1450.28931674194</v>
      </c>
      <c r="BG44" s="70">
        <v>1571.41476644915</v>
      </c>
      <c r="BH44" s="70">
        <v>1709.0414687872801</v>
      </c>
      <c r="BI44" s="70">
        <v>1931.6521904112301</v>
      </c>
      <c r="BJ44" s="70">
        <v>2071.70583848459</v>
      </c>
      <c r="BK44" s="70">
        <v>2155.5933610294501</v>
      </c>
      <c r="BL44" s="70">
        <v>2193.0956057765202</v>
      </c>
      <c r="BM44" s="70">
        <v>2015.12606788158</v>
      </c>
      <c r="BN44" s="70">
        <v>1688.31699219384</v>
      </c>
      <c r="BO44" s="70">
        <v>1953.7669410548399</v>
      </c>
      <c r="BP44" s="70">
        <v>1953.8760562018599</v>
      </c>
      <c r="BQ44" s="70">
        <v>2064.5915559957198</v>
      </c>
      <c r="BR44" s="70">
        <v>2122.1552678446701</v>
      </c>
      <c r="BS44" s="70">
        <v>2118.7610628735401</v>
      </c>
      <c r="BT44" s="70">
        <v>2199.5830023772301</v>
      </c>
      <c r="BU44" s="70">
        <v>2252.5738921256702</v>
      </c>
      <c r="BV44" s="70">
        <v>2236.7832970935001</v>
      </c>
      <c r="BW44" s="70">
        <v>2074.9387911855401</v>
      </c>
      <c r="BX44" s="70">
        <v>2051.0334673501902</v>
      </c>
      <c r="BY44" s="70">
        <v>1981.0739411403899</v>
      </c>
      <c r="BZ44" s="70">
        <v>1916.50262591816</v>
      </c>
      <c r="CA44" s="70">
        <v>1904.9691975389101</v>
      </c>
      <c r="CB44" s="70">
        <v>1911.5188971008599</v>
      </c>
      <c r="CC44" s="70">
        <v>1842.9092769756901</v>
      </c>
      <c r="CD44" s="70">
        <v>1774.8996621921999</v>
      </c>
      <c r="CE44" s="70">
        <v>1794.2829541178701</v>
      </c>
    </row>
    <row r="45" spans="3:83" x14ac:dyDescent="0.35">
      <c r="C45" s="69" t="s">
        <v>116</v>
      </c>
      <c r="D45" s="69" t="s">
        <v>117</v>
      </c>
      <c r="E45" s="70">
        <v>350.67912579942401</v>
      </c>
      <c r="F45" s="70">
        <v>357.28015165961699</v>
      </c>
      <c r="G45" s="70">
        <v>361.90910177348599</v>
      </c>
      <c r="H45" s="70">
        <v>309.26914023010897</v>
      </c>
      <c r="I45" s="70">
        <v>300.55102151284899</v>
      </c>
      <c r="J45" s="70">
        <v>329.16540245244499</v>
      </c>
      <c r="K45" s="70">
        <v>292.10739719766701</v>
      </c>
      <c r="L45" s="70">
        <v>323.54391092654703</v>
      </c>
      <c r="M45" s="70">
        <v>301.57384490299199</v>
      </c>
      <c r="N45" s="70">
        <v>314.46649770399603</v>
      </c>
      <c r="O45" s="70">
        <v>355.15943936993801</v>
      </c>
      <c r="P45" s="70">
        <v>389.34867838049598</v>
      </c>
      <c r="Q45" s="70">
        <v>389.76958433860602</v>
      </c>
      <c r="R45" s="70">
        <v>381.42620843760801</v>
      </c>
      <c r="S45" s="70">
        <v>383.49218035535699</v>
      </c>
      <c r="T45" s="70">
        <v>353.87054794699299</v>
      </c>
      <c r="U45" s="70">
        <v>347.24498048119199</v>
      </c>
      <c r="V45" s="70">
        <v>378.81585876902398</v>
      </c>
      <c r="W45" s="70">
        <v>388.00141802787903</v>
      </c>
      <c r="X45" s="70">
        <v>404.42774687125097</v>
      </c>
      <c r="Y45" s="70">
        <v>398.79255613785398</v>
      </c>
      <c r="Z45" s="70">
        <v>391.82031985923601</v>
      </c>
      <c r="AA45" s="70">
        <v>403.30419569823403</v>
      </c>
      <c r="AB45" s="70">
        <v>424.23294535581402</v>
      </c>
      <c r="AC45" s="70">
        <v>421.59853744763501</v>
      </c>
      <c r="AD45" s="70">
        <v>400.74080216733398</v>
      </c>
      <c r="AE45" s="70">
        <v>463.74439848915603</v>
      </c>
      <c r="AF45" s="70">
        <v>432.64918933989901</v>
      </c>
      <c r="AG45" s="70">
        <v>396.73444021769399</v>
      </c>
      <c r="AH45" s="70">
        <v>408.74317795077098</v>
      </c>
      <c r="AI45" s="70">
        <v>390.36572493786502</v>
      </c>
      <c r="AJ45" s="70">
        <v>341.32932113526101</v>
      </c>
      <c r="AK45" s="70">
        <v>379.27129919984299</v>
      </c>
      <c r="AL45" s="70">
        <v>359.97450047059698</v>
      </c>
      <c r="AM45" s="70">
        <v>316.50049436386001</v>
      </c>
      <c r="AN45" s="70">
        <v>297.32708914618797</v>
      </c>
      <c r="AO45" s="70">
        <v>332.20356249717901</v>
      </c>
      <c r="AP45" s="70">
        <v>333.12362129128701</v>
      </c>
      <c r="AQ45" s="70">
        <v>323.07295282366198</v>
      </c>
      <c r="AR45" s="70">
        <v>343.85386053811698</v>
      </c>
      <c r="AS45" s="70">
        <v>413.49222172535002</v>
      </c>
      <c r="AT45" s="70">
        <v>421.26124860200702</v>
      </c>
      <c r="AU45" s="70">
        <v>393.03095114726898</v>
      </c>
      <c r="AV45" s="70">
        <v>410.65351377107402</v>
      </c>
      <c r="AW45" s="70">
        <v>411.73372306489699</v>
      </c>
      <c r="AX45" s="70">
        <v>529.360171649059</v>
      </c>
      <c r="AY45" s="70">
        <v>494.74557694555801</v>
      </c>
      <c r="AZ45" s="70">
        <v>537.84786493020897</v>
      </c>
      <c r="BA45" s="70">
        <v>464.06553269989797</v>
      </c>
      <c r="BB45" s="70">
        <v>301.82412482397098</v>
      </c>
      <c r="BC45" s="70">
        <v>306.86223910580401</v>
      </c>
      <c r="BD45" s="70">
        <v>269.17531311054898</v>
      </c>
      <c r="BE45" s="70">
        <v>307.35126744974701</v>
      </c>
      <c r="BF45" s="70">
        <v>433.26514255776198</v>
      </c>
      <c r="BG45" s="70">
        <v>521.88775670678399</v>
      </c>
      <c r="BH45" s="70">
        <v>530.66350520297999</v>
      </c>
      <c r="BI45" s="70">
        <v>501.35469104262398</v>
      </c>
      <c r="BJ45" s="70">
        <v>543.27435511503199</v>
      </c>
      <c r="BK45" s="70">
        <v>532.64380001786799</v>
      </c>
      <c r="BL45" s="70">
        <v>547.34426782134699</v>
      </c>
      <c r="BM45" s="70">
        <v>569.96981464406997</v>
      </c>
      <c r="BN45" s="70">
        <v>493.47942338732702</v>
      </c>
      <c r="BO45" s="70">
        <v>624.22822175676004</v>
      </c>
      <c r="BP45" s="70">
        <v>604.150686736431</v>
      </c>
      <c r="BQ45" s="70">
        <v>606.69372839982702</v>
      </c>
      <c r="BR45" s="70">
        <v>655.86213123611196</v>
      </c>
      <c r="BS45" s="70">
        <v>669.02671071722204</v>
      </c>
      <c r="BT45" s="70">
        <v>670.87693418477204</v>
      </c>
      <c r="BU45" s="70">
        <v>729.68320922529301</v>
      </c>
      <c r="BV45" s="70">
        <v>782.62760473278297</v>
      </c>
      <c r="BW45" s="70">
        <v>775.29292959684801</v>
      </c>
      <c r="BX45" s="70">
        <v>779.187370726783</v>
      </c>
      <c r="BY45" s="70">
        <v>776.25038867696003</v>
      </c>
      <c r="BZ45" s="70">
        <v>723.42176782886497</v>
      </c>
      <c r="CA45" s="70">
        <v>690.24292984182296</v>
      </c>
      <c r="CB45" s="70">
        <v>686.68205942156703</v>
      </c>
      <c r="CC45" s="70">
        <v>676.54276707025099</v>
      </c>
      <c r="CD45" s="70">
        <v>688.53166191334105</v>
      </c>
      <c r="CE45" s="70">
        <v>663.00519413849895</v>
      </c>
    </row>
    <row r="46" spans="3:83" x14ac:dyDescent="0.35">
      <c r="C46" s="69" t="s">
        <v>118</v>
      </c>
      <c r="D46" s="69" t="s">
        <v>119</v>
      </c>
      <c r="E46" s="70">
        <v>79.481596183904898</v>
      </c>
      <c r="F46" s="70">
        <v>98.694866128559696</v>
      </c>
      <c r="G46" s="70">
        <v>116.555699105133</v>
      </c>
      <c r="H46" s="70">
        <v>101.813616443331</v>
      </c>
      <c r="I46" s="70">
        <v>101.248728288923</v>
      </c>
      <c r="J46" s="70">
        <v>95.840716319012898</v>
      </c>
      <c r="K46" s="70">
        <v>118.56943898007</v>
      </c>
      <c r="L46" s="70">
        <v>92.605037318013203</v>
      </c>
      <c r="M46" s="70">
        <v>81.856493123874401</v>
      </c>
      <c r="N46" s="70">
        <v>91.382058185686603</v>
      </c>
      <c r="O46" s="70">
        <v>103.989551683741</v>
      </c>
      <c r="P46" s="70">
        <v>109.471066468204</v>
      </c>
      <c r="Q46" s="70">
        <v>99.435439629178504</v>
      </c>
      <c r="R46" s="70">
        <v>113.691287325215</v>
      </c>
      <c r="S46" s="70">
        <v>105.489889279515</v>
      </c>
      <c r="T46" s="70">
        <v>84.174709235252493</v>
      </c>
      <c r="U46" s="70">
        <v>87.6361938937834</v>
      </c>
      <c r="V46" s="70">
        <v>70.067428266529305</v>
      </c>
      <c r="W46" s="70">
        <v>68.427241698265604</v>
      </c>
      <c r="X46" s="70">
        <v>69.017726455166894</v>
      </c>
      <c r="Y46" s="70">
        <v>69.840407549274602</v>
      </c>
      <c r="Z46" s="70">
        <v>82.907289703659799</v>
      </c>
      <c r="AA46" s="70">
        <v>88.304850271638699</v>
      </c>
      <c r="AB46" s="70">
        <v>93.560147290108901</v>
      </c>
      <c r="AC46" s="70">
        <v>85.909154942400505</v>
      </c>
      <c r="AD46" s="70">
        <v>70.611802243460204</v>
      </c>
      <c r="AE46" s="70">
        <v>81.219579142612204</v>
      </c>
      <c r="AF46" s="70">
        <v>64.205218894205402</v>
      </c>
      <c r="AG46" s="70">
        <v>50.780715815959198</v>
      </c>
      <c r="AH46" s="70">
        <v>48.306840141952399</v>
      </c>
      <c r="AI46" s="70">
        <v>45.229811512875202</v>
      </c>
      <c r="AJ46" s="70">
        <v>45.131990677500902</v>
      </c>
      <c r="AK46" s="70">
        <v>53.606898023406501</v>
      </c>
      <c r="AL46" s="70">
        <v>66.531889355800203</v>
      </c>
      <c r="AM46" s="70">
        <v>93.336273152518103</v>
      </c>
      <c r="AN46" s="70">
        <v>76.909979057458798</v>
      </c>
      <c r="AO46" s="70">
        <v>55.181243750970999</v>
      </c>
      <c r="AP46" s="70">
        <v>73.860083807141095</v>
      </c>
      <c r="AQ46" s="70">
        <v>65.229878798968301</v>
      </c>
      <c r="AR46" s="70">
        <v>55.736182604978197</v>
      </c>
      <c r="AS46" s="70">
        <v>70.564764997533103</v>
      </c>
      <c r="AT46" s="70">
        <v>74.764326101831102</v>
      </c>
      <c r="AU46" s="70">
        <v>80.469224623097602</v>
      </c>
      <c r="AV46" s="70">
        <v>88.068914567820002</v>
      </c>
      <c r="AW46" s="70">
        <v>77.992197190621894</v>
      </c>
      <c r="AX46" s="70">
        <v>87.422878584977994</v>
      </c>
      <c r="AY46" s="70">
        <v>95.012132290423395</v>
      </c>
      <c r="AZ46" s="70">
        <v>120.56373960021</v>
      </c>
      <c r="BA46" s="70">
        <v>111.411280616143</v>
      </c>
      <c r="BB46" s="70">
        <v>66.809484357798695</v>
      </c>
      <c r="BC46" s="70">
        <v>68.164239174216206</v>
      </c>
      <c r="BD46" s="70">
        <v>63.536602756277198</v>
      </c>
      <c r="BE46" s="70">
        <v>72.741415744249494</v>
      </c>
      <c r="BF46" s="70">
        <v>85.292518690407604</v>
      </c>
      <c r="BG46" s="70">
        <v>76.492080239095301</v>
      </c>
      <c r="BH46" s="70">
        <v>82.757198737922096</v>
      </c>
      <c r="BI46" s="70">
        <v>77.388159133575499</v>
      </c>
      <c r="BJ46" s="70">
        <v>79.576554027160697</v>
      </c>
      <c r="BK46" s="70">
        <v>61.427630932376402</v>
      </c>
      <c r="BL46" s="70">
        <v>73.681411246166107</v>
      </c>
      <c r="BM46" s="70">
        <v>71.114459498413694</v>
      </c>
      <c r="BN46" s="70">
        <v>29.6099289962761</v>
      </c>
      <c r="BO46" s="70">
        <v>48.231060383777802</v>
      </c>
      <c r="BP46" s="70">
        <v>44.1766946368964</v>
      </c>
      <c r="BQ46" s="70">
        <v>36.640524892764098</v>
      </c>
      <c r="BR46" s="70">
        <v>39.787969997888403</v>
      </c>
      <c r="BS46" s="70">
        <v>61.832024521943097</v>
      </c>
      <c r="BT46" s="70">
        <v>83.783901081142801</v>
      </c>
      <c r="BU46" s="70">
        <v>69.270695461895897</v>
      </c>
      <c r="BV46" s="70">
        <v>79.794583019607899</v>
      </c>
      <c r="BW46" s="70">
        <v>101.646464993088</v>
      </c>
      <c r="BX46" s="70">
        <v>95.825911672789502</v>
      </c>
      <c r="BY46" s="70">
        <v>86.275765259963407</v>
      </c>
      <c r="BZ46" s="70">
        <v>86.347624470620204</v>
      </c>
      <c r="CA46" s="70">
        <v>86.573555545821307</v>
      </c>
      <c r="CB46" s="70">
        <v>74.672622947987406</v>
      </c>
      <c r="CC46" s="70">
        <v>64.248097098824005</v>
      </c>
      <c r="CD46" s="70">
        <v>72.781064460070098</v>
      </c>
      <c r="CE46" s="70">
        <v>62.203646167393998</v>
      </c>
    </row>
    <row r="47" spans="3:83" x14ac:dyDescent="0.35">
      <c r="C47" s="71" t="s">
        <v>120</v>
      </c>
      <c r="D47" s="71" t="s">
        <v>120</v>
      </c>
      <c r="E47" s="72">
        <v>13682.581627800919</v>
      </c>
      <c r="F47" s="72">
        <v>13989.40792633711</v>
      </c>
      <c r="G47" s="72">
        <v>14115.472743796176</v>
      </c>
      <c r="H47" s="72">
        <v>13820.358020576048</v>
      </c>
      <c r="I47" s="72">
        <v>13928.07563588298</v>
      </c>
      <c r="J47" s="72">
        <v>14302.844974372296</v>
      </c>
      <c r="K47" s="72">
        <v>14157.414833422376</v>
      </c>
      <c r="L47" s="72">
        <v>14927.516867841188</v>
      </c>
      <c r="M47" s="72">
        <v>14799.573334572644</v>
      </c>
      <c r="N47" s="72">
        <v>14690.089246740332</v>
      </c>
      <c r="O47" s="72">
        <v>14572.550077225251</v>
      </c>
      <c r="P47" s="72">
        <v>14649.510741778751</v>
      </c>
      <c r="Q47" s="72">
        <v>15219.211064144951</v>
      </c>
      <c r="R47" s="72">
        <v>14528.455150414205</v>
      </c>
      <c r="S47" s="72">
        <v>13848.348833986998</v>
      </c>
      <c r="T47" s="72">
        <v>12121.37069653286</v>
      </c>
      <c r="U47" s="72">
        <v>10127.051575676946</v>
      </c>
      <c r="V47" s="72">
        <v>9024.4906231878558</v>
      </c>
      <c r="W47" s="72">
        <v>9887.0049412858662</v>
      </c>
      <c r="X47" s="72">
        <v>11171.826735861521</v>
      </c>
      <c r="Y47" s="72">
        <v>11961.033758193447</v>
      </c>
      <c r="Z47" s="72">
        <v>12886.999795661404</v>
      </c>
      <c r="AA47" s="72">
        <v>13286.350012899269</v>
      </c>
      <c r="AB47" s="72">
        <v>14196.451420796278</v>
      </c>
      <c r="AC47" s="72">
        <v>14718.877413948396</v>
      </c>
      <c r="AD47" s="72">
        <v>14697.304013480374</v>
      </c>
      <c r="AE47" s="72">
        <v>13985.781058558019</v>
      </c>
      <c r="AF47" s="72">
        <v>13046.21167114335</v>
      </c>
      <c r="AG47" s="72">
        <v>12882.342611335038</v>
      </c>
      <c r="AH47" s="72">
        <v>12775.416055075404</v>
      </c>
      <c r="AI47" s="72">
        <v>12085.455750536128</v>
      </c>
      <c r="AJ47" s="72">
        <v>11658.125465178764</v>
      </c>
      <c r="AK47" s="72">
        <v>11881.58717043887</v>
      </c>
      <c r="AL47" s="72">
        <v>11876.979418011904</v>
      </c>
      <c r="AM47" s="72">
        <v>12269.659561721186</v>
      </c>
      <c r="AN47" s="72">
        <v>12691.670829878534</v>
      </c>
      <c r="AO47" s="72">
        <v>12155.640704876201</v>
      </c>
      <c r="AP47" s="72">
        <v>12176.520230854723</v>
      </c>
      <c r="AQ47" s="72">
        <v>12378.33418028395</v>
      </c>
      <c r="AR47" s="72">
        <v>11972.821324809793</v>
      </c>
      <c r="AS47" s="72">
        <v>12335.873647447524</v>
      </c>
      <c r="AT47" s="72">
        <v>12865.335306889405</v>
      </c>
      <c r="AU47" s="72">
        <v>13342.561972426485</v>
      </c>
      <c r="AV47" s="72">
        <v>13128.608383971856</v>
      </c>
      <c r="AW47" s="72">
        <v>12939.789664937343</v>
      </c>
      <c r="AX47" s="72">
        <v>13573.048387016028</v>
      </c>
      <c r="AY47" s="72">
        <v>14439.08020383389</v>
      </c>
      <c r="AZ47" s="72">
        <v>15301.844333761523</v>
      </c>
      <c r="BA47" s="72">
        <v>15426.177816896969</v>
      </c>
      <c r="BB47" s="72">
        <v>15671.020857543481</v>
      </c>
      <c r="BC47" s="72">
        <v>16392.335586803452</v>
      </c>
      <c r="BD47" s="72">
        <v>17036.364828581609</v>
      </c>
      <c r="BE47" s="72">
        <v>17807.944623871783</v>
      </c>
      <c r="BF47" s="72">
        <v>17555.920639006661</v>
      </c>
      <c r="BG47" s="72">
        <v>17655.099826887184</v>
      </c>
      <c r="BH47" s="72">
        <v>17934.429898913862</v>
      </c>
      <c r="BI47" s="72">
        <v>18238.352218351283</v>
      </c>
      <c r="BJ47" s="72">
        <v>18120.956119975115</v>
      </c>
      <c r="BK47" s="72">
        <v>18052.312089639003</v>
      </c>
      <c r="BL47" s="72">
        <v>18522.154878805475</v>
      </c>
      <c r="BM47" s="72">
        <v>17516.786875177568</v>
      </c>
      <c r="BN47" s="72">
        <v>11896.494504749186</v>
      </c>
      <c r="BO47" s="72">
        <v>16994.918324502378</v>
      </c>
      <c r="BP47" s="72">
        <v>17540.481491757087</v>
      </c>
      <c r="BQ47" s="72">
        <v>17602.608813429633</v>
      </c>
      <c r="BR47" s="72">
        <v>18457.313620723166</v>
      </c>
      <c r="BS47" s="72">
        <v>18474.653669492083</v>
      </c>
      <c r="BT47" s="72">
        <v>18804.998234594546</v>
      </c>
      <c r="BU47" s="72">
        <v>17805.085741883362</v>
      </c>
      <c r="BV47" s="72">
        <v>18615.942845497553</v>
      </c>
      <c r="BW47" s="72">
        <v>18440.117204153939</v>
      </c>
      <c r="BX47" s="72">
        <v>18667.726117022135</v>
      </c>
      <c r="BY47" s="72">
        <v>18327.207932267804</v>
      </c>
      <c r="BZ47" s="72">
        <v>17805.085741883362</v>
      </c>
      <c r="CA47" s="72">
        <v>17509.029848478458</v>
      </c>
      <c r="CB47" s="72">
        <v>17223.045210194512</v>
      </c>
      <c r="CC47" s="72">
        <v>16558.67100166341</v>
      </c>
      <c r="CD47" s="72">
        <v>16118.776750138539</v>
      </c>
      <c r="CE47" s="72">
        <v>16291.181127011499</v>
      </c>
    </row>
    <row r="48" spans="3:83" x14ac:dyDescent="0.35">
      <c r="C48" s="7" t="s">
        <v>281</v>
      </c>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3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3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3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3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3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3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3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3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3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3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3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3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3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3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3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3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1:79" x14ac:dyDescent="0.35">
      <c r="C73" s="4"/>
    </row>
    <row r="80" spans="1:79" s="85" customFormat="1" hidden="1" x14ac:dyDescent="0.35">
      <c r="A80" s="105"/>
      <c r="B80" s="105"/>
    </row>
    <row r="81" spans="5:81" hidden="1" x14ac:dyDescent="0.35"/>
    <row r="82" spans="5:81" hidden="1" x14ac:dyDescent="0.3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hidden="1" x14ac:dyDescent="0.3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hidden="1" x14ac:dyDescent="0.3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hidden="1" x14ac:dyDescent="0.3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hidden="1" x14ac:dyDescent="0.3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hidden="1" x14ac:dyDescent="0.3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hidden="1" x14ac:dyDescent="0.3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hidden="1" x14ac:dyDescent="0.3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hidden="1" x14ac:dyDescent="0.3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hidden="1" x14ac:dyDescent="0.3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hidden="1" x14ac:dyDescent="0.3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hidden="1" x14ac:dyDescent="0.3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hidden="1" x14ac:dyDescent="0.3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hidden="1" x14ac:dyDescent="0.3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hidden="1" x14ac:dyDescent="0.3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hidden="1" x14ac:dyDescent="0.3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hidden="1" x14ac:dyDescent="0.3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O130"/>
  <sheetViews>
    <sheetView zoomScaleNormal="100" workbookViewId="0">
      <selection activeCell="A80" sqref="A80:XFD130"/>
    </sheetView>
  </sheetViews>
  <sheetFormatPr baseColWidth="10" defaultColWidth="10.81640625" defaultRowHeight="14.5" x14ac:dyDescent="0.35"/>
  <cols>
    <col min="1" max="1" width="5.08984375" style="76" customWidth="1"/>
    <col min="2" max="2" width="8.6328125" style="76" customWidth="1"/>
    <col min="3" max="3" width="10.81640625" style="13"/>
    <col min="4" max="4" width="85.7265625" style="13" customWidth="1"/>
    <col min="5" max="16384" width="10.81640625" style="13"/>
  </cols>
  <sheetData>
    <row r="1" spans="1:79" ht="28.5" x14ac:dyDescent="0.65">
      <c r="A1" s="76">
        <v>42</v>
      </c>
      <c r="C1" s="73" t="s">
        <v>211</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75"/>
      <c r="D2" s="8"/>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5" customHeight="1"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tr">
        <f>A1&amp;"_2021"</f>
        <v>42_2021</v>
      </c>
      <c r="B5" s="76" t="str">
        <f>A1&amp;"_2022"</f>
        <v>42_2022</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33.08</v>
      </c>
      <c r="J6" s="84">
        <v>18.43</v>
      </c>
      <c r="K6" s="61">
        <v>-0.44286577992744858</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1258.69</v>
      </c>
      <c r="J7" s="84">
        <v>1159.29</v>
      </c>
      <c r="K7" s="61">
        <v>-7.897099365213045E-2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504.69</v>
      </c>
      <c r="J9" s="84">
        <v>438.57</v>
      </c>
      <c r="K9" s="61">
        <v>-0.13101111573441127</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321.60000000000002</v>
      </c>
      <c r="J10" s="84">
        <v>265.05</v>
      </c>
      <c r="K10" s="61">
        <v>-0.17583955223880599</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2240.6999999999998</v>
      </c>
      <c r="J11" s="84">
        <v>2025.34</v>
      </c>
      <c r="K11" s="61">
        <v>-9.6112821886017774E-2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203.45</v>
      </c>
      <c r="J12" s="84">
        <v>204.57</v>
      </c>
      <c r="K12" s="61">
        <v>5.5050380928975962E-3</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1346.35</v>
      </c>
      <c r="J13" s="84">
        <v>1244.76</v>
      </c>
      <c r="K13" s="61">
        <v>-7.5455862145801578E-2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692.03</v>
      </c>
      <c r="J14" s="84">
        <v>568.79</v>
      </c>
      <c r="K14" s="61">
        <v>-0.17808476511133908</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762.57</v>
      </c>
      <c r="J15" s="84">
        <v>483.39</v>
      </c>
      <c r="K15" s="61">
        <v>-0.36610409536173738</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162.33000000000001</v>
      </c>
      <c r="J16" s="84">
        <v>131.66999999999999</v>
      </c>
      <c r="K16" s="61">
        <v>-0.18887451487710238</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v>18.059999999999999</v>
      </c>
      <c r="J17" s="84">
        <v>12.3</v>
      </c>
      <c r="K17" s="61">
        <v>-0.31893687707641183</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100.04</v>
      </c>
      <c r="J18" s="84">
        <v>97.57</v>
      </c>
      <c r="K18" s="61">
        <v>-2.4690123950419918E-2</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v>24.26</v>
      </c>
      <c r="J19" s="84">
        <v>21.71</v>
      </c>
      <c r="K19" s="61">
        <v>-0.10511129431162414</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981.31</v>
      </c>
      <c r="J20" s="84">
        <v>886.91</v>
      </c>
      <c r="K20" s="61">
        <v>-9.619793948905031E-2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574.33000000000004</v>
      </c>
      <c r="J21" s="84">
        <v>516.17999999999995</v>
      </c>
      <c r="K21" s="61">
        <v>-0.10124841119217187</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58.49</v>
      </c>
      <c r="J22" s="84">
        <v>68.95</v>
      </c>
      <c r="K22" s="61">
        <v>0.17883398871601974</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9281.98</v>
      </c>
      <c r="J23" s="65">
        <v>8143.4800000000005</v>
      </c>
      <c r="K23" s="66">
        <v>-0.12265701929976136</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176</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C31" s="69" t="s">
        <v>94</v>
      </c>
      <c r="D31" s="69" t="s">
        <v>95</v>
      </c>
      <c r="E31" s="70">
        <v>16.0174141392663</v>
      </c>
      <c r="F31" s="70">
        <v>16.983411176125198</v>
      </c>
      <c r="G31" s="70">
        <v>8.1870078273719304</v>
      </c>
      <c r="H31" s="70" t="s">
        <v>315</v>
      </c>
      <c r="I31" s="70">
        <v>9.2486495879344197</v>
      </c>
      <c r="J31" s="70">
        <v>10.6988204678788</v>
      </c>
      <c r="K31" s="70">
        <v>9.5640548519452899</v>
      </c>
      <c r="L31" s="70">
        <v>9.8600327877598097</v>
      </c>
      <c r="M31" s="70">
        <v>13.1721189713901</v>
      </c>
      <c r="N31" s="70">
        <v>24.103466392875699</v>
      </c>
      <c r="O31" s="70" t="s">
        <v>315</v>
      </c>
      <c r="P31" s="70" t="s">
        <v>315</v>
      </c>
      <c r="Q31" s="70" t="s">
        <v>315</v>
      </c>
      <c r="R31" s="70">
        <v>7.1841947565269502</v>
      </c>
      <c r="S31" s="70">
        <v>5.2086177189206602</v>
      </c>
      <c r="T31" s="70">
        <v>8.4880967927862603</v>
      </c>
      <c r="U31" s="70" t="s">
        <v>315</v>
      </c>
      <c r="V31" s="70">
        <v>8.7378123380664707</v>
      </c>
      <c r="W31" s="70">
        <v>8.2911240705175899</v>
      </c>
      <c r="X31" s="70" t="s">
        <v>315</v>
      </c>
      <c r="Y31" s="70">
        <v>8.0329486666899399</v>
      </c>
      <c r="Z31" s="70" t="s">
        <v>315</v>
      </c>
      <c r="AA31" s="70">
        <v>8.4056785654590698</v>
      </c>
      <c r="AB31" s="70">
        <v>9.8881389085034996</v>
      </c>
      <c r="AC31" s="70" t="s">
        <v>315</v>
      </c>
      <c r="AD31" s="70">
        <v>9.1023506412044402</v>
      </c>
      <c r="AE31" s="70">
        <v>8.5220983498213396</v>
      </c>
      <c r="AF31" s="70">
        <v>7.95448872041018</v>
      </c>
      <c r="AG31" s="70">
        <v>7.5569084234708201</v>
      </c>
      <c r="AH31" s="70">
        <v>12.1576300174167</v>
      </c>
      <c r="AI31" s="70">
        <v>9.4184190877185294</v>
      </c>
      <c r="AJ31" s="70">
        <v>9.8258929145366007</v>
      </c>
      <c r="AK31" s="70">
        <v>27.4222241850727</v>
      </c>
      <c r="AL31" s="70">
        <v>24.320930074379302</v>
      </c>
      <c r="AM31" s="70">
        <v>26.2842731538517</v>
      </c>
      <c r="AN31" s="70">
        <v>30.5542686344162</v>
      </c>
      <c r="AO31" s="70">
        <v>31.198278668649799</v>
      </c>
      <c r="AP31" s="70">
        <v>24.6327828217897</v>
      </c>
      <c r="AQ31" s="70">
        <v>21.354438847920601</v>
      </c>
      <c r="AR31" s="70" t="s">
        <v>315</v>
      </c>
      <c r="AS31" s="70">
        <v>5.72352922656796</v>
      </c>
      <c r="AT31" s="70">
        <v>12.706346978562999</v>
      </c>
      <c r="AU31" s="70">
        <v>27.500318817212001</v>
      </c>
      <c r="AV31" s="70" t="s">
        <v>315</v>
      </c>
      <c r="AW31" s="70" t="s">
        <v>315</v>
      </c>
      <c r="AX31" s="70" t="s">
        <v>315</v>
      </c>
      <c r="AY31" s="70" t="s">
        <v>315</v>
      </c>
      <c r="AZ31" s="70">
        <v>17.250294134515599</v>
      </c>
      <c r="BA31" s="70">
        <v>10.9851115164223</v>
      </c>
      <c r="BB31" s="70">
        <v>17.067289300289499</v>
      </c>
      <c r="BC31" s="70">
        <v>19.545190415824202</v>
      </c>
      <c r="BD31" s="70">
        <v>16.270566162646698</v>
      </c>
      <c r="BE31" s="70">
        <v>17.468266103523</v>
      </c>
      <c r="BF31" s="70">
        <v>18.4563974556518</v>
      </c>
      <c r="BG31" s="70">
        <v>18.8943750744005</v>
      </c>
      <c r="BH31" s="70">
        <v>11.359431228005</v>
      </c>
      <c r="BI31" s="70">
        <v>11.7249985238166</v>
      </c>
      <c r="BJ31" s="70">
        <v>11.6090693048071</v>
      </c>
      <c r="BK31" s="70">
        <v>16.8089174620895</v>
      </c>
      <c r="BL31" s="70">
        <v>17.892114798296799</v>
      </c>
      <c r="BM31" s="70">
        <v>15.847875583347101</v>
      </c>
      <c r="BN31" s="70">
        <v>12.557373732354501</v>
      </c>
      <c r="BO31" s="70">
        <v>17.628327860039299</v>
      </c>
      <c r="BP31" s="70">
        <v>18.464657129013801</v>
      </c>
      <c r="BQ31" s="70">
        <v>24.6703901919836</v>
      </c>
      <c r="BR31" s="70">
        <v>25.002911428087099</v>
      </c>
      <c r="BS31" s="70">
        <v>20.740523302130399</v>
      </c>
      <c r="BT31" s="70">
        <v>18.8755302407227</v>
      </c>
      <c r="BU31" s="70">
        <v>20.356354127215202</v>
      </c>
      <c r="BV31" s="70">
        <v>30.9121989827247</v>
      </c>
      <c r="BW31" s="70">
        <v>20.098831702998599</v>
      </c>
      <c r="BX31" s="70">
        <v>26.288337677350999</v>
      </c>
      <c r="BY31" s="70">
        <v>33.943549652496102</v>
      </c>
      <c r="BZ31" s="70">
        <v>34.452220504693301</v>
      </c>
      <c r="CA31" s="70">
        <v>30.7995499411753</v>
      </c>
      <c r="CB31" s="70">
        <v>24.655937973700901</v>
      </c>
      <c r="CC31" s="70">
        <v>15.2140333480338</v>
      </c>
      <c r="CD31" s="70">
        <v>18.5166707659392</v>
      </c>
      <c r="CE31" s="70">
        <v>21.655004979948099</v>
      </c>
    </row>
    <row r="32" spans="1:93" x14ac:dyDescent="0.35">
      <c r="C32" s="69" t="s">
        <v>96</v>
      </c>
      <c r="D32" s="69" t="s">
        <v>97</v>
      </c>
      <c r="E32" s="70">
        <v>701.407182296163</v>
      </c>
      <c r="F32" s="70">
        <v>714.11874518437196</v>
      </c>
      <c r="G32" s="70">
        <v>762.799588611785</v>
      </c>
      <c r="H32" s="70">
        <v>770.74219893678605</v>
      </c>
      <c r="I32" s="70">
        <v>739.95147584939002</v>
      </c>
      <c r="J32" s="70">
        <v>776.08846613976402</v>
      </c>
      <c r="K32" s="70">
        <v>735.21277255638199</v>
      </c>
      <c r="L32" s="70">
        <v>781.01920418481802</v>
      </c>
      <c r="M32" s="70">
        <v>895.12861310278095</v>
      </c>
      <c r="N32" s="70">
        <v>828.19053041853897</v>
      </c>
      <c r="O32" s="70">
        <v>707.61462260357996</v>
      </c>
      <c r="P32" s="70">
        <v>724.06822651100504</v>
      </c>
      <c r="Q32" s="70">
        <v>794.28139383364703</v>
      </c>
      <c r="R32" s="70">
        <v>880.30478713896696</v>
      </c>
      <c r="S32" s="70">
        <v>954.94071463453497</v>
      </c>
      <c r="T32" s="70">
        <v>913.70945645370796</v>
      </c>
      <c r="U32" s="70">
        <v>891.295634665693</v>
      </c>
      <c r="V32" s="70">
        <v>796.50382697499697</v>
      </c>
      <c r="W32" s="70">
        <v>739.22603257592596</v>
      </c>
      <c r="X32" s="70">
        <v>747.82342286827395</v>
      </c>
      <c r="Y32" s="70">
        <v>777.85144480517295</v>
      </c>
      <c r="Z32" s="70">
        <v>883.98051449859304</v>
      </c>
      <c r="AA32" s="70">
        <v>850.83648785119999</v>
      </c>
      <c r="AB32" s="70">
        <v>875.52184586542296</v>
      </c>
      <c r="AC32" s="70">
        <v>858.71710855767401</v>
      </c>
      <c r="AD32" s="70">
        <v>878.71499227975505</v>
      </c>
      <c r="AE32" s="70">
        <v>916.74659415319104</v>
      </c>
      <c r="AF32" s="70">
        <v>925.42009918531903</v>
      </c>
      <c r="AG32" s="70">
        <v>803.12108881128302</v>
      </c>
      <c r="AH32" s="70">
        <v>862.58978688714501</v>
      </c>
      <c r="AI32" s="70">
        <v>866.58101477406694</v>
      </c>
      <c r="AJ32" s="70">
        <v>831.82493068229098</v>
      </c>
      <c r="AK32" s="70">
        <v>864.93887231381598</v>
      </c>
      <c r="AL32" s="70">
        <v>827.92624528624901</v>
      </c>
      <c r="AM32" s="70">
        <v>822.93216610256604</v>
      </c>
      <c r="AN32" s="70">
        <v>827.120598563474</v>
      </c>
      <c r="AO32" s="70">
        <v>858.35024480704897</v>
      </c>
      <c r="AP32" s="70">
        <v>862.98756390112806</v>
      </c>
      <c r="AQ32" s="70">
        <v>874.88568872683197</v>
      </c>
      <c r="AR32" s="70">
        <v>938.82431136526395</v>
      </c>
      <c r="AS32" s="70">
        <v>947.98250555295704</v>
      </c>
      <c r="AT32" s="70">
        <v>984.69266502846801</v>
      </c>
      <c r="AU32" s="70">
        <v>1026.3310836041601</v>
      </c>
      <c r="AV32" s="70">
        <v>969.52401814230495</v>
      </c>
      <c r="AW32" s="70">
        <v>1018.41604524262</v>
      </c>
      <c r="AX32" s="70">
        <v>1035.21307457746</v>
      </c>
      <c r="AY32" s="70">
        <v>1159.6543588602599</v>
      </c>
      <c r="AZ32" s="70">
        <v>1141.6388545638299</v>
      </c>
      <c r="BA32" s="70">
        <v>1175.19325870229</v>
      </c>
      <c r="BB32" s="70">
        <v>1230.7634591215599</v>
      </c>
      <c r="BC32" s="70">
        <v>1176.7888040550599</v>
      </c>
      <c r="BD32" s="70">
        <v>1180.3370386066099</v>
      </c>
      <c r="BE32" s="70">
        <v>1211.3725814715699</v>
      </c>
      <c r="BF32" s="70">
        <v>1131.4271696368801</v>
      </c>
      <c r="BG32" s="70">
        <v>1139.6276065223001</v>
      </c>
      <c r="BH32" s="70">
        <v>1190.43918417289</v>
      </c>
      <c r="BI32" s="70">
        <v>1205.3504368128299</v>
      </c>
      <c r="BJ32" s="70">
        <v>1202.1016759915001</v>
      </c>
      <c r="BK32" s="70">
        <v>1224.5271554446499</v>
      </c>
      <c r="BL32" s="70">
        <v>1233.3438378527601</v>
      </c>
      <c r="BM32" s="70">
        <v>1164.83085964358</v>
      </c>
      <c r="BN32" s="70">
        <v>995.944117204495</v>
      </c>
      <c r="BO32" s="70">
        <v>1214.27451772015</v>
      </c>
      <c r="BP32" s="70">
        <v>1210.88917020749</v>
      </c>
      <c r="BQ32" s="70">
        <v>1289.8189444315999</v>
      </c>
      <c r="BR32" s="70">
        <v>1348.9546853075899</v>
      </c>
      <c r="BS32" s="70">
        <v>1358.99269005356</v>
      </c>
      <c r="BT32" s="70">
        <v>1432.5828474224099</v>
      </c>
      <c r="BU32" s="70">
        <v>1361.6915794531401</v>
      </c>
      <c r="BV32" s="70">
        <v>1296.3349931257701</v>
      </c>
      <c r="BW32" s="70">
        <v>1333.0356912443999</v>
      </c>
      <c r="BX32" s="70">
        <v>1307.8130324685901</v>
      </c>
      <c r="BY32" s="70">
        <v>1337.4680801377699</v>
      </c>
      <c r="BZ32" s="70">
        <v>1245.34894197365</v>
      </c>
      <c r="CA32" s="70">
        <v>1185.5412178403101</v>
      </c>
      <c r="CB32" s="70">
        <v>1161.9753028251901</v>
      </c>
      <c r="CC32" s="70">
        <v>1168.04771827638</v>
      </c>
      <c r="CD32" s="70">
        <v>1149.2452203916</v>
      </c>
      <c r="CE32" s="70">
        <v>1156.1646111979501</v>
      </c>
    </row>
    <row r="33" spans="3:83" x14ac:dyDescent="0.35">
      <c r="C33" s="69" t="s">
        <v>98</v>
      </c>
      <c r="D33" s="69" t="s">
        <v>99</v>
      </c>
      <c r="E33" s="70">
        <v>196.82645954140901</v>
      </c>
      <c r="F33" s="70">
        <v>207.38912987522099</v>
      </c>
      <c r="G33" s="70">
        <v>208.82602364754001</v>
      </c>
      <c r="H33" s="70">
        <v>183.35607761727701</v>
      </c>
      <c r="I33" s="70">
        <v>176.42138415717901</v>
      </c>
      <c r="J33" s="70">
        <v>178.57835237059001</v>
      </c>
      <c r="K33" s="70">
        <v>183.27336308379299</v>
      </c>
      <c r="L33" s="70">
        <v>209.120427258229</v>
      </c>
      <c r="M33" s="70">
        <v>200.81936877695199</v>
      </c>
      <c r="N33" s="70">
        <v>178.82919169942099</v>
      </c>
      <c r="O33" s="70">
        <v>199.83132700437901</v>
      </c>
      <c r="P33" s="70">
        <v>187.8303593135</v>
      </c>
      <c r="Q33" s="70">
        <v>172.73801147364401</v>
      </c>
      <c r="R33" s="70">
        <v>167.16936896202299</v>
      </c>
      <c r="S33" s="70">
        <v>173.32716382079701</v>
      </c>
      <c r="T33" s="70">
        <v>160.37276210795099</v>
      </c>
      <c r="U33" s="70">
        <v>166.76019559671701</v>
      </c>
      <c r="V33" s="70">
        <v>175.14788437396399</v>
      </c>
      <c r="W33" s="70">
        <v>173.49685239555799</v>
      </c>
      <c r="X33" s="70">
        <v>156.73352896706299</v>
      </c>
      <c r="Y33" s="70">
        <v>163.408229251828</v>
      </c>
      <c r="Z33" s="70">
        <v>163.43884521327999</v>
      </c>
      <c r="AA33" s="70">
        <v>179.08508098400799</v>
      </c>
      <c r="AB33" s="70">
        <v>185.033014375574</v>
      </c>
      <c r="AC33" s="70">
        <v>190.45937800149801</v>
      </c>
      <c r="AD33" s="70">
        <v>200.36609284040901</v>
      </c>
      <c r="AE33" s="70">
        <v>208.97877735761799</v>
      </c>
      <c r="AF33" s="70">
        <v>205.269275525902</v>
      </c>
      <c r="AG33" s="70">
        <v>187.276464830072</v>
      </c>
      <c r="AH33" s="70">
        <v>201.001737453533</v>
      </c>
      <c r="AI33" s="70">
        <v>197.90761975372601</v>
      </c>
      <c r="AJ33" s="70">
        <v>192.29736921850201</v>
      </c>
      <c r="AK33" s="70">
        <v>187.49161582831499</v>
      </c>
      <c r="AL33" s="70">
        <v>188.740546484335</v>
      </c>
      <c r="AM33" s="70">
        <v>167.88840803702101</v>
      </c>
      <c r="AN33" s="70">
        <v>161.410905316042</v>
      </c>
      <c r="AO33" s="70">
        <v>161.62867107335899</v>
      </c>
      <c r="AP33" s="70">
        <v>170.10507284377201</v>
      </c>
      <c r="AQ33" s="70">
        <v>178.055315372412</v>
      </c>
      <c r="AR33" s="70">
        <v>166.08729229768699</v>
      </c>
      <c r="AS33" s="70">
        <v>157.58459537026101</v>
      </c>
      <c r="AT33" s="70">
        <v>146.22533660820301</v>
      </c>
      <c r="AU33" s="70">
        <v>148.965726797012</v>
      </c>
      <c r="AV33" s="70">
        <v>168.511739130259</v>
      </c>
      <c r="AW33" s="70">
        <v>175.07506649609601</v>
      </c>
      <c r="AX33" s="70">
        <v>189.41030004188701</v>
      </c>
      <c r="AY33" s="70">
        <v>205.98414345794001</v>
      </c>
      <c r="AZ33" s="70">
        <v>194.137437122779</v>
      </c>
      <c r="BA33" s="70">
        <v>210.51600386287299</v>
      </c>
      <c r="BB33" s="70">
        <v>212.35722213079799</v>
      </c>
      <c r="BC33" s="70">
        <v>230.267665641375</v>
      </c>
      <c r="BD33" s="70">
        <v>259.15438877013401</v>
      </c>
      <c r="BE33" s="70">
        <v>248.32037719662199</v>
      </c>
      <c r="BF33" s="70">
        <v>256.97381976960997</v>
      </c>
      <c r="BG33" s="70">
        <v>253.36134548207301</v>
      </c>
      <c r="BH33" s="70">
        <v>234.32438844683901</v>
      </c>
      <c r="BI33" s="70">
        <v>229.701132775281</v>
      </c>
      <c r="BJ33" s="70">
        <v>229.88549464336799</v>
      </c>
      <c r="BK33" s="70">
        <v>243.88119299627999</v>
      </c>
      <c r="BL33" s="70">
        <v>253.398270693927</v>
      </c>
      <c r="BM33" s="70">
        <v>230.11751357551699</v>
      </c>
      <c r="BN33" s="70">
        <v>166.093386453764</v>
      </c>
      <c r="BO33" s="70">
        <v>214.27228125024601</v>
      </c>
      <c r="BP33" s="70">
        <v>223.56803392480001</v>
      </c>
      <c r="BQ33" s="70">
        <v>226.73687953613299</v>
      </c>
      <c r="BR33" s="70">
        <v>233.86146747384501</v>
      </c>
      <c r="BS33" s="70">
        <v>231.538160535537</v>
      </c>
      <c r="BT33" s="70">
        <v>240.21059259862099</v>
      </c>
      <c r="BU33" s="70">
        <v>241.50990398464</v>
      </c>
      <c r="BV33" s="70">
        <v>222.36506924286999</v>
      </c>
      <c r="BW33" s="70">
        <v>204.48564425252999</v>
      </c>
      <c r="BX33" s="70">
        <v>203.04202220130199</v>
      </c>
      <c r="BY33" s="70">
        <v>200.71331474819601</v>
      </c>
      <c r="BZ33" s="70">
        <v>198.68679613448001</v>
      </c>
      <c r="CA33" s="70">
        <v>195.62549153619801</v>
      </c>
      <c r="CB33" s="70">
        <v>180.98111962642199</v>
      </c>
      <c r="CC33" s="70">
        <v>204.86989180778201</v>
      </c>
      <c r="CD33" s="70">
        <v>209.43560244986199</v>
      </c>
      <c r="CE33" s="70">
        <v>183.92066203604699</v>
      </c>
    </row>
    <row r="34" spans="3:83" x14ac:dyDescent="0.35">
      <c r="C34" s="69" t="s">
        <v>100</v>
      </c>
      <c r="D34" s="69" t="s">
        <v>101</v>
      </c>
      <c r="E34" s="70">
        <v>935.31358782899395</v>
      </c>
      <c r="F34" s="70">
        <v>920.07712442112404</v>
      </c>
      <c r="G34" s="70">
        <v>982.93800001355305</v>
      </c>
      <c r="H34" s="70">
        <v>984.76796273018897</v>
      </c>
      <c r="I34" s="70">
        <v>1054.47203852294</v>
      </c>
      <c r="J34" s="70">
        <v>1085.33273749359</v>
      </c>
      <c r="K34" s="70">
        <v>1112.67656361587</v>
      </c>
      <c r="L34" s="70">
        <v>1266.49480890102</v>
      </c>
      <c r="M34" s="70">
        <v>1307.7569379009101</v>
      </c>
      <c r="N34" s="70">
        <v>1263.7444464012799</v>
      </c>
      <c r="O34" s="70">
        <v>1222.1651461772201</v>
      </c>
      <c r="P34" s="70">
        <v>1334.29718630859</v>
      </c>
      <c r="Q34" s="70">
        <v>1211.17568982122</v>
      </c>
      <c r="R34" s="70">
        <v>1210.7359459751799</v>
      </c>
      <c r="S34" s="70">
        <v>1012.4261029066799</v>
      </c>
      <c r="T34" s="70">
        <v>713.72748587908904</v>
      </c>
      <c r="U34" s="70">
        <v>423.58835376077502</v>
      </c>
      <c r="V34" s="70">
        <v>267.79692984585802</v>
      </c>
      <c r="W34" s="70">
        <v>289.11416363973399</v>
      </c>
      <c r="X34" s="70">
        <v>307.81296086953603</v>
      </c>
      <c r="Y34" s="70">
        <v>414.66092076437099</v>
      </c>
      <c r="Z34" s="70">
        <v>448.56318721558301</v>
      </c>
      <c r="AA34" s="70">
        <v>552.41192978808897</v>
      </c>
      <c r="AB34" s="70">
        <v>635.84527410009105</v>
      </c>
      <c r="AC34" s="70">
        <v>695.48811271436205</v>
      </c>
      <c r="AD34" s="70">
        <v>757.17318967367703</v>
      </c>
      <c r="AE34" s="70">
        <v>709.84174082475897</v>
      </c>
      <c r="AF34" s="70">
        <v>638.32466088824106</v>
      </c>
      <c r="AG34" s="70">
        <v>601.16634454634698</v>
      </c>
      <c r="AH34" s="70">
        <v>567.53701157533203</v>
      </c>
      <c r="AI34" s="70">
        <v>557.94096541077602</v>
      </c>
      <c r="AJ34" s="70">
        <v>523.65112216986699</v>
      </c>
      <c r="AK34" s="70">
        <v>500.93571944995</v>
      </c>
      <c r="AL34" s="70">
        <v>519.37232462194504</v>
      </c>
      <c r="AM34" s="70">
        <v>552.50897473036196</v>
      </c>
      <c r="AN34" s="70">
        <v>581.33467959702602</v>
      </c>
      <c r="AO34" s="70">
        <v>606.00084442910099</v>
      </c>
      <c r="AP34" s="70">
        <v>632.94069400922206</v>
      </c>
      <c r="AQ34" s="70">
        <v>608.72149482948498</v>
      </c>
      <c r="AR34" s="70">
        <v>602.58012331629902</v>
      </c>
      <c r="AS34" s="70">
        <v>611.89108163059302</v>
      </c>
      <c r="AT34" s="70">
        <v>631.71863493507794</v>
      </c>
      <c r="AU34" s="70">
        <v>664.954461680289</v>
      </c>
      <c r="AV34" s="70">
        <v>666.92469053830803</v>
      </c>
      <c r="AW34" s="70">
        <v>765.70091645133698</v>
      </c>
      <c r="AX34" s="70">
        <v>728.29213907793996</v>
      </c>
      <c r="AY34" s="70">
        <v>760.44655773008003</v>
      </c>
      <c r="AZ34" s="70">
        <v>709.37797464741698</v>
      </c>
      <c r="BA34" s="70">
        <v>619.60532763705498</v>
      </c>
      <c r="BB34" s="70">
        <v>667.90650479623605</v>
      </c>
      <c r="BC34" s="70">
        <v>674.05490659169095</v>
      </c>
      <c r="BD34" s="70">
        <v>710.75993083722994</v>
      </c>
      <c r="BE34" s="70">
        <v>758.69257343302195</v>
      </c>
      <c r="BF34" s="70">
        <v>765.08858120095397</v>
      </c>
      <c r="BG34" s="70">
        <v>760.72168286008502</v>
      </c>
      <c r="BH34" s="70">
        <v>729.57442351836505</v>
      </c>
      <c r="BI34" s="70">
        <v>732.67433414305003</v>
      </c>
      <c r="BJ34" s="70">
        <v>631.86384652392303</v>
      </c>
      <c r="BK34" s="70">
        <v>566.47433771923602</v>
      </c>
      <c r="BL34" s="70">
        <v>533.556570150374</v>
      </c>
      <c r="BM34" s="70">
        <v>485.00387361112502</v>
      </c>
      <c r="BN34" s="70">
        <v>294.50585625943802</v>
      </c>
      <c r="BO34" s="70">
        <v>481.69343282626801</v>
      </c>
      <c r="BP34" s="70">
        <v>477.90292003712801</v>
      </c>
      <c r="BQ34" s="70">
        <v>488.70317619001003</v>
      </c>
      <c r="BR34" s="70">
        <v>537.13021022810597</v>
      </c>
      <c r="BS34" s="70">
        <v>558.19856324204102</v>
      </c>
      <c r="BT34" s="70">
        <v>632.73420579762103</v>
      </c>
      <c r="BU34" s="70">
        <v>634.88424923986202</v>
      </c>
      <c r="BV34" s="70">
        <v>591.78396901986901</v>
      </c>
      <c r="BW34" s="70">
        <v>589.23251727924901</v>
      </c>
      <c r="BX34" s="70">
        <v>567.07911589388902</v>
      </c>
      <c r="BY34" s="70">
        <v>532.83126108255306</v>
      </c>
      <c r="BZ34" s="70">
        <v>481.44894491154201</v>
      </c>
      <c r="CA34" s="70">
        <v>482.19788640287499</v>
      </c>
      <c r="CB34" s="70">
        <v>442.720975230325</v>
      </c>
      <c r="CC34" s="70">
        <v>444.05244602323597</v>
      </c>
      <c r="CD34" s="70">
        <v>427.000916289629</v>
      </c>
      <c r="CE34" s="70">
        <v>427.93030176547802</v>
      </c>
    </row>
    <row r="35" spans="3:83" x14ac:dyDescent="0.35">
      <c r="C35" s="69" t="s">
        <v>102</v>
      </c>
      <c r="D35" s="69" t="s">
        <v>103</v>
      </c>
      <c r="E35" s="70">
        <v>674.61212834261096</v>
      </c>
      <c r="F35" s="70">
        <v>656.01220621553205</v>
      </c>
      <c r="G35" s="70">
        <v>657.86588907310704</v>
      </c>
      <c r="H35" s="70">
        <v>690.95527632400501</v>
      </c>
      <c r="I35" s="70">
        <v>610.15063130420594</v>
      </c>
      <c r="J35" s="70">
        <v>746.51183299725301</v>
      </c>
      <c r="K35" s="70">
        <v>645.57205897379595</v>
      </c>
      <c r="L35" s="70">
        <v>800.02115596237195</v>
      </c>
      <c r="M35" s="70">
        <v>868.08659579426399</v>
      </c>
      <c r="N35" s="70">
        <v>877.13528888596102</v>
      </c>
      <c r="O35" s="70">
        <v>900.24990829663705</v>
      </c>
      <c r="P35" s="70">
        <v>849.00303978704699</v>
      </c>
      <c r="Q35" s="70">
        <v>1032.25205553044</v>
      </c>
      <c r="R35" s="70">
        <v>954.75900957961301</v>
      </c>
      <c r="S35" s="70">
        <v>842.691210283229</v>
      </c>
      <c r="T35" s="70">
        <v>542.03488540673698</v>
      </c>
      <c r="U35" s="70">
        <v>232.95550809347901</v>
      </c>
      <c r="V35" s="70">
        <v>195.13266809683199</v>
      </c>
      <c r="W35" s="70">
        <v>181.95047583947999</v>
      </c>
      <c r="X35" s="70">
        <v>316.83480018122799</v>
      </c>
      <c r="Y35" s="70">
        <v>376.82986058696201</v>
      </c>
      <c r="Z35" s="70">
        <v>410.96125255493598</v>
      </c>
      <c r="AA35" s="70">
        <v>481.621202931276</v>
      </c>
      <c r="AB35" s="70">
        <v>540.83974130948297</v>
      </c>
      <c r="AC35" s="70">
        <v>514.80075718988996</v>
      </c>
      <c r="AD35" s="70">
        <v>458.74742889139702</v>
      </c>
      <c r="AE35" s="70">
        <v>514.560221764365</v>
      </c>
      <c r="AF35" s="70">
        <v>481.801095646769</v>
      </c>
      <c r="AG35" s="70">
        <v>527.98824770226895</v>
      </c>
      <c r="AH35" s="70">
        <v>484.15761180624798</v>
      </c>
      <c r="AI35" s="70">
        <v>358.68701132523898</v>
      </c>
      <c r="AJ35" s="70">
        <v>276.82880802133002</v>
      </c>
      <c r="AK35" s="70">
        <v>258.261306298997</v>
      </c>
      <c r="AL35" s="70">
        <v>313.27888623972302</v>
      </c>
      <c r="AM35" s="70">
        <v>300.07735637772998</v>
      </c>
      <c r="AN35" s="70">
        <v>351.58133843495</v>
      </c>
      <c r="AO35" s="70">
        <v>317.70848733365301</v>
      </c>
      <c r="AP35" s="70">
        <v>306.66673917775199</v>
      </c>
      <c r="AQ35" s="70">
        <v>281.485883666375</v>
      </c>
      <c r="AR35" s="70">
        <v>248.554839707578</v>
      </c>
      <c r="AS35" s="70">
        <v>257.84389555686897</v>
      </c>
      <c r="AT35" s="70">
        <v>302.70768164606898</v>
      </c>
      <c r="AU35" s="70">
        <v>284.26592745072003</v>
      </c>
      <c r="AV35" s="70">
        <v>281.63008678094701</v>
      </c>
      <c r="AW35" s="70">
        <v>325.90367047309797</v>
      </c>
      <c r="AX35" s="70">
        <v>339.25187491930097</v>
      </c>
      <c r="AY35" s="70">
        <v>464.61967203242102</v>
      </c>
      <c r="AZ35" s="70">
        <v>481.65442248994799</v>
      </c>
      <c r="BA35" s="70">
        <v>512.90973662924398</v>
      </c>
      <c r="BB35" s="70">
        <v>582.21759548486102</v>
      </c>
      <c r="BC35" s="70">
        <v>592.02062513320004</v>
      </c>
      <c r="BD35" s="70">
        <v>692.50552888788104</v>
      </c>
      <c r="BE35" s="70">
        <v>716.05139873254097</v>
      </c>
      <c r="BF35" s="70">
        <v>659.75796984318299</v>
      </c>
      <c r="BG35" s="70">
        <v>656.96916570839505</v>
      </c>
      <c r="BH35" s="70">
        <v>639.71952988982196</v>
      </c>
      <c r="BI35" s="70">
        <v>531.17423043073495</v>
      </c>
      <c r="BJ35" s="70">
        <v>466.98183975821303</v>
      </c>
      <c r="BK35" s="70">
        <v>360.95721111196099</v>
      </c>
      <c r="BL35" s="70">
        <v>379.93439842044103</v>
      </c>
      <c r="BM35" s="70">
        <v>339.09320563258802</v>
      </c>
      <c r="BN35" s="70">
        <v>44.0185657455932</v>
      </c>
      <c r="BO35" s="70">
        <v>268.55760342771498</v>
      </c>
      <c r="BP35" s="70">
        <v>367.24612820183103</v>
      </c>
      <c r="BQ35" s="70">
        <v>397.16819350090202</v>
      </c>
      <c r="BR35" s="70">
        <v>434.58338862708098</v>
      </c>
      <c r="BS35" s="70">
        <v>415.19929199484</v>
      </c>
      <c r="BT35" s="70">
        <v>417.318021379698</v>
      </c>
      <c r="BU35" s="70">
        <v>417.030515911593</v>
      </c>
      <c r="BV35" s="70">
        <v>346.03578632500802</v>
      </c>
      <c r="BW35" s="70">
        <v>348.12985582027602</v>
      </c>
      <c r="BX35" s="70">
        <v>325.810332837065</v>
      </c>
      <c r="BY35" s="70">
        <v>286.312299393834</v>
      </c>
      <c r="BZ35" s="70">
        <v>337.97437969470502</v>
      </c>
      <c r="CA35" s="70">
        <v>333.58014377208201</v>
      </c>
      <c r="CB35" s="70">
        <v>311.81506863414302</v>
      </c>
      <c r="CC35" s="70">
        <v>304.18240938338602</v>
      </c>
      <c r="CD35" s="70">
        <v>221.52787645555301</v>
      </c>
      <c r="CE35" s="70">
        <v>265.31131601954303</v>
      </c>
    </row>
    <row r="36" spans="3:83" x14ac:dyDescent="0.35">
      <c r="C36" s="69" t="s">
        <v>104</v>
      </c>
      <c r="D36" s="69" t="s">
        <v>8</v>
      </c>
      <c r="E36" s="70">
        <v>2522.9631139973699</v>
      </c>
      <c r="F36" s="70">
        <v>2532.3804465798398</v>
      </c>
      <c r="G36" s="70">
        <v>2461.4207874035401</v>
      </c>
      <c r="H36" s="70">
        <v>2509.3323767304701</v>
      </c>
      <c r="I36" s="70">
        <v>2484.8690712004</v>
      </c>
      <c r="J36" s="70">
        <v>2725.9116587997501</v>
      </c>
      <c r="K36" s="70">
        <v>2711.94475234942</v>
      </c>
      <c r="L36" s="70">
        <v>2899.0267532255102</v>
      </c>
      <c r="M36" s="70">
        <v>3091.8298932918301</v>
      </c>
      <c r="N36" s="70">
        <v>3102.6599003991701</v>
      </c>
      <c r="O36" s="70">
        <v>2879.58639353115</v>
      </c>
      <c r="P36" s="70">
        <v>2870.9109151091898</v>
      </c>
      <c r="Q36" s="70">
        <v>3127.5859136840099</v>
      </c>
      <c r="R36" s="70">
        <v>2993.0533160528998</v>
      </c>
      <c r="S36" s="70">
        <v>2709.3168306696198</v>
      </c>
      <c r="T36" s="70">
        <v>2196.1335610195301</v>
      </c>
      <c r="U36" s="70">
        <v>1540.74332565799</v>
      </c>
      <c r="V36" s="70">
        <v>1141.85628486613</v>
      </c>
      <c r="W36" s="70">
        <v>1435.58732507639</v>
      </c>
      <c r="X36" s="70">
        <v>1595.0711854296201</v>
      </c>
      <c r="Y36" s="70">
        <v>1870.32055430482</v>
      </c>
      <c r="Z36" s="70">
        <v>2115.2391048406198</v>
      </c>
      <c r="AA36" s="70">
        <v>2296.1648769194198</v>
      </c>
      <c r="AB36" s="70">
        <v>2551.3755074957298</v>
      </c>
      <c r="AC36" s="70">
        <v>2718.5565783243301</v>
      </c>
      <c r="AD36" s="70">
        <v>2799.3188213489402</v>
      </c>
      <c r="AE36" s="70">
        <v>2563.4787305693799</v>
      </c>
      <c r="AF36" s="70">
        <v>2459.4275750929201</v>
      </c>
      <c r="AG36" s="70">
        <v>2428.9482551159099</v>
      </c>
      <c r="AH36" s="70">
        <v>2430.7045173801098</v>
      </c>
      <c r="AI36" s="70">
        <v>2186.91859148506</v>
      </c>
      <c r="AJ36" s="70">
        <v>2000.93136122027</v>
      </c>
      <c r="AK36" s="70">
        <v>1972.95550590787</v>
      </c>
      <c r="AL36" s="70">
        <v>1946.6781151016301</v>
      </c>
      <c r="AM36" s="70">
        <v>2023.1091124165</v>
      </c>
      <c r="AN36" s="70">
        <v>2064.8006230043402</v>
      </c>
      <c r="AO36" s="70">
        <v>2132.0336643317901</v>
      </c>
      <c r="AP36" s="70">
        <v>2058.42207550085</v>
      </c>
      <c r="AQ36" s="70">
        <v>2043.5135905346101</v>
      </c>
      <c r="AR36" s="70">
        <v>2035.5315769937999</v>
      </c>
      <c r="AS36" s="70">
        <v>2041.6901598637501</v>
      </c>
      <c r="AT36" s="70">
        <v>2081.41341122719</v>
      </c>
      <c r="AU36" s="70">
        <v>2129.3732423154102</v>
      </c>
      <c r="AV36" s="70">
        <v>2051.2741026988801</v>
      </c>
      <c r="AW36" s="70">
        <v>2019.0352044906001</v>
      </c>
      <c r="AX36" s="70">
        <v>2041.0661842793299</v>
      </c>
      <c r="AY36" s="70">
        <v>2360.8599023474899</v>
      </c>
      <c r="AZ36" s="70">
        <v>2302.5734855871101</v>
      </c>
      <c r="BA36" s="70">
        <v>2185.5485782462702</v>
      </c>
      <c r="BB36" s="70">
        <v>2266.6717271785001</v>
      </c>
      <c r="BC36" s="70">
        <v>2389.29161847863</v>
      </c>
      <c r="BD36" s="70">
        <v>2418.8824143561201</v>
      </c>
      <c r="BE36" s="70">
        <v>2474.7020400380902</v>
      </c>
      <c r="BF36" s="70">
        <v>2416.1611365508802</v>
      </c>
      <c r="BG36" s="70">
        <v>2369.0648629802499</v>
      </c>
      <c r="BH36" s="70">
        <v>2470.0994034707601</v>
      </c>
      <c r="BI36" s="70">
        <v>2505.8477679412199</v>
      </c>
      <c r="BJ36" s="70">
        <v>2349.7584588334098</v>
      </c>
      <c r="BK36" s="70">
        <v>2319.0798241082898</v>
      </c>
      <c r="BL36" s="70">
        <v>2211.24427450028</v>
      </c>
      <c r="BM36" s="70">
        <v>2027.0625845101199</v>
      </c>
      <c r="BN36" s="70">
        <v>1146.8625703458899</v>
      </c>
      <c r="BO36" s="70">
        <v>1835.6441171357601</v>
      </c>
      <c r="BP36" s="70">
        <v>2091.85862597798</v>
      </c>
      <c r="BQ36" s="70">
        <v>2304.84748877944</v>
      </c>
      <c r="BR36" s="70">
        <v>2456.9529309904701</v>
      </c>
      <c r="BS36" s="70">
        <v>2491.95826541525</v>
      </c>
      <c r="BT36" s="70">
        <v>2531.93445680684</v>
      </c>
      <c r="BU36" s="70">
        <v>2624.4736296127298</v>
      </c>
      <c r="BV36" s="70">
        <v>2514.22546097234</v>
      </c>
      <c r="BW36" s="70">
        <v>2423.5784295952499</v>
      </c>
      <c r="BX36" s="70">
        <v>2358.5080203602602</v>
      </c>
      <c r="BY36" s="70">
        <v>2290.2452450286901</v>
      </c>
      <c r="BZ36" s="70">
        <v>2214.5526753996701</v>
      </c>
      <c r="CA36" s="70">
        <v>2174.94312281055</v>
      </c>
      <c r="CB36" s="70">
        <v>2148.1093598666098</v>
      </c>
      <c r="CC36" s="70">
        <v>2099.6379822256799</v>
      </c>
      <c r="CD36" s="70">
        <v>1990.64060829802</v>
      </c>
      <c r="CE36" s="70">
        <v>1951.6457342142801</v>
      </c>
    </row>
    <row r="37" spans="3:83" x14ac:dyDescent="0.35">
      <c r="C37" s="69" t="s">
        <v>105</v>
      </c>
      <c r="D37" s="69" t="s">
        <v>10</v>
      </c>
      <c r="E37" s="70">
        <v>1410.6433374538001</v>
      </c>
      <c r="F37" s="70">
        <v>1648.64806593098</v>
      </c>
      <c r="G37" s="70">
        <v>1597.1066012297899</v>
      </c>
      <c r="H37" s="70">
        <v>1414.35505077982</v>
      </c>
      <c r="I37" s="70">
        <v>1418.6826293557201</v>
      </c>
      <c r="J37" s="70">
        <v>1664.55182683674</v>
      </c>
      <c r="K37" s="70">
        <v>1562.23431012684</v>
      </c>
      <c r="L37" s="70">
        <v>1770.4970363638099</v>
      </c>
      <c r="M37" s="70">
        <v>1805.6839940023101</v>
      </c>
      <c r="N37" s="70">
        <v>1804.54868722536</v>
      </c>
      <c r="O37" s="70">
        <v>1668.4835339445999</v>
      </c>
      <c r="P37" s="70">
        <v>1705.2355164354401</v>
      </c>
      <c r="Q37" s="70">
        <v>1904.789325429</v>
      </c>
      <c r="R37" s="70">
        <v>1787.9748390385</v>
      </c>
      <c r="S37" s="70">
        <v>1747.4452004341199</v>
      </c>
      <c r="T37" s="70">
        <v>1710.41666482046</v>
      </c>
      <c r="U37" s="70">
        <v>1466.5553047480901</v>
      </c>
      <c r="V37" s="70">
        <v>1321.0671005430199</v>
      </c>
      <c r="W37" s="70">
        <v>1382.95034628181</v>
      </c>
      <c r="X37" s="70">
        <v>1322.1837141372901</v>
      </c>
      <c r="Y37" s="70">
        <v>1205.1386631113201</v>
      </c>
      <c r="Z37" s="70">
        <v>1476.2785027053801</v>
      </c>
      <c r="AA37" s="70">
        <v>1495.5732335537</v>
      </c>
      <c r="AB37" s="70">
        <v>1530.9063982652399</v>
      </c>
      <c r="AC37" s="70">
        <v>1668.60549265605</v>
      </c>
      <c r="AD37" s="70">
        <v>1754.53154384345</v>
      </c>
      <c r="AE37" s="70">
        <v>1612.86114098436</v>
      </c>
      <c r="AF37" s="70">
        <v>1571.9602307857899</v>
      </c>
      <c r="AG37" s="70">
        <v>1474.5407959316401</v>
      </c>
      <c r="AH37" s="70">
        <v>1594.50992709106</v>
      </c>
      <c r="AI37" s="70">
        <v>1558.6905175693701</v>
      </c>
      <c r="AJ37" s="70">
        <v>1435.5398686452299</v>
      </c>
      <c r="AK37" s="70">
        <v>1319.2833668302801</v>
      </c>
      <c r="AL37" s="70">
        <v>1338.70678334731</v>
      </c>
      <c r="AM37" s="70">
        <v>1427.1093440925399</v>
      </c>
      <c r="AN37" s="70">
        <v>1400.77435765008</v>
      </c>
      <c r="AO37" s="70">
        <v>1479.0021866003599</v>
      </c>
      <c r="AP37" s="70">
        <v>1284.8666845642199</v>
      </c>
      <c r="AQ37" s="70">
        <v>1255.6438160843099</v>
      </c>
      <c r="AR37" s="70">
        <v>1250.0763789969801</v>
      </c>
      <c r="AS37" s="70">
        <v>1239.4742375958001</v>
      </c>
      <c r="AT37" s="70">
        <v>1278.0658121685599</v>
      </c>
      <c r="AU37" s="70">
        <v>1374.2677478676901</v>
      </c>
      <c r="AV37" s="70">
        <v>1308.36320859121</v>
      </c>
      <c r="AW37" s="70">
        <v>1358.3591107218699</v>
      </c>
      <c r="AX37" s="70">
        <v>1361.80132331399</v>
      </c>
      <c r="AY37" s="70">
        <v>1571.17594756315</v>
      </c>
      <c r="AZ37" s="70">
        <v>1518.37899560395</v>
      </c>
      <c r="BA37" s="70">
        <v>1451.6751899268299</v>
      </c>
      <c r="BB37" s="70">
        <v>1532.19871735999</v>
      </c>
      <c r="BC37" s="70">
        <v>1571.75133973129</v>
      </c>
      <c r="BD37" s="70">
        <v>1561.6078922219499</v>
      </c>
      <c r="BE37" s="70">
        <v>1535.9919959599799</v>
      </c>
      <c r="BF37" s="70">
        <v>1404.1381379657701</v>
      </c>
      <c r="BG37" s="70">
        <v>1409.4238579554101</v>
      </c>
      <c r="BH37" s="70">
        <v>1531.68069753794</v>
      </c>
      <c r="BI37" s="70">
        <v>1580.88555350876</v>
      </c>
      <c r="BJ37" s="70">
        <v>1496.6350602863999</v>
      </c>
      <c r="BK37" s="70">
        <v>1497.0568324998001</v>
      </c>
      <c r="BL37" s="70">
        <v>1505.32558567567</v>
      </c>
      <c r="BM37" s="70">
        <v>1323.1645484328801</v>
      </c>
      <c r="BN37" s="70">
        <v>544.04677782971999</v>
      </c>
      <c r="BO37" s="70">
        <v>1283.6591181708</v>
      </c>
      <c r="BP37" s="70">
        <v>1344.0211181678001</v>
      </c>
      <c r="BQ37" s="70">
        <v>1436.3098029767</v>
      </c>
      <c r="BR37" s="70">
        <v>1457.79801149066</v>
      </c>
      <c r="BS37" s="70">
        <v>1389.0955928777601</v>
      </c>
      <c r="BT37" s="70">
        <v>1418.27886504204</v>
      </c>
      <c r="BU37" s="70">
        <v>1492.4364901753599</v>
      </c>
      <c r="BV37" s="70">
        <v>1313.0901730294199</v>
      </c>
      <c r="BW37" s="70">
        <v>1345.1814226731201</v>
      </c>
      <c r="BX37" s="70">
        <v>1393.7505333063</v>
      </c>
      <c r="BY37" s="70">
        <v>1410.7102531375699</v>
      </c>
      <c r="BZ37" s="70">
        <v>1359.71193374005</v>
      </c>
      <c r="CA37" s="70">
        <v>1280.01476525814</v>
      </c>
      <c r="CB37" s="70">
        <v>1298.1999143645301</v>
      </c>
      <c r="CC37" s="70">
        <v>1246.3636414883399</v>
      </c>
      <c r="CD37" s="70">
        <v>1233.15253841347</v>
      </c>
      <c r="CE37" s="70">
        <v>1272.7900870562</v>
      </c>
    </row>
    <row r="38" spans="3:83" x14ac:dyDescent="0.35">
      <c r="C38" s="69" t="s">
        <v>106</v>
      </c>
      <c r="D38" s="69" t="s">
        <v>107</v>
      </c>
      <c r="E38" s="70">
        <v>628.63500160215096</v>
      </c>
      <c r="F38" s="70">
        <v>575.00793032066997</v>
      </c>
      <c r="G38" s="70">
        <v>649.64709469598097</v>
      </c>
      <c r="H38" s="70">
        <v>645.43700401200101</v>
      </c>
      <c r="I38" s="70">
        <v>634.69030774584905</v>
      </c>
      <c r="J38" s="70">
        <v>667.90484022413204</v>
      </c>
      <c r="K38" s="70">
        <v>740.33432759822597</v>
      </c>
      <c r="L38" s="70">
        <v>781.48237285213304</v>
      </c>
      <c r="M38" s="70">
        <v>740.69979351640904</v>
      </c>
      <c r="N38" s="70">
        <v>782.50441993802303</v>
      </c>
      <c r="O38" s="70">
        <v>666.869161642005</v>
      </c>
      <c r="P38" s="70">
        <v>722.51406584213396</v>
      </c>
      <c r="Q38" s="70">
        <v>770.10364242678804</v>
      </c>
      <c r="R38" s="70">
        <v>748.81210696780295</v>
      </c>
      <c r="S38" s="70">
        <v>624.80135505979695</v>
      </c>
      <c r="T38" s="70">
        <v>690.82859336426804</v>
      </c>
      <c r="U38" s="70">
        <v>537.60110993825504</v>
      </c>
      <c r="V38" s="70">
        <v>532.57232857094903</v>
      </c>
      <c r="W38" s="70">
        <v>461.613048621411</v>
      </c>
      <c r="X38" s="70">
        <v>544.269607496503</v>
      </c>
      <c r="Y38" s="70">
        <v>531.06133563371202</v>
      </c>
      <c r="Z38" s="70">
        <v>580.02004019473497</v>
      </c>
      <c r="AA38" s="70">
        <v>621.322316030416</v>
      </c>
      <c r="AB38" s="70">
        <v>636.45558928186699</v>
      </c>
      <c r="AC38" s="70">
        <v>669.71235755995201</v>
      </c>
      <c r="AD38" s="70">
        <v>685.30821751950498</v>
      </c>
      <c r="AE38" s="70">
        <v>665.04451451484101</v>
      </c>
      <c r="AF38" s="70">
        <v>659.45925790477895</v>
      </c>
      <c r="AG38" s="70">
        <v>653.14029615075594</v>
      </c>
      <c r="AH38" s="70">
        <v>551.14983645102097</v>
      </c>
      <c r="AI38" s="70">
        <v>625.61481691140204</v>
      </c>
      <c r="AJ38" s="70">
        <v>593.01026251506198</v>
      </c>
      <c r="AK38" s="70">
        <v>679.93584407686899</v>
      </c>
      <c r="AL38" s="70">
        <v>715.06515067164901</v>
      </c>
      <c r="AM38" s="70">
        <v>640.86878776710796</v>
      </c>
      <c r="AN38" s="70">
        <v>612.71501682838698</v>
      </c>
      <c r="AO38" s="70">
        <v>575.39982891025704</v>
      </c>
      <c r="AP38" s="70">
        <v>550.53443551688497</v>
      </c>
      <c r="AQ38" s="70">
        <v>575.95797641684305</v>
      </c>
      <c r="AR38" s="70">
        <v>627.38464706409604</v>
      </c>
      <c r="AS38" s="70">
        <v>693.79548947962405</v>
      </c>
      <c r="AT38" s="70">
        <v>1092.1138983957001</v>
      </c>
      <c r="AU38" s="70">
        <v>959.39327744346497</v>
      </c>
      <c r="AV38" s="70">
        <v>852.03639806137801</v>
      </c>
      <c r="AW38" s="70">
        <v>837.19457622345203</v>
      </c>
      <c r="AX38" s="70">
        <v>996.60325586680801</v>
      </c>
      <c r="AY38" s="70">
        <v>1022.40461653278</v>
      </c>
      <c r="AZ38" s="70">
        <v>961.51541954152299</v>
      </c>
      <c r="BA38" s="70">
        <v>716.78330069099002</v>
      </c>
      <c r="BB38" s="70">
        <v>692.81381160256603</v>
      </c>
      <c r="BC38" s="70">
        <v>720.276800060852</v>
      </c>
      <c r="BD38" s="70">
        <v>711.59780824716802</v>
      </c>
      <c r="BE38" s="70">
        <v>666.32935018253795</v>
      </c>
      <c r="BF38" s="70">
        <v>702.14660616660103</v>
      </c>
      <c r="BG38" s="70">
        <v>784.50881319717598</v>
      </c>
      <c r="BH38" s="70">
        <v>809.95617873430695</v>
      </c>
      <c r="BI38" s="70">
        <v>816.046523097217</v>
      </c>
      <c r="BJ38" s="70">
        <v>816.67575426879</v>
      </c>
      <c r="BK38" s="70">
        <v>717.58543018633998</v>
      </c>
      <c r="BL38" s="70">
        <v>802.50788826383496</v>
      </c>
      <c r="BM38" s="70">
        <v>822.93168038588499</v>
      </c>
      <c r="BN38" s="70">
        <v>598.55894873727402</v>
      </c>
      <c r="BO38" s="70">
        <v>723.19059658066999</v>
      </c>
      <c r="BP38" s="70">
        <v>631.27940808071799</v>
      </c>
      <c r="BQ38" s="70">
        <v>659.62084633820098</v>
      </c>
      <c r="BR38" s="70">
        <v>717.47620078312798</v>
      </c>
      <c r="BS38" s="70">
        <v>925.16393616726702</v>
      </c>
      <c r="BT38" s="70">
        <v>814.37014721416301</v>
      </c>
      <c r="BU38" s="70">
        <v>924.28548861160596</v>
      </c>
      <c r="BV38" s="70">
        <v>838.288718644092</v>
      </c>
      <c r="BW38" s="70">
        <v>787.36650980781201</v>
      </c>
      <c r="BX38" s="70">
        <v>830.53710301531396</v>
      </c>
      <c r="BY38" s="70">
        <v>790.83038437220898</v>
      </c>
      <c r="BZ38" s="70">
        <v>699.55123452024804</v>
      </c>
      <c r="CA38" s="70">
        <v>595.87829244227601</v>
      </c>
      <c r="CB38" s="70">
        <v>610.45904424335799</v>
      </c>
      <c r="CC38" s="70">
        <v>580.56148780357705</v>
      </c>
      <c r="CD38" s="70">
        <v>555.54797871853498</v>
      </c>
      <c r="CE38" s="70">
        <v>567.126029673532</v>
      </c>
    </row>
    <row r="39" spans="3:83" x14ac:dyDescent="0.35">
      <c r="C39" s="69" t="s">
        <v>108</v>
      </c>
      <c r="D39" s="69" t="s">
        <v>12</v>
      </c>
      <c r="E39" s="70">
        <v>380.634455558794</v>
      </c>
      <c r="F39" s="70">
        <v>476.62743370484901</v>
      </c>
      <c r="G39" s="70">
        <v>436.93288411715503</v>
      </c>
      <c r="H39" s="70">
        <v>444.88298506391999</v>
      </c>
      <c r="I39" s="70">
        <v>467.90622306076602</v>
      </c>
      <c r="J39" s="70">
        <v>443.02082239953103</v>
      </c>
      <c r="K39" s="70">
        <v>452.64981756289598</v>
      </c>
      <c r="L39" s="70">
        <v>491.249335664814</v>
      </c>
      <c r="M39" s="70">
        <v>513.98760375316203</v>
      </c>
      <c r="N39" s="70">
        <v>539.56413684299503</v>
      </c>
      <c r="O39" s="70">
        <v>519.06979320709104</v>
      </c>
      <c r="P39" s="70">
        <v>461.22575659931101</v>
      </c>
      <c r="Q39" s="70">
        <v>496.56228485882701</v>
      </c>
      <c r="R39" s="70">
        <v>487.26692254389502</v>
      </c>
      <c r="S39" s="70">
        <v>453.18710442251501</v>
      </c>
      <c r="T39" s="70">
        <v>480.38554162398299</v>
      </c>
      <c r="U39" s="70">
        <v>438.821965927284</v>
      </c>
      <c r="V39" s="70">
        <v>430.86146559467198</v>
      </c>
      <c r="W39" s="70">
        <v>421.76798711450499</v>
      </c>
      <c r="X39" s="70">
        <v>397.87473768357302</v>
      </c>
      <c r="Y39" s="70">
        <v>506.29885474817303</v>
      </c>
      <c r="Z39" s="70">
        <v>461.60787681482901</v>
      </c>
      <c r="AA39" s="70">
        <v>500.446289100429</v>
      </c>
      <c r="AB39" s="70">
        <v>532.06903293040796</v>
      </c>
      <c r="AC39" s="70">
        <v>589.66729585648704</v>
      </c>
      <c r="AD39" s="70">
        <v>572.94984775153898</v>
      </c>
      <c r="AE39" s="70">
        <v>487.13614862595603</v>
      </c>
      <c r="AF39" s="70">
        <v>526.32905006479098</v>
      </c>
      <c r="AG39" s="70">
        <v>478.14951107436298</v>
      </c>
      <c r="AH39" s="70">
        <v>474.74855083542701</v>
      </c>
      <c r="AI39" s="70">
        <v>490.99835521639102</v>
      </c>
      <c r="AJ39" s="70">
        <v>628.60959080919304</v>
      </c>
      <c r="AK39" s="70">
        <v>697.70313017726403</v>
      </c>
      <c r="AL39" s="70">
        <v>686.90887011641996</v>
      </c>
      <c r="AM39" s="70">
        <v>668.64682038038097</v>
      </c>
      <c r="AN39" s="70">
        <v>699.04287074441299</v>
      </c>
      <c r="AO39" s="70">
        <v>688.33237191834303</v>
      </c>
      <c r="AP39" s="70">
        <v>648.29611648482603</v>
      </c>
      <c r="AQ39" s="70">
        <v>682.397929027391</v>
      </c>
      <c r="AR39" s="70">
        <v>709.14373883283201</v>
      </c>
      <c r="AS39" s="70">
        <v>730.11037619911394</v>
      </c>
      <c r="AT39" s="70">
        <v>796.77261383975303</v>
      </c>
      <c r="AU39" s="70">
        <v>744.51258016833901</v>
      </c>
      <c r="AV39" s="70">
        <v>659.72472932984999</v>
      </c>
      <c r="AW39" s="70">
        <v>612.40542198170897</v>
      </c>
      <c r="AX39" s="70">
        <v>599.95894328881297</v>
      </c>
      <c r="AY39" s="70">
        <v>670.87052534591101</v>
      </c>
      <c r="AZ39" s="70">
        <v>630.70162128254697</v>
      </c>
      <c r="BA39" s="70">
        <v>651.59540259433402</v>
      </c>
      <c r="BB39" s="70">
        <v>648.39573122084903</v>
      </c>
      <c r="BC39" s="70">
        <v>667.24658650521701</v>
      </c>
      <c r="BD39" s="70">
        <v>691.46792896712202</v>
      </c>
      <c r="BE39" s="70">
        <v>675.73730702055798</v>
      </c>
      <c r="BF39" s="70">
        <v>653.40092406214399</v>
      </c>
      <c r="BG39" s="70">
        <v>624.60345075710597</v>
      </c>
      <c r="BH39" s="70">
        <v>576.43358336935705</v>
      </c>
      <c r="BI39" s="70">
        <v>583.61826303456598</v>
      </c>
      <c r="BJ39" s="70">
        <v>584.03707451320304</v>
      </c>
      <c r="BK39" s="70">
        <v>609.60128109112895</v>
      </c>
      <c r="BL39" s="70">
        <v>644.99684883894599</v>
      </c>
      <c r="BM39" s="70">
        <v>641.38240522080605</v>
      </c>
      <c r="BN39" s="70">
        <v>509.25517133952201</v>
      </c>
      <c r="BO39" s="70">
        <v>703.30913527203404</v>
      </c>
      <c r="BP39" s="70">
        <v>802.758368947127</v>
      </c>
      <c r="BQ39" s="70">
        <v>855.28102827100201</v>
      </c>
      <c r="BR39" s="70">
        <v>925.15941264144703</v>
      </c>
      <c r="BS39" s="70">
        <v>902.72064616217006</v>
      </c>
      <c r="BT39" s="70">
        <v>904.69293919300799</v>
      </c>
      <c r="BU39" s="70">
        <v>951.60538318398699</v>
      </c>
      <c r="BV39" s="70">
        <v>912.89041564977504</v>
      </c>
      <c r="BW39" s="70">
        <v>945.52548044288801</v>
      </c>
      <c r="BX39" s="70">
        <v>928.31036229291203</v>
      </c>
      <c r="BY39" s="70">
        <v>861.69492437599501</v>
      </c>
      <c r="BZ39" s="70">
        <v>734.45417583820495</v>
      </c>
      <c r="CA39" s="70">
        <v>674.03208266372303</v>
      </c>
      <c r="CB39" s="70">
        <v>591.80230264467298</v>
      </c>
      <c r="CC39" s="70">
        <v>539.01833248456296</v>
      </c>
      <c r="CD39" s="70">
        <v>479.88901358488602</v>
      </c>
      <c r="CE39" s="70">
        <v>416.72575409602501</v>
      </c>
    </row>
    <row r="40" spans="3:83" x14ac:dyDescent="0.35">
      <c r="C40" s="69" t="s">
        <v>109</v>
      </c>
      <c r="D40" s="69" t="s">
        <v>13</v>
      </c>
      <c r="E40" s="70">
        <v>71.075096980428498</v>
      </c>
      <c r="F40" s="70">
        <v>72.464746732868804</v>
      </c>
      <c r="G40" s="70">
        <v>76.870915087904805</v>
      </c>
      <c r="H40" s="70">
        <v>96.657764027875004</v>
      </c>
      <c r="I40" s="70">
        <v>73.7833468704778</v>
      </c>
      <c r="J40" s="70">
        <v>76.111261467414096</v>
      </c>
      <c r="K40" s="70">
        <v>81.666310837961205</v>
      </c>
      <c r="L40" s="70">
        <v>71.656449108688804</v>
      </c>
      <c r="M40" s="70">
        <v>75.545856669291396</v>
      </c>
      <c r="N40" s="70">
        <v>72.563596385405802</v>
      </c>
      <c r="O40" s="70">
        <v>101.229168864827</v>
      </c>
      <c r="P40" s="70">
        <v>97.675886910901099</v>
      </c>
      <c r="Q40" s="70">
        <v>96.209070244574804</v>
      </c>
      <c r="R40" s="70">
        <v>82.760864505810304</v>
      </c>
      <c r="S40" s="70">
        <v>71.033484537641698</v>
      </c>
      <c r="T40" s="70">
        <v>89.689469311686494</v>
      </c>
      <c r="U40" s="70">
        <v>75.960732389117595</v>
      </c>
      <c r="V40" s="70">
        <v>73.801995777243803</v>
      </c>
      <c r="W40" s="70">
        <v>83.124612610448196</v>
      </c>
      <c r="X40" s="70">
        <v>86.303391283271296</v>
      </c>
      <c r="Y40" s="70">
        <v>83.830106109110105</v>
      </c>
      <c r="Z40" s="70">
        <v>112.428061986784</v>
      </c>
      <c r="AA40" s="70">
        <v>125.317129967214</v>
      </c>
      <c r="AB40" s="70">
        <v>124.98580295417899</v>
      </c>
      <c r="AC40" s="70">
        <v>109.897960803082</v>
      </c>
      <c r="AD40" s="70">
        <v>129.99764475350901</v>
      </c>
      <c r="AE40" s="70">
        <v>117.95926434676301</v>
      </c>
      <c r="AF40" s="70">
        <v>117.94751789486899</v>
      </c>
      <c r="AG40" s="70">
        <v>136.060744083912</v>
      </c>
      <c r="AH40" s="70">
        <v>126.697727100354</v>
      </c>
      <c r="AI40" s="70">
        <v>107.69000506547999</v>
      </c>
      <c r="AJ40" s="70">
        <v>110.773705031734</v>
      </c>
      <c r="AK40" s="70">
        <v>129.29769815149299</v>
      </c>
      <c r="AL40" s="70">
        <v>125.72849984697299</v>
      </c>
      <c r="AM40" s="70">
        <v>132.75321903770501</v>
      </c>
      <c r="AN40" s="70">
        <v>118.07360998062801</v>
      </c>
      <c r="AO40" s="70">
        <v>104.690063121395</v>
      </c>
      <c r="AP40" s="70">
        <v>109.858457263117</v>
      </c>
      <c r="AQ40" s="70">
        <v>147.09113943965701</v>
      </c>
      <c r="AR40" s="70">
        <v>157.67082906676899</v>
      </c>
      <c r="AS40" s="70">
        <v>162.212622564794</v>
      </c>
      <c r="AT40" s="70">
        <v>175.913478886148</v>
      </c>
      <c r="AU40" s="70">
        <v>151.765813273031</v>
      </c>
      <c r="AV40" s="70">
        <v>158.493232216282</v>
      </c>
      <c r="AW40" s="70">
        <v>181.53541926976601</v>
      </c>
      <c r="AX40" s="70">
        <v>172.438218227345</v>
      </c>
      <c r="AY40" s="70">
        <v>142.80370719908601</v>
      </c>
      <c r="AZ40" s="70">
        <v>128.95086371973801</v>
      </c>
      <c r="BA40" s="70">
        <v>111.340781922019</v>
      </c>
      <c r="BB40" s="70">
        <v>119.141403282816</v>
      </c>
      <c r="BC40" s="70">
        <v>134.364536969753</v>
      </c>
      <c r="BD40" s="70">
        <v>140.137385996034</v>
      </c>
      <c r="BE40" s="70">
        <v>136.77268104516199</v>
      </c>
      <c r="BF40" s="70">
        <v>164.321548093492</v>
      </c>
      <c r="BG40" s="70">
        <v>168.15372741184501</v>
      </c>
      <c r="BH40" s="70">
        <v>159.462465373713</v>
      </c>
      <c r="BI40" s="70">
        <v>184.51106509360099</v>
      </c>
      <c r="BJ40" s="70">
        <v>179.29681246715501</v>
      </c>
      <c r="BK40" s="70">
        <v>158.379642890653</v>
      </c>
      <c r="BL40" s="70">
        <v>162.376407281468</v>
      </c>
      <c r="BM40" s="70">
        <v>139.398166801721</v>
      </c>
      <c r="BN40" s="70">
        <v>45.2543125587842</v>
      </c>
      <c r="BO40" s="70">
        <v>62.826282425547298</v>
      </c>
      <c r="BP40" s="70">
        <v>48.836517515015998</v>
      </c>
      <c r="BQ40" s="70">
        <v>55.748623077025599</v>
      </c>
      <c r="BR40" s="70">
        <v>54.910811418455999</v>
      </c>
      <c r="BS40" s="70">
        <v>106.676545942768</v>
      </c>
      <c r="BT40" s="70">
        <v>107.626577785091</v>
      </c>
      <c r="BU40" s="70">
        <v>118.681265528522</v>
      </c>
      <c r="BV40" s="70">
        <v>151.43921038573299</v>
      </c>
      <c r="BW40" s="70">
        <v>146.80275075813799</v>
      </c>
      <c r="BX40" s="70">
        <v>139.03377983137599</v>
      </c>
      <c r="BY40" s="70">
        <v>146.727038435602</v>
      </c>
      <c r="BZ40" s="70">
        <v>149.38148120287201</v>
      </c>
      <c r="CA40" s="70">
        <v>193.05307173623299</v>
      </c>
      <c r="CB40" s="70">
        <v>160.519182083869</v>
      </c>
      <c r="CC40" s="70">
        <v>143.605286527049</v>
      </c>
      <c r="CD40" s="70">
        <v>134.68939583682399</v>
      </c>
      <c r="CE40" s="70">
        <v>119.71597282163501</v>
      </c>
    </row>
    <row r="41" spans="3:83" x14ac:dyDescent="0.35">
      <c r="C41" s="69" t="s">
        <v>110</v>
      </c>
      <c r="D41" s="69" t="s">
        <v>14</v>
      </c>
      <c r="E41" s="70">
        <v>42.456375848367401</v>
      </c>
      <c r="F41" s="70">
        <v>19.4873459931698</v>
      </c>
      <c r="G41" s="70">
        <v>20.052249870911901</v>
      </c>
      <c r="H41" s="70">
        <v>39.848522346645701</v>
      </c>
      <c r="I41" s="70">
        <v>26.666790481813599</v>
      </c>
      <c r="J41" s="70">
        <v>18.366170031668901</v>
      </c>
      <c r="K41" s="70">
        <v>25.698871372542399</v>
      </c>
      <c r="L41" s="70">
        <v>23.4038512473712</v>
      </c>
      <c r="M41" s="70">
        <v>18.683394394203699</v>
      </c>
      <c r="N41" s="70">
        <v>19.4146997292411</v>
      </c>
      <c r="O41" s="70" t="s">
        <v>315</v>
      </c>
      <c r="P41" s="70" t="s">
        <v>315</v>
      </c>
      <c r="Q41" s="70" t="s">
        <v>315</v>
      </c>
      <c r="R41" s="70">
        <v>11.8308656550654</v>
      </c>
      <c r="S41" s="70">
        <v>16.777896713132399</v>
      </c>
      <c r="T41" s="70">
        <v>13.5336494302668</v>
      </c>
      <c r="U41" s="70" t="s">
        <v>315</v>
      </c>
      <c r="V41" s="70">
        <v>10.024293089859</v>
      </c>
      <c r="W41" s="70">
        <v>13.2338589590449</v>
      </c>
      <c r="X41" s="70" t="s">
        <v>315</v>
      </c>
      <c r="Y41" s="70">
        <v>10.0622915933579</v>
      </c>
      <c r="Z41" s="70" t="s">
        <v>315</v>
      </c>
      <c r="AA41" s="70">
        <v>11.4942738305328</v>
      </c>
      <c r="AB41" s="70">
        <v>13.1212927485458</v>
      </c>
      <c r="AC41" s="70" t="s">
        <v>315</v>
      </c>
      <c r="AD41" s="70">
        <v>27.3113980997725</v>
      </c>
      <c r="AE41" s="70">
        <v>18.8774956501681</v>
      </c>
      <c r="AF41" s="70">
        <v>20.006119442895098</v>
      </c>
      <c r="AG41" s="70">
        <v>24.0188959015851</v>
      </c>
      <c r="AH41" s="70">
        <v>24.595488695432898</v>
      </c>
      <c r="AI41" s="70">
        <v>24.230778561735399</v>
      </c>
      <c r="AJ41" s="70">
        <v>23.081327191524601</v>
      </c>
      <c r="AK41" s="70">
        <v>32.668163539731601</v>
      </c>
      <c r="AL41" s="70">
        <v>25.175942234892101</v>
      </c>
      <c r="AM41" s="70">
        <v>34.078496803029701</v>
      </c>
      <c r="AN41" s="70">
        <v>28.6718224937344</v>
      </c>
      <c r="AO41" s="70">
        <v>32.758113043584302</v>
      </c>
      <c r="AP41" s="70">
        <v>12.351767482905601</v>
      </c>
      <c r="AQ41" s="70">
        <v>15.981228677409</v>
      </c>
      <c r="AR41" s="70" t="s">
        <v>315</v>
      </c>
      <c r="AS41" s="70">
        <v>6.4550245959785899</v>
      </c>
      <c r="AT41" s="70">
        <v>5.1212683322328303</v>
      </c>
      <c r="AU41" s="70">
        <v>6.4235611117230897</v>
      </c>
      <c r="AV41" s="70" t="s">
        <v>315</v>
      </c>
      <c r="AW41" s="70" t="s">
        <v>315</v>
      </c>
      <c r="AX41" s="70" t="s">
        <v>315</v>
      </c>
      <c r="AY41" s="70" t="s">
        <v>315</v>
      </c>
      <c r="AZ41" s="70">
        <v>9.2760689122038702</v>
      </c>
      <c r="BA41" s="70">
        <v>11.263588808754401</v>
      </c>
      <c r="BB41" s="70">
        <v>12.646238691163401</v>
      </c>
      <c r="BC41" s="70">
        <v>13.7090755383007</v>
      </c>
      <c r="BD41" s="70">
        <v>16.611414712102398</v>
      </c>
      <c r="BE41" s="70">
        <v>21.1004387745201</v>
      </c>
      <c r="BF41" s="70">
        <v>16.229884196215899</v>
      </c>
      <c r="BG41" s="70">
        <v>15.1953836299447</v>
      </c>
      <c r="BH41" s="70">
        <v>13.847076750574599</v>
      </c>
      <c r="BI41" s="70">
        <v>10.9700618680027</v>
      </c>
      <c r="BJ41" s="70">
        <v>9.2642248995045193</v>
      </c>
      <c r="BK41" s="70">
        <v>13.6946041757661</v>
      </c>
      <c r="BL41" s="70">
        <v>16.223638619389298</v>
      </c>
      <c r="BM41" s="70">
        <v>20.8187143978599</v>
      </c>
      <c r="BN41" s="70">
        <v>16.818046456984401</v>
      </c>
      <c r="BO41" s="70">
        <v>22.473613408381699</v>
      </c>
      <c r="BP41" s="70">
        <v>21.0061220075718</v>
      </c>
      <c r="BQ41" s="70">
        <v>18.026407341117199</v>
      </c>
      <c r="BR41" s="70">
        <v>18.961337830120499</v>
      </c>
      <c r="BS41" s="70">
        <v>26.363837106810401</v>
      </c>
      <c r="BT41" s="70">
        <v>28.101523095668998</v>
      </c>
      <c r="BU41" s="70">
        <v>25.168592185927501</v>
      </c>
      <c r="BV41" s="70">
        <v>20.9185580823127</v>
      </c>
      <c r="BW41" s="70">
        <v>19.688910132018101</v>
      </c>
      <c r="BX41" s="70">
        <v>13.717303155243499</v>
      </c>
      <c r="BY41" s="70">
        <v>15.559028108419501</v>
      </c>
      <c r="BZ41" s="70">
        <v>17.520837311289601</v>
      </c>
      <c r="CA41" s="70">
        <v>20.850690660588501</v>
      </c>
      <c r="CB41" s="70">
        <v>17.724153565937002</v>
      </c>
      <c r="CC41" s="70">
        <v>13.330091835477299</v>
      </c>
      <c r="CD41" s="70">
        <v>11.5073806121736</v>
      </c>
      <c r="CE41" s="70">
        <v>12.0923864152911</v>
      </c>
    </row>
    <row r="42" spans="3:83" x14ac:dyDescent="0.35">
      <c r="C42" s="69" t="s">
        <v>111</v>
      </c>
      <c r="D42" s="69" t="s">
        <v>112</v>
      </c>
      <c r="E42" s="70">
        <v>73.528250125674106</v>
      </c>
      <c r="F42" s="70">
        <v>71.463119540842399</v>
      </c>
      <c r="G42" s="70">
        <v>96.009168593088404</v>
      </c>
      <c r="H42" s="70">
        <v>81.044578257502295</v>
      </c>
      <c r="I42" s="70">
        <v>82.530006159195693</v>
      </c>
      <c r="J42" s="70">
        <v>88.596720049698803</v>
      </c>
      <c r="K42" s="70">
        <v>125.57360753069401</v>
      </c>
      <c r="L42" s="70">
        <v>129.750872491275</v>
      </c>
      <c r="M42" s="70">
        <v>110.69835853501201</v>
      </c>
      <c r="N42" s="70">
        <v>121.17096546344899</v>
      </c>
      <c r="O42" s="70">
        <v>113.684821727789</v>
      </c>
      <c r="P42" s="70">
        <v>119.24578728221501</v>
      </c>
      <c r="Q42" s="70">
        <v>76.118797925972103</v>
      </c>
      <c r="R42" s="70">
        <v>85.742349505956</v>
      </c>
      <c r="S42" s="70">
        <v>89.975908098375598</v>
      </c>
      <c r="T42" s="70">
        <v>83.134718892920702</v>
      </c>
      <c r="U42" s="70">
        <v>72.595318407135494</v>
      </c>
      <c r="V42" s="70">
        <v>69.084158991794794</v>
      </c>
      <c r="W42" s="70">
        <v>71.8942245131975</v>
      </c>
      <c r="X42" s="70">
        <v>73.603048524106399</v>
      </c>
      <c r="Y42" s="70">
        <v>77.944973830495698</v>
      </c>
      <c r="Z42" s="70">
        <v>91.139014930037902</v>
      </c>
      <c r="AA42" s="70">
        <v>89.802883820855499</v>
      </c>
      <c r="AB42" s="70">
        <v>93.420128977329895</v>
      </c>
      <c r="AC42" s="70">
        <v>94.393032978076405</v>
      </c>
      <c r="AD42" s="70">
        <v>103.108834335764</v>
      </c>
      <c r="AE42" s="70">
        <v>124.13528553410499</v>
      </c>
      <c r="AF42" s="70">
        <v>102.45374031807</v>
      </c>
      <c r="AG42" s="70">
        <v>104.413396539842</v>
      </c>
      <c r="AH42" s="70">
        <v>109.634889963297</v>
      </c>
      <c r="AI42" s="70">
        <v>141.04265601293901</v>
      </c>
      <c r="AJ42" s="70">
        <v>107.639835051489</v>
      </c>
      <c r="AK42" s="70">
        <v>114.722231215533</v>
      </c>
      <c r="AL42" s="70">
        <v>106.574913418756</v>
      </c>
      <c r="AM42" s="70">
        <v>147.546736168694</v>
      </c>
      <c r="AN42" s="70">
        <v>132.38168339731101</v>
      </c>
      <c r="AO42" s="70">
        <v>135.648974424541</v>
      </c>
      <c r="AP42" s="70">
        <v>128.84546635043799</v>
      </c>
      <c r="AQ42" s="70">
        <v>173.35116190439899</v>
      </c>
      <c r="AR42" s="70">
        <v>99.830714074773098</v>
      </c>
      <c r="AS42" s="70">
        <v>106.98627048384699</v>
      </c>
      <c r="AT42" s="70">
        <v>150.000992352938</v>
      </c>
      <c r="AU42" s="70">
        <v>156.82102418446601</v>
      </c>
      <c r="AV42" s="70">
        <v>121.379750644477</v>
      </c>
      <c r="AW42" s="70">
        <v>92.496334122544695</v>
      </c>
      <c r="AX42" s="70">
        <v>127.927809218894</v>
      </c>
      <c r="AY42" s="70">
        <v>126.52938752530299</v>
      </c>
      <c r="AZ42" s="70">
        <v>137.26153049449201</v>
      </c>
      <c r="BA42" s="70">
        <v>103.014228135412</v>
      </c>
      <c r="BB42" s="70">
        <v>106.113223225955</v>
      </c>
      <c r="BC42" s="70">
        <v>135.270370529762</v>
      </c>
      <c r="BD42" s="70">
        <v>113.895964335404</v>
      </c>
      <c r="BE42" s="70">
        <v>102.03974082942101</v>
      </c>
      <c r="BF42" s="70">
        <v>111.604327981173</v>
      </c>
      <c r="BG42" s="70">
        <v>127.722844490374</v>
      </c>
      <c r="BH42" s="70">
        <v>130.58225643384901</v>
      </c>
      <c r="BI42" s="70">
        <v>125.492510791583</v>
      </c>
      <c r="BJ42" s="70">
        <v>141.50802201965499</v>
      </c>
      <c r="BK42" s="70">
        <v>166.58172417770899</v>
      </c>
      <c r="BL42" s="70">
        <v>150.24379849991499</v>
      </c>
      <c r="BM42" s="70">
        <v>126.551716351843</v>
      </c>
      <c r="BN42" s="70">
        <v>89.421240561065304</v>
      </c>
      <c r="BO42" s="70">
        <v>132.29016943277799</v>
      </c>
      <c r="BP42" s="70">
        <v>135.13414900817301</v>
      </c>
      <c r="BQ42" s="70">
        <v>139.40931571219201</v>
      </c>
      <c r="BR42" s="70">
        <v>151.77308948869401</v>
      </c>
      <c r="BS42" s="70">
        <v>164.59974117231801</v>
      </c>
      <c r="BT42" s="70">
        <v>156.436852972444</v>
      </c>
      <c r="BU42" s="70">
        <v>142.339529761889</v>
      </c>
      <c r="BV42" s="70">
        <v>140.40087298215499</v>
      </c>
      <c r="BW42" s="70">
        <v>126.315122281166</v>
      </c>
      <c r="BX42" s="70">
        <v>99.853396759653194</v>
      </c>
      <c r="BY42" s="70">
        <v>99.3949172079992</v>
      </c>
      <c r="BZ42" s="70">
        <v>95.903560100838504</v>
      </c>
      <c r="CA42" s="70">
        <v>103.397506629424</v>
      </c>
      <c r="CB42" s="70">
        <v>92.465543942317197</v>
      </c>
      <c r="CC42" s="70">
        <v>95.298483788905799</v>
      </c>
      <c r="CD42" s="70">
        <v>98.404897060896701</v>
      </c>
      <c r="CE42" s="70">
        <v>98.376016138861104</v>
      </c>
    </row>
    <row r="43" spans="3:83" x14ac:dyDescent="0.35">
      <c r="C43" s="69" t="s">
        <v>113</v>
      </c>
      <c r="D43" s="69" t="s">
        <v>114</v>
      </c>
      <c r="E43" s="70">
        <v>26.6790894849089</v>
      </c>
      <c r="F43" s="70">
        <v>28.500309295889299</v>
      </c>
      <c r="G43" s="70">
        <v>37.528243732830198</v>
      </c>
      <c r="H43" s="70" t="s">
        <v>315</v>
      </c>
      <c r="I43" s="70">
        <v>22.9425961784004</v>
      </c>
      <c r="J43" s="70">
        <v>26.181872130517299</v>
      </c>
      <c r="K43" s="70">
        <v>30.4227785112551</v>
      </c>
      <c r="L43" s="70">
        <v>23.951017359758801</v>
      </c>
      <c r="M43" s="70">
        <v>15.251370482102599</v>
      </c>
      <c r="N43" s="70">
        <v>19.6453374505022</v>
      </c>
      <c r="O43" s="70">
        <v>31.2472076867796</v>
      </c>
      <c r="P43" s="70">
        <v>27.6971118018886</v>
      </c>
      <c r="Q43" s="70">
        <v>27.893461526071899</v>
      </c>
      <c r="R43" s="70">
        <v>25.9852866823576</v>
      </c>
      <c r="S43" s="70">
        <v>32.760082458011198</v>
      </c>
      <c r="T43" s="70">
        <v>36.0276679014734</v>
      </c>
      <c r="U43" s="70">
        <v>75.776656355946798</v>
      </c>
      <c r="V43" s="70">
        <v>67.314255406512402</v>
      </c>
      <c r="W43" s="70">
        <v>60.709890921201001</v>
      </c>
      <c r="X43" s="70">
        <v>55.645155170967897</v>
      </c>
      <c r="Y43" s="70">
        <v>53.751908922701901</v>
      </c>
      <c r="Z43" s="70">
        <v>46.321881969514401</v>
      </c>
      <c r="AA43" s="70">
        <v>36.477419828976998</v>
      </c>
      <c r="AB43" s="70">
        <v>56.171864931740899</v>
      </c>
      <c r="AC43" s="70">
        <v>64.647600150625095</v>
      </c>
      <c r="AD43" s="70">
        <v>65.248825641068805</v>
      </c>
      <c r="AE43" s="70">
        <v>48.888836389813797</v>
      </c>
      <c r="AF43" s="70">
        <v>67.482580654943803</v>
      </c>
      <c r="AG43" s="70">
        <v>77.194706937894097</v>
      </c>
      <c r="AH43" s="70">
        <v>82.204902676645304</v>
      </c>
      <c r="AI43" s="70">
        <v>63.9507726179502</v>
      </c>
      <c r="AJ43" s="70">
        <v>64.801721395222103</v>
      </c>
      <c r="AK43" s="70">
        <v>64.502569175498493</v>
      </c>
      <c r="AL43" s="70">
        <v>57.668530891959399</v>
      </c>
      <c r="AM43" s="70">
        <v>39.992901087174403</v>
      </c>
      <c r="AN43" s="70">
        <v>51.230938930354498</v>
      </c>
      <c r="AO43" s="70">
        <v>50.388938613347101</v>
      </c>
      <c r="AP43" s="70">
        <v>39.428293146177701</v>
      </c>
      <c r="AQ43" s="70">
        <v>29.876847980154398</v>
      </c>
      <c r="AR43" s="70">
        <v>39.7199077420956</v>
      </c>
      <c r="AS43" s="70">
        <v>38.0113302326262</v>
      </c>
      <c r="AT43" s="70">
        <v>39.916819618256397</v>
      </c>
      <c r="AU43" s="70">
        <v>47.1135439958693</v>
      </c>
      <c r="AV43" s="70">
        <v>51.533627353394401</v>
      </c>
      <c r="AW43" s="70">
        <v>46.687239186668499</v>
      </c>
      <c r="AX43" s="70">
        <v>51.013521892060901</v>
      </c>
      <c r="AY43" s="70">
        <v>54.223191544144299</v>
      </c>
      <c r="AZ43" s="70">
        <v>46.437093723963599</v>
      </c>
      <c r="BA43" s="70">
        <v>48.571304094456799</v>
      </c>
      <c r="BB43" s="70">
        <v>48.036428960212703</v>
      </c>
      <c r="BC43" s="70">
        <v>61.068674340637102</v>
      </c>
      <c r="BD43" s="70">
        <v>46.073194941909101</v>
      </c>
      <c r="BE43" s="70">
        <v>25.731253228222201</v>
      </c>
      <c r="BF43" s="70">
        <v>22.205282150986399</v>
      </c>
      <c r="BG43" s="70">
        <v>28.150981873233601</v>
      </c>
      <c r="BH43" s="70">
        <v>26.8531005183637</v>
      </c>
      <c r="BI43" s="70">
        <v>35.823824468665599</v>
      </c>
      <c r="BJ43" s="70">
        <v>43.897482245246202</v>
      </c>
      <c r="BK43" s="70">
        <v>47.520598197959302</v>
      </c>
      <c r="BL43" s="70">
        <v>48.009441418852198</v>
      </c>
      <c r="BM43" s="70">
        <v>41.9741172770294</v>
      </c>
      <c r="BN43" s="70">
        <v>32.851076208775197</v>
      </c>
      <c r="BO43" s="70">
        <v>50.081980584394302</v>
      </c>
      <c r="BP43" s="70">
        <v>49.123430708557102</v>
      </c>
      <c r="BQ43" s="70">
        <v>47.2686989859085</v>
      </c>
      <c r="BR43" s="70">
        <v>45.569209704491001</v>
      </c>
      <c r="BS43" s="70">
        <v>42.176790807280597</v>
      </c>
      <c r="BT43" s="70">
        <v>54.423710446153002</v>
      </c>
      <c r="BU43" s="70">
        <v>46.796566911582801</v>
      </c>
      <c r="BV43" s="70">
        <v>44.2566362238423</v>
      </c>
      <c r="BW43" s="70">
        <v>47.6546965568917</v>
      </c>
      <c r="BX43" s="70">
        <v>43.298157330447602</v>
      </c>
      <c r="BY43" s="70">
        <v>25.0055709217573</v>
      </c>
      <c r="BZ43" s="70">
        <v>20.998687289715701</v>
      </c>
      <c r="CA43" s="70">
        <v>26.769534171321101</v>
      </c>
      <c r="CB43" s="70">
        <v>26.773205616281299</v>
      </c>
      <c r="CC43" s="70">
        <v>17.0560504552375</v>
      </c>
      <c r="CD43" s="70">
        <v>19.820182002226101</v>
      </c>
      <c r="CE43" s="70">
        <v>28.093428024390999</v>
      </c>
    </row>
    <row r="44" spans="3:83" x14ac:dyDescent="0.35">
      <c r="C44" s="69" t="s">
        <v>115</v>
      </c>
      <c r="D44" s="69" t="s">
        <v>17</v>
      </c>
      <c r="E44" s="70">
        <v>533.81345037561096</v>
      </c>
      <c r="F44" s="70">
        <v>491.03080205651497</v>
      </c>
      <c r="G44" s="70">
        <v>495.766746729668</v>
      </c>
      <c r="H44" s="70">
        <v>381.68279091145098</v>
      </c>
      <c r="I44" s="70">
        <v>443.94008001081897</v>
      </c>
      <c r="J44" s="70">
        <v>464.24068765270903</v>
      </c>
      <c r="K44" s="70">
        <v>447.14687830400601</v>
      </c>
      <c r="L44" s="70">
        <v>513.58825740470297</v>
      </c>
      <c r="M44" s="70">
        <v>637.88614717829</v>
      </c>
      <c r="N44" s="70">
        <v>582.98836360581004</v>
      </c>
      <c r="O44" s="70">
        <v>624.21070725318998</v>
      </c>
      <c r="P44" s="70">
        <v>581.98434227132395</v>
      </c>
      <c r="Q44" s="70">
        <v>548.36586730649003</v>
      </c>
      <c r="R44" s="70">
        <v>522.06527430777703</v>
      </c>
      <c r="S44" s="70">
        <v>592.07046191975098</v>
      </c>
      <c r="T44" s="70">
        <v>563.22765767629699</v>
      </c>
      <c r="U44" s="70">
        <v>436.54822536612602</v>
      </c>
      <c r="V44" s="70">
        <v>489.48929751437203</v>
      </c>
      <c r="W44" s="70">
        <v>493.68578730650199</v>
      </c>
      <c r="X44" s="70">
        <v>452.67125255180702</v>
      </c>
      <c r="Y44" s="70">
        <v>456.38481324180998</v>
      </c>
      <c r="Z44" s="70">
        <v>489.28940633079702</v>
      </c>
      <c r="AA44" s="70">
        <v>594.46435102529995</v>
      </c>
      <c r="AB44" s="70">
        <v>528.12296672595699</v>
      </c>
      <c r="AC44" s="70">
        <v>521.76026163141603</v>
      </c>
      <c r="AD44" s="70">
        <v>530.81337088598605</v>
      </c>
      <c r="AE44" s="70">
        <v>624.53704989961705</v>
      </c>
      <c r="AF44" s="70">
        <v>617.72405623794998</v>
      </c>
      <c r="AG44" s="70">
        <v>630.09037477492097</v>
      </c>
      <c r="AH44" s="70">
        <v>631.381279791157</v>
      </c>
      <c r="AI44" s="70">
        <v>682.14308045369205</v>
      </c>
      <c r="AJ44" s="70">
        <v>666.90605156767401</v>
      </c>
      <c r="AK44" s="70">
        <v>626.268773241281</v>
      </c>
      <c r="AL44" s="70">
        <v>596.71763646054205</v>
      </c>
      <c r="AM44" s="70">
        <v>593.37385978270095</v>
      </c>
      <c r="AN44" s="70">
        <v>623.62680864220204</v>
      </c>
      <c r="AO44" s="70">
        <v>587.37416682577305</v>
      </c>
      <c r="AP44" s="70">
        <v>565.1182891569</v>
      </c>
      <c r="AQ44" s="70">
        <v>530.55629230756995</v>
      </c>
      <c r="AR44" s="70">
        <v>542.129148647433</v>
      </c>
      <c r="AS44" s="70">
        <v>512.66613511073297</v>
      </c>
      <c r="AT44" s="70">
        <v>522.047205612575</v>
      </c>
      <c r="AU44" s="70">
        <v>595.94310141492304</v>
      </c>
      <c r="AV44" s="70">
        <v>594.97210716776601</v>
      </c>
      <c r="AW44" s="70">
        <v>619.50991620592799</v>
      </c>
      <c r="AX44" s="70">
        <v>679.62109761658598</v>
      </c>
      <c r="AY44" s="70">
        <v>712.49044393853501</v>
      </c>
      <c r="AZ44" s="70">
        <v>768.43848992523999</v>
      </c>
      <c r="BA44" s="70">
        <v>775.96331706372996</v>
      </c>
      <c r="BB44" s="70">
        <v>882.31422234738704</v>
      </c>
      <c r="BC44" s="70">
        <v>931.02410134203797</v>
      </c>
      <c r="BD44" s="70">
        <v>1015.03295266737</v>
      </c>
      <c r="BE44" s="70">
        <v>964.43444125696601</v>
      </c>
      <c r="BF44" s="70">
        <v>1005.7427291428201</v>
      </c>
      <c r="BG44" s="70">
        <v>1065.1646185080001</v>
      </c>
      <c r="BH44" s="70">
        <v>1100.9872901705601</v>
      </c>
      <c r="BI44" s="70">
        <v>1099.8641129694099</v>
      </c>
      <c r="BJ44" s="70">
        <v>1115.60270412924</v>
      </c>
      <c r="BK44" s="70">
        <v>1146.1321507815901</v>
      </c>
      <c r="BL44" s="70">
        <v>1155.2606486273701</v>
      </c>
      <c r="BM44" s="70">
        <v>1102.2720877110801</v>
      </c>
      <c r="BN44" s="70">
        <v>912.27799068651098</v>
      </c>
      <c r="BO44" s="70">
        <v>1008.65774279355</v>
      </c>
      <c r="BP44" s="70">
        <v>1039.61428207367</v>
      </c>
      <c r="BQ44" s="70">
        <v>1057.36348059649</v>
      </c>
      <c r="BR44" s="70">
        <v>1109.27038386608</v>
      </c>
      <c r="BS44" s="70">
        <v>1081.01078589028</v>
      </c>
      <c r="BT44" s="70">
        <v>1083.2697032047599</v>
      </c>
      <c r="BU44" s="70">
        <v>1104.32353748121</v>
      </c>
      <c r="BV44" s="70">
        <v>1169.7724074763601</v>
      </c>
      <c r="BW44" s="70">
        <v>1135.2693816006099</v>
      </c>
      <c r="BX44" s="70">
        <v>1077.68748614011</v>
      </c>
      <c r="BY44" s="70">
        <v>1022.1947444513499</v>
      </c>
      <c r="BZ44" s="70">
        <v>977.12184400700505</v>
      </c>
      <c r="CA44" s="70">
        <v>940.59870757499198</v>
      </c>
      <c r="CB44" s="70">
        <v>964.81680357772598</v>
      </c>
      <c r="CC44" s="70">
        <v>873.85993286229404</v>
      </c>
      <c r="CD44" s="70">
        <v>932.21383934467895</v>
      </c>
      <c r="CE44" s="70">
        <v>854.83360560732797</v>
      </c>
    </row>
    <row r="45" spans="3:83" x14ac:dyDescent="0.35">
      <c r="C45" s="69" t="s">
        <v>116</v>
      </c>
      <c r="D45" s="69" t="s">
        <v>117</v>
      </c>
      <c r="E45" s="70">
        <v>130.83040231097499</v>
      </c>
      <c r="F45" s="70">
        <v>154.75175497040701</v>
      </c>
      <c r="G45" s="70">
        <v>137.08345744754399</v>
      </c>
      <c r="H45" s="70">
        <v>132.43204167450401</v>
      </c>
      <c r="I45" s="70">
        <v>106.207587797641</v>
      </c>
      <c r="J45" s="70">
        <v>114.948203043128</v>
      </c>
      <c r="K45" s="70">
        <v>106.762586654431</v>
      </c>
      <c r="L45" s="70">
        <v>92.627709798524293</v>
      </c>
      <c r="M45" s="70">
        <v>99.221290819475399</v>
      </c>
      <c r="N45" s="70">
        <v>102.57636152547001</v>
      </c>
      <c r="O45" s="70">
        <v>124.4860405246</v>
      </c>
      <c r="P45" s="70">
        <v>143.96081797911901</v>
      </c>
      <c r="Q45" s="70">
        <v>140.80652172083299</v>
      </c>
      <c r="R45" s="70">
        <v>140.05047686235801</v>
      </c>
      <c r="S45" s="70">
        <v>131.30266391575501</v>
      </c>
      <c r="T45" s="70">
        <v>140.48145486133299</v>
      </c>
      <c r="U45" s="70">
        <v>131.191466591779</v>
      </c>
      <c r="V45" s="70">
        <v>160.84940776572799</v>
      </c>
      <c r="W45" s="70">
        <v>157.42992927275199</v>
      </c>
      <c r="X45" s="70">
        <v>150.29860971289301</v>
      </c>
      <c r="Y45" s="70">
        <v>153.11882210354199</v>
      </c>
      <c r="Z45" s="70">
        <v>166.815782166888</v>
      </c>
      <c r="AA45" s="70">
        <v>161.32060607012301</v>
      </c>
      <c r="AB45" s="70">
        <v>172.05169992043099</v>
      </c>
      <c r="AC45" s="70">
        <v>189.38573419455199</v>
      </c>
      <c r="AD45" s="70">
        <v>195.47734647412301</v>
      </c>
      <c r="AE45" s="70">
        <v>198.685358870117</v>
      </c>
      <c r="AF45" s="70">
        <v>206.78716878938201</v>
      </c>
      <c r="AG45" s="70">
        <v>180.98535881464099</v>
      </c>
      <c r="AH45" s="70">
        <v>159.13684443556801</v>
      </c>
      <c r="AI45" s="70">
        <v>143.43939855659599</v>
      </c>
      <c r="AJ45" s="70">
        <v>124.110194194352</v>
      </c>
      <c r="AK45" s="70">
        <v>111.855869716253</v>
      </c>
      <c r="AL45" s="70">
        <v>112.075255444834</v>
      </c>
      <c r="AM45" s="70">
        <v>104.72847924251199</v>
      </c>
      <c r="AN45" s="70">
        <v>96.599177416537103</v>
      </c>
      <c r="AO45" s="70">
        <v>100.953410463558</v>
      </c>
      <c r="AP45" s="70">
        <v>106.034839790538</v>
      </c>
      <c r="AQ45" s="70">
        <v>111.832303036543</v>
      </c>
      <c r="AR45" s="70">
        <v>114.701080542828</v>
      </c>
      <c r="AS45" s="70">
        <v>126.890897388108</v>
      </c>
      <c r="AT45" s="70">
        <v>141.025533111605</v>
      </c>
      <c r="AU45" s="70">
        <v>139.10383037177101</v>
      </c>
      <c r="AV45" s="70">
        <v>122.63012234389799</v>
      </c>
      <c r="AW45" s="70">
        <v>137.22448828108099</v>
      </c>
      <c r="AX45" s="70">
        <v>132.217700711112</v>
      </c>
      <c r="AY45" s="70">
        <v>162.56791314162601</v>
      </c>
      <c r="AZ45" s="70">
        <v>184.16168333671001</v>
      </c>
      <c r="BA45" s="70">
        <v>253.08280630637199</v>
      </c>
      <c r="BB45" s="70">
        <v>280.37853975959598</v>
      </c>
      <c r="BC45" s="70">
        <v>272.841154090168</v>
      </c>
      <c r="BD45" s="70">
        <v>278.765937909949</v>
      </c>
      <c r="BE45" s="70">
        <v>277.91124226577199</v>
      </c>
      <c r="BF45" s="70">
        <v>304.80492497189499</v>
      </c>
      <c r="BG45" s="70">
        <v>291.32329132547602</v>
      </c>
      <c r="BH45" s="70">
        <v>372.17493035779398</v>
      </c>
      <c r="BI45" s="70">
        <v>430.360831139254</v>
      </c>
      <c r="BJ45" s="70">
        <v>451.35084312715702</v>
      </c>
      <c r="BK45" s="70">
        <v>475.75475768123698</v>
      </c>
      <c r="BL45" s="70">
        <v>442.54595261376102</v>
      </c>
      <c r="BM45" s="70">
        <v>480.04386326314898</v>
      </c>
      <c r="BN45" s="70">
        <v>419.21898783414002</v>
      </c>
      <c r="BO45" s="70">
        <v>497.59182535045898</v>
      </c>
      <c r="BP45" s="70">
        <v>542.93698247777195</v>
      </c>
      <c r="BQ45" s="70">
        <v>440.25589622594401</v>
      </c>
      <c r="BR45" s="70">
        <v>474.78811895840602</v>
      </c>
      <c r="BS45" s="70">
        <v>460.79075570060701</v>
      </c>
      <c r="BT45" s="70">
        <v>512.65335168046101</v>
      </c>
      <c r="BU45" s="70">
        <v>580.61217448660295</v>
      </c>
      <c r="BV45" s="70">
        <v>578.81942196986301</v>
      </c>
      <c r="BW45" s="70">
        <v>605.52236628795595</v>
      </c>
      <c r="BX45" s="70">
        <v>571.36919874450905</v>
      </c>
      <c r="BY45" s="70">
        <v>573.18195623150598</v>
      </c>
      <c r="BZ45" s="70">
        <v>572.149378725205</v>
      </c>
      <c r="CA45" s="70">
        <v>564.54563396830395</v>
      </c>
      <c r="CB45" s="70">
        <v>573.57568902776995</v>
      </c>
      <c r="CC45" s="70">
        <v>555.31337450075205</v>
      </c>
      <c r="CD45" s="70">
        <v>532.42584731774696</v>
      </c>
      <c r="CE45" s="70">
        <v>450.171852560822</v>
      </c>
    </row>
    <row r="46" spans="3:83" x14ac:dyDescent="0.35">
      <c r="C46" s="69" t="s">
        <v>118</v>
      </c>
      <c r="D46" s="69" t="s">
        <v>119</v>
      </c>
      <c r="E46" s="70">
        <v>45.071252882836397</v>
      </c>
      <c r="F46" s="70">
        <v>59.3933742447364</v>
      </c>
      <c r="G46" s="70">
        <v>40.376574183660502</v>
      </c>
      <c r="H46" s="70">
        <v>43.6704558980298</v>
      </c>
      <c r="I46" s="70">
        <v>50.575373210231298</v>
      </c>
      <c r="J46" s="70">
        <v>69.094567828265895</v>
      </c>
      <c r="K46" s="70">
        <v>66.074870929703096</v>
      </c>
      <c r="L46" s="70">
        <v>86.409361758453699</v>
      </c>
      <c r="M46" s="70">
        <v>84.700505310027197</v>
      </c>
      <c r="N46" s="70">
        <v>128.27115296327301</v>
      </c>
      <c r="O46" s="70">
        <v>100.235458530766</v>
      </c>
      <c r="P46" s="70">
        <v>97.099942799316096</v>
      </c>
      <c r="Q46" s="70">
        <v>129.29858085400801</v>
      </c>
      <c r="R46" s="70">
        <v>96.365795972271897</v>
      </c>
      <c r="S46" s="70">
        <v>60.647903635848202</v>
      </c>
      <c r="T46" s="70">
        <v>60.8117575975132</v>
      </c>
      <c r="U46" s="70">
        <v>61.855390326160602</v>
      </c>
      <c r="V46" s="70">
        <v>74.789543505164801</v>
      </c>
      <c r="W46" s="70">
        <v>56.079580121159502</v>
      </c>
      <c r="X46" s="70">
        <v>50.512863102093696</v>
      </c>
      <c r="Y46" s="70">
        <v>49.306149567839398</v>
      </c>
      <c r="Z46" s="70">
        <v>46.731698916346701</v>
      </c>
      <c r="AA46" s="70">
        <v>29.486245848417401</v>
      </c>
      <c r="AB46" s="70">
        <v>25.519362361611201</v>
      </c>
      <c r="AC46" s="70">
        <v>22.090286616331099</v>
      </c>
      <c r="AD46" s="70">
        <v>28.942710827627</v>
      </c>
      <c r="AE46" s="70">
        <v>33.650259179669199</v>
      </c>
      <c r="AF46" s="70">
        <v>37.504987852367499</v>
      </c>
      <c r="AG46" s="70">
        <v>35.198363661243803</v>
      </c>
      <c r="AH46" s="70">
        <v>39.831899057873102</v>
      </c>
      <c r="AI46" s="70">
        <v>29.588432004370201</v>
      </c>
      <c r="AJ46" s="70">
        <v>30.848106275656701</v>
      </c>
      <c r="AK46" s="70">
        <v>29.914145479925399</v>
      </c>
      <c r="AL46" s="70">
        <v>40.044501189129903</v>
      </c>
      <c r="AM46" s="70">
        <v>47.4982860012991</v>
      </c>
      <c r="AN46" s="70">
        <v>43.675575280015501</v>
      </c>
      <c r="AO46" s="70">
        <v>47.0786034021598</v>
      </c>
      <c r="AP46" s="70">
        <v>51.471805465142303</v>
      </c>
      <c r="AQ46" s="70">
        <v>57.134725057992803</v>
      </c>
      <c r="AR46" s="70">
        <v>42.427963481707103</v>
      </c>
      <c r="AS46" s="70">
        <v>41.315590510079801</v>
      </c>
      <c r="AT46" s="70">
        <v>41.451756215238497</v>
      </c>
      <c r="AU46" s="70">
        <v>43.287724156023401</v>
      </c>
      <c r="AV46" s="70">
        <v>33.460993872276603</v>
      </c>
      <c r="AW46" s="70">
        <v>37.569406213234402</v>
      </c>
      <c r="AX46" s="70">
        <v>37.007639630652001</v>
      </c>
      <c r="AY46" s="70">
        <v>37.128155736513797</v>
      </c>
      <c r="AZ46" s="70">
        <v>32.680524131891197</v>
      </c>
      <c r="BA46" s="70">
        <v>35.727504840640897</v>
      </c>
      <c r="BB46" s="70">
        <v>37.363670165911302</v>
      </c>
      <c r="BC46" s="70">
        <v>47.004218533470102</v>
      </c>
      <c r="BD46" s="70">
        <v>40.568789809469401</v>
      </c>
      <c r="BE46" s="70">
        <v>44.802998321202303</v>
      </c>
      <c r="BF46" s="70">
        <v>44.357519417674801</v>
      </c>
      <c r="BG46" s="70">
        <v>42.920519101866397</v>
      </c>
      <c r="BH46" s="70">
        <v>28.630823832207799</v>
      </c>
      <c r="BI46" s="70">
        <v>31.404269943336701</v>
      </c>
      <c r="BJ46" s="70">
        <v>27.2795490693996</v>
      </c>
      <c r="BK46" s="70">
        <v>36.931990111092198</v>
      </c>
      <c r="BL46" s="70">
        <v>53.637892683755503</v>
      </c>
      <c r="BM46" s="70">
        <v>39.799558120314899</v>
      </c>
      <c r="BN46" s="70">
        <v>19.591524590480098</v>
      </c>
      <c r="BO46" s="70">
        <v>36.384840665492803</v>
      </c>
      <c r="BP46" s="70">
        <v>32.929315012896701</v>
      </c>
      <c r="BQ46" s="70">
        <v>22.5024328675524</v>
      </c>
      <c r="BR46" s="70">
        <v>24.8545515540265</v>
      </c>
      <c r="BS46" s="70">
        <v>57.309044177236999</v>
      </c>
      <c r="BT46" s="70">
        <v>57.495745906605698</v>
      </c>
      <c r="BU46" s="70">
        <v>44.241699483921302</v>
      </c>
      <c r="BV46" s="70">
        <v>44.183588580976703</v>
      </c>
      <c r="BW46" s="70">
        <v>51.959795285924997</v>
      </c>
      <c r="BX46" s="70">
        <v>58.916178584286001</v>
      </c>
      <c r="BY46" s="70">
        <v>55.571532829200201</v>
      </c>
      <c r="BZ46" s="70">
        <v>58.796235147321603</v>
      </c>
      <c r="CA46" s="70">
        <v>60.727898293149799</v>
      </c>
      <c r="CB46" s="70">
        <v>67.669469195808702</v>
      </c>
      <c r="CC46" s="70">
        <v>72.058067036554405</v>
      </c>
      <c r="CD46" s="70">
        <v>69.744990437973399</v>
      </c>
      <c r="CE46" s="70">
        <v>63.565957197487997</v>
      </c>
    </row>
    <row r="47" spans="3:83" x14ac:dyDescent="0.35">
      <c r="C47" s="71" t="s">
        <v>120</v>
      </c>
      <c r="D47" s="71" t="s">
        <v>120</v>
      </c>
      <c r="E47" s="72">
        <v>8390.5065987693615</v>
      </c>
      <c r="F47" s="72">
        <v>8644.3359462431417</v>
      </c>
      <c r="G47" s="72">
        <v>8669.411232265431</v>
      </c>
      <c r="H47" s="72">
        <v>8450.408442302758</v>
      </c>
      <c r="I47" s="72">
        <v>8403.0381914929621</v>
      </c>
      <c r="J47" s="72">
        <v>9156.1388399326333</v>
      </c>
      <c r="K47" s="72">
        <v>9036.8079248597587</v>
      </c>
      <c r="L47" s="72">
        <v>9950.1586463692383</v>
      </c>
      <c r="M47" s="72">
        <v>10479.15184249841</v>
      </c>
      <c r="N47" s="72">
        <v>10447.910545326773</v>
      </c>
      <c r="O47" s="72">
        <v>9880.9553350140286</v>
      </c>
      <c r="P47" s="72">
        <v>9943.922307355655</v>
      </c>
      <c r="Q47" s="72">
        <v>10555.395980354948</v>
      </c>
      <c r="R47" s="72">
        <v>10202.061404507003</v>
      </c>
      <c r="S47" s="72">
        <v>9517.9127012287281</v>
      </c>
      <c r="T47" s="72">
        <v>8403.0034231400023</v>
      </c>
      <c r="U47" s="72">
        <v>6571.2785255837734</v>
      </c>
      <c r="V47" s="72">
        <v>5815.0292532551639</v>
      </c>
      <c r="W47" s="72">
        <v>6030.1552393196353</v>
      </c>
      <c r="X47" s="72">
        <v>6271.3811143644298</v>
      </c>
      <c r="Y47" s="72">
        <v>6738.0018772419044</v>
      </c>
      <c r="Z47" s="72">
        <v>7507.4251437827079</v>
      </c>
      <c r="AA47" s="72">
        <v>8034.2300061154156</v>
      </c>
      <c r="AB47" s="72">
        <v>8511.3276611521123</v>
      </c>
      <c r="AC47" s="72">
        <v>8924.7637296038574</v>
      </c>
      <c r="AD47" s="72">
        <v>9197.1126158077277</v>
      </c>
      <c r="AE47" s="72">
        <v>8853.9035170145453</v>
      </c>
      <c r="AF47" s="72">
        <v>8645.8519050053983</v>
      </c>
      <c r="AG47" s="72">
        <v>8349.84975330015</v>
      </c>
      <c r="AH47" s="72">
        <v>8352.0396412176196</v>
      </c>
      <c r="AI47" s="72">
        <v>8044.8424348065128</v>
      </c>
      <c r="AJ47" s="72">
        <v>7620.6801469039337</v>
      </c>
      <c r="AK47" s="72">
        <v>7618.1570355881495</v>
      </c>
      <c r="AL47" s="72">
        <v>7624.9831314307276</v>
      </c>
      <c r="AM47" s="72">
        <v>7729.3972211811733</v>
      </c>
      <c r="AN47" s="72">
        <v>7823.5942749139112</v>
      </c>
      <c r="AO47" s="72">
        <v>7908.5468479669198</v>
      </c>
      <c r="AP47" s="72">
        <v>7552.5610834756626</v>
      </c>
      <c r="AQ47" s="72">
        <v>7587.8398319099033</v>
      </c>
      <c r="AR47" s="72">
        <v>7590.2144277796942</v>
      </c>
      <c r="AS47" s="72">
        <v>7680.6337413617039</v>
      </c>
      <c r="AT47" s="72">
        <v>8401.8934549565765</v>
      </c>
      <c r="AU47" s="72">
        <v>8500.0229646521038</v>
      </c>
      <c r="AV47" s="72">
        <v>8059.7978376414958</v>
      </c>
      <c r="AW47" s="72">
        <v>8250.4244217742671</v>
      </c>
      <c r="AX47" s="72">
        <v>8516.684738130356</v>
      </c>
      <c r="AY47" s="72">
        <v>9472.8107020557836</v>
      </c>
      <c r="AZ47" s="72">
        <v>9264.4347592178583</v>
      </c>
      <c r="BA47" s="72">
        <v>8873.7754409776953</v>
      </c>
      <c r="BB47" s="72">
        <v>9336.3857846286919</v>
      </c>
      <c r="BC47" s="72">
        <v>9636.5256679572703</v>
      </c>
      <c r="BD47" s="72">
        <v>9893.6691374291004</v>
      </c>
      <c r="BE47" s="72">
        <v>9877.4586858597104</v>
      </c>
      <c r="BF47" s="72">
        <v>9676.8169586059321</v>
      </c>
      <c r="BG47" s="72">
        <v>9755.8065268779374</v>
      </c>
      <c r="BH47" s="72">
        <v>10026.124763805348</v>
      </c>
      <c r="BI47" s="72">
        <v>10115.449916541329</v>
      </c>
      <c r="BJ47" s="72">
        <v>9757.7479120809712</v>
      </c>
      <c r="BK47" s="72">
        <v>9600.9676506357828</v>
      </c>
      <c r="BL47" s="72">
        <v>9610.4975689390412</v>
      </c>
      <c r="BM47" s="72">
        <v>9000.2927705188449</v>
      </c>
      <c r="BN47" s="72">
        <v>5847.2759465447898</v>
      </c>
      <c r="BO47" s="72">
        <v>8552.5355849042844</v>
      </c>
      <c r="BP47" s="72">
        <v>9037.5692294775436</v>
      </c>
      <c r="BQ47" s="72">
        <v>9463.7316050222016</v>
      </c>
      <c r="BR47" s="72">
        <v>10017.046721790686</v>
      </c>
      <c r="BS47" s="72">
        <v>10232.535170547855</v>
      </c>
      <c r="BT47" s="72">
        <v>10411.005070786308</v>
      </c>
      <c r="BU47" s="72">
        <v>9198.053326501491</v>
      </c>
      <c r="BV47" s="72">
        <v>10215.717480693109</v>
      </c>
      <c r="BW47" s="72">
        <v>10129.84740572123</v>
      </c>
      <c r="BX47" s="72">
        <v>9945.0143605986086</v>
      </c>
      <c r="BY47" s="72">
        <v>9682.3841001151486</v>
      </c>
      <c r="BZ47" s="72">
        <v>9198.053326501491</v>
      </c>
      <c r="CA47" s="72">
        <v>8862.5555957013421</v>
      </c>
      <c r="CB47" s="72">
        <v>8674.263072418662</v>
      </c>
      <c r="CC47" s="72">
        <v>8372.4692298472492</v>
      </c>
      <c r="CD47" s="72">
        <v>8083.7629579800141</v>
      </c>
      <c r="CE47" s="72">
        <v>7890.1187198048192</v>
      </c>
    </row>
    <row r="48" spans="3:83" x14ac:dyDescent="0.3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3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3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3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3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3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3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3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3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3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3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3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3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3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3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3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3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s="7" customFormat="1" x14ac:dyDescent="0.35">
      <c r="A71" s="76"/>
      <c r="B71" s="76"/>
    </row>
    <row r="72" spans="1:79" s="7" customFormat="1" x14ac:dyDescent="0.35">
      <c r="A72" s="76"/>
      <c r="B72" s="76"/>
    </row>
    <row r="73" spans="1:79" s="7" customFormat="1" x14ac:dyDescent="0.35">
      <c r="A73" s="76"/>
      <c r="B73" s="76"/>
      <c r="C73" s="4"/>
    </row>
    <row r="80" spans="1:79" s="85" customFormat="1" hidden="1" x14ac:dyDescent="0.35">
      <c r="A80" s="105"/>
      <c r="B80" s="105"/>
    </row>
    <row r="81" spans="5:81" hidden="1" x14ac:dyDescent="0.35"/>
    <row r="82" spans="5:81" hidden="1" x14ac:dyDescent="0.3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hidden="1" x14ac:dyDescent="0.3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hidden="1" x14ac:dyDescent="0.3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hidden="1" x14ac:dyDescent="0.3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hidden="1" x14ac:dyDescent="0.3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hidden="1" x14ac:dyDescent="0.3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hidden="1" x14ac:dyDescent="0.3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hidden="1" x14ac:dyDescent="0.3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hidden="1" x14ac:dyDescent="0.3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hidden="1" x14ac:dyDescent="0.3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hidden="1" x14ac:dyDescent="0.3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hidden="1" x14ac:dyDescent="0.3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hidden="1" x14ac:dyDescent="0.3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hidden="1" x14ac:dyDescent="0.3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hidden="1" x14ac:dyDescent="0.3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hidden="1" x14ac:dyDescent="0.3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hidden="1" x14ac:dyDescent="0.3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O128"/>
  <sheetViews>
    <sheetView zoomScaleNormal="100" workbookViewId="0">
      <selection activeCell="A80" sqref="A80:XFD128"/>
    </sheetView>
  </sheetViews>
  <sheetFormatPr baseColWidth="10" defaultColWidth="10.81640625" defaultRowHeight="14.5" x14ac:dyDescent="0.35"/>
  <cols>
    <col min="1" max="1" width="5.08984375" style="76" customWidth="1"/>
    <col min="2" max="2" width="8.6328125" style="76" customWidth="1"/>
    <col min="3" max="3" width="10.81640625" style="13"/>
    <col min="4" max="4" width="90.81640625" style="13" customWidth="1"/>
    <col min="5" max="16384" width="10.81640625" style="13"/>
  </cols>
  <sheetData>
    <row r="1" spans="1:79" ht="28.5" x14ac:dyDescent="0.65">
      <c r="A1" s="76" t="s">
        <v>132</v>
      </c>
      <c r="C1" s="73" t="s">
        <v>133</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75"/>
      <c r="D2" s="8"/>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5" customHeight="1"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275</v>
      </c>
      <c r="B5" s="76" t="s">
        <v>276</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8.4499999999999993</v>
      </c>
      <c r="J6" s="84">
        <v>9.83</v>
      </c>
      <c r="K6" s="61">
        <v>0.16331360946745566</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405.17</v>
      </c>
      <c r="J7" s="84">
        <v>416.65</v>
      </c>
      <c r="K7" s="61">
        <v>2.8333785818298374E-2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66.489999999999995</v>
      </c>
      <c r="J9" s="84">
        <v>42.14</v>
      </c>
      <c r="K9" s="61">
        <v>-0.36622048428335086</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155.26</v>
      </c>
      <c r="J10" s="84">
        <v>124.55</v>
      </c>
      <c r="K10" s="61">
        <v>-0.1977972433337627</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795.26</v>
      </c>
      <c r="J11" s="84">
        <v>822.35</v>
      </c>
      <c r="K11" s="61">
        <v>3.4064331162135586E-2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36.83</v>
      </c>
      <c r="J12" s="84">
        <v>36.4</v>
      </c>
      <c r="K12" s="61">
        <v>-1.1675264729839818E-2</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274.81</v>
      </c>
      <c r="J13" s="84">
        <v>251.1</v>
      </c>
      <c r="K13" s="61">
        <v>-8.6277791928969116E-2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136.22</v>
      </c>
      <c r="J14" s="84">
        <v>124.76</v>
      </c>
      <c r="K14" s="61">
        <v>-8.4128615474966972E-2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130.91</v>
      </c>
      <c r="J15" s="84">
        <v>140.09</v>
      </c>
      <c r="K15" s="61">
        <v>7.0124513024215185E-2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16.95</v>
      </c>
      <c r="J16" s="84">
        <v>14.16</v>
      </c>
      <c r="K16" s="61">
        <v>-0.16460176991150444</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t="s">
        <v>315</v>
      </c>
      <c r="J17" s="84" t="s">
        <v>315</v>
      </c>
      <c r="K17" s="61" t="s">
        <v>266</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t="s">
        <v>315</v>
      </c>
      <c r="J18" s="84" t="s">
        <v>315</v>
      </c>
      <c r="K18" s="61" t="s">
        <v>266</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t="s">
        <v>315</v>
      </c>
      <c r="J19" s="84" t="s">
        <v>315</v>
      </c>
      <c r="K19" s="61" t="s">
        <v>266</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292.70999999999998</v>
      </c>
      <c r="J20" s="84">
        <v>271.10000000000002</v>
      </c>
      <c r="K20" s="61">
        <v>-7.3827337637935031E-2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123.51</v>
      </c>
      <c r="J21" s="84">
        <v>96.97</v>
      </c>
      <c r="K21" s="61">
        <v>-0.21488138612258123</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6.96</v>
      </c>
      <c r="J22" s="84" t="s">
        <v>315</v>
      </c>
      <c r="K22" s="61" t="s">
        <v>266</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2454.69</v>
      </c>
      <c r="J23" s="65">
        <v>2362.29</v>
      </c>
      <c r="K23" s="66">
        <v>-3.7642227735477873E-2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132</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A31" s="7"/>
      <c r="B31" s="7"/>
      <c r="C31" s="69" t="s">
        <v>94</v>
      </c>
      <c r="D31" s="69" t="s">
        <v>95</v>
      </c>
      <c r="E31" s="120" t="s">
        <v>315</v>
      </c>
      <c r="F31" s="120" t="s">
        <v>315</v>
      </c>
      <c r="G31" s="120" t="s">
        <v>315</v>
      </c>
      <c r="H31" s="120" t="s">
        <v>315</v>
      </c>
      <c r="I31" s="120" t="s">
        <v>315</v>
      </c>
      <c r="J31" s="120" t="s">
        <v>315</v>
      </c>
      <c r="K31" s="120" t="s">
        <v>315</v>
      </c>
      <c r="L31" s="120" t="s">
        <v>315</v>
      </c>
      <c r="M31" s="120" t="s">
        <v>315</v>
      </c>
      <c r="N31" s="120" t="s">
        <v>315</v>
      </c>
      <c r="O31" s="120" t="s">
        <v>315</v>
      </c>
      <c r="P31" s="120" t="s">
        <v>315</v>
      </c>
      <c r="Q31" s="120" t="s">
        <v>315</v>
      </c>
      <c r="R31" s="120" t="s">
        <v>315</v>
      </c>
      <c r="S31" s="120" t="s">
        <v>315</v>
      </c>
      <c r="T31" s="120" t="s">
        <v>315</v>
      </c>
      <c r="U31" s="120" t="s">
        <v>315</v>
      </c>
      <c r="V31" s="120" t="s">
        <v>315</v>
      </c>
      <c r="W31" s="120" t="s">
        <v>315</v>
      </c>
      <c r="X31" s="120" t="s">
        <v>315</v>
      </c>
      <c r="Y31" s="120" t="s">
        <v>315</v>
      </c>
      <c r="Z31" s="120" t="s">
        <v>315</v>
      </c>
      <c r="AA31" s="120" t="s">
        <v>315</v>
      </c>
      <c r="AB31" s="120" t="s">
        <v>315</v>
      </c>
      <c r="AC31" s="120" t="s">
        <v>315</v>
      </c>
      <c r="AD31" s="120" t="s">
        <v>315</v>
      </c>
      <c r="AE31" s="120" t="s">
        <v>315</v>
      </c>
      <c r="AF31" s="120" t="s">
        <v>315</v>
      </c>
      <c r="AG31" s="120" t="s">
        <v>315</v>
      </c>
      <c r="AH31" s="120" t="s">
        <v>315</v>
      </c>
      <c r="AI31" s="120" t="s">
        <v>315</v>
      </c>
      <c r="AJ31" s="120" t="s">
        <v>315</v>
      </c>
      <c r="AK31" s="120" t="s">
        <v>315</v>
      </c>
      <c r="AL31" s="120" t="s">
        <v>315</v>
      </c>
      <c r="AM31" s="120" t="s">
        <v>315</v>
      </c>
      <c r="AN31" s="120" t="s">
        <v>315</v>
      </c>
      <c r="AO31" s="120" t="s">
        <v>315</v>
      </c>
      <c r="AP31" s="120" t="s">
        <v>315</v>
      </c>
      <c r="AQ31" s="120" t="s">
        <v>315</v>
      </c>
      <c r="AR31" s="120" t="s">
        <v>315</v>
      </c>
      <c r="AS31" s="120" t="s">
        <v>315</v>
      </c>
      <c r="AT31" s="120" t="s">
        <v>315</v>
      </c>
      <c r="AU31" s="120" t="s">
        <v>315</v>
      </c>
      <c r="AV31" s="120" t="s">
        <v>315</v>
      </c>
      <c r="AW31" s="120" t="s">
        <v>315</v>
      </c>
      <c r="AX31" s="120" t="s">
        <v>315</v>
      </c>
      <c r="AY31" s="120" t="s">
        <v>315</v>
      </c>
      <c r="AZ31" s="120" t="s">
        <v>315</v>
      </c>
      <c r="BA31" s="120" t="s">
        <v>315</v>
      </c>
      <c r="BB31" s="120" t="s">
        <v>315</v>
      </c>
      <c r="BC31" s="120" t="s">
        <v>315</v>
      </c>
      <c r="BD31" s="120" t="s">
        <v>315</v>
      </c>
      <c r="BE31" s="120" t="s">
        <v>315</v>
      </c>
      <c r="BF31" s="120" t="s">
        <v>315</v>
      </c>
      <c r="BG31" s="120" t="s">
        <v>315</v>
      </c>
      <c r="BH31" s="120" t="s">
        <v>315</v>
      </c>
      <c r="BI31" s="120" t="s">
        <v>315</v>
      </c>
      <c r="BJ31" s="120" t="s">
        <v>315</v>
      </c>
      <c r="BK31" s="120" t="s">
        <v>315</v>
      </c>
      <c r="BL31" s="120" t="s">
        <v>315</v>
      </c>
      <c r="BM31" s="120" t="s">
        <v>315</v>
      </c>
      <c r="BN31" s="120" t="s">
        <v>315</v>
      </c>
      <c r="BO31" s="120" t="s">
        <v>315</v>
      </c>
      <c r="BP31" s="120" t="s">
        <v>315</v>
      </c>
      <c r="BQ31" s="120" t="s">
        <v>315</v>
      </c>
      <c r="BR31" s="120" t="s">
        <v>315</v>
      </c>
      <c r="BS31" s="120" t="s">
        <v>315</v>
      </c>
      <c r="BT31" s="120" t="s">
        <v>315</v>
      </c>
      <c r="BU31" s="120" t="s">
        <v>315</v>
      </c>
      <c r="BV31" s="120" t="s">
        <v>315</v>
      </c>
      <c r="BW31" s="120" t="s">
        <v>315</v>
      </c>
      <c r="BX31" s="120" t="s">
        <v>315</v>
      </c>
      <c r="BY31" s="120" t="s">
        <v>315</v>
      </c>
      <c r="BZ31" s="120" t="s">
        <v>315</v>
      </c>
      <c r="CA31" s="120" t="s">
        <v>315</v>
      </c>
      <c r="CB31" s="120" t="s">
        <v>315</v>
      </c>
      <c r="CC31" s="120" t="s">
        <v>315</v>
      </c>
      <c r="CD31" s="120" t="s">
        <v>315</v>
      </c>
      <c r="CE31" s="120" t="s">
        <v>315</v>
      </c>
    </row>
    <row r="32" spans="1:93" x14ac:dyDescent="0.35">
      <c r="A32" s="7"/>
      <c r="B32" s="7"/>
      <c r="C32" s="69" t="s">
        <v>96</v>
      </c>
      <c r="D32" s="69" t="s">
        <v>97</v>
      </c>
      <c r="E32" s="120">
        <v>345.88241596492401</v>
      </c>
      <c r="F32" s="120">
        <v>307.38821486580503</v>
      </c>
      <c r="G32" s="120">
        <v>323.15261448700301</v>
      </c>
      <c r="H32" s="120">
        <v>389.01557208602298</v>
      </c>
      <c r="I32" s="120">
        <v>398.15479324696099</v>
      </c>
      <c r="J32" s="120">
        <v>379.58383876754402</v>
      </c>
      <c r="K32" s="120">
        <v>377.44903809942798</v>
      </c>
      <c r="L32" s="120">
        <v>388.63719202987198</v>
      </c>
      <c r="M32" s="120">
        <v>377.966904350231</v>
      </c>
      <c r="N32" s="120">
        <v>412.90632724656399</v>
      </c>
      <c r="O32" s="120">
        <v>386.05581590631698</v>
      </c>
      <c r="P32" s="120">
        <v>432.81389498821898</v>
      </c>
      <c r="Q32" s="120">
        <v>401.258215945789</v>
      </c>
      <c r="R32" s="120">
        <v>325.93671946160498</v>
      </c>
      <c r="S32" s="120">
        <v>323.96019910734702</v>
      </c>
      <c r="T32" s="120">
        <v>327.00724642906999</v>
      </c>
      <c r="U32" s="120">
        <v>352.15201865207302</v>
      </c>
      <c r="V32" s="120">
        <v>359.06124711093798</v>
      </c>
      <c r="W32" s="120">
        <v>343.00438466421599</v>
      </c>
      <c r="X32" s="120">
        <v>357.39515341418598</v>
      </c>
      <c r="Y32" s="120">
        <v>385.42521025501202</v>
      </c>
      <c r="Z32" s="120">
        <v>398.53257502894598</v>
      </c>
      <c r="AA32" s="120">
        <v>378.22807203897599</v>
      </c>
      <c r="AB32" s="120">
        <v>399.99344771080399</v>
      </c>
      <c r="AC32" s="120">
        <v>407.38727917661203</v>
      </c>
      <c r="AD32" s="120">
        <v>405.51432361754303</v>
      </c>
      <c r="AE32" s="120">
        <v>400.38178196602399</v>
      </c>
      <c r="AF32" s="120">
        <v>421.71981621152997</v>
      </c>
      <c r="AG32" s="120">
        <v>414.85791430475302</v>
      </c>
      <c r="AH32" s="120">
        <v>461.28542408660201</v>
      </c>
      <c r="AI32" s="120">
        <v>440.18623287413902</v>
      </c>
      <c r="AJ32" s="120">
        <v>433.68250639676501</v>
      </c>
      <c r="AK32" s="120">
        <v>444.86161958975703</v>
      </c>
      <c r="AL32" s="120">
        <v>410.84769768507903</v>
      </c>
      <c r="AM32" s="120">
        <v>405.97855008006297</v>
      </c>
      <c r="AN32" s="120">
        <v>465.12923275854598</v>
      </c>
      <c r="AO32" s="120">
        <v>439.82292813342298</v>
      </c>
      <c r="AP32" s="120">
        <v>431.621973594569</v>
      </c>
      <c r="AQ32" s="120">
        <v>484.47933284980502</v>
      </c>
      <c r="AR32" s="120">
        <v>460.39951158355302</v>
      </c>
      <c r="AS32" s="120">
        <v>478.86139825878502</v>
      </c>
      <c r="AT32" s="120">
        <v>447.17263363439901</v>
      </c>
      <c r="AU32" s="120">
        <v>463.20370002464603</v>
      </c>
      <c r="AV32" s="120">
        <v>463.75942992620099</v>
      </c>
      <c r="AW32" s="120">
        <v>440.52683362346397</v>
      </c>
      <c r="AX32" s="120">
        <v>453.87981017622701</v>
      </c>
      <c r="AY32" s="120">
        <v>473.03192424976203</v>
      </c>
      <c r="AZ32" s="120">
        <v>461.58590487131403</v>
      </c>
      <c r="BA32" s="120">
        <v>465.66511665647403</v>
      </c>
      <c r="BB32" s="120">
        <v>484.244301612578</v>
      </c>
      <c r="BC32" s="120">
        <v>487.76929006016701</v>
      </c>
      <c r="BD32" s="120">
        <v>486.69585225100099</v>
      </c>
      <c r="BE32" s="120">
        <v>499.46841566470698</v>
      </c>
      <c r="BF32" s="120">
        <v>500.39378986321202</v>
      </c>
      <c r="BG32" s="120">
        <v>491.12157443559198</v>
      </c>
      <c r="BH32" s="120">
        <v>551.20658766046097</v>
      </c>
      <c r="BI32" s="120">
        <v>558.69611765433797</v>
      </c>
      <c r="BJ32" s="120">
        <v>497.350468193268</v>
      </c>
      <c r="BK32" s="120">
        <v>476.53583169787998</v>
      </c>
      <c r="BL32" s="120">
        <v>476.90786836387701</v>
      </c>
      <c r="BM32" s="120">
        <v>429.88866267082199</v>
      </c>
      <c r="BN32" s="120">
        <v>408.27831972782701</v>
      </c>
      <c r="BO32" s="120">
        <v>457.95101446116598</v>
      </c>
      <c r="BP32" s="120">
        <v>441.50662126199302</v>
      </c>
      <c r="BQ32" s="120">
        <v>446.86298661548</v>
      </c>
      <c r="BR32" s="120">
        <v>487.90427890518998</v>
      </c>
      <c r="BS32" s="120">
        <v>494.47863148206102</v>
      </c>
      <c r="BT32" s="120">
        <v>503.37240583963398</v>
      </c>
      <c r="BU32" s="120">
        <v>476.19421520297601</v>
      </c>
      <c r="BV32" s="120">
        <v>435.59941725555399</v>
      </c>
      <c r="BW32" s="120">
        <v>440.38695363348899</v>
      </c>
      <c r="BX32" s="120">
        <v>471.29338705475601</v>
      </c>
      <c r="BY32" s="120">
        <v>453.15118838906699</v>
      </c>
      <c r="BZ32" s="120">
        <v>441.07826951217697</v>
      </c>
      <c r="CA32" s="120">
        <v>442.75186053274501</v>
      </c>
      <c r="CB32" s="120">
        <v>437.88080695718003</v>
      </c>
      <c r="CC32" s="120">
        <v>449.90014029206202</v>
      </c>
      <c r="CD32" s="120">
        <v>457.62337893906601</v>
      </c>
      <c r="CE32" s="120">
        <v>466.52798171455902</v>
      </c>
    </row>
    <row r="33" spans="1:83" x14ac:dyDescent="0.35">
      <c r="A33" s="7"/>
      <c r="B33" s="7"/>
      <c r="C33" s="69" t="s">
        <v>98</v>
      </c>
      <c r="D33" s="69" t="s">
        <v>99</v>
      </c>
      <c r="E33" s="120">
        <v>23.181315955313799</v>
      </c>
      <c r="F33" s="120">
        <v>29.387235755280301</v>
      </c>
      <c r="G33" s="120">
        <v>35.779516475689697</v>
      </c>
      <c r="H33" s="120">
        <v>21.740757149621199</v>
      </c>
      <c r="I33" s="120">
        <v>24.023656503006201</v>
      </c>
      <c r="J33" s="120">
        <v>24.180637137687501</v>
      </c>
      <c r="K33" s="120">
        <v>29.885546297016202</v>
      </c>
      <c r="L33" s="120">
        <v>26.8136913016546</v>
      </c>
      <c r="M33" s="120">
        <v>33.746874722961103</v>
      </c>
      <c r="N33" s="120">
        <v>28.087145424591402</v>
      </c>
      <c r="O33" s="120">
        <v>30.5609711344838</v>
      </c>
      <c r="P33" s="120">
        <v>26.412094045354099</v>
      </c>
      <c r="Q33" s="120">
        <v>26.534202892956898</v>
      </c>
      <c r="R33" s="120">
        <v>26.9459847855337</v>
      </c>
      <c r="S33" s="120">
        <v>26.190581323281599</v>
      </c>
      <c r="T33" s="120">
        <v>20.352171152829701</v>
      </c>
      <c r="U33" s="120">
        <v>13.344035343430599</v>
      </c>
      <c r="V33" s="120">
        <v>20.440801496152801</v>
      </c>
      <c r="W33" s="120">
        <v>29.944887746520401</v>
      </c>
      <c r="X33" s="120">
        <v>24.7052714288936</v>
      </c>
      <c r="Y33" s="120">
        <v>20.8669489310969</v>
      </c>
      <c r="Z33" s="120">
        <v>27.5878067054926</v>
      </c>
      <c r="AA33" s="120">
        <v>29.612139215605801</v>
      </c>
      <c r="AB33" s="120">
        <v>21.965015915458402</v>
      </c>
      <c r="AC33" s="120">
        <v>24.228691385505801</v>
      </c>
      <c r="AD33" s="120">
        <v>29.3032889977212</v>
      </c>
      <c r="AE33" s="120">
        <v>25.3729961305513</v>
      </c>
      <c r="AF33" s="120">
        <v>17.6524657327912</v>
      </c>
      <c r="AG33" s="120">
        <v>11.8798985061394</v>
      </c>
      <c r="AH33" s="120">
        <v>17.7504038417683</v>
      </c>
      <c r="AI33" s="120">
        <v>27.848069052467999</v>
      </c>
      <c r="AJ33" s="120">
        <v>19.095949115549999</v>
      </c>
      <c r="AK33" s="120">
        <v>13.337246966935</v>
      </c>
      <c r="AL33" s="120">
        <v>18.0009126476861</v>
      </c>
      <c r="AM33" s="120">
        <v>31.125107546285498</v>
      </c>
      <c r="AN33" s="120">
        <v>26.521229756930801</v>
      </c>
      <c r="AO33" s="120">
        <v>30.1251295177135</v>
      </c>
      <c r="AP33" s="120">
        <v>23.87960766366</v>
      </c>
      <c r="AQ33" s="120">
        <v>30.478233458621201</v>
      </c>
      <c r="AR33" s="120">
        <v>28.416395235108499</v>
      </c>
      <c r="AS33" s="120">
        <v>23.279411551690501</v>
      </c>
      <c r="AT33" s="120">
        <v>30.4783294773273</v>
      </c>
      <c r="AU33" s="120">
        <v>39.098969800841303</v>
      </c>
      <c r="AV33" s="120">
        <v>36.107604402962899</v>
      </c>
      <c r="AW33" s="120">
        <v>34.014209971736797</v>
      </c>
      <c r="AX33" s="120">
        <v>40.735679922986499</v>
      </c>
      <c r="AY33" s="120">
        <v>44.846597400814197</v>
      </c>
      <c r="AZ33" s="120">
        <v>38.086590821993298</v>
      </c>
      <c r="BA33" s="120">
        <v>21.446818004011298</v>
      </c>
      <c r="BB33" s="120">
        <v>24.996800851192098</v>
      </c>
      <c r="BC33" s="120">
        <v>37.548954339063599</v>
      </c>
      <c r="BD33" s="120">
        <v>29.9413331559252</v>
      </c>
      <c r="BE33" s="120">
        <v>19.216292139963699</v>
      </c>
      <c r="BF33" s="120">
        <v>27.991249231150402</v>
      </c>
      <c r="BG33" s="120">
        <v>33.628216148496897</v>
      </c>
      <c r="BH33" s="120">
        <v>36.147489784581403</v>
      </c>
      <c r="BI33" s="120">
        <v>33.703974323390298</v>
      </c>
      <c r="BJ33" s="120">
        <v>34.244544829404497</v>
      </c>
      <c r="BK33" s="120">
        <v>35.307125114329097</v>
      </c>
      <c r="BL33" s="120">
        <v>35.071265552764103</v>
      </c>
      <c r="BM33" s="120">
        <v>31.678046877945299</v>
      </c>
      <c r="BN33" s="120">
        <v>28.524433579568498</v>
      </c>
      <c r="BO33" s="120">
        <v>37.668870671400001</v>
      </c>
      <c r="BP33" s="120">
        <v>30.728386262647302</v>
      </c>
      <c r="BQ33" s="120">
        <v>30.929953996532799</v>
      </c>
      <c r="BR33" s="120">
        <v>39.084813103541997</v>
      </c>
      <c r="BS33" s="120">
        <v>46.078842940798097</v>
      </c>
      <c r="BT33" s="120">
        <v>45.625800351497404</v>
      </c>
      <c r="BU33" s="120">
        <v>42.6995390903881</v>
      </c>
      <c r="BV33" s="120">
        <v>42.819690090605697</v>
      </c>
      <c r="BW33" s="120">
        <v>42.0601996397723</v>
      </c>
      <c r="BX33" s="120">
        <v>34.697919830374502</v>
      </c>
      <c r="BY33" s="120">
        <v>27.7428652755153</v>
      </c>
      <c r="BZ33" s="120">
        <v>36.988441642996499</v>
      </c>
      <c r="CA33" s="120">
        <v>45.362261924994897</v>
      </c>
      <c r="CB33" s="120">
        <v>38.568412193491199</v>
      </c>
      <c r="CC33" s="120">
        <v>28.974858734373399</v>
      </c>
      <c r="CD33" s="120">
        <v>35.903038685341201</v>
      </c>
      <c r="CE33" s="120">
        <v>43.927159076014</v>
      </c>
    </row>
    <row r="34" spans="1:83" x14ac:dyDescent="0.35">
      <c r="A34" s="7"/>
      <c r="B34" s="7"/>
      <c r="C34" s="69" t="s">
        <v>100</v>
      </c>
      <c r="D34" s="69" t="s">
        <v>101</v>
      </c>
      <c r="E34" s="120">
        <v>96.878168360088395</v>
      </c>
      <c r="F34" s="120">
        <v>68.428645183770399</v>
      </c>
      <c r="G34" s="120">
        <v>107.424403928887</v>
      </c>
      <c r="H34" s="120">
        <v>83.539801711599793</v>
      </c>
      <c r="I34" s="120">
        <v>85.885996662792195</v>
      </c>
      <c r="J34" s="120">
        <v>83.108172618504597</v>
      </c>
      <c r="K34" s="120">
        <v>99.863490968691195</v>
      </c>
      <c r="L34" s="120">
        <v>97.468625788347595</v>
      </c>
      <c r="M34" s="120">
        <v>92.9738227988137</v>
      </c>
      <c r="N34" s="120">
        <v>80.342461704794403</v>
      </c>
      <c r="O34" s="120">
        <v>78.282704610576303</v>
      </c>
      <c r="P34" s="120">
        <v>61.028367132489301</v>
      </c>
      <c r="Q34" s="120">
        <v>43.951048535661897</v>
      </c>
      <c r="R34" s="120">
        <v>38.775188792362897</v>
      </c>
      <c r="S34" s="120">
        <v>29.843831569338398</v>
      </c>
      <c r="T34" s="120">
        <v>27.747017927154701</v>
      </c>
      <c r="U34" s="120">
        <v>14.913027775249899</v>
      </c>
      <c r="V34" s="120">
        <v>12.0676072383663</v>
      </c>
      <c r="W34" s="120">
        <v>12.142249566516901</v>
      </c>
      <c r="X34" s="120">
        <v>19.006733920033501</v>
      </c>
      <c r="Y34" s="120">
        <v>14.057593656825899</v>
      </c>
      <c r="Z34" s="120">
        <v>25.361782447162799</v>
      </c>
      <c r="AA34" s="120">
        <v>37.599479203027101</v>
      </c>
      <c r="AB34" s="120">
        <v>37.109653392693502</v>
      </c>
      <c r="AC34" s="120">
        <v>50.2373307794089</v>
      </c>
      <c r="AD34" s="120">
        <v>42.586164738746298</v>
      </c>
      <c r="AE34" s="120">
        <v>28.242817737520699</v>
      </c>
      <c r="AF34" s="120">
        <v>27.594816026338901</v>
      </c>
      <c r="AG34" s="120">
        <v>26.233330329301001</v>
      </c>
      <c r="AH34" s="120">
        <v>26.5165821658006</v>
      </c>
      <c r="AI34" s="120">
        <v>25.692061314025601</v>
      </c>
      <c r="AJ34" s="120">
        <v>31.2879861934696</v>
      </c>
      <c r="AK34" s="120">
        <v>35.960672968815501</v>
      </c>
      <c r="AL34" s="120">
        <v>39.504211660579799</v>
      </c>
      <c r="AM34" s="120">
        <v>35.667033778145402</v>
      </c>
      <c r="AN34" s="120">
        <v>31.604366995535401</v>
      </c>
      <c r="AO34" s="120">
        <v>36.438486599740699</v>
      </c>
      <c r="AP34" s="120">
        <v>29.735185614672002</v>
      </c>
      <c r="AQ34" s="120">
        <v>28.2595705820262</v>
      </c>
      <c r="AR34" s="120">
        <v>18.1824653241591</v>
      </c>
      <c r="AS34" s="120">
        <v>33.095318681283999</v>
      </c>
      <c r="AT34" s="120">
        <v>48.177653767898001</v>
      </c>
      <c r="AU34" s="120">
        <v>49.779176043302499</v>
      </c>
      <c r="AV34" s="120">
        <v>43.865227604448201</v>
      </c>
      <c r="AW34" s="120">
        <v>41.9870993500883</v>
      </c>
      <c r="AX34" s="120">
        <v>55.578125615211299</v>
      </c>
      <c r="AY34" s="120">
        <v>46.668006842435901</v>
      </c>
      <c r="AZ34" s="120">
        <v>38.2685665734124</v>
      </c>
      <c r="BA34" s="120">
        <v>49.873975874024602</v>
      </c>
      <c r="BB34" s="120">
        <v>50.636491483571497</v>
      </c>
      <c r="BC34" s="120">
        <v>51.213523436493503</v>
      </c>
      <c r="BD34" s="120">
        <v>40.8865555203611</v>
      </c>
      <c r="BE34" s="120">
        <v>46.147735235572199</v>
      </c>
      <c r="BF34" s="120">
        <v>49.366897805119599</v>
      </c>
      <c r="BG34" s="120">
        <v>56.104153917112797</v>
      </c>
      <c r="BH34" s="120">
        <v>57.363993764164597</v>
      </c>
      <c r="BI34" s="120">
        <v>58.289381987844699</v>
      </c>
      <c r="BJ34" s="120">
        <v>54.276068372223598</v>
      </c>
      <c r="BK34" s="120">
        <v>50.005524318390201</v>
      </c>
      <c r="BL34" s="120">
        <v>44.704350677017899</v>
      </c>
      <c r="BM34" s="120">
        <v>40.617546045431297</v>
      </c>
      <c r="BN34" s="120">
        <v>11.829111299704699</v>
      </c>
      <c r="BO34" s="120">
        <v>24.8905105764157</v>
      </c>
      <c r="BP34" s="120">
        <v>33.090299643298401</v>
      </c>
      <c r="BQ34" s="120">
        <v>43.436757624243398</v>
      </c>
      <c r="BR34" s="120">
        <v>46.157657765053997</v>
      </c>
      <c r="BS34" s="120">
        <v>51.065942531328901</v>
      </c>
      <c r="BT34" s="120">
        <v>55.963816255233603</v>
      </c>
      <c r="BU34" s="120">
        <v>68.707826063768195</v>
      </c>
      <c r="BV34" s="120">
        <v>72.728630700167898</v>
      </c>
      <c r="BW34" s="120">
        <v>67.663803553700404</v>
      </c>
      <c r="BX34" s="120">
        <v>74.860877480358496</v>
      </c>
      <c r="BY34" s="120">
        <v>64.7104201874468</v>
      </c>
      <c r="BZ34" s="120">
        <v>70.802290816098306</v>
      </c>
      <c r="CA34" s="120">
        <v>62.7992030597471</v>
      </c>
      <c r="CB34" s="120">
        <v>53.5488172389271</v>
      </c>
      <c r="CC34" s="120">
        <v>51.838563002759798</v>
      </c>
      <c r="CD34" s="120">
        <v>45.3970080126863</v>
      </c>
      <c r="CE34" s="120">
        <v>27.450613343140599</v>
      </c>
    </row>
    <row r="35" spans="1:83" x14ac:dyDescent="0.35">
      <c r="A35" s="7"/>
      <c r="B35" s="7"/>
      <c r="C35" s="69" t="s">
        <v>102</v>
      </c>
      <c r="D35" s="69" t="s">
        <v>103</v>
      </c>
      <c r="E35" s="120">
        <v>188.78040477678201</v>
      </c>
      <c r="F35" s="120">
        <v>22.7060689758598</v>
      </c>
      <c r="G35" s="120">
        <v>125.63422209563799</v>
      </c>
      <c r="H35" s="120">
        <v>198.15123284022701</v>
      </c>
      <c r="I35" s="120">
        <v>146.18707606338501</v>
      </c>
      <c r="J35" s="120">
        <v>127.30805034301601</v>
      </c>
      <c r="K35" s="120">
        <v>51.808423543266599</v>
      </c>
      <c r="L35" s="120">
        <v>155.164860132793</v>
      </c>
      <c r="M35" s="120">
        <v>108.387732312575</v>
      </c>
      <c r="N35" s="120">
        <v>130.822106390996</v>
      </c>
      <c r="O35" s="120">
        <v>123.936214381779</v>
      </c>
      <c r="P35" s="120">
        <v>131.65641053092199</v>
      </c>
      <c r="Q35" s="120">
        <v>170.074222649679</v>
      </c>
      <c r="R35" s="120">
        <v>167.83520621156299</v>
      </c>
      <c r="S35" s="120">
        <v>109.435309058824</v>
      </c>
      <c r="T35" s="120">
        <v>39.4126490241635</v>
      </c>
      <c r="U35" s="120">
        <v>30.977570476550699</v>
      </c>
      <c r="V35" s="120">
        <v>30.355672972914999</v>
      </c>
      <c r="W35" s="120">
        <v>127.234336500719</v>
      </c>
      <c r="X35" s="120">
        <v>253.49300864026799</v>
      </c>
      <c r="Y35" s="120">
        <v>322.48464441362802</v>
      </c>
      <c r="Z35" s="120">
        <v>368.28199722002103</v>
      </c>
      <c r="AA35" s="120">
        <v>257.04542614146402</v>
      </c>
      <c r="AB35" s="120">
        <v>299.44264542424497</v>
      </c>
      <c r="AC35" s="120">
        <v>369.66034157959098</v>
      </c>
      <c r="AD35" s="120">
        <v>342.16308382509197</v>
      </c>
      <c r="AE35" s="120">
        <v>281.407226839575</v>
      </c>
      <c r="AF35" s="120">
        <v>289.59827448267299</v>
      </c>
      <c r="AG35" s="120">
        <v>221.05892428647201</v>
      </c>
      <c r="AH35" s="120">
        <v>186.626304742576</v>
      </c>
      <c r="AI35" s="120">
        <v>124.85664211500399</v>
      </c>
      <c r="AJ35" s="120">
        <v>90.825649967454694</v>
      </c>
      <c r="AK35" s="120">
        <v>116.481073805905</v>
      </c>
      <c r="AL35" s="120">
        <v>159.097783630745</v>
      </c>
      <c r="AM35" s="120">
        <v>145.91500902663799</v>
      </c>
      <c r="AN35" s="120">
        <v>143.23147862295201</v>
      </c>
      <c r="AO35" s="120">
        <v>154.294558479307</v>
      </c>
      <c r="AP35" s="120">
        <v>173.52049173197301</v>
      </c>
      <c r="AQ35" s="120">
        <v>150.736449327375</v>
      </c>
      <c r="AR35" s="120">
        <v>129.036554740979</v>
      </c>
      <c r="AS35" s="120">
        <v>144.173155402791</v>
      </c>
      <c r="AT35" s="120">
        <v>213.133314694321</v>
      </c>
      <c r="AU35" s="120">
        <v>219.22697734954801</v>
      </c>
      <c r="AV35" s="120">
        <v>195.88092687592999</v>
      </c>
      <c r="AW35" s="120">
        <v>182.86601418819299</v>
      </c>
      <c r="AX35" s="120">
        <v>245.79125169906399</v>
      </c>
      <c r="AY35" s="120">
        <v>218.441761131757</v>
      </c>
      <c r="AZ35" s="120">
        <v>180.38289254806301</v>
      </c>
      <c r="BA35" s="120">
        <v>163.71966631035801</v>
      </c>
      <c r="BB35" s="120">
        <v>172.06053005788399</v>
      </c>
      <c r="BC35" s="120">
        <v>163.28446765879301</v>
      </c>
      <c r="BD35" s="120">
        <v>136.914246053086</v>
      </c>
      <c r="BE35" s="120">
        <v>111.6164001966</v>
      </c>
      <c r="BF35" s="120">
        <v>111.377510590629</v>
      </c>
      <c r="BG35" s="120">
        <v>85.540393769503297</v>
      </c>
      <c r="BH35" s="120">
        <v>47.745771123876601</v>
      </c>
      <c r="BI35" s="120">
        <v>61.625626997562399</v>
      </c>
      <c r="BJ35" s="120">
        <v>67.529841565005299</v>
      </c>
      <c r="BK35" s="120">
        <v>96.153788046483001</v>
      </c>
      <c r="BL35" s="120">
        <v>147.085086736167</v>
      </c>
      <c r="BM35" s="120">
        <v>196.473469688932</v>
      </c>
      <c r="BN35" s="120">
        <v>73.642028131072195</v>
      </c>
      <c r="BO35" s="120">
        <v>169.74113422109099</v>
      </c>
      <c r="BP35" s="120">
        <v>275.09706665875399</v>
      </c>
      <c r="BQ35" s="120">
        <v>217.786594640309</v>
      </c>
      <c r="BR35" s="120">
        <v>183.96875534737001</v>
      </c>
      <c r="BS35" s="120">
        <v>114.4438290894</v>
      </c>
      <c r="BT35" s="120">
        <v>76.268286864689898</v>
      </c>
      <c r="BU35" s="120">
        <v>112.35063562443</v>
      </c>
      <c r="BV35" s="120">
        <v>114.241144234853</v>
      </c>
      <c r="BW35" s="120">
        <v>134.50610577851401</v>
      </c>
      <c r="BX35" s="120">
        <v>145.532194981857</v>
      </c>
      <c r="BY35" s="120">
        <v>158.00116765515099</v>
      </c>
      <c r="BZ35" s="120">
        <v>152.05197925872301</v>
      </c>
      <c r="CA35" s="120">
        <v>154.27356630429401</v>
      </c>
      <c r="CB35" s="120">
        <v>149.16359002699701</v>
      </c>
      <c r="CC35" s="120">
        <v>149.92075974478999</v>
      </c>
      <c r="CD35" s="120">
        <v>126.690596288354</v>
      </c>
      <c r="CE35" s="120">
        <v>96.579113970506398</v>
      </c>
    </row>
    <row r="36" spans="1:83" x14ac:dyDescent="0.35">
      <c r="A36" s="7"/>
      <c r="B36" s="7"/>
      <c r="C36" s="69" t="s">
        <v>104</v>
      </c>
      <c r="D36" s="69" t="s">
        <v>8</v>
      </c>
      <c r="E36" s="120">
        <v>911.01546147678005</v>
      </c>
      <c r="F36" s="120">
        <v>843.72647843507195</v>
      </c>
      <c r="G36" s="120">
        <v>781.91162817452096</v>
      </c>
      <c r="H36" s="120">
        <v>821.23317003231705</v>
      </c>
      <c r="I36" s="120">
        <v>774.65552909665996</v>
      </c>
      <c r="J36" s="120">
        <v>882.84830183962197</v>
      </c>
      <c r="K36" s="120">
        <v>933.60206377489396</v>
      </c>
      <c r="L36" s="120">
        <v>1016.84090284735</v>
      </c>
      <c r="M36" s="120">
        <v>1049.7293935212599</v>
      </c>
      <c r="N36" s="120">
        <v>980.78112313086001</v>
      </c>
      <c r="O36" s="120">
        <v>874.233455958739</v>
      </c>
      <c r="P36" s="120">
        <v>895.37564749774697</v>
      </c>
      <c r="Q36" s="120">
        <v>957.307686064368</v>
      </c>
      <c r="R36" s="120">
        <v>800.49011347460498</v>
      </c>
      <c r="S36" s="120">
        <v>708.56145819522601</v>
      </c>
      <c r="T36" s="120">
        <v>536.28448873704701</v>
      </c>
      <c r="U36" s="120">
        <v>428.84887372876398</v>
      </c>
      <c r="V36" s="120">
        <v>365.905826312822</v>
      </c>
      <c r="W36" s="120">
        <v>468.21226296764502</v>
      </c>
      <c r="X36" s="120">
        <v>530.72930458653605</v>
      </c>
      <c r="Y36" s="120">
        <v>568.71012267866001</v>
      </c>
      <c r="Z36" s="120">
        <v>678.57871184122405</v>
      </c>
      <c r="AA36" s="120">
        <v>747.48964990014497</v>
      </c>
      <c r="AB36" s="120">
        <v>819.76166800833505</v>
      </c>
      <c r="AC36" s="120">
        <v>834.94230384065395</v>
      </c>
      <c r="AD36" s="120">
        <v>794.69042252799102</v>
      </c>
      <c r="AE36" s="120">
        <v>774.26575265796396</v>
      </c>
      <c r="AF36" s="120">
        <v>739.01091463346302</v>
      </c>
      <c r="AG36" s="120">
        <v>751.13847427414305</v>
      </c>
      <c r="AH36" s="120">
        <v>743.74192773362699</v>
      </c>
      <c r="AI36" s="120">
        <v>654.38648782754296</v>
      </c>
      <c r="AJ36" s="120">
        <v>626.65021970855696</v>
      </c>
      <c r="AK36" s="120">
        <v>627.24735897109895</v>
      </c>
      <c r="AL36" s="120">
        <v>607.49369438324197</v>
      </c>
      <c r="AM36" s="120">
        <v>649.27136538448201</v>
      </c>
      <c r="AN36" s="120">
        <v>757.41433358709696</v>
      </c>
      <c r="AO36" s="120">
        <v>810.31274378641501</v>
      </c>
      <c r="AP36" s="120">
        <v>761.23839687166401</v>
      </c>
      <c r="AQ36" s="120">
        <v>775.13144331928902</v>
      </c>
      <c r="AR36" s="120">
        <v>799.83883507300402</v>
      </c>
      <c r="AS36" s="120">
        <v>812.41373959526595</v>
      </c>
      <c r="AT36" s="120">
        <v>778.66279606567696</v>
      </c>
      <c r="AU36" s="120">
        <v>816.10227357550298</v>
      </c>
      <c r="AV36" s="120">
        <v>821.65433954627099</v>
      </c>
      <c r="AW36" s="120">
        <v>769.338887611686</v>
      </c>
      <c r="AX36" s="120">
        <v>749.47865484190697</v>
      </c>
      <c r="AY36" s="120">
        <v>854.08072052435398</v>
      </c>
      <c r="AZ36" s="120">
        <v>897.41374945884297</v>
      </c>
      <c r="BA36" s="120">
        <v>926.309505808832</v>
      </c>
      <c r="BB36" s="120">
        <v>972.66300213429599</v>
      </c>
      <c r="BC36" s="120">
        <v>984.29639028247504</v>
      </c>
      <c r="BD36" s="120">
        <v>1091.39775026802</v>
      </c>
      <c r="BE36" s="120">
        <v>1076.9534935311499</v>
      </c>
      <c r="BF36" s="120">
        <v>990.21951120204403</v>
      </c>
      <c r="BG36" s="120">
        <v>977.87183298910998</v>
      </c>
      <c r="BH36" s="120">
        <v>979.44547740802</v>
      </c>
      <c r="BI36" s="120">
        <v>1012.74605128238</v>
      </c>
      <c r="BJ36" s="120">
        <v>946.99006681593096</v>
      </c>
      <c r="BK36" s="120">
        <v>892.52562752670599</v>
      </c>
      <c r="BL36" s="120">
        <v>882.51818449504299</v>
      </c>
      <c r="BM36" s="120">
        <v>858.81833575893199</v>
      </c>
      <c r="BN36" s="120">
        <v>580.27303621582303</v>
      </c>
      <c r="BO36" s="120">
        <v>715.32287713581002</v>
      </c>
      <c r="BP36" s="120">
        <v>852.82834970814804</v>
      </c>
      <c r="BQ36" s="120">
        <v>933.60246371390099</v>
      </c>
      <c r="BR36" s="120">
        <v>963.96808140841097</v>
      </c>
      <c r="BS36" s="120">
        <v>953.92359987087605</v>
      </c>
      <c r="BT36" s="120">
        <v>1016.14172838487</v>
      </c>
      <c r="BU36" s="120">
        <v>1002.51229119569</v>
      </c>
      <c r="BV36" s="120">
        <v>968.87779342675003</v>
      </c>
      <c r="BW36" s="120">
        <v>910.05678175656499</v>
      </c>
      <c r="BX36" s="120">
        <v>908.53575590229502</v>
      </c>
      <c r="BY36" s="120">
        <v>819.07255627823804</v>
      </c>
      <c r="BZ36" s="120">
        <v>760.04059638101296</v>
      </c>
      <c r="CA36" s="120">
        <v>768.83741450475497</v>
      </c>
      <c r="CB36" s="120">
        <v>777.21008249520003</v>
      </c>
      <c r="CC36" s="120">
        <v>816.63080722642803</v>
      </c>
      <c r="CD36" s="120">
        <v>803.16318704553805</v>
      </c>
      <c r="CE36" s="120">
        <v>812.03401607170201</v>
      </c>
    </row>
    <row r="37" spans="1:83" x14ac:dyDescent="0.35">
      <c r="A37" s="7"/>
      <c r="B37" s="7"/>
      <c r="C37" s="69" t="s">
        <v>105</v>
      </c>
      <c r="D37" s="69" t="s">
        <v>10</v>
      </c>
      <c r="E37" s="120">
        <v>199.17834399153099</v>
      </c>
      <c r="F37" s="120">
        <v>224.49944092742999</v>
      </c>
      <c r="G37" s="120">
        <v>247.484912178222</v>
      </c>
      <c r="H37" s="120">
        <v>219.27466569213101</v>
      </c>
      <c r="I37" s="120">
        <v>220.04166992970701</v>
      </c>
      <c r="J37" s="120">
        <v>245.452495621455</v>
      </c>
      <c r="K37" s="120">
        <v>219.12505531576099</v>
      </c>
      <c r="L37" s="120">
        <v>227.41852120964299</v>
      </c>
      <c r="M37" s="120">
        <v>253.640467993637</v>
      </c>
      <c r="N37" s="120">
        <v>234.660210505034</v>
      </c>
      <c r="O37" s="120">
        <v>226.63298489961801</v>
      </c>
      <c r="P37" s="120">
        <v>230.13053681026199</v>
      </c>
      <c r="Q37" s="120">
        <v>261.88582316210199</v>
      </c>
      <c r="R37" s="120">
        <v>244.39018407469101</v>
      </c>
      <c r="S37" s="120">
        <v>259.53890724195003</v>
      </c>
      <c r="T37" s="120">
        <v>300.65095562086998</v>
      </c>
      <c r="U37" s="120">
        <v>297.10804156755103</v>
      </c>
      <c r="V37" s="120">
        <v>305.68720613875797</v>
      </c>
      <c r="W37" s="120">
        <v>323.12037029469298</v>
      </c>
      <c r="X37" s="120">
        <v>317.43062388961403</v>
      </c>
      <c r="Y37" s="120">
        <v>246.57308385777301</v>
      </c>
      <c r="Z37" s="120">
        <v>262.513839881845</v>
      </c>
      <c r="AA37" s="120">
        <v>265.40721305722502</v>
      </c>
      <c r="AB37" s="120">
        <v>277.60236024260001</v>
      </c>
      <c r="AC37" s="120">
        <v>307.51961169995201</v>
      </c>
      <c r="AD37" s="120">
        <v>328.66780289258003</v>
      </c>
      <c r="AE37" s="120">
        <v>336.95263186997101</v>
      </c>
      <c r="AF37" s="120">
        <v>338.32118141060101</v>
      </c>
      <c r="AG37" s="120">
        <v>297.65588781561797</v>
      </c>
      <c r="AH37" s="120">
        <v>263.17527170021998</v>
      </c>
      <c r="AI37" s="120">
        <v>247.19139713648201</v>
      </c>
      <c r="AJ37" s="120">
        <v>265.74126407081201</v>
      </c>
      <c r="AK37" s="120">
        <v>293.29210943695301</v>
      </c>
      <c r="AL37" s="120">
        <v>300.90542786140298</v>
      </c>
      <c r="AM37" s="120">
        <v>291.51478765348401</v>
      </c>
      <c r="AN37" s="120">
        <v>298.88123795274902</v>
      </c>
      <c r="AO37" s="120">
        <v>271.77390203769801</v>
      </c>
      <c r="AP37" s="120">
        <v>228.47525752208099</v>
      </c>
      <c r="AQ37" s="120">
        <v>212.37271051841401</v>
      </c>
      <c r="AR37" s="120">
        <v>183.83389441028399</v>
      </c>
      <c r="AS37" s="120">
        <v>186.816284775366</v>
      </c>
      <c r="AT37" s="120">
        <v>193.895012626154</v>
      </c>
      <c r="AU37" s="120">
        <v>228.76944221734399</v>
      </c>
      <c r="AV37" s="120">
        <v>247.836200367613</v>
      </c>
      <c r="AW37" s="120">
        <v>247.46024836004699</v>
      </c>
      <c r="AX37" s="120">
        <v>225.03957703096199</v>
      </c>
      <c r="AY37" s="120">
        <v>214.83636475867101</v>
      </c>
      <c r="AZ37" s="120">
        <v>222.457875902909</v>
      </c>
      <c r="BA37" s="120">
        <v>228.66014167829599</v>
      </c>
      <c r="BB37" s="120">
        <v>255.540484432472</v>
      </c>
      <c r="BC37" s="120">
        <v>291.01775359496401</v>
      </c>
      <c r="BD37" s="120">
        <v>310.72606119527302</v>
      </c>
      <c r="BE37" s="120">
        <v>304.37779167828597</v>
      </c>
      <c r="BF37" s="120">
        <v>298.28415183637702</v>
      </c>
      <c r="BG37" s="120">
        <v>308.14599496057599</v>
      </c>
      <c r="BH37" s="120">
        <v>321.61768995160497</v>
      </c>
      <c r="BI37" s="120">
        <v>295.80634259275502</v>
      </c>
      <c r="BJ37" s="120">
        <v>276.05819964364599</v>
      </c>
      <c r="BK37" s="120">
        <v>288.09485175618801</v>
      </c>
      <c r="BL37" s="120">
        <v>317.793789349056</v>
      </c>
      <c r="BM37" s="120">
        <v>322.88131616571098</v>
      </c>
      <c r="BN37" s="120">
        <v>144.469683357045</v>
      </c>
      <c r="BO37" s="120">
        <v>281.87300693643101</v>
      </c>
      <c r="BP37" s="120">
        <v>299.734625652224</v>
      </c>
      <c r="BQ37" s="120">
        <v>306.36541972030801</v>
      </c>
      <c r="BR37" s="120">
        <v>307.77229364825899</v>
      </c>
      <c r="BS37" s="120">
        <v>291.60307931396699</v>
      </c>
      <c r="BT37" s="120">
        <v>312.97251472332499</v>
      </c>
      <c r="BU37" s="120">
        <v>328.72667373147902</v>
      </c>
      <c r="BV37" s="120">
        <v>280.67498511404398</v>
      </c>
      <c r="BW37" s="120">
        <v>277.53706308377201</v>
      </c>
      <c r="BX37" s="120">
        <v>299.28734594129799</v>
      </c>
      <c r="BY37" s="120">
        <v>284.92435411305098</v>
      </c>
      <c r="BZ37" s="120">
        <v>275.25542843271103</v>
      </c>
      <c r="CA37" s="120">
        <v>264.59573964032398</v>
      </c>
      <c r="CB37" s="120">
        <v>246.55356880053699</v>
      </c>
      <c r="CC37" s="120">
        <v>242.45146668286301</v>
      </c>
      <c r="CD37" s="120">
        <v>248.408611858266</v>
      </c>
      <c r="CE37" s="120">
        <v>263.88693262977102</v>
      </c>
    </row>
    <row r="38" spans="1:83" x14ac:dyDescent="0.35">
      <c r="A38" s="7"/>
      <c r="B38" s="7"/>
      <c r="C38" s="69" t="s">
        <v>106</v>
      </c>
      <c r="D38" s="69" t="s">
        <v>107</v>
      </c>
      <c r="E38" s="120">
        <v>192.326137977732</v>
      </c>
      <c r="F38" s="120">
        <v>228.27626404696699</v>
      </c>
      <c r="G38" s="120">
        <v>257.40177182359702</v>
      </c>
      <c r="H38" s="120">
        <v>121.245142373734</v>
      </c>
      <c r="I38" s="120">
        <v>188.591532435771</v>
      </c>
      <c r="J38" s="120">
        <v>198.57832208773601</v>
      </c>
      <c r="K38" s="120">
        <v>157.46993864076001</v>
      </c>
      <c r="L38" s="120">
        <v>123.729777851259</v>
      </c>
      <c r="M38" s="120">
        <v>111.986011970899</v>
      </c>
      <c r="N38" s="120">
        <v>145.53089489647101</v>
      </c>
      <c r="O38" s="120">
        <v>142.188227298454</v>
      </c>
      <c r="P38" s="120">
        <v>131.59772081795799</v>
      </c>
      <c r="Q38" s="120">
        <v>161.41926313883599</v>
      </c>
      <c r="R38" s="120">
        <v>155.97016668856901</v>
      </c>
      <c r="S38" s="120">
        <v>130.42532189744199</v>
      </c>
      <c r="T38" s="120">
        <v>100.01900487017301</v>
      </c>
      <c r="U38" s="120">
        <v>100.71390523565699</v>
      </c>
      <c r="V38" s="120">
        <v>87.824607697876203</v>
      </c>
      <c r="W38" s="120">
        <v>98.627233365146907</v>
      </c>
      <c r="X38" s="120">
        <v>101.69100103925901</v>
      </c>
      <c r="Y38" s="120">
        <v>92.152517201327896</v>
      </c>
      <c r="Z38" s="120">
        <v>124.91124100840899</v>
      </c>
      <c r="AA38" s="120">
        <v>124.076315599403</v>
      </c>
      <c r="AB38" s="120">
        <v>107.95356956917399</v>
      </c>
      <c r="AC38" s="120">
        <v>118.030390786279</v>
      </c>
      <c r="AD38" s="120">
        <v>104.493018644774</v>
      </c>
      <c r="AE38" s="120">
        <v>135.40532765775001</v>
      </c>
      <c r="AF38" s="120">
        <v>97.978860323659106</v>
      </c>
      <c r="AG38" s="120">
        <v>96.661655903772896</v>
      </c>
      <c r="AH38" s="120">
        <v>83.704073338918505</v>
      </c>
      <c r="AI38" s="120">
        <v>103.538501279448</v>
      </c>
      <c r="AJ38" s="120">
        <v>100.793431602412</v>
      </c>
      <c r="AK38" s="120">
        <v>78.063550418027802</v>
      </c>
      <c r="AL38" s="120">
        <v>86.127609777133699</v>
      </c>
      <c r="AM38" s="120">
        <v>98.259177024919495</v>
      </c>
      <c r="AN38" s="120">
        <v>79.462441702773901</v>
      </c>
      <c r="AO38" s="120">
        <v>62.288967766478898</v>
      </c>
      <c r="AP38" s="120">
        <v>80.268853835619197</v>
      </c>
      <c r="AQ38" s="120">
        <v>83.779174939267804</v>
      </c>
      <c r="AR38" s="120">
        <v>85.788273390564299</v>
      </c>
      <c r="AS38" s="120">
        <v>110.809049961917</v>
      </c>
      <c r="AT38" s="120">
        <v>146.57951787642801</v>
      </c>
      <c r="AU38" s="120">
        <v>112.72459320772801</v>
      </c>
      <c r="AV38" s="120">
        <v>98.910169026212898</v>
      </c>
      <c r="AW38" s="120">
        <v>89.7123495636732</v>
      </c>
      <c r="AX38" s="120">
        <v>89.983480987991697</v>
      </c>
      <c r="AY38" s="120">
        <v>105.64766136358899</v>
      </c>
      <c r="AZ38" s="120">
        <v>104.013301834226</v>
      </c>
      <c r="BA38" s="120">
        <v>109.103084070585</v>
      </c>
      <c r="BB38" s="120">
        <v>141.53609815342699</v>
      </c>
      <c r="BC38" s="120">
        <v>129.251876520259</v>
      </c>
      <c r="BD38" s="120">
        <v>119.361038296732</v>
      </c>
      <c r="BE38" s="120">
        <v>120.52919671792699</v>
      </c>
      <c r="BF38" s="120">
        <v>124.939212078629</v>
      </c>
      <c r="BG38" s="120">
        <v>127.276692736448</v>
      </c>
      <c r="BH38" s="120">
        <v>98.914132842854002</v>
      </c>
      <c r="BI38" s="120">
        <v>83.8774940379204</v>
      </c>
      <c r="BJ38" s="120">
        <v>98.987060346770605</v>
      </c>
      <c r="BK38" s="120">
        <v>97.515060214665496</v>
      </c>
      <c r="BL38" s="120">
        <v>101.06140768500801</v>
      </c>
      <c r="BM38" s="120">
        <v>86.901112861553202</v>
      </c>
      <c r="BN38" s="120">
        <v>63.851750672154303</v>
      </c>
      <c r="BO38" s="120">
        <v>124.566156294522</v>
      </c>
      <c r="BP38" s="120">
        <v>111.12201190982201</v>
      </c>
      <c r="BQ38" s="120">
        <v>115.804497885552</v>
      </c>
      <c r="BR38" s="120">
        <v>148.59599419584001</v>
      </c>
      <c r="BS38" s="120">
        <v>152.642965133865</v>
      </c>
      <c r="BT38" s="120">
        <v>151.57355815119101</v>
      </c>
      <c r="BU38" s="120">
        <v>145.71370527561299</v>
      </c>
      <c r="BV38" s="120">
        <v>147.70178692093299</v>
      </c>
      <c r="BW38" s="120">
        <v>141.40059751867301</v>
      </c>
      <c r="BX38" s="120">
        <v>126.02748197139201</v>
      </c>
      <c r="BY38" s="120">
        <v>120.969665601739</v>
      </c>
      <c r="BZ38" s="120">
        <v>124.700891083709</v>
      </c>
      <c r="CA38" s="120">
        <v>154.091215502149</v>
      </c>
      <c r="CB38" s="120">
        <v>146.847208277155</v>
      </c>
      <c r="CC38" s="120">
        <v>107.929764170639</v>
      </c>
      <c r="CD38" s="120">
        <v>117.068425768339</v>
      </c>
      <c r="CE38" s="120">
        <v>141.48142646368399</v>
      </c>
    </row>
    <row r="39" spans="1:83" x14ac:dyDescent="0.35">
      <c r="A39" s="7"/>
      <c r="B39" s="7"/>
      <c r="C39" s="69" t="s">
        <v>108</v>
      </c>
      <c r="D39" s="69" t="s">
        <v>12</v>
      </c>
      <c r="E39" s="120">
        <v>19.887935697593601</v>
      </c>
      <c r="F39" s="120">
        <v>17.9008221061938</v>
      </c>
      <c r="G39" s="120">
        <v>19.387724204027698</v>
      </c>
      <c r="H39" s="120">
        <v>24.324243897485498</v>
      </c>
      <c r="I39" s="120">
        <v>37.4155778872274</v>
      </c>
      <c r="J39" s="120">
        <v>36.262142169486097</v>
      </c>
      <c r="K39" s="120">
        <v>68.794099663726797</v>
      </c>
      <c r="L39" s="120">
        <v>54.723381572622898</v>
      </c>
      <c r="M39" s="120">
        <v>60.021797011207902</v>
      </c>
      <c r="N39" s="120">
        <v>60.978484611099198</v>
      </c>
      <c r="O39" s="120">
        <v>48.461856016622299</v>
      </c>
      <c r="P39" s="120">
        <v>49.177072618620798</v>
      </c>
      <c r="Q39" s="120">
        <v>43.695075444468003</v>
      </c>
      <c r="R39" s="120">
        <v>36.875894828601098</v>
      </c>
      <c r="S39" s="120">
        <v>39.211156924599301</v>
      </c>
      <c r="T39" s="120">
        <v>41.120623927344703</v>
      </c>
      <c r="U39" s="120">
        <v>32.050205391481299</v>
      </c>
      <c r="V39" s="120">
        <v>28.491223145410299</v>
      </c>
      <c r="W39" s="120">
        <v>28.813699454554499</v>
      </c>
      <c r="X39" s="120">
        <v>25.926541597275701</v>
      </c>
      <c r="Y39" s="120">
        <v>33.236738560596002</v>
      </c>
      <c r="Z39" s="120">
        <v>29.198140165300501</v>
      </c>
      <c r="AA39" s="120">
        <v>26.118864175882202</v>
      </c>
      <c r="AB39" s="120">
        <v>32.548237898496502</v>
      </c>
      <c r="AC39" s="120">
        <v>40.412306229255996</v>
      </c>
      <c r="AD39" s="120">
        <v>37.561954221845298</v>
      </c>
      <c r="AE39" s="120">
        <v>29.067564270148701</v>
      </c>
      <c r="AF39" s="120">
        <v>20.053329161969799</v>
      </c>
      <c r="AG39" s="120">
        <v>12.5261762711675</v>
      </c>
      <c r="AH39" s="120">
        <v>14.7062461263163</v>
      </c>
      <c r="AI39" s="120">
        <v>15.7475043881537</v>
      </c>
      <c r="AJ39" s="120">
        <v>13.719251393128999</v>
      </c>
      <c r="AK39" s="120">
        <v>16.4403480751327</v>
      </c>
      <c r="AL39" s="120">
        <v>14.1354413746697</v>
      </c>
      <c r="AM39" s="120">
        <v>18.238425566521901</v>
      </c>
      <c r="AN39" s="120">
        <v>17.2765329109749</v>
      </c>
      <c r="AO39" s="120">
        <v>19.2381196275437</v>
      </c>
      <c r="AP39" s="120">
        <v>22.0818135392648</v>
      </c>
      <c r="AQ39" s="120">
        <v>27.026951755228001</v>
      </c>
      <c r="AR39" s="120">
        <v>24.330065967122199</v>
      </c>
      <c r="AS39" s="120">
        <v>19.551765346009901</v>
      </c>
      <c r="AT39" s="120">
        <v>21.108047703952199</v>
      </c>
      <c r="AU39" s="120">
        <v>19.8354197825042</v>
      </c>
      <c r="AV39" s="120">
        <v>28.790703057054099</v>
      </c>
      <c r="AW39" s="120">
        <v>23.649078902548201</v>
      </c>
      <c r="AX39" s="120">
        <v>24.681472562835399</v>
      </c>
      <c r="AY39" s="120">
        <v>25.463453384515901</v>
      </c>
      <c r="AZ39" s="120">
        <v>28.9270183160138</v>
      </c>
      <c r="BA39" s="120">
        <v>33.250333947913802</v>
      </c>
      <c r="BB39" s="120">
        <v>37.256483383739301</v>
      </c>
      <c r="BC39" s="120">
        <v>36.283534790518303</v>
      </c>
      <c r="BD39" s="120">
        <v>38.744079257481403</v>
      </c>
      <c r="BE39" s="120">
        <v>38.696013250272102</v>
      </c>
      <c r="BF39" s="120">
        <v>37.035921099596401</v>
      </c>
      <c r="BG39" s="120">
        <v>39.097717697344997</v>
      </c>
      <c r="BH39" s="120">
        <v>32.021701711333201</v>
      </c>
      <c r="BI39" s="120">
        <v>40.764871441493803</v>
      </c>
      <c r="BJ39" s="120">
        <v>40.370777124285603</v>
      </c>
      <c r="BK39" s="120">
        <v>40.729380066135597</v>
      </c>
      <c r="BL39" s="120">
        <v>56.363174638973398</v>
      </c>
      <c r="BM39" s="120">
        <v>54.620500788973096</v>
      </c>
      <c r="BN39" s="120">
        <v>48.494276481136303</v>
      </c>
      <c r="BO39" s="120">
        <v>73.443055168503307</v>
      </c>
      <c r="BP39" s="120">
        <v>96.096097085152394</v>
      </c>
      <c r="BQ39" s="120">
        <v>95.033640122139502</v>
      </c>
      <c r="BR39" s="120">
        <v>86.859842834219194</v>
      </c>
      <c r="BS39" s="120">
        <v>88.508595199289601</v>
      </c>
      <c r="BT39" s="120">
        <v>86.588067883516501</v>
      </c>
      <c r="BU39" s="120">
        <v>85.035279516036198</v>
      </c>
      <c r="BV39" s="120">
        <v>112.904866376828</v>
      </c>
      <c r="BW39" s="120">
        <v>110.16683103743399</v>
      </c>
      <c r="BX39" s="120">
        <v>118.004998250803</v>
      </c>
      <c r="BY39" s="120">
        <v>137.64801782593599</v>
      </c>
      <c r="BZ39" s="120">
        <v>130.33625690084901</v>
      </c>
      <c r="CA39" s="120">
        <v>134.50334329435901</v>
      </c>
      <c r="CB39" s="120">
        <v>150.69750397350501</v>
      </c>
      <c r="CC39" s="120">
        <v>150.846908235152</v>
      </c>
      <c r="CD39" s="120">
        <v>138.88723173199699</v>
      </c>
      <c r="CE39" s="120">
        <v>140.92734928213901</v>
      </c>
    </row>
    <row r="40" spans="1:83" x14ac:dyDescent="0.35">
      <c r="A40" s="7"/>
      <c r="B40" s="7"/>
      <c r="C40" s="69" t="s">
        <v>109</v>
      </c>
      <c r="D40" s="69" t="s">
        <v>13</v>
      </c>
      <c r="E40" s="120" t="s">
        <v>315</v>
      </c>
      <c r="F40" s="120" t="s">
        <v>315</v>
      </c>
      <c r="G40" s="120" t="s">
        <v>315</v>
      </c>
      <c r="H40" s="120" t="s">
        <v>315</v>
      </c>
      <c r="I40" s="120" t="s">
        <v>315</v>
      </c>
      <c r="J40" s="120" t="s">
        <v>315</v>
      </c>
      <c r="K40" s="120" t="s">
        <v>315</v>
      </c>
      <c r="L40" s="120" t="s">
        <v>315</v>
      </c>
      <c r="M40" s="120" t="s">
        <v>315</v>
      </c>
      <c r="N40" s="120" t="s">
        <v>315</v>
      </c>
      <c r="O40" s="120" t="s">
        <v>315</v>
      </c>
      <c r="P40" s="120" t="s">
        <v>315</v>
      </c>
      <c r="Q40" s="120" t="s">
        <v>315</v>
      </c>
      <c r="R40" s="120" t="s">
        <v>315</v>
      </c>
      <c r="S40" s="120" t="s">
        <v>315</v>
      </c>
      <c r="T40" s="120" t="s">
        <v>315</v>
      </c>
      <c r="U40" s="120" t="s">
        <v>315</v>
      </c>
      <c r="V40" s="120" t="s">
        <v>315</v>
      </c>
      <c r="W40" s="120" t="s">
        <v>315</v>
      </c>
      <c r="X40" s="120" t="s">
        <v>315</v>
      </c>
      <c r="Y40" s="120" t="s">
        <v>315</v>
      </c>
      <c r="Z40" s="120" t="s">
        <v>315</v>
      </c>
      <c r="AA40" s="120" t="s">
        <v>315</v>
      </c>
      <c r="AB40" s="120" t="s">
        <v>315</v>
      </c>
      <c r="AC40" s="120" t="s">
        <v>315</v>
      </c>
      <c r="AD40" s="120" t="s">
        <v>315</v>
      </c>
      <c r="AE40" s="120" t="s">
        <v>315</v>
      </c>
      <c r="AF40" s="120" t="s">
        <v>315</v>
      </c>
      <c r="AG40" s="120" t="s">
        <v>315</v>
      </c>
      <c r="AH40" s="120" t="s">
        <v>315</v>
      </c>
      <c r="AI40" s="120" t="s">
        <v>315</v>
      </c>
      <c r="AJ40" s="120" t="s">
        <v>315</v>
      </c>
      <c r="AK40" s="120" t="s">
        <v>315</v>
      </c>
      <c r="AL40" s="120" t="s">
        <v>315</v>
      </c>
      <c r="AM40" s="120" t="s">
        <v>315</v>
      </c>
      <c r="AN40" s="120" t="s">
        <v>315</v>
      </c>
      <c r="AO40" s="120" t="s">
        <v>315</v>
      </c>
      <c r="AP40" s="120" t="s">
        <v>315</v>
      </c>
      <c r="AQ40" s="120" t="s">
        <v>315</v>
      </c>
      <c r="AR40" s="120" t="s">
        <v>315</v>
      </c>
      <c r="AS40" s="120" t="s">
        <v>315</v>
      </c>
      <c r="AT40" s="120" t="s">
        <v>315</v>
      </c>
      <c r="AU40" s="120" t="s">
        <v>315</v>
      </c>
      <c r="AV40" s="120" t="s">
        <v>315</v>
      </c>
      <c r="AW40" s="120" t="s">
        <v>315</v>
      </c>
      <c r="AX40" s="120" t="s">
        <v>315</v>
      </c>
      <c r="AY40" s="120" t="s">
        <v>315</v>
      </c>
      <c r="AZ40" s="120" t="s">
        <v>315</v>
      </c>
      <c r="BA40" s="120" t="s">
        <v>315</v>
      </c>
      <c r="BB40" s="120" t="s">
        <v>315</v>
      </c>
      <c r="BC40" s="120" t="s">
        <v>315</v>
      </c>
      <c r="BD40" s="120" t="s">
        <v>315</v>
      </c>
      <c r="BE40" s="120" t="s">
        <v>315</v>
      </c>
      <c r="BF40" s="120" t="s">
        <v>315</v>
      </c>
      <c r="BG40" s="120" t="s">
        <v>315</v>
      </c>
      <c r="BH40" s="120" t="s">
        <v>315</v>
      </c>
      <c r="BI40" s="120" t="s">
        <v>315</v>
      </c>
      <c r="BJ40" s="120" t="s">
        <v>315</v>
      </c>
      <c r="BK40" s="120" t="s">
        <v>315</v>
      </c>
      <c r="BL40" s="120" t="s">
        <v>315</v>
      </c>
      <c r="BM40" s="120" t="s">
        <v>315</v>
      </c>
      <c r="BN40" s="120" t="s">
        <v>315</v>
      </c>
      <c r="BO40" s="120" t="s">
        <v>315</v>
      </c>
      <c r="BP40" s="120" t="s">
        <v>315</v>
      </c>
      <c r="BQ40" s="120" t="s">
        <v>315</v>
      </c>
      <c r="BR40" s="120" t="s">
        <v>315</v>
      </c>
      <c r="BS40" s="120" t="s">
        <v>315</v>
      </c>
      <c r="BT40" s="120" t="s">
        <v>315</v>
      </c>
      <c r="BU40" s="120" t="s">
        <v>315</v>
      </c>
      <c r="BV40" s="120" t="s">
        <v>315</v>
      </c>
      <c r="BW40" s="120" t="s">
        <v>315</v>
      </c>
      <c r="BX40" s="120" t="s">
        <v>315</v>
      </c>
      <c r="BY40" s="120" t="s">
        <v>315</v>
      </c>
      <c r="BZ40" s="120" t="s">
        <v>315</v>
      </c>
      <c r="CA40" s="120" t="s">
        <v>315</v>
      </c>
      <c r="CB40" s="120" t="s">
        <v>315</v>
      </c>
      <c r="CC40" s="120" t="s">
        <v>315</v>
      </c>
      <c r="CD40" s="120" t="s">
        <v>315</v>
      </c>
      <c r="CE40" s="120" t="s">
        <v>315</v>
      </c>
    </row>
    <row r="41" spans="1:83" x14ac:dyDescent="0.35">
      <c r="A41" s="7"/>
      <c r="B41" s="7"/>
      <c r="C41" s="69" t="s">
        <v>110</v>
      </c>
      <c r="D41" s="69" t="s">
        <v>14</v>
      </c>
      <c r="E41" s="120" t="s">
        <v>315</v>
      </c>
      <c r="F41" s="120" t="s">
        <v>315</v>
      </c>
      <c r="G41" s="120" t="s">
        <v>315</v>
      </c>
      <c r="H41" s="120" t="s">
        <v>315</v>
      </c>
      <c r="I41" s="120" t="s">
        <v>315</v>
      </c>
      <c r="J41" s="120" t="s">
        <v>315</v>
      </c>
      <c r="K41" s="120" t="s">
        <v>315</v>
      </c>
      <c r="L41" s="120" t="s">
        <v>315</v>
      </c>
      <c r="M41" s="120" t="s">
        <v>315</v>
      </c>
      <c r="N41" s="120" t="s">
        <v>315</v>
      </c>
      <c r="O41" s="120" t="s">
        <v>315</v>
      </c>
      <c r="P41" s="120" t="s">
        <v>315</v>
      </c>
      <c r="Q41" s="120" t="s">
        <v>315</v>
      </c>
      <c r="R41" s="120" t="s">
        <v>315</v>
      </c>
      <c r="S41" s="120" t="s">
        <v>315</v>
      </c>
      <c r="T41" s="120" t="s">
        <v>315</v>
      </c>
      <c r="U41" s="120" t="s">
        <v>315</v>
      </c>
      <c r="V41" s="120" t="s">
        <v>315</v>
      </c>
      <c r="W41" s="120" t="s">
        <v>315</v>
      </c>
      <c r="X41" s="120" t="s">
        <v>315</v>
      </c>
      <c r="Y41" s="120" t="s">
        <v>315</v>
      </c>
      <c r="Z41" s="120" t="s">
        <v>315</v>
      </c>
      <c r="AA41" s="120" t="s">
        <v>315</v>
      </c>
      <c r="AB41" s="120" t="s">
        <v>315</v>
      </c>
      <c r="AC41" s="120" t="s">
        <v>315</v>
      </c>
      <c r="AD41" s="120" t="s">
        <v>315</v>
      </c>
      <c r="AE41" s="120" t="s">
        <v>315</v>
      </c>
      <c r="AF41" s="120" t="s">
        <v>315</v>
      </c>
      <c r="AG41" s="120" t="s">
        <v>315</v>
      </c>
      <c r="AH41" s="120" t="s">
        <v>315</v>
      </c>
      <c r="AI41" s="120" t="s">
        <v>315</v>
      </c>
      <c r="AJ41" s="120" t="s">
        <v>315</v>
      </c>
      <c r="AK41" s="120" t="s">
        <v>315</v>
      </c>
      <c r="AL41" s="120" t="s">
        <v>315</v>
      </c>
      <c r="AM41" s="120" t="s">
        <v>315</v>
      </c>
      <c r="AN41" s="120" t="s">
        <v>315</v>
      </c>
      <c r="AO41" s="120" t="s">
        <v>315</v>
      </c>
      <c r="AP41" s="120" t="s">
        <v>315</v>
      </c>
      <c r="AQ41" s="120" t="s">
        <v>315</v>
      </c>
      <c r="AR41" s="120" t="s">
        <v>315</v>
      </c>
      <c r="AS41" s="120" t="s">
        <v>315</v>
      </c>
      <c r="AT41" s="120" t="s">
        <v>315</v>
      </c>
      <c r="AU41" s="120" t="s">
        <v>315</v>
      </c>
      <c r="AV41" s="120" t="s">
        <v>315</v>
      </c>
      <c r="AW41" s="120" t="s">
        <v>315</v>
      </c>
      <c r="AX41" s="120" t="s">
        <v>315</v>
      </c>
      <c r="AY41" s="120" t="s">
        <v>315</v>
      </c>
      <c r="AZ41" s="120" t="s">
        <v>315</v>
      </c>
      <c r="BA41" s="120" t="s">
        <v>315</v>
      </c>
      <c r="BB41" s="120" t="s">
        <v>315</v>
      </c>
      <c r="BC41" s="120" t="s">
        <v>315</v>
      </c>
      <c r="BD41" s="120" t="s">
        <v>315</v>
      </c>
      <c r="BE41" s="120" t="s">
        <v>315</v>
      </c>
      <c r="BF41" s="120" t="s">
        <v>315</v>
      </c>
      <c r="BG41" s="120" t="s">
        <v>315</v>
      </c>
      <c r="BH41" s="120" t="s">
        <v>315</v>
      </c>
      <c r="BI41" s="120" t="s">
        <v>315</v>
      </c>
      <c r="BJ41" s="120" t="s">
        <v>315</v>
      </c>
      <c r="BK41" s="120" t="s">
        <v>315</v>
      </c>
      <c r="BL41" s="120" t="s">
        <v>315</v>
      </c>
      <c r="BM41" s="120" t="s">
        <v>315</v>
      </c>
      <c r="BN41" s="120" t="s">
        <v>315</v>
      </c>
      <c r="BO41" s="120" t="s">
        <v>315</v>
      </c>
      <c r="BP41" s="120" t="s">
        <v>315</v>
      </c>
      <c r="BQ41" s="120" t="s">
        <v>315</v>
      </c>
      <c r="BR41" s="120" t="s">
        <v>315</v>
      </c>
      <c r="BS41" s="120" t="s">
        <v>315</v>
      </c>
      <c r="BT41" s="120" t="s">
        <v>315</v>
      </c>
      <c r="BU41" s="120" t="s">
        <v>315</v>
      </c>
      <c r="BV41" s="120" t="s">
        <v>315</v>
      </c>
      <c r="BW41" s="120" t="s">
        <v>315</v>
      </c>
      <c r="BX41" s="120" t="s">
        <v>315</v>
      </c>
      <c r="BY41" s="120" t="s">
        <v>315</v>
      </c>
      <c r="BZ41" s="120" t="s">
        <v>315</v>
      </c>
      <c r="CA41" s="120" t="s">
        <v>315</v>
      </c>
      <c r="CB41" s="120" t="s">
        <v>315</v>
      </c>
      <c r="CC41" s="120" t="s">
        <v>315</v>
      </c>
      <c r="CD41" s="120" t="s">
        <v>315</v>
      </c>
      <c r="CE41" s="120" t="s">
        <v>315</v>
      </c>
    </row>
    <row r="42" spans="1:83" x14ac:dyDescent="0.35">
      <c r="A42" s="7"/>
      <c r="B42" s="7"/>
      <c r="C42" s="69" t="s">
        <v>111</v>
      </c>
      <c r="D42" s="69" t="s">
        <v>112</v>
      </c>
      <c r="E42" s="120" t="s">
        <v>315</v>
      </c>
      <c r="F42" s="120" t="s">
        <v>315</v>
      </c>
      <c r="G42" s="120" t="s">
        <v>315</v>
      </c>
      <c r="H42" s="120" t="s">
        <v>315</v>
      </c>
      <c r="I42" s="120" t="s">
        <v>315</v>
      </c>
      <c r="J42" s="120" t="s">
        <v>315</v>
      </c>
      <c r="K42" s="120" t="s">
        <v>315</v>
      </c>
      <c r="L42" s="120" t="s">
        <v>315</v>
      </c>
      <c r="M42" s="120" t="s">
        <v>315</v>
      </c>
      <c r="N42" s="120" t="s">
        <v>315</v>
      </c>
      <c r="O42" s="120" t="s">
        <v>315</v>
      </c>
      <c r="P42" s="120" t="s">
        <v>315</v>
      </c>
      <c r="Q42" s="120" t="s">
        <v>315</v>
      </c>
      <c r="R42" s="120" t="s">
        <v>315</v>
      </c>
      <c r="S42" s="120" t="s">
        <v>315</v>
      </c>
      <c r="T42" s="120" t="s">
        <v>315</v>
      </c>
      <c r="U42" s="120" t="s">
        <v>315</v>
      </c>
      <c r="V42" s="120" t="s">
        <v>315</v>
      </c>
      <c r="W42" s="120" t="s">
        <v>315</v>
      </c>
      <c r="X42" s="120" t="s">
        <v>315</v>
      </c>
      <c r="Y42" s="120" t="s">
        <v>315</v>
      </c>
      <c r="Z42" s="120" t="s">
        <v>315</v>
      </c>
      <c r="AA42" s="120" t="s">
        <v>315</v>
      </c>
      <c r="AB42" s="120" t="s">
        <v>315</v>
      </c>
      <c r="AC42" s="120" t="s">
        <v>315</v>
      </c>
      <c r="AD42" s="120" t="s">
        <v>315</v>
      </c>
      <c r="AE42" s="120" t="s">
        <v>315</v>
      </c>
      <c r="AF42" s="120" t="s">
        <v>315</v>
      </c>
      <c r="AG42" s="120" t="s">
        <v>315</v>
      </c>
      <c r="AH42" s="120" t="s">
        <v>315</v>
      </c>
      <c r="AI42" s="120" t="s">
        <v>315</v>
      </c>
      <c r="AJ42" s="120" t="s">
        <v>315</v>
      </c>
      <c r="AK42" s="120" t="s">
        <v>315</v>
      </c>
      <c r="AL42" s="120" t="s">
        <v>315</v>
      </c>
      <c r="AM42" s="120" t="s">
        <v>315</v>
      </c>
      <c r="AN42" s="120" t="s">
        <v>315</v>
      </c>
      <c r="AO42" s="120" t="s">
        <v>315</v>
      </c>
      <c r="AP42" s="120" t="s">
        <v>315</v>
      </c>
      <c r="AQ42" s="120" t="s">
        <v>315</v>
      </c>
      <c r="AR42" s="120" t="s">
        <v>315</v>
      </c>
      <c r="AS42" s="120" t="s">
        <v>315</v>
      </c>
      <c r="AT42" s="120" t="s">
        <v>315</v>
      </c>
      <c r="AU42" s="120" t="s">
        <v>315</v>
      </c>
      <c r="AV42" s="120" t="s">
        <v>315</v>
      </c>
      <c r="AW42" s="120" t="s">
        <v>315</v>
      </c>
      <c r="AX42" s="120" t="s">
        <v>315</v>
      </c>
      <c r="AY42" s="120" t="s">
        <v>315</v>
      </c>
      <c r="AZ42" s="120" t="s">
        <v>315</v>
      </c>
      <c r="BA42" s="120" t="s">
        <v>315</v>
      </c>
      <c r="BB42" s="120" t="s">
        <v>315</v>
      </c>
      <c r="BC42" s="120" t="s">
        <v>315</v>
      </c>
      <c r="BD42" s="120" t="s">
        <v>315</v>
      </c>
      <c r="BE42" s="120" t="s">
        <v>315</v>
      </c>
      <c r="BF42" s="120" t="s">
        <v>315</v>
      </c>
      <c r="BG42" s="120" t="s">
        <v>315</v>
      </c>
      <c r="BH42" s="120" t="s">
        <v>315</v>
      </c>
      <c r="BI42" s="120" t="s">
        <v>315</v>
      </c>
      <c r="BJ42" s="120" t="s">
        <v>315</v>
      </c>
      <c r="BK42" s="120" t="s">
        <v>315</v>
      </c>
      <c r="BL42" s="120" t="s">
        <v>315</v>
      </c>
      <c r="BM42" s="120" t="s">
        <v>315</v>
      </c>
      <c r="BN42" s="120" t="s">
        <v>315</v>
      </c>
      <c r="BO42" s="120" t="s">
        <v>315</v>
      </c>
      <c r="BP42" s="120" t="s">
        <v>315</v>
      </c>
      <c r="BQ42" s="120" t="s">
        <v>315</v>
      </c>
      <c r="BR42" s="120" t="s">
        <v>315</v>
      </c>
      <c r="BS42" s="120" t="s">
        <v>315</v>
      </c>
      <c r="BT42" s="120" t="s">
        <v>315</v>
      </c>
      <c r="BU42" s="120" t="s">
        <v>315</v>
      </c>
      <c r="BV42" s="120" t="s">
        <v>315</v>
      </c>
      <c r="BW42" s="120" t="s">
        <v>315</v>
      </c>
      <c r="BX42" s="120" t="s">
        <v>315</v>
      </c>
      <c r="BY42" s="120" t="s">
        <v>315</v>
      </c>
      <c r="BZ42" s="120" t="s">
        <v>315</v>
      </c>
      <c r="CA42" s="120" t="s">
        <v>315</v>
      </c>
      <c r="CB42" s="120" t="s">
        <v>315</v>
      </c>
      <c r="CC42" s="120" t="s">
        <v>315</v>
      </c>
      <c r="CD42" s="120" t="s">
        <v>315</v>
      </c>
      <c r="CE42" s="120" t="s">
        <v>315</v>
      </c>
    </row>
    <row r="43" spans="1:83" x14ac:dyDescent="0.35">
      <c r="A43" s="7"/>
      <c r="B43" s="7"/>
      <c r="C43" s="69" t="s">
        <v>113</v>
      </c>
      <c r="D43" s="69" t="s">
        <v>114</v>
      </c>
      <c r="E43" s="120" t="s">
        <v>315</v>
      </c>
      <c r="F43" s="120" t="s">
        <v>315</v>
      </c>
      <c r="G43" s="120" t="s">
        <v>315</v>
      </c>
      <c r="H43" s="120" t="s">
        <v>315</v>
      </c>
      <c r="I43" s="120" t="s">
        <v>315</v>
      </c>
      <c r="J43" s="120" t="s">
        <v>315</v>
      </c>
      <c r="K43" s="120" t="s">
        <v>315</v>
      </c>
      <c r="L43" s="120" t="s">
        <v>315</v>
      </c>
      <c r="M43" s="120" t="s">
        <v>315</v>
      </c>
      <c r="N43" s="120" t="s">
        <v>315</v>
      </c>
      <c r="O43" s="120" t="s">
        <v>315</v>
      </c>
      <c r="P43" s="120" t="s">
        <v>315</v>
      </c>
      <c r="Q43" s="120" t="s">
        <v>315</v>
      </c>
      <c r="R43" s="120" t="s">
        <v>315</v>
      </c>
      <c r="S43" s="120" t="s">
        <v>315</v>
      </c>
      <c r="T43" s="120" t="s">
        <v>315</v>
      </c>
      <c r="U43" s="120" t="s">
        <v>315</v>
      </c>
      <c r="V43" s="120" t="s">
        <v>315</v>
      </c>
      <c r="W43" s="120" t="s">
        <v>315</v>
      </c>
      <c r="X43" s="120" t="s">
        <v>315</v>
      </c>
      <c r="Y43" s="120" t="s">
        <v>315</v>
      </c>
      <c r="Z43" s="120" t="s">
        <v>315</v>
      </c>
      <c r="AA43" s="120" t="s">
        <v>315</v>
      </c>
      <c r="AB43" s="120" t="s">
        <v>315</v>
      </c>
      <c r="AC43" s="120" t="s">
        <v>315</v>
      </c>
      <c r="AD43" s="120" t="s">
        <v>315</v>
      </c>
      <c r="AE43" s="120" t="s">
        <v>315</v>
      </c>
      <c r="AF43" s="120" t="s">
        <v>315</v>
      </c>
      <c r="AG43" s="120" t="s">
        <v>315</v>
      </c>
      <c r="AH43" s="120" t="s">
        <v>315</v>
      </c>
      <c r="AI43" s="120" t="s">
        <v>315</v>
      </c>
      <c r="AJ43" s="120" t="s">
        <v>315</v>
      </c>
      <c r="AK43" s="120" t="s">
        <v>315</v>
      </c>
      <c r="AL43" s="120" t="s">
        <v>315</v>
      </c>
      <c r="AM43" s="120" t="s">
        <v>315</v>
      </c>
      <c r="AN43" s="120" t="s">
        <v>315</v>
      </c>
      <c r="AO43" s="120" t="s">
        <v>315</v>
      </c>
      <c r="AP43" s="120" t="s">
        <v>315</v>
      </c>
      <c r="AQ43" s="120" t="s">
        <v>315</v>
      </c>
      <c r="AR43" s="120" t="s">
        <v>315</v>
      </c>
      <c r="AS43" s="120" t="s">
        <v>315</v>
      </c>
      <c r="AT43" s="120" t="s">
        <v>315</v>
      </c>
      <c r="AU43" s="120" t="s">
        <v>315</v>
      </c>
      <c r="AV43" s="120" t="s">
        <v>315</v>
      </c>
      <c r="AW43" s="120" t="s">
        <v>315</v>
      </c>
      <c r="AX43" s="120" t="s">
        <v>315</v>
      </c>
      <c r="AY43" s="120" t="s">
        <v>315</v>
      </c>
      <c r="AZ43" s="120" t="s">
        <v>315</v>
      </c>
      <c r="BA43" s="120" t="s">
        <v>315</v>
      </c>
      <c r="BB43" s="120" t="s">
        <v>315</v>
      </c>
      <c r="BC43" s="120" t="s">
        <v>315</v>
      </c>
      <c r="BD43" s="120" t="s">
        <v>315</v>
      </c>
      <c r="BE43" s="120" t="s">
        <v>315</v>
      </c>
      <c r="BF43" s="120" t="s">
        <v>315</v>
      </c>
      <c r="BG43" s="120" t="s">
        <v>315</v>
      </c>
      <c r="BH43" s="120" t="s">
        <v>315</v>
      </c>
      <c r="BI43" s="120" t="s">
        <v>315</v>
      </c>
      <c r="BJ43" s="120" t="s">
        <v>315</v>
      </c>
      <c r="BK43" s="120" t="s">
        <v>315</v>
      </c>
      <c r="BL43" s="120" t="s">
        <v>315</v>
      </c>
      <c r="BM43" s="120" t="s">
        <v>315</v>
      </c>
      <c r="BN43" s="120" t="s">
        <v>315</v>
      </c>
      <c r="BO43" s="120" t="s">
        <v>315</v>
      </c>
      <c r="BP43" s="120" t="s">
        <v>315</v>
      </c>
      <c r="BQ43" s="120" t="s">
        <v>315</v>
      </c>
      <c r="BR43" s="120" t="s">
        <v>315</v>
      </c>
      <c r="BS43" s="120" t="s">
        <v>315</v>
      </c>
      <c r="BT43" s="120" t="s">
        <v>315</v>
      </c>
      <c r="BU43" s="120" t="s">
        <v>315</v>
      </c>
      <c r="BV43" s="120" t="s">
        <v>315</v>
      </c>
      <c r="BW43" s="120" t="s">
        <v>315</v>
      </c>
      <c r="BX43" s="120" t="s">
        <v>315</v>
      </c>
      <c r="BY43" s="120" t="s">
        <v>315</v>
      </c>
      <c r="BZ43" s="120" t="s">
        <v>315</v>
      </c>
      <c r="CA43" s="120" t="s">
        <v>315</v>
      </c>
      <c r="CB43" s="120" t="s">
        <v>315</v>
      </c>
      <c r="CC43" s="120" t="s">
        <v>315</v>
      </c>
      <c r="CD43" s="120" t="s">
        <v>315</v>
      </c>
      <c r="CE43" s="120" t="s">
        <v>315</v>
      </c>
    </row>
    <row r="44" spans="1:83" x14ac:dyDescent="0.35">
      <c r="A44" s="7"/>
      <c r="B44" s="7"/>
      <c r="C44" s="69" t="s">
        <v>115</v>
      </c>
      <c r="D44" s="69" t="s">
        <v>17</v>
      </c>
      <c r="E44" s="120">
        <v>66.761363182366907</v>
      </c>
      <c r="F44" s="120">
        <v>314.82775386546001</v>
      </c>
      <c r="G44" s="120">
        <v>269.854139260355</v>
      </c>
      <c r="H44" s="120">
        <v>316.56289598144701</v>
      </c>
      <c r="I44" s="120">
        <v>128.58030142230899</v>
      </c>
      <c r="J44" s="120">
        <v>202.45968831409499</v>
      </c>
      <c r="K44" s="120">
        <v>125.570320570796</v>
      </c>
      <c r="L44" s="120">
        <v>46.8874678324255</v>
      </c>
      <c r="M44" s="120">
        <v>48.522448752227</v>
      </c>
      <c r="N44" s="120">
        <v>59.027602954151298</v>
      </c>
      <c r="O44" s="120">
        <v>54.234440981428598</v>
      </c>
      <c r="P44" s="120">
        <v>73.0015618824917</v>
      </c>
      <c r="Q44" s="120">
        <v>61.182064183440502</v>
      </c>
      <c r="R44" s="120">
        <v>48.455314977171</v>
      </c>
      <c r="S44" s="120">
        <v>42.209947725649997</v>
      </c>
      <c r="T44" s="120">
        <v>29.225649906527501</v>
      </c>
      <c r="U44" s="120">
        <v>17.464146492726101</v>
      </c>
      <c r="V44" s="120">
        <v>10.1006271729786</v>
      </c>
      <c r="W44" s="120">
        <v>17.593486318632198</v>
      </c>
      <c r="X44" s="120">
        <v>15.5022159698447</v>
      </c>
      <c r="Y44" s="120">
        <v>18.2375672302922</v>
      </c>
      <c r="Z44" s="120">
        <v>26.343416426063001</v>
      </c>
      <c r="AA44" s="120">
        <v>28.985190841218799</v>
      </c>
      <c r="AB44" s="120">
        <v>27.023584111591202</v>
      </c>
      <c r="AC44" s="120">
        <v>27.797556517172499</v>
      </c>
      <c r="AD44" s="120">
        <v>29.038903654994101</v>
      </c>
      <c r="AE44" s="120">
        <v>26.328689477639301</v>
      </c>
      <c r="AF44" s="120">
        <v>23.579973824393701</v>
      </c>
      <c r="AG44" s="120">
        <v>19.9260346484721</v>
      </c>
      <c r="AH44" s="120">
        <v>22.491146628596301</v>
      </c>
      <c r="AI44" s="120">
        <v>32.732377767133798</v>
      </c>
      <c r="AJ44" s="120">
        <v>25.2693100776489</v>
      </c>
      <c r="AK44" s="120">
        <v>18.963735568189499</v>
      </c>
      <c r="AL44" s="120">
        <v>32.415870846979601</v>
      </c>
      <c r="AM44" s="120">
        <v>24.815732303289899</v>
      </c>
      <c r="AN44" s="120">
        <v>25.474125937636501</v>
      </c>
      <c r="AO44" s="120">
        <v>24.286487682665499</v>
      </c>
      <c r="AP44" s="120">
        <v>35.911553904597497</v>
      </c>
      <c r="AQ44" s="120">
        <v>47.374958698424003</v>
      </c>
      <c r="AR44" s="120">
        <v>30.210323845009501</v>
      </c>
      <c r="AS44" s="120">
        <v>33.118662434198001</v>
      </c>
      <c r="AT44" s="120">
        <v>48.143369698926101</v>
      </c>
      <c r="AU44" s="120">
        <v>52.231231424956498</v>
      </c>
      <c r="AV44" s="120">
        <v>58.3191583910682</v>
      </c>
      <c r="AW44" s="120">
        <v>65.126472373609303</v>
      </c>
      <c r="AX44" s="120">
        <v>75.777888273166695</v>
      </c>
      <c r="AY44" s="120">
        <v>73.923694745807893</v>
      </c>
      <c r="AZ44" s="120">
        <v>77.247222578498594</v>
      </c>
      <c r="BA44" s="120">
        <v>106.824352413299</v>
      </c>
      <c r="BB44" s="120">
        <v>125.07489863948599</v>
      </c>
      <c r="BC44" s="120">
        <v>120.79357039810699</v>
      </c>
      <c r="BD44" s="120">
        <v>117.367587211433</v>
      </c>
      <c r="BE44" s="120">
        <v>134.519879303881</v>
      </c>
      <c r="BF44" s="120">
        <v>147.72737745291101</v>
      </c>
      <c r="BG44" s="120">
        <v>156.68819216395099</v>
      </c>
      <c r="BH44" s="120">
        <v>149.912783250649</v>
      </c>
      <c r="BI44" s="120">
        <v>156.233681435271</v>
      </c>
      <c r="BJ44" s="120">
        <v>191.31510901854</v>
      </c>
      <c r="BK44" s="120">
        <v>289.62202363344602</v>
      </c>
      <c r="BL44" s="120">
        <v>251.735364787354</v>
      </c>
      <c r="BM44" s="120">
        <v>242.786652814413</v>
      </c>
      <c r="BN44" s="120">
        <v>223.71561384431399</v>
      </c>
      <c r="BO44" s="120">
        <v>256.12357573767599</v>
      </c>
      <c r="BP44" s="120">
        <v>242.45929804944001</v>
      </c>
      <c r="BQ44" s="120">
        <v>284.42125661216397</v>
      </c>
      <c r="BR44" s="120">
        <v>303.10831582818099</v>
      </c>
      <c r="BS44" s="120">
        <v>294.91860392971199</v>
      </c>
      <c r="BT44" s="120">
        <v>276.13932042918299</v>
      </c>
      <c r="BU44" s="120">
        <v>289.65155900680799</v>
      </c>
      <c r="BV44" s="120">
        <v>298.68393343549002</v>
      </c>
      <c r="BW44" s="120">
        <v>291.71466420292398</v>
      </c>
      <c r="BX44" s="120">
        <v>305.34282121157798</v>
      </c>
      <c r="BY44" s="120">
        <v>286.793629423612</v>
      </c>
      <c r="BZ44" s="120">
        <v>288.61252143233003</v>
      </c>
      <c r="CA44" s="120">
        <v>299.57815939711401</v>
      </c>
      <c r="CB44" s="120">
        <v>293.54075803627501</v>
      </c>
      <c r="CC44" s="120">
        <v>287.66193403284001</v>
      </c>
      <c r="CD44" s="120">
        <v>263.05437763923601</v>
      </c>
      <c r="CE44" s="120">
        <v>261.55488127088</v>
      </c>
    </row>
    <row r="45" spans="1:83" x14ac:dyDescent="0.35">
      <c r="A45" s="7"/>
      <c r="B45" s="7"/>
      <c r="C45" s="69" t="s">
        <v>116</v>
      </c>
      <c r="D45" s="69" t="s">
        <v>117</v>
      </c>
      <c r="E45" s="120">
        <v>11.499785765495799</v>
      </c>
      <c r="F45" s="120">
        <v>14.7685097055531</v>
      </c>
      <c r="G45" s="120">
        <v>17.554810337787099</v>
      </c>
      <c r="H45" s="120">
        <v>13.062163034617299</v>
      </c>
      <c r="I45" s="120">
        <v>9.6390165589378807</v>
      </c>
      <c r="J45" s="120">
        <v>11.9371542753883</v>
      </c>
      <c r="K45" s="120">
        <v>21.550588801398501</v>
      </c>
      <c r="L45" s="120">
        <v>13.499538897804801</v>
      </c>
      <c r="M45" s="120">
        <v>10.512031191704001</v>
      </c>
      <c r="N45" s="120">
        <v>18.393446367518099</v>
      </c>
      <c r="O45" s="120">
        <v>24.1069304991967</v>
      </c>
      <c r="P45" s="120">
        <v>14.1529086339057</v>
      </c>
      <c r="Q45" s="120">
        <v>13.897564540308601</v>
      </c>
      <c r="R45" s="120">
        <v>15.871293635257301</v>
      </c>
      <c r="S45" s="120">
        <v>19.846540506910198</v>
      </c>
      <c r="T45" s="120">
        <v>19.992047454223702</v>
      </c>
      <c r="U45" s="120">
        <v>16.3738439620839</v>
      </c>
      <c r="V45" s="120">
        <v>12.7745994609629</v>
      </c>
      <c r="W45" s="120">
        <v>18.537814879589899</v>
      </c>
      <c r="X45" s="120">
        <v>22.2637146895465</v>
      </c>
      <c r="Y45" s="120">
        <v>20.452643781427</v>
      </c>
      <c r="Z45" s="120">
        <v>25.394188846832101</v>
      </c>
      <c r="AA45" s="120">
        <v>32.297309804820898</v>
      </c>
      <c r="AB45" s="120">
        <v>30.451975744242102</v>
      </c>
      <c r="AC45" s="120">
        <v>28.628070682124498</v>
      </c>
      <c r="AD45" s="120">
        <v>38.945336187563001</v>
      </c>
      <c r="AE45" s="120">
        <v>41.659825924380101</v>
      </c>
      <c r="AF45" s="120">
        <v>32.976399580397398</v>
      </c>
      <c r="AG45" s="120">
        <v>27.722952080664498</v>
      </c>
      <c r="AH45" s="120">
        <v>29.325518737466101</v>
      </c>
      <c r="AI45" s="120">
        <v>29.160699094261101</v>
      </c>
      <c r="AJ45" s="120">
        <v>28.8717017142984</v>
      </c>
      <c r="AK45" s="120">
        <v>37.783036325690802</v>
      </c>
      <c r="AL45" s="120">
        <v>32.7700304691786</v>
      </c>
      <c r="AM45" s="120">
        <v>26.5176517317757</v>
      </c>
      <c r="AN45" s="120">
        <v>16.666314273947702</v>
      </c>
      <c r="AO45" s="120">
        <v>17.939646392036899</v>
      </c>
      <c r="AP45" s="120">
        <v>13.9072322013542</v>
      </c>
      <c r="AQ45" s="120">
        <v>18.786494589417199</v>
      </c>
      <c r="AR45" s="120">
        <v>10.093238976129401</v>
      </c>
      <c r="AS45" s="120">
        <v>10.403625545259199</v>
      </c>
      <c r="AT45" s="120">
        <v>18.622541835041599</v>
      </c>
      <c r="AU45" s="120">
        <v>27.134136318923101</v>
      </c>
      <c r="AV45" s="120">
        <v>22.742171693414601</v>
      </c>
      <c r="AW45" s="120">
        <v>22.517237816790601</v>
      </c>
      <c r="AX45" s="120">
        <v>27.707157283702202</v>
      </c>
      <c r="AY45" s="120">
        <v>33.327579307673197</v>
      </c>
      <c r="AZ45" s="120">
        <v>33.006250042322598</v>
      </c>
      <c r="BA45" s="120">
        <v>45.987009792946402</v>
      </c>
      <c r="BB45" s="120">
        <v>42.621105396890698</v>
      </c>
      <c r="BC45" s="120">
        <v>40.761039660612099</v>
      </c>
      <c r="BD45" s="120">
        <v>37.9829415076358</v>
      </c>
      <c r="BE45" s="120">
        <v>46.014159709030103</v>
      </c>
      <c r="BF45" s="120">
        <v>48.833774686240403</v>
      </c>
      <c r="BG45" s="120">
        <v>56.951663253354702</v>
      </c>
      <c r="BH45" s="120">
        <v>68.762236463522498</v>
      </c>
      <c r="BI45" s="120">
        <v>71.085958600357799</v>
      </c>
      <c r="BJ45" s="120">
        <v>67.331007831752103</v>
      </c>
      <c r="BK45" s="120">
        <v>81.182741125352393</v>
      </c>
      <c r="BL45" s="120">
        <v>77.981379427392099</v>
      </c>
      <c r="BM45" s="120">
        <v>71.354385883094295</v>
      </c>
      <c r="BN45" s="120">
        <v>57.210725057358701</v>
      </c>
      <c r="BO45" s="120">
        <v>85.203819213739294</v>
      </c>
      <c r="BP45" s="120">
        <v>95.174875788341097</v>
      </c>
      <c r="BQ45" s="120">
        <v>82.738973856224007</v>
      </c>
      <c r="BR45" s="120">
        <v>88.1659612468695</v>
      </c>
      <c r="BS45" s="120">
        <v>96.363662161397798</v>
      </c>
      <c r="BT45" s="120">
        <v>95.976532555104995</v>
      </c>
      <c r="BU45" s="120">
        <v>101.48382269339101</v>
      </c>
      <c r="BV45" s="120">
        <v>87.319180051714099</v>
      </c>
      <c r="BW45" s="120">
        <v>112.99304199929399</v>
      </c>
      <c r="BX45" s="120">
        <v>122.33044240780301</v>
      </c>
      <c r="BY45" s="120">
        <v>115.51264289999401</v>
      </c>
      <c r="BZ45" s="120">
        <v>118.476224917647</v>
      </c>
      <c r="CA45" s="120">
        <v>133.93298869946699</v>
      </c>
      <c r="CB45" s="120">
        <v>117.953973972301</v>
      </c>
      <c r="CC45" s="120">
        <v>92.831009133014803</v>
      </c>
      <c r="CD45" s="120">
        <v>105.636692756545</v>
      </c>
      <c r="CE45" s="120">
        <v>90.525543091475797</v>
      </c>
    </row>
    <row r="46" spans="1:83" x14ac:dyDescent="0.35">
      <c r="A46" s="7"/>
      <c r="B46" s="7"/>
      <c r="C46" s="69" t="s">
        <v>118</v>
      </c>
      <c r="D46" s="69" t="s">
        <v>119</v>
      </c>
      <c r="E46" s="120" t="s">
        <v>315</v>
      </c>
      <c r="F46" s="120" t="s">
        <v>315</v>
      </c>
      <c r="G46" s="120" t="s">
        <v>315</v>
      </c>
      <c r="H46" s="120" t="s">
        <v>315</v>
      </c>
      <c r="I46" s="120" t="s">
        <v>315</v>
      </c>
      <c r="J46" s="120" t="s">
        <v>315</v>
      </c>
      <c r="K46" s="120" t="s">
        <v>315</v>
      </c>
      <c r="L46" s="120" t="s">
        <v>315</v>
      </c>
      <c r="M46" s="120" t="s">
        <v>315</v>
      </c>
      <c r="N46" s="120" t="s">
        <v>315</v>
      </c>
      <c r="O46" s="120" t="s">
        <v>315</v>
      </c>
      <c r="P46" s="120" t="s">
        <v>315</v>
      </c>
      <c r="Q46" s="120" t="s">
        <v>315</v>
      </c>
      <c r="R46" s="120" t="s">
        <v>315</v>
      </c>
      <c r="S46" s="120" t="s">
        <v>315</v>
      </c>
      <c r="T46" s="120" t="s">
        <v>315</v>
      </c>
      <c r="U46" s="120" t="s">
        <v>315</v>
      </c>
      <c r="V46" s="120" t="s">
        <v>315</v>
      </c>
      <c r="W46" s="120" t="s">
        <v>315</v>
      </c>
      <c r="X46" s="120" t="s">
        <v>315</v>
      </c>
      <c r="Y46" s="120" t="s">
        <v>315</v>
      </c>
      <c r="Z46" s="120" t="s">
        <v>315</v>
      </c>
      <c r="AA46" s="120" t="s">
        <v>315</v>
      </c>
      <c r="AB46" s="120" t="s">
        <v>315</v>
      </c>
      <c r="AC46" s="120" t="s">
        <v>315</v>
      </c>
      <c r="AD46" s="120" t="s">
        <v>315</v>
      </c>
      <c r="AE46" s="120" t="s">
        <v>315</v>
      </c>
      <c r="AF46" s="120" t="s">
        <v>315</v>
      </c>
      <c r="AG46" s="120" t="s">
        <v>315</v>
      </c>
      <c r="AH46" s="120" t="s">
        <v>315</v>
      </c>
      <c r="AI46" s="120" t="s">
        <v>315</v>
      </c>
      <c r="AJ46" s="120" t="s">
        <v>315</v>
      </c>
      <c r="AK46" s="120" t="s">
        <v>315</v>
      </c>
      <c r="AL46" s="120" t="s">
        <v>315</v>
      </c>
      <c r="AM46" s="120" t="s">
        <v>315</v>
      </c>
      <c r="AN46" s="120" t="s">
        <v>315</v>
      </c>
      <c r="AO46" s="120" t="s">
        <v>315</v>
      </c>
      <c r="AP46" s="120" t="s">
        <v>315</v>
      </c>
      <c r="AQ46" s="120" t="s">
        <v>315</v>
      </c>
      <c r="AR46" s="120" t="s">
        <v>315</v>
      </c>
      <c r="AS46" s="120" t="s">
        <v>315</v>
      </c>
      <c r="AT46" s="120" t="s">
        <v>315</v>
      </c>
      <c r="AU46" s="120" t="s">
        <v>315</v>
      </c>
      <c r="AV46" s="120" t="s">
        <v>315</v>
      </c>
      <c r="AW46" s="120" t="s">
        <v>315</v>
      </c>
      <c r="AX46" s="120" t="s">
        <v>315</v>
      </c>
      <c r="AY46" s="120" t="s">
        <v>315</v>
      </c>
      <c r="AZ46" s="120" t="s">
        <v>315</v>
      </c>
      <c r="BA46" s="120" t="s">
        <v>315</v>
      </c>
      <c r="BB46" s="120" t="s">
        <v>315</v>
      </c>
      <c r="BC46" s="120" t="s">
        <v>315</v>
      </c>
      <c r="BD46" s="120" t="s">
        <v>315</v>
      </c>
      <c r="BE46" s="120" t="s">
        <v>315</v>
      </c>
      <c r="BF46" s="120" t="s">
        <v>315</v>
      </c>
      <c r="BG46" s="120" t="s">
        <v>315</v>
      </c>
      <c r="BH46" s="120" t="s">
        <v>315</v>
      </c>
      <c r="BI46" s="120" t="s">
        <v>315</v>
      </c>
      <c r="BJ46" s="120" t="s">
        <v>315</v>
      </c>
      <c r="BK46" s="120" t="s">
        <v>315</v>
      </c>
      <c r="BL46" s="120" t="s">
        <v>315</v>
      </c>
      <c r="BM46" s="120" t="s">
        <v>315</v>
      </c>
      <c r="BN46" s="120" t="s">
        <v>315</v>
      </c>
      <c r="BO46" s="120" t="s">
        <v>315</v>
      </c>
      <c r="BP46" s="120" t="s">
        <v>315</v>
      </c>
      <c r="BQ46" s="120" t="s">
        <v>315</v>
      </c>
      <c r="BR46" s="120" t="s">
        <v>315</v>
      </c>
      <c r="BS46" s="120" t="s">
        <v>315</v>
      </c>
      <c r="BT46" s="120" t="s">
        <v>315</v>
      </c>
      <c r="BU46" s="120" t="s">
        <v>315</v>
      </c>
      <c r="BV46" s="120" t="s">
        <v>315</v>
      </c>
      <c r="BW46" s="120" t="s">
        <v>315</v>
      </c>
      <c r="BX46" s="120" t="s">
        <v>315</v>
      </c>
      <c r="BY46" s="120" t="s">
        <v>315</v>
      </c>
      <c r="BZ46" s="120" t="s">
        <v>315</v>
      </c>
      <c r="CA46" s="120" t="s">
        <v>315</v>
      </c>
      <c r="CB46" s="120" t="s">
        <v>315</v>
      </c>
      <c r="CC46" s="120" t="s">
        <v>315</v>
      </c>
      <c r="CD46" s="120" t="s">
        <v>315</v>
      </c>
      <c r="CE46" s="120" t="s">
        <v>315</v>
      </c>
    </row>
    <row r="47" spans="1:83" x14ac:dyDescent="0.35">
      <c r="C47" s="71" t="s">
        <v>120</v>
      </c>
      <c r="D47" s="71" t="s">
        <v>120</v>
      </c>
      <c r="E47" s="121">
        <v>2107.32908445463</v>
      </c>
      <c r="F47" s="121">
        <v>2188.4081247693834</v>
      </c>
      <c r="G47" s="121">
        <v>2241.6364649685761</v>
      </c>
      <c r="H47" s="121">
        <v>2250.633110955227</v>
      </c>
      <c r="I47" s="121">
        <v>2124.3151371217327</v>
      </c>
      <c r="J47" s="121">
        <v>2238.211298977335</v>
      </c>
      <c r="K47" s="121">
        <v>2126.9289341568769</v>
      </c>
      <c r="L47" s="121">
        <v>2180.0345366112188</v>
      </c>
      <c r="M47" s="121">
        <v>2178.4680059792345</v>
      </c>
      <c r="N47" s="121">
        <v>2190.5478213940128</v>
      </c>
      <c r="O47" s="121">
        <v>2041.1379477625142</v>
      </c>
      <c r="P47" s="121">
        <v>2065.636461839521</v>
      </c>
      <c r="Q47" s="121">
        <v>2158.3499464161878</v>
      </c>
      <c r="R47" s="121">
        <v>1876.4295240230904</v>
      </c>
      <c r="S47" s="121">
        <v>1705.9959800653287</v>
      </c>
      <c r="T47" s="121">
        <v>1458.8906742352281</v>
      </c>
      <c r="U47" s="121">
        <v>1316.9445412710686</v>
      </c>
      <c r="V47" s="121">
        <v>1250.3738476382277</v>
      </c>
      <c r="W47" s="121">
        <v>1484.7991469966958</v>
      </c>
      <c r="X47" s="121">
        <v>1687.522932586535</v>
      </c>
      <c r="Y47" s="121">
        <v>1739.5432588018703</v>
      </c>
      <c r="Z47" s="121">
        <v>1990.2725610261346</v>
      </c>
      <c r="AA47" s="121">
        <v>1943.030008819916</v>
      </c>
      <c r="AB47" s="121">
        <v>2076.0252068956838</v>
      </c>
      <c r="AC47" s="121">
        <v>2235.6019340589955</v>
      </c>
      <c r="AD47" s="121">
        <v>2180.5475852711406</v>
      </c>
      <c r="AE47" s="121">
        <v>2098.3290818378232</v>
      </c>
      <c r="AF47" s="121">
        <v>2031.4850677745192</v>
      </c>
      <c r="AG47" s="121">
        <v>1901.5023884529287</v>
      </c>
      <c r="AH47" s="121">
        <v>1864.8784006600085</v>
      </c>
      <c r="AI47" s="121">
        <v>1716.1377674085579</v>
      </c>
      <c r="AJ47" s="121">
        <v>1651.9111490287237</v>
      </c>
      <c r="AK47" s="121">
        <v>1697.5756995930617</v>
      </c>
      <c r="AL47" s="121">
        <v>1721.3983617952533</v>
      </c>
      <c r="AM47" s="121">
        <v>1752.6774595885352</v>
      </c>
      <c r="AN47" s="121">
        <v>1879.5039982334688</v>
      </c>
      <c r="AO47" s="121">
        <v>1880.7733938940014</v>
      </c>
      <c r="AP47" s="121">
        <v>1813.3310151697206</v>
      </c>
      <c r="AQ47" s="121">
        <v>1875.6313420055487</v>
      </c>
      <c r="AR47" s="121">
        <v>1786.9289701992764</v>
      </c>
      <c r="AS47" s="121">
        <v>1867.8144531926803</v>
      </c>
      <c r="AT47" s="121">
        <v>1963.9213976818926</v>
      </c>
      <c r="AU47" s="121">
        <v>2044.9228974508594</v>
      </c>
      <c r="AV47" s="121">
        <v>2035.3763841061339</v>
      </c>
      <c r="AW47" s="121">
        <v>1940.0099760007579</v>
      </c>
      <c r="AX47" s="121">
        <v>2019.2573404170982</v>
      </c>
      <c r="AY47" s="121">
        <v>2114.107610965204</v>
      </c>
      <c r="AZ47" s="121">
        <v>2100.7134300954549</v>
      </c>
      <c r="BA47" s="121">
        <v>2170.9610626418676</v>
      </c>
      <c r="BB47" s="121">
        <v>2340.7083300287932</v>
      </c>
      <c r="BC47" s="121">
        <v>2379.5583930232619</v>
      </c>
      <c r="BD47" s="121">
        <v>2443.5460060184055</v>
      </c>
      <c r="BE47" s="121">
        <v>2431.5984851832527</v>
      </c>
      <c r="BF47" s="121">
        <v>2373.5212928941914</v>
      </c>
      <c r="BG47" s="121">
        <v>2380.0398318454027</v>
      </c>
      <c r="BH47" s="121">
        <v>2381.1416140142164</v>
      </c>
      <c r="BI47" s="121">
        <v>2412.4819021278704</v>
      </c>
      <c r="BJ47" s="121">
        <v>2309.2602149551549</v>
      </c>
      <c r="BK47" s="121">
        <v>2380.8848562812441</v>
      </c>
      <c r="BL47" s="121">
        <v>2426.0505799193834</v>
      </c>
      <c r="BM47" s="121">
        <v>2372.5729325835377</v>
      </c>
      <c r="BN47" s="121">
        <v>1661.101427501176</v>
      </c>
      <c r="BO47" s="121">
        <v>2252.7758473413187</v>
      </c>
      <c r="BP47" s="121">
        <v>2507.4687683826251</v>
      </c>
      <c r="BQ47" s="121">
        <v>2580.5131388164032</v>
      </c>
      <c r="BR47" s="121">
        <v>2692.2972658639264</v>
      </c>
      <c r="BS47" s="121">
        <v>2621.447210790448</v>
      </c>
      <c r="BT47" s="121">
        <v>2658.7129392536881</v>
      </c>
      <c r="BU47" s="121">
        <v>2437.0421028218361</v>
      </c>
      <c r="BV47" s="121">
        <v>2618.6901383689956</v>
      </c>
      <c r="BW47" s="121">
        <v>2575.9953065689788</v>
      </c>
      <c r="BX47" s="121">
        <v>2644.3098050877697</v>
      </c>
      <c r="BY47" s="121">
        <v>2509.168963418052</v>
      </c>
      <c r="BZ47" s="121">
        <v>2437.0421028218361</v>
      </c>
      <c r="CA47" s="121">
        <v>2493.2705446800842</v>
      </c>
      <c r="CB47" s="121">
        <v>2451.1933517981392</v>
      </c>
      <c r="CC47" s="121">
        <v>2410.9461295831552</v>
      </c>
      <c r="CD47" s="121">
        <v>2380.5768941558954</v>
      </c>
      <c r="CE47" s="121">
        <v>2379.7109611591068</v>
      </c>
    </row>
    <row r="48" spans="1:83" x14ac:dyDescent="0.35">
      <c r="C48" s="7" t="s">
        <v>281</v>
      </c>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3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3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3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3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3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3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3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3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3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3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3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3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3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3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3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3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1:79" x14ac:dyDescent="0.35">
      <c r="C73" s="4"/>
    </row>
    <row r="79" spans="1:79" s="83" customFormat="1" x14ac:dyDescent="0.35">
      <c r="A79" s="87"/>
      <c r="B79" s="87"/>
    </row>
    <row r="80" spans="1:79" s="106" customFormat="1" hidden="1" x14ac:dyDescent="0.35"/>
    <row r="81" spans="1:81" s="83" customFormat="1" hidden="1" x14ac:dyDescent="0.35">
      <c r="A81" s="87"/>
      <c r="B81" s="87"/>
    </row>
    <row r="82" spans="1:81" hidden="1" x14ac:dyDescent="0.3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1:81" hidden="1" x14ac:dyDescent="0.3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1:81" hidden="1" x14ac:dyDescent="0.3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1:81" hidden="1" x14ac:dyDescent="0.3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1:81" hidden="1" x14ac:dyDescent="0.3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1:81" hidden="1" x14ac:dyDescent="0.3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1:81" hidden="1" x14ac:dyDescent="0.3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1:81" hidden="1" x14ac:dyDescent="0.3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1:81" hidden="1" x14ac:dyDescent="0.3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1:81" hidden="1" x14ac:dyDescent="0.3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1:81" hidden="1" x14ac:dyDescent="0.3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1:81" hidden="1" x14ac:dyDescent="0.3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1:81" hidden="1" x14ac:dyDescent="0.3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1:81" hidden="1" x14ac:dyDescent="0.3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1:81" hidden="1" x14ac:dyDescent="0.3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hidden="1" x14ac:dyDescent="0.3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hidden="1" x14ac:dyDescent="0.3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O134"/>
  <sheetViews>
    <sheetView zoomScaleNormal="100" workbookViewId="0">
      <selection activeCell="D26" sqref="D26"/>
    </sheetView>
  </sheetViews>
  <sheetFormatPr baseColWidth="10" defaultColWidth="10.81640625" defaultRowHeight="14.5" x14ac:dyDescent="0.35"/>
  <cols>
    <col min="1" max="1" width="5.08984375" style="76" customWidth="1"/>
    <col min="2" max="2" width="8.6328125" style="76" customWidth="1"/>
    <col min="3" max="3" width="10.81640625" style="13"/>
    <col min="4" max="4" width="96.1796875" style="13" customWidth="1"/>
    <col min="5" max="16384" width="10.81640625" style="13"/>
  </cols>
  <sheetData>
    <row r="1" spans="1:79" ht="28.5" x14ac:dyDescent="0.65">
      <c r="A1" s="76" t="s">
        <v>134</v>
      </c>
      <c r="C1" s="73" t="s">
        <v>135</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75"/>
      <c r="D2" s="8"/>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5" customHeight="1"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277</v>
      </c>
      <c r="B5" s="76" t="s">
        <v>278</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7.5</v>
      </c>
      <c r="J6" s="84">
        <v>15.45</v>
      </c>
      <c r="K6" s="61">
        <v>1.06</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458.63</v>
      </c>
      <c r="J7" s="84">
        <v>480.1</v>
      </c>
      <c r="K7" s="61">
        <v>4.6813335368379727E-2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78.06</v>
      </c>
      <c r="J9" s="84">
        <v>68.510000000000005</v>
      </c>
      <c r="K9" s="61">
        <v>-0.12234178836792209</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184.39</v>
      </c>
      <c r="J10" s="84">
        <v>190.38</v>
      </c>
      <c r="K10" s="61">
        <v>3.2485492705678132E-2</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1598.44</v>
      </c>
      <c r="J11" s="84">
        <v>1474.92</v>
      </c>
      <c r="K11" s="61">
        <v>-7.7275343459873413E-2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218.98</v>
      </c>
      <c r="J12" s="84">
        <v>218.97</v>
      </c>
      <c r="K12" s="61">
        <v>-4.5666270892308347E-5</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1191.49</v>
      </c>
      <c r="J13" s="84">
        <v>1082.3800000000001</v>
      </c>
      <c r="K13" s="61">
        <v>-9.1574415227991812E-2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598.42999999999995</v>
      </c>
      <c r="J14" s="84">
        <v>533.37</v>
      </c>
      <c r="K14" s="61">
        <v>-0.10871781160703831</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976.39</v>
      </c>
      <c r="J15" s="84">
        <v>989.18</v>
      </c>
      <c r="K15" s="61">
        <v>1.309927385573384E-2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213.32</v>
      </c>
      <c r="J16" s="84">
        <v>179.47</v>
      </c>
      <c r="K16" s="61">
        <v>-0.15868179261203819</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v>39.130000000000003</v>
      </c>
      <c r="J17" s="84">
        <v>29.43</v>
      </c>
      <c r="K17" s="61">
        <v>-0.24789164324048052</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22.08</v>
      </c>
      <c r="J18" s="84">
        <v>16.45</v>
      </c>
      <c r="K18" s="61">
        <v>-0.25498188405797095</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v>51.73</v>
      </c>
      <c r="J19" s="84">
        <v>43.82</v>
      </c>
      <c r="K19" s="61">
        <v>-0.15290933694181319</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872.08</v>
      </c>
      <c r="J20" s="84">
        <v>847.82</v>
      </c>
      <c r="K20" s="61">
        <v>-2.7818548756994743E-2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692.25</v>
      </c>
      <c r="J21" s="84">
        <v>605.95000000000005</v>
      </c>
      <c r="K21" s="61">
        <v>-0.12466594438425416</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76.36</v>
      </c>
      <c r="J22" s="84">
        <v>72.260000000000005</v>
      </c>
      <c r="K22" s="61">
        <v>-5.3693033001571466E-2</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7279.2599999999993</v>
      </c>
      <c r="J23" s="65">
        <v>6848.46</v>
      </c>
      <c r="K23" s="66">
        <v>-5.9181839912298639E-2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ht="18.75" customHeight="1"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134</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A31" s="7"/>
      <c r="B31" s="7"/>
      <c r="C31" s="69" t="s">
        <v>94</v>
      </c>
      <c r="D31" s="69" t="s">
        <v>95</v>
      </c>
      <c r="E31" s="120" t="s">
        <v>315</v>
      </c>
      <c r="F31" s="120" t="s">
        <v>315</v>
      </c>
      <c r="G31" s="120" t="s">
        <v>315</v>
      </c>
      <c r="H31" s="120" t="s">
        <v>315</v>
      </c>
      <c r="I31" s="120">
        <v>13.296955690060001</v>
      </c>
      <c r="J31" s="120">
        <v>10.643886100354599</v>
      </c>
      <c r="K31" s="120" t="s">
        <v>315</v>
      </c>
      <c r="L31" s="120">
        <v>11.4075337667736</v>
      </c>
      <c r="M31" s="120" t="s">
        <v>315</v>
      </c>
      <c r="N31" s="120">
        <v>13.9223985440075</v>
      </c>
      <c r="O31" s="120" t="s">
        <v>315</v>
      </c>
      <c r="P31" s="120">
        <v>5.1406818705739399</v>
      </c>
      <c r="Q31" s="120">
        <v>7.4938995050804502</v>
      </c>
      <c r="R31" s="120">
        <v>12.094709558813101</v>
      </c>
      <c r="S31" s="120">
        <v>10.5275664399395</v>
      </c>
      <c r="T31" s="120">
        <v>13.4457115210955</v>
      </c>
      <c r="U31" s="120">
        <v>14.466490926073901</v>
      </c>
      <c r="V31" s="120">
        <v>11.656929581980901</v>
      </c>
      <c r="W31" s="120">
        <v>13.9229385945278</v>
      </c>
      <c r="X31" s="120">
        <v>16.7937810749881</v>
      </c>
      <c r="Y31" s="120">
        <v>16.857307185879101</v>
      </c>
      <c r="Z31" s="120">
        <v>16.279075645437601</v>
      </c>
      <c r="AA31" s="120">
        <v>32.884556856541103</v>
      </c>
      <c r="AB31" s="120">
        <v>22.1712848829597</v>
      </c>
      <c r="AC31" s="120">
        <v>22.193819959876901</v>
      </c>
      <c r="AD31" s="120">
        <v>19.844679626426299</v>
      </c>
      <c r="AE31" s="120">
        <v>29.316675370769701</v>
      </c>
      <c r="AF31" s="120">
        <v>23.254761251531001</v>
      </c>
      <c r="AG31" s="120">
        <v>23.6693744940081</v>
      </c>
      <c r="AH31" s="120">
        <v>20.622304255909601</v>
      </c>
      <c r="AI31" s="120">
        <v>24.154159261912</v>
      </c>
      <c r="AJ31" s="120">
        <v>23.100753662830201</v>
      </c>
      <c r="AK31" s="120">
        <v>13.406106126416301</v>
      </c>
      <c r="AL31" s="120">
        <v>11.9173129379435</v>
      </c>
      <c r="AM31" s="120">
        <v>11.0333027923053</v>
      </c>
      <c r="AN31" s="120">
        <v>17.583827081245701</v>
      </c>
      <c r="AO31" s="120">
        <v>11.2007603047615</v>
      </c>
      <c r="AP31" s="120">
        <v>11.326091519289999</v>
      </c>
      <c r="AQ31" s="120">
        <v>18.643239585814101</v>
      </c>
      <c r="AR31" s="120">
        <v>20.794415637312401</v>
      </c>
      <c r="AS31" s="120">
        <v>14.5019912052678</v>
      </c>
      <c r="AT31" s="120">
        <v>16.336243300568501</v>
      </c>
      <c r="AU31" s="120">
        <v>15.450058184892001</v>
      </c>
      <c r="AV31" s="120">
        <v>10.4418013262692</v>
      </c>
      <c r="AW31" s="120">
        <v>11.3329127109415</v>
      </c>
      <c r="AX31" s="120">
        <v>10.8407811740882</v>
      </c>
      <c r="AY31" s="120">
        <v>12.677599137271599</v>
      </c>
      <c r="AZ31" s="120">
        <v>16.149029853597501</v>
      </c>
      <c r="BA31" s="120">
        <v>16.960743648440602</v>
      </c>
      <c r="BB31" s="120">
        <v>14.973981351988201</v>
      </c>
      <c r="BC31" s="120">
        <v>18.157505211887401</v>
      </c>
      <c r="BD31" s="120">
        <v>14.733689358193701</v>
      </c>
      <c r="BE31" s="120">
        <v>16.3117927370389</v>
      </c>
      <c r="BF31" s="120">
        <v>15.3697059569709</v>
      </c>
      <c r="BG31" s="120">
        <v>10.4540252416047</v>
      </c>
      <c r="BH31" s="120">
        <v>12.384744374384001</v>
      </c>
      <c r="BI31" s="120">
        <v>11.5694101994875</v>
      </c>
      <c r="BJ31" s="120">
        <v>11.528529607199999</v>
      </c>
      <c r="BK31" s="120">
        <v>9.6148549237286502</v>
      </c>
      <c r="BL31" s="120">
        <v>11.5864473494221</v>
      </c>
      <c r="BM31" s="120">
        <v>8.5313360754776095</v>
      </c>
      <c r="BN31" s="120">
        <v>7.2740888891582198</v>
      </c>
      <c r="BO31" s="120">
        <v>10.778718141364401</v>
      </c>
      <c r="BP31" s="120">
        <v>9.4652358155430303</v>
      </c>
      <c r="BQ31" s="120">
        <v>9.0477962215786203</v>
      </c>
      <c r="BR31" s="120">
        <v>8.303414408718</v>
      </c>
      <c r="BS31" s="120">
        <v>10.2709842497942</v>
      </c>
      <c r="BT31" s="120">
        <v>13.3793907681726</v>
      </c>
      <c r="BU31" s="120">
        <v>11.2278024806026</v>
      </c>
      <c r="BV31" s="120">
        <v>8.9807854202704895</v>
      </c>
      <c r="BW31" s="120">
        <v>10.910115340923699</v>
      </c>
      <c r="BX31" s="120">
        <v>9.80092552961076</v>
      </c>
      <c r="BY31" s="120" t="s">
        <v>315</v>
      </c>
      <c r="BZ31" s="120">
        <v>6.1398774358303596</v>
      </c>
      <c r="CA31" s="120">
        <v>12.5018033019165</v>
      </c>
      <c r="CB31" s="120">
        <v>19.6067206589371</v>
      </c>
      <c r="CC31" s="120">
        <v>15.1936773410816</v>
      </c>
      <c r="CD31" s="120">
        <v>14.5993544139085</v>
      </c>
      <c r="CE31" s="120">
        <v>16.740716454916001</v>
      </c>
    </row>
    <row r="32" spans="1:93" x14ac:dyDescent="0.35">
      <c r="A32" s="7"/>
      <c r="B32" s="7"/>
      <c r="C32" s="69" t="s">
        <v>96</v>
      </c>
      <c r="D32" s="69" t="s">
        <v>97</v>
      </c>
      <c r="E32" s="120">
        <v>546.69906321063195</v>
      </c>
      <c r="F32" s="120">
        <v>573.67216457108702</v>
      </c>
      <c r="G32" s="120">
        <v>598.75600480801404</v>
      </c>
      <c r="H32" s="120">
        <v>521.26637477906002</v>
      </c>
      <c r="I32" s="120">
        <v>443.18928532124102</v>
      </c>
      <c r="J32" s="120">
        <v>505.20671609582303</v>
      </c>
      <c r="K32" s="120">
        <v>548.60849025453501</v>
      </c>
      <c r="L32" s="120">
        <v>460.47640289709</v>
      </c>
      <c r="M32" s="120">
        <v>544.19671480377099</v>
      </c>
      <c r="N32" s="120">
        <v>501.736170445445</v>
      </c>
      <c r="O32" s="120">
        <v>464.27027161200999</v>
      </c>
      <c r="P32" s="120">
        <v>486.08581153940003</v>
      </c>
      <c r="Q32" s="120">
        <v>495.31412264068399</v>
      </c>
      <c r="R32" s="120">
        <v>466.00751918635501</v>
      </c>
      <c r="S32" s="120">
        <v>349.03371710629301</v>
      </c>
      <c r="T32" s="120">
        <v>352.726389613501</v>
      </c>
      <c r="U32" s="120">
        <v>353.77969326664697</v>
      </c>
      <c r="V32" s="120">
        <v>357.873953011232</v>
      </c>
      <c r="W32" s="120">
        <v>359.82327552235301</v>
      </c>
      <c r="X32" s="120">
        <v>335.86718003005899</v>
      </c>
      <c r="Y32" s="120">
        <v>296.74114100064003</v>
      </c>
      <c r="Z32" s="120">
        <v>315.85300907056597</v>
      </c>
      <c r="AA32" s="120">
        <v>409.373046122993</v>
      </c>
      <c r="AB32" s="120">
        <v>399.24692255084602</v>
      </c>
      <c r="AC32" s="120">
        <v>353.90171413805803</v>
      </c>
      <c r="AD32" s="120">
        <v>372.64619548781798</v>
      </c>
      <c r="AE32" s="120">
        <v>331.40011215932401</v>
      </c>
      <c r="AF32" s="120">
        <v>312.91645013554199</v>
      </c>
      <c r="AG32" s="120">
        <v>311.39869865590902</v>
      </c>
      <c r="AH32" s="120">
        <v>286.608909342554</v>
      </c>
      <c r="AI32" s="120">
        <v>272.33007372275301</v>
      </c>
      <c r="AJ32" s="120">
        <v>306.042580144765</v>
      </c>
      <c r="AK32" s="120">
        <v>320.543257043035</v>
      </c>
      <c r="AL32" s="120">
        <v>281.185742102441</v>
      </c>
      <c r="AM32" s="120">
        <v>279.64174671067298</v>
      </c>
      <c r="AN32" s="120">
        <v>291.049038137308</v>
      </c>
      <c r="AO32" s="120">
        <v>331.76846514654301</v>
      </c>
      <c r="AP32" s="120">
        <v>363.11137678284803</v>
      </c>
      <c r="AQ32" s="120">
        <v>371.36968586350298</v>
      </c>
      <c r="AR32" s="120">
        <v>392.33712890209699</v>
      </c>
      <c r="AS32" s="120">
        <v>453.45311617106699</v>
      </c>
      <c r="AT32" s="120">
        <v>419.77238744624901</v>
      </c>
      <c r="AU32" s="120">
        <v>427.14214270540901</v>
      </c>
      <c r="AV32" s="120">
        <v>421.77839322689198</v>
      </c>
      <c r="AW32" s="120">
        <v>381.97977838422798</v>
      </c>
      <c r="AX32" s="120">
        <v>407.88093106968898</v>
      </c>
      <c r="AY32" s="120">
        <v>380.251704046084</v>
      </c>
      <c r="AZ32" s="120">
        <v>442.06368615703099</v>
      </c>
      <c r="BA32" s="120">
        <v>462.827350796708</v>
      </c>
      <c r="BB32" s="120">
        <v>499.39550617461498</v>
      </c>
      <c r="BC32" s="120">
        <v>565.25308728366997</v>
      </c>
      <c r="BD32" s="120">
        <v>508.30343187246098</v>
      </c>
      <c r="BE32" s="120">
        <v>511.31011685299399</v>
      </c>
      <c r="BF32" s="120">
        <v>482.92612677196001</v>
      </c>
      <c r="BG32" s="120">
        <v>526.19353944222701</v>
      </c>
      <c r="BH32" s="120">
        <v>477.811039528621</v>
      </c>
      <c r="BI32" s="120">
        <v>464.29581221258098</v>
      </c>
      <c r="BJ32" s="120">
        <v>473.72967091361397</v>
      </c>
      <c r="BK32" s="120">
        <v>408.94462687693101</v>
      </c>
      <c r="BL32" s="120">
        <v>421.86426832234099</v>
      </c>
      <c r="BM32" s="120">
        <v>420.43779979000197</v>
      </c>
      <c r="BN32" s="120">
        <v>377.12007900232999</v>
      </c>
      <c r="BO32" s="120">
        <v>426.09120183368202</v>
      </c>
      <c r="BP32" s="120">
        <v>439.09339482813101</v>
      </c>
      <c r="BQ32" s="120">
        <v>442.06427716531698</v>
      </c>
      <c r="BR32" s="120">
        <v>467.34071292023401</v>
      </c>
      <c r="BS32" s="120">
        <v>462.19666961093401</v>
      </c>
      <c r="BT32" s="120">
        <v>471.27881100008699</v>
      </c>
      <c r="BU32" s="120">
        <v>475.79196077792102</v>
      </c>
      <c r="BV32" s="120">
        <v>437.02019950478399</v>
      </c>
      <c r="BW32" s="120">
        <v>451.25687484541999</v>
      </c>
      <c r="BX32" s="120">
        <v>463.322503632402</v>
      </c>
      <c r="BY32" s="120">
        <v>444.50563419165297</v>
      </c>
      <c r="BZ32" s="120">
        <v>451.920361220828</v>
      </c>
      <c r="CA32" s="120">
        <v>445.648937337826</v>
      </c>
      <c r="CB32" s="120">
        <v>470.10319803874899</v>
      </c>
      <c r="CC32" s="120">
        <v>485.642729662862</v>
      </c>
      <c r="CD32" s="120">
        <v>456.83212642849202</v>
      </c>
      <c r="CE32" s="120">
        <v>465.67551009373398</v>
      </c>
    </row>
    <row r="33" spans="1:83" x14ac:dyDescent="0.35">
      <c r="A33" s="7"/>
      <c r="B33" s="7"/>
      <c r="C33" s="69" t="s">
        <v>98</v>
      </c>
      <c r="D33" s="69" t="s">
        <v>99</v>
      </c>
      <c r="E33" s="120">
        <v>158.49644374757801</v>
      </c>
      <c r="F33" s="120">
        <v>155.36481889514499</v>
      </c>
      <c r="G33" s="120">
        <v>169.31633125474201</v>
      </c>
      <c r="H33" s="120">
        <v>133.38479864306501</v>
      </c>
      <c r="I33" s="120">
        <v>130.47841415210601</v>
      </c>
      <c r="J33" s="120">
        <v>143.174755324313</v>
      </c>
      <c r="K33" s="120">
        <v>154.179439587986</v>
      </c>
      <c r="L33" s="120">
        <v>138.37728096742799</v>
      </c>
      <c r="M33" s="120">
        <v>156.106557459686</v>
      </c>
      <c r="N33" s="120">
        <v>155.23911421605499</v>
      </c>
      <c r="O33" s="120">
        <v>145.923263672937</v>
      </c>
      <c r="P33" s="120">
        <v>151.93184824542001</v>
      </c>
      <c r="Q33" s="120">
        <v>134.27585441564</v>
      </c>
      <c r="R33" s="120">
        <v>135.594148735386</v>
      </c>
      <c r="S33" s="120">
        <v>125.873865967592</v>
      </c>
      <c r="T33" s="120">
        <v>111.888962002954</v>
      </c>
      <c r="U33" s="120">
        <v>109.96113849116701</v>
      </c>
      <c r="V33" s="120">
        <v>84.273391929617603</v>
      </c>
      <c r="W33" s="120">
        <v>100.411348975145</v>
      </c>
      <c r="X33" s="120">
        <v>106.106646794366</v>
      </c>
      <c r="Y33" s="120">
        <v>101.958157831259</v>
      </c>
      <c r="Z33" s="120">
        <v>127.92767703227599</v>
      </c>
      <c r="AA33" s="120">
        <v>142.86066788142901</v>
      </c>
      <c r="AB33" s="120">
        <v>169.607542075065</v>
      </c>
      <c r="AC33" s="120">
        <v>160.08114615165999</v>
      </c>
      <c r="AD33" s="120">
        <v>150.60906845962799</v>
      </c>
      <c r="AE33" s="120">
        <v>148.878569103964</v>
      </c>
      <c r="AF33" s="120">
        <v>154.68344997334</v>
      </c>
      <c r="AG33" s="120">
        <v>139.45097086797099</v>
      </c>
      <c r="AH33" s="120">
        <v>150.23323721987899</v>
      </c>
      <c r="AI33" s="120">
        <v>131.61721032177201</v>
      </c>
      <c r="AJ33" s="120">
        <v>121.52101728768901</v>
      </c>
      <c r="AK33" s="120">
        <v>121.82018721032399</v>
      </c>
      <c r="AL33" s="120">
        <v>119.43362599819601</v>
      </c>
      <c r="AM33" s="120">
        <v>109.90540866395099</v>
      </c>
      <c r="AN33" s="120">
        <v>97.157660358134706</v>
      </c>
      <c r="AO33" s="120">
        <v>98.375718968401898</v>
      </c>
      <c r="AP33" s="120">
        <v>86.677175039733996</v>
      </c>
      <c r="AQ33" s="120">
        <v>100.068142132769</v>
      </c>
      <c r="AR33" s="120">
        <v>108.13300546695601</v>
      </c>
      <c r="AS33" s="120">
        <v>101.432385499899</v>
      </c>
      <c r="AT33" s="120">
        <v>104.945010180019</v>
      </c>
      <c r="AU33" s="120">
        <v>108.647672670601</v>
      </c>
      <c r="AV33" s="120">
        <v>115.05430657905001</v>
      </c>
      <c r="AW33" s="120">
        <v>110.46009221869799</v>
      </c>
      <c r="AX33" s="120">
        <v>149.641729628999</v>
      </c>
      <c r="AY33" s="120">
        <v>166.692504767033</v>
      </c>
      <c r="AZ33" s="120">
        <v>179.85031755932701</v>
      </c>
      <c r="BA33" s="120">
        <v>198.35312130904501</v>
      </c>
      <c r="BB33" s="120">
        <v>218.08855770352901</v>
      </c>
      <c r="BC33" s="120">
        <v>247.08063677350501</v>
      </c>
      <c r="BD33" s="120">
        <v>252.23934519259601</v>
      </c>
      <c r="BE33" s="120">
        <v>253.57387057382201</v>
      </c>
      <c r="BF33" s="120">
        <v>289.55794889171199</v>
      </c>
      <c r="BG33" s="120">
        <v>247.92208847815999</v>
      </c>
      <c r="BH33" s="120">
        <v>256.84168189830802</v>
      </c>
      <c r="BI33" s="120">
        <v>233.90351910560699</v>
      </c>
      <c r="BJ33" s="120">
        <v>235.23992574386301</v>
      </c>
      <c r="BK33" s="120">
        <v>254.047544838546</v>
      </c>
      <c r="BL33" s="120">
        <v>249.61997824394501</v>
      </c>
      <c r="BM33" s="120">
        <v>228.346856918513</v>
      </c>
      <c r="BN33" s="120">
        <v>121.280271993211</v>
      </c>
      <c r="BO33" s="120">
        <v>171.735109868759</v>
      </c>
      <c r="BP33" s="120">
        <v>196.32626075102999</v>
      </c>
      <c r="BQ33" s="120">
        <v>200.311087023581</v>
      </c>
      <c r="BR33" s="120">
        <v>169.898255672461</v>
      </c>
      <c r="BS33" s="120">
        <v>155.96099706585099</v>
      </c>
      <c r="BT33" s="120">
        <v>183.86672518055701</v>
      </c>
      <c r="BU33" s="120">
        <v>201.32269833961399</v>
      </c>
      <c r="BV33" s="120">
        <v>211.67571249849399</v>
      </c>
      <c r="BW33" s="120">
        <v>226.06457103460599</v>
      </c>
      <c r="BX33" s="120">
        <v>227.80357951408999</v>
      </c>
      <c r="BY33" s="120">
        <v>218.94063933017401</v>
      </c>
      <c r="BZ33" s="120">
        <v>224.71016309095199</v>
      </c>
      <c r="CA33" s="120">
        <v>203.91927996791799</v>
      </c>
      <c r="CB33" s="120">
        <v>196.51061547342599</v>
      </c>
      <c r="CC33" s="120">
        <v>211.87171949130601</v>
      </c>
      <c r="CD33" s="120">
        <v>223.71038845661801</v>
      </c>
      <c r="CE33" s="120">
        <v>212.01355335937899</v>
      </c>
    </row>
    <row r="34" spans="1:83" x14ac:dyDescent="0.35">
      <c r="A34" s="7"/>
      <c r="B34" s="7"/>
      <c r="C34" s="69" t="s">
        <v>100</v>
      </c>
      <c r="D34" s="69" t="s">
        <v>101</v>
      </c>
      <c r="E34" s="120">
        <v>293.27407957714001</v>
      </c>
      <c r="F34" s="120">
        <v>285.86806229235799</v>
      </c>
      <c r="G34" s="120">
        <v>260.29559005205402</v>
      </c>
      <c r="H34" s="120">
        <v>198.056099949849</v>
      </c>
      <c r="I34" s="120">
        <v>177.05593140835899</v>
      </c>
      <c r="J34" s="120">
        <v>186.89338128556199</v>
      </c>
      <c r="K34" s="120">
        <v>211.199058023459</v>
      </c>
      <c r="L34" s="120">
        <v>205.711896954313</v>
      </c>
      <c r="M34" s="120">
        <v>281.670254375421</v>
      </c>
      <c r="N34" s="120">
        <v>272.47514582783498</v>
      </c>
      <c r="O34" s="120">
        <v>208.269170460921</v>
      </c>
      <c r="P34" s="120">
        <v>269.574722771572</v>
      </c>
      <c r="Q34" s="120">
        <v>244.41181929339001</v>
      </c>
      <c r="R34" s="120">
        <v>260.48671009958701</v>
      </c>
      <c r="S34" s="120">
        <v>269.17762541975799</v>
      </c>
      <c r="T34" s="120">
        <v>220.22001190668101</v>
      </c>
      <c r="U34" s="120">
        <v>188.94292756797901</v>
      </c>
      <c r="V34" s="120">
        <v>194.78072139160901</v>
      </c>
      <c r="W34" s="120">
        <v>127.88039446469899</v>
      </c>
      <c r="X34" s="120">
        <v>112.54529506412599</v>
      </c>
      <c r="Y34" s="120">
        <v>133.83414797113201</v>
      </c>
      <c r="Z34" s="120">
        <v>156.42845659432601</v>
      </c>
      <c r="AA34" s="120">
        <v>193.25792519349099</v>
      </c>
      <c r="AB34" s="120">
        <v>176.42320943868401</v>
      </c>
      <c r="AC34" s="120">
        <v>155.957765318714</v>
      </c>
      <c r="AD34" s="120">
        <v>149.78743497391201</v>
      </c>
      <c r="AE34" s="120">
        <v>130.22528364451301</v>
      </c>
      <c r="AF34" s="120">
        <v>143.70634641688099</v>
      </c>
      <c r="AG34" s="120">
        <v>117.708510739611</v>
      </c>
      <c r="AH34" s="120">
        <v>105.33266924717999</v>
      </c>
      <c r="AI34" s="120">
        <v>96.111927568351305</v>
      </c>
      <c r="AJ34" s="120">
        <v>106.481599246158</v>
      </c>
      <c r="AK34" s="120">
        <v>115.716953984656</v>
      </c>
      <c r="AL34" s="120">
        <v>128.48829885195801</v>
      </c>
      <c r="AM34" s="120">
        <v>130.96059254541399</v>
      </c>
      <c r="AN34" s="120">
        <v>137.366060706826</v>
      </c>
      <c r="AO34" s="120">
        <v>138.31919289650801</v>
      </c>
      <c r="AP34" s="120">
        <v>123.649614370447</v>
      </c>
      <c r="AQ34" s="120">
        <v>112.51280729969599</v>
      </c>
      <c r="AR34" s="120">
        <v>117.380395623534</v>
      </c>
      <c r="AS34" s="120">
        <v>121.307025421131</v>
      </c>
      <c r="AT34" s="120">
        <v>120.577282097786</v>
      </c>
      <c r="AU34" s="120">
        <v>124.399933378399</v>
      </c>
      <c r="AV34" s="120">
        <v>127.72497370603</v>
      </c>
      <c r="AW34" s="120">
        <v>113.13674817253001</v>
      </c>
      <c r="AX34" s="120">
        <v>126.64161366568101</v>
      </c>
      <c r="AY34" s="120">
        <v>114.193135838215</v>
      </c>
      <c r="AZ34" s="120">
        <v>111.952349604311</v>
      </c>
      <c r="BA34" s="120">
        <v>101.011277441077</v>
      </c>
      <c r="BB34" s="120">
        <v>108.432886428103</v>
      </c>
      <c r="BC34" s="120">
        <v>102.53212634320199</v>
      </c>
      <c r="BD34" s="120">
        <v>97.168729280334006</v>
      </c>
      <c r="BE34" s="120">
        <v>90.298599371762407</v>
      </c>
      <c r="BF34" s="120">
        <v>89.112644304435605</v>
      </c>
      <c r="BG34" s="120">
        <v>82.711035941138903</v>
      </c>
      <c r="BH34" s="120">
        <v>97.918829290715806</v>
      </c>
      <c r="BI34" s="120">
        <v>107.33436037051599</v>
      </c>
      <c r="BJ34" s="120">
        <v>102.64610641532499</v>
      </c>
      <c r="BK34" s="120">
        <v>90.941578354290996</v>
      </c>
      <c r="BL34" s="120">
        <v>81.759045750697496</v>
      </c>
      <c r="BM34" s="120">
        <v>69.468672277556706</v>
      </c>
      <c r="BN34" s="120">
        <v>32.690650443399498</v>
      </c>
      <c r="BO34" s="120">
        <v>58.665908576420598</v>
      </c>
      <c r="BP34" s="120">
        <v>70.550376505082497</v>
      </c>
      <c r="BQ34" s="120">
        <v>78.165234097782601</v>
      </c>
      <c r="BR34" s="120">
        <v>88.459745775713202</v>
      </c>
      <c r="BS34" s="120">
        <v>83.381972896876505</v>
      </c>
      <c r="BT34" s="120">
        <v>82.384628836235805</v>
      </c>
      <c r="BU34" s="120">
        <v>82.787869944240398</v>
      </c>
      <c r="BV34" s="120">
        <v>62.2228332175657</v>
      </c>
      <c r="BW34" s="120">
        <v>63.381129465672899</v>
      </c>
      <c r="BX34" s="120">
        <v>64.808651696295101</v>
      </c>
      <c r="BY34" s="120">
        <v>65.921602886396698</v>
      </c>
      <c r="BZ34" s="120">
        <v>82.764309254821001</v>
      </c>
      <c r="CA34" s="120">
        <v>83.275338706395601</v>
      </c>
      <c r="CB34" s="120">
        <v>79.048253460800495</v>
      </c>
      <c r="CC34" s="120">
        <v>73.103638875628704</v>
      </c>
      <c r="CD34" s="120">
        <v>69.9895312837902</v>
      </c>
      <c r="CE34" s="120">
        <v>65.1210182981374</v>
      </c>
    </row>
    <row r="35" spans="1:83" x14ac:dyDescent="0.35">
      <c r="A35" s="7"/>
      <c r="B35" s="7"/>
      <c r="C35" s="69" t="s">
        <v>102</v>
      </c>
      <c r="D35" s="69" t="s">
        <v>103</v>
      </c>
      <c r="E35" s="120">
        <v>290.33023585127899</v>
      </c>
      <c r="F35" s="120">
        <v>340.47787417010301</v>
      </c>
      <c r="G35" s="120">
        <v>298.24108994373898</v>
      </c>
      <c r="H35" s="120">
        <v>232.899834829019</v>
      </c>
      <c r="I35" s="120">
        <v>254.90744912956899</v>
      </c>
      <c r="J35" s="120">
        <v>254.416402520372</v>
      </c>
      <c r="K35" s="120">
        <v>226.995385145227</v>
      </c>
      <c r="L35" s="120">
        <v>280.92067157763199</v>
      </c>
      <c r="M35" s="120">
        <v>268.939874420124</v>
      </c>
      <c r="N35" s="120">
        <v>323.744656153167</v>
      </c>
      <c r="O35" s="120">
        <v>306.31518755777699</v>
      </c>
      <c r="P35" s="120">
        <v>221.68486328133699</v>
      </c>
      <c r="Q35" s="120">
        <v>174.04259688163901</v>
      </c>
      <c r="R35" s="120">
        <v>175.11102998820999</v>
      </c>
      <c r="S35" s="120">
        <v>214.81871174854501</v>
      </c>
      <c r="T35" s="120">
        <v>119.027263816207</v>
      </c>
      <c r="U35" s="120">
        <v>122.696581781907</v>
      </c>
      <c r="V35" s="120">
        <v>61.742571156595602</v>
      </c>
      <c r="W35" s="120">
        <v>16.173905286108699</v>
      </c>
      <c r="X35" s="120">
        <v>50.660097272571399</v>
      </c>
      <c r="Y35" s="120">
        <v>51.677879611297001</v>
      </c>
      <c r="Z35" s="120">
        <v>73.479753168240805</v>
      </c>
      <c r="AA35" s="120">
        <v>102.952771896561</v>
      </c>
      <c r="AB35" s="120">
        <v>116.68162261858799</v>
      </c>
      <c r="AC35" s="120">
        <v>124.434619540702</v>
      </c>
      <c r="AD35" s="120">
        <v>80.589743522224495</v>
      </c>
      <c r="AE35" s="120">
        <v>86.330374265350599</v>
      </c>
      <c r="AF35" s="120">
        <v>83.399861434187599</v>
      </c>
      <c r="AG35" s="120">
        <v>71.099489256549305</v>
      </c>
      <c r="AH35" s="120">
        <v>78.857739711372204</v>
      </c>
      <c r="AI35" s="120">
        <v>75.515648964001898</v>
      </c>
      <c r="AJ35" s="120">
        <v>93.690540066394504</v>
      </c>
      <c r="AK35" s="120">
        <v>102.57907209810701</v>
      </c>
      <c r="AL35" s="120">
        <v>123.454680706893</v>
      </c>
      <c r="AM35" s="120">
        <v>112.70289064861799</v>
      </c>
      <c r="AN35" s="120">
        <v>89.967184998936602</v>
      </c>
      <c r="AO35" s="120">
        <v>86.037351184739705</v>
      </c>
      <c r="AP35" s="120">
        <v>74.052715605664602</v>
      </c>
      <c r="AQ35" s="120">
        <v>74.354921199923297</v>
      </c>
      <c r="AR35" s="120">
        <v>78.215238864934605</v>
      </c>
      <c r="AS35" s="120">
        <v>88.356190091648898</v>
      </c>
      <c r="AT35" s="120">
        <v>88.341953953888407</v>
      </c>
      <c r="AU35" s="120">
        <v>112.14912917183899</v>
      </c>
      <c r="AV35" s="120">
        <v>125.65154627347999</v>
      </c>
      <c r="AW35" s="120">
        <v>100.144563691177</v>
      </c>
      <c r="AX35" s="120">
        <v>125.855808318456</v>
      </c>
      <c r="AY35" s="120">
        <v>90.535425806672293</v>
      </c>
      <c r="AZ35" s="120">
        <v>88.985442910171898</v>
      </c>
      <c r="BA35" s="120">
        <v>77.166638291094401</v>
      </c>
      <c r="BB35" s="120">
        <v>83.908949890170902</v>
      </c>
      <c r="BC35" s="120">
        <v>100.042987159023</v>
      </c>
      <c r="BD35" s="120">
        <v>89.487309710600897</v>
      </c>
      <c r="BE35" s="120">
        <v>115.645630246793</v>
      </c>
      <c r="BF35" s="120">
        <v>125.49736767486399</v>
      </c>
      <c r="BG35" s="120">
        <v>149.62523170821601</v>
      </c>
      <c r="BH35" s="120">
        <v>114.99112783021199</v>
      </c>
      <c r="BI35" s="120">
        <v>145.00949906078401</v>
      </c>
      <c r="BJ35" s="120">
        <v>152.58963492372399</v>
      </c>
      <c r="BK35" s="120">
        <v>149.179128149288</v>
      </c>
      <c r="BL35" s="120">
        <v>173.55557829397401</v>
      </c>
      <c r="BM35" s="120">
        <v>180.11304987149299</v>
      </c>
      <c r="BN35" s="120">
        <v>72.883443184717507</v>
      </c>
      <c r="BO35" s="120">
        <v>117.49659938210699</v>
      </c>
      <c r="BP35" s="120">
        <v>138.560642595281</v>
      </c>
      <c r="BQ35" s="120">
        <v>101.966640932465</v>
      </c>
      <c r="BR35" s="120">
        <v>108.235223342978</v>
      </c>
      <c r="BS35" s="120">
        <v>125.67934212204401</v>
      </c>
      <c r="BT35" s="120">
        <v>139.67158629906001</v>
      </c>
      <c r="BU35" s="120">
        <v>152.68042506048801</v>
      </c>
      <c r="BV35" s="120">
        <v>143.34924280433199</v>
      </c>
      <c r="BW35" s="120">
        <v>159.45522835975001</v>
      </c>
      <c r="BX35" s="120">
        <v>167.303827144206</v>
      </c>
      <c r="BY35" s="120">
        <v>178.41541224650999</v>
      </c>
      <c r="BZ35" s="120">
        <v>193.584336492885</v>
      </c>
      <c r="CA35" s="120">
        <v>190.94235601540001</v>
      </c>
      <c r="CB35" s="120">
        <v>183.970205560138</v>
      </c>
      <c r="CC35" s="120">
        <v>183.038732994763</v>
      </c>
      <c r="CD35" s="120">
        <v>202.22353692536399</v>
      </c>
      <c r="CE35" s="120">
        <v>196.98555478331201</v>
      </c>
    </row>
    <row r="36" spans="1:83" x14ac:dyDescent="0.35">
      <c r="A36" s="7"/>
      <c r="B36" s="7"/>
      <c r="C36" s="69" t="s">
        <v>104</v>
      </c>
      <c r="D36" s="69" t="s">
        <v>8</v>
      </c>
      <c r="E36" s="120">
        <v>1647.5187834671999</v>
      </c>
      <c r="F36" s="120">
        <v>1570.38676631101</v>
      </c>
      <c r="G36" s="120">
        <v>1608.4765267662201</v>
      </c>
      <c r="H36" s="120">
        <v>1614.98267955388</v>
      </c>
      <c r="I36" s="120">
        <v>1649.59002081321</v>
      </c>
      <c r="J36" s="120">
        <v>1738.5355886197201</v>
      </c>
      <c r="K36" s="120">
        <v>1717.7490846163701</v>
      </c>
      <c r="L36" s="120">
        <v>1808.5213063912099</v>
      </c>
      <c r="M36" s="120">
        <v>1880.5850365363999</v>
      </c>
      <c r="N36" s="120">
        <v>1931.4624273382799</v>
      </c>
      <c r="O36" s="120">
        <v>1835.5769449961599</v>
      </c>
      <c r="P36" s="120">
        <v>1784.71998400332</v>
      </c>
      <c r="Q36" s="120">
        <v>2046.1337762051101</v>
      </c>
      <c r="R36" s="120">
        <v>1788.74180671047</v>
      </c>
      <c r="S36" s="120">
        <v>1587.60585813746</v>
      </c>
      <c r="T36" s="120">
        <v>1277.57767957601</v>
      </c>
      <c r="U36" s="120">
        <v>943.86500839699704</v>
      </c>
      <c r="V36" s="120">
        <v>679.08232310346398</v>
      </c>
      <c r="W36" s="120">
        <v>722.52773229072602</v>
      </c>
      <c r="X36" s="120">
        <v>719.386832905152</v>
      </c>
      <c r="Y36" s="120">
        <v>763.34933814498004</v>
      </c>
      <c r="Z36" s="120">
        <v>960.05295405982599</v>
      </c>
      <c r="AA36" s="120">
        <v>1189.7276916614901</v>
      </c>
      <c r="AB36" s="120">
        <v>1291.49694800917</v>
      </c>
      <c r="AC36" s="120">
        <v>1481.1466507268699</v>
      </c>
      <c r="AD36" s="120">
        <v>1576.72423669462</v>
      </c>
      <c r="AE36" s="120">
        <v>1568.18746595209</v>
      </c>
      <c r="AF36" s="120">
        <v>1538.9827234240499</v>
      </c>
      <c r="AG36" s="120">
        <v>1461.13404977337</v>
      </c>
      <c r="AH36" s="120">
        <v>1410.7593445513801</v>
      </c>
      <c r="AI36" s="120">
        <v>1324.44630086284</v>
      </c>
      <c r="AJ36" s="120">
        <v>1237.5122727466201</v>
      </c>
      <c r="AK36" s="120">
        <v>1247.49843022347</v>
      </c>
      <c r="AL36" s="120">
        <v>1361.36451693143</v>
      </c>
      <c r="AM36" s="120">
        <v>1427.8413097539501</v>
      </c>
      <c r="AN36" s="120">
        <v>1411.4132195883501</v>
      </c>
      <c r="AO36" s="120">
        <v>1466.58854957928</v>
      </c>
      <c r="AP36" s="120">
        <v>1434.5365298248701</v>
      </c>
      <c r="AQ36" s="120">
        <v>1470.1819799099501</v>
      </c>
      <c r="AR36" s="120">
        <v>1508.5431542358799</v>
      </c>
      <c r="AS36" s="120">
        <v>1451.90001434894</v>
      </c>
      <c r="AT36" s="120">
        <v>1379.1153542038801</v>
      </c>
      <c r="AU36" s="120">
        <v>1477.6254998924101</v>
      </c>
      <c r="AV36" s="120">
        <v>1523.2842129885501</v>
      </c>
      <c r="AW36" s="120">
        <v>1566.2681157909699</v>
      </c>
      <c r="AX36" s="120">
        <v>1636.31176095865</v>
      </c>
      <c r="AY36" s="120">
        <v>1566.9530410499499</v>
      </c>
      <c r="AZ36" s="120">
        <v>1587.90095135622</v>
      </c>
      <c r="BA36" s="120">
        <v>1711.27722048226</v>
      </c>
      <c r="BB36" s="120">
        <v>1789.62914818592</v>
      </c>
      <c r="BC36" s="120">
        <v>1883.1512537009201</v>
      </c>
      <c r="BD36" s="120">
        <v>1984.53135811166</v>
      </c>
      <c r="BE36" s="120">
        <v>1999.2022374753401</v>
      </c>
      <c r="BF36" s="120">
        <v>1935.0190453274199</v>
      </c>
      <c r="BG36" s="120">
        <v>1961.9818700498699</v>
      </c>
      <c r="BH36" s="120">
        <v>1954.4399877593501</v>
      </c>
      <c r="BI36" s="120">
        <v>1971.3079650658999</v>
      </c>
      <c r="BJ36" s="120">
        <v>1911.05983517359</v>
      </c>
      <c r="BK36" s="120">
        <v>1922.6230419677499</v>
      </c>
      <c r="BL36" s="120">
        <v>1826.9949716818501</v>
      </c>
      <c r="BM36" s="120">
        <v>1658.1620114736299</v>
      </c>
      <c r="BN36" s="120">
        <v>847.64141081166304</v>
      </c>
      <c r="BO36" s="120">
        <v>1187.06136795833</v>
      </c>
      <c r="BP36" s="120">
        <v>1366.57103066325</v>
      </c>
      <c r="BQ36" s="120">
        <v>1396.04052529661</v>
      </c>
      <c r="BR36" s="120">
        <v>1463.7615007184399</v>
      </c>
      <c r="BS36" s="120">
        <v>1488.2600966897601</v>
      </c>
      <c r="BT36" s="120">
        <v>1590.80195626204</v>
      </c>
      <c r="BU36" s="120">
        <v>1782.8677698896799</v>
      </c>
      <c r="BV36" s="120">
        <v>1731.64729643131</v>
      </c>
      <c r="BW36" s="120">
        <v>1679.2183642853299</v>
      </c>
      <c r="BX36" s="120">
        <v>1685.9372699957</v>
      </c>
      <c r="BY36" s="120">
        <v>1626.42407761699</v>
      </c>
      <c r="BZ36" s="120">
        <v>1587.7836298985001</v>
      </c>
      <c r="CA36" s="120">
        <v>1557.7290573679099</v>
      </c>
      <c r="CB36" s="120">
        <v>1542.0659955912699</v>
      </c>
      <c r="CC36" s="120">
        <v>1490.1735176335601</v>
      </c>
      <c r="CD36" s="120">
        <v>1477.8563768082799</v>
      </c>
      <c r="CE36" s="120">
        <v>1434.8605646723699</v>
      </c>
    </row>
    <row r="37" spans="1:83" x14ac:dyDescent="0.35">
      <c r="A37" s="7"/>
      <c r="B37" s="7"/>
      <c r="C37" s="69" t="s">
        <v>105</v>
      </c>
      <c r="D37" s="69" t="s">
        <v>10</v>
      </c>
      <c r="E37" s="120">
        <v>1132.41092607973</v>
      </c>
      <c r="F37" s="120">
        <v>1336.7695988288399</v>
      </c>
      <c r="G37" s="120">
        <v>1298.59702602995</v>
      </c>
      <c r="H37" s="120">
        <v>1220.3790690487101</v>
      </c>
      <c r="I37" s="120">
        <v>1178.90979342845</v>
      </c>
      <c r="J37" s="120">
        <v>1211.14512550428</v>
      </c>
      <c r="K37" s="120">
        <v>1215.93243014375</v>
      </c>
      <c r="L37" s="120">
        <v>1290.5366708286101</v>
      </c>
      <c r="M37" s="120">
        <v>1276.33180680231</v>
      </c>
      <c r="N37" s="120">
        <v>1234.1901305255601</v>
      </c>
      <c r="O37" s="120">
        <v>1088.57001583856</v>
      </c>
      <c r="P37" s="120">
        <v>1260.65711261775</v>
      </c>
      <c r="Q37" s="120">
        <v>1362.26020698095</v>
      </c>
      <c r="R37" s="120">
        <v>1252.42656045632</v>
      </c>
      <c r="S37" s="120">
        <v>1116.99503475658</v>
      </c>
      <c r="T37" s="120">
        <v>1031.47007143321</v>
      </c>
      <c r="U37" s="120">
        <v>972.28363409937504</v>
      </c>
      <c r="V37" s="120">
        <v>975.36299347760303</v>
      </c>
      <c r="W37" s="120">
        <v>1040.93399737752</v>
      </c>
      <c r="X37" s="120">
        <v>960.80923546368297</v>
      </c>
      <c r="Y37" s="120">
        <v>835.58229804125597</v>
      </c>
      <c r="Z37" s="120">
        <v>973.16844491683196</v>
      </c>
      <c r="AA37" s="120">
        <v>986.95508095104901</v>
      </c>
      <c r="AB37" s="120">
        <v>977.63045236850201</v>
      </c>
      <c r="AC37" s="120">
        <v>1065.6889486779</v>
      </c>
      <c r="AD37" s="120">
        <v>1090.48191392033</v>
      </c>
      <c r="AE37" s="120">
        <v>1081.5429228640501</v>
      </c>
      <c r="AF37" s="120">
        <v>1137.3880905626299</v>
      </c>
      <c r="AG37" s="120">
        <v>1041.3231571767001</v>
      </c>
      <c r="AH37" s="120">
        <v>1087.1874489535701</v>
      </c>
      <c r="AI37" s="120">
        <v>1030.0910707458099</v>
      </c>
      <c r="AJ37" s="120">
        <v>1024.97316601126</v>
      </c>
      <c r="AK37" s="120">
        <v>971.36001218266199</v>
      </c>
      <c r="AL37" s="120">
        <v>991.69993283589702</v>
      </c>
      <c r="AM37" s="120">
        <v>1027.59036048796</v>
      </c>
      <c r="AN37" s="120">
        <v>972.66066867391601</v>
      </c>
      <c r="AO37" s="120">
        <v>947.62494224451996</v>
      </c>
      <c r="AP37" s="120">
        <v>893.86860855141799</v>
      </c>
      <c r="AQ37" s="120">
        <v>861.34630667747001</v>
      </c>
      <c r="AR37" s="120">
        <v>836.14579601019204</v>
      </c>
      <c r="AS37" s="120">
        <v>843.89505647127305</v>
      </c>
      <c r="AT37" s="120">
        <v>854.30798039716694</v>
      </c>
      <c r="AU37" s="120">
        <v>836.28940063595098</v>
      </c>
      <c r="AV37" s="120">
        <v>887.87162441551698</v>
      </c>
      <c r="AW37" s="120">
        <v>798.99718605994804</v>
      </c>
      <c r="AX37" s="120">
        <v>836.32941853070599</v>
      </c>
      <c r="AY37" s="120">
        <v>1034.5318523324399</v>
      </c>
      <c r="AZ37" s="120">
        <v>1106.3090347589</v>
      </c>
      <c r="BA37" s="120">
        <v>1147.3382291647999</v>
      </c>
      <c r="BB37" s="120">
        <v>1152.39109104359</v>
      </c>
      <c r="BC37" s="120">
        <v>1125.90868644794</v>
      </c>
      <c r="BD37" s="120">
        <v>1173.4912584706001</v>
      </c>
      <c r="BE37" s="120">
        <v>1207.6528005800701</v>
      </c>
      <c r="BF37" s="120">
        <v>1143.0104002201299</v>
      </c>
      <c r="BG37" s="120">
        <v>1183.20011299775</v>
      </c>
      <c r="BH37" s="120">
        <v>1272.7514181849799</v>
      </c>
      <c r="BI37" s="120">
        <v>1275.35037444317</v>
      </c>
      <c r="BJ37" s="120">
        <v>1236.88297731234</v>
      </c>
      <c r="BK37" s="120">
        <v>1206.9516807550899</v>
      </c>
      <c r="BL37" s="120">
        <v>1289.04721624082</v>
      </c>
      <c r="BM37" s="120">
        <v>1191.6804117832901</v>
      </c>
      <c r="BN37" s="120">
        <v>442.83622761160899</v>
      </c>
      <c r="BO37" s="120">
        <v>1088.64023033033</v>
      </c>
      <c r="BP37" s="120">
        <v>1186.4304135509501</v>
      </c>
      <c r="BQ37" s="120">
        <v>1224.45714722259</v>
      </c>
      <c r="BR37" s="120">
        <v>1266.77000127467</v>
      </c>
      <c r="BS37" s="120">
        <v>1325.3333985327299</v>
      </c>
      <c r="BT37" s="120">
        <v>1319.52170460003</v>
      </c>
      <c r="BU37" s="120">
        <v>1341.70198621692</v>
      </c>
      <c r="BV37" s="120">
        <v>1206.97783697312</v>
      </c>
      <c r="BW37" s="120">
        <v>1192.0344048642201</v>
      </c>
      <c r="BX37" s="120">
        <v>1305.1643737557599</v>
      </c>
      <c r="BY37" s="120">
        <v>1284.56458122459</v>
      </c>
      <c r="BZ37" s="120">
        <v>1196.83941526786</v>
      </c>
      <c r="CA37" s="120">
        <v>1103.7820671127099</v>
      </c>
      <c r="CB37" s="120">
        <v>1092.14849454913</v>
      </c>
      <c r="CC37" s="120">
        <v>1098.1009732344501</v>
      </c>
      <c r="CD37" s="120">
        <v>1058.7222228907001</v>
      </c>
      <c r="CE37" s="120">
        <v>1102.06531511456</v>
      </c>
    </row>
    <row r="38" spans="1:83" x14ac:dyDescent="0.35">
      <c r="A38" s="7"/>
      <c r="B38" s="7"/>
      <c r="C38" s="69" t="s">
        <v>106</v>
      </c>
      <c r="D38" s="69" t="s">
        <v>107</v>
      </c>
      <c r="E38" s="120">
        <v>475.77060810797099</v>
      </c>
      <c r="F38" s="120">
        <v>427.90357867678199</v>
      </c>
      <c r="G38" s="120">
        <v>449.426823737257</v>
      </c>
      <c r="H38" s="120">
        <v>453.56195232012601</v>
      </c>
      <c r="I38" s="120">
        <v>421.81089443010501</v>
      </c>
      <c r="J38" s="120">
        <v>449.24235009636902</v>
      </c>
      <c r="K38" s="120">
        <v>442.64052516960697</v>
      </c>
      <c r="L38" s="120">
        <v>463.63652731982</v>
      </c>
      <c r="M38" s="120">
        <v>454.47378417332999</v>
      </c>
      <c r="N38" s="120">
        <v>469.94732451963199</v>
      </c>
      <c r="O38" s="120">
        <v>413.69271406533198</v>
      </c>
      <c r="P38" s="120">
        <v>390.05041717053598</v>
      </c>
      <c r="Q38" s="120">
        <v>385.92874303279899</v>
      </c>
      <c r="R38" s="120">
        <v>410.39425157870102</v>
      </c>
      <c r="S38" s="120">
        <v>361.149054316226</v>
      </c>
      <c r="T38" s="120">
        <v>351.55561318776603</v>
      </c>
      <c r="U38" s="120">
        <v>304.06022405633098</v>
      </c>
      <c r="V38" s="120">
        <v>264.921231671768</v>
      </c>
      <c r="W38" s="120">
        <v>288.49890300249899</v>
      </c>
      <c r="X38" s="120">
        <v>289.35472088655899</v>
      </c>
      <c r="Y38" s="120">
        <v>306.061291319661</v>
      </c>
      <c r="Z38" s="120">
        <v>318.55022380761102</v>
      </c>
      <c r="AA38" s="120">
        <v>310.42588791248801</v>
      </c>
      <c r="AB38" s="120">
        <v>340.03715110528702</v>
      </c>
      <c r="AC38" s="120">
        <v>328.45458751309701</v>
      </c>
      <c r="AD38" s="120">
        <v>302.262951994547</v>
      </c>
      <c r="AE38" s="120">
        <v>298.704452498222</v>
      </c>
      <c r="AF38" s="120">
        <v>276.33012957784598</v>
      </c>
      <c r="AG38" s="120">
        <v>341.44602912039898</v>
      </c>
      <c r="AH38" s="120">
        <v>336.02500368449302</v>
      </c>
      <c r="AI38" s="120">
        <v>338.62534953211201</v>
      </c>
      <c r="AJ38" s="120">
        <v>346.10566791175597</v>
      </c>
      <c r="AK38" s="120">
        <v>341.18017026844001</v>
      </c>
      <c r="AL38" s="120">
        <v>335.16128945579698</v>
      </c>
      <c r="AM38" s="120">
        <v>343.27824292649598</v>
      </c>
      <c r="AN38" s="120">
        <v>347.11908580749002</v>
      </c>
      <c r="AO38" s="120">
        <v>372.461040935445</v>
      </c>
      <c r="AP38" s="120">
        <v>365.27351410958897</v>
      </c>
      <c r="AQ38" s="120">
        <v>361.44707525424502</v>
      </c>
      <c r="AR38" s="120">
        <v>360.59462781948298</v>
      </c>
      <c r="AS38" s="120">
        <v>387.73706545532002</v>
      </c>
      <c r="AT38" s="120">
        <v>396.61056124750297</v>
      </c>
      <c r="AU38" s="120">
        <v>430.98246515742198</v>
      </c>
      <c r="AV38" s="120">
        <v>393.59446753182903</v>
      </c>
      <c r="AW38" s="120">
        <v>385.53630883138999</v>
      </c>
      <c r="AX38" s="120">
        <v>391.95697605586798</v>
      </c>
      <c r="AY38" s="120">
        <v>387.682704663354</v>
      </c>
      <c r="AZ38" s="120">
        <v>415.94632792166902</v>
      </c>
      <c r="BA38" s="120">
        <v>412.35527959350998</v>
      </c>
      <c r="BB38" s="120">
        <v>455.57950100664698</v>
      </c>
      <c r="BC38" s="120">
        <v>425.94167093546298</v>
      </c>
      <c r="BD38" s="120">
        <v>459.90963507168101</v>
      </c>
      <c r="BE38" s="120">
        <v>499.16163229405799</v>
      </c>
      <c r="BF38" s="120">
        <v>491.097983695729</v>
      </c>
      <c r="BG38" s="120">
        <v>481.42901782088597</v>
      </c>
      <c r="BH38" s="120">
        <v>516.64119091400005</v>
      </c>
      <c r="BI38" s="120">
        <v>550.72347467306497</v>
      </c>
      <c r="BJ38" s="120">
        <v>596.554554009051</v>
      </c>
      <c r="BK38" s="120">
        <v>613.44637017574598</v>
      </c>
      <c r="BL38" s="120">
        <v>579.05084857255395</v>
      </c>
      <c r="BM38" s="120">
        <v>550.75807016060605</v>
      </c>
      <c r="BN38" s="120">
        <v>290.13240502638001</v>
      </c>
      <c r="BO38" s="120">
        <v>488.59020479979802</v>
      </c>
      <c r="BP38" s="120">
        <v>470.260034489166</v>
      </c>
      <c r="BQ38" s="120">
        <v>496.75490348861302</v>
      </c>
      <c r="BR38" s="120">
        <v>508.65557272499899</v>
      </c>
      <c r="BS38" s="120">
        <v>572.56139622229705</v>
      </c>
      <c r="BT38" s="120">
        <v>641.87138126079503</v>
      </c>
      <c r="BU38" s="120">
        <v>651.59800285889298</v>
      </c>
      <c r="BV38" s="120">
        <v>635.95870784471003</v>
      </c>
      <c r="BW38" s="120">
        <v>674.00477378972903</v>
      </c>
      <c r="BX38" s="120">
        <v>684.70193353639195</v>
      </c>
      <c r="BY38" s="120">
        <v>656.09224235615602</v>
      </c>
      <c r="BZ38" s="120">
        <v>600.82522714813797</v>
      </c>
      <c r="CA38" s="120">
        <v>576.70384984001703</v>
      </c>
      <c r="CB38" s="120">
        <v>537.76920672141296</v>
      </c>
      <c r="CC38" s="120">
        <v>556.43198404732698</v>
      </c>
      <c r="CD38" s="120">
        <v>547.92819279225603</v>
      </c>
      <c r="CE38" s="120">
        <v>534.31982389630605</v>
      </c>
    </row>
    <row r="39" spans="1:83" x14ac:dyDescent="0.35">
      <c r="A39" s="7"/>
      <c r="B39" s="7"/>
      <c r="C39" s="69" t="s">
        <v>108</v>
      </c>
      <c r="D39" s="69" t="s">
        <v>12</v>
      </c>
      <c r="E39" s="120">
        <v>485.10027360796198</v>
      </c>
      <c r="F39" s="120">
        <v>477.47624245351199</v>
      </c>
      <c r="G39" s="120">
        <v>460.76029860363298</v>
      </c>
      <c r="H39" s="120">
        <v>440.09020115694801</v>
      </c>
      <c r="I39" s="120">
        <v>422.25972605770602</v>
      </c>
      <c r="J39" s="120">
        <v>445.63088174243001</v>
      </c>
      <c r="K39" s="120">
        <v>464.541904941685</v>
      </c>
      <c r="L39" s="120">
        <v>478.31919161282599</v>
      </c>
      <c r="M39" s="120">
        <v>543.46904271406697</v>
      </c>
      <c r="N39" s="120">
        <v>656.32716807739496</v>
      </c>
      <c r="O39" s="120">
        <v>560.56527634983001</v>
      </c>
      <c r="P39" s="120">
        <v>639.751325457912</v>
      </c>
      <c r="Q39" s="120">
        <v>624.43264353405095</v>
      </c>
      <c r="R39" s="120">
        <v>608.76594697443795</v>
      </c>
      <c r="S39" s="120">
        <v>628.32392201999005</v>
      </c>
      <c r="T39" s="120">
        <v>517.53060139649199</v>
      </c>
      <c r="U39" s="120">
        <v>480.52954612194901</v>
      </c>
      <c r="V39" s="120">
        <v>464.31684386055201</v>
      </c>
      <c r="W39" s="120">
        <v>470.05492728805802</v>
      </c>
      <c r="X39" s="120">
        <v>460.53429021008202</v>
      </c>
      <c r="Y39" s="120">
        <v>516.10642872596202</v>
      </c>
      <c r="Z39" s="120">
        <v>516.63396944695103</v>
      </c>
      <c r="AA39" s="120">
        <v>591.02969489884003</v>
      </c>
      <c r="AB39" s="120">
        <v>616.18638056663701</v>
      </c>
      <c r="AC39" s="120">
        <v>628.08361077634197</v>
      </c>
      <c r="AD39" s="120">
        <v>601.104125248424</v>
      </c>
      <c r="AE39" s="120">
        <v>568.79772410789997</v>
      </c>
      <c r="AF39" s="120">
        <v>543.58802963944299</v>
      </c>
      <c r="AG39" s="120">
        <v>461.97367073113799</v>
      </c>
      <c r="AH39" s="120">
        <v>448.97039474993898</v>
      </c>
      <c r="AI39" s="120">
        <v>423.32374034203502</v>
      </c>
      <c r="AJ39" s="120">
        <v>445.127157711998</v>
      </c>
      <c r="AK39" s="120">
        <v>536.51760104281198</v>
      </c>
      <c r="AL39" s="120">
        <v>546.10075092270404</v>
      </c>
      <c r="AM39" s="120">
        <v>521.870192348356</v>
      </c>
      <c r="AN39" s="120">
        <v>565.57396228154403</v>
      </c>
      <c r="AO39" s="120">
        <v>558.61030808195596</v>
      </c>
      <c r="AP39" s="120">
        <v>560.37910754617599</v>
      </c>
      <c r="AQ39" s="120">
        <v>598.02655030187202</v>
      </c>
      <c r="AR39" s="120">
        <v>577.021180020629</v>
      </c>
      <c r="AS39" s="120">
        <v>596.36059859671195</v>
      </c>
      <c r="AT39" s="120">
        <v>633.18882850924695</v>
      </c>
      <c r="AU39" s="120">
        <v>668.74714099758398</v>
      </c>
      <c r="AV39" s="120">
        <v>582.53683624443897</v>
      </c>
      <c r="AW39" s="120">
        <v>685.37434677380202</v>
      </c>
      <c r="AX39" s="120">
        <v>764.91507757994202</v>
      </c>
      <c r="AY39" s="120">
        <v>836.62777153524701</v>
      </c>
      <c r="AZ39" s="120">
        <v>937.51838852048002</v>
      </c>
      <c r="BA39" s="120">
        <v>978.40436910148003</v>
      </c>
      <c r="BB39" s="120">
        <v>972.33110570011195</v>
      </c>
      <c r="BC39" s="120">
        <v>979.32662852634496</v>
      </c>
      <c r="BD39" s="120">
        <v>1003.9299392437</v>
      </c>
      <c r="BE39" s="120">
        <v>1015.46137132275</v>
      </c>
      <c r="BF39" s="120">
        <v>980.32328084215499</v>
      </c>
      <c r="BG39" s="120">
        <v>949.105737947433</v>
      </c>
      <c r="BH39" s="120">
        <v>857.16098749839398</v>
      </c>
      <c r="BI39" s="120">
        <v>862.69172625369401</v>
      </c>
      <c r="BJ39" s="120">
        <v>811.59013307657403</v>
      </c>
      <c r="BK39" s="120">
        <v>806.47187965898695</v>
      </c>
      <c r="BL39" s="120">
        <v>827.95167818267203</v>
      </c>
      <c r="BM39" s="120">
        <v>818.55227326521401</v>
      </c>
      <c r="BN39" s="120">
        <v>632.84151469463097</v>
      </c>
      <c r="BO39" s="120">
        <v>847.99015161237298</v>
      </c>
      <c r="BP39" s="120">
        <v>944.80598679640502</v>
      </c>
      <c r="BQ39" s="120">
        <v>970.02958307568395</v>
      </c>
      <c r="BR39" s="120">
        <v>1028.8413532525201</v>
      </c>
      <c r="BS39" s="120">
        <v>1020.31277381527</v>
      </c>
      <c r="BT39" s="120">
        <v>1041.0954111306801</v>
      </c>
      <c r="BU39" s="120">
        <v>1039.6327474971199</v>
      </c>
      <c r="BV39" s="120">
        <v>1015.9450397030899</v>
      </c>
      <c r="BW39" s="120">
        <v>1061.93804476422</v>
      </c>
      <c r="BX39" s="120">
        <v>1088.7484501387801</v>
      </c>
      <c r="BY39" s="120">
        <v>1037.0197260500599</v>
      </c>
      <c r="BZ39" s="120">
        <v>982.21758813269605</v>
      </c>
      <c r="CA39" s="120">
        <v>1000.99929744816</v>
      </c>
      <c r="CB39" s="120">
        <v>982.83451341266004</v>
      </c>
      <c r="CC39" s="120">
        <v>1018.3308058062</v>
      </c>
      <c r="CD39" s="120">
        <v>1024.4636006896201</v>
      </c>
      <c r="CE39" s="120">
        <v>1017.80955833191</v>
      </c>
    </row>
    <row r="40" spans="1:83" x14ac:dyDescent="0.35">
      <c r="A40" s="7"/>
      <c r="B40" s="7"/>
      <c r="C40" s="69" t="s">
        <v>109</v>
      </c>
      <c r="D40" s="69" t="s">
        <v>13</v>
      </c>
      <c r="E40" s="120">
        <v>93.427211856122597</v>
      </c>
      <c r="F40" s="120">
        <v>74.499564983015105</v>
      </c>
      <c r="G40" s="120">
        <v>82.755006301665603</v>
      </c>
      <c r="H40" s="120">
        <v>80.259802178907194</v>
      </c>
      <c r="I40" s="120">
        <v>76.014022425298606</v>
      </c>
      <c r="J40" s="120">
        <v>71.540764568270006</v>
      </c>
      <c r="K40" s="120">
        <v>61.071524218535401</v>
      </c>
      <c r="L40" s="120">
        <v>72.273262985413893</v>
      </c>
      <c r="M40" s="120">
        <v>73.626768163362101</v>
      </c>
      <c r="N40" s="120">
        <v>84.700874391339497</v>
      </c>
      <c r="O40" s="120">
        <v>74.089645605248293</v>
      </c>
      <c r="P40" s="120">
        <v>89.573115788213798</v>
      </c>
      <c r="Q40" s="120">
        <v>118.484803193434</v>
      </c>
      <c r="R40" s="120">
        <v>115.914209124826</v>
      </c>
      <c r="S40" s="120">
        <v>88.979659622598007</v>
      </c>
      <c r="T40" s="120">
        <v>76.630029796028097</v>
      </c>
      <c r="U40" s="120">
        <v>69.010237596242604</v>
      </c>
      <c r="V40" s="120">
        <v>60.0914217508641</v>
      </c>
      <c r="W40" s="120">
        <v>72.135389766198898</v>
      </c>
      <c r="X40" s="120">
        <v>69.288082955789207</v>
      </c>
      <c r="Y40" s="120">
        <v>74.6204747140808</v>
      </c>
      <c r="Z40" s="120">
        <v>88.637685985321298</v>
      </c>
      <c r="AA40" s="120">
        <v>108.30419582602499</v>
      </c>
      <c r="AB40" s="120">
        <v>96.392210952941497</v>
      </c>
      <c r="AC40" s="120">
        <v>95.899583429116205</v>
      </c>
      <c r="AD40" s="120">
        <v>97.532747495876094</v>
      </c>
      <c r="AE40" s="120">
        <v>97.3355059791473</v>
      </c>
      <c r="AF40" s="120">
        <v>90.287522831032703</v>
      </c>
      <c r="AG40" s="120">
        <v>92.620169796806493</v>
      </c>
      <c r="AH40" s="120">
        <v>96.678952325836207</v>
      </c>
      <c r="AI40" s="120">
        <v>104.90963959798199</v>
      </c>
      <c r="AJ40" s="120">
        <v>95.275786727446601</v>
      </c>
      <c r="AK40" s="120">
        <v>81.325855122564704</v>
      </c>
      <c r="AL40" s="120">
        <v>91.631432193545606</v>
      </c>
      <c r="AM40" s="120">
        <v>101.06607911022</v>
      </c>
      <c r="AN40" s="120">
        <v>121.161374589159</v>
      </c>
      <c r="AO40" s="120">
        <v>119.017802886757</v>
      </c>
      <c r="AP40" s="120">
        <v>121.91542704018499</v>
      </c>
      <c r="AQ40" s="120">
        <v>108.91420673613599</v>
      </c>
      <c r="AR40" s="120">
        <v>110.810601588864</v>
      </c>
      <c r="AS40" s="120">
        <v>115.383759258811</v>
      </c>
      <c r="AT40" s="120">
        <v>114.347861181365</v>
      </c>
      <c r="AU40" s="120">
        <v>134.399883432537</v>
      </c>
      <c r="AV40" s="120">
        <v>141.89059784398199</v>
      </c>
      <c r="AW40" s="120">
        <v>149.942002341711</v>
      </c>
      <c r="AX40" s="120">
        <v>163.39442910949001</v>
      </c>
      <c r="AY40" s="120">
        <v>140.96082513227199</v>
      </c>
      <c r="AZ40" s="120">
        <v>153.19274003735299</v>
      </c>
      <c r="BA40" s="120">
        <v>173.13582906900899</v>
      </c>
      <c r="BB40" s="120">
        <v>172.27281960541401</v>
      </c>
      <c r="BC40" s="120">
        <v>181.62120822533001</v>
      </c>
      <c r="BD40" s="120">
        <v>187.10117097762199</v>
      </c>
      <c r="BE40" s="120">
        <v>183.10822123344201</v>
      </c>
      <c r="BF40" s="120">
        <v>178.51055580333599</v>
      </c>
      <c r="BG40" s="120">
        <v>187.139444466074</v>
      </c>
      <c r="BH40" s="120">
        <v>192.71151616100599</v>
      </c>
      <c r="BI40" s="120">
        <v>210.87175388588699</v>
      </c>
      <c r="BJ40" s="120">
        <v>225.79466649884</v>
      </c>
      <c r="BK40" s="120">
        <v>221.36591977929899</v>
      </c>
      <c r="BL40" s="120">
        <v>220.647022956657</v>
      </c>
      <c r="BM40" s="120">
        <v>176.58292705144601</v>
      </c>
      <c r="BN40" s="120">
        <v>17.271015224632301</v>
      </c>
      <c r="BO40" s="120">
        <v>112.83296295255801</v>
      </c>
      <c r="BP40" s="120">
        <v>72.039846840975699</v>
      </c>
      <c r="BQ40" s="120">
        <v>67.234205402210506</v>
      </c>
      <c r="BR40" s="120">
        <v>85.025855661542195</v>
      </c>
      <c r="BS40" s="120">
        <v>213.42332255648699</v>
      </c>
      <c r="BT40" s="120">
        <v>222.85011304198099</v>
      </c>
      <c r="BU40" s="120">
        <v>195.82304919016801</v>
      </c>
      <c r="BV40" s="120">
        <v>211.94463944881099</v>
      </c>
      <c r="BW40" s="120">
        <v>222.43313490421701</v>
      </c>
      <c r="BX40" s="120">
        <v>217.01317891779601</v>
      </c>
      <c r="BY40" s="120">
        <v>239.54592174398201</v>
      </c>
      <c r="BZ40" s="120">
        <v>197.761793124701</v>
      </c>
      <c r="CA40" s="120">
        <v>191.44459138220699</v>
      </c>
      <c r="CB40" s="120">
        <v>200.09253205005601</v>
      </c>
      <c r="CC40" s="120">
        <v>173.56289975674801</v>
      </c>
      <c r="CD40" s="120">
        <v>186.067369772837</v>
      </c>
      <c r="CE40" s="120">
        <v>168.176133196282</v>
      </c>
    </row>
    <row r="41" spans="1:83" x14ac:dyDescent="0.35">
      <c r="A41" s="7"/>
      <c r="B41" s="7"/>
      <c r="C41" s="69" t="s">
        <v>110</v>
      </c>
      <c r="D41" s="69" t="s">
        <v>14</v>
      </c>
      <c r="E41" s="120" t="s">
        <v>315</v>
      </c>
      <c r="F41" s="120" t="s">
        <v>315</v>
      </c>
      <c r="G41" s="120">
        <v>40.128482618803297</v>
      </c>
      <c r="H41" s="120">
        <v>73.088460367873196</v>
      </c>
      <c r="I41" s="120">
        <v>40.913933108136803</v>
      </c>
      <c r="J41" s="120">
        <v>7.3814997981023502</v>
      </c>
      <c r="K41" s="120" t="s">
        <v>315</v>
      </c>
      <c r="L41" s="120">
        <v>20.131547137716801</v>
      </c>
      <c r="M41" s="120" t="s">
        <v>315</v>
      </c>
      <c r="N41" s="120">
        <v>13.5057268263726</v>
      </c>
      <c r="O41" s="120" t="s">
        <v>315</v>
      </c>
      <c r="P41" s="120">
        <v>28.5213725308232</v>
      </c>
      <c r="Q41" s="120">
        <v>21.941001067963999</v>
      </c>
      <c r="R41" s="120">
        <v>24.328002608413801</v>
      </c>
      <c r="S41" s="120">
        <v>34.333039054170598</v>
      </c>
      <c r="T41" s="120">
        <v>37.186056350830803</v>
      </c>
      <c r="U41" s="120">
        <v>54.929945528382497</v>
      </c>
      <c r="V41" s="120">
        <v>49.953636021034498</v>
      </c>
      <c r="W41" s="120">
        <v>47.435295223225303</v>
      </c>
      <c r="X41" s="120">
        <v>42.551259944937897</v>
      </c>
      <c r="Y41" s="120">
        <v>42.561336037284498</v>
      </c>
      <c r="Z41" s="120">
        <v>47.954210714635998</v>
      </c>
      <c r="AA41" s="120">
        <v>60.632295906248402</v>
      </c>
      <c r="AB41" s="120">
        <v>70.098630505282202</v>
      </c>
      <c r="AC41" s="120">
        <v>79.635540467455399</v>
      </c>
      <c r="AD41" s="120">
        <v>66.688583472934496</v>
      </c>
      <c r="AE41" s="120">
        <v>65.1540270175758</v>
      </c>
      <c r="AF41" s="120">
        <v>68.377036257200402</v>
      </c>
      <c r="AG41" s="120">
        <v>69.2670584588802</v>
      </c>
      <c r="AH41" s="120">
        <v>64.976190294155103</v>
      </c>
      <c r="AI41" s="120">
        <v>70.951887740325304</v>
      </c>
      <c r="AJ41" s="120">
        <v>74.043715204714701</v>
      </c>
      <c r="AK41" s="120">
        <v>64.201220417452006</v>
      </c>
      <c r="AL41" s="120">
        <v>67.249439133663401</v>
      </c>
      <c r="AM41" s="120">
        <v>81.458596058643394</v>
      </c>
      <c r="AN41" s="120">
        <v>85.129999165789698</v>
      </c>
      <c r="AO41" s="120">
        <v>78.775137324730395</v>
      </c>
      <c r="AP41" s="120">
        <v>86.083279281606394</v>
      </c>
      <c r="AQ41" s="120">
        <v>69.621157162602501</v>
      </c>
      <c r="AR41" s="120">
        <v>39.286456398403601</v>
      </c>
      <c r="AS41" s="120">
        <v>37.0529544208689</v>
      </c>
      <c r="AT41" s="120">
        <v>35.572482072428798</v>
      </c>
      <c r="AU41" s="120">
        <v>37.033975068851198</v>
      </c>
      <c r="AV41" s="120">
        <v>49.256770551603601</v>
      </c>
      <c r="AW41" s="120">
        <v>31.486185035759899</v>
      </c>
      <c r="AX41" s="120">
        <v>41.756154152141796</v>
      </c>
      <c r="AY41" s="120">
        <v>29.697783251161798</v>
      </c>
      <c r="AZ41" s="120">
        <v>24.471664486130202</v>
      </c>
      <c r="BA41" s="120">
        <v>19.5417136468878</v>
      </c>
      <c r="BB41" s="120">
        <v>14.850445000954601</v>
      </c>
      <c r="BC41" s="120">
        <v>25.4468347494897</v>
      </c>
      <c r="BD41" s="120">
        <v>17.012605914292699</v>
      </c>
      <c r="BE41" s="120">
        <v>17.426015076607001</v>
      </c>
      <c r="BF41" s="120">
        <v>22.373368716295499</v>
      </c>
      <c r="BG41" s="120">
        <v>27.267652693380601</v>
      </c>
      <c r="BH41" s="120">
        <v>22.241894372778098</v>
      </c>
      <c r="BI41" s="120">
        <v>21.2186664260912</v>
      </c>
      <c r="BJ41" s="120">
        <v>32.098213770121802</v>
      </c>
      <c r="BK41" s="120">
        <v>27.0738755863335</v>
      </c>
      <c r="BL41" s="120">
        <v>30.162103518601501</v>
      </c>
      <c r="BM41" s="120">
        <v>31.2066700088949</v>
      </c>
      <c r="BN41" s="120">
        <v>33.947184829373498</v>
      </c>
      <c r="BO41" s="120">
        <v>44.532571228715298</v>
      </c>
      <c r="BP41" s="120">
        <v>42.329126635867702</v>
      </c>
      <c r="BQ41" s="120">
        <v>40.820321727064197</v>
      </c>
      <c r="BR41" s="120">
        <v>45.366148919298197</v>
      </c>
      <c r="BS41" s="120">
        <v>59.383956423789797</v>
      </c>
      <c r="BT41" s="120">
        <v>50.239324309626902</v>
      </c>
      <c r="BU41" s="120">
        <v>48.550749998592103</v>
      </c>
      <c r="BV41" s="120">
        <v>46.823128917737002</v>
      </c>
      <c r="BW41" s="120">
        <v>47.714617027334299</v>
      </c>
      <c r="BX41" s="120">
        <v>43.186002694957402</v>
      </c>
      <c r="BY41" s="120">
        <v>35.9952831142704</v>
      </c>
      <c r="BZ41" s="120">
        <v>38.407799396249402</v>
      </c>
      <c r="CA41" s="120">
        <v>42.669543646999003</v>
      </c>
      <c r="CB41" s="120">
        <v>33.445216786939497</v>
      </c>
      <c r="CC41" s="120">
        <v>32.513381877579398</v>
      </c>
      <c r="CD41" s="120">
        <v>29.776403448857302</v>
      </c>
      <c r="CE41" s="120">
        <v>26.022222373645899</v>
      </c>
    </row>
    <row r="42" spans="1:83" x14ac:dyDescent="0.35">
      <c r="A42" s="7"/>
      <c r="B42" s="7"/>
      <c r="C42" s="69" t="s">
        <v>111</v>
      </c>
      <c r="D42" s="69" t="s">
        <v>112</v>
      </c>
      <c r="E42" s="120">
        <v>77.373065396989603</v>
      </c>
      <c r="F42" s="120">
        <v>79.741118703591994</v>
      </c>
      <c r="G42" s="120">
        <v>83.481662423819202</v>
      </c>
      <c r="H42" s="120">
        <v>64.621042440286899</v>
      </c>
      <c r="I42" s="120">
        <v>42.020356510128003</v>
      </c>
      <c r="J42" s="120">
        <v>54.575915147428901</v>
      </c>
      <c r="K42" s="120">
        <v>64.152298952949096</v>
      </c>
      <c r="L42" s="120">
        <v>90.8926955434696</v>
      </c>
      <c r="M42" s="120">
        <v>92.773407669978596</v>
      </c>
      <c r="N42" s="120">
        <v>108.905993518486</v>
      </c>
      <c r="O42" s="120">
        <v>167.88244502201201</v>
      </c>
      <c r="P42" s="120">
        <v>217.66006591355301</v>
      </c>
      <c r="Q42" s="120">
        <v>95.390664847753797</v>
      </c>
      <c r="R42" s="120">
        <v>85.932640068802201</v>
      </c>
      <c r="S42" s="120">
        <v>67.904094138615093</v>
      </c>
      <c r="T42" s="120">
        <v>120.337974340355</v>
      </c>
      <c r="U42" s="120">
        <v>101.021753703024</v>
      </c>
      <c r="V42" s="120">
        <v>78.4884101704953</v>
      </c>
      <c r="W42" s="120">
        <v>53.488277354824497</v>
      </c>
      <c r="X42" s="120">
        <v>67.181926084208598</v>
      </c>
      <c r="Y42" s="120">
        <v>59.621468660372997</v>
      </c>
      <c r="Z42" s="120">
        <v>60.591306656860297</v>
      </c>
      <c r="AA42" s="120">
        <v>53.782592323496402</v>
      </c>
      <c r="AB42" s="120">
        <v>63.159114106007699</v>
      </c>
      <c r="AC42" s="120">
        <v>56.069748623979201</v>
      </c>
      <c r="AD42" s="120">
        <v>47.091529867334302</v>
      </c>
      <c r="AE42" s="120">
        <v>48.902089909299598</v>
      </c>
      <c r="AF42" s="120">
        <v>42.591108271041897</v>
      </c>
      <c r="AG42" s="120">
        <v>44.240033250437797</v>
      </c>
      <c r="AH42" s="120">
        <v>41.647950550512597</v>
      </c>
      <c r="AI42" s="120">
        <v>33.2365607928119</v>
      </c>
      <c r="AJ42" s="120">
        <v>30.279450999928201</v>
      </c>
      <c r="AK42" s="120">
        <v>43.477087687178297</v>
      </c>
      <c r="AL42" s="120">
        <v>44.811860936984097</v>
      </c>
      <c r="AM42" s="120">
        <v>48.036133059629201</v>
      </c>
      <c r="AN42" s="120">
        <v>42.539405848510498</v>
      </c>
      <c r="AO42" s="120">
        <v>26.265301131393599</v>
      </c>
      <c r="AP42" s="120">
        <v>25.4349953811248</v>
      </c>
      <c r="AQ42" s="120">
        <v>18.705017858485899</v>
      </c>
      <c r="AR42" s="120">
        <v>22.8545430331863</v>
      </c>
      <c r="AS42" s="120">
        <v>29.8666925052995</v>
      </c>
      <c r="AT42" s="120">
        <v>40.3109348856472</v>
      </c>
      <c r="AU42" s="120">
        <v>31.2687770115649</v>
      </c>
      <c r="AV42" s="120">
        <v>45.018784097083902</v>
      </c>
      <c r="AW42" s="120">
        <v>34.870074364763902</v>
      </c>
      <c r="AX42" s="120">
        <v>36.213526946164102</v>
      </c>
      <c r="AY42" s="120">
        <v>26.763303212386798</v>
      </c>
      <c r="AZ42" s="120">
        <v>48.3365229661865</v>
      </c>
      <c r="BA42" s="120">
        <v>23.469150977034101</v>
      </c>
      <c r="BB42" s="120">
        <v>30.066130339863399</v>
      </c>
      <c r="BC42" s="120">
        <v>27.993076241223701</v>
      </c>
      <c r="BD42" s="120">
        <v>33.093041358801599</v>
      </c>
      <c r="BE42" s="120">
        <v>30.685163653732701</v>
      </c>
      <c r="BF42" s="120">
        <v>68.953267602791399</v>
      </c>
      <c r="BG42" s="120">
        <v>69.336232604124106</v>
      </c>
      <c r="BH42" s="120">
        <v>31.865901377206601</v>
      </c>
      <c r="BI42" s="120">
        <v>25.4165644517971</v>
      </c>
      <c r="BJ42" s="120">
        <v>16.852055673195</v>
      </c>
      <c r="BK42" s="120">
        <v>23.514337889122601</v>
      </c>
      <c r="BL42" s="120">
        <v>24.393928567347899</v>
      </c>
      <c r="BM42" s="120">
        <v>38.029307160837902</v>
      </c>
      <c r="BN42" s="120">
        <v>16.178119984826001</v>
      </c>
      <c r="BO42" s="120">
        <v>22.620939880960002</v>
      </c>
      <c r="BP42" s="120">
        <v>27.409588096253302</v>
      </c>
      <c r="BQ42" s="120">
        <v>24.043604942583801</v>
      </c>
      <c r="BR42" s="120">
        <v>22.716602667998998</v>
      </c>
      <c r="BS42" s="120">
        <v>24.456049879231902</v>
      </c>
      <c r="BT42" s="120">
        <v>18.830484866138299</v>
      </c>
      <c r="BU42" s="120">
        <v>19.634284729449799</v>
      </c>
      <c r="BV42" s="120">
        <v>19.950908674586699</v>
      </c>
      <c r="BW42" s="120">
        <v>27.8497922107255</v>
      </c>
      <c r="BX42" s="120">
        <v>27.547484373164099</v>
      </c>
      <c r="BY42" s="120">
        <v>22.8193611548494</v>
      </c>
      <c r="BZ42" s="120">
        <v>18.635428820632701</v>
      </c>
      <c r="CA42" s="120">
        <v>24.449921353786898</v>
      </c>
      <c r="CB42" s="120">
        <v>17.973503532126902</v>
      </c>
      <c r="CC42" s="120">
        <v>9.3887010121457699</v>
      </c>
      <c r="CD42" s="120">
        <v>13.803012195477701</v>
      </c>
      <c r="CE42" s="120">
        <v>25.663211223638299</v>
      </c>
    </row>
    <row r="43" spans="1:83" x14ac:dyDescent="0.35">
      <c r="A43" s="7"/>
      <c r="B43" s="7"/>
      <c r="C43" s="69" t="s">
        <v>113</v>
      </c>
      <c r="D43" s="69" t="s">
        <v>114</v>
      </c>
      <c r="E43" s="120">
        <v>38.0635016212427</v>
      </c>
      <c r="F43" s="120">
        <v>38.200106225690099</v>
      </c>
      <c r="G43" s="120" t="s">
        <v>315</v>
      </c>
      <c r="H43" s="120">
        <v>44.752005561490598</v>
      </c>
      <c r="I43" s="120">
        <v>34.775445145710499</v>
      </c>
      <c r="J43" s="120">
        <v>39.078968626968603</v>
      </c>
      <c r="K43" s="120">
        <v>39.260037435241699</v>
      </c>
      <c r="L43" s="120">
        <v>42.805124281596299</v>
      </c>
      <c r="M43" s="120">
        <v>41.266950901010198</v>
      </c>
      <c r="N43" s="120">
        <v>38.883619505351</v>
      </c>
      <c r="O43" s="120">
        <v>43.509273247997498</v>
      </c>
      <c r="P43" s="120">
        <v>40.125885582614202</v>
      </c>
      <c r="Q43" s="120">
        <v>41.56745926448</v>
      </c>
      <c r="R43" s="120">
        <v>33.912802219101998</v>
      </c>
      <c r="S43" s="120">
        <v>36.099558152372403</v>
      </c>
      <c r="T43" s="120">
        <v>38.573178345468897</v>
      </c>
      <c r="U43" s="120">
        <v>40.896238005586603</v>
      </c>
      <c r="V43" s="120">
        <v>43.718837548487102</v>
      </c>
      <c r="W43" s="120">
        <v>40.961363622008797</v>
      </c>
      <c r="X43" s="120">
        <v>36.2988878122123</v>
      </c>
      <c r="Y43" s="120">
        <v>34.2900226770697</v>
      </c>
      <c r="Z43" s="120">
        <v>37.5443328826629</v>
      </c>
      <c r="AA43" s="120">
        <v>39.722639637070898</v>
      </c>
      <c r="AB43" s="120">
        <v>42.668014853930103</v>
      </c>
      <c r="AC43" s="120">
        <v>33.809036989531698</v>
      </c>
      <c r="AD43" s="120">
        <v>29.554556799855401</v>
      </c>
      <c r="AE43" s="120">
        <v>30.676355208879301</v>
      </c>
      <c r="AF43" s="120">
        <v>33.740638858131703</v>
      </c>
      <c r="AG43" s="120">
        <v>35.462915783747803</v>
      </c>
      <c r="AH43" s="120">
        <v>33.655420792545101</v>
      </c>
      <c r="AI43" s="120">
        <v>32.355817131987401</v>
      </c>
      <c r="AJ43" s="120">
        <v>36.724900639153503</v>
      </c>
      <c r="AK43" s="120">
        <v>37.449027861732397</v>
      </c>
      <c r="AL43" s="120">
        <v>40.893183398869098</v>
      </c>
      <c r="AM43" s="120">
        <v>42.305473403450101</v>
      </c>
      <c r="AN43" s="120">
        <v>40.7482239570639</v>
      </c>
      <c r="AO43" s="120">
        <v>38.057439069063797</v>
      </c>
      <c r="AP43" s="120">
        <v>38.499569617709099</v>
      </c>
      <c r="AQ43" s="120">
        <v>43.919450534102097</v>
      </c>
      <c r="AR43" s="120">
        <v>45.9905727854768</v>
      </c>
      <c r="AS43" s="120">
        <v>45.3748970939521</v>
      </c>
      <c r="AT43" s="120">
        <v>42.241919459807598</v>
      </c>
      <c r="AU43" s="120">
        <v>45.947040997102903</v>
      </c>
      <c r="AV43" s="120">
        <v>45.077203421764203</v>
      </c>
      <c r="AW43" s="120">
        <v>43.962314982324799</v>
      </c>
      <c r="AX43" s="120">
        <v>40.971729590768398</v>
      </c>
      <c r="AY43" s="120">
        <v>48.050878702742096</v>
      </c>
      <c r="AZ43" s="120">
        <v>53.2714663353578</v>
      </c>
      <c r="BA43" s="120">
        <v>59.7444579903907</v>
      </c>
      <c r="BB43" s="120">
        <v>63.838462354609902</v>
      </c>
      <c r="BC43" s="120">
        <v>60.075005712245897</v>
      </c>
      <c r="BD43" s="120">
        <v>57.684981877343503</v>
      </c>
      <c r="BE43" s="120">
        <v>67.496174380099106</v>
      </c>
      <c r="BF43" s="120">
        <v>66.4748538466458</v>
      </c>
      <c r="BG43" s="120">
        <v>63.884050287228902</v>
      </c>
      <c r="BH43" s="120">
        <v>58.082280154226297</v>
      </c>
      <c r="BI43" s="120">
        <v>56.506095226836102</v>
      </c>
      <c r="BJ43" s="120">
        <v>58.028650569631097</v>
      </c>
      <c r="BK43" s="120">
        <v>58.3440203757064</v>
      </c>
      <c r="BL43" s="120">
        <v>62.263455266770102</v>
      </c>
      <c r="BM43" s="120">
        <v>46.518582026321099</v>
      </c>
      <c r="BN43" s="120">
        <v>36.381864291297703</v>
      </c>
      <c r="BO43" s="120">
        <v>46.412361488901198</v>
      </c>
      <c r="BP43" s="120">
        <v>44.344515111290399</v>
      </c>
      <c r="BQ43" s="120">
        <v>46.833884720734297</v>
      </c>
      <c r="BR43" s="120">
        <v>40.956390187180602</v>
      </c>
      <c r="BS43" s="120">
        <v>44.570769927278498</v>
      </c>
      <c r="BT43" s="120">
        <v>48.044977632217403</v>
      </c>
      <c r="BU43" s="120">
        <v>53.016632659294899</v>
      </c>
      <c r="BV43" s="120">
        <v>49.505625682553003</v>
      </c>
      <c r="BW43" s="120">
        <v>45.881967075612501</v>
      </c>
      <c r="BX43" s="120">
        <v>47.934004330076299</v>
      </c>
      <c r="BY43" s="120">
        <v>49.325368091247398</v>
      </c>
      <c r="BZ43" s="120">
        <v>52.330615066124999</v>
      </c>
      <c r="CA43" s="120">
        <v>51.716675082592602</v>
      </c>
      <c r="CB43" s="120">
        <v>52.392630388673197</v>
      </c>
      <c r="CC43" s="120">
        <v>46.9873541665361</v>
      </c>
      <c r="CD43" s="120">
        <v>45.449253885655203</v>
      </c>
      <c r="CE43" s="120">
        <v>39.5930208914926</v>
      </c>
    </row>
    <row r="44" spans="1:83" x14ac:dyDescent="0.35">
      <c r="A44" s="7"/>
      <c r="B44" s="7"/>
      <c r="C44" s="69" t="s">
        <v>115</v>
      </c>
      <c r="D44" s="69" t="s">
        <v>17</v>
      </c>
      <c r="E44" s="120">
        <v>247.386414504302</v>
      </c>
      <c r="F44" s="120">
        <v>244.942910477731</v>
      </c>
      <c r="G44" s="120">
        <v>248.47803834826499</v>
      </c>
      <c r="H44" s="120">
        <v>243.12689804963</v>
      </c>
      <c r="I44" s="120">
        <v>254.461397739239</v>
      </c>
      <c r="J44" s="120">
        <v>307.75027564362</v>
      </c>
      <c r="K44" s="120">
        <v>333.02469111835501</v>
      </c>
      <c r="L44" s="120">
        <v>321.03597718620301</v>
      </c>
      <c r="M44" s="120">
        <v>301.684772184042</v>
      </c>
      <c r="N44" s="120">
        <v>282.19360657824899</v>
      </c>
      <c r="O44" s="120">
        <v>318.08519083645899</v>
      </c>
      <c r="P44" s="120">
        <v>351.94942858559102</v>
      </c>
      <c r="Q44" s="120">
        <v>378.56204089077403</v>
      </c>
      <c r="R44" s="120">
        <v>326.38527546005201</v>
      </c>
      <c r="S44" s="120">
        <v>209.55267612934901</v>
      </c>
      <c r="T44" s="120">
        <v>203.59301708758301</v>
      </c>
      <c r="U44" s="120">
        <v>202.14354776565301</v>
      </c>
      <c r="V44" s="120">
        <v>192.700255782596</v>
      </c>
      <c r="W44" s="120">
        <v>250.563028307612</v>
      </c>
      <c r="X44" s="120">
        <v>258.59974385478199</v>
      </c>
      <c r="Y44" s="120">
        <v>265.61478553417601</v>
      </c>
      <c r="Z44" s="120">
        <v>287.267535569107</v>
      </c>
      <c r="AA44" s="120">
        <v>289.95123774213499</v>
      </c>
      <c r="AB44" s="120">
        <v>300.75886995754001</v>
      </c>
      <c r="AC44" s="120">
        <v>298.34103444047298</v>
      </c>
      <c r="AD44" s="120">
        <v>277.54524623730799</v>
      </c>
      <c r="AE44" s="120">
        <v>273.97863321437001</v>
      </c>
      <c r="AF44" s="120">
        <v>256.01539951962002</v>
      </c>
      <c r="AG44" s="120">
        <v>274.724571217262</v>
      </c>
      <c r="AH44" s="120">
        <v>300.71756487960602</v>
      </c>
      <c r="AI44" s="120">
        <v>221.503273695296</v>
      </c>
      <c r="AJ44" s="120">
        <v>283.99621297924102</v>
      </c>
      <c r="AK44" s="120">
        <v>234.47131752442499</v>
      </c>
      <c r="AL44" s="120">
        <v>223.194894493026</v>
      </c>
      <c r="AM44" s="120">
        <v>260.15349840711701</v>
      </c>
      <c r="AN44" s="120">
        <v>275.84872039909698</v>
      </c>
      <c r="AO44" s="120">
        <v>278.79135339942098</v>
      </c>
      <c r="AP44" s="120">
        <v>274.61964961591599</v>
      </c>
      <c r="AQ44" s="120">
        <v>297.91002405272502</v>
      </c>
      <c r="AR44" s="120">
        <v>286.63910808922799</v>
      </c>
      <c r="AS44" s="120">
        <v>258.06931092629799</v>
      </c>
      <c r="AT44" s="120">
        <v>227.48852243752401</v>
      </c>
      <c r="AU44" s="120">
        <v>278.32065923335801</v>
      </c>
      <c r="AV44" s="120">
        <v>251.289989164757</v>
      </c>
      <c r="AW44" s="120">
        <v>286.967074315128</v>
      </c>
      <c r="AX44" s="120">
        <v>360.23321541023199</v>
      </c>
      <c r="AY44" s="120">
        <v>397.89265225726598</v>
      </c>
      <c r="AZ44" s="120">
        <v>502.10618981318498</v>
      </c>
      <c r="BA44" s="120">
        <v>492.74500947356898</v>
      </c>
      <c r="BB44" s="120">
        <v>476.038926162915</v>
      </c>
      <c r="BC44" s="120">
        <v>486.66355773847602</v>
      </c>
      <c r="BD44" s="120">
        <v>506.45387863819798</v>
      </c>
      <c r="BE44" s="120">
        <v>499.202921659487</v>
      </c>
      <c r="BF44" s="120">
        <v>506.99722015702702</v>
      </c>
      <c r="BG44" s="120">
        <v>602.38451943876998</v>
      </c>
      <c r="BH44" s="120">
        <v>691.73580854832903</v>
      </c>
      <c r="BI44" s="120">
        <v>736.55501342647005</v>
      </c>
      <c r="BJ44" s="120">
        <v>793.95894909082597</v>
      </c>
      <c r="BK44" s="120">
        <v>824.92125693221794</v>
      </c>
      <c r="BL44" s="120">
        <v>865.20427844193</v>
      </c>
      <c r="BM44" s="120">
        <v>911.474527323948</v>
      </c>
      <c r="BN44" s="120">
        <v>768.963076795132</v>
      </c>
      <c r="BO44" s="120">
        <v>849.81661587099904</v>
      </c>
      <c r="BP44" s="120">
        <v>872.76447715048596</v>
      </c>
      <c r="BQ44" s="120">
        <v>883.89705535437201</v>
      </c>
      <c r="BR44" s="120">
        <v>944.047221682177</v>
      </c>
      <c r="BS44" s="120">
        <v>942.47597626681295</v>
      </c>
      <c r="BT44" s="120">
        <v>950.91054332027795</v>
      </c>
      <c r="BU44" s="120">
        <v>928.98837605014796</v>
      </c>
      <c r="BV44" s="120">
        <v>960.89828070561998</v>
      </c>
      <c r="BW44" s="120">
        <v>958.39460463381795</v>
      </c>
      <c r="BX44" s="120">
        <v>982.95140127667003</v>
      </c>
      <c r="BY44" s="120">
        <v>920.64187930259095</v>
      </c>
      <c r="BZ44" s="120">
        <v>850.714452269346</v>
      </c>
      <c r="CA44" s="120">
        <v>846.36549811935595</v>
      </c>
      <c r="CB44" s="120">
        <v>861.66127934184601</v>
      </c>
      <c r="CC44" s="120">
        <v>866.91833039554399</v>
      </c>
      <c r="CD44" s="120">
        <v>850.61371052240895</v>
      </c>
      <c r="CE44" s="120">
        <v>827.86945967474298</v>
      </c>
    </row>
    <row r="45" spans="1:83" x14ac:dyDescent="0.35">
      <c r="A45" s="7"/>
      <c r="B45" s="7"/>
      <c r="C45" s="69" t="s">
        <v>116</v>
      </c>
      <c r="D45" s="69" t="s">
        <v>117</v>
      </c>
      <c r="E45" s="120">
        <v>90.445056586012697</v>
      </c>
      <c r="F45" s="120">
        <v>92.285763696200306</v>
      </c>
      <c r="G45" s="120">
        <v>99.277282476490498</v>
      </c>
      <c r="H45" s="120">
        <v>82.990935937241503</v>
      </c>
      <c r="I45" s="120">
        <v>81.968426918847101</v>
      </c>
      <c r="J45" s="120">
        <v>84.203307057020893</v>
      </c>
      <c r="K45" s="120">
        <v>120.127841700875</v>
      </c>
      <c r="L45" s="120">
        <v>62.405442156096797</v>
      </c>
      <c r="M45" s="120">
        <v>63.930579733216199</v>
      </c>
      <c r="N45" s="120">
        <v>64.315681428360406</v>
      </c>
      <c r="O45" s="120">
        <v>83.330101705898102</v>
      </c>
      <c r="P45" s="120">
        <v>86.592602955593904</v>
      </c>
      <c r="Q45" s="120">
        <v>78.708369735571793</v>
      </c>
      <c r="R45" s="120">
        <v>76.1054037286479</v>
      </c>
      <c r="S45" s="120">
        <v>88.924365826384403</v>
      </c>
      <c r="T45" s="120">
        <v>95.828750193617594</v>
      </c>
      <c r="U45" s="120">
        <v>73.066476985010397</v>
      </c>
      <c r="V45" s="120">
        <v>96.451694646869399</v>
      </c>
      <c r="W45" s="120">
        <v>116.887166573133</v>
      </c>
      <c r="X45" s="120">
        <v>118.67855992644201</v>
      </c>
      <c r="Y45" s="120">
        <v>102.94785797922999</v>
      </c>
      <c r="Z45" s="120">
        <v>104.637434567273</v>
      </c>
      <c r="AA45" s="120">
        <v>113.18144225903499</v>
      </c>
      <c r="AB45" s="120">
        <v>114.771020382732</v>
      </c>
      <c r="AC45" s="120">
        <v>120.25437721922199</v>
      </c>
      <c r="AD45" s="120">
        <v>129.11754455561001</v>
      </c>
      <c r="AE45" s="120">
        <v>144.79938314040501</v>
      </c>
      <c r="AF45" s="120">
        <v>129.73470265281301</v>
      </c>
      <c r="AG45" s="120">
        <v>106.453949111323</v>
      </c>
      <c r="AH45" s="120">
        <v>97.843160231817393</v>
      </c>
      <c r="AI45" s="120">
        <v>106.870544439306</v>
      </c>
      <c r="AJ45" s="120">
        <v>88.101014346696601</v>
      </c>
      <c r="AK45" s="120">
        <v>85.332868982716704</v>
      </c>
      <c r="AL45" s="120">
        <v>104.53907005991699</v>
      </c>
      <c r="AM45" s="120">
        <v>98.292509354201798</v>
      </c>
      <c r="AN45" s="120">
        <v>78.573827245834394</v>
      </c>
      <c r="AO45" s="120">
        <v>80.549636566878902</v>
      </c>
      <c r="AP45" s="120">
        <v>88.609759356582998</v>
      </c>
      <c r="AQ45" s="120">
        <v>87.500953174753107</v>
      </c>
      <c r="AR45" s="120">
        <v>94.727148489759799</v>
      </c>
      <c r="AS45" s="120">
        <v>98.536583580397206</v>
      </c>
      <c r="AT45" s="120">
        <v>92.894556996257094</v>
      </c>
      <c r="AU45" s="120">
        <v>105.789932044925</v>
      </c>
      <c r="AV45" s="120">
        <v>93.628828175212206</v>
      </c>
      <c r="AW45" s="120">
        <v>97.551285507963399</v>
      </c>
      <c r="AX45" s="120">
        <v>112.266453093132</v>
      </c>
      <c r="AY45" s="120">
        <v>113.405977642523</v>
      </c>
      <c r="AZ45" s="120">
        <v>113.78911724666</v>
      </c>
      <c r="BA45" s="120">
        <v>124.90505554422001</v>
      </c>
      <c r="BB45" s="120">
        <v>123.954936814365</v>
      </c>
      <c r="BC45" s="120">
        <v>146.813920058061</v>
      </c>
      <c r="BD45" s="120">
        <v>123.898101515037</v>
      </c>
      <c r="BE45" s="120">
        <v>114.556928369169</v>
      </c>
      <c r="BF45" s="120">
        <v>192.82067708854601</v>
      </c>
      <c r="BG45" s="120">
        <v>220.249492076482</v>
      </c>
      <c r="BH45" s="120">
        <v>261.34562584235999</v>
      </c>
      <c r="BI45" s="120">
        <v>302.78189233706098</v>
      </c>
      <c r="BJ45" s="120">
        <v>266.201208318792</v>
      </c>
      <c r="BK45" s="120">
        <v>297.05834286454598</v>
      </c>
      <c r="BL45" s="120">
        <v>306.618938494536</v>
      </c>
      <c r="BM45" s="120">
        <v>324.74649541808702</v>
      </c>
      <c r="BN45" s="120">
        <v>288.34536086137803</v>
      </c>
      <c r="BO45" s="120">
        <v>393.92326181982497</v>
      </c>
      <c r="BP45" s="120">
        <v>468.39013034815298</v>
      </c>
      <c r="BQ45" s="120">
        <v>506.87124983543703</v>
      </c>
      <c r="BR45" s="120">
        <v>573.97329125875899</v>
      </c>
      <c r="BS45" s="120">
        <v>601.55457384513704</v>
      </c>
      <c r="BT45" s="120">
        <v>623.25091664197998</v>
      </c>
      <c r="BU45" s="120">
        <v>700.81047252306405</v>
      </c>
      <c r="BV45" s="120">
        <v>659.82248808118095</v>
      </c>
      <c r="BW45" s="120">
        <v>691.65970612838601</v>
      </c>
      <c r="BX45" s="120">
        <v>685.70256859735196</v>
      </c>
      <c r="BY45" s="120">
        <v>677.18203022309297</v>
      </c>
      <c r="BZ45" s="120">
        <v>687.15930319035101</v>
      </c>
      <c r="CA45" s="120">
        <v>704.21729763911901</v>
      </c>
      <c r="CB45" s="120">
        <v>680.15968253058099</v>
      </c>
      <c r="CC45" s="120">
        <v>624.68503907870195</v>
      </c>
      <c r="CD45" s="120">
        <v>606.56834902740502</v>
      </c>
      <c r="CE45" s="120">
        <v>581.54951535375096</v>
      </c>
    </row>
    <row r="46" spans="1:83" x14ac:dyDescent="0.35">
      <c r="A46" s="7"/>
      <c r="B46" s="7"/>
      <c r="C46" s="69" t="s">
        <v>118</v>
      </c>
      <c r="D46" s="69" t="s">
        <v>119</v>
      </c>
      <c r="E46" s="120">
        <v>29.893801318017399</v>
      </c>
      <c r="F46" s="120">
        <v>35.916114898048797</v>
      </c>
      <c r="G46" s="120">
        <v>45.840579089422299</v>
      </c>
      <c r="H46" s="120" t="s">
        <v>315</v>
      </c>
      <c r="I46" s="120">
        <v>31.9707828638238</v>
      </c>
      <c r="J46" s="120">
        <v>32.517060323918798</v>
      </c>
      <c r="K46" s="120">
        <v>40.649449863335803</v>
      </c>
      <c r="L46" s="120">
        <v>38.482320022065203</v>
      </c>
      <c r="M46" s="120">
        <v>35.185077113875302</v>
      </c>
      <c r="N46" s="120">
        <v>36.2221521827842</v>
      </c>
      <c r="O46" s="120">
        <v>33.921159942422598</v>
      </c>
      <c r="P46" s="120">
        <v>36.075042924055602</v>
      </c>
      <c r="Q46" s="120">
        <v>28.104318982994901</v>
      </c>
      <c r="R46" s="120">
        <v>25.657875640384098</v>
      </c>
      <c r="S46" s="120">
        <v>21.422161705249799</v>
      </c>
      <c r="T46" s="120">
        <v>22.987190903782</v>
      </c>
      <c r="U46" s="120">
        <v>22.318831298717502</v>
      </c>
      <c r="V46" s="120">
        <v>19.014200010694001</v>
      </c>
      <c r="W46" s="120">
        <v>20.7856267402302</v>
      </c>
      <c r="X46" s="120">
        <v>22.451468746783799</v>
      </c>
      <c r="Y46" s="120">
        <v>23.6676581756019</v>
      </c>
      <c r="Z46" s="120">
        <v>26.903689905357201</v>
      </c>
      <c r="AA46" s="120">
        <v>25.967253104408702</v>
      </c>
      <c r="AB46" s="120">
        <v>33.878866728775797</v>
      </c>
      <c r="AC46" s="120">
        <v>35.0404652404522</v>
      </c>
      <c r="AD46" s="120">
        <v>36.6370877675608</v>
      </c>
      <c r="AE46" s="120">
        <v>23.910055249848799</v>
      </c>
      <c r="AF46" s="120">
        <v>29.851464089641102</v>
      </c>
      <c r="AG46" s="120">
        <v>18.301929585598899</v>
      </c>
      <c r="AH46" s="120">
        <v>14.468110144560001</v>
      </c>
      <c r="AI46" s="120">
        <v>23.123572404052901</v>
      </c>
      <c r="AJ46" s="120">
        <v>31.7505785965648</v>
      </c>
      <c r="AK46" s="120">
        <v>37.811232576913604</v>
      </c>
      <c r="AL46" s="120">
        <v>30.922119626267499</v>
      </c>
      <c r="AM46" s="120">
        <v>23.856379126778901</v>
      </c>
      <c r="AN46" s="120">
        <v>31.554627701980198</v>
      </c>
      <c r="AO46" s="120">
        <v>24.9044176668341</v>
      </c>
      <c r="AP46" s="120">
        <v>24.3375384299422</v>
      </c>
      <c r="AQ46" s="120">
        <v>30.623847910199601</v>
      </c>
      <c r="AR46" s="120">
        <v>33.479155945817098</v>
      </c>
      <c r="AS46" s="120">
        <v>35.055721724814603</v>
      </c>
      <c r="AT46" s="120">
        <v>36.702856740881501</v>
      </c>
      <c r="AU46" s="120">
        <v>37.404750180120999</v>
      </c>
      <c r="AV46" s="120">
        <v>68.695409297819694</v>
      </c>
      <c r="AW46" s="120">
        <v>42.080169265244798</v>
      </c>
      <c r="AX46" s="120">
        <v>45.038030167429298</v>
      </c>
      <c r="AY46" s="120">
        <v>39.163678194550499</v>
      </c>
      <c r="AZ46" s="120">
        <v>48.0244465335416</v>
      </c>
      <c r="BA46" s="120">
        <v>60.6361714182271</v>
      </c>
      <c r="BB46" s="120">
        <v>57.1776933202488</v>
      </c>
      <c r="BC46" s="120">
        <v>57.710120283975101</v>
      </c>
      <c r="BD46" s="120">
        <v>74.903440116228595</v>
      </c>
      <c r="BE46" s="120">
        <v>80.789931845541403</v>
      </c>
      <c r="BF46" s="120">
        <v>68.410995355978997</v>
      </c>
      <c r="BG46" s="120">
        <v>58.215365784177401</v>
      </c>
      <c r="BH46" s="120">
        <v>63.368342301342501</v>
      </c>
      <c r="BI46" s="120">
        <v>74.110113917822602</v>
      </c>
      <c r="BJ46" s="120">
        <v>64.713930200176904</v>
      </c>
      <c r="BK46" s="120">
        <v>63.222263064607901</v>
      </c>
      <c r="BL46" s="120">
        <v>74.053126081905006</v>
      </c>
      <c r="BM46" s="120">
        <v>58.336672870356502</v>
      </c>
      <c r="BN46" s="120">
        <v>23.4163515432409</v>
      </c>
      <c r="BO46" s="120">
        <v>46.311469626225403</v>
      </c>
      <c r="BP46" s="120">
        <v>39.346603428000897</v>
      </c>
      <c r="BQ46" s="120">
        <v>37.9378925169609</v>
      </c>
      <c r="BR46" s="120">
        <v>39.237905855886297</v>
      </c>
      <c r="BS46" s="120">
        <v>60.322671147997802</v>
      </c>
      <c r="BT46" s="120">
        <v>78.351122496331001</v>
      </c>
      <c r="BU46" s="120">
        <v>71.040870220948904</v>
      </c>
      <c r="BV46" s="120">
        <v>92.993192499379902</v>
      </c>
      <c r="BW46" s="120">
        <v>82.914439707557506</v>
      </c>
      <c r="BX46" s="120">
        <v>95.943655766427895</v>
      </c>
      <c r="BY46" s="120">
        <v>80.351576975619096</v>
      </c>
      <c r="BZ46" s="120">
        <v>72.971667207190293</v>
      </c>
      <c r="CA46" s="120">
        <v>75.596931098252298</v>
      </c>
      <c r="CB46" s="120">
        <v>80.125798202275305</v>
      </c>
      <c r="CC46" s="120">
        <v>70.09626008027</v>
      </c>
      <c r="CD46" s="120">
        <v>73.629546035543896</v>
      </c>
      <c r="CE46" s="120">
        <v>71.121334282045694</v>
      </c>
    </row>
    <row r="47" spans="1:83" x14ac:dyDescent="0.35">
      <c r="C47" s="71" t="s">
        <v>120</v>
      </c>
      <c r="D47" s="71" t="s">
        <v>120</v>
      </c>
      <c r="E47" s="121">
        <v>5646.5890985252636</v>
      </c>
      <c r="F47" s="121">
        <v>5781.1927916622253</v>
      </c>
      <c r="G47" s="121">
        <v>5780.3685843990452</v>
      </c>
      <c r="H47" s="121">
        <v>5443.2518336524108</v>
      </c>
      <c r="I47" s="121">
        <v>5253.6228351419895</v>
      </c>
      <c r="J47" s="121">
        <v>5541.9368784545513</v>
      </c>
      <c r="K47" s="121">
        <v>5650.6914219145774</v>
      </c>
      <c r="L47" s="121">
        <v>5785.9338516282642</v>
      </c>
      <c r="M47" s="121">
        <v>6026.647708457881</v>
      </c>
      <c r="N47" s="121">
        <v>6187.7721900783199</v>
      </c>
      <c r="O47" s="121">
        <v>5762.0039336900281</v>
      </c>
      <c r="P47" s="121">
        <v>6060.0942812382646</v>
      </c>
      <c r="Q47" s="121">
        <v>6237.0523204723168</v>
      </c>
      <c r="R47" s="121">
        <v>5797.8588921385071</v>
      </c>
      <c r="S47" s="121">
        <v>5210.7209105411212</v>
      </c>
      <c r="T47" s="121">
        <v>4590.5785014715811</v>
      </c>
      <c r="U47" s="121">
        <v>4053.972275591042</v>
      </c>
      <c r="V47" s="121">
        <v>3634.4294151154622</v>
      </c>
      <c r="W47" s="121">
        <v>3742.4835703888693</v>
      </c>
      <c r="X47" s="121">
        <v>3667.1080090267424</v>
      </c>
      <c r="Y47" s="121">
        <v>3625.4915936098819</v>
      </c>
      <c r="Z47" s="121">
        <v>4111.9097600232844</v>
      </c>
      <c r="AA47" s="121">
        <v>4651.0089801733029</v>
      </c>
      <c r="AB47" s="121">
        <v>4831.2082411029469</v>
      </c>
      <c r="AC47" s="121">
        <v>5038.99264921345</v>
      </c>
      <c r="AD47" s="121">
        <v>5028.2176461244089</v>
      </c>
      <c r="AE47" s="121">
        <v>4928.1396296857092</v>
      </c>
      <c r="AF47" s="121">
        <v>4864.8477148949323</v>
      </c>
      <c r="AG47" s="121">
        <v>4610.274578019712</v>
      </c>
      <c r="AH47" s="121">
        <v>4574.5844009353095</v>
      </c>
      <c r="AI47" s="121">
        <v>4309.1667771233479</v>
      </c>
      <c r="AJ47" s="121">
        <v>4344.7264142832164</v>
      </c>
      <c r="AK47" s="121">
        <v>4354.6904003529053</v>
      </c>
      <c r="AL47" s="121">
        <v>4502.0481505855332</v>
      </c>
      <c r="AM47" s="121">
        <v>4619.9927153977633</v>
      </c>
      <c r="AN47" s="121">
        <v>4605.4468865411864</v>
      </c>
      <c r="AO47" s="121">
        <v>4657.3474173872319</v>
      </c>
      <c r="AP47" s="121">
        <v>4572.3749520731044</v>
      </c>
      <c r="AQ47" s="121">
        <v>4625.1453656542462</v>
      </c>
      <c r="AR47" s="121">
        <v>4632.9525289117537</v>
      </c>
      <c r="AS47" s="121">
        <v>4678.2833627717</v>
      </c>
      <c r="AT47" s="121">
        <v>4602.7547351102194</v>
      </c>
      <c r="AU47" s="121">
        <v>4871.5984607629662</v>
      </c>
      <c r="AV47" s="121">
        <v>4882.7957448442785</v>
      </c>
      <c r="AW47" s="121">
        <v>4840.0891584465808</v>
      </c>
      <c r="AX47" s="121">
        <v>5250.2476354514383</v>
      </c>
      <c r="AY47" s="121">
        <v>5386.0808375691686</v>
      </c>
      <c r="AZ47" s="121">
        <v>5829.867676060122</v>
      </c>
      <c r="BA47" s="121">
        <v>6059.8716179477506</v>
      </c>
      <c r="BB47" s="121">
        <v>6232.9301410830467</v>
      </c>
      <c r="BC47" s="121">
        <v>6433.7183053907565</v>
      </c>
      <c r="BD47" s="121">
        <v>6583.9419167093502</v>
      </c>
      <c r="BE47" s="121">
        <v>6701.883407672708</v>
      </c>
      <c r="BF47" s="121">
        <v>6656.4554422559968</v>
      </c>
      <c r="BG47" s="121">
        <v>6821.0994169775222</v>
      </c>
      <c r="BH47" s="121">
        <v>6882.2923760362146</v>
      </c>
      <c r="BI47" s="121">
        <v>7049.6462410567692</v>
      </c>
      <c r="BJ47" s="121">
        <v>6989.469041296863</v>
      </c>
      <c r="BK47" s="121">
        <v>6977.7207221921899</v>
      </c>
      <c r="BL47" s="121">
        <v>7044.7728859660228</v>
      </c>
      <c r="BM47" s="121">
        <v>6712.9456634756743</v>
      </c>
      <c r="BN47" s="121">
        <v>4009.20306518698</v>
      </c>
      <c r="BO47" s="121">
        <v>5913.4996753713467</v>
      </c>
      <c r="BP47" s="121">
        <v>6388.6876636058641</v>
      </c>
      <c r="BQ47" s="121">
        <v>6526.4754090235829</v>
      </c>
      <c r="BR47" s="121">
        <v>6861.5891963235745</v>
      </c>
      <c r="BS47" s="121">
        <v>7190.1449512522913</v>
      </c>
      <c r="BT47" s="121">
        <v>7476.3490776462095</v>
      </c>
      <c r="BU47" s="121">
        <v>7244.7659670171051</v>
      </c>
      <c r="BV47" s="121">
        <v>7495.7159184075454</v>
      </c>
      <c r="BW47" s="121">
        <v>7595.1117684375222</v>
      </c>
      <c r="BX47" s="121">
        <v>7797.8698108996796</v>
      </c>
      <c r="BY47" s="121">
        <v>7541.4766056117342</v>
      </c>
      <c r="BZ47" s="121">
        <v>7244.7659670171051</v>
      </c>
      <c r="CA47" s="121">
        <v>7111.9624454205659</v>
      </c>
      <c r="CB47" s="121">
        <v>7029.9078462990228</v>
      </c>
      <c r="CC47" s="121">
        <v>6956.0397454547056</v>
      </c>
      <c r="CD47" s="121">
        <v>6882.2329755772143</v>
      </c>
      <c r="CE47" s="121">
        <v>6785.5865120002218</v>
      </c>
    </row>
    <row r="48" spans="1:83" x14ac:dyDescent="0.3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3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3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3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3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3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3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3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3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3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3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3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3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3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3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3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3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80" spans="1:79" s="85" customFormat="1" hidden="1" x14ac:dyDescent="0.35">
      <c r="A80" s="105"/>
      <c r="B80" s="105"/>
    </row>
    <row r="81" spans="5:81" hidden="1" x14ac:dyDescent="0.35"/>
    <row r="82" spans="5:81" hidden="1" x14ac:dyDescent="0.3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hidden="1" x14ac:dyDescent="0.3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hidden="1" x14ac:dyDescent="0.3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hidden="1" x14ac:dyDescent="0.3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hidden="1" x14ac:dyDescent="0.3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hidden="1" x14ac:dyDescent="0.3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hidden="1" x14ac:dyDescent="0.3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hidden="1" x14ac:dyDescent="0.3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hidden="1" x14ac:dyDescent="0.3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hidden="1" x14ac:dyDescent="0.3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hidden="1" x14ac:dyDescent="0.3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hidden="1" x14ac:dyDescent="0.3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hidden="1" x14ac:dyDescent="0.3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hidden="1" x14ac:dyDescent="0.3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hidden="1" x14ac:dyDescent="0.3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hidden="1" x14ac:dyDescent="0.3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hidden="1" x14ac:dyDescent="0.3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row r="131" hidden="1" x14ac:dyDescent="0.35"/>
    <row r="132" hidden="1" x14ac:dyDescent="0.35"/>
    <row r="133" hidden="1" x14ac:dyDescent="0.35"/>
    <row r="134" hidden="1" x14ac:dyDescent="0.3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O132"/>
  <sheetViews>
    <sheetView zoomScaleNormal="100" workbookViewId="0"/>
  </sheetViews>
  <sheetFormatPr baseColWidth="10" defaultColWidth="10.81640625" defaultRowHeight="14.5" x14ac:dyDescent="0.35"/>
  <cols>
    <col min="1" max="1" width="5.08984375" style="76" customWidth="1"/>
    <col min="2" max="2" width="8.6328125" style="76" customWidth="1"/>
    <col min="3" max="3" width="10.81640625" style="13"/>
    <col min="4" max="4" width="77.453125" style="13" customWidth="1"/>
    <col min="5" max="16384" width="10.81640625" style="13"/>
  </cols>
  <sheetData>
    <row r="1" spans="1:79" ht="28.5" x14ac:dyDescent="0.65">
      <c r="A1" s="76" t="s">
        <v>136</v>
      </c>
      <c r="C1" s="73" t="s">
        <v>137</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4"/>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5"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279</v>
      </c>
      <c r="B5" s="76" t="s">
        <v>280</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43.86</v>
      </c>
      <c r="J6" s="84">
        <v>25.94</v>
      </c>
      <c r="K6" s="61">
        <v>-0.40857273141814865</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697.28</v>
      </c>
      <c r="J7" s="84">
        <v>721.17</v>
      </c>
      <c r="K7" s="61">
        <v>3.4261702615878908E-2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49.68</v>
      </c>
      <c r="J8" s="84">
        <v>53.23</v>
      </c>
      <c r="K8" s="61">
        <v>7.1457326892109485E-2</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1354.41</v>
      </c>
      <c r="J9" s="84">
        <v>1152.79</v>
      </c>
      <c r="K9" s="61">
        <v>-0.14886186605237717</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454.36</v>
      </c>
      <c r="J10" s="84">
        <v>452.57</v>
      </c>
      <c r="K10" s="61">
        <v>-3.9396073598028103E-3</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4017.31</v>
      </c>
      <c r="J11" s="84">
        <v>4010.09</v>
      </c>
      <c r="K11" s="61">
        <v>-1.7972225195466152E-3</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979.77</v>
      </c>
      <c r="J12" s="84">
        <v>1057.22</v>
      </c>
      <c r="K12" s="61">
        <v>7.9049164599855226E-2</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5300.51</v>
      </c>
      <c r="J13" s="84">
        <v>4791.0600000000004</v>
      </c>
      <c r="K13" s="61">
        <v>-9.6113392862196223E-2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3179.57</v>
      </c>
      <c r="J14" s="84">
        <v>2922.33</v>
      </c>
      <c r="K14" s="61">
        <v>-8.0904021612985488E-2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4955.8500000000004</v>
      </c>
      <c r="J15" s="84">
        <v>4972.78</v>
      </c>
      <c r="K15" s="61">
        <v>3.4161647346064861E-3</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930.07</v>
      </c>
      <c r="J16" s="84">
        <v>1004.76</v>
      </c>
      <c r="K16" s="61">
        <v>8.0305783435655309E-2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v>288.13</v>
      </c>
      <c r="J17" s="84">
        <v>255.35</v>
      </c>
      <c r="K17" s="61">
        <v>-0.11376809079235073</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265.20999999999998</v>
      </c>
      <c r="J18" s="84">
        <v>261.83999999999997</v>
      </c>
      <c r="K18" s="61">
        <v>-1.270691150409109E-2</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v>45.7</v>
      </c>
      <c r="J19" s="84">
        <v>46.7</v>
      </c>
      <c r="K19" s="61">
        <v>2.1881838074398141E-2</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6917.66</v>
      </c>
      <c r="J20" s="84">
        <v>6092.85</v>
      </c>
      <c r="K20" s="61">
        <v>-0.11923251504121324</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1959.61</v>
      </c>
      <c r="J21" s="84">
        <v>1860.68</v>
      </c>
      <c r="K21" s="61">
        <v>-5.0484535188124124E-2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190.08</v>
      </c>
      <c r="J22" s="84">
        <v>207.91</v>
      </c>
      <c r="K22" s="61">
        <v>9.3802609427609429E-2</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31629.06</v>
      </c>
      <c r="J23" s="65">
        <v>29889.27</v>
      </c>
      <c r="K23" s="66">
        <v>-5.5006060881986452E-2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136</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C31" s="69" t="s">
        <v>94</v>
      </c>
      <c r="D31" s="69" t="s">
        <v>95</v>
      </c>
      <c r="E31" s="70">
        <v>53.843156007606503</v>
      </c>
      <c r="F31" s="70">
        <v>57.3976263807279</v>
      </c>
      <c r="G31" s="70">
        <v>51.629611805442302</v>
      </c>
      <c r="H31" s="70">
        <v>47.567544000873703</v>
      </c>
      <c r="I31" s="70">
        <v>106.57729639277601</v>
      </c>
      <c r="J31" s="70">
        <v>42.081719137224802</v>
      </c>
      <c r="K31" s="70">
        <v>16.211317108815201</v>
      </c>
      <c r="L31" s="70">
        <v>39.499163803323903</v>
      </c>
      <c r="M31" s="70">
        <v>80.721265917736403</v>
      </c>
      <c r="N31" s="70">
        <v>27.231229614339401</v>
      </c>
      <c r="O31" s="70">
        <v>46.841005909655898</v>
      </c>
      <c r="P31" s="70">
        <v>20.964666049974898</v>
      </c>
      <c r="Q31" s="70">
        <v>70.589492104155397</v>
      </c>
      <c r="R31" s="70">
        <v>98.921799204206295</v>
      </c>
      <c r="S31" s="70">
        <v>112.95104559545899</v>
      </c>
      <c r="T31" s="70">
        <v>163.20343817898799</v>
      </c>
      <c r="U31" s="70">
        <v>122.215300818435</v>
      </c>
      <c r="V31" s="70">
        <v>80.553795701393099</v>
      </c>
      <c r="W31" s="70">
        <v>98.936287589460704</v>
      </c>
      <c r="X31" s="70">
        <v>137.72813249662499</v>
      </c>
      <c r="Y31" s="70">
        <v>115.56722741052199</v>
      </c>
      <c r="Z31" s="70">
        <v>89.6400773447955</v>
      </c>
      <c r="AA31" s="70">
        <v>114.760195494321</v>
      </c>
      <c r="AB31" s="70">
        <v>124.660114583737</v>
      </c>
      <c r="AC31" s="70">
        <v>126.19487168166999</v>
      </c>
      <c r="AD31" s="70">
        <v>99.631558028809906</v>
      </c>
      <c r="AE31" s="70">
        <v>141.04759490590899</v>
      </c>
      <c r="AF31" s="70">
        <v>153.28407773625801</v>
      </c>
      <c r="AG31" s="70">
        <v>114.62263546325001</v>
      </c>
      <c r="AH31" s="70">
        <v>93.990176083745098</v>
      </c>
      <c r="AI31" s="70">
        <v>127.58447851844799</v>
      </c>
      <c r="AJ31" s="70">
        <v>108.860461373199</v>
      </c>
      <c r="AK31" s="70">
        <v>142.35406633402201</v>
      </c>
      <c r="AL31" s="70">
        <v>128.82776913759201</v>
      </c>
      <c r="AM31" s="70">
        <v>201.299000420136</v>
      </c>
      <c r="AN31" s="70">
        <v>268.28690590497098</v>
      </c>
      <c r="AO31" s="70">
        <v>184.446074345239</v>
      </c>
      <c r="AP31" s="70">
        <v>186.74183818893701</v>
      </c>
      <c r="AQ31" s="70">
        <v>414.003287693012</v>
      </c>
      <c r="AR31" s="70">
        <v>192.62011499120999</v>
      </c>
      <c r="AS31" s="70">
        <v>138.66917676182101</v>
      </c>
      <c r="AT31" s="70">
        <v>187.69453041771899</v>
      </c>
      <c r="AU31" s="70">
        <v>219.83721831979901</v>
      </c>
      <c r="AV31" s="70">
        <v>51.779239874235301</v>
      </c>
      <c r="AW31" s="70">
        <v>132.01270926415199</v>
      </c>
      <c r="AX31" s="70">
        <v>82.889271553802899</v>
      </c>
      <c r="AY31" s="70">
        <v>20.086169698526898</v>
      </c>
      <c r="AZ31" s="70">
        <v>23.112353143731099</v>
      </c>
      <c r="BA31" s="70">
        <v>21.761719966376901</v>
      </c>
      <c r="BB31" s="70">
        <v>31.861733350038499</v>
      </c>
      <c r="BC31" s="70">
        <v>31.033207210029399</v>
      </c>
      <c r="BD31" s="70">
        <v>29.472635679005201</v>
      </c>
      <c r="BE31" s="70">
        <v>36.844407285952798</v>
      </c>
      <c r="BF31" s="70">
        <v>44.584740682851603</v>
      </c>
      <c r="BG31" s="70">
        <v>19.9737836520119</v>
      </c>
      <c r="BH31" s="70">
        <v>13.176642557868799</v>
      </c>
      <c r="BI31" s="70">
        <v>12.984905380509201</v>
      </c>
      <c r="BJ31" s="70">
        <v>17.053749740392298</v>
      </c>
      <c r="BK31" s="70">
        <v>26.438054788950399</v>
      </c>
      <c r="BL31" s="70">
        <v>23.771682804489799</v>
      </c>
      <c r="BM31" s="70">
        <v>27.559774464488001</v>
      </c>
      <c r="BN31" s="70">
        <v>30.067330072413</v>
      </c>
      <c r="BO31" s="70">
        <v>26.8007842459348</v>
      </c>
      <c r="BP31" s="70">
        <v>20.901628711960999</v>
      </c>
      <c r="BQ31" s="70">
        <v>12.229142720761701</v>
      </c>
      <c r="BR31" s="70">
        <v>17.4814879754156</v>
      </c>
      <c r="BS31" s="70">
        <v>38.344498487606799</v>
      </c>
      <c r="BT31" s="70">
        <v>23.83717374794</v>
      </c>
      <c r="BU31" s="70">
        <v>23.734143809766501</v>
      </c>
      <c r="BV31" s="70">
        <v>54.012991087691198</v>
      </c>
      <c r="BW31" s="70">
        <v>43.688338245295</v>
      </c>
      <c r="BX31" s="70">
        <v>29.072617649571399</v>
      </c>
      <c r="BY31" s="70">
        <v>48.4158600647893</v>
      </c>
      <c r="BZ31" s="70">
        <v>42.4984106543682</v>
      </c>
      <c r="CA31" s="70">
        <v>40.994054056514599</v>
      </c>
      <c r="CB31" s="70">
        <v>31.7458985247874</v>
      </c>
      <c r="CC31" s="70">
        <v>28.131491721721599</v>
      </c>
      <c r="CD31" s="70">
        <v>32.232079041724397</v>
      </c>
      <c r="CE31" s="70">
        <v>17.868308237685</v>
      </c>
    </row>
    <row r="32" spans="1:93" x14ac:dyDescent="0.35">
      <c r="C32" s="69" t="s">
        <v>96</v>
      </c>
      <c r="D32" s="69" t="s">
        <v>97</v>
      </c>
      <c r="E32" s="70">
        <v>779.77267664655903</v>
      </c>
      <c r="F32" s="70">
        <v>769.69015814675004</v>
      </c>
      <c r="G32" s="70">
        <v>727.22852323305494</v>
      </c>
      <c r="H32" s="70">
        <v>770.25328387762602</v>
      </c>
      <c r="I32" s="70">
        <v>805.931981978566</v>
      </c>
      <c r="J32" s="70">
        <v>861.395387169174</v>
      </c>
      <c r="K32" s="70">
        <v>814.58329605294796</v>
      </c>
      <c r="L32" s="70">
        <v>805.04434796384896</v>
      </c>
      <c r="M32" s="70">
        <v>891.60327299028597</v>
      </c>
      <c r="N32" s="70">
        <v>886.77110941412104</v>
      </c>
      <c r="O32" s="70">
        <v>934.29434098012098</v>
      </c>
      <c r="P32" s="70">
        <v>880.15455047538796</v>
      </c>
      <c r="Q32" s="70">
        <v>844.34976709583202</v>
      </c>
      <c r="R32" s="70">
        <v>793.46527504670905</v>
      </c>
      <c r="S32" s="70">
        <v>858.20757647235996</v>
      </c>
      <c r="T32" s="70">
        <v>878.96661123963497</v>
      </c>
      <c r="U32" s="70">
        <v>839.39176418200896</v>
      </c>
      <c r="V32" s="70">
        <v>879.49753854012897</v>
      </c>
      <c r="W32" s="70">
        <v>878.59683866892306</v>
      </c>
      <c r="X32" s="70">
        <v>832.11464603095499</v>
      </c>
      <c r="Y32" s="70">
        <v>889.86868874576101</v>
      </c>
      <c r="Z32" s="70">
        <v>916.718141994848</v>
      </c>
      <c r="AA32" s="70">
        <v>969.04544916417296</v>
      </c>
      <c r="AB32" s="70">
        <v>1001.0960080236</v>
      </c>
      <c r="AC32" s="70">
        <v>997.68820327546496</v>
      </c>
      <c r="AD32" s="70">
        <v>1037.08214658364</v>
      </c>
      <c r="AE32" s="70">
        <v>959.82949087853797</v>
      </c>
      <c r="AF32" s="70">
        <v>956.74030113357901</v>
      </c>
      <c r="AG32" s="70">
        <v>976.47669902183998</v>
      </c>
      <c r="AH32" s="70">
        <v>1055.38653185676</v>
      </c>
      <c r="AI32" s="70">
        <v>991.75392186833403</v>
      </c>
      <c r="AJ32" s="70">
        <v>1001.97732906537</v>
      </c>
      <c r="AK32" s="70">
        <v>1049.7427774298101</v>
      </c>
      <c r="AL32" s="70">
        <v>1063.85805976091</v>
      </c>
      <c r="AM32" s="70">
        <v>1052.87424163734</v>
      </c>
      <c r="AN32" s="70">
        <v>1065.1636963186099</v>
      </c>
      <c r="AO32" s="70">
        <v>1001.89530214221</v>
      </c>
      <c r="AP32" s="70">
        <v>948.04526128483803</v>
      </c>
      <c r="AQ32" s="70">
        <v>992.13204725002402</v>
      </c>
      <c r="AR32" s="70">
        <v>940.37713864051796</v>
      </c>
      <c r="AS32" s="70">
        <v>1050.2719621174001</v>
      </c>
      <c r="AT32" s="70">
        <v>1057.8457651707699</v>
      </c>
      <c r="AU32" s="70">
        <v>1100.14339155567</v>
      </c>
      <c r="AV32" s="70">
        <v>1077.7586277794101</v>
      </c>
      <c r="AW32" s="70">
        <v>1033.68828174699</v>
      </c>
      <c r="AX32" s="70">
        <v>861.77109323733396</v>
      </c>
      <c r="AY32" s="70">
        <v>768.17394050534995</v>
      </c>
      <c r="AZ32" s="70">
        <v>754.08427089511804</v>
      </c>
      <c r="BA32" s="70">
        <v>654.40313472452999</v>
      </c>
      <c r="BB32" s="70">
        <v>658.96860449543703</v>
      </c>
      <c r="BC32" s="70">
        <v>681.51693725041105</v>
      </c>
      <c r="BD32" s="70">
        <v>653.16076189711703</v>
      </c>
      <c r="BE32" s="70">
        <v>636.57184223698198</v>
      </c>
      <c r="BF32" s="70">
        <v>636.13716489090098</v>
      </c>
      <c r="BG32" s="70">
        <v>621.22641986903204</v>
      </c>
      <c r="BH32" s="70">
        <v>645.80694431377196</v>
      </c>
      <c r="BI32" s="70">
        <v>666.85838752345296</v>
      </c>
      <c r="BJ32" s="70">
        <v>647.59052887267899</v>
      </c>
      <c r="BK32" s="70">
        <v>605.02760759624095</v>
      </c>
      <c r="BL32" s="70">
        <v>714.75173805821896</v>
      </c>
      <c r="BM32" s="70">
        <v>651.02946490758495</v>
      </c>
      <c r="BN32" s="70">
        <v>552.96741734836598</v>
      </c>
      <c r="BO32" s="70">
        <v>635.89594763887703</v>
      </c>
      <c r="BP32" s="70">
        <v>552.801186884358</v>
      </c>
      <c r="BQ32" s="70">
        <v>580.56884781757299</v>
      </c>
      <c r="BR32" s="70">
        <v>634.01419789524903</v>
      </c>
      <c r="BS32" s="70">
        <v>663.36372577767497</v>
      </c>
      <c r="BT32" s="70">
        <v>679.76300619190295</v>
      </c>
      <c r="BU32" s="70">
        <v>695.71674403955899</v>
      </c>
      <c r="BV32" s="70">
        <v>681.79137597375097</v>
      </c>
      <c r="BW32" s="70">
        <v>706.08134576751195</v>
      </c>
      <c r="BX32" s="70">
        <v>736.15732075102801</v>
      </c>
      <c r="BY32" s="70">
        <v>707.86733436402903</v>
      </c>
      <c r="BZ32" s="70">
        <v>721.71920194535301</v>
      </c>
      <c r="CA32" s="70">
        <v>712.06163975938</v>
      </c>
      <c r="CB32" s="70">
        <v>708.29231950557096</v>
      </c>
      <c r="CC32" s="70">
        <v>764.842535683081</v>
      </c>
      <c r="CD32" s="70">
        <v>723.91706946988904</v>
      </c>
      <c r="CE32" s="70">
        <v>732.44333622007503</v>
      </c>
    </row>
    <row r="33" spans="3:83" x14ac:dyDescent="0.35">
      <c r="C33" s="69" t="s">
        <v>98</v>
      </c>
      <c r="D33" s="69" t="s">
        <v>99</v>
      </c>
      <c r="E33" s="70">
        <v>813.35723552092497</v>
      </c>
      <c r="F33" s="70">
        <v>797.91218160741198</v>
      </c>
      <c r="G33" s="70">
        <v>834.73513000444495</v>
      </c>
      <c r="H33" s="70">
        <v>890.08092876363401</v>
      </c>
      <c r="I33" s="70">
        <v>945.92574715545095</v>
      </c>
      <c r="J33" s="70">
        <v>983.66826538375005</v>
      </c>
      <c r="K33" s="70">
        <v>1036.5556764851401</v>
      </c>
      <c r="L33" s="70">
        <v>934.85668787031102</v>
      </c>
      <c r="M33" s="70">
        <v>985.66358457938895</v>
      </c>
      <c r="N33" s="70">
        <v>972.56140691620203</v>
      </c>
      <c r="O33" s="70">
        <v>1057.3098796628999</v>
      </c>
      <c r="P33" s="70">
        <v>1069.55900050372</v>
      </c>
      <c r="Q33" s="70">
        <v>1055.29002845541</v>
      </c>
      <c r="R33" s="70">
        <v>1027.53132324581</v>
      </c>
      <c r="S33" s="70">
        <v>1142.78301744084</v>
      </c>
      <c r="T33" s="70">
        <v>1122.8205454885201</v>
      </c>
      <c r="U33" s="70">
        <v>1011.72471528577</v>
      </c>
      <c r="V33" s="70">
        <v>872.46064373609602</v>
      </c>
      <c r="W33" s="70">
        <v>763.37474174145996</v>
      </c>
      <c r="X33" s="70">
        <v>716.65419781456899</v>
      </c>
      <c r="Y33" s="70">
        <v>755.79673879529003</v>
      </c>
      <c r="Z33" s="70">
        <v>814.51892913822599</v>
      </c>
      <c r="AA33" s="70">
        <v>753.82089725670403</v>
      </c>
      <c r="AB33" s="70">
        <v>785.51262123507797</v>
      </c>
      <c r="AC33" s="70">
        <v>797.242117415076</v>
      </c>
      <c r="AD33" s="70">
        <v>787.200933865244</v>
      </c>
      <c r="AE33" s="70">
        <v>727.70949997975197</v>
      </c>
      <c r="AF33" s="70">
        <v>736.83937677080303</v>
      </c>
      <c r="AG33" s="70">
        <v>747.37866538962896</v>
      </c>
      <c r="AH33" s="70">
        <v>761.80637327240402</v>
      </c>
      <c r="AI33" s="70">
        <v>727.73411092298102</v>
      </c>
      <c r="AJ33" s="70">
        <v>718.94807630463697</v>
      </c>
      <c r="AK33" s="70">
        <v>682.15029666230805</v>
      </c>
      <c r="AL33" s="70">
        <v>664.10677388065403</v>
      </c>
      <c r="AM33" s="70">
        <v>668.259544431476</v>
      </c>
      <c r="AN33" s="70">
        <v>694.53897184419998</v>
      </c>
      <c r="AO33" s="70">
        <v>656.46370214217097</v>
      </c>
      <c r="AP33" s="70">
        <v>679.82321954924896</v>
      </c>
      <c r="AQ33" s="70">
        <v>682.29916315347305</v>
      </c>
      <c r="AR33" s="70">
        <v>679.90161692325296</v>
      </c>
      <c r="AS33" s="70">
        <v>701.057413830315</v>
      </c>
      <c r="AT33" s="70">
        <v>729.03326581849899</v>
      </c>
      <c r="AU33" s="70">
        <v>752.77640134522801</v>
      </c>
      <c r="AV33" s="70">
        <v>720.98874066455301</v>
      </c>
      <c r="AW33" s="70">
        <v>701.35115924532397</v>
      </c>
      <c r="AX33" s="70">
        <v>801.80737068418205</v>
      </c>
      <c r="AY33" s="70">
        <v>870.01601608529995</v>
      </c>
      <c r="AZ33" s="70">
        <v>894.81526778703005</v>
      </c>
      <c r="BA33" s="70">
        <v>1010.5492758730001</v>
      </c>
      <c r="BB33" s="70">
        <v>1031.7028350561</v>
      </c>
      <c r="BC33" s="70">
        <v>1081.8484475723101</v>
      </c>
      <c r="BD33" s="70">
        <v>1212.6714914434001</v>
      </c>
      <c r="BE33" s="70">
        <v>1240.7780106929299</v>
      </c>
      <c r="BF33" s="70">
        <v>1212.86447798773</v>
      </c>
      <c r="BG33" s="70">
        <v>1226.91620057251</v>
      </c>
      <c r="BH33" s="70">
        <v>1242.4433761518001</v>
      </c>
      <c r="BI33" s="70">
        <v>1267.5268683981899</v>
      </c>
      <c r="BJ33" s="70">
        <v>1228.3219928487399</v>
      </c>
      <c r="BK33" s="70">
        <v>1258.0102568432201</v>
      </c>
      <c r="BL33" s="70">
        <v>1233.4218204425999</v>
      </c>
      <c r="BM33" s="70">
        <v>1168.62189381847</v>
      </c>
      <c r="BN33" s="70">
        <v>793.56904341717802</v>
      </c>
      <c r="BO33" s="70">
        <v>982.47992762443403</v>
      </c>
      <c r="BP33" s="70">
        <v>966.20888159818196</v>
      </c>
      <c r="BQ33" s="70">
        <v>972.69782472346901</v>
      </c>
      <c r="BR33" s="70">
        <v>1010.03889965986</v>
      </c>
      <c r="BS33" s="70">
        <v>996.75863943699301</v>
      </c>
      <c r="BT33" s="70">
        <v>1106.0386049266999</v>
      </c>
      <c r="BU33" s="70">
        <v>1138.0346332040799</v>
      </c>
      <c r="BV33" s="70">
        <v>1116.49764343023</v>
      </c>
      <c r="BW33" s="70">
        <v>1058.18542915481</v>
      </c>
      <c r="BX33" s="70">
        <v>1013.55741680363</v>
      </c>
      <c r="BY33" s="70">
        <v>996.68015528929902</v>
      </c>
      <c r="BZ33" s="70">
        <v>1009.77152727292</v>
      </c>
      <c r="CA33" s="70">
        <v>1048.5067832209199</v>
      </c>
      <c r="CB33" s="70">
        <v>1072.40863765168</v>
      </c>
      <c r="CC33" s="70">
        <v>1106.5590221053901</v>
      </c>
      <c r="CD33" s="70">
        <v>1090.0516046861401</v>
      </c>
      <c r="CE33" s="70">
        <v>1106.77731070615</v>
      </c>
    </row>
    <row r="34" spans="3:83" x14ac:dyDescent="0.35">
      <c r="C34" s="69" t="s">
        <v>100</v>
      </c>
      <c r="D34" s="69" t="s">
        <v>101</v>
      </c>
      <c r="E34" s="70">
        <v>2158.7848608587401</v>
      </c>
      <c r="F34" s="70">
        <v>1987.0726978974999</v>
      </c>
      <c r="G34" s="70">
        <v>2146.5415337449399</v>
      </c>
      <c r="H34" s="70">
        <v>2216.2621084867601</v>
      </c>
      <c r="I34" s="70">
        <v>2443.9758186869999</v>
      </c>
      <c r="J34" s="70">
        <v>2339.3661245746298</v>
      </c>
      <c r="K34" s="70">
        <v>2293.6718369046898</v>
      </c>
      <c r="L34" s="70">
        <v>2398.6383918240399</v>
      </c>
      <c r="M34" s="70">
        <v>2448.6577549067201</v>
      </c>
      <c r="N34" s="70">
        <v>2291.2725173572799</v>
      </c>
      <c r="O34" s="70">
        <v>2398.4139933803799</v>
      </c>
      <c r="P34" s="70">
        <v>2290.80892494715</v>
      </c>
      <c r="Q34" s="70">
        <v>2279.7964199531302</v>
      </c>
      <c r="R34" s="70">
        <v>2465.0501431986099</v>
      </c>
      <c r="S34" s="70">
        <v>2431.16290736986</v>
      </c>
      <c r="T34" s="70">
        <v>1781.7779177698401</v>
      </c>
      <c r="U34" s="70">
        <v>1295.88818976278</v>
      </c>
      <c r="V34" s="70">
        <v>886.84425200225303</v>
      </c>
      <c r="W34" s="70">
        <v>988.21091619873096</v>
      </c>
      <c r="X34" s="70">
        <v>1204.47253487997</v>
      </c>
      <c r="Y34" s="70">
        <v>1374.1963624631301</v>
      </c>
      <c r="Z34" s="70">
        <v>1656.8403411813999</v>
      </c>
      <c r="AA34" s="70">
        <v>1789.97304501751</v>
      </c>
      <c r="AB34" s="70">
        <v>1984.7963405411699</v>
      </c>
      <c r="AC34" s="70">
        <v>2145.7451674526601</v>
      </c>
      <c r="AD34" s="70">
        <v>2059.83574415167</v>
      </c>
      <c r="AE34" s="70">
        <v>1804.1511237497</v>
      </c>
      <c r="AF34" s="70">
        <v>1831.5911755644399</v>
      </c>
      <c r="AG34" s="70">
        <v>1644.7978696519699</v>
      </c>
      <c r="AH34" s="70">
        <v>1604.3454947314599</v>
      </c>
      <c r="AI34" s="70">
        <v>1596.6802370749001</v>
      </c>
      <c r="AJ34" s="70">
        <v>1412.8832122818201</v>
      </c>
      <c r="AK34" s="70">
        <v>1390.8367720916599</v>
      </c>
      <c r="AL34" s="70">
        <v>1413.83565037014</v>
      </c>
      <c r="AM34" s="70">
        <v>1471.00995668671</v>
      </c>
      <c r="AN34" s="70">
        <v>1490.35934510938</v>
      </c>
      <c r="AO34" s="70">
        <v>1388.95043015903</v>
      </c>
      <c r="AP34" s="70">
        <v>1392.22239881935</v>
      </c>
      <c r="AQ34" s="70">
        <v>1397.71876557562</v>
      </c>
      <c r="AR34" s="70">
        <v>1376.19092904899</v>
      </c>
      <c r="AS34" s="70">
        <v>1367.8307420814499</v>
      </c>
      <c r="AT34" s="70">
        <v>1423.67279573682</v>
      </c>
      <c r="AU34" s="70">
        <v>1562.6977262602099</v>
      </c>
      <c r="AV34" s="70">
        <v>1606.25215868687</v>
      </c>
      <c r="AW34" s="70">
        <v>1595.93125612621</v>
      </c>
      <c r="AX34" s="70">
        <v>1647.9446136718</v>
      </c>
      <c r="AY34" s="70">
        <v>1654.35947922831</v>
      </c>
      <c r="AZ34" s="70">
        <v>1625.60804387745</v>
      </c>
      <c r="BA34" s="70">
        <v>1461.0999945317601</v>
      </c>
      <c r="BB34" s="70">
        <v>1489.13242076958</v>
      </c>
      <c r="BC34" s="70">
        <v>1538.89992849892</v>
      </c>
      <c r="BD34" s="70">
        <v>1595.5954392777301</v>
      </c>
      <c r="BE34" s="70">
        <v>1542.57504149687</v>
      </c>
      <c r="BF34" s="70">
        <v>1501.84764004822</v>
      </c>
      <c r="BG34" s="70">
        <v>1474.2756853595999</v>
      </c>
      <c r="BH34" s="70">
        <v>1387.33935732741</v>
      </c>
      <c r="BI34" s="70">
        <v>1270.7143895167201</v>
      </c>
      <c r="BJ34" s="70">
        <v>1193.0141201177</v>
      </c>
      <c r="BK34" s="70">
        <v>1190.90020614178</v>
      </c>
      <c r="BL34" s="70">
        <v>1133.1767937534401</v>
      </c>
      <c r="BM34" s="70">
        <v>1052.2750910383199</v>
      </c>
      <c r="BN34" s="70">
        <v>565.26363215027197</v>
      </c>
      <c r="BO34" s="70">
        <v>864.274134678358</v>
      </c>
      <c r="BP34" s="70">
        <v>1047.98662324833</v>
      </c>
      <c r="BQ34" s="70">
        <v>1183.4252142964599</v>
      </c>
      <c r="BR34" s="70">
        <v>1244.1407867774701</v>
      </c>
      <c r="BS34" s="70">
        <v>1261.05754700835</v>
      </c>
      <c r="BT34" s="70">
        <v>1290.6884265026499</v>
      </c>
      <c r="BU34" s="70">
        <v>1359.20155816078</v>
      </c>
      <c r="BV34" s="70">
        <v>1275.6532794796899</v>
      </c>
      <c r="BW34" s="70">
        <v>1287.77326878132</v>
      </c>
      <c r="BX34" s="70">
        <v>1383.9958376643201</v>
      </c>
      <c r="BY34" s="70">
        <v>1384.8245746493001</v>
      </c>
      <c r="BZ34" s="70">
        <v>1363.89377872873</v>
      </c>
      <c r="CA34" s="70">
        <v>1287.86499904941</v>
      </c>
      <c r="CB34" s="70">
        <v>1266.42718368838</v>
      </c>
      <c r="CC34" s="70">
        <v>1233.9998478222899</v>
      </c>
      <c r="CD34" s="70">
        <v>1139.49224013959</v>
      </c>
      <c r="CE34" s="70">
        <v>1054.4286372623101</v>
      </c>
    </row>
    <row r="35" spans="3:83" x14ac:dyDescent="0.35">
      <c r="C35" s="69" t="s">
        <v>102</v>
      </c>
      <c r="D35" s="69" t="s">
        <v>103</v>
      </c>
      <c r="E35" s="70">
        <v>1618.7366406629801</v>
      </c>
      <c r="F35" s="70">
        <v>1589.4497538851999</v>
      </c>
      <c r="G35" s="70">
        <v>1728.43593960361</v>
      </c>
      <c r="H35" s="70">
        <v>1819.6561215210199</v>
      </c>
      <c r="I35" s="70">
        <v>1906.5870157509601</v>
      </c>
      <c r="J35" s="70">
        <v>1835.19015590444</v>
      </c>
      <c r="K35" s="70">
        <v>1743.71937172343</v>
      </c>
      <c r="L35" s="70">
        <v>1711.7999339545099</v>
      </c>
      <c r="M35" s="70">
        <v>1734.2895157835101</v>
      </c>
      <c r="N35" s="70">
        <v>1821.29894646873</v>
      </c>
      <c r="O35" s="70">
        <v>1700.9031796561401</v>
      </c>
      <c r="P35" s="70">
        <v>1847.34940270467</v>
      </c>
      <c r="Q35" s="70">
        <v>1829.74416463951</v>
      </c>
      <c r="R35" s="70">
        <v>1508.88947009355</v>
      </c>
      <c r="S35" s="70">
        <v>1294.4353307676099</v>
      </c>
      <c r="T35" s="70">
        <v>793.60348216468299</v>
      </c>
      <c r="U35" s="70">
        <v>382.318666363256</v>
      </c>
      <c r="V35" s="70">
        <v>267.42482854366102</v>
      </c>
      <c r="W35" s="70">
        <v>318.83795744055999</v>
      </c>
      <c r="X35" s="70">
        <v>399.12175452550099</v>
      </c>
      <c r="Y35" s="70">
        <v>525.95325190774702</v>
      </c>
      <c r="Z35" s="70">
        <v>656.28146063680697</v>
      </c>
      <c r="AA35" s="70">
        <v>743.00470742751395</v>
      </c>
      <c r="AB35" s="70">
        <v>926.44613165291901</v>
      </c>
      <c r="AC35" s="70">
        <v>989.76999736633695</v>
      </c>
      <c r="AD35" s="70">
        <v>984.624035186436</v>
      </c>
      <c r="AE35" s="70">
        <v>909.079470603088</v>
      </c>
      <c r="AF35" s="70">
        <v>940.83698270001298</v>
      </c>
      <c r="AG35" s="70">
        <v>794.90187040524097</v>
      </c>
      <c r="AH35" s="70">
        <v>786.785111087411</v>
      </c>
      <c r="AI35" s="70">
        <v>772.61340416500002</v>
      </c>
      <c r="AJ35" s="70">
        <v>731.04992719782297</v>
      </c>
      <c r="AK35" s="70">
        <v>738.65610715606397</v>
      </c>
      <c r="AL35" s="70">
        <v>773.01469887699295</v>
      </c>
      <c r="AM35" s="70">
        <v>820.48989687721701</v>
      </c>
      <c r="AN35" s="70">
        <v>841.03328672633904</v>
      </c>
      <c r="AO35" s="70">
        <v>858.33486701604295</v>
      </c>
      <c r="AP35" s="70">
        <v>926.81226338642898</v>
      </c>
      <c r="AQ35" s="70">
        <v>884.36322406190595</v>
      </c>
      <c r="AR35" s="70">
        <v>814.18351121942601</v>
      </c>
      <c r="AS35" s="70">
        <v>865.85773244043196</v>
      </c>
      <c r="AT35" s="70">
        <v>792.40571536346397</v>
      </c>
      <c r="AU35" s="70">
        <v>786.15697709675806</v>
      </c>
      <c r="AV35" s="70">
        <v>809.91329427974199</v>
      </c>
      <c r="AW35" s="70">
        <v>768.06618072082904</v>
      </c>
      <c r="AX35" s="70">
        <v>723.42948646278705</v>
      </c>
      <c r="AY35" s="70">
        <v>690.52697973666204</v>
      </c>
      <c r="AZ35" s="70">
        <v>710.49769062518999</v>
      </c>
      <c r="BA35" s="70">
        <v>1127.8951503144599</v>
      </c>
      <c r="BB35" s="70">
        <v>1117.1475595767299</v>
      </c>
      <c r="BC35" s="70">
        <v>1135.2205083114</v>
      </c>
      <c r="BD35" s="70">
        <v>1151.8500273147499</v>
      </c>
      <c r="BE35" s="70">
        <v>1151.37045512145</v>
      </c>
      <c r="BF35" s="70">
        <v>1230.3860342369001</v>
      </c>
      <c r="BG35" s="70">
        <v>1200.23325187154</v>
      </c>
      <c r="BH35" s="70">
        <v>1190.8768707608699</v>
      </c>
      <c r="BI35" s="70">
        <v>1121.4963376800699</v>
      </c>
      <c r="BJ35" s="70">
        <v>1108.33518274228</v>
      </c>
      <c r="BK35" s="70">
        <v>923.51898547357996</v>
      </c>
      <c r="BL35" s="70">
        <v>679.51683036739405</v>
      </c>
      <c r="BM35" s="70">
        <v>615.32564052487703</v>
      </c>
      <c r="BN35" s="70">
        <v>262.57661862143402</v>
      </c>
      <c r="BO35" s="70">
        <v>454.24115712891899</v>
      </c>
      <c r="BP35" s="70">
        <v>515.16046970932803</v>
      </c>
      <c r="BQ35" s="70">
        <v>509.20185579334498</v>
      </c>
      <c r="BR35" s="70">
        <v>527.38070459869596</v>
      </c>
      <c r="BS35" s="70">
        <v>494.280850048861</v>
      </c>
      <c r="BT35" s="70">
        <v>430.38190948339502</v>
      </c>
      <c r="BU35" s="70">
        <v>424.37456192184902</v>
      </c>
      <c r="BV35" s="70">
        <v>246.84488047713199</v>
      </c>
      <c r="BW35" s="70">
        <v>285.71703542951298</v>
      </c>
      <c r="BX35" s="70">
        <v>327.54375938431798</v>
      </c>
      <c r="BY35" s="70">
        <v>435.20528132824802</v>
      </c>
      <c r="BZ35" s="70">
        <v>457.25543810539</v>
      </c>
      <c r="CA35" s="70">
        <v>476.82408819579098</v>
      </c>
      <c r="CB35" s="70">
        <v>523.78633289040295</v>
      </c>
      <c r="CC35" s="70">
        <v>493.216925282376</v>
      </c>
      <c r="CD35" s="70">
        <v>477.63639474152001</v>
      </c>
      <c r="CE35" s="70">
        <v>393.60418945658898</v>
      </c>
    </row>
    <row r="36" spans="3:83" x14ac:dyDescent="0.35">
      <c r="C36" s="69" t="s">
        <v>104</v>
      </c>
      <c r="D36" s="69" t="s">
        <v>8</v>
      </c>
      <c r="E36" s="70">
        <v>5500.0865741302896</v>
      </c>
      <c r="F36" s="70">
        <v>5561.8996665262803</v>
      </c>
      <c r="G36" s="70">
        <v>5411.4057503857903</v>
      </c>
      <c r="H36" s="70">
        <v>5330.3530352811604</v>
      </c>
      <c r="I36" s="70">
        <v>5396.9960910461796</v>
      </c>
      <c r="J36" s="70">
        <v>5424.2836269277605</v>
      </c>
      <c r="K36" s="70">
        <v>5580.4034578088103</v>
      </c>
      <c r="L36" s="70">
        <v>5693.4806324033298</v>
      </c>
      <c r="M36" s="70">
        <v>5607.5517808628401</v>
      </c>
      <c r="N36" s="70">
        <v>5589.2271033664201</v>
      </c>
      <c r="O36" s="70">
        <v>5433.54916127255</v>
      </c>
      <c r="P36" s="70">
        <v>5418.30202436124</v>
      </c>
      <c r="Q36" s="70">
        <v>5919.4517540879297</v>
      </c>
      <c r="R36" s="70">
        <v>5324.8480925850199</v>
      </c>
      <c r="S36" s="70">
        <v>5069.1563043217202</v>
      </c>
      <c r="T36" s="70">
        <v>4170.34140792382</v>
      </c>
      <c r="U36" s="70">
        <v>3254.6558936741499</v>
      </c>
      <c r="V36" s="70">
        <v>2840.1123362395401</v>
      </c>
      <c r="W36" s="70">
        <v>3203.5889420650201</v>
      </c>
      <c r="X36" s="70">
        <v>3257.4294455623399</v>
      </c>
      <c r="Y36" s="70">
        <v>3640.4509785487799</v>
      </c>
      <c r="Z36" s="70">
        <v>4053.8303595386201</v>
      </c>
      <c r="AA36" s="70">
        <v>4333.8037819201199</v>
      </c>
      <c r="AB36" s="70">
        <v>4485.5020456845104</v>
      </c>
      <c r="AC36" s="70">
        <v>4772.8011061096104</v>
      </c>
      <c r="AD36" s="70">
        <v>4807.1536112739996</v>
      </c>
      <c r="AE36" s="70">
        <v>4488.1930015319103</v>
      </c>
      <c r="AF36" s="70">
        <v>4473.9739339939297</v>
      </c>
      <c r="AG36" s="70">
        <v>4347.52868265099</v>
      </c>
      <c r="AH36" s="70">
        <v>4224.2722206636099</v>
      </c>
      <c r="AI36" s="70">
        <v>4102.3548705250196</v>
      </c>
      <c r="AJ36" s="70">
        <v>3988.7115874452802</v>
      </c>
      <c r="AK36" s="70">
        <v>4002.44916767634</v>
      </c>
      <c r="AL36" s="70">
        <v>4088.8858416704202</v>
      </c>
      <c r="AM36" s="70">
        <v>4173.7800394789901</v>
      </c>
      <c r="AN36" s="70">
        <v>4198.7731082816499</v>
      </c>
      <c r="AO36" s="70">
        <v>4105.8194367410497</v>
      </c>
      <c r="AP36" s="70">
        <v>4008.9418325404499</v>
      </c>
      <c r="AQ36" s="70">
        <v>4095.87273725662</v>
      </c>
      <c r="AR36" s="70">
        <v>3948.8553486843798</v>
      </c>
      <c r="AS36" s="70">
        <v>4043.59104443979</v>
      </c>
      <c r="AT36" s="70">
        <v>4227.1174987826998</v>
      </c>
      <c r="AU36" s="70">
        <v>4321.3893117691896</v>
      </c>
      <c r="AV36" s="70">
        <v>4243.9150088940396</v>
      </c>
      <c r="AW36" s="70">
        <v>4192.41843436214</v>
      </c>
      <c r="AX36" s="70">
        <v>4307.8515978618598</v>
      </c>
      <c r="AY36" s="70">
        <v>4357.6560435981501</v>
      </c>
      <c r="AZ36" s="70">
        <v>4557.7410061219698</v>
      </c>
      <c r="BA36" s="70">
        <v>4449.5349285087896</v>
      </c>
      <c r="BB36" s="70">
        <v>4554.5496211764103</v>
      </c>
      <c r="BC36" s="70">
        <v>4693.7683566167498</v>
      </c>
      <c r="BD36" s="70">
        <v>4886.9023591552304</v>
      </c>
      <c r="BE36" s="70">
        <v>4746.5002446692797</v>
      </c>
      <c r="BF36" s="70">
        <v>4654.6958847945598</v>
      </c>
      <c r="BG36" s="70">
        <v>4634.6356749817296</v>
      </c>
      <c r="BH36" s="70">
        <v>4641.9408748384303</v>
      </c>
      <c r="BI36" s="70">
        <v>4693.3891006308804</v>
      </c>
      <c r="BJ36" s="70">
        <v>4499.42387672927</v>
      </c>
      <c r="BK36" s="70">
        <v>4430.1454501178396</v>
      </c>
      <c r="BL36" s="70">
        <v>4472.9482257348</v>
      </c>
      <c r="BM36" s="70">
        <v>4080.16345225436</v>
      </c>
      <c r="BN36" s="70">
        <v>2687.5835713661099</v>
      </c>
      <c r="BO36" s="70">
        <v>3522.4325568274899</v>
      </c>
      <c r="BP36" s="70">
        <v>3708.0892925773301</v>
      </c>
      <c r="BQ36" s="70">
        <v>3877.5662645553998</v>
      </c>
      <c r="BR36" s="70">
        <v>4064.2177377151402</v>
      </c>
      <c r="BS36" s="70">
        <v>4049.1669503334101</v>
      </c>
      <c r="BT36" s="70">
        <v>4201.3884097603795</v>
      </c>
      <c r="BU36" s="70">
        <v>4268.4421618117103</v>
      </c>
      <c r="BV36" s="70">
        <v>4093.9224641538699</v>
      </c>
      <c r="BW36" s="70">
        <v>4185.4037097288301</v>
      </c>
      <c r="BX36" s="70">
        <v>4194.8146942396897</v>
      </c>
      <c r="BY36" s="70">
        <v>4154.4745551594197</v>
      </c>
      <c r="BZ36" s="70">
        <v>3945.58366880222</v>
      </c>
      <c r="CA36" s="70">
        <v>3908.1088136073899</v>
      </c>
      <c r="CB36" s="70">
        <v>3976.0226208824602</v>
      </c>
      <c r="CC36" s="70">
        <v>4030.9391852167901</v>
      </c>
      <c r="CD36" s="70">
        <v>3981.3784609107101</v>
      </c>
      <c r="CE36" s="70">
        <v>3987.1827856589698</v>
      </c>
    </row>
    <row r="37" spans="3:83" x14ac:dyDescent="0.35">
      <c r="C37" s="69" t="s">
        <v>105</v>
      </c>
      <c r="D37" s="69" t="s">
        <v>10</v>
      </c>
      <c r="E37" s="70">
        <v>5241.5427523626204</v>
      </c>
      <c r="F37" s="70">
        <v>5146.9342365284601</v>
      </c>
      <c r="G37" s="70">
        <v>5142.5189546474903</v>
      </c>
      <c r="H37" s="70">
        <v>4591.2551655370398</v>
      </c>
      <c r="I37" s="70">
        <v>5093.4853729123597</v>
      </c>
      <c r="J37" s="70">
        <v>5460.4277270893099</v>
      </c>
      <c r="K37" s="70">
        <v>5087.4837867759597</v>
      </c>
      <c r="L37" s="70">
        <v>5684.1030462265198</v>
      </c>
      <c r="M37" s="70">
        <v>5997.8998797367403</v>
      </c>
      <c r="N37" s="70">
        <v>5792.2893677806296</v>
      </c>
      <c r="O37" s="70">
        <v>6292.7609514779297</v>
      </c>
      <c r="P37" s="70">
        <v>6042.7758707497496</v>
      </c>
      <c r="Q37" s="70">
        <v>6622.9313190082903</v>
      </c>
      <c r="R37" s="70">
        <v>5948.04342834617</v>
      </c>
      <c r="S37" s="70">
        <v>5995.4090850797002</v>
      </c>
      <c r="T37" s="70">
        <v>5611.0661792001201</v>
      </c>
      <c r="U37" s="70">
        <v>5156.76702068553</v>
      </c>
      <c r="V37" s="70">
        <v>4807.9741658139701</v>
      </c>
      <c r="W37" s="70">
        <v>4974.2913861693496</v>
      </c>
      <c r="X37" s="70">
        <v>4767.7047509315798</v>
      </c>
      <c r="Y37" s="70">
        <v>4565.8745999674802</v>
      </c>
      <c r="Z37" s="70">
        <v>4844.5731265170198</v>
      </c>
      <c r="AA37" s="70">
        <v>4944.0330379002799</v>
      </c>
      <c r="AB37" s="70">
        <v>4753.8716252480599</v>
      </c>
      <c r="AC37" s="70">
        <v>5271.85417595331</v>
      </c>
      <c r="AD37" s="70">
        <v>5279.5431496807796</v>
      </c>
      <c r="AE37" s="70">
        <v>5133.63388785803</v>
      </c>
      <c r="AF37" s="70">
        <v>5509.3433529930899</v>
      </c>
      <c r="AG37" s="70">
        <v>5154.0844382066398</v>
      </c>
      <c r="AH37" s="70">
        <v>5031.3643638960302</v>
      </c>
      <c r="AI37" s="70">
        <v>4863.5523973562404</v>
      </c>
      <c r="AJ37" s="70">
        <v>4675.4524422518298</v>
      </c>
      <c r="AK37" s="70">
        <v>4634.5743960053096</v>
      </c>
      <c r="AL37" s="70">
        <v>4955.7670569427701</v>
      </c>
      <c r="AM37" s="70">
        <v>5055.4737441201796</v>
      </c>
      <c r="AN37" s="70">
        <v>5044.99879377652</v>
      </c>
      <c r="AO37" s="70">
        <v>4764.2729196340997</v>
      </c>
      <c r="AP37" s="70">
        <v>4405.6646227309602</v>
      </c>
      <c r="AQ37" s="70">
        <v>4503.6655696322096</v>
      </c>
      <c r="AR37" s="70">
        <v>4358.51701410643</v>
      </c>
      <c r="AS37" s="70">
        <v>4293.9919706753099</v>
      </c>
      <c r="AT37" s="70">
        <v>4309.8926619593904</v>
      </c>
      <c r="AU37" s="70">
        <v>4534.9035795472</v>
      </c>
      <c r="AV37" s="70">
        <v>4656.5673862369204</v>
      </c>
      <c r="AW37" s="70">
        <v>4673.5132312516898</v>
      </c>
      <c r="AX37" s="70">
        <v>5148.9413080097002</v>
      </c>
      <c r="AY37" s="70">
        <v>5564.7880900608698</v>
      </c>
      <c r="AZ37" s="70">
        <v>5741.5202712945902</v>
      </c>
      <c r="BA37" s="70">
        <v>6057.1186651227899</v>
      </c>
      <c r="BB37" s="70">
        <v>6085.1834990225198</v>
      </c>
      <c r="BC37" s="70">
        <v>6091.8679884804196</v>
      </c>
      <c r="BD37" s="70">
        <v>6254.3964420573502</v>
      </c>
      <c r="BE37" s="70">
        <v>6314.4226354775901</v>
      </c>
      <c r="BF37" s="70">
        <v>6231.5505473487501</v>
      </c>
      <c r="BG37" s="70">
        <v>6413.7831394341201</v>
      </c>
      <c r="BH37" s="70">
        <v>6591.1419607794296</v>
      </c>
      <c r="BI37" s="70">
        <v>6567.9119482072501</v>
      </c>
      <c r="BJ37" s="70">
        <v>6488.6490432922701</v>
      </c>
      <c r="BK37" s="70">
        <v>6566.6555277735297</v>
      </c>
      <c r="BL37" s="70">
        <v>6668.0431568090498</v>
      </c>
      <c r="BM37" s="70">
        <v>5910.0169441320104</v>
      </c>
      <c r="BN37" s="70">
        <v>2650.88506195942</v>
      </c>
      <c r="BO37" s="70">
        <v>5512.27479208963</v>
      </c>
      <c r="BP37" s="70">
        <v>5764.3992750344596</v>
      </c>
      <c r="BQ37" s="70">
        <v>6009.7661642113198</v>
      </c>
      <c r="BR37" s="70">
        <v>5839.7137673826901</v>
      </c>
      <c r="BS37" s="70">
        <v>5522.4875982021904</v>
      </c>
      <c r="BT37" s="70">
        <v>5718.6358266168199</v>
      </c>
      <c r="BU37" s="70">
        <v>5703.0435209874604</v>
      </c>
      <c r="BV37" s="70">
        <v>5472.9707493615397</v>
      </c>
      <c r="BW37" s="70">
        <v>5335.75545838581</v>
      </c>
      <c r="BX37" s="70">
        <v>5400.4967166713504</v>
      </c>
      <c r="BY37" s="70">
        <v>5533.72718136813</v>
      </c>
      <c r="BZ37" s="70">
        <v>5199.9883168684</v>
      </c>
      <c r="CA37" s="70">
        <v>5145.9262852143402</v>
      </c>
      <c r="CB37" s="70">
        <v>5156.6555365839704</v>
      </c>
      <c r="CC37" s="70">
        <v>4827.9768596252397</v>
      </c>
      <c r="CD37" s="70">
        <v>4732.4990577951903</v>
      </c>
      <c r="CE37" s="70">
        <v>4817.2807595990298</v>
      </c>
    </row>
    <row r="38" spans="3:83" x14ac:dyDescent="0.35">
      <c r="C38" s="69" t="s">
        <v>106</v>
      </c>
      <c r="D38" s="69" t="s">
        <v>107</v>
      </c>
      <c r="E38" s="70">
        <v>2660.3463458134202</v>
      </c>
      <c r="F38" s="70">
        <v>2697.2118085970901</v>
      </c>
      <c r="G38" s="70">
        <v>2418.18313291813</v>
      </c>
      <c r="H38" s="70">
        <v>2498.1660030073199</v>
      </c>
      <c r="I38" s="70">
        <v>2513.3933442894599</v>
      </c>
      <c r="J38" s="70">
        <v>2538.1191802449898</v>
      </c>
      <c r="K38" s="70">
        <v>2516.2261928359699</v>
      </c>
      <c r="L38" s="70">
        <v>2555.8641440735501</v>
      </c>
      <c r="M38" s="70">
        <v>2719.7839882693402</v>
      </c>
      <c r="N38" s="70">
        <v>2792.0012699435401</v>
      </c>
      <c r="O38" s="70">
        <v>2874.3349663302201</v>
      </c>
      <c r="P38" s="70">
        <v>2822.8893945892701</v>
      </c>
      <c r="Q38" s="70">
        <v>2883.44380183762</v>
      </c>
      <c r="R38" s="70">
        <v>2869.9069278437501</v>
      </c>
      <c r="S38" s="70">
        <v>2806.79658953219</v>
      </c>
      <c r="T38" s="70">
        <v>2650.6204851085099</v>
      </c>
      <c r="U38" s="70">
        <v>2255.50613891688</v>
      </c>
      <c r="V38" s="70">
        <v>2030.98148217424</v>
      </c>
      <c r="W38" s="70">
        <v>2075.2024507965598</v>
      </c>
      <c r="X38" s="70">
        <v>2339.1117626260602</v>
      </c>
      <c r="Y38" s="70">
        <v>2507.5255014823802</v>
      </c>
      <c r="Z38" s="70">
        <v>2629.24887708499</v>
      </c>
      <c r="AA38" s="70">
        <v>2699.0505309105001</v>
      </c>
      <c r="AB38" s="70">
        <v>2625.3781433442</v>
      </c>
      <c r="AC38" s="70">
        <v>2754.8633335792001</v>
      </c>
      <c r="AD38" s="70">
        <v>2719.65934001906</v>
      </c>
      <c r="AE38" s="70">
        <v>2578.3244112410598</v>
      </c>
      <c r="AF38" s="70">
        <v>2660.22837925667</v>
      </c>
      <c r="AG38" s="70">
        <v>2611.8989138111601</v>
      </c>
      <c r="AH38" s="70">
        <v>2514.9635743296699</v>
      </c>
      <c r="AI38" s="70">
        <v>2432.0222364331398</v>
      </c>
      <c r="AJ38" s="70">
        <v>2277.1913521353999</v>
      </c>
      <c r="AK38" s="70">
        <v>2302.7730424944498</v>
      </c>
      <c r="AL38" s="70">
        <v>2347.8856855490499</v>
      </c>
      <c r="AM38" s="70">
        <v>2367.4058738096501</v>
      </c>
      <c r="AN38" s="70">
        <v>2514.5613996581801</v>
      </c>
      <c r="AO38" s="70">
        <v>2559.40893370407</v>
      </c>
      <c r="AP38" s="70">
        <v>2611.9442565683398</v>
      </c>
      <c r="AQ38" s="70">
        <v>2548.7471059166401</v>
      </c>
      <c r="AR38" s="70">
        <v>2649.93263007516</v>
      </c>
      <c r="AS38" s="70">
        <v>2529.5463694781802</v>
      </c>
      <c r="AT38" s="70">
        <v>2742.5840966533101</v>
      </c>
      <c r="AU38" s="70">
        <v>3065.3378971386401</v>
      </c>
      <c r="AV38" s="70">
        <v>3017.08391727357</v>
      </c>
      <c r="AW38" s="70">
        <v>2895.6735617197901</v>
      </c>
      <c r="AX38" s="70">
        <v>2742.6272928490798</v>
      </c>
      <c r="AY38" s="70">
        <v>2699.4542400239502</v>
      </c>
      <c r="AZ38" s="70">
        <v>2853.94381494248</v>
      </c>
      <c r="BA38" s="70">
        <v>2815.1723768308402</v>
      </c>
      <c r="BB38" s="70">
        <v>2920.1918692386498</v>
      </c>
      <c r="BC38" s="70">
        <v>3129.4937632176402</v>
      </c>
      <c r="BD38" s="70">
        <v>3136.2353049713602</v>
      </c>
      <c r="BE38" s="70">
        <v>3207.0770604399499</v>
      </c>
      <c r="BF38" s="70">
        <v>3154.94767750339</v>
      </c>
      <c r="BG38" s="70">
        <v>3253.6154838313901</v>
      </c>
      <c r="BH38" s="70">
        <v>3209.2711047318198</v>
      </c>
      <c r="BI38" s="70">
        <v>3254.0859134580001</v>
      </c>
      <c r="BJ38" s="70">
        <v>3185.93095607958</v>
      </c>
      <c r="BK38" s="70">
        <v>3149.9234207263098</v>
      </c>
      <c r="BL38" s="70">
        <v>3170.5622277120901</v>
      </c>
      <c r="BM38" s="70">
        <v>3077.1039641882298</v>
      </c>
      <c r="BN38" s="70">
        <v>1925.22498682999</v>
      </c>
      <c r="BO38" s="70">
        <v>2920.3839636566399</v>
      </c>
      <c r="BP38" s="70">
        <v>2953.3020771603201</v>
      </c>
      <c r="BQ38" s="70">
        <v>2839.6763064195402</v>
      </c>
      <c r="BR38" s="70">
        <v>3105.2240670563701</v>
      </c>
      <c r="BS38" s="70">
        <v>3231.50178929706</v>
      </c>
      <c r="BT38" s="70">
        <v>3360.0185446647702</v>
      </c>
      <c r="BU38" s="70">
        <v>3572.8482161390598</v>
      </c>
      <c r="BV38" s="70">
        <v>3524.2667856256899</v>
      </c>
      <c r="BW38" s="70">
        <v>3595.4682859613499</v>
      </c>
      <c r="BX38" s="70">
        <v>3554.14227099253</v>
      </c>
      <c r="BY38" s="70">
        <v>3356.7347178350601</v>
      </c>
      <c r="BZ38" s="70">
        <v>3181.7544306105001</v>
      </c>
      <c r="CA38" s="70">
        <v>3091.1443343914002</v>
      </c>
      <c r="CB38" s="70">
        <v>2968.0826636040802</v>
      </c>
      <c r="CC38" s="70">
        <v>3028.8912184053402</v>
      </c>
      <c r="CD38" s="70">
        <v>2979.6277456139301</v>
      </c>
      <c r="CE38" s="70">
        <v>2858.97794140424</v>
      </c>
    </row>
    <row r="39" spans="3:83" x14ac:dyDescent="0.35">
      <c r="C39" s="69" t="s">
        <v>108</v>
      </c>
      <c r="D39" s="69" t="s">
        <v>12</v>
      </c>
      <c r="E39" s="70">
        <v>2484.8910976798902</v>
      </c>
      <c r="F39" s="70">
        <v>2528.6336476282399</v>
      </c>
      <c r="G39" s="70">
        <v>2534.32454239873</v>
      </c>
      <c r="H39" s="70">
        <v>2573.16568046047</v>
      </c>
      <c r="I39" s="70">
        <v>2604.5423730826001</v>
      </c>
      <c r="J39" s="70">
        <v>2757.6991690568002</v>
      </c>
      <c r="K39" s="70">
        <v>2898.1387201891298</v>
      </c>
      <c r="L39" s="70">
        <v>3042.11664873368</v>
      </c>
      <c r="M39" s="70">
        <v>3038.8647009860301</v>
      </c>
      <c r="N39" s="70">
        <v>3127.2986660165302</v>
      </c>
      <c r="O39" s="70">
        <v>3024.2647279225898</v>
      </c>
      <c r="P39" s="70">
        <v>3066.9142843275199</v>
      </c>
      <c r="Q39" s="70">
        <v>3320.9410020435098</v>
      </c>
      <c r="R39" s="70">
        <v>3151.2246635516199</v>
      </c>
      <c r="S39" s="70">
        <v>3010.0613184971398</v>
      </c>
      <c r="T39" s="70">
        <v>2651.7422614089101</v>
      </c>
      <c r="U39" s="70">
        <v>2493.12725934234</v>
      </c>
      <c r="V39" s="70">
        <v>2502.42492136394</v>
      </c>
      <c r="W39" s="70">
        <v>2876.0424387040098</v>
      </c>
      <c r="X39" s="70">
        <v>2898.5690088944998</v>
      </c>
      <c r="Y39" s="70">
        <v>3068.3075838987802</v>
      </c>
      <c r="Z39" s="70">
        <v>3151.4395968630001</v>
      </c>
      <c r="AA39" s="70">
        <v>3191.5296237520602</v>
      </c>
      <c r="AB39" s="70">
        <v>3456.1492838243698</v>
      </c>
      <c r="AC39" s="70">
        <v>3379.48308605486</v>
      </c>
      <c r="AD39" s="70">
        <v>3435.2711694661598</v>
      </c>
      <c r="AE39" s="70">
        <v>3292.7297501779499</v>
      </c>
      <c r="AF39" s="70">
        <v>3367.2578751013498</v>
      </c>
      <c r="AG39" s="70">
        <v>3343.7037675183901</v>
      </c>
      <c r="AH39" s="70">
        <v>3470.3674119935999</v>
      </c>
      <c r="AI39" s="70">
        <v>3185.75735907648</v>
      </c>
      <c r="AJ39" s="70">
        <v>3075.8666611591598</v>
      </c>
      <c r="AK39" s="70">
        <v>3352.8679542567802</v>
      </c>
      <c r="AL39" s="70">
        <v>3343.4070231229998</v>
      </c>
      <c r="AM39" s="70">
        <v>3394.4314915166301</v>
      </c>
      <c r="AN39" s="70">
        <v>3325.7863213190499</v>
      </c>
      <c r="AO39" s="70">
        <v>3277.3115207814599</v>
      </c>
      <c r="AP39" s="70">
        <v>3492.7115617611798</v>
      </c>
      <c r="AQ39" s="70">
        <v>3606.7135995418698</v>
      </c>
      <c r="AR39" s="70">
        <v>3541.7298523756099</v>
      </c>
      <c r="AS39" s="70">
        <v>3598.3561588049402</v>
      </c>
      <c r="AT39" s="70">
        <v>3945.62835084468</v>
      </c>
      <c r="AU39" s="70">
        <v>4252.63761335443</v>
      </c>
      <c r="AV39" s="70">
        <v>4524.3601586470404</v>
      </c>
      <c r="AW39" s="70">
        <v>4495.1190550262099</v>
      </c>
      <c r="AX39" s="70">
        <v>4307.8185847640098</v>
      </c>
      <c r="AY39" s="70">
        <v>4321.2741830537598</v>
      </c>
      <c r="AZ39" s="70">
        <v>4394.4796532585597</v>
      </c>
      <c r="BA39" s="70">
        <v>4316.8741887885699</v>
      </c>
      <c r="BB39" s="70">
        <v>4377.1433525484899</v>
      </c>
      <c r="BC39" s="70">
        <v>4695.7994890350201</v>
      </c>
      <c r="BD39" s="70">
        <v>4801.2309433377404</v>
      </c>
      <c r="BE39" s="70">
        <v>5189.5723305988904</v>
      </c>
      <c r="BF39" s="70">
        <v>4923.5656602098798</v>
      </c>
      <c r="BG39" s="70">
        <v>4991.7856374972598</v>
      </c>
      <c r="BH39" s="70">
        <v>4792.8973001787499</v>
      </c>
      <c r="BI39" s="70">
        <v>4837.9868343328399</v>
      </c>
      <c r="BJ39" s="70">
        <v>4870.8358532218999</v>
      </c>
      <c r="BK39" s="70">
        <v>4863.4088187370598</v>
      </c>
      <c r="BL39" s="70">
        <v>4795.3476549366396</v>
      </c>
      <c r="BM39" s="70">
        <v>4555.0115775413897</v>
      </c>
      <c r="BN39" s="70">
        <v>3521.9914823276699</v>
      </c>
      <c r="BO39" s="70">
        <v>4655.7802337952198</v>
      </c>
      <c r="BP39" s="70">
        <v>5220.7108875323802</v>
      </c>
      <c r="BQ39" s="70">
        <v>5230.5351562431097</v>
      </c>
      <c r="BR39" s="70">
        <v>5409.6080528805996</v>
      </c>
      <c r="BS39" s="70">
        <v>5335.39512340496</v>
      </c>
      <c r="BT39" s="70">
        <v>5709.81058280246</v>
      </c>
      <c r="BU39" s="70">
        <v>5847.7965222842804</v>
      </c>
      <c r="BV39" s="70">
        <v>5335.1427831870997</v>
      </c>
      <c r="BW39" s="70">
        <v>5467.7978449881202</v>
      </c>
      <c r="BX39" s="70">
        <v>5379.17245415873</v>
      </c>
      <c r="BY39" s="70">
        <v>5209.0155352931097</v>
      </c>
      <c r="BZ39" s="70">
        <v>4956.1959053481596</v>
      </c>
      <c r="CA39" s="70">
        <v>5029.7754305848503</v>
      </c>
      <c r="CB39" s="70">
        <v>4941.81385828784</v>
      </c>
      <c r="CC39" s="70">
        <v>5028.37857336053</v>
      </c>
      <c r="CD39" s="70">
        <v>5159.5807245940196</v>
      </c>
      <c r="CE39" s="70">
        <v>5074.9266621406296</v>
      </c>
    </row>
    <row r="40" spans="3:83" x14ac:dyDescent="0.35">
      <c r="C40" s="69" t="s">
        <v>109</v>
      </c>
      <c r="D40" s="69" t="s">
        <v>13</v>
      </c>
      <c r="E40" s="70">
        <v>379.73288174803798</v>
      </c>
      <c r="F40" s="70">
        <v>352.00931548375098</v>
      </c>
      <c r="G40" s="70">
        <v>358.69418899389001</v>
      </c>
      <c r="H40" s="70">
        <v>352.79412941556501</v>
      </c>
      <c r="I40" s="70">
        <v>375.78535273280397</v>
      </c>
      <c r="J40" s="70">
        <v>390.64393775789301</v>
      </c>
      <c r="K40" s="70">
        <v>428.29359326720999</v>
      </c>
      <c r="L40" s="70">
        <v>392.85506810613401</v>
      </c>
      <c r="M40" s="70">
        <v>378.56993493141903</v>
      </c>
      <c r="N40" s="70">
        <v>375.58962580634699</v>
      </c>
      <c r="O40" s="70">
        <v>425.95489118806898</v>
      </c>
      <c r="P40" s="70">
        <v>407.78451526731402</v>
      </c>
      <c r="Q40" s="70">
        <v>422.40765919426502</v>
      </c>
      <c r="R40" s="70">
        <v>421.379954785655</v>
      </c>
      <c r="S40" s="70">
        <v>445.04722908025502</v>
      </c>
      <c r="T40" s="70">
        <v>454.44752742374197</v>
      </c>
      <c r="U40" s="70">
        <v>399.38360522818198</v>
      </c>
      <c r="V40" s="70">
        <v>397.43749999723502</v>
      </c>
      <c r="W40" s="70">
        <v>413.668789964008</v>
      </c>
      <c r="X40" s="70">
        <v>428.54896526687799</v>
      </c>
      <c r="Y40" s="70">
        <v>438.05131653811401</v>
      </c>
      <c r="Z40" s="70">
        <v>442.82226251225097</v>
      </c>
      <c r="AA40" s="70">
        <v>432.04247495825899</v>
      </c>
      <c r="AB40" s="70">
        <v>410.71263228494701</v>
      </c>
      <c r="AC40" s="70">
        <v>436.20418804302898</v>
      </c>
      <c r="AD40" s="70">
        <v>415.65238291312897</v>
      </c>
      <c r="AE40" s="70">
        <v>404.63846195368899</v>
      </c>
      <c r="AF40" s="70">
        <v>388.24318572996702</v>
      </c>
      <c r="AG40" s="70">
        <v>393.18083591743903</v>
      </c>
      <c r="AH40" s="70">
        <v>379.62673148797103</v>
      </c>
      <c r="AI40" s="70">
        <v>366.86968363967799</v>
      </c>
      <c r="AJ40" s="70">
        <v>368.95882374232599</v>
      </c>
      <c r="AK40" s="70">
        <v>385.68142002611199</v>
      </c>
      <c r="AL40" s="70">
        <v>411.85136582068299</v>
      </c>
      <c r="AM40" s="70">
        <v>407.95842216380402</v>
      </c>
      <c r="AN40" s="70">
        <v>413.62711753681202</v>
      </c>
      <c r="AO40" s="70">
        <v>408.67710230724401</v>
      </c>
      <c r="AP40" s="70">
        <v>421.708812171163</v>
      </c>
      <c r="AQ40" s="70">
        <v>464.03675130910102</v>
      </c>
      <c r="AR40" s="70">
        <v>468.13994389452699</v>
      </c>
      <c r="AS40" s="70">
        <v>440.00943518146499</v>
      </c>
      <c r="AT40" s="70">
        <v>433.01910128906502</v>
      </c>
      <c r="AU40" s="70">
        <v>486.492008337291</v>
      </c>
      <c r="AV40" s="70">
        <v>498.02560849158903</v>
      </c>
      <c r="AW40" s="70">
        <v>532.50318992391601</v>
      </c>
      <c r="AX40" s="70">
        <v>641.24227815833206</v>
      </c>
      <c r="AY40" s="70">
        <v>595.71274672919196</v>
      </c>
      <c r="AZ40" s="70">
        <v>584.64822725480997</v>
      </c>
      <c r="BA40" s="70">
        <v>674.92730910743398</v>
      </c>
      <c r="BB40" s="70">
        <v>612.75694641118605</v>
      </c>
      <c r="BC40" s="70">
        <v>631.59177628469104</v>
      </c>
      <c r="BD40" s="70">
        <v>727.52310303398895</v>
      </c>
      <c r="BE40" s="70">
        <v>706.48475936751004</v>
      </c>
      <c r="BF40" s="70">
        <v>768.950112281869</v>
      </c>
      <c r="BG40" s="70">
        <v>786.48145309846598</v>
      </c>
      <c r="BH40" s="70">
        <v>795.37016765014005</v>
      </c>
      <c r="BI40" s="70">
        <v>792.73976657858805</v>
      </c>
      <c r="BJ40" s="70">
        <v>814.96312789938895</v>
      </c>
      <c r="BK40" s="70">
        <v>831.93133965319896</v>
      </c>
      <c r="BL40" s="70">
        <v>829.37683241132299</v>
      </c>
      <c r="BM40" s="70">
        <v>716.71354453445394</v>
      </c>
      <c r="BN40" s="70">
        <v>105.266738252897</v>
      </c>
      <c r="BO40" s="70">
        <v>413.50523639381402</v>
      </c>
      <c r="BP40" s="70">
        <v>336.384413831031</v>
      </c>
      <c r="BQ40" s="70">
        <v>339.26015560713302</v>
      </c>
      <c r="BR40" s="70">
        <v>330.30147189317</v>
      </c>
      <c r="BS40" s="70">
        <v>775.09014997136501</v>
      </c>
      <c r="BT40" s="70">
        <v>876.19079241582403</v>
      </c>
      <c r="BU40" s="70">
        <v>690.07424920554604</v>
      </c>
      <c r="BV40" s="70">
        <v>892.78141637257295</v>
      </c>
      <c r="BW40" s="70">
        <v>920.75004857755596</v>
      </c>
      <c r="BX40" s="70">
        <v>892.964833675259</v>
      </c>
      <c r="BY40" s="70">
        <v>941.37403855052605</v>
      </c>
      <c r="BZ40" s="70">
        <v>930.35793571247996</v>
      </c>
      <c r="CA40" s="70">
        <v>955.73436192425095</v>
      </c>
      <c r="CB40" s="70">
        <v>1005.05873035821</v>
      </c>
      <c r="CC40" s="70">
        <v>955.552890724588</v>
      </c>
      <c r="CD40" s="70">
        <v>1046.61109816063</v>
      </c>
      <c r="CE40" s="70">
        <v>1056.1541435403699</v>
      </c>
    </row>
    <row r="41" spans="3:83" x14ac:dyDescent="0.35">
      <c r="C41" s="69" t="s">
        <v>110</v>
      </c>
      <c r="D41" s="69" t="s">
        <v>14</v>
      </c>
      <c r="E41" s="70">
        <v>497.67793022075</v>
      </c>
      <c r="F41" s="70">
        <v>557.00265737177097</v>
      </c>
      <c r="G41" s="70">
        <v>598.05760245572105</v>
      </c>
      <c r="H41" s="70">
        <v>595.41348742118896</v>
      </c>
      <c r="I41" s="70">
        <v>511.431121796328</v>
      </c>
      <c r="J41" s="70">
        <v>479.41963644632801</v>
      </c>
      <c r="K41" s="70">
        <v>426.56117969744901</v>
      </c>
      <c r="L41" s="70">
        <v>548.66896182667494</v>
      </c>
      <c r="M41" s="70">
        <v>567.80649245451605</v>
      </c>
      <c r="N41" s="70">
        <v>507.71395846726801</v>
      </c>
      <c r="O41" s="70">
        <v>492.03901153872698</v>
      </c>
      <c r="P41" s="70">
        <v>493.70610809605103</v>
      </c>
      <c r="Q41" s="70">
        <v>465.85046975254397</v>
      </c>
      <c r="R41" s="70">
        <v>446.52783564134103</v>
      </c>
      <c r="S41" s="70">
        <v>457.02454706379802</v>
      </c>
      <c r="T41" s="70">
        <v>454.26329927660299</v>
      </c>
      <c r="U41" s="70">
        <v>390.713625615495</v>
      </c>
      <c r="V41" s="70">
        <v>375.99400090659299</v>
      </c>
      <c r="W41" s="70">
        <v>338.60907847472401</v>
      </c>
      <c r="X41" s="70">
        <v>312.19412104569801</v>
      </c>
      <c r="Y41" s="70">
        <v>341.24338255581301</v>
      </c>
      <c r="Z41" s="70">
        <v>381.91861142937501</v>
      </c>
      <c r="AA41" s="70">
        <v>350.92912318163201</v>
      </c>
      <c r="AB41" s="70">
        <v>387.30285394164002</v>
      </c>
      <c r="AC41" s="70">
        <v>385.70502315652499</v>
      </c>
      <c r="AD41" s="70">
        <v>379.38856010097498</v>
      </c>
      <c r="AE41" s="70">
        <v>389.70697001558301</v>
      </c>
      <c r="AF41" s="70">
        <v>357.78883281824199</v>
      </c>
      <c r="AG41" s="70">
        <v>351.63306171512602</v>
      </c>
      <c r="AH41" s="70">
        <v>289.329809392686</v>
      </c>
      <c r="AI41" s="70">
        <v>261.974257000119</v>
      </c>
      <c r="AJ41" s="70">
        <v>232.13115994489399</v>
      </c>
      <c r="AK41" s="70">
        <v>233.53923971478599</v>
      </c>
      <c r="AL41" s="70">
        <v>272.60121025248299</v>
      </c>
      <c r="AM41" s="70">
        <v>215.31482866731301</v>
      </c>
      <c r="AN41" s="70">
        <v>202.645721284346</v>
      </c>
      <c r="AO41" s="70">
        <v>188.051646978223</v>
      </c>
      <c r="AP41" s="70">
        <v>206.79282958929201</v>
      </c>
      <c r="AQ41" s="70">
        <v>217.211005092237</v>
      </c>
      <c r="AR41" s="70">
        <v>203.36064648179001</v>
      </c>
      <c r="AS41" s="70">
        <v>200.727754064159</v>
      </c>
      <c r="AT41" s="70">
        <v>189.512029249855</v>
      </c>
      <c r="AU41" s="70">
        <v>201.56868401886601</v>
      </c>
      <c r="AV41" s="70">
        <v>202.17394318580801</v>
      </c>
      <c r="AW41" s="70">
        <v>200.47284152607</v>
      </c>
      <c r="AX41" s="70">
        <v>218.368810047838</v>
      </c>
      <c r="AY41" s="70">
        <v>241.68406347181499</v>
      </c>
      <c r="AZ41" s="70">
        <v>253.9730147457</v>
      </c>
      <c r="BA41" s="70">
        <v>253.365057319599</v>
      </c>
      <c r="BB41" s="70">
        <v>235.60270966053201</v>
      </c>
      <c r="BC41" s="70">
        <v>248.76547695091301</v>
      </c>
      <c r="BD41" s="70">
        <v>291.96422893272103</v>
      </c>
      <c r="BE41" s="70">
        <v>284.34732804959202</v>
      </c>
      <c r="BF41" s="70">
        <v>295.16460398350398</v>
      </c>
      <c r="BG41" s="70">
        <v>282.88699704680698</v>
      </c>
      <c r="BH41" s="70">
        <v>264.56281750454798</v>
      </c>
      <c r="BI41" s="70">
        <v>272.85649064440503</v>
      </c>
      <c r="BJ41" s="70">
        <v>312.237419384269</v>
      </c>
      <c r="BK41" s="70">
        <v>306.53210884768902</v>
      </c>
      <c r="BL41" s="70">
        <v>289.88666175711398</v>
      </c>
      <c r="BM41" s="70">
        <v>275.93292341067701</v>
      </c>
      <c r="BN41" s="70">
        <v>171.05135454648499</v>
      </c>
      <c r="BO41" s="70">
        <v>224.17250753394799</v>
      </c>
      <c r="BP41" s="70">
        <v>262.61784023995301</v>
      </c>
      <c r="BQ41" s="70">
        <v>265.37618477851998</v>
      </c>
      <c r="BR41" s="70">
        <v>286.81057123541501</v>
      </c>
      <c r="BS41" s="70">
        <v>398.61700908844603</v>
      </c>
      <c r="BT41" s="70">
        <v>315.99843812908398</v>
      </c>
      <c r="BU41" s="70">
        <v>337.13232016847502</v>
      </c>
      <c r="BV41" s="70">
        <v>332.00852884785701</v>
      </c>
      <c r="BW41" s="70">
        <v>317.66302674568601</v>
      </c>
      <c r="BX41" s="70">
        <v>304.571197270992</v>
      </c>
      <c r="BY41" s="70">
        <v>298.16903915490701</v>
      </c>
      <c r="BZ41" s="70">
        <v>289.68181638006803</v>
      </c>
      <c r="CA41" s="70">
        <v>277.21303457672502</v>
      </c>
      <c r="CB41" s="70">
        <v>290.389673568418</v>
      </c>
      <c r="CC41" s="70">
        <v>276.46282012026501</v>
      </c>
      <c r="CD41" s="70">
        <v>252.17642545019399</v>
      </c>
      <c r="CE41" s="70">
        <v>239.71227105874601</v>
      </c>
    </row>
    <row r="42" spans="3:83" x14ac:dyDescent="0.35">
      <c r="C42" s="69" t="s">
        <v>111</v>
      </c>
      <c r="D42" s="69" t="s">
        <v>112</v>
      </c>
      <c r="E42" s="70">
        <v>517.94623351544601</v>
      </c>
      <c r="F42" s="70">
        <v>519.49927542863998</v>
      </c>
      <c r="G42" s="70">
        <v>541.15179914819396</v>
      </c>
      <c r="H42" s="70">
        <v>462.898152710293</v>
      </c>
      <c r="I42" s="70">
        <v>469.669112397258</v>
      </c>
      <c r="J42" s="70">
        <v>482.01521691383402</v>
      </c>
      <c r="K42" s="70">
        <v>411.02046723758798</v>
      </c>
      <c r="L42" s="70">
        <v>442.55784293289503</v>
      </c>
      <c r="M42" s="70">
        <v>470.48989427741202</v>
      </c>
      <c r="N42" s="70">
        <v>482.28230855865701</v>
      </c>
      <c r="O42" s="70">
        <v>501.064433249552</v>
      </c>
      <c r="P42" s="70">
        <v>520.83495084578897</v>
      </c>
      <c r="Q42" s="70">
        <v>513.97876533856402</v>
      </c>
      <c r="R42" s="70">
        <v>496.00045254379899</v>
      </c>
      <c r="S42" s="70">
        <v>551.01334130816394</v>
      </c>
      <c r="T42" s="70">
        <v>471.384454404883</v>
      </c>
      <c r="U42" s="70">
        <v>460.95082096605</v>
      </c>
      <c r="V42" s="70">
        <v>396.24920834852901</v>
      </c>
      <c r="W42" s="70">
        <v>407.54698345014202</v>
      </c>
      <c r="X42" s="70">
        <v>366.35020703320799</v>
      </c>
      <c r="Y42" s="70">
        <v>364.87806317649603</v>
      </c>
      <c r="Z42" s="70">
        <v>442.56316581013198</v>
      </c>
      <c r="AA42" s="70">
        <v>501.01528404258698</v>
      </c>
      <c r="AB42" s="70">
        <v>562.73432068019895</v>
      </c>
      <c r="AC42" s="70">
        <v>587.37493299942798</v>
      </c>
      <c r="AD42" s="70">
        <v>577.02653381779601</v>
      </c>
      <c r="AE42" s="70">
        <v>567.96258143664704</v>
      </c>
      <c r="AF42" s="70">
        <v>512.44885364186098</v>
      </c>
      <c r="AG42" s="70">
        <v>504.62621710612098</v>
      </c>
      <c r="AH42" s="70">
        <v>444.738379466661</v>
      </c>
      <c r="AI42" s="70">
        <v>396.71740122077</v>
      </c>
      <c r="AJ42" s="70">
        <v>364.080910889042</v>
      </c>
      <c r="AK42" s="70">
        <v>355.72628877395698</v>
      </c>
      <c r="AL42" s="70">
        <v>371.11676528202003</v>
      </c>
      <c r="AM42" s="70">
        <v>397.88894161154099</v>
      </c>
      <c r="AN42" s="70">
        <v>377.51867179264002</v>
      </c>
      <c r="AO42" s="70">
        <v>345.04290149168997</v>
      </c>
      <c r="AP42" s="70">
        <v>343.49300751594001</v>
      </c>
      <c r="AQ42" s="70">
        <v>377.36658035873302</v>
      </c>
      <c r="AR42" s="70">
        <v>423.72613366687801</v>
      </c>
      <c r="AS42" s="70">
        <v>468.61801199592998</v>
      </c>
      <c r="AT42" s="70">
        <v>470.69503613027399</v>
      </c>
      <c r="AU42" s="70">
        <v>384.41368593905997</v>
      </c>
      <c r="AV42" s="70">
        <v>411.55713112229699</v>
      </c>
      <c r="AW42" s="70">
        <v>395.56468962277199</v>
      </c>
      <c r="AX42" s="70">
        <v>420.70878864226302</v>
      </c>
      <c r="AY42" s="70">
        <v>436.09931457925899</v>
      </c>
      <c r="AZ42" s="70">
        <v>410.99187299085202</v>
      </c>
      <c r="BA42" s="70">
        <v>395.84145601509499</v>
      </c>
      <c r="BB42" s="70">
        <v>385.36420553410898</v>
      </c>
      <c r="BC42" s="70">
        <v>412.697742195373</v>
      </c>
      <c r="BD42" s="70">
        <v>439.79076552529301</v>
      </c>
      <c r="BE42" s="70">
        <v>471.426049835855</v>
      </c>
      <c r="BF42" s="70">
        <v>462.53994341898101</v>
      </c>
      <c r="BG42" s="70">
        <v>441.79197768950002</v>
      </c>
      <c r="BH42" s="70">
        <v>486.09394220525297</v>
      </c>
      <c r="BI42" s="70">
        <v>490.10347633363398</v>
      </c>
      <c r="BJ42" s="70">
        <v>470.51190918632301</v>
      </c>
      <c r="BK42" s="70">
        <v>455.67589310552</v>
      </c>
      <c r="BL42" s="70">
        <v>436.28041911720499</v>
      </c>
      <c r="BM42" s="70">
        <v>426.168600188472</v>
      </c>
      <c r="BN42" s="70">
        <v>284.58825579837799</v>
      </c>
      <c r="BO42" s="70">
        <v>293.874811296985</v>
      </c>
      <c r="BP42" s="70">
        <v>299.057407310342</v>
      </c>
      <c r="BQ42" s="70">
        <v>274.77369178011702</v>
      </c>
      <c r="BR42" s="70">
        <v>302.19086461869199</v>
      </c>
      <c r="BS42" s="70">
        <v>301.00742158024798</v>
      </c>
      <c r="BT42" s="70">
        <v>310.58592019546302</v>
      </c>
      <c r="BU42" s="70">
        <v>326.93173331982598</v>
      </c>
      <c r="BV42" s="70">
        <v>321.17292485747799</v>
      </c>
      <c r="BW42" s="70">
        <v>306.07136617320401</v>
      </c>
      <c r="BX42" s="70">
        <v>297.95170262021901</v>
      </c>
      <c r="BY42" s="70">
        <v>282.88051578854902</v>
      </c>
      <c r="BZ42" s="70">
        <v>243.206998630165</v>
      </c>
      <c r="CA42" s="70">
        <v>246.02177395619501</v>
      </c>
      <c r="CB42" s="70">
        <v>250.218153620127</v>
      </c>
      <c r="CC42" s="70">
        <v>260.31356165488103</v>
      </c>
      <c r="CD42" s="70">
        <v>262.05688110535198</v>
      </c>
      <c r="CE42" s="70">
        <v>241.01473431841401</v>
      </c>
    </row>
    <row r="43" spans="3:83" x14ac:dyDescent="0.35">
      <c r="C43" s="69" t="s">
        <v>113</v>
      </c>
      <c r="D43" s="69" t="s">
        <v>114</v>
      </c>
      <c r="E43" s="70">
        <v>149.87626438162999</v>
      </c>
      <c r="F43" s="70">
        <v>172.91010701479499</v>
      </c>
      <c r="G43" s="70">
        <v>145.75527009052999</v>
      </c>
      <c r="H43" s="70">
        <v>139.899329350892</v>
      </c>
      <c r="I43" s="70">
        <v>129.62065853850601</v>
      </c>
      <c r="J43" s="70">
        <v>109.506699933744</v>
      </c>
      <c r="K43" s="70">
        <v>120.97971307154999</v>
      </c>
      <c r="L43" s="70">
        <v>93.154965980040402</v>
      </c>
      <c r="M43" s="70">
        <v>89.886862111055393</v>
      </c>
      <c r="N43" s="70">
        <v>95.362654433451297</v>
      </c>
      <c r="O43" s="70">
        <v>91.197057452454303</v>
      </c>
      <c r="P43" s="70">
        <v>91.631598948150298</v>
      </c>
      <c r="Q43" s="70">
        <v>97.936143471385805</v>
      </c>
      <c r="R43" s="70">
        <v>94.943639207828198</v>
      </c>
      <c r="S43" s="70">
        <v>103.082576895503</v>
      </c>
      <c r="T43" s="70">
        <v>100.288037415395</v>
      </c>
      <c r="U43" s="70">
        <v>110.96149504092</v>
      </c>
      <c r="V43" s="70">
        <v>86.986870526917301</v>
      </c>
      <c r="W43" s="70">
        <v>63.256259049427101</v>
      </c>
      <c r="X43" s="70">
        <v>69.3052291122453</v>
      </c>
      <c r="Y43" s="70">
        <v>68.911463606303002</v>
      </c>
      <c r="Z43" s="70">
        <v>67.403705872263004</v>
      </c>
      <c r="AA43" s="70">
        <v>93.768997490136599</v>
      </c>
      <c r="AB43" s="70">
        <v>100.954209448851</v>
      </c>
      <c r="AC43" s="70">
        <v>89.309730191533404</v>
      </c>
      <c r="AD43" s="70">
        <v>115.39378292633801</v>
      </c>
      <c r="AE43" s="70">
        <v>125.996393929809</v>
      </c>
      <c r="AF43" s="70">
        <v>120.703489275097</v>
      </c>
      <c r="AG43" s="70">
        <v>110.731804292994</v>
      </c>
      <c r="AH43" s="70">
        <v>96.604227692176707</v>
      </c>
      <c r="AI43" s="70">
        <v>70.805605349717297</v>
      </c>
      <c r="AJ43" s="70">
        <v>71.567591737384603</v>
      </c>
      <c r="AK43" s="70">
        <v>78.968248375424807</v>
      </c>
      <c r="AL43" s="70">
        <v>84.844331146612305</v>
      </c>
      <c r="AM43" s="70">
        <v>81.268322694357295</v>
      </c>
      <c r="AN43" s="70">
        <v>66.122281064750396</v>
      </c>
      <c r="AO43" s="70">
        <v>64.514786313442599</v>
      </c>
      <c r="AP43" s="70">
        <v>70.505894386246496</v>
      </c>
      <c r="AQ43" s="70">
        <v>67.786903154128794</v>
      </c>
      <c r="AR43" s="70">
        <v>56.939691042419199</v>
      </c>
      <c r="AS43" s="70">
        <v>55.877636051181803</v>
      </c>
      <c r="AT43" s="70">
        <v>58.749851495146999</v>
      </c>
      <c r="AU43" s="70">
        <v>58.468709288637903</v>
      </c>
      <c r="AV43" s="70">
        <v>55.877329832028899</v>
      </c>
      <c r="AW43" s="70">
        <v>68.739527587758801</v>
      </c>
      <c r="AX43" s="70">
        <v>53.051449709447603</v>
      </c>
      <c r="AY43" s="70">
        <v>53.803772321735998</v>
      </c>
      <c r="AZ43" s="70">
        <v>64.506846361714494</v>
      </c>
      <c r="BA43" s="70">
        <v>66.734537602840803</v>
      </c>
      <c r="BB43" s="70">
        <v>72.5654203649583</v>
      </c>
      <c r="BC43" s="70">
        <v>61.269674461855402</v>
      </c>
      <c r="BD43" s="70">
        <v>66.9665534614427</v>
      </c>
      <c r="BE43" s="70">
        <v>59.150738863313997</v>
      </c>
      <c r="BF43" s="70">
        <v>51.669094897987897</v>
      </c>
      <c r="BG43" s="70">
        <v>57.191723038089698</v>
      </c>
      <c r="BH43" s="70">
        <v>57.785743916845298</v>
      </c>
      <c r="BI43" s="70">
        <v>59.7660294392902</v>
      </c>
      <c r="BJ43" s="70">
        <v>64.796352536959304</v>
      </c>
      <c r="BK43" s="70">
        <v>52.549751020657297</v>
      </c>
      <c r="BL43" s="70">
        <v>48.4554036791667</v>
      </c>
      <c r="BM43" s="70">
        <v>45.484438911939201</v>
      </c>
      <c r="BN43" s="70">
        <v>38.616256839720798</v>
      </c>
      <c r="BO43" s="70">
        <v>44.7106638360994</v>
      </c>
      <c r="BP43" s="70">
        <v>40.517441526475302</v>
      </c>
      <c r="BQ43" s="70">
        <v>38.225343930491597</v>
      </c>
      <c r="BR43" s="70">
        <v>44.425268998490701</v>
      </c>
      <c r="BS43" s="70">
        <v>61.254063224787402</v>
      </c>
      <c r="BT43" s="70">
        <v>58.667970283429199</v>
      </c>
      <c r="BU43" s="70">
        <v>64.999224678861793</v>
      </c>
      <c r="BV43" s="70">
        <v>55.141817140510703</v>
      </c>
      <c r="BW43" s="70">
        <v>41.707884267035503</v>
      </c>
      <c r="BX43" s="70">
        <v>48.649685479865099</v>
      </c>
      <c r="BY43" s="70">
        <v>47.794450856897399</v>
      </c>
      <c r="BZ43" s="70">
        <v>46.115946045687998</v>
      </c>
      <c r="CA43" s="70">
        <v>45.733715421974203</v>
      </c>
      <c r="CB43" s="70">
        <v>56.144211348454697</v>
      </c>
      <c r="CC43" s="70">
        <v>51.602884867381903</v>
      </c>
      <c r="CD43" s="70">
        <v>48.5994325161275</v>
      </c>
      <c r="CE43" s="70">
        <v>42.725950691768602</v>
      </c>
    </row>
    <row r="44" spans="3:83" x14ac:dyDescent="0.35">
      <c r="C44" s="69" t="s">
        <v>115</v>
      </c>
      <c r="D44" s="69" t="s">
        <v>17</v>
      </c>
      <c r="E44" s="70">
        <v>2982.4228656036198</v>
      </c>
      <c r="F44" s="70">
        <v>2827.9583130015099</v>
      </c>
      <c r="G44" s="70">
        <v>2993.6357149197402</v>
      </c>
      <c r="H44" s="70">
        <v>2895.1842323066198</v>
      </c>
      <c r="I44" s="70">
        <v>2721.0392045448898</v>
      </c>
      <c r="J44" s="70">
        <v>2984.73746717517</v>
      </c>
      <c r="K44" s="70">
        <v>2601.8893378265402</v>
      </c>
      <c r="L44" s="70">
        <v>2508.39831620523</v>
      </c>
      <c r="M44" s="70">
        <v>2527.4311949907701</v>
      </c>
      <c r="N44" s="70">
        <v>2386.1434416106599</v>
      </c>
      <c r="O44" s="70">
        <v>2671.7403818734701</v>
      </c>
      <c r="P44" s="70">
        <v>2665.58881461805</v>
      </c>
      <c r="Q44" s="70">
        <v>2905.0397334735999</v>
      </c>
      <c r="R44" s="70">
        <v>2769.6365642361802</v>
      </c>
      <c r="S44" s="70">
        <v>2390.0639488991101</v>
      </c>
      <c r="T44" s="70">
        <v>2398.5220055975201</v>
      </c>
      <c r="U44" s="70">
        <v>1900.15634675365</v>
      </c>
      <c r="V44" s="70">
        <v>1767.3354598636799</v>
      </c>
      <c r="W44" s="70">
        <v>1919.2582381337299</v>
      </c>
      <c r="X44" s="70">
        <v>1892.8362215725499</v>
      </c>
      <c r="Y44" s="70">
        <v>2032.0369513120199</v>
      </c>
      <c r="Z44" s="70">
        <v>2237.0424638487698</v>
      </c>
      <c r="AA44" s="70">
        <v>2245.06466375637</v>
      </c>
      <c r="AB44" s="70">
        <v>2442.7392581586901</v>
      </c>
      <c r="AC44" s="70">
        <v>2566.7934250652002</v>
      </c>
      <c r="AD44" s="70">
        <v>2401.6892284925302</v>
      </c>
      <c r="AE44" s="70">
        <v>2282.29886068106</v>
      </c>
      <c r="AF44" s="70">
        <v>2256.33893882144</v>
      </c>
      <c r="AG44" s="70">
        <v>2148.1915249892199</v>
      </c>
      <c r="AH44" s="70">
        <v>2094.2508167549599</v>
      </c>
      <c r="AI44" s="70">
        <v>2035.99779511618</v>
      </c>
      <c r="AJ44" s="70">
        <v>1916.0113523156599</v>
      </c>
      <c r="AK44" s="70">
        <v>1878.72219833792</v>
      </c>
      <c r="AL44" s="70">
        <v>1984.2472995119699</v>
      </c>
      <c r="AM44" s="70">
        <v>2143.5058942876699</v>
      </c>
      <c r="AN44" s="70">
        <v>2281.6859092488498</v>
      </c>
      <c r="AO44" s="70">
        <v>2281.0151893418101</v>
      </c>
      <c r="AP44" s="70">
        <v>2310.36444005967</v>
      </c>
      <c r="AQ44" s="70">
        <v>2302.7679203192301</v>
      </c>
      <c r="AR44" s="70">
        <v>2222.9018073166899</v>
      </c>
      <c r="AS44" s="70">
        <v>2309.8167131209698</v>
      </c>
      <c r="AT44" s="70">
        <v>2540.3203617727499</v>
      </c>
      <c r="AU44" s="70">
        <v>2925.4536153374502</v>
      </c>
      <c r="AV44" s="70">
        <v>3430.3729859437399</v>
      </c>
      <c r="AW44" s="70">
        <v>3558.2149938031398</v>
      </c>
      <c r="AX44" s="70">
        <v>4012.04300588045</v>
      </c>
      <c r="AY44" s="70">
        <v>4071.2577758060202</v>
      </c>
      <c r="AZ44" s="70">
        <v>4192.9905656503197</v>
      </c>
      <c r="BA44" s="70">
        <v>4847.6159637887004</v>
      </c>
      <c r="BB44" s="70">
        <v>5169.69179163236</v>
      </c>
      <c r="BC44" s="70">
        <v>5421.3851100829197</v>
      </c>
      <c r="BD44" s="70">
        <v>5680.6351535373897</v>
      </c>
      <c r="BE44" s="70">
        <v>5805.78821915558</v>
      </c>
      <c r="BF44" s="70">
        <v>5834.6885306180302</v>
      </c>
      <c r="BG44" s="70">
        <v>5981.2560161257898</v>
      </c>
      <c r="BH44" s="70">
        <v>6108.7578196328104</v>
      </c>
      <c r="BI44" s="70">
        <v>6273.8815839255703</v>
      </c>
      <c r="BJ44" s="70">
        <v>6301.4492589461897</v>
      </c>
      <c r="BK44" s="70">
        <v>6712.0218484337302</v>
      </c>
      <c r="BL44" s="70">
        <v>7376.7024754999302</v>
      </c>
      <c r="BM44" s="70">
        <v>7662.0886331891998</v>
      </c>
      <c r="BN44" s="70">
        <v>6378.0567004845498</v>
      </c>
      <c r="BO44" s="70">
        <v>7343.81243651565</v>
      </c>
      <c r="BP44" s="70">
        <v>7499.4084592209801</v>
      </c>
      <c r="BQ44" s="70">
        <v>7721.8491638985397</v>
      </c>
      <c r="BR44" s="70">
        <v>8396.2268254090595</v>
      </c>
      <c r="BS44" s="70">
        <v>9000.8769574933704</v>
      </c>
      <c r="BT44" s="70">
        <v>9163.8482684484497</v>
      </c>
      <c r="BU44" s="70">
        <v>8957.6961477478908</v>
      </c>
      <c r="BV44" s="70">
        <v>8299.2138896198503</v>
      </c>
      <c r="BW44" s="70">
        <v>7696.62345869207</v>
      </c>
      <c r="BX44" s="70">
        <v>7345.8556921197096</v>
      </c>
      <c r="BY44" s="70">
        <v>7254.8267142360301</v>
      </c>
      <c r="BZ44" s="70">
        <v>6837.8114581564096</v>
      </c>
      <c r="CA44" s="70">
        <v>6771.5545542480904</v>
      </c>
      <c r="CB44" s="70">
        <v>6719.2778591001397</v>
      </c>
      <c r="CC44" s="70">
        <v>6274.98946962628</v>
      </c>
      <c r="CD44" s="70">
        <v>6140.7746091565896</v>
      </c>
      <c r="CE44" s="70">
        <v>5964.2867976361504</v>
      </c>
    </row>
    <row r="45" spans="3:83" x14ac:dyDescent="0.35">
      <c r="C45" s="69" t="s">
        <v>116</v>
      </c>
      <c r="D45" s="69" t="s">
        <v>117</v>
      </c>
      <c r="E45" s="70">
        <v>577.14655220430996</v>
      </c>
      <c r="F45" s="70">
        <v>649.44122095235105</v>
      </c>
      <c r="G45" s="70">
        <v>604.65735910992896</v>
      </c>
      <c r="H45" s="70">
        <v>590.40561754444695</v>
      </c>
      <c r="I45" s="70">
        <v>566.53086488833299</v>
      </c>
      <c r="J45" s="70">
        <v>556.82370019121799</v>
      </c>
      <c r="K45" s="70">
        <v>508.202537698919</v>
      </c>
      <c r="L45" s="70">
        <v>479.721354961305</v>
      </c>
      <c r="M45" s="70">
        <v>481.69075962414098</v>
      </c>
      <c r="N45" s="70">
        <v>490.791760609167</v>
      </c>
      <c r="O45" s="70">
        <v>517.09124106040997</v>
      </c>
      <c r="P45" s="70">
        <v>558.59885406220099</v>
      </c>
      <c r="Q45" s="70">
        <v>524.11339731608803</v>
      </c>
      <c r="R45" s="70">
        <v>570.52046775717099</v>
      </c>
      <c r="S45" s="70">
        <v>601.15306593775597</v>
      </c>
      <c r="T45" s="70">
        <v>617.69873949984105</v>
      </c>
      <c r="U45" s="70">
        <v>627.50525170536002</v>
      </c>
      <c r="V45" s="70">
        <v>599.64188335929202</v>
      </c>
      <c r="W45" s="70">
        <v>581.53244351742796</v>
      </c>
      <c r="X45" s="70">
        <v>593.776192810834</v>
      </c>
      <c r="Y45" s="70">
        <v>606.60725142508602</v>
      </c>
      <c r="Z45" s="70">
        <v>680.10435258718599</v>
      </c>
      <c r="AA45" s="70">
        <v>664.49340726714195</v>
      </c>
      <c r="AB45" s="70">
        <v>652.62981506585004</v>
      </c>
      <c r="AC45" s="70">
        <v>626.82611213812402</v>
      </c>
      <c r="AD45" s="70">
        <v>698.75802138360098</v>
      </c>
      <c r="AE45" s="70">
        <v>716.96835360248303</v>
      </c>
      <c r="AF45" s="70">
        <v>710.15287868124994</v>
      </c>
      <c r="AG45" s="70">
        <v>670.64320544716395</v>
      </c>
      <c r="AH45" s="70">
        <v>644.28297596737798</v>
      </c>
      <c r="AI45" s="70">
        <v>606.16130780274898</v>
      </c>
      <c r="AJ45" s="70">
        <v>546.54095372964002</v>
      </c>
      <c r="AK45" s="70">
        <v>571.88550393419996</v>
      </c>
      <c r="AL45" s="70">
        <v>559.21045981769396</v>
      </c>
      <c r="AM45" s="70">
        <v>566.35907758643395</v>
      </c>
      <c r="AN45" s="70">
        <v>565.40715198018404</v>
      </c>
      <c r="AO45" s="70">
        <v>590.31678706687296</v>
      </c>
      <c r="AP45" s="70">
        <v>581.79851660844895</v>
      </c>
      <c r="AQ45" s="70">
        <v>590.76512458796697</v>
      </c>
      <c r="AR45" s="70">
        <v>641.57643409162404</v>
      </c>
      <c r="AS45" s="70">
        <v>574.52955526024903</v>
      </c>
      <c r="AT45" s="70">
        <v>663.84916673717601</v>
      </c>
      <c r="AU45" s="70">
        <v>577.49198215954596</v>
      </c>
      <c r="AV45" s="70">
        <v>659.39609348900399</v>
      </c>
      <c r="AW45" s="70">
        <v>700.19596560786397</v>
      </c>
      <c r="AX45" s="70">
        <v>705.23976270128605</v>
      </c>
      <c r="AY45" s="70">
        <v>657.08436996116995</v>
      </c>
      <c r="AZ45" s="70">
        <v>695.702025003318</v>
      </c>
      <c r="BA45" s="70">
        <v>1215.0519737545801</v>
      </c>
      <c r="BB45" s="70">
        <v>1147.7057453841001</v>
      </c>
      <c r="BC45" s="70">
        <v>1164.9537927972599</v>
      </c>
      <c r="BD45" s="70">
        <v>1235.01966606685</v>
      </c>
      <c r="BE45" s="70">
        <v>1183.69836418311</v>
      </c>
      <c r="BF45" s="70">
        <v>1214.9071313552899</v>
      </c>
      <c r="BG45" s="70">
        <v>1240.9614322817399</v>
      </c>
      <c r="BH45" s="70">
        <v>1177.3007461372699</v>
      </c>
      <c r="BI45" s="70">
        <v>1304.62344575561</v>
      </c>
      <c r="BJ45" s="70">
        <v>1454.00565670382</v>
      </c>
      <c r="BK45" s="70">
        <v>1483.3096812035401</v>
      </c>
      <c r="BL45" s="70">
        <v>1459.49672526316</v>
      </c>
      <c r="BM45" s="70">
        <v>1451.58262337269</v>
      </c>
      <c r="BN45" s="70">
        <v>1114.53594723179</v>
      </c>
      <c r="BO45" s="70">
        <v>1493.29749188343</v>
      </c>
      <c r="BP45" s="70">
        <v>1592.1395324053599</v>
      </c>
      <c r="BQ45" s="70">
        <v>1635.0024152988301</v>
      </c>
      <c r="BR45" s="70">
        <v>1723.2189769567501</v>
      </c>
      <c r="BS45" s="70">
        <v>1738.7601732548801</v>
      </c>
      <c r="BT45" s="70">
        <v>1770.0501931963299</v>
      </c>
      <c r="BU45" s="70">
        <v>1864.95201081505</v>
      </c>
      <c r="BV45" s="70">
        <v>1948.5097847992499</v>
      </c>
      <c r="BW45" s="70">
        <v>1953.8246606647799</v>
      </c>
      <c r="BX45" s="70">
        <v>1975.2115542870799</v>
      </c>
      <c r="BY45" s="70">
        <v>1940.8815372691299</v>
      </c>
      <c r="BZ45" s="70">
        <v>2015.08669769792</v>
      </c>
      <c r="CA45" s="70">
        <v>1912.4524322919401</v>
      </c>
      <c r="CB45" s="70">
        <v>1903.97049393986</v>
      </c>
      <c r="CC45" s="70">
        <v>1852.0182030127601</v>
      </c>
      <c r="CD45" s="70">
        <v>1888.9519373400699</v>
      </c>
      <c r="CE45" s="70">
        <v>1837.02802341693</v>
      </c>
    </row>
    <row r="46" spans="3:83" x14ac:dyDescent="0.35">
      <c r="C46" s="69" t="s">
        <v>118</v>
      </c>
      <c r="D46" s="69" t="s">
        <v>119</v>
      </c>
      <c r="E46" s="70">
        <v>165.50049508527101</v>
      </c>
      <c r="F46" s="70">
        <v>220.397878898107</v>
      </c>
      <c r="G46" s="70">
        <v>162.20975093593299</v>
      </c>
      <c r="H46" s="70">
        <v>157.69583554111</v>
      </c>
      <c r="I46" s="70">
        <v>156.93265201686299</v>
      </c>
      <c r="J46" s="70">
        <v>165.16427750461199</v>
      </c>
      <c r="K46" s="70">
        <v>173.16591865944901</v>
      </c>
      <c r="L46" s="70">
        <v>172.304516194184</v>
      </c>
      <c r="M46" s="70">
        <v>171.878127267612</v>
      </c>
      <c r="N46" s="70">
        <v>197.71448489206199</v>
      </c>
      <c r="O46" s="70">
        <v>226.493761555411</v>
      </c>
      <c r="P46" s="70">
        <v>187.415439884515</v>
      </c>
      <c r="Q46" s="70">
        <v>223.876233283397</v>
      </c>
      <c r="R46" s="70">
        <v>252.76982178869801</v>
      </c>
      <c r="S46" s="70">
        <v>248.26508722008199</v>
      </c>
      <c r="T46" s="70">
        <v>305.37488167455098</v>
      </c>
      <c r="U46" s="70">
        <v>300.79102028931698</v>
      </c>
      <c r="V46" s="70">
        <v>279.19329237962302</v>
      </c>
      <c r="W46" s="70">
        <v>265.63078000651501</v>
      </c>
      <c r="X46" s="70">
        <v>281.09333726957902</v>
      </c>
      <c r="Y46" s="70">
        <v>282.01227695838998</v>
      </c>
      <c r="Z46" s="70">
        <v>279.10048163630302</v>
      </c>
      <c r="AA46" s="70">
        <v>258.690067127926</v>
      </c>
      <c r="AB46" s="70">
        <v>280.95774227765497</v>
      </c>
      <c r="AC46" s="70">
        <v>292.62901433928403</v>
      </c>
      <c r="AD46" s="70">
        <v>305.386404593934</v>
      </c>
      <c r="AE46" s="70">
        <v>266.708956597694</v>
      </c>
      <c r="AF46" s="70">
        <v>282.63642367047203</v>
      </c>
      <c r="AG46" s="70">
        <v>146.00714332944901</v>
      </c>
      <c r="AH46" s="70">
        <v>152.972634679762</v>
      </c>
      <c r="AI46" s="70">
        <v>155.86027930672901</v>
      </c>
      <c r="AJ46" s="70">
        <v>166.18688422362601</v>
      </c>
      <c r="AK46" s="70">
        <v>201.98388062810301</v>
      </c>
      <c r="AL46" s="70">
        <v>180.55473776403099</v>
      </c>
      <c r="AM46" s="70">
        <v>185.52086638706899</v>
      </c>
      <c r="AN46" s="70">
        <v>203.56649121950301</v>
      </c>
      <c r="AO46" s="70">
        <v>163.27720700985699</v>
      </c>
      <c r="AP46" s="70">
        <v>185.90869692583399</v>
      </c>
      <c r="AQ46" s="70">
        <v>192.40943432704</v>
      </c>
      <c r="AR46" s="70">
        <v>256.62967169691802</v>
      </c>
      <c r="AS46" s="70">
        <v>336.384784870163</v>
      </c>
      <c r="AT46" s="70">
        <v>260.43296621091002</v>
      </c>
      <c r="AU46" s="70">
        <v>180.64544876340199</v>
      </c>
      <c r="AV46" s="70">
        <v>213.48144844824299</v>
      </c>
      <c r="AW46" s="70">
        <v>237.102112487299</v>
      </c>
      <c r="AX46" s="70">
        <v>248.222456594264</v>
      </c>
      <c r="AY46" s="70">
        <v>254.54468321738599</v>
      </c>
      <c r="AZ46" s="70">
        <v>248.78843207968299</v>
      </c>
      <c r="BA46" s="70">
        <v>242.416267577832</v>
      </c>
      <c r="BB46" s="70">
        <v>249.039915128085</v>
      </c>
      <c r="BC46" s="70">
        <v>224.391033581351</v>
      </c>
      <c r="BD46" s="70">
        <v>225.90528150110899</v>
      </c>
      <c r="BE46" s="70">
        <v>282.354445499848</v>
      </c>
      <c r="BF46" s="70">
        <v>306.47963746556297</v>
      </c>
      <c r="BG46" s="70">
        <v>301.13066541841198</v>
      </c>
      <c r="BH46" s="70">
        <v>294.85982973184298</v>
      </c>
      <c r="BI46" s="70">
        <v>298.31276843664898</v>
      </c>
      <c r="BJ46" s="70">
        <v>319.176870294266</v>
      </c>
      <c r="BK46" s="70">
        <v>243.665392798879</v>
      </c>
      <c r="BL46" s="70">
        <v>256.319484924498</v>
      </c>
      <c r="BM46" s="70">
        <v>259.96444616733402</v>
      </c>
      <c r="BN46" s="70">
        <v>109.594233362282</v>
      </c>
      <c r="BO46" s="70">
        <v>165.18259567996799</v>
      </c>
      <c r="BP46" s="70">
        <v>155.742925992767</v>
      </c>
      <c r="BQ46" s="70">
        <v>156.38156630301901</v>
      </c>
      <c r="BR46" s="70">
        <v>181.512404345634</v>
      </c>
      <c r="BS46" s="70">
        <v>212.11403104256399</v>
      </c>
      <c r="BT46" s="70">
        <v>234.736182820984</v>
      </c>
      <c r="BU46" s="70">
        <v>217.667344697066</v>
      </c>
      <c r="BV46" s="70">
        <v>238.385703737754</v>
      </c>
      <c r="BW46" s="70">
        <v>211.32556764911999</v>
      </c>
      <c r="BX46" s="70">
        <v>213.46169198423101</v>
      </c>
      <c r="BY46" s="70">
        <v>225.12617662865401</v>
      </c>
      <c r="BZ46" s="70">
        <v>195.56866382473299</v>
      </c>
      <c r="CA46" s="70">
        <v>169.41260089643001</v>
      </c>
      <c r="CB46" s="70">
        <v>185.58155697893801</v>
      </c>
      <c r="CC46" s="70">
        <v>194.69147440406601</v>
      </c>
      <c r="CD46" s="70">
        <v>221.14911810984799</v>
      </c>
      <c r="CE46" s="70">
        <v>216.33960559901001</v>
      </c>
    </row>
    <row r="47" spans="3:83" x14ac:dyDescent="0.35">
      <c r="C47" s="71" t="s">
        <v>120</v>
      </c>
      <c r="D47" s="71" t="s">
        <v>120</v>
      </c>
      <c r="E47" s="72">
        <v>26581.6645624421</v>
      </c>
      <c r="F47" s="72">
        <v>26435.420545348585</v>
      </c>
      <c r="G47" s="72">
        <v>26399.164804395565</v>
      </c>
      <c r="H47" s="72">
        <v>25931.050655226019</v>
      </c>
      <c r="I47" s="72">
        <v>26748.424008210335</v>
      </c>
      <c r="J47" s="72">
        <v>27410.542291410879</v>
      </c>
      <c r="K47" s="72">
        <v>26657.106403343598</v>
      </c>
      <c r="L47" s="72">
        <v>27503.064023059578</v>
      </c>
      <c r="M47" s="72">
        <v>28192.789009689524</v>
      </c>
      <c r="N47" s="72">
        <v>27835.549851255404</v>
      </c>
      <c r="O47" s="72">
        <v>28688.252984510582</v>
      </c>
      <c r="P47" s="72">
        <v>28385.278400430761</v>
      </c>
      <c r="Q47" s="72">
        <v>29979.74015105523</v>
      </c>
      <c r="R47" s="72">
        <v>28239.659859076113</v>
      </c>
      <c r="S47" s="72">
        <v>27516.612971481551</v>
      </c>
      <c r="T47" s="72">
        <v>24626.121273775552</v>
      </c>
      <c r="U47" s="72">
        <v>21002.057114630119</v>
      </c>
      <c r="V47" s="72">
        <v>19071.11217949709</v>
      </c>
      <c r="W47" s="72">
        <v>20166.584531970049</v>
      </c>
      <c r="X47" s="72">
        <v>20497.010507873088</v>
      </c>
      <c r="Y47" s="72">
        <v>21577.28163879209</v>
      </c>
      <c r="Z47" s="72">
        <v>23344.045953995988</v>
      </c>
      <c r="AA47" s="72">
        <v>24085.025286667234</v>
      </c>
      <c r="AB47" s="72">
        <v>24981.443145995479</v>
      </c>
      <c r="AC47" s="72">
        <v>26220.484484821314</v>
      </c>
      <c r="AD47" s="72">
        <v>26103.296602484104</v>
      </c>
      <c r="AE47" s="72">
        <v>24788.978809142904</v>
      </c>
      <c r="AF47" s="72">
        <v>25258.408057888457</v>
      </c>
      <c r="AG47" s="72">
        <v>24060.407334916621</v>
      </c>
      <c r="AH47" s="72">
        <v>23645.086833356279</v>
      </c>
      <c r="AI47" s="72">
        <v>22694.439345376479</v>
      </c>
      <c r="AJ47" s="72">
        <v>21656.418725797092</v>
      </c>
      <c r="AK47" s="72">
        <v>22002.911359897247</v>
      </c>
      <c r="AL47" s="72">
        <v>22644.014728907026</v>
      </c>
      <c r="AM47" s="72">
        <v>23202.840142376517</v>
      </c>
      <c r="AN47" s="72">
        <v>23554.075173065983</v>
      </c>
      <c r="AO47" s="72">
        <v>22837.798807174517</v>
      </c>
      <c r="AP47" s="72">
        <v>22773.479452086329</v>
      </c>
      <c r="AQ47" s="72">
        <v>23337.859219229817</v>
      </c>
      <c r="AR47" s="72">
        <v>22775.582484255821</v>
      </c>
      <c r="AS47" s="72">
        <v>22975.136461173755</v>
      </c>
      <c r="AT47" s="72">
        <v>24032.453193632526</v>
      </c>
      <c r="AU47" s="72">
        <v>25410.414250231381</v>
      </c>
      <c r="AV47" s="72">
        <v>26179.503072849093</v>
      </c>
      <c r="AW47" s="72">
        <v>26180.567190022153</v>
      </c>
      <c r="AX47" s="72">
        <v>26923.957170828438</v>
      </c>
      <c r="AY47" s="72">
        <v>27256.521868077456</v>
      </c>
      <c r="AZ47" s="72">
        <v>28007.403356032515</v>
      </c>
      <c r="BA47" s="72">
        <v>29610.361999827201</v>
      </c>
      <c r="BB47" s="72">
        <v>30138.60822934928</v>
      </c>
      <c r="BC47" s="72">
        <v>31244.503232547268</v>
      </c>
      <c r="BD47" s="72">
        <v>32389.32015719248</v>
      </c>
      <c r="BE47" s="72">
        <v>32858.961932974707</v>
      </c>
      <c r="BF47" s="72">
        <v>32524.978881724408</v>
      </c>
      <c r="BG47" s="72">
        <v>32928.145541767997</v>
      </c>
      <c r="BH47" s="72">
        <v>32899.625498418864</v>
      </c>
      <c r="BI47" s="72">
        <v>33185.238246241657</v>
      </c>
      <c r="BJ47" s="72">
        <v>32976.295898596021</v>
      </c>
      <c r="BK47" s="72">
        <v>33099.71434326173</v>
      </c>
      <c r="BL47" s="72">
        <v>33588.058133271115</v>
      </c>
      <c r="BM47" s="72">
        <v>31975.043012644499</v>
      </c>
      <c r="BN47" s="72">
        <v>21191.838630608956</v>
      </c>
      <c r="BO47" s="72">
        <v>29553.119240825403</v>
      </c>
      <c r="BP47" s="72">
        <v>30935.428342983556</v>
      </c>
      <c r="BQ47" s="72">
        <v>31646.535298377625</v>
      </c>
      <c r="BR47" s="72">
        <v>33116.506085398694</v>
      </c>
      <c r="BS47" s="72">
        <v>34080.076527652767</v>
      </c>
      <c r="BT47" s="72">
        <v>35250.640250186581</v>
      </c>
      <c r="BU47" s="72">
        <v>31436.490194783502</v>
      </c>
      <c r="BV47" s="72">
        <v>33888.317018151967</v>
      </c>
      <c r="BW47" s="72">
        <v>33413.836729212002</v>
      </c>
      <c r="BX47" s="72">
        <v>33097.61944575252</v>
      </c>
      <c r="BY47" s="72">
        <v>32817.997667836076</v>
      </c>
      <c r="BZ47" s="72">
        <v>31436.490194783502</v>
      </c>
      <c r="CA47" s="72">
        <v>31119.328901395602</v>
      </c>
      <c r="CB47" s="72">
        <v>31055.875730533324</v>
      </c>
      <c r="CC47" s="72">
        <v>30408.56696363298</v>
      </c>
      <c r="CD47" s="72">
        <v>30176.734878831521</v>
      </c>
      <c r="CE47" s="72">
        <v>29640.75145694707</v>
      </c>
    </row>
    <row r="48" spans="3:83" x14ac:dyDescent="0.35">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3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3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3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3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3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3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3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3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3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3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3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3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3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3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3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3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80" spans="1:79" s="85" customFormat="1" hidden="1" x14ac:dyDescent="0.35">
      <c r="A80" s="105"/>
      <c r="B80" s="105"/>
      <c r="E80" s="85" t="str">
        <f>IF(E31&lt;5,IF(E31&gt;0,"s",),"")</f>
        <v/>
      </c>
      <c r="F80" s="85" t="str">
        <f t="shared" ref="F80:BQ81" si="4">IF(F31&lt;5,IF(F31&gt;0,"s",),"")</f>
        <v/>
      </c>
      <c r="G80" s="85" t="str">
        <f t="shared" si="4"/>
        <v/>
      </c>
      <c r="H80" s="85" t="str">
        <f t="shared" si="4"/>
        <v/>
      </c>
      <c r="I80" s="85" t="str">
        <f t="shared" si="4"/>
        <v/>
      </c>
      <c r="J80" s="85" t="str">
        <f t="shared" si="4"/>
        <v/>
      </c>
      <c r="K80" s="85" t="str">
        <f t="shared" si="4"/>
        <v/>
      </c>
      <c r="L80" s="85" t="str">
        <f t="shared" si="4"/>
        <v/>
      </c>
      <c r="M80" s="85" t="str">
        <f t="shared" si="4"/>
        <v/>
      </c>
      <c r="N80" s="85" t="str">
        <f t="shared" si="4"/>
        <v/>
      </c>
      <c r="O80" s="85" t="str">
        <f t="shared" si="4"/>
        <v/>
      </c>
      <c r="P80" s="85" t="str">
        <f t="shared" si="4"/>
        <v/>
      </c>
      <c r="Q80" s="85" t="str">
        <f t="shared" si="4"/>
        <v/>
      </c>
      <c r="R80" s="85" t="str">
        <f t="shared" si="4"/>
        <v/>
      </c>
      <c r="S80" s="85" t="str">
        <f t="shared" si="4"/>
        <v/>
      </c>
      <c r="T80" s="85" t="str">
        <f t="shared" si="4"/>
        <v/>
      </c>
      <c r="U80" s="85" t="str">
        <f t="shared" si="4"/>
        <v/>
      </c>
      <c r="V80" s="85" t="str">
        <f t="shared" si="4"/>
        <v/>
      </c>
      <c r="W80" s="85" t="str">
        <f t="shared" si="4"/>
        <v/>
      </c>
      <c r="X80" s="85" t="str">
        <f t="shared" si="4"/>
        <v/>
      </c>
      <c r="Y80" s="85" t="str">
        <f t="shared" si="4"/>
        <v/>
      </c>
      <c r="Z80" s="85" t="str">
        <f t="shared" si="4"/>
        <v/>
      </c>
      <c r="AA80" s="85" t="str">
        <f t="shared" si="4"/>
        <v/>
      </c>
      <c r="AB80" s="85" t="str">
        <f t="shared" si="4"/>
        <v/>
      </c>
      <c r="AC80" s="85" t="str">
        <f t="shared" si="4"/>
        <v/>
      </c>
      <c r="AD80" s="85" t="str">
        <f t="shared" si="4"/>
        <v/>
      </c>
      <c r="AE80" s="85" t="str">
        <f t="shared" si="4"/>
        <v/>
      </c>
      <c r="AF80" s="85" t="str">
        <f t="shared" si="4"/>
        <v/>
      </c>
      <c r="AG80" s="85" t="str">
        <f t="shared" si="4"/>
        <v/>
      </c>
      <c r="AH80" s="85" t="str">
        <f t="shared" si="4"/>
        <v/>
      </c>
      <c r="AI80" s="85" t="str">
        <f t="shared" si="4"/>
        <v/>
      </c>
      <c r="AJ80" s="85" t="str">
        <f t="shared" si="4"/>
        <v/>
      </c>
      <c r="AK80" s="85" t="str">
        <f t="shared" si="4"/>
        <v/>
      </c>
      <c r="AL80" s="85" t="str">
        <f t="shared" si="4"/>
        <v/>
      </c>
      <c r="AM80" s="85" t="str">
        <f t="shared" si="4"/>
        <v/>
      </c>
      <c r="AN80" s="85" t="str">
        <f t="shared" si="4"/>
        <v/>
      </c>
      <c r="AO80" s="85" t="str">
        <f t="shared" si="4"/>
        <v/>
      </c>
      <c r="AP80" s="85" t="str">
        <f t="shared" si="4"/>
        <v/>
      </c>
      <c r="AQ80" s="85" t="str">
        <f t="shared" si="4"/>
        <v/>
      </c>
      <c r="AR80" s="85" t="str">
        <f t="shared" si="4"/>
        <v/>
      </c>
      <c r="AS80" s="85" t="str">
        <f t="shared" si="4"/>
        <v/>
      </c>
      <c r="AT80" s="85" t="str">
        <f t="shared" si="4"/>
        <v/>
      </c>
      <c r="AU80" s="85" t="str">
        <f t="shared" si="4"/>
        <v/>
      </c>
      <c r="AV80" s="85" t="str">
        <f t="shared" si="4"/>
        <v/>
      </c>
      <c r="AW80" s="85" t="str">
        <f t="shared" si="4"/>
        <v/>
      </c>
      <c r="AX80" s="85" t="str">
        <f t="shared" si="4"/>
        <v/>
      </c>
      <c r="AY80" s="85" t="str">
        <f t="shared" si="4"/>
        <v/>
      </c>
      <c r="AZ80" s="85" t="str">
        <f t="shared" si="4"/>
        <v/>
      </c>
      <c r="BA80" s="85" t="str">
        <f t="shared" si="4"/>
        <v/>
      </c>
      <c r="BB80" s="85" t="str">
        <f t="shared" si="4"/>
        <v/>
      </c>
      <c r="BC80" s="85" t="str">
        <f t="shared" si="4"/>
        <v/>
      </c>
      <c r="BD80" s="85" t="str">
        <f t="shared" si="4"/>
        <v/>
      </c>
      <c r="BE80" s="85" t="str">
        <f t="shared" si="4"/>
        <v/>
      </c>
      <c r="BF80" s="85" t="str">
        <f t="shared" si="4"/>
        <v/>
      </c>
      <c r="BG80" s="85" t="str">
        <f t="shared" si="4"/>
        <v/>
      </c>
      <c r="BH80" s="85" t="str">
        <f t="shared" si="4"/>
        <v/>
      </c>
      <c r="BI80" s="85" t="str">
        <f t="shared" si="4"/>
        <v/>
      </c>
      <c r="BJ80" s="85" t="str">
        <f t="shared" si="4"/>
        <v/>
      </c>
      <c r="BK80" s="85" t="str">
        <f t="shared" si="4"/>
        <v/>
      </c>
      <c r="BL80" s="85" t="str">
        <f t="shared" si="4"/>
        <v/>
      </c>
      <c r="BM80" s="85" t="str">
        <f t="shared" si="4"/>
        <v/>
      </c>
      <c r="BN80" s="85" t="str">
        <f t="shared" si="4"/>
        <v/>
      </c>
      <c r="BO80" s="85" t="str">
        <f t="shared" si="4"/>
        <v/>
      </c>
      <c r="BP80" s="85" t="str">
        <f t="shared" si="4"/>
        <v/>
      </c>
      <c r="BQ80" s="85" t="str">
        <f t="shared" si="4"/>
        <v/>
      </c>
      <c r="BR80" s="85" t="str">
        <f t="shared" ref="BR80:BX81" si="5">IF(BR31&lt;5,IF(BR31&gt;0,"s",),"")</f>
        <v/>
      </c>
      <c r="BS80" s="85" t="str">
        <f t="shared" si="5"/>
        <v/>
      </c>
      <c r="BT80" s="85" t="str">
        <f t="shared" si="5"/>
        <v/>
      </c>
      <c r="BU80" s="85" t="str">
        <f t="shared" si="5"/>
        <v/>
      </c>
      <c r="BV80" s="85" t="str">
        <f t="shared" si="5"/>
        <v/>
      </c>
      <c r="BW80" s="85" t="str">
        <f t="shared" si="5"/>
        <v/>
      </c>
      <c r="BX80" s="85" t="str">
        <f t="shared" si="5"/>
        <v/>
      </c>
    </row>
    <row r="81" spans="5:81" hidden="1" x14ac:dyDescent="0.35">
      <c r="E81" s="13" t="str">
        <f t="shared" ref="E81:T81" si="6">IF(E32&lt;5,IF(E32&gt;0,"s",),"")</f>
        <v/>
      </c>
      <c r="F81" s="13" t="str">
        <f t="shared" si="6"/>
        <v/>
      </c>
      <c r="G81" s="13" t="str">
        <f t="shared" si="6"/>
        <v/>
      </c>
      <c r="H81" s="13" t="str">
        <f t="shared" si="6"/>
        <v/>
      </c>
      <c r="I81" s="13" t="str">
        <f t="shared" si="6"/>
        <v/>
      </c>
      <c r="J81" s="13" t="str">
        <f t="shared" si="6"/>
        <v/>
      </c>
      <c r="K81" s="13" t="str">
        <f t="shared" si="6"/>
        <v/>
      </c>
      <c r="L81" s="13" t="str">
        <f t="shared" si="6"/>
        <v/>
      </c>
      <c r="M81" s="13" t="str">
        <f t="shared" si="6"/>
        <v/>
      </c>
      <c r="N81" s="13" t="str">
        <f t="shared" si="6"/>
        <v/>
      </c>
      <c r="O81" s="13" t="str">
        <f t="shared" si="6"/>
        <v/>
      </c>
      <c r="P81" s="13" t="str">
        <f t="shared" si="6"/>
        <v/>
      </c>
      <c r="Q81" s="13" t="str">
        <f t="shared" si="6"/>
        <v/>
      </c>
      <c r="R81" s="13" t="str">
        <f t="shared" si="6"/>
        <v/>
      </c>
      <c r="S81" s="13" t="str">
        <f t="shared" si="6"/>
        <v/>
      </c>
      <c r="T81" s="13" t="str">
        <f t="shared" si="6"/>
        <v/>
      </c>
      <c r="U81" s="13" t="str">
        <f t="shared" si="4"/>
        <v/>
      </c>
      <c r="V81" s="13" t="str">
        <f t="shared" si="4"/>
        <v/>
      </c>
      <c r="W81" s="13" t="str">
        <f t="shared" si="4"/>
        <v/>
      </c>
      <c r="X81" s="13" t="str">
        <f t="shared" si="4"/>
        <v/>
      </c>
      <c r="Y81" s="13" t="str">
        <f t="shared" si="4"/>
        <v/>
      </c>
      <c r="Z81" s="13" t="str">
        <f t="shared" si="4"/>
        <v/>
      </c>
      <c r="AA81" s="13" t="str">
        <f t="shared" si="4"/>
        <v/>
      </c>
      <c r="AB81" s="13" t="str">
        <f t="shared" si="4"/>
        <v/>
      </c>
      <c r="AC81" s="13" t="str">
        <f t="shared" si="4"/>
        <v/>
      </c>
      <c r="AD81" s="13" t="str">
        <f t="shared" si="4"/>
        <v/>
      </c>
      <c r="AE81" s="13" t="str">
        <f t="shared" si="4"/>
        <v/>
      </c>
      <c r="AF81" s="13" t="str">
        <f t="shared" si="4"/>
        <v/>
      </c>
      <c r="AG81" s="13" t="str">
        <f t="shared" si="4"/>
        <v/>
      </c>
      <c r="AH81" s="13" t="str">
        <f t="shared" si="4"/>
        <v/>
      </c>
      <c r="AI81" s="13" t="str">
        <f t="shared" si="4"/>
        <v/>
      </c>
      <c r="AJ81" s="13" t="str">
        <f t="shared" si="4"/>
        <v/>
      </c>
      <c r="AK81" s="13" t="str">
        <f t="shared" si="4"/>
        <v/>
      </c>
      <c r="AL81" s="13" t="str">
        <f t="shared" si="4"/>
        <v/>
      </c>
      <c r="AM81" s="13" t="str">
        <f t="shared" si="4"/>
        <v/>
      </c>
      <c r="AN81" s="13" t="str">
        <f t="shared" si="4"/>
        <v/>
      </c>
      <c r="AO81" s="13" t="str">
        <f t="shared" si="4"/>
        <v/>
      </c>
      <c r="AP81" s="13" t="str">
        <f t="shared" si="4"/>
        <v/>
      </c>
      <c r="AQ81" s="13" t="str">
        <f t="shared" si="4"/>
        <v/>
      </c>
      <c r="AR81" s="13" t="str">
        <f t="shared" si="4"/>
        <v/>
      </c>
      <c r="AS81" s="13" t="str">
        <f t="shared" si="4"/>
        <v/>
      </c>
      <c r="AT81" s="13" t="str">
        <f t="shared" si="4"/>
        <v/>
      </c>
      <c r="AU81" s="13" t="str">
        <f t="shared" si="4"/>
        <v/>
      </c>
      <c r="AV81" s="13" t="str">
        <f t="shared" si="4"/>
        <v/>
      </c>
      <c r="AW81" s="13" t="str">
        <f t="shared" si="4"/>
        <v/>
      </c>
      <c r="AX81" s="13" t="str">
        <f t="shared" si="4"/>
        <v/>
      </c>
      <c r="AY81" s="13" t="str">
        <f t="shared" si="4"/>
        <v/>
      </c>
      <c r="AZ81" s="13" t="str">
        <f t="shared" si="4"/>
        <v/>
      </c>
      <c r="BA81" s="13" t="str">
        <f t="shared" si="4"/>
        <v/>
      </c>
      <c r="BB81" s="13" t="str">
        <f t="shared" si="4"/>
        <v/>
      </c>
      <c r="BC81" s="13" t="str">
        <f t="shared" si="4"/>
        <v/>
      </c>
      <c r="BD81" s="13" t="str">
        <f t="shared" si="4"/>
        <v/>
      </c>
      <c r="BE81" s="13" t="str">
        <f t="shared" si="4"/>
        <v/>
      </c>
      <c r="BF81" s="13" t="str">
        <f t="shared" si="4"/>
        <v/>
      </c>
      <c r="BG81" s="13" t="str">
        <f t="shared" si="4"/>
        <v/>
      </c>
      <c r="BH81" s="13" t="str">
        <f t="shared" si="4"/>
        <v/>
      </c>
      <c r="BI81" s="13" t="str">
        <f t="shared" si="4"/>
        <v/>
      </c>
      <c r="BJ81" s="13" t="str">
        <f t="shared" si="4"/>
        <v/>
      </c>
      <c r="BK81" s="13" t="str">
        <f t="shared" si="4"/>
        <v/>
      </c>
      <c r="BL81" s="13" t="str">
        <f t="shared" si="4"/>
        <v/>
      </c>
      <c r="BM81" s="13" t="str">
        <f t="shared" si="4"/>
        <v/>
      </c>
      <c r="BN81" s="13" t="str">
        <f t="shared" si="4"/>
        <v/>
      </c>
      <c r="BO81" s="13" t="str">
        <f t="shared" si="4"/>
        <v/>
      </c>
      <c r="BP81" s="13" t="str">
        <f t="shared" si="4"/>
        <v/>
      </c>
      <c r="BQ81" s="13" t="str">
        <f t="shared" si="4"/>
        <v/>
      </c>
      <c r="BR81" s="13" t="str">
        <f t="shared" si="5"/>
        <v/>
      </c>
      <c r="BS81" s="13" t="str">
        <f t="shared" si="5"/>
        <v/>
      </c>
      <c r="BT81" s="13" t="str">
        <f t="shared" si="5"/>
        <v/>
      </c>
      <c r="BU81" s="13" t="str">
        <f t="shared" si="5"/>
        <v/>
      </c>
      <c r="BV81" s="13" t="str">
        <f t="shared" si="5"/>
        <v/>
      </c>
      <c r="BW81" s="13" t="str">
        <f t="shared" si="5"/>
        <v/>
      </c>
      <c r="BX81" s="13" t="str">
        <f t="shared" si="5"/>
        <v/>
      </c>
    </row>
    <row r="82" spans="5:81" hidden="1" x14ac:dyDescent="0.35">
      <c r="E82" s="13" t="str">
        <f>IF(E31&gt;0,IF(E31&lt;5,"secret",""),"")</f>
        <v/>
      </c>
      <c r="F82" s="13" t="str">
        <f t="shared" ref="F82:BQ85" si="7">IF(F31&gt;0,IF(F31&lt;5,"secret",""),"")</f>
        <v/>
      </c>
      <c r="G82" s="13" t="str">
        <f t="shared" si="7"/>
        <v/>
      </c>
      <c r="H82" s="13" t="str">
        <f t="shared" si="7"/>
        <v/>
      </c>
      <c r="I82" s="13" t="str">
        <f t="shared" si="7"/>
        <v/>
      </c>
      <c r="J82" s="13" t="str">
        <f t="shared" si="7"/>
        <v/>
      </c>
      <c r="K82" s="13" t="str">
        <f t="shared" si="7"/>
        <v/>
      </c>
      <c r="L82" s="13" t="str">
        <f t="shared" si="7"/>
        <v/>
      </c>
      <c r="M82" s="13" t="str">
        <f t="shared" si="7"/>
        <v/>
      </c>
      <c r="N82" s="13" t="str">
        <f t="shared" si="7"/>
        <v/>
      </c>
      <c r="O82" s="13" t="str">
        <f t="shared" si="7"/>
        <v/>
      </c>
      <c r="P82" s="13" t="str">
        <f t="shared" si="7"/>
        <v/>
      </c>
      <c r="Q82" s="13" t="str">
        <f t="shared" si="7"/>
        <v/>
      </c>
      <c r="R82" s="13" t="str">
        <f t="shared" si="7"/>
        <v/>
      </c>
      <c r="S82" s="13" t="str">
        <f t="shared" si="7"/>
        <v/>
      </c>
      <c r="T82" s="13" t="str">
        <f t="shared" si="7"/>
        <v/>
      </c>
      <c r="U82" s="13" t="str">
        <f t="shared" si="7"/>
        <v/>
      </c>
      <c r="V82" s="13" t="str">
        <f t="shared" si="7"/>
        <v/>
      </c>
      <c r="W82" s="13" t="str">
        <f t="shared" si="7"/>
        <v/>
      </c>
      <c r="X82" s="13" t="str">
        <f t="shared" si="7"/>
        <v/>
      </c>
      <c r="Y82" s="13" t="str">
        <f t="shared" si="7"/>
        <v/>
      </c>
      <c r="Z82" s="13" t="str">
        <f t="shared" si="7"/>
        <v/>
      </c>
      <c r="AA82" s="13" t="str">
        <f t="shared" si="7"/>
        <v/>
      </c>
      <c r="AB82" s="13" t="str">
        <f t="shared" si="7"/>
        <v/>
      </c>
      <c r="AC82" s="13" t="str">
        <f t="shared" si="7"/>
        <v/>
      </c>
      <c r="AD82" s="13" t="str">
        <f t="shared" si="7"/>
        <v/>
      </c>
      <c r="AE82" s="13" t="str">
        <f t="shared" si="7"/>
        <v/>
      </c>
      <c r="AF82" s="13" t="str">
        <f t="shared" si="7"/>
        <v/>
      </c>
      <c r="AG82" s="13" t="str">
        <f t="shared" si="7"/>
        <v/>
      </c>
      <c r="AH82" s="13" t="str">
        <f t="shared" si="7"/>
        <v/>
      </c>
      <c r="AI82" s="13" t="str">
        <f t="shared" si="7"/>
        <v/>
      </c>
      <c r="AJ82" s="13" t="str">
        <f t="shared" si="7"/>
        <v/>
      </c>
      <c r="AK82" s="13" t="str">
        <f t="shared" si="7"/>
        <v/>
      </c>
      <c r="AL82" s="13" t="str">
        <f t="shared" si="7"/>
        <v/>
      </c>
      <c r="AM82" s="13" t="str">
        <f t="shared" si="7"/>
        <v/>
      </c>
      <c r="AN82" s="13" t="str">
        <f t="shared" si="7"/>
        <v/>
      </c>
      <c r="AO82" s="13" t="str">
        <f t="shared" si="7"/>
        <v/>
      </c>
      <c r="AP82" s="13" t="str">
        <f t="shared" si="7"/>
        <v/>
      </c>
      <c r="AQ82" s="13" t="str">
        <f t="shared" si="7"/>
        <v/>
      </c>
      <c r="AR82" s="13" t="str">
        <f t="shared" si="7"/>
        <v/>
      </c>
      <c r="AS82" s="13" t="str">
        <f t="shared" si="7"/>
        <v/>
      </c>
      <c r="AT82" s="13" t="str">
        <f t="shared" si="7"/>
        <v/>
      </c>
      <c r="AU82" s="13" t="str">
        <f t="shared" si="7"/>
        <v/>
      </c>
      <c r="AV82" s="13" t="str">
        <f t="shared" si="7"/>
        <v/>
      </c>
      <c r="AW82" s="13" t="str">
        <f t="shared" si="7"/>
        <v/>
      </c>
      <c r="AX82" s="13" t="str">
        <f t="shared" si="7"/>
        <v/>
      </c>
      <c r="AY82" s="13" t="str">
        <f t="shared" si="7"/>
        <v/>
      </c>
      <c r="AZ82" s="13" t="str">
        <f t="shared" si="7"/>
        <v/>
      </c>
      <c r="BA82" s="13" t="str">
        <f t="shared" si="7"/>
        <v/>
      </c>
      <c r="BB82" s="13" t="str">
        <f t="shared" si="7"/>
        <v/>
      </c>
      <c r="BC82" s="13" t="str">
        <f t="shared" si="7"/>
        <v/>
      </c>
      <c r="BD82" s="13" t="str">
        <f t="shared" si="7"/>
        <v/>
      </c>
      <c r="BE82" s="13" t="str">
        <f t="shared" si="7"/>
        <v/>
      </c>
      <c r="BF82" s="13" t="str">
        <f t="shared" si="7"/>
        <v/>
      </c>
      <c r="BG82" s="13" t="str">
        <f t="shared" si="7"/>
        <v/>
      </c>
      <c r="BH82" s="13" t="str">
        <f t="shared" si="7"/>
        <v/>
      </c>
      <c r="BI82" s="13" t="str">
        <f t="shared" si="7"/>
        <v/>
      </c>
      <c r="BJ82" s="13" t="str">
        <f t="shared" si="7"/>
        <v/>
      </c>
      <c r="BK82" s="13" t="str">
        <f t="shared" si="7"/>
        <v/>
      </c>
      <c r="BL82" s="13" t="str">
        <f t="shared" si="7"/>
        <v/>
      </c>
      <c r="BM82" s="13" t="str">
        <f t="shared" si="7"/>
        <v/>
      </c>
      <c r="BN82" s="13" t="str">
        <f t="shared" si="7"/>
        <v/>
      </c>
      <c r="BO82" s="13" t="str">
        <f t="shared" si="7"/>
        <v/>
      </c>
      <c r="BP82" s="13" t="str">
        <f t="shared" si="7"/>
        <v/>
      </c>
      <c r="BQ82" s="13" t="str">
        <f t="shared" si="7"/>
        <v/>
      </c>
      <c r="BR82" s="13" t="str">
        <f t="shared" ref="BR82:CC97" si="8">IF(BR31&gt;0,IF(BR31&lt;5,"secret",""),"")</f>
        <v/>
      </c>
      <c r="BS82" s="13" t="str">
        <f t="shared" si="8"/>
        <v/>
      </c>
      <c r="BT82" s="13" t="str">
        <f t="shared" si="8"/>
        <v/>
      </c>
      <c r="BU82" s="13" t="str">
        <f t="shared" si="8"/>
        <v/>
      </c>
      <c r="BV82" s="13" t="str">
        <f t="shared" si="8"/>
        <v/>
      </c>
      <c r="BW82" s="13" t="str">
        <f t="shared" si="8"/>
        <v/>
      </c>
      <c r="BX82" s="13" t="str">
        <f t="shared" si="8"/>
        <v/>
      </c>
      <c r="BY82" s="13" t="str">
        <f t="shared" si="8"/>
        <v/>
      </c>
      <c r="BZ82" s="13" t="str">
        <f t="shared" si="8"/>
        <v/>
      </c>
      <c r="CA82" s="13" t="str">
        <f t="shared" si="8"/>
        <v/>
      </c>
      <c r="CB82" s="13" t="str">
        <f t="shared" si="8"/>
        <v/>
      </c>
      <c r="CC82" s="13" t="str">
        <f t="shared" si="8"/>
        <v/>
      </c>
    </row>
    <row r="83" spans="5:81" hidden="1" x14ac:dyDescent="0.35">
      <c r="E83" s="13" t="str">
        <f t="shared" ref="E83:T98" si="9">IF(E32&gt;0,IF(E32&lt;5,"secret",""),"")</f>
        <v/>
      </c>
      <c r="F83" s="13" t="str">
        <f t="shared" si="7"/>
        <v/>
      </c>
      <c r="G83" s="13" t="str">
        <f t="shared" si="7"/>
        <v/>
      </c>
      <c r="H83" s="13" t="str">
        <f t="shared" si="7"/>
        <v/>
      </c>
      <c r="I83" s="13" t="str">
        <f t="shared" si="7"/>
        <v/>
      </c>
      <c r="J83" s="13" t="str">
        <f t="shared" si="7"/>
        <v/>
      </c>
      <c r="K83" s="13" t="str">
        <f t="shared" si="7"/>
        <v/>
      </c>
      <c r="L83" s="13" t="str">
        <f t="shared" si="7"/>
        <v/>
      </c>
      <c r="M83" s="13" t="str">
        <f t="shared" si="7"/>
        <v/>
      </c>
      <c r="N83" s="13" t="str">
        <f t="shared" si="7"/>
        <v/>
      </c>
      <c r="O83" s="13" t="str">
        <f t="shared" si="7"/>
        <v/>
      </c>
      <c r="P83" s="13" t="str">
        <f t="shared" si="7"/>
        <v/>
      </c>
      <c r="Q83" s="13" t="str">
        <f t="shared" si="7"/>
        <v/>
      </c>
      <c r="R83" s="13" t="str">
        <f t="shared" si="7"/>
        <v/>
      </c>
      <c r="S83" s="13" t="str">
        <f t="shared" si="7"/>
        <v/>
      </c>
      <c r="T83" s="13" t="str">
        <f t="shared" si="7"/>
        <v/>
      </c>
      <c r="U83" s="13" t="str">
        <f t="shared" si="7"/>
        <v/>
      </c>
      <c r="V83" s="13" t="str">
        <f t="shared" si="7"/>
        <v/>
      </c>
      <c r="W83" s="13" t="str">
        <f t="shared" si="7"/>
        <v/>
      </c>
      <c r="X83" s="13" t="str">
        <f t="shared" si="7"/>
        <v/>
      </c>
      <c r="Y83" s="13" t="str">
        <f t="shared" si="7"/>
        <v/>
      </c>
      <c r="Z83" s="13" t="str">
        <f t="shared" si="7"/>
        <v/>
      </c>
      <c r="AA83" s="13" t="str">
        <f t="shared" si="7"/>
        <v/>
      </c>
      <c r="AB83" s="13" t="str">
        <f t="shared" si="7"/>
        <v/>
      </c>
      <c r="AC83" s="13" t="str">
        <f t="shared" si="7"/>
        <v/>
      </c>
      <c r="AD83" s="13" t="str">
        <f t="shared" si="7"/>
        <v/>
      </c>
      <c r="AE83" s="13" t="str">
        <f t="shared" si="7"/>
        <v/>
      </c>
      <c r="AF83" s="13" t="str">
        <f t="shared" si="7"/>
        <v/>
      </c>
      <c r="AG83" s="13" t="str">
        <f t="shared" si="7"/>
        <v/>
      </c>
      <c r="AH83" s="13" t="str">
        <f t="shared" si="7"/>
        <v/>
      </c>
      <c r="AI83" s="13" t="str">
        <f t="shared" si="7"/>
        <v/>
      </c>
      <c r="AJ83" s="13" t="str">
        <f t="shared" si="7"/>
        <v/>
      </c>
      <c r="AK83" s="13" t="str">
        <f t="shared" si="7"/>
        <v/>
      </c>
      <c r="AL83" s="13" t="str">
        <f t="shared" si="7"/>
        <v/>
      </c>
      <c r="AM83" s="13" t="str">
        <f t="shared" si="7"/>
        <v/>
      </c>
      <c r="AN83" s="13" t="str">
        <f t="shared" si="7"/>
        <v/>
      </c>
      <c r="AO83" s="13" t="str">
        <f t="shared" si="7"/>
        <v/>
      </c>
      <c r="AP83" s="13" t="str">
        <f t="shared" si="7"/>
        <v/>
      </c>
      <c r="AQ83" s="13" t="str">
        <f t="shared" si="7"/>
        <v/>
      </c>
      <c r="AR83" s="13" t="str">
        <f t="shared" si="7"/>
        <v/>
      </c>
      <c r="AS83" s="13" t="str">
        <f t="shared" si="7"/>
        <v/>
      </c>
      <c r="AT83" s="13" t="str">
        <f t="shared" si="7"/>
        <v/>
      </c>
      <c r="AU83" s="13" t="str">
        <f t="shared" si="7"/>
        <v/>
      </c>
      <c r="AV83" s="13" t="str">
        <f t="shared" si="7"/>
        <v/>
      </c>
      <c r="AW83" s="13" t="str">
        <f t="shared" si="7"/>
        <v/>
      </c>
      <c r="AX83" s="13" t="str">
        <f t="shared" si="7"/>
        <v/>
      </c>
      <c r="AY83" s="13" t="str">
        <f t="shared" si="7"/>
        <v/>
      </c>
      <c r="AZ83" s="13" t="str">
        <f t="shared" si="7"/>
        <v/>
      </c>
      <c r="BA83" s="13" t="str">
        <f t="shared" si="7"/>
        <v/>
      </c>
      <c r="BB83" s="13" t="str">
        <f t="shared" si="7"/>
        <v/>
      </c>
      <c r="BC83" s="13" t="str">
        <f t="shared" si="7"/>
        <v/>
      </c>
      <c r="BD83" s="13" t="str">
        <f t="shared" si="7"/>
        <v/>
      </c>
      <c r="BE83" s="13" t="str">
        <f t="shared" si="7"/>
        <v/>
      </c>
      <c r="BF83" s="13" t="str">
        <f t="shared" si="7"/>
        <v/>
      </c>
      <c r="BG83" s="13" t="str">
        <f t="shared" si="7"/>
        <v/>
      </c>
      <c r="BH83" s="13" t="str">
        <f t="shared" si="7"/>
        <v/>
      </c>
      <c r="BI83" s="13" t="str">
        <f t="shared" si="7"/>
        <v/>
      </c>
      <c r="BJ83" s="13" t="str">
        <f t="shared" si="7"/>
        <v/>
      </c>
      <c r="BK83" s="13" t="str">
        <f t="shared" si="7"/>
        <v/>
      </c>
      <c r="BL83" s="13" t="str">
        <f t="shared" si="7"/>
        <v/>
      </c>
      <c r="BM83" s="13" t="str">
        <f t="shared" si="7"/>
        <v/>
      </c>
      <c r="BN83" s="13" t="str">
        <f t="shared" si="7"/>
        <v/>
      </c>
      <c r="BO83" s="13" t="str">
        <f t="shared" si="7"/>
        <v/>
      </c>
      <c r="BP83" s="13" t="str">
        <f t="shared" si="7"/>
        <v/>
      </c>
      <c r="BQ83" s="13" t="str">
        <f t="shared" si="7"/>
        <v/>
      </c>
      <c r="BR83" s="13" t="str">
        <f t="shared" si="8"/>
        <v/>
      </c>
      <c r="BS83" s="13" t="str">
        <f t="shared" si="8"/>
        <v/>
      </c>
      <c r="BT83" s="13" t="str">
        <f t="shared" si="8"/>
        <v/>
      </c>
      <c r="BU83" s="13" t="str">
        <f t="shared" si="8"/>
        <v/>
      </c>
      <c r="BV83" s="13" t="str">
        <f t="shared" si="8"/>
        <v/>
      </c>
      <c r="BW83" s="13" t="str">
        <f t="shared" si="8"/>
        <v/>
      </c>
      <c r="BX83" s="13" t="str">
        <f t="shared" si="8"/>
        <v/>
      </c>
      <c r="BY83" s="13" t="str">
        <f t="shared" si="8"/>
        <v/>
      </c>
      <c r="BZ83" s="13" t="str">
        <f t="shared" si="8"/>
        <v/>
      </c>
      <c r="CA83" s="13" t="str">
        <f t="shared" si="8"/>
        <v/>
      </c>
      <c r="CB83" s="13" t="str">
        <f t="shared" si="8"/>
        <v/>
      </c>
      <c r="CC83" s="13" t="str">
        <f t="shared" si="8"/>
        <v/>
      </c>
    </row>
    <row r="84" spans="5:81" hidden="1" x14ac:dyDescent="0.35">
      <c r="E84" s="13" t="str">
        <f t="shared" si="9"/>
        <v/>
      </c>
      <c r="F84" s="13" t="str">
        <f t="shared" si="7"/>
        <v/>
      </c>
      <c r="G84" s="13" t="str">
        <f t="shared" si="7"/>
        <v/>
      </c>
      <c r="H84" s="13" t="str">
        <f t="shared" si="7"/>
        <v/>
      </c>
      <c r="I84" s="13" t="str">
        <f t="shared" si="7"/>
        <v/>
      </c>
      <c r="J84" s="13" t="str">
        <f t="shared" si="7"/>
        <v/>
      </c>
      <c r="K84" s="13" t="str">
        <f t="shared" si="7"/>
        <v/>
      </c>
      <c r="L84" s="13" t="str">
        <f t="shared" si="7"/>
        <v/>
      </c>
      <c r="M84" s="13" t="str">
        <f t="shared" si="7"/>
        <v/>
      </c>
      <c r="N84" s="13" t="str">
        <f t="shared" si="7"/>
        <v/>
      </c>
      <c r="O84" s="13" t="str">
        <f t="shared" si="7"/>
        <v/>
      </c>
      <c r="P84" s="13" t="str">
        <f t="shared" si="7"/>
        <v/>
      </c>
      <c r="Q84" s="13" t="str">
        <f t="shared" si="7"/>
        <v/>
      </c>
      <c r="R84" s="13" t="str">
        <f t="shared" si="7"/>
        <v/>
      </c>
      <c r="S84" s="13" t="str">
        <f t="shared" si="7"/>
        <v/>
      </c>
      <c r="T84" s="13" t="str">
        <f t="shared" si="7"/>
        <v/>
      </c>
      <c r="U84" s="13" t="str">
        <f t="shared" si="7"/>
        <v/>
      </c>
      <c r="V84" s="13" t="str">
        <f t="shared" si="7"/>
        <v/>
      </c>
      <c r="W84" s="13" t="str">
        <f t="shared" si="7"/>
        <v/>
      </c>
      <c r="X84" s="13" t="str">
        <f t="shared" si="7"/>
        <v/>
      </c>
      <c r="Y84" s="13" t="str">
        <f t="shared" si="7"/>
        <v/>
      </c>
      <c r="Z84" s="13" t="str">
        <f t="shared" si="7"/>
        <v/>
      </c>
      <c r="AA84" s="13" t="str">
        <f t="shared" si="7"/>
        <v/>
      </c>
      <c r="AB84" s="13" t="str">
        <f t="shared" si="7"/>
        <v/>
      </c>
      <c r="AC84" s="13" t="str">
        <f t="shared" si="7"/>
        <v/>
      </c>
      <c r="AD84" s="13" t="str">
        <f t="shared" si="7"/>
        <v/>
      </c>
      <c r="AE84" s="13" t="str">
        <f t="shared" si="7"/>
        <v/>
      </c>
      <c r="AF84" s="13" t="str">
        <f t="shared" si="7"/>
        <v/>
      </c>
      <c r="AG84" s="13" t="str">
        <f t="shared" si="7"/>
        <v/>
      </c>
      <c r="AH84" s="13" t="str">
        <f t="shared" si="7"/>
        <v/>
      </c>
      <c r="AI84" s="13" t="str">
        <f t="shared" si="7"/>
        <v/>
      </c>
      <c r="AJ84" s="13" t="str">
        <f t="shared" si="7"/>
        <v/>
      </c>
      <c r="AK84" s="13" t="str">
        <f t="shared" si="7"/>
        <v/>
      </c>
      <c r="AL84" s="13" t="str">
        <f t="shared" si="7"/>
        <v/>
      </c>
      <c r="AM84" s="13" t="str">
        <f t="shared" si="7"/>
        <v/>
      </c>
      <c r="AN84" s="13" t="str">
        <f t="shared" si="7"/>
        <v/>
      </c>
      <c r="AO84" s="13" t="str">
        <f t="shared" si="7"/>
        <v/>
      </c>
      <c r="AP84" s="13" t="str">
        <f t="shared" si="7"/>
        <v/>
      </c>
      <c r="AQ84" s="13" t="str">
        <f t="shared" si="7"/>
        <v/>
      </c>
      <c r="AR84" s="13" t="str">
        <f t="shared" si="7"/>
        <v/>
      </c>
      <c r="AS84" s="13" t="str">
        <f t="shared" si="7"/>
        <v/>
      </c>
      <c r="AT84" s="13" t="str">
        <f t="shared" si="7"/>
        <v/>
      </c>
      <c r="AU84" s="13" t="str">
        <f t="shared" si="7"/>
        <v/>
      </c>
      <c r="AV84" s="13" t="str">
        <f t="shared" si="7"/>
        <v/>
      </c>
      <c r="AW84" s="13" t="str">
        <f t="shared" si="7"/>
        <v/>
      </c>
      <c r="AX84" s="13" t="str">
        <f t="shared" si="7"/>
        <v/>
      </c>
      <c r="AY84" s="13" t="str">
        <f t="shared" si="7"/>
        <v/>
      </c>
      <c r="AZ84" s="13" t="str">
        <f t="shared" si="7"/>
        <v/>
      </c>
      <c r="BA84" s="13" t="str">
        <f t="shared" si="7"/>
        <v/>
      </c>
      <c r="BB84" s="13" t="str">
        <f t="shared" si="7"/>
        <v/>
      </c>
      <c r="BC84" s="13" t="str">
        <f t="shared" si="7"/>
        <v/>
      </c>
      <c r="BD84" s="13" t="str">
        <f t="shared" si="7"/>
        <v/>
      </c>
      <c r="BE84" s="13" t="str">
        <f t="shared" si="7"/>
        <v/>
      </c>
      <c r="BF84" s="13" t="str">
        <f t="shared" si="7"/>
        <v/>
      </c>
      <c r="BG84" s="13" t="str">
        <f t="shared" si="7"/>
        <v/>
      </c>
      <c r="BH84" s="13" t="str">
        <f t="shared" si="7"/>
        <v/>
      </c>
      <c r="BI84" s="13" t="str">
        <f t="shared" si="7"/>
        <v/>
      </c>
      <c r="BJ84" s="13" t="str">
        <f t="shared" si="7"/>
        <v/>
      </c>
      <c r="BK84" s="13" t="str">
        <f t="shared" si="7"/>
        <v/>
      </c>
      <c r="BL84" s="13" t="str">
        <f t="shared" si="7"/>
        <v/>
      </c>
      <c r="BM84" s="13" t="str">
        <f t="shared" si="7"/>
        <v/>
      </c>
      <c r="BN84" s="13" t="str">
        <f t="shared" si="7"/>
        <v/>
      </c>
      <c r="BO84" s="13" t="str">
        <f t="shared" si="7"/>
        <v/>
      </c>
      <c r="BP84" s="13" t="str">
        <f t="shared" si="7"/>
        <v/>
      </c>
      <c r="BQ84" s="13" t="str">
        <f t="shared" si="7"/>
        <v/>
      </c>
      <c r="BR84" s="13" t="str">
        <f t="shared" si="8"/>
        <v/>
      </c>
      <c r="BS84" s="13" t="str">
        <f t="shared" si="8"/>
        <v/>
      </c>
      <c r="BT84" s="13" t="str">
        <f t="shared" si="8"/>
        <v/>
      </c>
      <c r="BU84" s="13" t="str">
        <f t="shared" si="8"/>
        <v/>
      </c>
      <c r="BV84" s="13" t="str">
        <f t="shared" si="8"/>
        <v/>
      </c>
      <c r="BW84" s="13" t="str">
        <f t="shared" si="8"/>
        <v/>
      </c>
      <c r="BX84" s="13" t="str">
        <f t="shared" si="8"/>
        <v/>
      </c>
      <c r="BY84" s="13" t="str">
        <f t="shared" si="8"/>
        <v/>
      </c>
      <c r="BZ84" s="13" t="str">
        <f t="shared" si="8"/>
        <v/>
      </c>
      <c r="CA84" s="13" t="str">
        <f t="shared" si="8"/>
        <v/>
      </c>
      <c r="CB84" s="13" t="str">
        <f t="shared" si="8"/>
        <v/>
      </c>
      <c r="CC84" s="13" t="str">
        <f t="shared" si="8"/>
        <v/>
      </c>
    </row>
    <row r="85" spans="5:81" hidden="1" x14ac:dyDescent="0.35">
      <c r="E85" s="13" t="str">
        <f t="shared" si="9"/>
        <v/>
      </c>
      <c r="F85" s="13" t="str">
        <f t="shared" si="7"/>
        <v/>
      </c>
      <c r="G85" s="13" t="str">
        <f t="shared" si="7"/>
        <v/>
      </c>
      <c r="H85" s="13" t="str">
        <f t="shared" si="7"/>
        <v/>
      </c>
      <c r="I85" s="13" t="str">
        <f t="shared" si="7"/>
        <v/>
      </c>
      <c r="J85" s="13" t="str">
        <f t="shared" si="7"/>
        <v/>
      </c>
      <c r="K85" s="13" t="str">
        <f t="shared" si="7"/>
        <v/>
      </c>
      <c r="L85" s="13" t="str">
        <f t="shared" si="7"/>
        <v/>
      </c>
      <c r="M85" s="13" t="str">
        <f t="shared" si="7"/>
        <v/>
      </c>
      <c r="N85" s="13" t="str">
        <f t="shared" si="7"/>
        <v/>
      </c>
      <c r="O85" s="13" t="str">
        <f t="shared" si="7"/>
        <v/>
      </c>
      <c r="P85" s="13" t="str">
        <f t="shared" si="7"/>
        <v/>
      </c>
      <c r="Q85" s="13" t="str">
        <f t="shared" si="7"/>
        <v/>
      </c>
      <c r="R85" s="13" t="str">
        <f t="shared" si="7"/>
        <v/>
      </c>
      <c r="S85" s="13" t="str">
        <f t="shared" si="7"/>
        <v/>
      </c>
      <c r="T85" s="13" t="str">
        <f t="shared" si="7"/>
        <v/>
      </c>
      <c r="U85" s="13" t="str">
        <f t="shared" si="7"/>
        <v/>
      </c>
      <c r="V85" s="13" t="str">
        <f t="shared" si="7"/>
        <v/>
      </c>
      <c r="W85" s="13" t="str">
        <f t="shared" si="7"/>
        <v/>
      </c>
      <c r="X85" s="13" t="str">
        <f t="shared" si="7"/>
        <v/>
      </c>
      <c r="Y85" s="13" t="str">
        <f t="shared" si="7"/>
        <v/>
      </c>
      <c r="Z85" s="13" t="str">
        <f t="shared" si="7"/>
        <v/>
      </c>
      <c r="AA85" s="13" t="str">
        <f t="shared" si="7"/>
        <v/>
      </c>
      <c r="AB85" s="13" t="str">
        <f t="shared" si="7"/>
        <v/>
      </c>
      <c r="AC85" s="13" t="str">
        <f t="shared" si="7"/>
        <v/>
      </c>
      <c r="AD85" s="13" t="str">
        <f t="shared" si="7"/>
        <v/>
      </c>
      <c r="AE85" s="13" t="str">
        <f t="shared" si="7"/>
        <v/>
      </c>
      <c r="AF85" s="13" t="str">
        <f t="shared" si="7"/>
        <v/>
      </c>
      <c r="AG85" s="13" t="str">
        <f t="shared" si="7"/>
        <v/>
      </c>
      <c r="AH85" s="13" t="str">
        <f t="shared" si="7"/>
        <v/>
      </c>
      <c r="AI85" s="13" t="str">
        <f t="shared" si="7"/>
        <v/>
      </c>
      <c r="AJ85" s="13" t="str">
        <f t="shared" si="7"/>
        <v/>
      </c>
      <c r="AK85" s="13" t="str">
        <f t="shared" si="7"/>
        <v/>
      </c>
      <c r="AL85" s="13" t="str">
        <f t="shared" si="7"/>
        <v/>
      </c>
      <c r="AM85" s="13" t="str">
        <f t="shared" si="7"/>
        <v/>
      </c>
      <c r="AN85" s="13" t="str">
        <f t="shared" si="7"/>
        <v/>
      </c>
      <c r="AO85" s="13" t="str">
        <f t="shared" si="7"/>
        <v/>
      </c>
      <c r="AP85" s="13" t="str">
        <f t="shared" si="7"/>
        <v/>
      </c>
      <c r="AQ85" s="13" t="str">
        <f t="shared" si="7"/>
        <v/>
      </c>
      <c r="AR85" s="13" t="str">
        <f t="shared" si="7"/>
        <v/>
      </c>
      <c r="AS85" s="13" t="str">
        <f t="shared" si="7"/>
        <v/>
      </c>
      <c r="AT85" s="13" t="str">
        <f t="shared" si="7"/>
        <v/>
      </c>
      <c r="AU85" s="13" t="str">
        <f t="shared" si="7"/>
        <v/>
      </c>
      <c r="AV85" s="13" t="str">
        <f t="shared" si="7"/>
        <v/>
      </c>
      <c r="AW85" s="13" t="str">
        <f t="shared" si="7"/>
        <v/>
      </c>
      <c r="AX85" s="13" t="str">
        <f t="shared" si="7"/>
        <v/>
      </c>
      <c r="AY85" s="13" t="str">
        <f t="shared" si="7"/>
        <v/>
      </c>
      <c r="AZ85" s="13" t="str">
        <f t="shared" si="7"/>
        <v/>
      </c>
      <c r="BA85" s="13" t="str">
        <f t="shared" si="7"/>
        <v/>
      </c>
      <c r="BB85" s="13" t="str">
        <f t="shared" si="7"/>
        <v/>
      </c>
      <c r="BC85" s="13" t="str">
        <f t="shared" si="7"/>
        <v/>
      </c>
      <c r="BD85" s="13" t="str">
        <f t="shared" si="7"/>
        <v/>
      </c>
      <c r="BE85" s="13" t="str">
        <f t="shared" si="7"/>
        <v/>
      </c>
      <c r="BF85" s="13" t="str">
        <f t="shared" si="7"/>
        <v/>
      </c>
      <c r="BG85" s="13" t="str">
        <f t="shared" si="7"/>
        <v/>
      </c>
      <c r="BH85" s="13" t="str">
        <f t="shared" si="7"/>
        <v/>
      </c>
      <c r="BI85" s="13" t="str">
        <f t="shared" si="7"/>
        <v/>
      </c>
      <c r="BJ85" s="13" t="str">
        <f t="shared" si="7"/>
        <v/>
      </c>
      <c r="BK85" s="13" t="str">
        <f t="shared" si="7"/>
        <v/>
      </c>
      <c r="BL85" s="13" t="str">
        <f t="shared" si="7"/>
        <v/>
      </c>
      <c r="BM85" s="13" t="str">
        <f t="shared" si="7"/>
        <v/>
      </c>
      <c r="BN85" s="13" t="str">
        <f t="shared" si="7"/>
        <v/>
      </c>
      <c r="BO85" s="13" t="str">
        <f t="shared" si="7"/>
        <v/>
      </c>
      <c r="BP85" s="13" t="str">
        <f t="shared" si="7"/>
        <v/>
      </c>
      <c r="BQ85" s="13" t="str">
        <f t="shared" ref="BQ85" si="10">IF(BQ34&gt;0,IF(BQ34&lt;5,"secret",""),"")</f>
        <v/>
      </c>
      <c r="BR85" s="13" t="str">
        <f t="shared" si="8"/>
        <v/>
      </c>
      <c r="BS85" s="13" t="str">
        <f t="shared" si="8"/>
        <v/>
      </c>
      <c r="BT85" s="13" t="str">
        <f t="shared" si="8"/>
        <v/>
      </c>
      <c r="BU85" s="13" t="str">
        <f t="shared" si="8"/>
        <v/>
      </c>
      <c r="BV85" s="13" t="str">
        <f t="shared" si="8"/>
        <v/>
      </c>
      <c r="BW85" s="13" t="str">
        <f t="shared" si="8"/>
        <v/>
      </c>
      <c r="BX85" s="13" t="str">
        <f t="shared" si="8"/>
        <v/>
      </c>
      <c r="BY85" s="13" t="str">
        <f t="shared" si="8"/>
        <v/>
      </c>
      <c r="BZ85" s="13" t="str">
        <f t="shared" si="8"/>
        <v/>
      </c>
      <c r="CA85" s="13" t="str">
        <f t="shared" si="8"/>
        <v/>
      </c>
      <c r="CB85" s="13" t="str">
        <f t="shared" si="8"/>
        <v/>
      </c>
      <c r="CC85" s="13" t="str">
        <f t="shared" si="8"/>
        <v/>
      </c>
    </row>
    <row r="86" spans="5:81" hidden="1" x14ac:dyDescent="0.35">
      <c r="E86" s="13" t="str">
        <f t="shared" si="9"/>
        <v/>
      </c>
      <c r="F86" s="13" t="str">
        <f t="shared" si="9"/>
        <v/>
      </c>
      <c r="G86" s="13" t="str">
        <f t="shared" si="9"/>
        <v/>
      </c>
      <c r="H86" s="13" t="str">
        <f t="shared" si="9"/>
        <v/>
      </c>
      <c r="I86" s="13" t="str">
        <f t="shared" si="9"/>
        <v/>
      </c>
      <c r="J86" s="13" t="str">
        <f t="shared" si="9"/>
        <v/>
      </c>
      <c r="K86" s="13" t="str">
        <f t="shared" si="9"/>
        <v/>
      </c>
      <c r="L86" s="13" t="str">
        <f t="shared" si="9"/>
        <v/>
      </c>
      <c r="M86" s="13" t="str">
        <f t="shared" si="9"/>
        <v/>
      </c>
      <c r="N86" s="13" t="str">
        <f t="shared" si="9"/>
        <v/>
      </c>
      <c r="O86" s="13" t="str">
        <f t="shared" si="9"/>
        <v/>
      </c>
      <c r="P86" s="13" t="str">
        <f t="shared" si="9"/>
        <v/>
      </c>
      <c r="Q86" s="13" t="str">
        <f t="shared" si="9"/>
        <v/>
      </c>
      <c r="R86" s="13" t="str">
        <f t="shared" si="9"/>
        <v/>
      </c>
      <c r="S86" s="13" t="str">
        <f t="shared" si="9"/>
        <v/>
      </c>
      <c r="T86" s="13" t="str">
        <f t="shared" si="9"/>
        <v/>
      </c>
      <c r="U86" s="13" t="str">
        <f t="shared" ref="U86:BQ91" si="11">IF(U35&gt;0,IF(U35&lt;5,"secret",""),"")</f>
        <v/>
      </c>
      <c r="V86" s="13" t="str">
        <f t="shared" si="11"/>
        <v/>
      </c>
      <c r="W86" s="13" t="str">
        <f t="shared" si="11"/>
        <v/>
      </c>
      <c r="X86" s="13" t="str">
        <f t="shared" si="11"/>
        <v/>
      </c>
      <c r="Y86" s="13" t="str">
        <f t="shared" si="11"/>
        <v/>
      </c>
      <c r="Z86" s="13" t="str">
        <f t="shared" si="11"/>
        <v/>
      </c>
      <c r="AA86" s="13" t="str">
        <f t="shared" si="11"/>
        <v/>
      </c>
      <c r="AB86" s="13" t="str">
        <f t="shared" si="11"/>
        <v/>
      </c>
      <c r="AC86" s="13" t="str">
        <f t="shared" si="11"/>
        <v/>
      </c>
      <c r="AD86" s="13" t="str">
        <f t="shared" si="11"/>
        <v/>
      </c>
      <c r="AE86" s="13" t="str">
        <f t="shared" si="11"/>
        <v/>
      </c>
      <c r="AF86" s="13" t="str">
        <f t="shared" si="11"/>
        <v/>
      </c>
      <c r="AG86" s="13" t="str">
        <f t="shared" si="11"/>
        <v/>
      </c>
      <c r="AH86" s="13" t="str">
        <f t="shared" si="11"/>
        <v/>
      </c>
      <c r="AI86" s="13" t="str">
        <f t="shared" si="11"/>
        <v/>
      </c>
      <c r="AJ86" s="13" t="str">
        <f t="shared" si="11"/>
        <v/>
      </c>
      <c r="AK86" s="13" t="str">
        <f t="shared" si="11"/>
        <v/>
      </c>
      <c r="AL86" s="13" t="str">
        <f t="shared" si="11"/>
        <v/>
      </c>
      <c r="AM86" s="13" t="str">
        <f t="shared" si="11"/>
        <v/>
      </c>
      <c r="AN86" s="13" t="str">
        <f t="shared" si="11"/>
        <v/>
      </c>
      <c r="AO86" s="13" t="str">
        <f t="shared" si="11"/>
        <v/>
      </c>
      <c r="AP86" s="13" t="str">
        <f t="shared" si="11"/>
        <v/>
      </c>
      <c r="AQ86" s="13" t="str">
        <f t="shared" si="11"/>
        <v/>
      </c>
      <c r="AR86" s="13" t="str">
        <f t="shared" si="11"/>
        <v/>
      </c>
      <c r="AS86" s="13" t="str">
        <f t="shared" si="11"/>
        <v/>
      </c>
      <c r="AT86" s="13" t="str">
        <f t="shared" si="11"/>
        <v/>
      </c>
      <c r="AU86" s="13" t="str">
        <f t="shared" si="11"/>
        <v/>
      </c>
      <c r="AV86" s="13" t="str">
        <f t="shared" si="11"/>
        <v/>
      </c>
      <c r="AW86" s="13" t="str">
        <f t="shared" si="11"/>
        <v/>
      </c>
      <c r="AX86" s="13" t="str">
        <f t="shared" si="11"/>
        <v/>
      </c>
      <c r="AY86" s="13" t="str">
        <f t="shared" si="11"/>
        <v/>
      </c>
      <c r="AZ86" s="13" t="str">
        <f t="shared" si="11"/>
        <v/>
      </c>
      <c r="BA86" s="13" t="str">
        <f t="shared" si="11"/>
        <v/>
      </c>
      <c r="BB86" s="13" t="str">
        <f t="shared" si="11"/>
        <v/>
      </c>
      <c r="BC86" s="13" t="str">
        <f t="shared" si="11"/>
        <v/>
      </c>
      <c r="BD86" s="13" t="str">
        <f t="shared" si="11"/>
        <v/>
      </c>
      <c r="BE86" s="13" t="str">
        <f t="shared" si="11"/>
        <v/>
      </c>
      <c r="BF86" s="13" t="str">
        <f t="shared" si="11"/>
        <v/>
      </c>
      <c r="BG86" s="13" t="str">
        <f t="shared" si="11"/>
        <v/>
      </c>
      <c r="BH86" s="13" t="str">
        <f t="shared" si="11"/>
        <v/>
      </c>
      <c r="BI86" s="13" t="str">
        <f t="shared" si="11"/>
        <v/>
      </c>
      <c r="BJ86" s="13" t="str">
        <f t="shared" si="11"/>
        <v/>
      </c>
      <c r="BK86" s="13" t="str">
        <f t="shared" si="11"/>
        <v/>
      </c>
      <c r="BL86" s="13" t="str">
        <f t="shared" si="11"/>
        <v/>
      </c>
      <c r="BM86" s="13" t="str">
        <f t="shared" si="11"/>
        <v/>
      </c>
      <c r="BN86" s="13" t="str">
        <f t="shared" si="11"/>
        <v/>
      </c>
      <c r="BO86" s="13" t="str">
        <f t="shared" si="11"/>
        <v/>
      </c>
      <c r="BP86" s="13" t="str">
        <f t="shared" si="11"/>
        <v/>
      </c>
      <c r="BQ86" s="13" t="str">
        <f t="shared" si="11"/>
        <v/>
      </c>
      <c r="BR86" s="13" t="str">
        <f t="shared" si="8"/>
        <v/>
      </c>
      <c r="BS86" s="13" t="str">
        <f t="shared" si="8"/>
        <v/>
      </c>
      <c r="BT86" s="13" t="str">
        <f t="shared" si="8"/>
        <v/>
      </c>
      <c r="BU86" s="13" t="str">
        <f t="shared" si="8"/>
        <v/>
      </c>
      <c r="BV86" s="13" t="str">
        <f t="shared" si="8"/>
        <v/>
      </c>
      <c r="BW86" s="13" t="str">
        <f t="shared" si="8"/>
        <v/>
      </c>
      <c r="BX86" s="13" t="str">
        <f t="shared" si="8"/>
        <v/>
      </c>
      <c r="BY86" s="13" t="str">
        <f t="shared" si="8"/>
        <v/>
      </c>
      <c r="BZ86" s="13" t="str">
        <f t="shared" si="8"/>
        <v/>
      </c>
      <c r="CA86" s="13" t="str">
        <f t="shared" si="8"/>
        <v/>
      </c>
      <c r="CB86" s="13" t="str">
        <f t="shared" si="8"/>
        <v/>
      </c>
      <c r="CC86" s="13" t="str">
        <f t="shared" si="8"/>
        <v/>
      </c>
    </row>
    <row r="87" spans="5:81" hidden="1" x14ac:dyDescent="0.35">
      <c r="E87" s="13" t="str">
        <f t="shared" si="9"/>
        <v/>
      </c>
      <c r="F87" s="13" t="str">
        <f t="shared" si="9"/>
        <v/>
      </c>
      <c r="G87" s="13" t="str">
        <f t="shared" si="9"/>
        <v/>
      </c>
      <c r="H87" s="13" t="str">
        <f t="shared" si="9"/>
        <v/>
      </c>
      <c r="I87" s="13" t="str">
        <f t="shared" si="9"/>
        <v/>
      </c>
      <c r="J87" s="13" t="str">
        <f t="shared" si="9"/>
        <v/>
      </c>
      <c r="K87" s="13" t="str">
        <f t="shared" si="9"/>
        <v/>
      </c>
      <c r="L87" s="13" t="str">
        <f t="shared" si="9"/>
        <v/>
      </c>
      <c r="M87" s="13" t="str">
        <f t="shared" si="9"/>
        <v/>
      </c>
      <c r="N87" s="13" t="str">
        <f t="shared" si="9"/>
        <v/>
      </c>
      <c r="O87" s="13" t="str">
        <f t="shared" si="9"/>
        <v/>
      </c>
      <c r="P87" s="13" t="str">
        <f t="shared" si="9"/>
        <v/>
      </c>
      <c r="Q87" s="13" t="str">
        <f t="shared" si="9"/>
        <v/>
      </c>
      <c r="R87" s="13" t="str">
        <f t="shared" si="9"/>
        <v/>
      </c>
      <c r="S87" s="13" t="str">
        <f t="shared" si="9"/>
        <v/>
      </c>
      <c r="T87" s="13" t="str">
        <f t="shared" si="9"/>
        <v/>
      </c>
      <c r="U87" s="13" t="str">
        <f t="shared" si="11"/>
        <v/>
      </c>
      <c r="V87" s="13" t="str">
        <f t="shared" si="11"/>
        <v/>
      </c>
      <c r="W87" s="13" t="str">
        <f t="shared" si="11"/>
        <v/>
      </c>
      <c r="X87" s="13" t="str">
        <f t="shared" si="11"/>
        <v/>
      </c>
      <c r="Y87" s="13" t="str">
        <f t="shared" si="11"/>
        <v/>
      </c>
      <c r="Z87" s="13" t="str">
        <f t="shared" si="11"/>
        <v/>
      </c>
      <c r="AA87" s="13" t="str">
        <f t="shared" si="11"/>
        <v/>
      </c>
      <c r="AB87" s="13" t="str">
        <f t="shared" si="11"/>
        <v/>
      </c>
      <c r="AC87" s="13" t="str">
        <f t="shared" si="11"/>
        <v/>
      </c>
      <c r="AD87" s="13" t="str">
        <f t="shared" si="11"/>
        <v/>
      </c>
      <c r="AE87" s="13" t="str">
        <f t="shared" si="11"/>
        <v/>
      </c>
      <c r="AF87" s="13" t="str">
        <f t="shared" si="11"/>
        <v/>
      </c>
      <c r="AG87" s="13" t="str">
        <f t="shared" si="11"/>
        <v/>
      </c>
      <c r="AH87" s="13" t="str">
        <f t="shared" si="11"/>
        <v/>
      </c>
      <c r="AI87" s="13" t="str">
        <f t="shared" si="11"/>
        <v/>
      </c>
      <c r="AJ87" s="13" t="str">
        <f t="shared" si="11"/>
        <v/>
      </c>
      <c r="AK87" s="13" t="str">
        <f t="shared" si="11"/>
        <v/>
      </c>
      <c r="AL87" s="13" t="str">
        <f t="shared" si="11"/>
        <v/>
      </c>
      <c r="AM87" s="13" t="str">
        <f t="shared" si="11"/>
        <v/>
      </c>
      <c r="AN87" s="13" t="str">
        <f t="shared" si="11"/>
        <v/>
      </c>
      <c r="AO87" s="13" t="str">
        <f t="shared" si="11"/>
        <v/>
      </c>
      <c r="AP87" s="13" t="str">
        <f t="shared" si="11"/>
        <v/>
      </c>
      <c r="AQ87" s="13" t="str">
        <f t="shared" si="11"/>
        <v/>
      </c>
      <c r="AR87" s="13" t="str">
        <f t="shared" si="11"/>
        <v/>
      </c>
      <c r="AS87" s="13" t="str">
        <f t="shared" si="11"/>
        <v/>
      </c>
      <c r="AT87" s="13" t="str">
        <f t="shared" si="11"/>
        <v/>
      </c>
      <c r="AU87" s="13" t="str">
        <f t="shared" si="11"/>
        <v/>
      </c>
      <c r="AV87" s="13" t="str">
        <f t="shared" si="11"/>
        <v/>
      </c>
      <c r="AW87" s="13" t="str">
        <f t="shared" si="11"/>
        <v/>
      </c>
      <c r="AX87" s="13" t="str">
        <f t="shared" si="11"/>
        <v/>
      </c>
      <c r="AY87" s="13" t="str">
        <f t="shared" si="11"/>
        <v/>
      </c>
      <c r="AZ87" s="13" t="str">
        <f t="shared" si="11"/>
        <v/>
      </c>
      <c r="BA87" s="13" t="str">
        <f t="shared" si="11"/>
        <v/>
      </c>
      <c r="BB87" s="13" t="str">
        <f t="shared" si="11"/>
        <v/>
      </c>
      <c r="BC87" s="13" t="str">
        <f t="shared" si="11"/>
        <v/>
      </c>
      <c r="BD87" s="13" t="str">
        <f t="shared" si="11"/>
        <v/>
      </c>
      <c r="BE87" s="13" t="str">
        <f t="shared" si="11"/>
        <v/>
      </c>
      <c r="BF87" s="13" t="str">
        <f t="shared" si="11"/>
        <v/>
      </c>
      <c r="BG87" s="13" t="str">
        <f t="shared" si="11"/>
        <v/>
      </c>
      <c r="BH87" s="13" t="str">
        <f t="shared" si="11"/>
        <v/>
      </c>
      <c r="BI87" s="13" t="str">
        <f t="shared" si="11"/>
        <v/>
      </c>
      <c r="BJ87" s="13" t="str">
        <f t="shared" si="11"/>
        <v/>
      </c>
      <c r="BK87" s="13" t="str">
        <f t="shared" si="11"/>
        <v/>
      </c>
      <c r="BL87" s="13" t="str">
        <f t="shared" si="11"/>
        <v/>
      </c>
      <c r="BM87" s="13" t="str">
        <f t="shared" si="11"/>
        <v/>
      </c>
      <c r="BN87" s="13" t="str">
        <f t="shared" si="11"/>
        <v/>
      </c>
      <c r="BO87" s="13" t="str">
        <f t="shared" si="11"/>
        <v/>
      </c>
      <c r="BP87" s="13" t="str">
        <f t="shared" si="11"/>
        <v/>
      </c>
      <c r="BQ87" s="13" t="str">
        <f t="shared" si="11"/>
        <v/>
      </c>
      <c r="BR87" s="13" t="str">
        <f t="shared" si="8"/>
        <v/>
      </c>
      <c r="BS87" s="13" t="str">
        <f t="shared" si="8"/>
        <v/>
      </c>
      <c r="BT87" s="13" t="str">
        <f t="shared" si="8"/>
        <v/>
      </c>
      <c r="BU87" s="13" t="str">
        <f t="shared" si="8"/>
        <v/>
      </c>
      <c r="BV87" s="13" t="str">
        <f t="shared" si="8"/>
        <v/>
      </c>
      <c r="BW87" s="13" t="str">
        <f t="shared" si="8"/>
        <v/>
      </c>
      <c r="BX87" s="13" t="str">
        <f t="shared" si="8"/>
        <v/>
      </c>
      <c r="BY87" s="13" t="str">
        <f t="shared" si="8"/>
        <v/>
      </c>
      <c r="BZ87" s="13" t="str">
        <f t="shared" si="8"/>
        <v/>
      </c>
      <c r="CA87" s="13" t="str">
        <f t="shared" si="8"/>
        <v/>
      </c>
      <c r="CB87" s="13" t="str">
        <f t="shared" si="8"/>
        <v/>
      </c>
      <c r="CC87" s="13" t="str">
        <f t="shared" si="8"/>
        <v/>
      </c>
    </row>
    <row r="88" spans="5:81" hidden="1" x14ac:dyDescent="0.35">
      <c r="E88" s="13" t="str">
        <f t="shared" si="9"/>
        <v/>
      </c>
      <c r="F88" s="13" t="str">
        <f t="shared" si="9"/>
        <v/>
      </c>
      <c r="G88" s="13" t="str">
        <f t="shared" si="9"/>
        <v/>
      </c>
      <c r="H88" s="13" t="str">
        <f t="shared" si="9"/>
        <v/>
      </c>
      <c r="I88" s="13" t="str">
        <f t="shared" si="9"/>
        <v/>
      </c>
      <c r="J88" s="13" t="str">
        <f t="shared" si="9"/>
        <v/>
      </c>
      <c r="K88" s="13" t="str">
        <f t="shared" si="9"/>
        <v/>
      </c>
      <c r="L88" s="13" t="str">
        <f t="shared" si="9"/>
        <v/>
      </c>
      <c r="M88" s="13" t="str">
        <f t="shared" si="9"/>
        <v/>
      </c>
      <c r="N88" s="13" t="str">
        <f t="shared" si="9"/>
        <v/>
      </c>
      <c r="O88" s="13" t="str">
        <f t="shared" si="9"/>
        <v/>
      </c>
      <c r="P88" s="13" t="str">
        <f t="shared" si="9"/>
        <v/>
      </c>
      <c r="Q88" s="13" t="str">
        <f t="shared" si="9"/>
        <v/>
      </c>
      <c r="R88" s="13" t="str">
        <f t="shared" si="9"/>
        <v/>
      </c>
      <c r="S88" s="13" t="str">
        <f t="shared" si="9"/>
        <v/>
      </c>
      <c r="T88" s="13" t="str">
        <f t="shared" si="9"/>
        <v/>
      </c>
      <c r="U88" s="13" t="str">
        <f t="shared" si="11"/>
        <v/>
      </c>
      <c r="V88" s="13" t="str">
        <f t="shared" si="11"/>
        <v/>
      </c>
      <c r="W88" s="13" t="str">
        <f t="shared" si="11"/>
        <v/>
      </c>
      <c r="X88" s="13" t="str">
        <f t="shared" si="11"/>
        <v/>
      </c>
      <c r="Y88" s="13" t="str">
        <f t="shared" si="11"/>
        <v/>
      </c>
      <c r="Z88" s="13" t="str">
        <f t="shared" si="11"/>
        <v/>
      </c>
      <c r="AA88" s="13" t="str">
        <f t="shared" si="11"/>
        <v/>
      </c>
      <c r="AB88" s="13" t="str">
        <f t="shared" si="11"/>
        <v/>
      </c>
      <c r="AC88" s="13" t="str">
        <f t="shared" si="11"/>
        <v/>
      </c>
      <c r="AD88" s="13" t="str">
        <f t="shared" si="11"/>
        <v/>
      </c>
      <c r="AE88" s="13" t="str">
        <f t="shared" si="11"/>
        <v/>
      </c>
      <c r="AF88" s="13" t="str">
        <f t="shared" si="11"/>
        <v/>
      </c>
      <c r="AG88" s="13" t="str">
        <f t="shared" si="11"/>
        <v/>
      </c>
      <c r="AH88" s="13" t="str">
        <f t="shared" si="11"/>
        <v/>
      </c>
      <c r="AI88" s="13" t="str">
        <f t="shared" si="11"/>
        <v/>
      </c>
      <c r="AJ88" s="13" t="str">
        <f t="shared" si="11"/>
        <v/>
      </c>
      <c r="AK88" s="13" t="str">
        <f t="shared" si="11"/>
        <v/>
      </c>
      <c r="AL88" s="13" t="str">
        <f t="shared" si="11"/>
        <v/>
      </c>
      <c r="AM88" s="13" t="str">
        <f t="shared" si="11"/>
        <v/>
      </c>
      <c r="AN88" s="13" t="str">
        <f t="shared" si="11"/>
        <v/>
      </c>
      <c r="AO88" s="13" t="str">
        <f t="shared" si="11"/>
        <v/>
      </c>
      <c r="AP88" s="13" t="str">
        <f t="shared" si="11"/>
        <v/>
      </c>
      <c r="AQ88" s="13" t="str">
        <f t="shared" si="11"/>
        <v/>
      </c>
      <c r="AR88" s="13" t="str">
        <f t="shared" si="11"/>
        <v/>
      </c>
      <c r="AS88" s="13" t="str">
        <f t="shared" si="11"/>
        <v/>
      </c>
      <c r="AT88" s="13" t="str">
        <f t="shared" si="11"/>
        <v/>
      </c>
      <c r="AU88" s="13" t="str">
        <f t="shared" si="11"/>
        <v/>
      </c>
      <c r="AV88" s="13" t="str">
        <f t="shared" si="11"/>
        <v/>
      </c>
      <c r="AW88" s="13" t="str">
        <f t="shared" si="11"/>
        <v/>
      </c>
      <c r="AX88" s="13" t="str">
        <f t="shared" si="11"/>
        <v/>
      </c>
      <c r="AY88" s="13" t="str">
        <f t="shared" si="11"/>
        <v/>
      </c>
      <c r="AZ88" s="13" t="str">
        <f t="shared" si="11"/>
        <v/>
      </c>
      <c r="BA88" s="13" t="str">
        <f t="shared" si="11"/>
        <v/>
      </c>
      <c r="BB88" s="13" t="str">
        <f t="shared" si="11"/>
        <v/>
      </c>
      <c r="BC88" s="13" t="str">
        <f t="shared" si="11"/>
        <v/>
      </c>
      <c r="BD88" s="13" t="str">
        <f t="shared" si="11"/>
        <v/>
      </c>
      <c r="BE88" s="13" t="str">
        <f t="shared" si="11"/>
        <v/>
      </c>
      <c r="BF88" s="13" t="str">
        <f t="shared" si="11"/>
        <v/>
      </c>
      <c r="BG88" s="13" t="str">
        <f t="shared" si="11"/>
        <v/>
      </c>
      <c r="BH88" s="13" t="str">
        <f t="shared" si="11"/>
        <v/>
      </c>
      <c r="BI88" s="13" t="str">
        <f t="shared" si="11"/>
        <v/>
      </c>
      <c r="BJ88" s="13" t="str">
        <f t="shared" si="11"/>
        <v/>
      </c>
      <c r="BK88" s="13" t="str">
        <f t="shared" si="11"/>
        <v/>
      </c>
      <c r="BL88" s="13" t="str">
        <f t="shared" si="11"/>
        <v/>
      </c>
      <c r="BM88" s="13" t="str">
        <f t="shared" si="11"/>
        <v/>
      </c>
      <c r="BN88" s="13" t="str">
        <f t="shared" si="11"/>
        <v/>
      </c>
      <c r="BO88" s="13" t="str">
        <f t="shared" si="11"/>
        <v/>
      </c>
      <c r="BP88" s="13" t="str">
        <f t="shared" si="11"/>
        <v/>
      </c>
      <c r="BQ88" s="13" t="str">
        <f t="shared" si="11"/>
        <v/>
      </c>
      <c r="BR88" s="13" t="str">
        <f t="shared" si="8"/>
        <v/>
      </c>
      <c r="BS88" s="13" t="str">
        <f t="shared" si="8"/>
        <v/>
      </c>
      <c r="BT88" s="13" t="str">
        <f t="shared" si="8"/>
        <v/>
      </c>
      <c r="BU88" s="13" t="str">
        <f t="shared" si="8"/>
        <v/>
      </c>
      <c r="BV88" s="13" t="str">
        <f t="shared" si="8"/>
        <v/>
      </c>
      <c r="BW88" s="13" t="str">
        <f t="shared" si="8"/>
        <v/>
      </c>
      <c r="BX88" s="13" t="str">
        <f t="shared" si="8"/>
        <v/>
      </c>
      <c r="BY88" s="13" t="str">
        <f t="shared" si="8"/>
        <v/>
      </c>
      <c r="BZ88" s="13" t="str">
        <f t="shared" si="8"/>
        <v/>
      </c>
      <c r="CA88" s="13" t="str">
        <f t="shared" si="8"/>
        <v/>
      </c>
      <c r="CB88" s="13" t="str">
        <f t="shared" si="8"/>
        <v/>
      </c>
      <c r="CC88" s="13" t="str">
        <f t="shared" si="8"/>
        <v/>
      </c>
    </row>
    <row r="89" spans="5:81" hidden="1" x14ac:dyDescent="0.35">
      <c r="E89" s="13" t="str">
        <f t="shared" si="9"/>
        <v/>
      </c>
      <c r="F89" s="13" t="str">
        <f t="shared" si="9"/>
        <v/>
      </c>
      <c r="G89" s="13" t="str">
        <f t="shared" si="9"/>
        <v/>
      </c>
      <c r="H89" s="13" t="str">
        <f t="shared" si="9"/>
        <v/>
      </c>
      <c r="I89" s="13" t="str">
        <f t="shared" si="9"/>
        <v/>
      </c>
      <c r="J89" s="13" t="str">
        <f t="shared" si="9"/>
        <v/>
      </c>
      <c r="K89" s="13" t="str">
        <f t="shared" si="9"/>
        <v/>
      </c>
      <c r="L89" s="13" t="str">
        <f t="shared" si="9"/>
        <v/>
      </c>
      <c r="M89" s="13" t="str">
        <f t="shared" si="9"/>
        <v/>
      </c>
      <c r="N89" s="13" t="str">
        <f t="shared" si="9"/>
        <v/>
      </c>
      <c r="O89" s="13" t="str">
        <f t="shared" si="9"/>
        <v/>
      </c>
      <c r="P89" s="13" t="str">
        <f t="shared" si="9"/>
        <v/>
      </c>
      <c r="Q89" s="13" t="str">
        <f t="shared" si="9"/>
        <v/>
      </c>
      <c r="R89" s="13" t="str">
        <f t="shared" si="9"/>
        <v/>
      </c>
      <c r="S89" s="13" t="str">
        <f t="shared" si="9"/>
        <v/>
      </c>
      <c r="T89" s="13" t="str">
        <f t="shared" si="9"/>
        <v/>
      </c>
      <c r="U89" s="13" t="str">
        <f t="shared" si="11"/>
        <v/>
      </c>
      <c r="V89" s="13" t="str">
        <f t="shared" si="11"/>
        <v/>
      </c>
      <c r="W89" s="13" t="str">
        <f t="shared" si="11"/>
        <v/>
      </c>
      <c r="X89" s="13" t="str">
        <f t="shared" si="11"/>
        <v/>
      </c>
      <c r="Y89" s="13" t="str">
        <f t="shared" si="11"/>
        <v/>
      </c>
      <c r="Z89" s="13" t="str">
        <f t="shared" si="11"/>
        <v/>
      </c>
      <c r="AA89" s="13" t="str">
        <f t="shared" si="11"/>
        <v/>
      </c>
      <c r="AB89" s="13" t="str">
        <f t="shared" si="11"/>
        <v/>
      </c>
      <c r="AC89" s="13" t="str">
        <f t="shared" si="11"/>
        <v/>
      </c>
      <c r="AD89" s="13" t="str">
        <f t="shared" si="11"/>
        <v/>
      </c>
      <c r="AE89" s="13" t="str">
        <f t="shared" si="11"/>
        <v/>
      </c>
      <c r="AF89" s="13" t="str">
        <f t="shared" si="11"/>
        <v/>
      </c>
      <c r="AG89" s="13" t="str">
        <f t="shared" si="11"/>
        <v/>
      </c>
      <c r="AH89" s="13" t="str">
        <f t="shared" si="11"/>
        <v/>
      </c>
      <c r="AI89" s="13" t="str">
        <f t="shared" si="11"/>
        <v/>
      </c>
      <c r="AJ89" s="13" t="str">
        <f t="shared" si="11"/>
        <v/>
      </c>
      <c r="AK89" s="13" t="str">
        <f t="shared" si="11"/>
        <v/>
      </c>
      <c r="AL89" s="13" t="str">
        <f t="shared" si="11"/>
        <v/>
      </c>
      <c r="AM89" s="13" t="str">
        <f t="shared" si="11"/>
        <v/>
      </c>
      <c r="AN89" s="13" t="str">
        <f t="shared" si="11"/>
        <v/>
      </c>
      <c r="AO89" s="13" t="str">
        <f t="shared" si="11"/>
        <v/>
      </c>
      <c r="AP89" s="13" t="str">
        <f t="shared" si="11"/>
        <v/>
      </c>
      <c r="AQ89" s="13" t="str">
        <f t="shared" si="11"/>
        <v/>
      </c>
      <c r="AR89" s="13" t="str">
        <f t="shared" si="11"/>
        <v/>
      </c>
      <c r="AS89" s="13" t="str">
        <f t="shared" si="11"/>
        <v/>
      </c>
      <c r="AT89" s="13" t="str">
        <f t="shared" si="11"/>
        <v/>
      </c>
      <c r="AU89" s="13" t="str">
        <f t="shared" si="11"/>
        <v/>
      </c>
      <c r="AV89" s="13" t="str">
        <f t="shared" si="11"/>
        <v/>
      </c>
      <c r="AW89" s="13" t="str">
        <f t="shared" si="11"/>
        <v/>
      </c>
      <c r="AX89" s="13" t="str">
        <f t="shared" si="11"/>
        <v/>
      </c>
      <c r="AY89" s="13" t="str">
        <f t="shared" si="11"/>
        <v/>
      </c>
      <c r="AZ89" s="13" t="str">
        <f t="shared" si="11"/>
        <v/>
      </c>
      <c r="BA89" s="13" t="str">
        <f t="shared" si="11"/>
        <v/>
      </c>
      <c r="BB89" s="13" t="str">
        <f t="shared" si="11"/>
        <v/>
      </c>
      <c r="BC89" s="13" t="str">
        <f t="shared" si="11"/>
        <v/>
      </c>
      <c r="BD89" s="13" t="str">
        <f t="shared" si="11"/>
        <v/>
      </c>
      <c r="BE89" s="13" t="str">
        <f t="shared" si="11"/>
        <v/>
      </c>
      <c r="BF89" s="13" t="str">
        <f t="shared" si="11"/>
        <v/>
      </c>
      <c r="BG89" s="13" t="str">
        <f t="shared" si="11"/>
        <v/>
      </c>
      <c r="BH89" s="13" t="str">
        <f t="shared" si="11"/>
        <v/>
      </c>
      <c r="BI89" s="13" t="str">
        <f t="shared" si="11"/>
        <v/>
      </c>
      <c r="BJ89" s="13" t="str">
        <f t="shared" si="11"/>
        <v/>
      </c>
      <c r="BK89" s="13" t="str">
        <f t="shared" si="11"/>
        <v/>
      </c>
      <c r="BL89" s="13" t="str">
        <f t="shared" si="11"/>
        <v/>
      </c>
      <c r="BM89" s="13" t="str">
        <f t="shared" si="11"/>
        <v/>
      </c>
      <c r="BN89" s="13" t="str">
        <f t="shared" si="11"/>
        <v/>
      </c>
      <c r="BO89" s="13" t="str">
        <f t="shared" si="11"/>
        <v/>
      </c>
      <c r="BP89" s="13" t="str">
        <f t="shared" si="11"/>
        <v/>
      </c>
      <c r="BQ89" s="13" t="str">
        <f t="shared" si="11"/>
        <v/>
      </c>
      <c r="BR89" s="13" t="str">
        <f t="shared" si="8"/>
        <v/>
      </c>
      <c r="BS89" s="13" t="str">
        <f t="shared" si="8"/>
        <v/>
      </c>
      <c r="BT89" s="13" t="str">
        <f t="shared" si="8"/>
        <v/>
      </c>
      <c r="BU89" s="13" t="str">
        <f t="shared" si="8"/>
        <v/>
      </c>
      <c r="BV89" s="13" t="str">
        <f t="shared" si="8"/>
        <v/>
      </c>
      <c r="BW89" s="13" t="str">
        <f t="shared" si="8"/>
        <v/>
      </c>
      <c r="BX89" s="13" t="str">
        <f t="shared" si="8"/>
        <v/>
      </c>
      <c r="BY89" s="13" t="str">
        <f t="shared" si="8"/>
        <v/>
      </c>
      <c r="BZ89" s="13" t="str">
        <f t="shared" si="8"/>
        <v/>
      </c>
      <c r="CA89" s="13" t="str">
        <f t="shared" si="8"/>
        <v/>
      </c>
      <c r="CB89" s="13" t="str">
        <f t="shared" si="8"/>
        <v/>
      </c>
      <c r="CC89" s="13" t="str">
        <f t="shared" si="8"/>
        <v/>
      </c>
    </row>
    <row r="90" spans="5:81" hidden="1" x14ac:dyDescent="0.35">
      <c r="E90" s="13" t="str">
        <f t="shared" si="9"/>
        <v/>
      </c>
      <c r="F90" s="13" t="str">
        <f t="shared" si="9"/>
        <v/>
      </c>
      <c r="G90" s="13" t="str">
        <f t="shared" si="9"/>
        <v/>
      </c>
      <c r="H90" s="13" t="str">
        <f t="shared" si="9"/>
        <v/>
      </c>
      <c r="I90" s="13" t="str">
        <f t="shared" si="9"/>
        <v/>
      </c>
      <c r="J90" s="13" t="str">
        <f t="shared" si="9"/>
        <v/>
      </c>
      <c r="K90" s="13" t="str">
        <f t="shared" si="9"/>
        <v/>
      </c>
      <c r="L90" s="13" t="str">
        <f t="shared" si="9"/>
        <v/>
      </c>
      <c r="M90" s="13" t="str">
        <f t="shared" si="9"/>
        <v/>
      </c>
      <c r="N90" s="13" t="str">
        <f t="shared" si="9"/>
        <v/>
      </c>
      <c r="O90" s="13" t="str">
        <f t="shared" si="9"/>
        <v/>
      </c>
      <c r="P90" s="13" t="str">
        <f t="shared" si="9"/>
        <v/>
      </c>
      <c r="Q90" s="13" t="str">
        <f t="shared" si="9"/>
        <v/>
      </c>
      <c r="R90" s="13" t="str">
        <f t="shared" si="9"/>
        <v/>
      </c>
      <c r="S90" s="13" t="str">
        <f t="shared" si="9"/>
        <v/>
      </c>
      <c r="T90" s="13" t="str">
        <f t="shared" si="9"/>
        <v/>
      </c>
      <c r="U90" s="13" t="str">
        <f t="shared" si="11"/>
        <v/>
      </c>
      <c r="V90" s="13" t="str">
        <f t="shared" si="11"/>
        <v/>
      </c>
      <c r="W90" s="13" t="str">
        <f t="shared" si="11"/>
        <v/>
      </c>
      <c r="X90" s="13" t="str">
        <f t="shared" si="11"/>
        <v/>
      </c>
      <c r="Y90" s="13" t="str">
        <f t="shared" si="11"/>
        <v/>
      </c>
      <c r="Z90" s="13" t="str">
        <f t="shared" si="11"/>
        <v/>
      </c>
      <c r="AA90" s="13" t="str">
        <f t="shared" si="11"/>
        <v/>
      </c>
      <c r="AB90" s="13" t="str">
        <f t="shared" si="11"/>
        <v/>
      </c>
      <c r="AC90" s="13" t="str">
        <f t="shared" si="11"/>
        <v/>
      </c>
      <c r="AD90" s="13" t="str">
        <f t="shared" si="11"/>
        <v/>
      </c>
      <c r="AE90" s="13" t="str">
        <f t="shared" si="11"/>
        <v/>
      </c>
      <c r="AF90" s="13" t="str">
        <f t="shared" si="11"/>
        <v/>
      </c>
      <c r="AG90" s="13" t="str">
        <f t="shared" si="11"/>
        <v/>
      </c>
      <c r="AH90" s="13" t="str">
        <f t="shared" si="11"/>
        <v/>
      </c>
      <c r="AI90" s="13" t="str">
        <f t="shared" si="11"/>
        <v/>
      </c>
      <c r="AJ90" s="13" t="str">
        <f t="shared" si="11"/>
        <v/>
      </c>
      <c r="AK90" s="13" t="str">
        <f t="shared" si="11"/>
        <v/>
      </c>
      <c r="AL90" s="13" t="str">
        <f t="shared" si="11"/>
        <v/>
      </c>
      <c r="AM90" s="13" t="str">
        <f t="shared" si="11"/>
        <v/>
      </c>
      <c r="AN90" s="13" t="str">
        <f t="shared" si="11"/>
        <v/>
      </c>
      <c r="AO90" s="13" t="str">
        <f t="shared" si="11"/>
        <v/>
      </c>
      <c r="AP90" s="13" t="str">
        <f t="shared" si="11"/>
        <v/>
      </c>
      <c r="AQ90" s="13" t="str">
        <f t="shared" si="11"/>
        <v/>
      </c>
      <c r="AR90" s="13" t="str">
        <f t="shared" si="11"/>
        <v/>
      </c>
      <c r="AS90" s="13" t="str">
        <f t="shared" si="11"/>
        <v/>
      </c>
      <c r="AT90" s="13" t="str">
        <f t="shared" si="11"/>
        <v/>
      </c>
      <c r="AU90" s="13" t="str">
        <f t="shared" si="11"/>
        <v/>
      </c>
      <c r="AV90" s="13" t="str">
        <f t="shared" si="11"/>
        <v/>
      </c>
      <c r="AW90" s="13" t="str">
        <f t="shared" si="11"/>
        <v/>
      </c>
      <c r="AX90" s="13" t="str">
        <f t="shared" si="11"/>
        <v/>
      </c>
      <c r="AY90" s="13" t="str">
        <f t="shared" si="11"/>
        <v/>
      </c>
      <c r="AZ90" s="13" t="str">
        <f t="shared" si="11"/>
        <v/>
      </c>
      <c r="BA90" s="13" t="str">
        <f t="shared" si="11"/>
        <v/>
      </c>
      <c r="BB90" s="13" t="str">
        <f t="shared" si="11"/>
        <v/>
      </c>
      <c r="BC90" s="13" t="str">
        <f t="shared" si="11"/>
        <v/>
      </c>
      <c r="BD90" s="13" t="str">
        <f t="shared" si="11"/>
        <v/>
      </c>
      <c r="BE90" s="13" t="str">
        <f t="shared" si="11"/>
        <v/>
      </c>
      <c r="BF90" s="13" t="str">
        <f t="shared" si="11"/>
        <v/>
      </c>
      <c r="BG90" s="13" t="str">
        <f t="shared" si="11"/>
        <v/>
      </c>
      <c r="BH90" s="13" t="str">
        <f t="shared" si="11"/>
        <v/>
      </c>
      <c r="BI90" s="13" t="str">
        <f t="shared" si="11"/>
        <v/>
      </c>
      <c r="BJ90" s="13" t="str">
        <f t="shared" si="11"/>
        <v/>
      </c>
      <c r="BK90" s="13" t="str">
        <f t="shared" si="11"/>
        <v/>
      </c>
      <c r="BL90" s="13" t="str">
        <f t="shared" si="11"/>
        <v/>
      </c>
      <c r="BM90" s="13" t="str">
        <f t="shared" si="11"/>
        <v/>
      </c>
      <c r="BN90" s="13" t="str">
        <f t="shared" si="11"/>
        <v/>
      </c>
      <c r="BO90" s="13" t="str">
        <f t="shared" si="11"/>
        <v/>
      </c>
      <c r="BP90" s="13" t="str">
        <f t="shared" si="11"/>
        <v/>
      </c>
      <c r="BQ90" s="13" t="str">
        <f t="shared" si="11"/>
        <v/>
      </c>
      <c r="BR90" s="13" t="str">
        <f t="shared" si="8"/>
        <v/>
      </c>
      <c r="BS90" s="13" t="str">
        <f t="shared" si="8"/>
        <v/>
      </c>
      <c r="BT90" s="13" t="str">
        <f t="shared" si="8"/>
        <v/>
      </c>
      <c r="BU90" s="13" t="str">
        <f t="shared" si="8"/>
        <v/>
      </c>
      <c r="BV90" s="13" t="str">
        <f t="shared" si="8"/>
        <v/>
      </c>
      <c r="BW90" s="13" t="str">
        <f t="shared" si="8"/>
        <v/>
      </c>
      <c r="BX90" s="13" t="str">
        <f t="shared" si="8"/>
        <v/>
      </c>
      <c r="BY90" s="13" t="str">
        <f t="shared" si="8"/>
        <v/>
      </c>
      <c r="BZ90" s="13" t="str">
        <f t="shared" si="8"/>
        <v/>
      </c>
      <c r="CA90" s="13" t="str">
        <f t="shared" si="8"/>
        <v/>
      </c>
      <c r="CB90" s="13" t="str">
        <f t="shared" si="8"/>
        <v/>
      </c>
      <c r="CC90" s="13" t="str">
        <f t="shared" si="8"/>
        <v/>
      </c>
    </row>
    <row r="91" spans="5:81" hidden="1" x14ac:dyDescent="0.35">
      <c r="E91" s="13" t="str">
        <f t="shared" si="9"/>
        <v/>
      </c>
      <c r="F91" s="13" t="str">
        <f t="shared" si="9"/>
        <v/>
      </c>
      <c r="G91" s="13" t="str">
        <f t="shared" si="9"/>
        <v/>
      </c>
      <c r="H91" s="13" t="str">
        <f t="shared" si="9"/>
        <v/>
      </c>
      <c r="I91" s="13" t="str">
        <f t="shared" si="9"/>
        <v/>
      </c>
      <c r="J91" s="13" t="str">
        <f t="shared" si="9"/>
        <v/>
      </c>
      <c r="K91" s="13" t="str">
        <f t="shared" si="9"/>
        <v/>
      </c>
      <c r="L91" s="13" t="str">
        <f t="shared" si="9"/>
        <v/>
      </c>
      <c r="M91" s="13" t="str">
        <f t="shared" si="9"/>
        <v/>
      </c>
      <c r="N91" s="13" t="str">
        <f t="shared" si="9"/>
        <v/>
      </c>
      <c r="O91" s="13" t="str">
        <f t="shared" si="9"/>
        <v/>
      </c>
      <c r="P91" s="13" t="str">
        <f t="shared" si="9"/>
        <v/>
      </c>
      <c r="Q91" s="13" t="str">
        <f t="shared" si="9"/>
        <v/>
      </c>
      <c r="R91" s="13" t="str">
        <f t="shared" si="9"/>
        <v/>
      </c>
      <c r="S91" s="13" t="str">
        <f t="shared" si="9"/>
        <v/>
      </c>
      <c r="T91" s="13" t="str">
        <f t="shared" si="9"/>
        <v/>
      </c>
      <c r="U91" s="13" t="str">
        <f t="shared" si="11"/>
        <v/>
      </c>
      <c r="V91" s="13" t="str">
        <f t="shared" si="11"/>
        <v/>
      </c>
      <c r="W91" s="13" t="str">
        <f t="shared" si="11"/>
        <v/>
      </c>
      <c r="X91" s="13" t="str">
        <f t="shared" si="11"/>
        <v/>
      </c>
      <c r="Y91" s="13" t="str">
        <f t="shared" si="11"/>
        <v/>
      </c>
      <c r="Z91" s="13" t="str">
        <f t="shared" si="11"/>
        <v/>
      </c>
      <c r="AA91" s="13" t="str">
        <f t="shared" si="11"/>
        <v/>
      </c>
      <c r="AB91" s="13" t="str">
        <f t="shared" si="11"/>
        <v/>
      </c>
      <c r="AC91" s="13" t="str">
        <f t="shared" si="11"/>
        <v/>
      </c>
      <c r="AD91" s="13" t="str">
        <f t="shared" si="11"/>
        <v/>
      </c>
      <c r="AE91" s="13" t="str">
        <f t="shared" ref="AE91:BQ91" si="12">IF(AE40&gt;0,IF(AE40&lt;5,"secret",""),"")</f>
        <v/>
      </c>
      <c r="AF91" s="13" t="str">
        <f t="shared" si="12"/>
        <v/>
      </c>
      <c r="AG91" s="13" t="str">
        <f t="shared" si="12"/>
        <v/>
      </c>
      <c r="AH91" s="13" t="str">
        <f t="shared" si="12"/>
        <v/>
      </c>
      <c r="AI91" s="13" t="str">
        <f t="shared" si="12"/>
        <v/>
      </c>
      <c r="AJ91" s="13" t="str">
        <f t="shared" si="12"/>
        <v/>
      </c>
      <c r="AK91" s="13" t="str">
        <f t="shared" si="12"/>
        <v/>
      </c>
      <c r="AL91" s="13" t="str">
        <f t="shared" si="12"/>
        <v/>
      </c>
      <c r="AM91" s="13" t="str">
        <f t="shared" si="12"/>
        <v/>
      </c>
      <c r="AN91" s="13" t="str">
        <f t="shared" si="12"/>
        <v/>
      </c>
      <c r="AO91" s="13" t="str">
        <f t="shared" si="12"/>
        <v/>
      </c>
      <c r="AP91" s="13" t="str">
        <f t="shared" si="12"/>
        <v/>
      </c>
      <c r="AQ91" s="13" t="str">
        <f t="shared" si="12"/>
        <v/>
      </c>
      <c r="AR91" s="13" t="str">
        <f t="shared" si="12"/>
        <v/>
      </c>
      <c r="AS91" s="13" t="str">
        <f t="shared" si="12"/>
        <v/>
      </c>
      <c r="AT91" s="13" t="str">
        <f t="shared" si="12"/>
        <v/>
      </c>
      <c r="AU91" s="13" t="str">
        <f t="shared" si="12"/>
        <v/>
      </c>
      <c r="AV91" s="13" t="str">
        <f t="shared" si="12"/>
        <v/>
      </c>
      <c r="AW91" s="13" t="str">
        <f t="shared" si="12"/>
        <v/>
      </c>
      <c r="AX91" s="13" t="str">
        <f t="shared" si="12"/>
        <v/>
      </c>
      <c r="AY91" s="13" t="str">
        <f t="shared" si="12"/>
        <v/>
      </c>
      <c r="AZ91" s="13" t="str">
        <f t="shared" si="12"/>
        <v/>
      </c>
      <c r="BA91" s="13" t="str">
        <f t="shared" si="12"/>
        <v/>
      </c>
      <c r="BB91" s="13" t="str">
        <f t="shared" si="12"/>
        <v/>
      </c>
      <c r="BC91" s="13" t="str">
        <f t="shared" si="12"/>
        <v/>
      </c>
      <c r="BD91" s="13" t="str">
        <f t="shared" si="12"/>
        <v/>
      </c>
      <c r="BE91" s="13" t="str">
        <f t="shared" si="12"/>
        <v/>
      </c>
      <c r="BF91" s="13" t="str">
        <f t="shared" si="12"/>
        <v/>
      </c>
      <c r="BG91" s="13" t="str">
        <f t="shared" si="12"/>
        <v/>
      </c>
      <c r="BH91" s="13" t="str">
        <f t="shared" si="12"/>
        <v/>
      </c>
      <c r="BI91" s="13" t="str">
        <f t="shared" si="12"/>
        <v/>
      </c>
      <c r="BJ91" s="13" t="str">
        <f t="shared" si="12"/>
        <v/>
      </c>
      <c r="BK91" s="13" t="str">
        <f t="shared" si="12"/>
        <v/>
      </c>
      <c r="BL91" s="13" t="str">
        <f t="shared" si="12"/>
        <v/>
      </c>
      <c r="BM91" s="13" t="str">
        <f t="shared" si="12"/>
        <v/>
      </c>
      <c r="BN91" s="13" t="str">
        <f t="shared" si="12"/>
        <v/>
      </c>
      <c r="BO91" s="13" t="str">
        <f t="shared" si="12"/>
        <v/>
      </c>
      <c r="BP91" s="13" t="str">
        <f t="shared" si="12"/>
        <v/>
      </c>
      <c r="BQ91" s="13" t="str">
        <f t="shared" si="12"/>
        <v/>
      </c>
      <c r="BR91" s="13" t="str">
        <f t="shared" si="8"/>
        <v/>
      </c>
      <c r="BS91" s="13" t="str">
        <f t="shared" si="8"/>
        <v/>
      </c>
      <c r="BT91" s="13" t="str">
        <f t="shared" si="8"/>
        <v/>
      </c>
      <c r="BU91" s="13" t="str">
        <f t="shared" si="8"/>
        <v/>
      </c>
      <c r="BV91" s="13" t="str">
        <f t="shared" si="8"/>
        <v/>
      </c>
      <c r="BW91" s="13" t="str">
        <f t="shared" si="8"/>
        <v/>
      </c>
      <c r="BX91" s="13" t="str">
        <f t="shared" si="8"/>
        <v/>
      </c>
      <c r="BY91" s="13" t="str">
        <f t="shared" si="8"/>
        <v/>
      </c>
      <c r="BZ91" s="13" t="str">
        <f t="shared" si="8"/>
        <v/>
      </c>
      <c r="CA91" s="13" t="str">
        <f t="shared" si="8"/>
        <v/>
      </c>
      <c r="CB91" s="13" t="str">
        <f t="shared" si="8"/>
        <v/>
      </c>
      <c r="CC91" s="13" t="str">
        <f t="shared" si="8"/>
        <v/>
      </c>
    </row>
    <row r="92" spans="5:81" hidden="1" x14ac:dyDescent="0.35">
      <c r="E92" s="13" t="str">
        <f t="shared" si="9"/>
        <v/>
      </c>
      <c r="F92" s="13" t="str">
        <f t="shared" si="9"/>
        <v/>
      </c>
      <c r="G92" s="13" t="str">
        <f t="shared" si="9"/>
        <v/>
      </c>
      <c r="H92" s="13" t="str">
        <f t="shared" si="9"/>
        <v/>
      </c>
      <c r="I92" s="13" t="str">
        <f t="shared" si="9"/>
        <v/>
      </c>
      <c r="J92" s="13" t="str">
        <f t="shared" si="9"/>
        <v/>
      </c>
      <c r="K92" s="13" t="str">
        <f t="shared" si="9"/>
        <v/>
      </c>
      <c r="L92" s="13" t="str">
        <f t="shared" si="9"/>
        <v/>
      </c>
      <c r="M92" s="13" t="str">
        <f t="shared" si="9"/>
        <v/>
      </c>
      <c r="N92" s="13" t="str">
        <f t="shared" si="9"/>
        <v/>
      </c>
      <c r="O92" s="13" t="str">
        <f t="shared" si="9"/>
        <v/>
      </c>
      <c r="P92" s="13" t="str">
        <f t="shared" si="9"/>
        <v/>
      </c>
      <c r="Q92" s="13" t="str">
        <f t="shared" si="9"/>
        <v/>
      </c>
      <c r="R92" s="13" t="str">
        <f t="shared" si="9"/>
        <v/>
      </c>
      <c r="S92" s="13" t="str">
        <f t="shared" si="9"/>
        <v/>
      </c>
      <c r="T92" s="13" t="str">
        <f t="shared" si="9"/>
        <v/>
      </c>
      <c r="U92" s="13" t="str">
        <f t="shared" ref="U92:BQ97" si="13">IF(U41&gt;0,IF(U41&lt;5,"secret",""),"")</f>
        <v/>
      </c>
      <c r="V92" s="13" t="str">
        <f t="shared" si="13"/>
        <v/>
      </c>
      <c r="W92" s="13" t="str">
        <f t="shared" si="13"/>
        <v/>
      </c>
      <c r="X92" s="13" t="str">
        <f t="shared" si="13"/>
        <v/>
      </c>
      <c r="Y92" s="13" t="str">
        <f t="shared" si="13"/>
        <v/>
      </c>
      <c r="Z92" s="13" t="str">
        <f t="shared" si="13"/>
        <v/>
      </c>
      <c r="AA92" s="13" t="str">
        <f t="shared" si="13"/>
        <v/>
      </c>
      <c r="AB92" s="13" t="str">
        <f t="shared" si="13"/>
        <v/>
      </c>
      <c r="AC92" s="13" t="str">
        <f t="shared" si="13"/>
        <v/>
      </c>
      <c r="AD92" s="13" t="str">
        <f t="shared" si="13"/>
        <v/>
      </c>
      <c r="AE92" s="13" t="str">
        <f t="shared" si="13"/>
        <v/>
      </c>
      <c r="AF92" s="13" t="str">
        <f t="shared" si="13"/>
        <v/>
      </c>
      <c r="AG92" s="13" t="str">
        <f t="shared" si="13"/>
        <v/>
      </c>
      <c r="AH92" s="13" t="str">
        <f t="shared" si="13"/>
        <v/>
      </c>
      <c r="AI92" s="13" t="str">
        <f t="shared" si="13"/>
        <v/>
      </c>
      <c r="AJ92" s="13" t="str">
        <f t="shared" si="13"/>
        <v/>
      </c>
      <c r="AK92" s="13" t="str">
        <f t="shared" si="13"/>
        <v/>
      </c>
      <c r="AL92" s="13" t="str">
        <f t="shared" si="13"/>
        <v/>
      </c>
      <c r="AM92" s="13" t="str">
        <f t="shared" si="13"/>
        <v/>
      </c>
      <c r="AN92" s="13" t="str">
        <f t="shared" si="13"/>
        <v/>
      </c>
      <c r="AO92" s="13" t="str">
        <f t="shared" si="13"/>
        <v/>
      </c>
      <c r="AP92" s="13" t="str">
        <f t="shared" si="13"/>
        <v/>
      </c>
      <c r="AQ92" s="13" t="str">
        <f t="shared" si="13"/>
        <v/>
      </c>
      <c r="AR92" s="13" t="str">
        <f t="shared" si="13"/>
        <v/>
      </c>
      <c r="AS92" s="13" t="str">
        <f t="shared" si="13"/>
        <v/>
      </c>
      <c r="AT92" s="13" t="str">
        <f t="shared" si="13"/>
        <v/>
      </c>
      <c r="AU92" s="13" t="str">
        <f t="shared" si="13"/>
        <v/>
      </c>
      <c r="AV92" s="13" t="str">
        <f t="shared" si="13"/>
        <v/>
      </c>
      <c r="AW92" s="13" t="str">
        <f t="shared" si="13"/>
        <v/>
      </c>
      <c r="AX92" s="13" t="str">
        <f t="shared" si="13"/>
        <v/>
      </c>
      <c r="AY92" s="13" t="str">
        <f t="shared" si="13"/>
        <v/>
      </c>
      <c r="AZ92" s="13" t="str">
        <f t="shared" si="13"/>
        <v/>
      </c>
      <c r="BA92" s="13" t="str">
        <f t="shared" si="13"/>
        <v/>
      </c>
      <c r="BB92" s="13" t="str">
        <f t="shared" si="13"/>
        <v/>
      </c>
      <c r="BC92" s="13" t="str">
        <f t="shared" si="13"/>
        <v/>
      </c>
      <c r="BD92" s="13" t="str">
        <f t="shared" si="13"/>
        <v/>
      </c>
      <c r="BE92" s="13" t="str">
        <f t="shared" si="13"/>
        <v/>
      </c>
      <c r="BF92" s="13" t="str">
        <f t="shared" si="13"/>
        <v/>
      </c>
      <c r="BG92" s="13" t="str">
        <f t="shared" si="13"/>
        <v/>
      </c>
      <c r="BH92" s="13" t="str">
        <f t="shared" si="13"/>
        <v/>
      </c>
      <c r="BI92" s="13" t="str">
        <f t="shared" si="13"/>
        <v/>
      </c>
      <c r="BJ92" s="13" t="str">
        <f t="shared" si="13"/>
        <v/>
      </c>
      <c r="BK92" s="13" t="str">
        <f t="shared" si="13"/>
        <v/>
      </c>
      <c r="BL92" s="13" t="str">
        <f t="shared" si="13"/>
        <v/>
      </c>
      <c r="BM92" s="13" t="str">
        <f t="shared" si="13"/>
        <v/>
      </c>
      <c r="BN92" s="13" t="str">
        <f t="shared" si="13"/>
        <v/>
      </c>
      <c r="BO92" s="13" t="str">
        <f t="shared" si="13"/>
        <v/>
      </c>
      <c r="BP92" s="13" t="str">
        <f t="shared" si="13"/>
        <v/>
      </c>
      <c r="BQ92" s="13" t="str">
        <f t="shared" si="13"/>
        <v/>
      </c>
      <c r="BR92" s="13" t="str">
        <f t="shared" si="8"/>
        <v/>
      </c>
      <c r="BS92" s="13" t="str">
        <f t="shared" si="8"/>
        <v/>
      </c>
      <c r="BT92" s="13" t="str">
        <f t="shared" si="8"/>
        <v/>
      </c>
      <c r="BU92" s="13" t="str">
        <f t="shared" si="8"/>
        <v/>
      </c>
      <c r="BV92" s="13" t="str">
        <f t="shared" si="8"/>
        <v/>
      </c>
      <c r="BW92" s="13" t="str">
        <f t="shared" si="8"/>
        <v/>
      </c>
      <c r="BX92" s="13" t="str">
        <f t="shared" si="8"/>
        <v/>
      </c>
      <c r="BY92" s="13" t="str">
        <f t="shared" si="8"/>
        <v/>
      </c>
      <c r="BZ92" s="13" t="str">
        <f t="shared" si="8"/>
        <v/>
      </c>
      <c r="CA92" s="13" t="str">
        <f t="shared" si="8"/>
        <v/>
      </c>
      <c r="CB92" s="13" t="str">
        <f t="shared" si="8"/>
        <v/>
      </c>
      <c r="CC92" s="13" t="str">
        <f t="shared" si="8"/>
        <v/>
      </c>
    </row>
    <row r="93" spans="5:81" hidden="1" x14ac:dyDescent="0.35">
      <c r="E93" s="13" t="str">
        <f t="shared" si="9"/>
        <v/>
      </c>
      <c r="F93" s="13" t="str">
        <f t="shared" si="9"/>
        <v/>
      </c>
      <c r="G93" s="13" t="str">
        <f t="shared" si="9"/>
        <v/>
      </c>
      <c r="H93" s="13" t="str">
        <f t="shared" si="9"/>
        <v/>
      </c>
      <c r="I93" s="13" t="str">
        <f t="shared" si="9"/>
        <v/>
      </c>
      <c r="J93" s="13" t="str">
        <f t="shared" si="9"/>
        <v/>
      </c>
      <c r="K93" s="13" t="str">
        <f t="shared" si="9"/>
        <v/>
      </c>
      <c r="L93" s="13" t="str">
        <f t="shared" si="9"/>
        <v/>
      </c>
      <c r="M93" s="13" t="str">
        <f t="shared" si="9"/>
        <v/>
      </c>
      <c r="N93" s="13" t="str">
        <f t="shared" si="9"/>
        <v/>
      </c>
      <c r="O93" s="13" t="str">
        <f t="shared" si="9"/>
        <v/>
      </c>
      <c r="P93" s="13" t="str">
        <f t="shared" si="9"/>
        <v/>
      </c>
      <c r="Q93" s="13" t="str">
        <f t="shared" si="9"/>
        <v/>
      </c>
      <c r="R93" s="13" t="str">
        <f t="shared" si="9"/>
        <v/>
      </c>
      <c r="S93" s="13" t="str">
        <f t="shared" si="9"/>
        <v/>
      </c>
      <c r="T93" s="13" t="str">
        <f t="shared" si="9"/>
        <v/>
      </c>
      <c r="U93" s="13" t="str">
        <f t="shared" si="13"/>
        <v/>
      </c>
      <c r="V93" s="13" t="str">
        <f t="shared" si="13"/>
        <v/>
      </c>
      <c r="W93" s="13" t="str">
        <f t="shared" si="13"/>
        <v/>
      </c>
      <c r="X93" s="13" t="str">
        <f t="shared" si="13"/>
        <v/>
      </c>
      <c r="Y93" s="13" t="str">
        <f t="shared" si="13"/>
        <v/>
      </c>
      <c r="Z93" s="13" t="str">
        <f t="shared" si="13"/>
        <v/>
      </c>
      <c r="AA93" s="13" t="str">
        <f t="shared" si="13"/>
        <v/>
      </c>
      <c r="AB93" s="13" t="str">
        <f t="shared" si="13"/>
        <v/>
      </c>
      <c r="AC93" s="13" t="str">
        <f t="shared" si="13"/>
        <v/>
      </c>
      <c r="AD93" s="13" t="str">
        <f t="shared" si="13"/>
        <v/>
      </c>
      <c r="AE93" s="13" t="str">
        <f t="shared" si="13"/>
        <v/>
      </c>
      <c r="AF93" s="13" t="str">
        <f t="shared" si="13"/>
        <v/>
      </c>
      <c r="AG93" s="13" t="str">
        <f t="shared" si="13"/>
        <v/>
      </c>
      <c r="AH93" s="13" t="str">
        <f t="shared" si="13"/>
        <v/>
      </c>
      <c r="AI93" s="13" t="str">
        <f t="shared" si="13"/>
        <v/>
      </c>
      <c r="AJ93" s="13" t="str">
        <f t="shared" si="13"/>
        <v/>
      </c>
      <c r="AK93" s="13" t="str">
        <f t="shared" si="13"/>
        <v/>
      </c>
      <c r="AL93" s="13" t="str">
        <f t="shared" si="13"/>
        <v/>
      </c>
      <c r="AM93" s="13" t="str">
        <f t="shared" si="13"/>
        <v/>
      </c>
      <c r="AN93" s="13" t="str">
        <f t="shared" si="13"/>
        <v/>
      </c>
      <c r="AO93" s="13" t="str">
        <f t="shared" si="13"/>
        <v/>
      </c>
      <c r="AP93" s="13" t="str">
        <f t="shared" si="13"/>
        <v/>
      </c>
      <c r="AQ93" s="13" t="str">
        <f t="shared" si="13"/>
        <v/>
      </c>
      <c r="AR93" s="13" t="str">
        <f t="shared" si="13"/>
        <v/>
      </c>
      <c r="AS93" s="13" t="str">
        <f t="shared" si="13"/>
        <v/>
      </c>
      <c r="AT93" s="13" t="str">
        <f t="shared" si="13"/>
        <v/>
      </c>
      <c r="AU93" s="13" t="str">
        <f t="shared" si="13"/>
        <v/>
      </c>
      <c r="AV93" s="13" t="str">
        <f t="shared" si="13"/>
        <v/>
      </c>
      <c r="AW93" s="13" t="str">
        <f t="shared" si="13"/>
        <v/>
      </c>
      <c r="AX93" s="13" t="str">
        <f t="shared" si="13"/>
        <v/>
      </c>
      <c r="AY93" s="13" t="str">
        <f t="shared" si="13"/>
        <v/>
      </c>
      <c r="AZ93" s="13" t="str">
        <f t="shared" si="13"/>
        <v/>
      </c>
      <c r="BA93" s="13" t="str">
        <f t="shared" si="13"/>
        <v/>
      </c>
      <c r="BB93" s="13" t="str">
        <f t="shared" si="13"/>
        <v/>
      </c>
      <c r="BC93" s="13" t="str">
        <f t="shared" si="13"/>
        <v/>
      </c>
      <c r="BD93" s="13" t="str">
        <f t="shared" si="13"/>
        <v/>
      </c>
      <c r="BE93" s="13" t="str">
        <f t="shared" si="13"/>
        <v/>
      </c>
      <c r="BF93" s="13" t="str">
        <f t="shared" si="13"/>
        <v/>
      </c>
      <c r="BG93" s="13" t="str">
        <f t="shared" si="13"/>
        <v/>
      </c>
      <c r="BH93" s="13" t="str">
        <f t="shared" si="13"/>
        <v/>
      </c>
      <c r="BI93" s="13" t="str">
        <f t="shared" si="13"/>
        <v/>
      </c>
      <c r="BJ93" s="13" t="str">
        <f t="shared" si="13"/>
        <v/>
      </c>
      <c r="BK93" s="13" t="str">
        <f t="shared" si="13"/>
        <v/>
      </c>
      <c r="BL93" s="13" t="str">
        <f t="shared" si="13"/>
        <v/>
      </c>
      <c r="BM93" s="13" t="str">
        <f t="shared" si="13"/>
        <v/>
      </c>
      <c r="BN93" s="13" t="str">
        <f t="shared" si="13"/>
        <v/>
      </c>
      <c r="BO93" s="13" t="str">
        <f t="shared" si="13"/>
        <v/>
      </c>
      <c r="BP93" s="13" t="str">
        <f t="shared" si="13"/>
        <v/>
      </c>
      <c r="BQ93" s="13" t="str">
        <f t="shared" si="13"/>
        <v/>
      </c>
      <c r="BR93" s="13" t="str">
        <f t="shared" si="8"/>
        <v/>
      </c>
      <c r="BS93" s="13" t="str">
        <f t="shared" si="8"/>
        <v/>
      </c>
      <c r="BT93" s="13" t="str">
        <f t="shared" si="8"/>
        <v/>
      </c>
      <c r="BU93" s="13" t="str">
        <f t="shared" si="8"/>
        <v/>
      </c>
      <c r="BV93" s="13" t="str">
        <f t="shared" si="8"/>
        <v/>
      </c>
      <c r="BW93" s="13" t="str">
        <f t="shared" si="8"/>
        <v/>
      </c>
      <c r="BX93" s="13" t="str">
        <f t="shared" si="8"/>
        <v/>
      </c>
      <c r="BY93" s="13" t="str">
        <f t="shared" si="8"/>
        <v/>
      </c>
      <c r="BZ93" s="13" t="str">
        <f t="shared" si="8"/>
        <v/>
      </c>
      <c r="CA93" s="13" t="str">
        <f t="shared" si="8"/>
        <v/>
      </c>
      <c r="CB93" s="13" t="str">
        <f t="shared" si="8"/>
        <v/>
      </c>
      <c r="CC93" s="13" t="str">
        <f t="shared" si="8"/>
        <v/>
      </c>
    </row>
    <row r="94" spans="5:81" hidden="1" x14ac:dyDescent="0.35">
      <c r="E94" s="13" t="str">
        <f t="shared" si="9"/>
        <v/>
      </c>
      <c r="F94" s="13" t="str">
        <f t="shared" si="9"/>
        <v/>
      </c>
      <c r="G94" s="13" t="str">
        <f t="shared" si="9"/>
        <v/>
      </c>
      <c r="H94" s="13" t="str">
        <f t="shared" si="9"/>
        <v/>
      </c>
      <c r="I94" s="13" t="str">
        <f t="shared" si="9"/>
        <v/>
      </c>
      <c r="J94" s="13" t="str">
        <f t="shared" si="9"/>
        <v/>
      </c>
      <c r="K94" s="13" t="str">
        <f t="shared" si="9"/>
        <v/>
      </c>
      <c r="L94" s="13" t="str">
        <f t="shared" si="9"/>
        <v/>
      </c>
      <c r="M94" s="13" t="str">
        <f t="shared" si="9"/>
        <v/>
      </c>
      <c r="N94" s="13" t="str">
        <f t="shared" si="9"/>
        <v/>
      </c>
      <c r="O94" s="13" t="str">
        <f t="shared" si="9"/>
        <v/>
      </c>
      <c r="P94" s="13" t="str">
        <f t="shared" si="9"/>
        <v/>
      </c>
      <c r="Q94" s="13" t="str">
        <f t="shared" si="9"/>
        <v/>
      </c>
      <c r="R94" s="13" t="str">
        <f t="shared" si="9"/>
        <v/>
      </c>
      <c r="S94" s="13" t="str">
        <f t="shared" si="9"/>
        <v/>
      </c>
      <c r="T94" s="13" t="str">
        <f t="shared" si="9"/>
        <v/>
      </c>
      <c r="U94" s="13" t="str">
        <f t="shared" si="13"/>
        <v/>
      </c>
      <c r="V94" s="13" t="str">
        <f t="shared" si="13"/>
        <v/>
      </c>
      <c r="W94" s="13" t="str">
        <f t="shared" si="13"/>
        <v/>
      </c>
      <c r="X94" s="13" t="str">
        <f t="shared" si="13"/>
        <v/>
      </c>
      <c r="Y94" s="13" t="str">
        <f t="shared" si="13"/>
        <v/>
      </c>
      <c r="Z94" s="13" t="str">
        <f t="shared" si="13"/>
        <v/>
      </c>
      <c r="AA94" s="13" t="str">
        <f t="shared" si="13"/>
        <v/>
      </c>
      <c r="AB94" s="13" t="str">
        <f t="shared" si="13"/>
        <v/>
      </c>
      <c r="AC94" s="13" t="str">
        <f t="shared" si="13"/>
        <v/>
      </c>
      <c r="AD94" s="13" t="str">
        <f t="shared" si="13"/>
        <v/>
      </c>
      <c r="AE94" s="13" t="str">
        <f t="shared" si="13"/>
        <v/>
      </c>
      <c r="AF94" s="13" t="str">
        <f t="shared" si="13"/>
        <v/>
      </c>
      <c r="AG94" s="13" t="str">
        <f t="shared" si="13"/>
        <v/>
      </c>
      <c r="AH94" s="13" t="str">
        <f t="shared" si="13"/>
        <v/>
      </c>
      <c r="AI94" s="13" t="str">
        <f t="shared" si="13"/>
        <v/>
      </c>
      <c r="AJ94" s="13" t="str">
        <f t="shared" si="13"/>
        <v/>
      </c>
      <c r="AK94" s="13" t="str">
        <f t="shared" si="13"/>
        <v/>
      </c>
      <c r="AL94" s="13" t="str">
        <f t="shared" si="13"/>
        <v/>
      </c>
      <c r="AM94" s="13" t="str">
        <f t="shared" si="13"/>
        <v/>
      </c>
      <c r="AN94" s="13" t="str">
        <f t="shared" si="13"/>
        <v/>
      </c>
      <c r="AO94" s="13" t="str">
        <f t="shared" si="13"/>
        <v/>
      </c>
      <c r="AP94" s="13" t="str">
        <f t="shared" si="13"/>
        <v/>
      </c>
      <c r="AQ94" s="13" t="str">
        <f t="shared" si="13"/>
        <v/>
      </c>
      <c r="AR94" s="13" t="str">
        <f t="shared" si="13"/>
        <v/>
      </c>
      <c r="AS94" s="13" t="str">
        <f t="shared" si="13"/>
        <v/>
      </c>
      <c r="AT94" s="13" t="str">
        <f t="shared" si="13"/>
        <v/>
      </c>
      <c r="AU94" s="13" t="str">
        <f t="shared" si="13"/>
        <v/>
      </c>
      <c r="AV94" s="13" t="str">
        <f t="shared" si="13"/>
        <v/>
      </c>
      <c r="AW94" s="13" t="str">
        <f t="shared" si="13"/>
        <v/>
      </c>
      <c r="AX94" s="13" t="str">
        <f t="shared" si="13"/>
        <v/>
      </c>
      <c r="AY94" s="13" t="str">
        <f t="shared" si="13"/>
        <v/>
      </c>
      <c r="AZ94" s="13" t="str">
        <f t="shared" si="13"/>
        <v/>
      </c>
      <c r="BA94" s="13" t="str">
        <f t="shared" si="13"/>
        <v/>
      </c>
      <c r="BB94" s="13" t="str">
        <f t="shared" si="13"/>
        <v/>
      </c>
      <c r="BC94" s="13" t="str">
        <f t="shared" si="13"/>
        <v/>
      </c>
      <c r="BD94" s="13" t="str">
        <f t="shared" si="13"/>
        <v/>
      </c>
      <c r="BE94" s="13" t="str">
        <f t="shared" si="13"/>
        <v/>
      </c>
      <c r="BF94" s="13" t="str">
        <f t="shared" si="13"/>
        <v/>
      </c>
      <c r="BG94" s="13" t="str">
        <f t="shared" si="13"/>
        <v/>
      </c>
      <c r="BH94" s="13" t="str">
        <f t="shared" si="13"/>
        <v/>
      </c>
      <c r="BI94" s="13" t="str">
        <f t="shared" si="13"/>
        <v/>
      </c>
      <c r="BJ94" s="13" t="str">
        <f t="shared" si="13"/>
        <v/>
      </c>
      <c r="BK94" s="13" t="str">
        <f t="shared" si="13"/>
        <v/>
      </c>
      <c r="BL94" s="13" t="str">
        <f t="shared" si="13"/>
        <v/>
      </c>
      <c r="BM94" s="13" t="str">
        <f t="shared" si="13"/>
        <v/>
      </c>
      <c r="BN94" s="13" t="str">
        <f t="shared" si="13"/>
        <v/>
      </c>
      <c r="BO94" s="13" t="str">
        <f t="shared" si="13"/>
        <v/>
      </c>
      <c r="BP94" s="13" t="str">
        <f t="shared" si="13"/>
        <v/>
      </c>
      <c r="BQ94" s="13" t="str">
        <f t="shared" si="13"/>
        <v/>
      </c>
      <c r="BR94" s="13" t="str">
        <f t="shared" si="8"/>
        <v/>
      </c>
      <c r="BS94" s="13" t="str">
        <f t="shared" si="8"/>
        <v/>
      </c>
      <c r="BT94" s="13" t="str">
        <f t="shared" si="8"/>
        <v/>
      </c>
      <c r="BU94" s="13" t="str">
        <f t="shared" si="8"/>
        <v/>
      </c>
      <c r="BV94" s="13" t="str">
        <f t="shared" si="8"/>
        <v/>
      </c>
      <c r="BW94" s="13" t="str">
        <f t="shared" si="8"/>
        <v/>
      </c>
      <c r="BX94" s="13" t="str">
        <f t="shared" si="8"/>
        <v/>
      </c>
      <c r="BY94" s="13" t="str">
        <f t="shared" si="8"/>
        <v/>
      </c>
      <c r="BZ94" s="13" t="str">
        <f t="shared" si="8"/>
        <v/>
      </c>
      <c r="CA94" s="13" t="str">
        <f t="shared" si="8"/>
        <v/>
      </c>
      <c r="CB94" s="13" t="str">
        <f t="shared" si="8"/>
        <v/>
      </c>
      <c r="CC94" s="13" t="str">
        <f t="shared" si="8"/>
        <v/>
      </c>
    </row>
    <row r="95" spans="5:81" hidden="1" x14ac:dyDescent="0.35">
      <c r="E95" s="13" t="str">
        <f>IF(E44&gt;0,IF(E44&lt;5,"secret",""),"")</f>
        <v/>
      </c>
      <c r="F95" s="13" t="str">
        <f t="shared" si="9"/>
        <v/>
      </c>
      <c r="G95" s="13" t="str">
        <f t="shared" si="9"/>
        <v/>
      </c>
      <c r="H95" s="13" t="str">
        <f t="shared" si="9"/>
        <v/>
      </c>
      <c r="I95" s="13" t="str">
        <f t="shared" si="9"/>
        <v/>
      </c>
      <c r="J95" s="13" t="str">
        <f t="shared" si="9"/>
        <v/>
      </c>
      <c r="K95" s="13" t="str">
        <f t="shared" si="9"/>
        <v/>
      </c>
      <c r="L95" s="13" t="str">
        <f t="shared" si="9"/>
        <v/>
      </c>
      <c r="M95" s="13" t="str">
        <f t="shared" si="9"/>
        <v/>
      </c>
      <c r="N95" s="13" t="str">
        <f t="shared" si="9"/>
        <v/>
      </c>
      <c r="O95" s="13" t="str">
        <f t="shared" si="9"/>
        <v/>
      </c>
      <c r="P95" s="13" t="str">
        <f t="shared" si="9"/>
        <v/>
      </c>
      <c r="Q95" s="13" t="str">
        <f t="shared" si="9"/>
        <v/>
      </c>
      <c r="R95" s="13" t="str">
        <f t="shared" si="9"/>
        <v/>
      </c>
      <c r="S95" s="13" t="str">
        <f t="shared" si="9"/>
        <v/>
      </c>
      <c r="T95" s="13" t="str">
        <f t="shared" si="9"/>
        <v/>
      </c>
      <c r="U95" s="13" t="str">
        <f t="shared" si="13"/>
        <v/>
      </c>
      <c r="V95" s="13" t="str">
        <f t="shared" si="13"/>
        <v/>
      </c>
      <c r="W95" s="13" t="str">
        <f t="shared" si="13"/>
        <v/>
      </c>
      <c r="X95" s="13" t="str">
        <f t="shared" si="13"/>
        <v/>
      </c>
      <c r="Y95" s="13" t="str">
        <f t="shared" si="13"/>
        <v/>
      </c>
      <c r="Z95" s="13" t="str">
        <f t="shared" si="13"/>
        <v/>
      </c>
      <c r="AA95" s="13" t="str">
        <f t="shared" si="13"/>
        <v/>
      </c>
      <c r="AB95" s="13" t="str">
        <f t="shared" si="13"/>
        <v/>
      </c>
      <c r="AC95" s="13" t="str">
        <f t="shared" si="13"/>
        <v/>
      </c>
      <c r="AD95" s="13" t="str">
        <f t="shared" si="13"/>
        <v/>
      </c>
      <c r="AE95" s="13" t="str">
        <f t="shared" si="13"/>
        <v/>
      </c>
      <c r="AF95" s="13" t="str">
        <f t="shared" si="13"/>
        <v/>
      </c>
      <c r="AG95" s="13" t="str">
        <f t="shared" si="13"/>
        <v/>
      </c>
      <c r="AH95" s="13" t="str">
        <f t="shared" si="13"/>
        <v/>
      </c>
      <c r="AI95" s="13" t="str">
        <f t="shared" si="13"/>
        <v/>
      </c>
      <c r="AJ95" s="13" t="str">
        <f t="shared" si="13"/>
        <v/>
      </c>
      <c r="AK95" s="13" t="str">
        <f t="shared" si="13"/>
        <v/>
      </c>
      <c r="AL95" s="13" t="str">
        <f t="shared" si="13"/>
        <v/>
      </c>
      <c r="AM95" s="13" t="str">
        <f t="shared" si="13"/>
        <v/>
      </c>
      <c r="AN95" s="13" t="str">
        <f t="shared" si="13"/>
        <v/>
      </c>
      <c r="AO95" s="13" t="str">
        <f t="shared" si="13"/>
        <v/>
      </c>
      <c r="AP95" s="13" t="str">
        <f t="shared" si="13"/>
        <v/>
      </c>
      <c r="AQ95" s="13" t="str">
        <f t="shared" si="13"/>
        <v/>
      </c>
      <c r="AR95" s="13" t="str">
        <f t="shared" si="13"/>
        <v/>
      </c>
      <c r="AS95" s="13" t="str">
        <f t="shared" si="13"/>
        <v/>
      </c>
      <c r="AT95" s="13" t="str">
        <f t="shared" si="13"/>
        <v/>
      </c>
      <c r="AU95" s="13" t="str">
        <f t="shared" si="13"/>
        <v/>
      </c>
      <c r="AV95" s="13" t="str">
        <f t="shared" si="13"/>
        <v/>
      </c>
      <c r="AW95" s="13" t="str">
        <f t="shared" si="13"/>
        <v/>
      </c>
      <c r="AX95" s="13" t="str">
        <f t="shared" si="13"/>
        <v/>
      </c>
      <c r="AY95" s="13" t="str">
        <f t="shared" si="13"/>
        <v/>
      </c>
      <c r="AZ95" s="13" t="str">
        <f t="shared" si="13"/>
        <v/>
      </c>
      <c r="BA95" s="13" t="str">
        <f t="shared" si="13"/>
        <v/>
      </c>
      <c r="BB95" s="13" t="str">
        <f t="shared" si="13"/>
        <v/>
      </c>
      <c r="BC95" s="13" t="str">
        <f t="shared" si="13"/>
        <v/>
      </c>
      <c r="BD95" s="13" t="str">
        <f t="shared" si="13"/>
        <v/>
      </c>
      <c r="BE95" s="13" t="str">
        <f t="shared" si="13"/>
        <v/>
      </c>
      <c r="BF95" s="13" t="str">
        <f t="shared" si="13"/>
        <v/>
      </c>
      <c r="BG95" s="13" t="str">
        <f t="shared" si="13"/>
        <v/>
      </c>
      <c r="BH95" s="13" t="str">
        <f t="shared" si="13"/>
        <v/>
      </c>
      <c r="BI95" s="13" t="str">
        <f t="shared" si="13"/>
        <v/>
      </c>
      <c r="BJ95" s="13" t="str">
        <f t="shared" si="13"/>
        <v/>
      </c>
      <c r="BK95" s="13" t="str">
        <f t="shared" si="13"/>
        <v/>
      </c>
      <c r="BL95" s="13" t="str">
        <f t="shared" si="13"/>
        <v/>
      </c>
      <c r="BM95" s="13" t="str">
        <f t="shared" si="13"/>
        <v/>
      </c>
      <c r="BN95" s="13" t="str">
        <f t="shared" si="13"/>
        <v/>
      </c>
      <c r="BO95" s="13" t="str">
        <f t="shared" si="13"/>
        <v/>
      </c>
      <c r="BP95" s="13" t="str">
        <f t="shared" si="13"/>
        <v/>
      </c>
      <c r="BQ95" s="13" t="str">
        <f t="shared" si="13"/>
        <v/>
      </c>
      <c r="BR95" s="13" t="str">
        <f t="shared" si="8"/>
        <v/>
      </c>
      <c r="BS95" s="13" t="str">
        <f t="shared" si="8"/>
        <v/>
      </c>
      <c r="BT95" s="13" t="str">
        <f t="shared" si="8"/>
        <v/>
      </c>
      <c r="BU95" s="13" t="str">
        <f t="shared" si="8"/>
        <v/>
      </c>
      <c r="BV95" s="13" t="str">
        <f t="shared" si="8"/>
        <v/>
      </c>
      <c r="BW95" s="13" t="str">
        <f t="shared" si="8"/>
        <v/>
      </c>
      <c r="BX95" s="13" t="str">
        <f t="shared" si="8"/>
        <v/>
      </c>
      <c r="BY95" s="13" t="str">
        <f t="shared" si="8"/>
        <v/>
      </c>
      <c r="BZ95" s="13" t="str">
        <f t="shared" si="8"/>
        <v/>
      </c>
      <c r="CA95" s="13" t="str">
        <f t="shared" si="8"/>
        <v/>
      </c>
      <c r="CB95" s="13" t="str">
        <f t="shared" si="8"/>
        <v/>
      </c>
      <c r="CC95" s="13" t="str">
        <f t="shared" si="8"/>
        <v/>
      </c>
    </row>
    <row r="96" spans="5:81" hidden="1" x14ac:dyDescent="0.35">
      <c r="E96" s="13" t="str">
        <f t="shared" ref="E96:E97" si="14">IF(E45&gt;0,IF(E45&lt;5,"secret",""),"")</f>
        <v/>
      </c>
      <c r="F96" s="13" t="str">
        <f t="shared" si="9"/>
        <v/>
      </c>
      <c r="G96" s="13" t="str">
        <f t="shared" si="9"/>
        <v/>
      </c>
      <c r="H96" s="13" t="str">
        <f t="shared" si="9"/>
        <v/>
      </c>
      <c r="I96" s="13" t="str">
        <f t="shared" si="9"/>
        <v/>
      </c>
      <c r="J96" s="13" t="str">
        <f t="shared" si="9"/>
        <v/>
      </c>
      <c r="K96" s="13" t="str">
        <f t="shared" si="9"/>
        <v/>
      </c>
      <c r="L96" s="13" t="str">
        <f t="shared" si="9"/>
        <v/>
      </c>
      <c r="M96" s="13" t="str">
        <f t="shared" si="9"/>
        <v/>
      </c>
      <c r="N96" s="13" t="str">
        <f t="shared" si="9"/>
        <v/>
      </c>
      <c r="O96" s="13" t="str">
        <f t="shared" si="9"/>
        <v/>
      </c>
      <c r="P96" s="13" t="str">
        <f t="shared" si="9"/>
        <v/>
      </c>
      <c r="Q96" s="13" t="str">
        <f t="shared" si="9"/>
        <v/>
      </c>
      <c r="R96" s="13" t="str">
        <f t="shared" si="9"/>
        <v/>
      </c>
      <c r="S96" s="13" t="str">
        <f t="shared" si="9"/>
        <v/>
      </c>
      <c r="T96" s="13" t="str">
        <f t="shared" si="9"/>
        <v/>
      </c>
      <c r="U96" s="13" t="str">
        <f t="shared" si="13"/>
        <v/>
      </c>
      <c r="V96" s="13" t="str">
        <f t="shared" si="13"/>
        <v/>
      </c>
      <c r="W96" s="13" t="str">
        <f t="shared" si="13"/>
        <v/>
      </c>
      <c r="X96" s="13" t="str">
        <f t="shared" si="13"/>
        <v/>
      </c>
      <c r="Y96" s="13" t="str">
        <f t="shared" si="13"/>
        <v/>
      </c>
      <c r="Z96" s="13" t="str">
        <f t="shared" si="13"/>
        <v/>
      </c>
      <c r="AA96" s="13" t="str">
        <f t="shared" si="13"/>
        <v/>
      </c>
      <c r="AB96" s="13" t="str">
        <f t="shared" si="13"/>
        <v/>
      </c>
      <c r="AC96" s="13" t="str">
        <f t="shared" si="13"/>
        <v/>
      </c>
      <c r="AD96" s="13" t="str">
        <f t="shared" si="13"/>
        <v/>
      </c>
      <c r="AE96" s="13" t="str">
        <f t="shared" si="13"/>
        <v/>
      </c>
      <c r="AF96" s="13" t="str">
        <f t="shared" si="13"/>
        <v/>
      </c>
      <c r="AG96" s="13" t="str">
        <f t="shared" si="13"/>
        <v/>
      </c>
      <c r="AH96" s="13" t="str">
        <f t="shared" si="13"/>
        <v/>
      </c>
      <c r="AI96" s="13" t="str">
        <f t="shared" si="13"/>
        <v/>
      </c>
      <c r="AJ96" s="13" t="str">
        <f t="shared" si="13"/>
        <v/>
      </c>
      <c r="AK96" s="13" t="str">
        <f t="shared" si="13"/>
        <v/>
      </c>
      <c r="AL96" s="13" t="str">
        <f t="shared" si="13"/>
        <v/>
      </c>
      <c r="AM96" s="13" t="str">
        <f t="shared" si="13"/>
        <v/>
      </c>
      <c r="AN96" s="13" t="str">
        <f t="shared" si="13"/>
        <v/>
      </c>
      <c r="AO96" s="13" t="str">
        <f t="shared" si="13"/>
        <v/>
      </c>
      <c r="AP96" s="13" t="str">
        <f t="shared" si="13"/>
        <v/>
      </c>
      <c r="AQ96" s="13" t="str">
        <f t="shared" si="13"/>
        <v/>
      </c>
      <c r="AR96" s="13" t="str">
        <f t="shared" si="13"/>
        <v/>
      </c>
      <c r="AS96" s="13" t="str">
        <f t="shared" si="13"/>
        <v/>
      </c>
      <c r="AT96" s="13" t="str">
        <f t="shared" si="13"/>
        <v/>
      </c>
      <c r="AU96" s="13" t="str">
        <f t="shared" si="13"/>
        <v/>
      </c>
      <c r="AV96" s="13" t="str">
        <f t="shared" si="13"/>
        <v/>
      </c>
      <c r="AW96" s="13" t="str">
        <f t="shared" si="13"/>
        <v/>
      </c>
      <c r="AX96" s="13" t="str">
        <f t="shared" si="13"/>
        <v/>
      </c>
      <c r="AY96" s="13" t="str">
        <f t="shared" si="13"/>
        <v/>
      </c>
      <c r="AZ96" s="13" t="str">
        <f t="shared" si="13"/>
        <v/>
      </c>
      <c r="BA96" s="13" t="str">
        <f t="shared" si="13"/>
        <v/>
      </c>
      <c r="BB96" s="13" t="str">
        <f t="shared" si="13"/>
        <v/>
      </c>
      <c r="BC96" s="13" t="str">
        <f t="shared" si="13"/>
        <v/>
      </c>
      <c r="BD96" s="13" t="str">
        <f t="shared" si="13"/>
        <v/>
      </c>
      <c r="BE96" s="13" t="str">
        <f t="shared" si="13"/>
        <v/>
      </c>
      <c r="BF96" s="13" t="str">
        <f t="shared" si="13"/>
        <v/>
      </c>
      <c r="BG96" s="13" t="str">
        <f t="shared" si="13"/>
        <v/>
      </c>
      <c r="BH96" s="13" t="str">
        <f t="shared" si="13"/>
        <v/>
      </c>
      <c r="BI96" s="13" t="str">
        <f t="shared" si="13"/>
        <v/>
      </c>
      <c r="BJ96" s="13" t="str">
        <f t="shared" si="13"/>
        <v/>
      </c>
      <c r="BK96" s="13" t="str">
        <f t="shared" si="13"/>
        <v/>
      </c>
      <c r="BL96" s="13" t="str">
        <f t="shared" si="13"/>
        <v/>
      </c>
      <c r="BM96" s="13" t="str">
        <f t="shared" si="13"/>
        <v/>
      </c>
      <c r="BN96" s="13" t="str">
        <f t="shared" si="13"/>
        <v/>
      </c>
      <c r="BO96" s="13" t="str">
        <f t="shared" si="13"/>
        <v/>
      </c>
      <c r="BP96" s="13" t="str">
        <f t="shared" si="13"/>
        <v/>
      </c>
      <c r="BQ96" s="13" t="str">
        <f t="shared" si="13"/>
        <v/>
      </c>
      <c r="BR96" s="13" t="str">
        <f t="shared" si="8"/>
        <v/>
      </c>
      <c r="BS96" s="13" t="str">
        <f t="shared" si="8"/>
        <v/>
      </c>
      <c r="BT96" s="13" t="str">
        <f t="shared" si="8"/>
        <v/>
      </c>
      <c r="BU96" s="13" t="str">
        <f t="shared" si="8"/>
        <v/>
      </c>
      <c r="BV96" s="13" t="str">
        <f t="shared" si="8"/>
        <v/>
      </c>
      <c r="BW96" s="13" t="str">
        <f t="shared" si="8"/>
        <v/>
      </c>
      <c r="BX96" s="13" t="str">
        <f t="shared" si="8"/>
        <v/>
      </c>
      <c r="BY96" s="13" t="str">
        <f t="shared" si="8"/>
        <v/>
      </c>
      <c r="BZ96" s="13" t="str">
        <f t="shared" si="8"/>
        <v/>
      </c>
      <c r="CA96" s="13" t="str">
        <f t="shared" si="8"/>
        <v/>
      </c>
      <c r="CB96" s="13" t="str">
        <f t="shared" si="8"/>
        <v/>
      </c>
      <c r="CC96" s="13" t="str">
        <f t="shared" si="8"/>
        <v/>
      </c>
    </row>
    <row r="97" spans="5:81" hidden="1" x14ac:dyDescent="0.35">
      <c r="E97" s="13" t="str">
        <f t="shared" si="14"/>
        <v/>
      </c>
      <c r="F97" s="13" t="str">
        <f t="shared" si="9"/>
        <v/>
      </c>
      <c r="G97" s="13" t="str">
        <f t="shared" si="9"/>
        <v/>
      </c>
      <c r="H97" s="13" t="str">
        <f t="shared" si="9"/>
        <v/>
      </c>
      <c r="I97" s="13" t="str">
        <f t="shared" si="9"/>
        <v/>
      </c>
      <c r="J97" s="13" t="str">
        <f t="shared" si="9"/>
        <v/>
      </c>
      <c r="K97" s="13" t="str">
        <f t="shared" si="9"/>
        <v/>
      </c>
      <c r="L97" s="13" t="str">
        <f t="shared" si="9"/>
        <v/>
      </c>
      <c r="M97" s="13" t="str">
        <f t="shared" si="9"/>
        <v/>
      </c>
      <c r="N97" s="13" t="str">
        <f t="shared" si="9"/>
        <v/>
      </c>
      <c r="O97" s="13" t="str">
        <f t="shared" si="9"/>
        <v/>
      </c>
      <c r="P97" s="13" t="str">
        <f t="shared" si="9"/>
        <v/>
      </c>
      <c r="Q97" s="13" t="str">
        <f t="shared" si="9"/>
        <v/>
      </c>
      <c r="R97" s="13" t="str">
        <f t="shared" si="9"/>
        <v/>
      </c>
      <c r="S97" s="13" t="str">
        <f t="shared" si="9"/>
        <v/>
      </c>
      <c r="T97" s="13" t="str">
        <f t="shared" si="9"/>
        <v/>
      </c>
      <c r="U97" s="13" t="str">
        <f t="shared" si="13"/>
        <v/>
      </c>
      <c r="V97" s="13" t="str">
        <f t="shared" si="13"/>
        <v/>
      </c>
      <c r="W97" s="13" t="str">
        <f t="shared" si="13"/>
        <v/>
      </c>
      <c r="X97" s="13" t="str">
        <f t="shared" si="13"/>
        <v/>
      </c>
      <c r="Y97" s="13" t="str">
        <f t="shared" si="13"/>
        <v/>
      </c>
      <c r="Z97" s="13" t="str">
        <f t="shared" si="13"/>
        <v/>
      </c>
      <c r="AA97" s="13" t="str">
        <f t="shared" si="13"/>
        <v/>
      </c>
      <c r="AB97" s="13" t="str">
        <f t="shared" si="13"/>
        <v/>
      </c>
      <c r="AC97" s="13" t="str">
        <f t="shared" si="13"/>
        <v/>
      </c>
      <c r="AD97" s="13" t="str">
        <f t="shared" si="13"/>
        <v/>
      </c>
      <c r="AE97" s="13" t="str">
        <f t="shared" ref="AE97:BQ97" si="15">IF(AE46&gt;0,IF(AE46&lt;5,"secret",""),"")</f>
        <v/>
      </c>
      <c r="AF97" s="13" t="str">
        <f t="shared" si="15"/>
        <v/>
      </c>
      <c r="AG97" s="13" t="str">
        <f t="shared" si="15"/>
        <v/>
      </c>
      <c r="AH97" s="13" t="str">
        <f t="shared" si="15"/>
        <v/>
      </c>
      <c r="AI97" s="13" t="str">
        <f t="shared" si="15"/>
        <v/>
      </c>
      <c r="AJ97" s="13" t="str">
        <f t="shared" si="15"/>
        <v/>
      </c>
      <c r="AK97" s="13" t="str">
        <f t="shared" si="15"/>
        <v/>
      </c>
      <c r="AL97" s="13" t="str">
        <f t="shared" si="15"/>
        <v/>
      </c>
      <c r="AM97" s="13" t="str">
        <f t="shared" si="15"/>
        <v/>
      </c>
      <c r="AN97" s="13" t="str">
        <f t="shared" si="15"/>
        <v/>
      </c>
      <c r="AO97" s="13" t="str">
        <f t="shared" si="15"/>
        <v/>
      </c>
      <c r="AP97" s="13" t="str">
        <f t="shared" si="15"/>
        <v/>
      </c>
      <c r="AQ97" s="13" t="str">
        <f t="shared" si="15"/>
        <v/>
      </c>
      <c r="AR97" s="13" t="str">
        <f t="shared" si="15"/>
        <v/>
      </c>
      <c r="AS97" s="13" t="str">
        <f t="shared" si="15"/>
        <v/>
      </c>
      <c r="AT97" s="13" t="str">
        <f t="shared" si="15"/>
        <v/>
      </c>
      <c r="AU97" s="13" t="str">
        <f t="shared" si="15"/>
        <v/>
      </c>
      <c r="AV97" s="13" t="str">
        <f t="shared" si="15"/>
        <v/>
      </c>
      <c r="AW97" s="13" t="str">
        <f t="shared" si="15"/>
        <v/>
      </c>
      <c r="AX97" s="13" t="str">
        <f t="shared" si="15"/>
        <v/>
      </c>
      <c r="AY97" s="13" t="str">
        <f t="shared" si="15"/>
        <v/>
      </c>
      <c r="AZ97" s="13" t="str">
        <f t="shared" si="15"/>
        <v/>
      </c>
      <c r="BA97" s="13" t="str">
        <f t="shared" si="15"/>
        <v/>
      </c>
      <c r="BB97" s="13" t="str">
        <f t="shared" si="15"/>
        <v/>
      </c>
      <c r="BC97" s="13" t="str">
        <f t="shared" si="15"/>
        <v/>
      </c>
      <c r="BD97" s="13" t="str">
        <f t="shared" si="15"/>
        <v/>
      </c>
      <c r="BE97" s="13" t="str">
        <f t="shared" si="15"/>
        <v/>
      </c>
      <c r="BF97" s="13" t="str">
        <f t="shared" si="15"/>
        <v/>
      </c>
      <c r="BG97" s="13" t="str">
        <f t="shared" si="15"/>
        <v/>
      </c>
      <c r="BH97" s="13" t="str">
        <f t="shared" si="15"/>
        <v/>
      </c>
      <c r="BI97" s="13" t="str">
        <f t="shared" si="15"/>
        <v/>
      </c>
      <c r="BJ97" s="13" t="str">
        <f t="shared" si="15"/>
        <v/>
      </c>
      <c r="BK97" s="13" t="str">
        <f t="shared" si="15"/>
        <v/>
      </c>
      <c r="BL97" s="13" t="str">
        <f t="shared" si="15"/>
        <v/>
      </c>
      <c r="BM97" s="13" t="str">
        <f t="shared" si="15"/>
        <v/>
      </c>
      <c r="BN97" s="13" t="str">
        <f t="shared" si="15"/>
        <v/>
      </c>
      <c r="BO97" s="13" t="str">
        <f t="shared" si="15"/>
        <v/>
      </c>
      <c r="BP97" s="13" t="str">
        <f t="shared" si="15"/>
        <v/>
      </c>
      <c r="BQ97" s="13" t="str">
        <f t="shared" si="15"/>
        <v/>
      </c>
      <c r="BR97" s="13" t="str">
        <f t="shared" si="8"/>
        <v/>
      </c>
      <c r="BS97" s="13" t="str">
        <f t="shared" si="8"/>
        <v/>
      </c>
      <c r="BT97" s="13" t="str">
        <f t="shared" si="8"/>
        <v/>
      </c>
      <c r="BU97" s="13" t="str">
        <f t="shared" si="8"/>
        <v/>
      </c>
      <c r="BV97" s="13" t="str">
        <f t="shared" si="8"/>
        <v/>
      </c>
      <c r="BW97" s="13" t="str">
        <f t="shared" si="8"/>
        <v/>
      </c>
      <c r="BX97" s="13" t="str">
        <f t="shared" si="8"/>
        <v/>
      </c>
      <c r="BY97" s="13" t="str">
        <f t="shared" si="8"/>
        <v/>
      </c>
      <c r="BZ97" s="13" t="str">
        <f t="shared" si="8"/>
        <v/>
      </c>
      <c r="CA97" s="13" t="str">
        <f t="shared" si="8"/>
        <v/>
      </c>
      <c r="CB97" s="13" t="str">
        <f t="shared" si="8"/>
        <v/>
      </c>
      <c r="CC97" s="13" t="str">
        <f t="shared" si="8"/>
        <v/>
      </c>
    </row>
    <row r="98" spans="5:81" hidden="1" x14ac:dyDescent="0.35">
      <c r="E98" s="13" t="str">
        <f>IF(E47&gt;0,IF(E47&lt;5,"secret",""),"")</f>
        <v/>
      </c>
      <c r="F98" s="13" t="str">
        <f t="shared" si="9"/>
        <v/>
      </c>
      <c r="G98" s="13" t="str">
        <f t="shared" si="9"/>
        <v/>
      </c>
      <c r="H98" s="13" t="str">
        <f t="shared" si="9"/>
        <v/>
      </c>
      <c r="I98" s="13" t="str">
        <f t="shared" si="9"/>
        <v/>
      </c>
      <c r="J98" s="13" t="str">
        <f t="shared" si="9"/>
        <v/>
      </c>
      <c r="K98" s="13" t="str">
        <f t="shared" si="9"/>
        <v/>
      </c>
      <c r="L98" s="13" t="str">
        <f t="shared" si="9"/>
        <v/>
      </c>
      <c r="M98" s="13" t="str">
        <f t="shared" si="9"/>
        <v/>
      </c>
      <c r="N98" s="13" t="str">
        <f t="shared" si="9"/>
        <v/>
      </c>
      <c r="O98" s="13" t="str">
        <f>IF(O47&gt;0,IF(O47&lt;5,"secret",""),"")</f>
        <v/>
      </c>
      <c r="P98" s="13" t="str">
        <f t="shared" si="9"/>
        <v/>
      </c>
      <c r="Q98" s="13" t="str">
        <f t="shared" si="9"/>
        <v/>
      </c>
      <c r="R98" s="13" t="str">
        <f t="shared" si="9"/>
        <v/>
      </c>
      <c r="S98" s="13" t="str">
        <f t="shared" si="9"/>
        <v/>
      </c>
      <c r="T98" s="13" t="str">
        <f t="shared" si="9"/>
        <v/>
      </c>
      <c r="U98" s="13" t="str">
        <f t="shared" ref="U98:CC98" si="16">IF(U47&gt;0,IF(U47&lt;5,"secret",""),"")</f>
        <v/>
      </c>
      <c r="V98" s="13" t="str">
        <f t="shared" si="16"/>
        <v/>
      </c>
      <c r="W98" s="13" t="str">
        <f t="shared" si="16"/>
        <v/>
      </c>
      <c r="X98" s="13" t="str">
        <f t="shared" si="16"/>
        <v/>
      </c>
      <c r="Y98" s="13" t="str">
        <f t="shared" si="16"/>
        <v/>
      </c>
      <c r="Z98" s="13" t="str">
        <f t="shared" si="16"/>
        <v/>
      </c>
      <c r="AA98" s="13" t="str">
        <f t="shared" si="16"/>
        <v/>
      </c>
      <c r="AB98" s="13" t="str">
        <f t="shared" si="16"/>
        <v/>
      </c>
      <c r="AC98" s="13" t="str">
        <f t="shared" si="16"/>
        <v/>
      </c>
      <c r="AD98" s="13" t="str">
        <f t="shared" si="16"/>
        <v/>
      </c>
      <c r="AE98" s="13" t="str">
        <f t="shared" si="16"/>
        <v/>
      </c>
      <c r="AF98" s="13" t="str">
        <f t="shared" si="16"/>
        <v/>
      </c>
      <c r="AG98" s="13" t="str">
        <f t="shared" si="16"/>
        <v/>
      </c>
      <c r="AH98" s="13" t="str">
        <f t="shared" si="16"/>
        <v/>
      </c>
      <c r="AI98" s="13" t="str">
        <f t="shared" si="16"/>
        <v/>
      </c>
      <c r="AJ98" s="13" t="str">
        <f t="shared" si="16"/>
        <v/>
      </c>
      <c r="AK98" s="13" t="str">
        <f t="shared" si="16"/>
        <v/>
      </c>
      <c r="AL98" s="13" t="str">
        <f t="shared" si="16"/>
        <v/>
      </c>
      <c r="AM98" s="13" t="str">
        <f t="shared" si="16"/>
        <v/>
      </c>
      <c r="AN98" s="13" t="str">
        <f t="shared" si="16"/>
        <v/>
      </c>
      <c r="AO98" s="13" t="str">
        <f t="shared" si="16"/>
        <v/>
      </c>
      <c r="AP98" s="13" t="str">
        <f t="shared" si="16"/>
        <v/>
      </c>
      <c r="AQ98" s="13" t="str">
        <f t="shared" si="16"/>
        <v/>
      </c>
      <c r="AR98" s="13" t="str">
        <f t="shared" si="16"/>
        <v/>
      </c>
      <c r="AS98" s="13" t="str">
        <f t="shared" si="16"/>
        <v/>
      </c>
      <c r="AT98" s="13" t="str">
        <f t="shared" si="16"/>
        <v/>
      </c>
      <c r="AU98" s="13" t="str">
        <f t="shared" si="16"/>
        <v/>
      </c>
      <c r="AV98" s="13" t="str">
        <f t="shared" si="16"/>
        <v/>
      </c>
      <c r="AW98" s="13" t="str">
        <f t="shared" si="16"/>
        <v/>
      </c>
      <c r="AX98" s="13" t="str">
        <f t="shared" si="16"/>
        <v/>
      </c>
      <c r="AY98" s="13" t="str">
        <f t="shared" si="16"/>
        <v/>
      </c>
      <c r="AZ98" s="13" t="str">
        <f t="shared" si="16"/>
        <v/>
      </c>
      <c r="BA98" s="13" t="str">
        <f t="shared" si="16"/>
        <v/>
      </c>
      <c r="BB98" s="13" t="str">
        <f t="shared" si="16"/>
        <v/>
      </c>
      <c r="BC98" s="13" t="str">
        <f t="shared" si="16"/>
        <v/>
      </c>
      <c r="BD98" s="13" t="str">
        <f t="shared" si="16"/>
        <v/>
      </c>
      <c r="BE98" s="13" t="str">
        <f t="shared" si="16"/>
        <v/>
      </c>
      <c r="BF98" s="13" t="str">
        <f t="shared" si="16"/>
        <v/>
      </c>
      <c r="BG98" s="13" t="str">
        <f t="shared" si="16"/>
        <v/>
      </c>
      <c r="BH98" s="13" t="str">
        <f t="shared" si="16"/>
        <v/>
      </c>
      <c r="BI98" s="13" t="str">
        <f t="shared" si="16"/>
        <v/>
      </c>
      <c r="BJ98" s="13" t="str">
        <f t="shared" si="16"/>
        <v/>
      </c>
      <c r="BK98" s="13" t="str">
        <f t="shared" si="16"/>
        <v/>
      </c>
      <c r="BL98" s="13" t="str">
        <f t="shared" si="16"/>
        <v/>
      </c>
      <c r="BM98" s="13" t="str">
        <f t="shared" si="16"/>
        <v/>
      </c>
      <c r="BN98" s="13" t="str">
        <f t="shared" si="16"/>
        <v/>
      </c>
      <c r="BO98" s="13" t="str">
        <f t="shared" si="16"/>
        <v/>
      </c>
      <c r="BP98" s="13" t="str">
        <f t="shared" si="16"/>
        <v/>
      </c>
      <c r="BQ98" s="13" t="str">
        <f t="shared" si="16"/>
        <v/>
      </c>
      <c r="BR98" s="13" t="str">
        <f t="shared" si="16"/>
        <v/>
      </c>
      <c r="BS98" s="13" t="str">
        <f t="shared" si="16"/>
        <v/>
      </c>
      <c r="BT98" s="13" t="str">
        <f t="shared" si="16"/>
        <v/>
      </c>
      <c r="BU98" s="13" t="str">
        <f t="shared" si="16"/>
        <v/>
      </c>
      <c r="BV98" s="13" t="str">
        <f t="shared" si="16"/>
        <v/>
      </c>
      <c r="BW98" s="13" t="str">
        <f t="shared" si="16"/>
        <v/>
      </c>
      <c r="BX98" s="13" t="str">
        <f t="shared" si="16"/>
        <v/>
      </c>
      <c r="BY98" s="13" t="str">
        <f t="shared" si="16"/>
        <v/>
      </c>
      <c r="BZ98" s="13" t="str">
        <f t="shared" si="16"/>
        <v/>
      </c>
      <c r="CA98" s="13" t="str">
        <f t="shared" si="16"/>
        <v/>
      </c>
      <c r="CB98" s="13" t="str">
        <f t="shared" si="16"/>
        <v/>
      </c>
      <c r="CC98" s="13" t="str">
        <f t="shared" si="16"/>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row r="131" hidden="1" x14ac:dyDescent="0.35"/>
    <row r="132" hidden="1" x14ac:dyDescent="0.3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O135"/>
  <sheetViews>
    <sheetView zoomScaleNormal="100" workbookViewId="0">
      <selection activeCell="C1" sqref="C1"/>
    </sheetView>
  </sheetViews>
  <sheetFormatPr baseColWidth="10" defaultColWidth="10.81640625" defaultRowHeight="14.5" x14ac:dyDescent="0.35"/>
  <cols>
    <col min="1" max="1" width="5.08984375" style="76" customWidth="1"/>
    <col min="2" max="2" width="8.6328125" style="76" customWidth="1"/>
    <col min="3" max="3" width="10.81640625" style="13"/>
    <col min="4" max="4" width="88.81640625" style="13" customWidth="1"/>
    <col min="5" max="16384" width="10.81640625" style="13"/>
  </cols>
  <sheetData>
    <row r="1" spans="1:79" ht="28.5" x14ac:dyDescent="0.65">
      <c r="A1" s="76" t="s">
        <v>138</v>
      </c>
      <c r="C1" s="73" t="s">
        <v>139</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4"/>
      <c r="D2" s="10"/>
      <c r="E2" s="11"/>
      <c r="F2" s="10"/>
      <c r="G2" s="11"/>
      <c r="H2" s="12"/>
      <c r="I2" s="12"/>
      <c r="J2" s="1"/>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4"/>
      <c r="D3" s="10"/>
      <c r="E3" s="11"/>
      <c r="F3" s="10"/>
      <c r="G3" s="11"/>
      <c r="H3" s="12"/>
      <c r="I3" s="12"/>
      <c r="J3" s="1"/>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5"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tr">
        <f>A1&amp;"_2021"</f>
        <v>73_2021</v>
      </c>
      <c r="B5" s="76" t="str">
        <f>A1&amp;"_2022"</f>
        <v>73_2022</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v>24.79</v>
      </c>
      <c r="J6" s="84">
        <v>19.190000000000001</v>
      </c>
      <c r="K6" s="61">
        <v>-0.22589753933037504</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314.06</v>
      </c>
      <c r="J7" s="84">
        <v>340.91</v>
      </c>
      <c r="K7" s="61">
        <v>8.549321785646069E-2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547.47</v>
      </c>
      <c r="J9" s="84">
        <v>502.6</v>
      </c>
      <c r="K9" s="61">
        <v>-8.1958828794271854E-2</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29.16</v>
      </c>
      <c r="J10" s="84">
        <v>27.84</v>
      </c>
      <c r="K10" s="61">
        <v>-4.5267489711934172E-2</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752.92</v>
      </c>
      <c r="J11" s="84">
        <v>649.52</v>
      </c>
      <c r="K11" s="61">
        <v>-0.13733198746214736</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135.44</v>
      </c>
      <c r="J12" s="84">
        <v>130.66</v>
      </c>
      <c r="K12" s="61">
        <v>-3.5292380389840505E-2</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1705.85</v>
      </c>
      <c r="J13" s="84">
        <v>1576.83</v>
      </c>
      <c r="K13" s="61">
        <v>-7.5633848228155998E-2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367.34</v>
      </c>
      <c r="J14" s="84">
        <v>365.93</v>
      </c>
      <c r="K14" s="61">
        <v>-3.8384058365545926E-3</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567.4</v>
      </c>
      <c r="J15" s="84">
        <v>523.53</v>
      </c>
      <c r="K15" s="61">
        <v>-7.7317589002467435E-2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60.77</v>
      </c>
      <c r="J16" s="84">
        <v>50.52</v>
      </c>
      <c r="K16" s="61">
        <v>-0.16866875102846801</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v>21.82</v>
      </c>
      <c r="J17" s="84">
        <v>12.19</v>
      </c>
      <c r="K17" s="61">
        <v>-0.44133822181484883</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12.07</v>
      </c>
      <c r="J18" s="84">
        <v>13.55</v>
      </c>
      <c r="K18" s="61">
        <v>0.12261806130903063</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v>17.77</v>
      </c>
      <c r="J19" s="84">
        <v>21.95</v>
      </c>
      <c r="K19" s="61">
        <v>0.23522791221159256</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433.43</v>
      </c>
      <c r="J20" s="84">
        <v>460.46</v>
      </c>
      <c r="K20" s="61">
        <v>6.2363011328242068E-2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388.55</v>
      </c>
      <c r="J21" s="84">
        <v>360.98</v>
      </c>
      <c r="K21" s="61">
        <v>-7.0956118903615972E-2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64.86</v>
      </c>
      <c r="J22" s="84">
        <v>51.41</v>
      </c>
      <c r="K22" s="61">
        <v>-0.20736971939562143</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5443.7000000000007</v>
      </c>
      <c r="J23" s="65">
        <v>5108.07</v>
      </c>
      <c r="K23" s="66">
        <v>-6.1654756874919836E-2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138</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C31" s="69" t="s">
        <v>94</v>
      </c>
      <c r="D31" s="69" t="s">
        <v>95</v>
      </c>
      <c r="E31" s="120" t="s">
        <v>315</v>
      </c>
      <c r="F31" s="120" t="s">
        <v>315</v>
      </c>
      <c r="G31" s="120" t="s">
        <v>315</v>
      </c>
      <c r="H31" s="120" t="s">
        <v>315</v>
      </c>
      <c r="I31" s="120" t="s">
        <v>315</v>
      </c>
      <c r="J31" s="120" t="s">
        <v>315</v>
      </c>
      <c r="K31" s="120" t="s">
        <v>315</v>
      </c>
      <c r="L31" s="120" t="s">
        <v>315</v>
      </c>
      <c r="M31" s="120" t="s">
        <v>315</v>
      </c>
      <c r="N31" s="120" t="s">
        <v>315</v>
      </c>
      <c r="O31" s="120" t="s">
        <v>315</v>
      </c>
      <c r="P31" s="120" t="s">
        <v>315</v>
      </c>
      <c r="Q31" s="120" t="s">
        <v>315</v>
      </c>
      <c r="R31" s="120" t="s">
        <v>315</v>
      </c>
      <c r="S31" s="120" t="s">
        <v>315</v>
      </c>
      <c r="T31" s="120" t="s">
        <v>315</v>
      </c>
      <c r="U31" s="120" t="s">
        <v>315</v>
      </c>
      <c r="V31" s="120" t="s">
        <v>315</v>
      </c>
      <c r="W31" s="120" t="s">
        <v>315</v>
      </c>
      <c r="X31" s="120" t="s">
        <v>315</v>
      </c>
      <c r="Y31" s="120" t="s">
        <v>315</v>
      </c>
      <c r="Z31" s="120" t="s">
        <v>315</v>
      </c>
      <c r="AA31" s="120" t="s">
        <v>315</v>
      </c>
      <c r="AB31" s="120" t="s">
        <v>315</v>
      </c>
      <c r="AC31" s="120" t="s">
        <v>315</v>
      </c>
      <c r="AD31" s="120" t="s">
        <v>315</v>
      </c>
      <c r="AE31" s="120" t="s">
        <v>315</v>
      </c>
      <c r="AF31" s="120" t="s">
        <v>315</v>
      </c>
      <c r="AG31" s="120" t="s">
        <v>315</v>
      </c>
      <c r="AH31" s="120" t="s">
        <v>315</v>
      </c>
      <c r="AI31" s="120" t="s">
        <v>315</v>
      </c>
      <c r="AJ31" s="120" t="s">
        <v>315</v>
      </c>
      <c r="AK31" s="120" t="s">
        <v>315</v>
      </c>
      <c r="AL31" s="120" t="s">
        <v>315</v>
      </c>
      <c r="AM31" s="120" t="s">
        <v>315</v>
      </c>
      <c r="AN31" s="120" t="s">
        <v>315</v>
      </c>
      <c r="AO31" s="120" t="s">
        <v>315</v>
      </c>
      <c r="AP31" s="120" t="s">
        <v>315</v>
      </c>
      <c r="AQ31" s="120" t="s">
        <v>315</v>
      </c>
      <c r="AR31" s="120" t="s">
        <v>315</v>
      </c>
      <c r="AS31" s="120" t="s">
        <v>315</v>
      </c>
      <c r="AT31" s="120" t="s">
        <v>315</v>
      </c>
      <c r="AU31" s="120" t="s">
        <v>315</v>
      </c>
      <c r="AV31" s="120" t="s">
        <v>315</v>
      </c>
      <c r="AW31" s="120" t="s">
        <v>315</v>
      </c>
      <c r="AX31" s="120" t="s">
        <v>315</v>
      </c>
      <c r="AY31" s="120" t="s">
        <v>315</v>
      </c>
      <c r="AZ31" s="120" t="s">
        <v>315</v>
      </c>
      <c r="BA31" s="120" t="s">
        <v>315</v>
      </c>
      <c r="BB31" s="120" t="s">
        <v>315</v>
      </c>
      <c r="BC31" s="120" t="s">
        <v>315</v>
      </c>
      <c r="BD31" s="120" t="s">
        <v>315</v>
      </c>
      <c r="BE31" s="120" t="s">
        <v>315</v>
      </c>
      <c r="BF31" s="120" t="s">
        <v>315</v>
      </c>
      <c r="BG31" s="120" t="s">
        <v>315</v>
      </c>
      <c r="BH31" s="120" t="s">
        <v>315</v>
      </c>
      <c r="BI31" s="120" t="s">
        <v>315</v>
      </c>
      <c r="BJ31" s="120" t="s">
        <v>315</v>
      </c>
      <c r="BK31" s="120" t="s">
        <v>315</v>
      </c>
      <c r="BL31" s="120" t="s">
        <v>315</v>
      </c>
      <c r="BM31" s="120" t="s">
        <v>315</v>
      </c>
      <c r="BN31" s="120" t="s">
        <v>315</v>
      </c>
      <c r="BO31" s="120" t="s">
        <v>315</v>
      </c>
      <c r="BP31" s="120" t="s">
        <v>315</v>
      </c>
      <c r="BQ31" s="120" t="s">
        <v>315</v>
      </c>
      <c r="BR31" s="120" t="s">
        <v>315</v>
      </c>
      <c r="BS31" s="120" t="s">
        <v>315</v>
      </c>
      <c r="BT31" s="120" t="s">
        <v>315</v>
      </c>
      <c r="BU31" s="120" t="s">
        <v>315</v>
      </c>
      <c r="BV31" s="120" t="s">
        <v>315</v>
      </c>
      <c r="BW31" s="120" t="s">
        <v>315</v>
      </c>
      <c r="BX31" s="120" t="s">
        <v>315</v>
      </c>
      <c r="BY31" s="120" t="s">
        <v>315</v>
      </c>
      <c r="BZ31" s="120" t="s">
        <v>315</v>
      </c>
      <c r="CA31" s="120" t="s">
        <v>315</v>
      </c>
      <c r="CB31" s="120" t="s">
        <v>315</v>
      </c>
      <c r="CC31" s="120" t="s">
        <v>315</v>
      </c>
      <c r="CD31" s="120" t="s">
        <v>315</v>
      </c>
      <c r="CE31" s="120" t="s">
        <v>315</v>
      </c>
    </row>
    <row r="32" spans="1:93" x14ac:dyDescent="0.35">
      <c r="C32" s="69" t="s">
        <v>96</v>
      </c>
      <c r="D32" s="69" t="s">
        <v>97</v>
      </c>
      <c r="E32" s="120">
        <v>157.81640865670499</v>
      </c>
      <c r="F32" s="120">
        <v>150.78327984753</v>
      </c>
      <c r="G32" s="120">
        <v>189.209103532564</v>
      </c>
      <c r="H32" s="120">
        <v>147.33355032824301</v>
      </c>
      <c r="I32" s="120">
        <v>182.488268437882</v>
      </c>
      <c r="J32" s="120">
        <v>163.479341702878</v>
      </c>
      <c r="K32" s="120">
        <v>172.81652721799</v>
      </c>
      <c r="L32" s="120">
        <v>129.00071500242299</v>
      </c>
      <c r="M32" s="120">
        <v>166.00411242561199</v>
      </c>
      <c r="N32" s="120">
        <v>169.348741532731</v>
      </c>
      <c r="O32" s="120">
        <v>158.286516018724</v>
      </c>
      <c r="P32" s="120">
        <v>147.65767554337799</v>
      </c>
      <c r="Q32" s="120">
        <v>134.66856286649201</v>
      </c>
      <c r="R32" s="120">
        <v>152.619055120518</v>
      </c>
      <c r="S32" s="120">
        <v>143.593855795553</v>
      </c>
      <c r="T32" s="120">
        <v>122.166140615679</v>
      </c>
      <c r="U32" s="120">
        <v>127.57304087096099</v>
      </c>
      <c r="V32" s="120">
        <v>127.483160419876</v>
      </c>
      <c r="W32" s="120">
        <v>132.590061234655</v>
      </c>
      <c r="X32" s="120">
        <v>135.04212211215801</v>
      </c>
      <c r="Y32" s="120">
        <v>144.40195766104401</v>
      </c>
      <c r="Z32" s="120">
        <v>135.24306661390401</v>
      </c>
      <c r="AA32" s="120">
        <v>156.51069783963101</v>
      </c>
      <c r="AB32" s="120">
        <v>176.562961241094</v>
      </c>
      <c r="AC32" s="120">
        <v>196.41647078883199</v>
      </c>
      <c r="AD32" s="120">
        <v>136.42885240250499</v>
      </c>
      <c r="AE32" s="120">
        <v>137.98664054330899</v>
      </c>
      <c r="AF32" s="120">
        <v>134.76543265875799</v>
      </c>
      <c r="AG32" s="120">
        <v>136.40022005283799</v>
      </c>
      <c r="AH32" s="120">
        <v>113.646420142823</v>
      </c>
      <c r="AI32" s="120">
        <v>122.19812511360701</v>
      </c>
      <c r="AJ32" s="120">
        <v>117.27960882140501</v>
      </c>
      <c r="AK32" s="120">
        <v>125.314000383718</v>
      </c>
      <c r="AL32" s="120">
        <v>109.651785737483</v>
      </c>
      <c r="AM32" s="120">
        <v>113.729889624199</v>
      </c>
      <c r="AN32" s="120">
        <v>123.58681990103599</v>
      </c>
      <c r="AO32" s="120">
        <v>118.31563457931399</v>
      </c>
      <c r="AP32" s="120">
        <v>105.069847096967</v>
      </c>
      <c r="AQ32" s="120">
        <v>129.874648078012</v>
      </c>
      <c r="AR32" s="120">
        <v>135.27604337650601</v>
      </c>
      <c r="AS32" s="120">
        <v>129.25742488578101</v>
      </c>
      <c r="AT32" s="120">
        <v>127.07890315446799</v>
      </c>
      <c r="AU32" s="120">
        <v>151.38982591586799</v>
      </c>
      <c r="AV32" s="120">
        <v>142.92012772324199</v>
      </c>
      <c r="AW32" s="120">
        <v>155.80638478297101</v>
      </c>
      <c r="AX32" s="120">
        <v>165.290899789614</v>
      </c>
      <c r="AY32" s="120">
        <v>185.18451099091999</v>
      </c>
      <c r="AZ32" s="120">
        <v>199.54045218951401</v>
      </c>
      <c r="BA32" s="120">
        <v>201.44115138384299</v>
      </c>
      <c r="BB32" s="120">
        <v>207.747938716709</v>
      </c>
      <c r="BC32" s="120">
        <v>250.883405722102</v>
      </c>
      <c r="BD32" s="120">
        <v>222.613584559336</v>
      </c>
      <c r="BE32" s="120">
        <v>224.01088935288499</v>
      </c>
      <c r="BF32" s="120">
        <v>233.166540239879</v>
      </c>
      <c r="BG32" s="120">
        <v>237.93411911823799</v>
      </c>
      <c r="BH32" s="120">
        <v>226.90481780731201</v>
      </c>
      <c r="BI32" s="120">
        <v>233.667729470707</v>
      </c>
      <c r="BJ32" s="120">
        <v>252.234816682158</v>
      </c>
      <c r="BK32" s="120">
        <v>305.99894270948198</v>
      </c>
      <c r="BL32" s="120">
        <v>302.01572586798397</v>
      </c>
      <c r="BM32" s="120">
        <v>286.09786623269002</v>
      </c>
      <c r="BN32" s="120">
        <v>239.168761635604</v>
      </c>
      <c r="BO32" s="120">
        <v>292.03884996994901</v>
      </c>
      <c r="BP32" s="120">
        <v>278.51227107055701</v>
      </c>
      <c r="BQ32" s="120">
        <v>258.87896159159902</v>
      </c>
      <c r="BR32" s="120">
        <v>271.207426757539</v>
      </c>
      <c r="BS32" s="120">
        <v>302.67371115808999</v>
      </c>
      <c r="BT32" s="120">
        <v>337.067383994257</v>
      </c>
      <c r="BU32" s="120">
        <v>350.652583491695</v>
      </c>
      <c r="BV32" s="120">
        <v>269.15076069573399</v>
      </c>
      <c r="BW32" s="120">
        <v>284.00668425090203</v>
      </c>
      <c r="BX32" s="120">
        <v>325.10141834743803</v>
      </c>
      <c r="BY32" s="120">
        <v>293.231954656737</v>
      </c>
      <c r="BZ32" s="120">
        <v>297.32791697212599</v>
      </c>
      <c r="CA32" s="120">
        <v>350.98172841120402</v>
      </c>
      <c r="CB32" s="120">
        <v>354.27040620146698</v>
      </c>
      <c r="CC32" s="120">
        <v>351.26550042458302</v>
      </c>
      <c r="CD32" s="120">
        <v>321.88247960797901</v>
      </c>
      <c r="CE32" s="120">
        <v>350.83705323228003</v>
      </c>
    </row>
    <row r="33" spans="3:83" x14ac:dyDescent="0.35">
      <c r="C33" s="69" t="s">
        <v>98</v>
      </c>
      <c r="D33" s="69" t="s">
        <v>99</v>
      </c>
      <c r="E33" s="120">
        <v>108.617613338577</v>
      </c>
      <c r="F33" s="120">
        <v>108.413538066889</v>
      </c>
      <c r="G33" s="120">
        <v>103.419237983404</v>
      </c>
      <c r="H33" s="120">
        <v>108.976763207524</v>
      </c>
      <c r="I33" s="120">
        <v>109.407224522983</v>
      </c>
      <c r="J33" s="120">
        <v>120.516732903256</v>
      </c>
      <c r="K33" s="120">
        <v>113.730158298712</v>
      </c>
      <c r="L33" s="120">
        <v>130.48068843329199</v>
      </c>
      <c r="M33" s="120">
        <v>101.70945688161601</v>
      </c>
      <c r="N33" s="120">
        <v>115.525501378123</v>
      </c>
      <c r="O33" s="120">
        <v>147.73425104010599</v>
      </c>
      <c r="P33" s="120">
        <v>134.14176284637901</v>
      </c>
      <c r="Q33" s="120">
        <v>151.059536475253</v>
      </c>
      <c r="R33" s="120">
        <v>143.493224738387</v>
      </c>
      <c r="S33" s="120">
        <v>110.848379247973</v>
      </c>
      <c r="T33" s="120">
        <v>98.069444255095704</v>
      </c>
      <c r="U33" s="120">
        <v>101.194812434277</v>
      </c>
      <c r="V33" s="120">
        <v>114.101234506029</v>
      </c>
      <c r="W33" s="120">
        <v>120.814194698549</v>
      </c>
      <c r="X33" s="120">
        <v>116.243722551536</v>
      </c>
      <c r="Y33" s="120">
        <v>111.533314774744</v>
      </c>
      <c r="Z33" s="120">
        <v>111.176887364072</v>
      </c>
      <c r="AA33" s="120">
        <v>118.60140908606</v>
      </c>
      <c r="AB33" s="120">
        <v>141.33554932846201</v>
      </c>
      <c r="AC33" s="120">
        <v>153.43898174086701</v>
      </c>
      <c r="AD33" s="120">
        <v>145.43384421715299</v>
      </c>
      <c r="AE33" s="120">
        <v>142.047485097818</v>
      </c>
      <c r="AF33" s="120">
        <v>141.24230043124399</v>
      </c>
      <c r="AG33" s="120">
        <v>142.20484043483</v>
      </c>
      <c r="AH33" s="120">
        <v>148.78335943105</v>
      </c>
      <c r="AI33" s="120">
        <v>143.774542929055</v>
      </c>
      <c r="AJ33" s="120">
        <v>135.20055983045401</v>
      </c>
      <c r="AK33" s="120">
        <v>128.52879003917499</v>
      </c>
      <c r="AL33" s="120">
        <v>119.24837831431201</v>
      </c>
      <c r="AM33" s="120">
        <v>124.296223958721</v>
      </c>
      <c r="AN33" s="120">
        <v>121.17421702481801</v>
      </c>
      <c r="AO33" s="120">
        <v>107.46918953500099</v>
      </c>
      <c r="AP33" s="120">
        <v>103.427688910659</v>
      </c>
      <c r="AQ33" s="120">
        <v>88.548435218486603</v>
      </c>
      <c r="AR33" s="120">
        <v>97.410791288894899</v>
      </c>
      <c r="AS33" s="120">
        <v>80.465571376262503</v>
      </c>
      <c r="AT33" s="120">
        <v>74.386579436306306</v>
      </c>
      <c r="AU33" s="120">
        <v>79.866478130529202</v>
      </c>
      <c r="AV33" s="120">
        <v>82.039813330750505</v>
      </c>
      <c r="AW33" s="120">
        <v>95.428496518377202</v>
      </c>
      <c r="AX33" s="120">
        <v>123.67573007414801</v>
      </c>
      <c r="AY33" s="120">
        <v>133.06631031567301</v>
      </c>
      <c r="AZ33" s="120">
        <v>143.28692526201201</v>
      </c>
      <c r="BA33" s="120">
        <v>154.246173390851</v>
      </c>
      <c r="BB33" s="120">
        <v>161.11765225275201</v>
      </c>
      <c r="BC33" s="120">
        <v>169.42386057988</v>
      </c>
      <c r="BD33" s="120">
        <v>183.84678923294399</v>
      </c>
      <c r="BE33" s="120">
        <v>187.95105519060999</v>
      </c>
      <c r="BF33" s="120">
        <v>193.27941247426901</v>
      </c>
      <c r="BG33" s="120">
        <v>184.74425777075501</v>
      </c>
      <c r="BH33" s="120">
        <v>192.21804486062899</v>
      </c>
      <c r="BI33" s="120">
        <v>178.66683558807199</v>
      </c>
      <c r="BJ33" s="120">
        <v>183.51710675472199</v>
      </c>
      <c r="BK33" s="120">
        <v>187.25110234464199</v>
      </c>
      <c r="BL33" s="120">
        <v>178.159506363171</v>
      </c>
      <c r="BM33" s="120">
        <v>167.86697032775601</v>
      </c>
      <c r="BN33" s="120">
        <v>97.251926353283196</v>
      </c>
      <c r="BO33" s="120">
        <v>146.108337388271</v>
      </c>
      <c r="BP33" s="120">
        <v>145.513537920462</v>
      </c>
      <c r="BQ33" s="120">
        <v>156.98503156362401</v>
      </c>
      <c r="BR33" s="120">
        <v>139.87230229031999</v>
      </c>
      <c r="BS33" s="120">
        <v>135.172751813915</v>
      </c>
      <c r="BT33" s="120">
        <v>151.14559939148799</v>
      </c>
      <c r="BU33" s="120">
        <v>141.93231883013999</v>
      </c>
      <c r="BV33" s="120">
        <v>129.13296272037701</v>
      </c>
      <c r="BW33" s="120">
        <v>123.222621334293</v>
      </c>
      <c r="BX33" s="120">
        <v>135.56800484409001</v>
      </c>
      <c r="BY33" s="120">
        <v>134.927586463962</v>
      </c>
      <c r="BZ33" s="120">
        <v>132.45414654520701</v>
      </c>
      <c r="CA33" s="120">
        <v>137.22413179009999</v>
      </c>
      <c r="CB33" s="120">
        <v>132.931715693516</v>
      </c>
      <c r="CC33" s="120">
        <v>128.45587865384201</v>
      </c>
      <c r="CD33" s="120">
        <v>135.37188452436899</v>
      </c>
      <c r="CE33" s="120">
        <v>127.318861531894</v>
      </c>
    </row>
    <row r="34" spans="3:83" x14ac:dyDescent="0.35">
      <c r="C34" s="69" t="s">
        <v>100</v>
      </c>
      <c r="D34" s="69" t="s">
        <v>101</v>
      </c>
      <c r="E34" s="120">
        <v>539.00196849484803</v>
      </c>
      <c r="F34" s="120">
        <v>580.39187485774403</v>
      </c>
      <c r="G34" s="120">
        <v>595.66164656549495</v>
      </c>
      <c r="H34" s="120">
        <v>532.12344617167798</v>
      </c>
      <c r="I34" s="120">
        <v>522.48680133215601</v>
      </c>
      <c r="J34" s="120">
        <v>549.41556549663699</v>
      </c>
      <c r="K34" s="120">
        <v>509.09483913514401</v>
      </c>
      <c r="L34" s="120">
        <v>543.01033200793404</v>
      </c>
      <c r="M34" s="120">
        <v>538.13119455208403</v>
      </c>
      <c r="N34" s="120">
        <v>580.16231586723097</v>
      </c>
      <c r="O34" s="120">
        <v>488.99298120697301</v>
      </c>
      <c r="P34" s="120">
        <v>447.66685042596703</v>
      </c>
      <c r="Q34" s="120">
        <v>501.05460658183102</v>
      </c>
      <c r="R34" s="120">
        <v>513.73067244814399</v>
      </c>
      <c r="S34" s="120">
        <v>503.60202196387701</v>
      </c>
      <c r="T34" s="120">
        <v>437.72277063125699</v>
      </c>
      <c r="U34" s="120">
        <v>372.60778445000801</v>
      </c>
      <c r="V34" s="120">
        <v>360.09133572135801</v>
      </c>
      <c r="W34" s="120">
        <v>392.37798763611403</v>
      </c>
      <c r="X34" s="120">
        <v>266.64417249995302</v>
      </c>
      <c r="Y34" s="120">
        <v>223.141747292259</v>
      </c>
      <c r="Z34" s="120">
        <v>340.78558145946801</v>
      </c>
      <c r="AA34" s="120">
        <v>351.60831357702301</v>
      </c>
      <c r="AB34" s="120">
        <v>416.294091696794</v>
      </c>
      <c r="AC34" s="120">
        <v>356.12012997164101</v>
      </c>
      <c r="AD34" s="120">
        <v>453.18481577953202</v>
      </c>
      <c r="AE34" s="120">
        <v>460.38375684819403</v>
      </c>
      <c r="AF34" s="120">
        <v>471.07654799212202</v>
      </c>
      <c r="AG34" s="120">
        <v>453.70613420742501</v>
      </c>
      <c r="AH34" s="120">
        <v>387.29449987014198</v>
      </c>
      <c r="AI34" s="120">
        <v>365.56347431510801</v>
      </c>
      <c r="AJ34" s="120">
        <v>363.22626405579399</v>
      </c>
      <c r="AK34" s="120">
        <v>363.188584919748</v>
      </c>
      <c r="AL34" s="120">
        <v>356.61082171684899</v>
      </c>
      <c r="AM34" s="120">
        <v>413.90321196793502</v>
      </c>
      <c r="AN34" s="120">
        <v>422.31727051493402</v>
      </c>
      <c r="AO34" s="120">
        <v>389.90534198300401</v>
      </c>
      <c r="AP34" s="120">
        <v>361.68006098373701</v>
      </c>
      <c r="AQ34" s="120">
        <v>315.10400265216902</v>
      </c>
      <c r="AR34" s="120">
        <v>269.96163310686597</v>
      </c>
      <c r="AS34" s="120">
        <v>249.62888290330201</v>
      </c>
      <c r="AT34" s="120">
        <v>300.96876316299699</v>
      </c>
      <c r="AU34" s="120">
        <v>283.04577410282002</v>
      </c>
      <c r="AV34" s="120">
        <v>235.78352788903601</v>
      </c>
      <c r="AW34" s="120">
        <v>280.25013352369803</v>
      </c>
      <c r="AX34" s="120">
        <v>316.141487136504</v>
      </c>
      <c r="AY34" s="120">
        <v>385.52100955130499</v>
      </c>
      <c r="AZ34" s="120">
        <v>347.24789892656798</v>
      </c>
      <c r="BA34" s="120">
        <v>336.79380576004303</v>
      </c>
      <c r="BB34" s="120">
        <v>370.61640923132899</v>
      </c>
      <c r="BC34" s="120">
        <v>378.94555646128498</v>
      </c>
      <c r="BD34" s="120">
        <v>397.34397603307502</v>
      </c>
      <c r="BE34" s="120">
        <v>394.81457779268601</v>
      </c>
      <c r="BF34" s="120">
        <v>409.40633593766302</v>
      </c>
      <c r="BG34" s="120">
        <v>427.989157550377</v>
      </c>
      <c r="BH34" s="120">
        <v>457.87343035470599</v>
      </c>
      <c r="BI34" s="120">
        <v>462.95699334223099</v>
      </c>
      <c r="BJ34" s="120">
        <v>482.68469566894299</v>
      </c>
      <c r="BK34" s="120">
        <v>506.630106867515</v>
      </c>
      <c r="BL34" s="120">
        <v>539.29861935635597</v>
      </c>
      <c r="BM34" s="120">
        <v>532.77537959430003</v>
      </c>
      <c r="BN34" s="120">
        <v>381.60067297894102</v>
      </c>
      <c r="BO34" s="120">
        <v>415.22523061375199</v>
      </c>
      <c r="BP34" s="120">
        <v>432.13280426105598</v>
      </c>
      <c r="BQ34" s="120">
        <v>390.27825569215099</v>
      </c>
      <c r="BR34" s="120">
        <v>357.41579128993902</v>
      </c>
      <c r="BS34" s="120">
        <v>350.91597190111099</v>
      </c>
      <c r="BT34" s="120">
        <v>367.520604577244</v>
      </c>
      <c r="BU34" s="120">
        <v>422.32662172523402</v>
      </c>
      <c r="BV34" s="120">
        <v>419.97661313841297</v>
      </c>
      <c r="BW34" s="120">
        <v>450.216756758202</v>
      </c>
      <c r="BX34" s="120">
        <v>494.50304140026202</v>
      </c>
      <c r="BY34" s="120">
        <v>531.07540352381295</v>
      </c>
      <c r="BZ34" s="120">
        <v>557.07782637419302</v>
      </c>
      <c r="CA34" s="120">
        <v>554.78629348101799</v>
      </c>
      <c r="CB34" s="120">
        <v>567.88123615138602</v>
      </c>
      <c r="CC34" s="120">
        <v>562.52578377696796</v>
      </c>
      <c r="CD34" s="120">
        <v>500.92361776118997</v>
      </c>
      <c r="CE34" s="120">
        <v>444.697352132388</v>
      </c>
    </row>
    <row r="35" spans="3:83" x14ac:dyDescent="0.35">
      <c r="C35" s="69" t="s">
        <v>102</v>
      </c>
      <c r="D35" s="69" t="s">
        <v>103</v>
      </c>
      <c r="E35" s="120">
        <v>48.666728925333501</v>
      </c>
      <c r="F35" s="120">
        <v>43.290045964726197</v>
      </c>
      <c r="G35" s="120">
        <v>65.850075782528705</v>
      </c>
      <c r="H35" s="120">
        <v>73.173651779125905</v>
      </c>
      <c r="I35" s="120">
        <v>86.804366654802095</v>
      </c>
      <c r="J35" s="120">
        <v>123.391953353375</v>
      </c>
      <c r="K35" s="120">
        <v>97.2064754366003</v>
      </c>
      <c r="L35" s="120">
        <v>88.551861297103898</v>
      </c>
      <c r="M35" s="120">
        <v>88.282962003010397</v>
      </c>
      <c r="N35" s="120">
        <v>78.217645453886007</v>
      </c>
      <c r="O35" s="120">
        <v>75.646031764825196</v>
      </c>
      <c r="P35" s="120">
        <v>60.893569549331403</v>
      </c>
      <c r="Q35" s="120">
        <v>67.328025879627802</v>
      </c>
      <c r="R35" s="120">
        <v>44.823559262375603</v>
      </c>
      <c r="S35" s="120">
        <v>33.721944209367599</v>
      </c>
      <c r="T35" s="120">
        <v>46.168521729504299</v>
      </c>
      <c r="U35" s="120">
        <v>53.768298357130803</v>
      </c>
      <c r="V35" s="120">
        <v>54.1816262975466</v>
      </c>
      <c r="W35" s="120">
        <v>46.1833141430739</v>
      </c>
      <c r="X35" s="120">
        <v>30.690820983492799</v>
      </c>
      <c r="Y35" s="120">
        <v>23.8655322813648</v>
      </c>
      <c r="Z35" s="120">
        <v>34.052418427872198</v>
      </c>
      <c r="AA35" s="120">
        <v>29.4505773457992</v>
      </c>
      <c r="AB35" s="120">
        <v>21.698746347877201</v>
      </c>
      <c r="AC35" s="120">
        <v>12.2046457068483</v>
      </c>
      <c r="AD35" s="120">
        <v>8.8054982734818505</v>
      </c>
      <c r="AE35" s="120">
        <v>16.262331703205099</v>
      </c>
      <c r="AF35" s="120">
        <v>30.010494556372201</v>
      </c>
      <c r="AG35" s="120">
        <v>15.369296564549</v>
      </c>
      <c r="AH35" s="120">
        <v>11.590348604135601</v>
      </c>
      <c r="AI35" s="120">
        <v>6.4119133061056299</v>
      </c>
      <c r="AJ35" s="120">
        <v>5.2403186511141397</v>
      </c>
      <c r="AK35" s="120">
        <v>6.2265426025381103</v>
      </c>
      <c r="AL35" s="120">
        <v>7.4945414790910103</v>
      </c>
      <c r="AM35" s="120">
        <v>9.5191962537513604</v>
      </c>
      <c r="AN35" s="120">
        <v>8.9663000565843696</v>
      </c>
      <c r="AO35" s="120">
        <v>12.2034833524496</v>
      </c>
      <c r="AP35" s="120">
        <v>11.947942190570201</v>
      </c>
      <c r="AQ35" s="120">
        <v>11.1533906698397</v>
      </c>
      <c r="AR35" s="120">
        <v>8.9341023326093403</v>
      </c>
      <c r="AS35" s="120">
        <v>19.073506252748</v>
      </c>
      <c r="AT35" s="120">
        <v>18.0197443838201</v>
      </c>
      <c r="AU35" s="120">
        <v>13.929352172967</v>
      </c>
      <c r="AV35" s="120">
        <v>12.773725652102801</v>
      </c>
      <c r="AW35" s="120">
        <v>8.1734844061534702</v>
      </c>
      <c r="AX35" s="120">
        <v>8.2140867773441695</v>
      </c>
      <c r="AY35" s="120">
        <v>10.3389189245358</v>
      </c>
      <c r="AZ35" s="120">
        <v>16.127684805147201</v>
      </c>
      <c r="BA35" s="120">
        <v>24.626476139598701</v>
      </c>
      <c r="BB35" s="120">
        <v>29.2022079129238</v>
      </c>
      <c r="BC35" s="120">
        <v>24.6829108574434</v>
      </c>
      <c r="BD35" s="120">
        <v>25.9365170250049</v>
      </c>
      <c r="BE35" s="120">
        <v>22.262825615844399</v>
      </c>
      <c r="BF35" s="120">
        <v>20.949970785848201</v>
      </c>
      <c r="BG35" s="120">
        <v>18.5043744393315</v>
      </c>
      <c r="BH35" s="120">
        <v>25.3955285098939</v>
      </c>
      <c r="BI35" s="120">
        <v>28.835950743837799</v>
      </c>
      <c r="BJ35" s="120">
        <v>28.002742114631499</v>
      </c>
      <c r="BK35" s="120">
        <v>23.2784773073762</v>
      </c>
      <c r="BL35" s="120">
        <v>19.349927292340698</v>
      </c>
      <c r="BM35" s="120">
        <v>19.088035686897999</v>
      </c>
      <c r="BN35" s="120">
        <v>7.5023969021694699</v>
      </c>
      <c r="BO35" s="120">
        <v>32.427674887211801</v>
      </c>
      <c r="BP35" s="120">
        <v>31.392145351666102</v>
      </c>
      <c r="BQ35" s="120">
        <v>31.7579113279095</v>
      </c>
      <c r="BR35" s="120">
        <v>36.239979637772997</v>
      </c>
      <c r="BS35" s="120">
        <v>38.897590942689099</v>
      </c>
      <c r="BT35" s="120">
        <v>38.590145507642198</v>
      </c>
      <c r="BU35" s="120">
        <v>40.4914102434889</v>
      </c>
      <c r="BV35" s="120">
        <v>36.190305269485698</v>
      </c>
      <c r="BW35" s="120">
        <v>38.168605792610599</v>
      </c>
      <c r="BX35" s="120">
        <v>35.904683185992504</v>
      </c>
      <c r="BY35" s="120">
        <v>36.896372624536703</v>
      </c>
      <c r="BZ35" s="120">
        <v>25.482744786995902</v>
      </c>
      <c r="CA35" s="120">
        <v>26.8931238188439</v>
      </c>
      <c r="CB35" s="120">
        <v>25.620963071243199</v>
      </c>
      <c r="CC35" s="120">
        <v>28.3690286862502</v>
      </c>
      <c r="CD35" s="120">
        <v>31.104827823466501</v>
      </c>
      <c r="CE35" s="120">
        <v>25.2575977931774</v>
      </c>
    </row>
    <row r="36" spans="3:83" x14ac:dyDescent="0.35">
      <c r="C36" s="69" t="s">
        <v>104</v>
      </c>
      <c r="D36" s="69" t="s">
        <v>8</v>
      </c>
      <c r="E36" s="120">
        <v>998.44086148648796</v>
      </c>
      <c r="F36" s="120">
        <v>974.83777250169305</v>
      </c>
      <c r="G36" s="120">
        <v>916.74878018783102</v>
      </c>
      <c r="H36" s="120">
        <v>954.71115596218897</v>
      </c>
      <c r="I36" s="120">
        <v>924.61179550162296</v>
      </c>
      <c r="J36" s="120">
        <v>870.74661718887</v>
      </c>
      <c r="K36" s="120">
        <v>918.75040002179105</v>
      </c>
      <c r="L36" s="120">
        <v>994.04725902966902</v>
      </c>
      <c r="M36" s="120">
        <v>993.10425401660598</v>
      </c>
      <c r="N36" s="120">
        <v>1050.1983942542299</v>
      </c>
      <c r="O36" s="120">
        <v>1084.30830913557</v>
      </c>
      <c r="P36" s="120">
        <v>1091.83767820553</v>
      </c>
      <c r="Q36" s="120">
        <v>1102.61320726042</v>
      </c>
      <c r="R36" s="120">
        <v>1050.3143122961101</v>
      </c>
      <c r="S36" s="120">
        <v>961.56389104296397</v>
      </c>
      <c r="T36" s="120">
        <v>764.992731761242</v>
      </c>
      <c r="U36" s="120">
        <v>534.88179660109699</v>
      </c>
      <c r="V36" s="120">
        <v>307.994976019391</v>
      </c>
      <c r="W36" s="120">
        <v>311.14704080731502</v>
      </c>
      <c r="X36" s="120">
        <v>401.61172667096002</v>
      </c>
      <c r="Y36" s="120">
        <v>476.07058397257299</v>
      </c>
      <c r="Z36" s="120">
        <v>597.21863426260802</v>
      </c>
      <c r="AA36" s="120">
        <v>677.10763506819603</v>
      </c>
      <c r="AB36" s="120">
        <v>748.49471532009295</v>
      </c>
      <c r="AC36" s="120">
        <v>777.73600107758602</v>
      </c>
      <c r="AD36" s="120">
        <v>795.63770682107895</v>
      </c>
      <c r="AE36" s="120">
        <v>770.38365723047605</v>
      </c>
      <c r="AF36" s="120">
        <v>747.70223584765904</v>
      </c>
      <c r="AG36" s="120">
        <v>740.57627184581804</v>
      </c>
      <c r="AH36" s="120">
        <v>688.00344337095805</v>
      </c>
      <c r="AI36" s="120">
        <v>602.78941175236196</v>
      </c>
      <c r="AJ36" s="120">
        <v>615.45025684208895</v>
      </c>
      <c r="AK36" s="120">
        <v>634.69930909193101</v>
      </c>
      <c r="AL36" s="120">
        <v>609.19776327971397</v>
      </c>
      <c r="AM36" s="120">
        <v>586.767575768965</v>
      </c>
      <c r="AN36" s="120">
        <v>637.94369068004596</v>
      </c>
      <c r="AO36" s="120">
        <v>594.36327632976099</v>
      </c>
      <c r="AP36" s="120">
        <v>676.74745710801005</v>
      </c>
      <c r="AQ36" s="120">
        <v>678.93326115001901</v>
      </c>
      <c r="AR36" s="120">
        <v>667.98267212385997</v>
      </c>
      <c r="AS36" s="120">
        <v>652.94359778747003</v>
      </c>
      <c r="AT36" s="120">
        <v>673.66322858870797</v>
      </c>
      <c r="AU36" s="120">
        <v>741.65903069607498</v>
      </c>
      <c r="AV36" s="120">
        <v>688.964638606888</v>
      </c>
      <c r="AW36" s="120">
        <v>648.58256299842401</v>
      </c>
      <c r="AX36" s="120">
        <v>677.31781312352405</v>
      </c>
      <c r="AY36" s="120">
        <v>735.77680881311301</v>
      </c>
      <c r="AZ36" s="120">
        <v>802.29778879996002</v>
      </c>
      <c r="BA36" s="120">
        <v>864.00784999446398</v>
      </c>
      <c r="BB36" s="120">
        <v>848.52020896819397</v>
      </c>
      <c r="BC36" s="120">
        <v>857.12847638917196</v>
      </c>
      <c r="BD36" s="120">
        <v>936.86506643635903</v>
      </c>
      <c r="BE36" s="120">
        <v>962.14430992454504</v>
      </c>
      <c r="BF36" s="120">
        <v>967.39122083566804</v>
      </c>
      <c r="BG36" s="120">
        <v>960.15723357911702</v>
      </c>
      <c r="BH36" s="120">
        <v>941.04446279512297</v>
      </c>
      <c r="BI36" s="120">
        <v>901.81702987227902</v>
      </c>
      <c r="BJ36" s="120">
        <v>854.59880037102403</v>
      </c>
      <c r="BK36" s="120">
        <v>774.16286143579896</v>
      </c>
      <c r="BL36" s="120">
        <v>753.15687295906605</v>
      </c>
      <c r="BM36" s="120">
        <v>702.84939798735104</v>
      </c>
      <c r="BN36" s="120">
        <v>498.33730895908002</v>
      </c>
      <c r="BO36" s="120">
        <v>655.72851305659299</v>
      </c>
      <c r="BP36" s="120">
        <v>710.769054562566</v>
      </c>
      <c r="BQ36" s="120">
        <v>742.97406043802198</v>
      </c>
      <c r="BR36" s="120">
        <v>791.17427807146601</v>
      </c>
      <c r="BS36" s="120">
        <v>770.76581702079102</v>
      </c>
      <c r="BT36" s="120">
        <v>811.42975297440603</v>
      </c>
      <c r="BU36" s="120">
        <v>819.75459976131197</v>
      </c>
      <c r="BV36" s="120">
        <v>778.664239134593</v>
      </c>
      <c r="BW36" s="120">
        <v>765.80050177891906</v>
      </c>
      <c r="BX36" s="120">
        <v>807.28134139253405</v>
      </c>
      <c r="BY36" s="120">
        <v>788.15618100233405</v>
      </c>
      <c r="BZ36" s="120">
        <v>727.64023271196504</v>
      </c>
      <c r="CA36" s="120">
        <v>716.74416655248899</v>
      </c>
      <c r="CB36" s="120">
        <v>658.248317971348</v>
      </c>
      <c r="CC36" s="120">
        <v>651.45213592758898</v>
      </c>
      <c r="CD36" s="120">
        <v>649.64305216982495</v>
      </c>
      <c r="CE36" s="120">
        <v>618.83674105076102</v>
      </c>
    </row>
    <row r="37" spans="3:83" x14ac:dyDescent="0.35">
      <c r="C37" s="69" t="s">
        <v>105</v>
      </c>
      <c r="D37" s="69" t="s">
        <v>10</v>
      </c>
      <c r="E37" s="120">
        <v>1285.54165460841</v>
      </c>
      <c r="F37" s="120">
        <v>1463.6611334663801</v>
      </c>
      <c r="G37" s="120">
        <v>1418.28551698878</v>
      </c>
      <c r="H37" s="120">
        <v>1265.6386234715801</v>
      </c>
      <c r="I37" s="120">
        <v>1225.95697091333</v>
      </c>
      <c r="J37" s="120">
        <v>1308.3264862620799</v>
      </c>
      <c r="K37" s="120">
        <v>1201.06977001116</v>
      </c>
      <c r="L37" s="120">
        <v>1321.2956466477101</v>
      </c>
      <c r="M37" s="120">
        <v>1268.7280521913699</v>
      </c>
      <c r="N37" s="120">
        <v>1110.8753403401399</v>
      </c>
      <c r="O37" s="120">
        <v>1150.0590743427899</v>
      </c>
      <c r="P37" s="120">
        <v>1255.03143417451</v>
      </c>
      <c r="Q37" s="120">
        <v>1278.18396960421</v>
      </c>
      <c r="R37" s="120">
        <v>1178.28368342147</v>
      </c>
      <c r="S37" s="120">
        <v>1144.4097943725201</v>
      </c>
      <c r="T37" s="120">
        <v>960.25836404119696</v>
      </c>
      <c r="U37" s="120">
        <v>946.73683057007497</v>
      </c>
      <c r="V37" s="120">
        <v>968.73090195583404</v>
      </c>
      <c r="W37" s="120">
        <v>943.13520994762905</v>
      </c>
      <c r="X37" s="120">
        <v>943.59179540672301</v>
      </c>
      <c r="Y37" s="120">
        <v>957.423350787902</v>
      </c>
      <c r="Z37" s="120">
        <v>1024.4035043956401</v>
      </c>
      <c r="AA37" s="120">
        <v>1145.7715669470899</v>
      </c>
      <c r="AB37" s="120">
        <v>1252.0073510470099</v>
      </c>
      <c r="AC37" s="120">
        <v>1363.6789493978399</v>
      </c>
      <c r="AD37" s="120">
        <v>1303.6044892966399</v>
      </c>
      <c r="AE37" s="120">
        <v>1136.2014064426</v>
      </c>
      <c r="AF37" s="120">
        <v>1234.78684115703</v>
      </c>
      <c r="AG37" s="120">
        <v>1241.49261086858</v>
      </c>
      <c r="AH37" s="120">
        <v>1299.1432802842</v>
      </c>
      <c r="AI37" s="120">
        <v>1286.75164067535</v>
      </c>
      <c r="AJ37" s="120">
        <v>1229.3753684689</v>
      </c>
      <c r="AK37" s="120">
        <v>1158.82810737094</v>
      </c>
      <c r="AL37" s="120">
        <v>1223.0941131268801</v>
      </c>
      <c r="AM37" s="120">
        <v>1233.8122139140401</v>
      </c>
      <c r="AN37" s="120">
        <v>1262.4545346304601</v>
      </c>
      <c r="AO37" s="120">
        <v>1161.06439816341</v>
      </c>
      <c r="AP37" s="120">
        <v>1073.6995246233701</v>
      </c>
      <c r="AQ37" s="120">
        <v>937.58780987699004</v>
      </c>
      <c r="AR37" s="120">
        <v>871.02582671974005</v>
      </c>
      <c r="AS37" s="120">
        <v>960.28531689517001</v>
      </c>
      <c r="AT37" s="120">
        <v>931.26273652326097</v>
      </c>
      <c r="AU37" s="120">
        <v>1045.0912074835001</v>
      </c>
      <c r="AV37" s="120">
        <v>1074.9850947170801</v>
      </c>
      <c r="AW37" s="120">
        <v>1181.1986456853101</v>
      </c>
      <c r="AX37" s="120">
        <v>1187.3717311409901</v>
      </c>
      <c r="AY37" s="120">
        <v>1208.3428362022</v>
      </c>
      <c r="AZ37" s="120">
        <v>1273.2492472159599</v>
      </c>
      <c r="BA37" s="120">
        <v>1440.13607893058</v>
      </c>
      <c r="BB37" s="120">
        <v>1462.35879919536</v>
      </c>
      <c r="BC37" s="120">
        <v>1537.0371437762799</v>
      </c>
      <c r="BD37" s="120">
        <v>1683.55009119789</v>
      </c>
      <c r="BE37" s="120">
        <v>1731.9672702314699</v>
      </c>
      <c r="BF37" s="120">
        <v>1664.9543599016099</v>
      </c>
      <c r="BG37" s="120">
        <v>1644.9953346673101</v>
      </c>
      <c r="BH37" s="120">
        <v>1682.9607356845399</v>
      </c>
      <c r="BI37" s="120">
        <v>1662.0955348019099</v>
      </c>
      <c r="BJ37" s="120">
        <v>1779.4150031362301</v>
      </c>
      <c r="BK37" s="120">
        <v>1712.0608635020401</v>
      </c>
      <c r="BL37" s="120">
        <v>1757.16250825306</v>
      </c>
      <c r="BM37" s="120">
        <v>1523.2921556655101</v>
      </c>
      <c r="BN37" s="120">
        <v>927.14719052146904</v>
      </c>
      <c r="BO37" s="120">
        <v>1535.2968712291899</v>
      </c>
      <c r="BP37" s="120">
        <v>1587.6019035455499</v>
      </c>
      <c r="BQ37" s="120">
        <v>1645.62952018637</v>
      </c>
      <c r="BR37" s="120">
        <v>1633.8043057192599</v>
      </c>
      <c r="BS37" s="120">
        <v>1604.07897742724</v>
      </c>
      <c r="BT37" s="120">
        <v>1620.8228096852599</v>
      </c>
      <c r="BU37" s="120">
        <v>1628.0055953566</v>
      </c>
      <c r="BV37" s="120">
        <v>1579.5753605534101</v>
      </c>
      <c r="BW37" s="120">
        <v>1672.7210455724201</v>
      </c>
      <c r="BX37" s="120">
        <v>1752.79672193544</v>
      </c>
      <c r="BY37" s="120">
        <v>1822.5923033890799</v>
      </c>
      <c r="BZ37" s="120">
        <v>1737.22379437823</v>
      </c>
      <c r="CA37" s="120">
        <v>1645.60329413607</v>
      </c>
      <c r="CB37" s="120">
        <v>1631.0818128170799</v>
      </c>
      <c r="CC37" s="120">
        <v>1641.2134327220599</v>
      </c>
      <c r="CD37" s="120">
        <v>1600.60837658533</v>
      </c>
      <c r="CE37" s="120">
        <v>1578.9910433149901</v>
      </c>
    </row>
    <row r="38" spans="3:83" x14ac:dyDescent="0.35">
      <c r="C38" s="69" t="s">
        <v>106</v>
      </c>
      <c r="D38" s="69" t="s">
        <v>107</v>
      </c>
      <c r="E38" s="120">
        <v>190.87532012921099</v>
      </c>
      <c r="F38" s="120">
        <v>205.238345510795</v>
      </c>
      <c r="G38" s="120">
        <v>221.63799818353101</v>
      </c>
      <c r="H38" s="120">
        <v>175.46617802471999</v>
      </c>
      <c r="I38" s="120">
        <v>169.27501087329401</v>
      </c>
      <c r="J38" s="120">
        <v>183.358626472818</v>
      </c>
      <c r="K38" s="120">
        <v>167.003022043828</v>
      </c>
      <c r="L38" s="120">
        <v>202.27720682114199</v>
      </c>
      <c r="M38" s="120">
        <v>197.361817166224</v>
      </c>
      <c r="N38" s="120">
        <v>199.665654458202</v>
      </c>
      <c r="O38" s="120">
        <v>197.357721024868</v>
      </c>
      <c r="P38" s="120">
        <v>204.852452025063</v>
      </c>
      <c r="Q38" s="120">
        <v>233.16975305734701</v>
      </c>
      <c r="R38" s="120">
        <v>228.59344250229299</v>
      </c>
      <c r="S38" s="120">
        <v>224.56881221088901</v>
      </c>
      <c r="T38" s="120">
        <v>183.76823401772299</v>
      </c>
      <c r="U38" s="120">
        <v>166.53764193640299</v>
      </c>
      <c r="V38" s="120">
        <v>161.04822194657399</v>
      </c>
      <c r="W38" s="120">
        <v>176.569835645285</v>
      </c>
      <c r="X38" s="120">
        <v>203.373018552291</v>
      </c>
      <c r="Y38" s="120">
        <v>210.633349117113</v>
      </c>
      <c r="Z38" s="120">
        <v>238.060508600905</v>
      </c>
      <c r="AA38" s="120">
        <v>266.182114861912</v>
      </c>
      <c r="AB38" s="120">
        <v>283.74540225392002</v>
      </c>
      <c r="AC38" s="120">
        <v>262.62137298887399</v>
      </c>
      <c r="AD38" s="120">
        <v>265.73124025222</v>
      </c>
      <c r="AE38" s="120">
        <v>272.25838845782698</v>
      </c>
      <c r="AF38" s="120">
        <v>330.73184426234099</v>
      </c>
      <c r="AG38" s="120">
        <v>296.54142337819502</v>
      </c>
      <c r="AH38" s="120">
        <v>284.55405807409102</v>
      </c>
      <c r="AI38" s="120">
        <v>277.924497638258</v>
      </c>
      <c r="AJ38" s="120">
        <v>273.41380020417603</v>
      </c>
      <c r="AK38" s="120">
        <v>290.731980700816</v>
      </c>
      <c r="AL38" s="120">
        <v>287.48306648659099</v>
      </c>
      <c r="AM38" s="120">
        <v>297.77201075966502</v>
      </c>
      <c r="AN38" s="120">
        <v>310.21585091406098</v>
      </c>
      <c r="AO38" s="120">
        <v>285.80419175491897</v>
      </c>
      <c r="AP38" s="120">
        <v>251.04901414348001</v>
      </c>
      <c r="AQ38" s="120">
        <v>229.810485808431</v>
      </c>
      <c r="AR38" s="120">
        <v>221.19803516342401</v>
      </c>
      <c r="AS38" s="120">
        <v>242.94107312692699</v>
      </c>
      <c r="AT38" s="120">
        <v>310.18556376831901</v>
      </c>
      <c r="AU38" s="120">
        <v>282.99242923868002</v>
      </c>
      <c r="AV38" s="120">
        <v>276.995557579766</v>
      </c>
      <c r="AW38" s="120">
        <v>255.677456162353</v>
      </c>
      <c r="AX38" s="120">
        <v>245.802172295584</v>
      </c>
      <c r="AY38" s="120">
        <v>244.713790005634</v>
      </c>
      <c r="AZ38" s="120">
        <v>282.966013426806</v>
      </c>
      <c r="BA38" s="120">
        <v>352.83465190490898</v>
      </c>
      <c r="BB38" s="120">
        <v>341.97430002008701</v>
      </c>
      <c r="BC38" s="120">
        <v>355.81684779735502</v>
      </c>
      <c r="BD38" s="120">
        <v>347.26258872514597</v>
      </c>
      <c r="BE38" s="120">
        <v>331.68211184742103</v>
      </c>
      <c r="BF38" s="120">
        <v>315.11404418075</v>
      </c>
      <c r="BG38" s="120">
        <v>322.18351859432499</v>
      </c>
      <c r="BH38" s="120">
        <v>327.61421328471602</v>
      </c>
      <c r="BI38" s="120">
        <v>355.865387394089</v>
      </c>
      <c r="BJ38" s="120">
        <v>353.66056154115699</v>
      </c>
      <c r="BK38" s="120">
        <v>349.93078503858101</v>
      </c>
      <c r="BL38" s="120">
        <v>361.98354084224599</v>
      </c>
      <c r="BM38" s="120">
        <v>292.87574336869898</v>
      </c>
      <c r="BN38" s="120">
        <v>195.31102648691299</v>
      </c>
      <c r="BO38" s="120">
        <v>247.92736827298</v>
      </c>
      <c r="BP38" s="120">
        <v>236.125237512632</v>
      </c>
      <c r="BQ38" s="120">
        <v>267.467343655599</v>
      </c>
      <c r="BR38" s="120">
        <v>338.97640561972099</v>
      </c>
      <c r="BS38" s="120">
        <v>387.41173574351001</v>
      </c>
      <c r="BT38" s="120">
        <v>411.24721128004802</v>
      </c>
      <c r="BU38" s="120">
        <v>416.22775577876502</v>
      </c>
      <c r="BV38" s="120">
        <v>423.38674858670697</v>
      </c>
      <c r="BW38" s="120">
        <v>440.05661183758099</v>
      </c>
      <c r="BX38" s="120">
        <v>418.98892004944901</v>
      </c>
      <c r="BY38" s="120">
        <v>405.47386602652398</v>
      </c>
      <c r="BZ38" s="120">
        <v>364.35888080834701</v>
      </c>
      <c r="CA38" s="120">
        <v>361.43077002177898</v>
      </c>
      <c r="CB38" s="120">
        <v>364.953143245685</v>
      </c>
      <c r="CC38" s="120">
        <v>393.42505917106598</v>
      </c>
      <c r="CD38" s="120">
        <v>380.51966756439202</v>
      </c>
      <c r="CE38" s="120">
        <v>352.91214995458398</v>
      </c>
    </row>
    <row r="39" spans="3:83" x14ac:dyDescent="0.35">
      <c r="C39" s="69" t="s">
        <v>108</v>
      </c>
      <c r="D39" s="69" t="s">
        <v>12</v>
      </c>
      <c r="E39" s="120">
        <v>270.96487940718498</v>
      </c>
      <c r="F39" s="120">
        <v>221.70268211705101</v>
      </c>
      <c r="G39" s="120">
        <v>209.03836460079501</v>
      </c>
      <c r="H39" s="120">
        <v>242.910487885272</v>
      </c>
      <c r="I39" s="120">
        <v>226.67582448748999</v>
      </c>
      <c r="J39" s="120">
        <v>232.26158208791099</v>
      </c>
      <c r="K39" s="120">
        <v>231.666373282026</v>
      </c>
      <c r="L39" s="120">
        <v>281.71968134960298</v>
      </c>
      <c r="M39" s="120">
        <v>351.73368851465</v>
      </c>
      <c r="N39" s="120">
        <v>335.34520950001098</v>
      </c>
      <c r="O39" s="120">
        <v>395.21539856245602</v>
      </c>
      <c r="P39" s="120">
        <v>403.00511309701602</v>
      </c>
      <c r="Q39" s="120">
        <v>390.22152490650899</v>
      </c>
      <c r="R39" s="120">
        <v>374.49805639169102</v>
      </c>
      <c r="S39" s="120">
        <v>383.033532431617</v>
      </c>
      <c r="T39" s="120">
        <v>368.42002268998698</v>
      </c>
      <c r="U39" s="120">
        <v>373.89084859306701</v>
      </c>
      <c r="V39" s="120">
        <v>307.47314829988898</v>
      </c>
      <c r="W39" s="120">
        <v>290.30756950345602</v>
      </c>
      <c r="X39" s="120">
        <v>299.13417794747198</v>
      </c>
      <c r="Y39" s="120">
        <v>316.59184514478397</v>
      </c>
      <c r="Z39" s="120">
        <v>291.399960218459</v>
      </c>
      <c r="AA39" s="120">
        <v>295.75787322993898</v>
      </c>
      <c r="AB39" s="120">
        <v>302.34240476770401</v>
      </c>
      <c r="AC39" s="120">
        <v>318.51271892073402</v>
      </c>
      <c r="AD39" s="120">
        <v>310.99227385793199</v>
      </c>
      <c r="AE39" s="120">
        <v>265.71950163704503</v>
      </c>
      <c r="AF39" s="120">
        <v>263.242572617034</v>
      </c>
      <c r="AG39" s="120">
        <v>350.54599066461401</v>
      </c>
      <c r="AH39" s="120">
        <v>291.92814789282102</v>
      </c>
      <c r="AI39" s="120">
        <v>257.27169323205101</v>
      </c>
      <c r="AJ39" s="120">
        <v>235.17140424330501</v>
      </c>
      <c r="AK39" s="120">
        <v>197.866677561589</v>
      </c>
      <c r="AL39" s="120">
        <v>276.79218371652701</v>
      </c>
      <c r="AM39" s="120">
        <v>295.59896938825602</v>
      </c>
      <c r="AN39" s="120">
        <v>292.37181259820898</v>
      </c>
      <c r="AO39" s="120">
        <v>233.44133489986001</v>
      </c>
      <c r="AP39" s="120">
        <v>288.89803562954398</v>
      </c>
      <c r="AQ39" s="120">
        <v>331.81961771295897</v>
      </c>
      <c r="AR39" s="120">
        <v>302.570747726918</v>
      </c>
      <c r="AS39" s="120">
        <v>322.75649750800602</v>
      </c>
      <c r="AT39" s="120">
        <v>376.20212237471799</v>
      </c>
      <c r="AU39" s="120">
        <v>392.04060705784599</v>
      </c>
      <c r="AV39" s="120">
        <v>402.581034053937</v>
      </c>
      <c r="AW39" s="120">
        <v>391.84811278993402</v>
      </c>
      <c r="AX39" s="120">
        <v>380.80418092165303</v>
      </c>
      <c r="AY39" s="120">
        <v>399.59869086441199</v>
      </c>
      <c r="AZ39" s="120">
        <v>447.98994672036201</v>
      </c>
      <c r="BA39" s="120">
        <v>419.94689155055602</v>
      </c>
      <c r="BB39" s="120">
        <v>405.715417061305</v>
      </c>
      <c r="BC39" s="120">
        <v>418.67577897305102</v>
      </c>
      <c r="BD39" s="120">
        <v>464.593135523022</v>
      </c>
      <c r="BE39" s="120">
        <v>503.97333078673398</v>
      </c>
      <c r="BF39" s="120">
        <v>489.44901598958302</v>
      </c>
      <c r="BG39" s="120">
        <v>470.789800963706</v>
      </c>
      <c r="BH39" s="120">
        <v>461.65149888400998</v>
      </c>
      <c r="BI39" s="120">
        <v>471.873117007769</v>
      </c>
      <c r="BJ39" s="120">
        <v>441.018067670466</v>
      </c>
      <c r="BK39" s="120">
        <v>423.03048938866198</v>
      </c>
      <c r="BL39" s="120">
        <v>461.41586649079198</v>
      </c>
      <c r="BM39" s="120">
        <v>426.883525555137</v>
      </c>
      <c r="BN39" s="120">
        <v>278.785304499353</v>
      </c>
      <c r="BO39" s="120">
        <v>437.56371044952198</v>
      </c>
      <c r="BP39" s="120">
        <v>406.08443383653503</v>
      </c>
      <c r="BQ39" s="120">
        <v>290.71618748380803</v>
      </c>
      <c r="BR39" s="120">
        <v>452.77355290261698</v>
      </c>
      <c r="BS39" s="120">
        <v>533.79377088930505</v>
      </c>
      <c r="BT39" s="120">
        <v>584.23314844308004</v>
      </c>
      <c r="BU39" s="120">
        <v>639.87416577668603</v>
      </c>
      <c r="BV39" s="120">
        <v>620.527300736342</v>
      </c>
      <c r="BW39" s="120">
        <v>592.39375868554396</v>
      </c>
      <c r="BX39" s="120">
        <v>644.81064270456102</v>
      </c>
      <c r="BY39" s="120">
        <v>620.42774617839996</v>
      </c>
      <c r="BZ39" s="120">
        <v>566.87709867646197</v>
      </c>
      <c r="CA39" s="120">
        <v>549.70133250036997</v>
      </c>
      <c r="CB39" s="120">
        <v>527.11055805557203</v>
      </c>
      <c r="CC39" s="120">
        <v>527.77706810464599</v>
      </c>
      <c r="CD39" s="120">
        <v>530.409545905188</v>
      </c>
      <c r="CE39" s="120">
        <v>549.09230559337402</v>
      </c>
    </row>
    <row r="40" spans="3:83" x14ac:dyDescent="0.35">
      <c r="C40" s="69" t="s">
        <v>109</v>
      </c>
      <c r="D40" s="69" t="s">
        <v>13</v>
      </c>
      <c r="E40" s="120">
        <v>19.159379605878598</v>
      </c>
      <c r="F40" s="120">
        <v>17.8361565042118</v>
      </c>
      <c r="G40" s="120">
        <v>20.2587759972109</v>
      </c>
      <c r="H40" s="120">
        <v>24.618277716295999</v>
      </c>
      <c r="I40" s="120">
        <v>23.525912663117801</v>
      </c>
      <c r="J40" s="120">
        <v>24.7668373407129</v>
      </c>
      <c r="K40" s="120">
        <v>24.9484084113116</v>
      </c>
      <c r="L40" s="120">
        <v>19.473841146333498</v>
      </c>
      <c r="M40" s="120">
        <v>22.260104510823201</v>
      </c>
      <c r="N40" s="120">
        <v>27.531187376556801</v>
      </c>
      <c r="O40" s="120">
        <v>34.634046106569599</v>
      </c>
      <c r="P40" s="120">
        <v>30.4278746173709</v>
      </c>
      <c r="Q40" s="120">
        <v>106.83919883860599</v>
      </c>
      <c r="R40" s="120">
        <v>32.707199549735698</v>
      </c>
      <c r="S40" s="120">
        <v>21.2640918201723</v>
      </c>
      <c r="T40" s="120">
        <v>15.5439982382977</v>
      </c>
      <c r="U40" s="120" t="s">
        <v>315</v>
      </c>
      <c r="V40" s="120">
        <v>12.7367470949194</v>
      </c>
      <c r="W40" s="120">
        <v>14.8034685487989</v>
      </c>
      <c r="X40" s="120">
        <v>15.0465269983328</v>
      </c>
      <c r="Y40" s="120">
        <v>10.9176966444371</v>
      </c>
      <c r="Z40" s="120">
        <v>16.451237502850901</v>
      </c>
      <c r="AA40" s="120">
        <v>19.201887761076499</v>
      </c>
      <c r="AB40" s="120">
        <v>19.1785301580023</v>
      </c>
      <c r="AC40" s="120">
        <v>19.7927972686408</v>
      </c>
      <c r="AD40" s="120">
        <v>21.261077211153701</v>
      </c>
      <c r="AE40" s="120">
        <v>23.145498697386699</v>
      </c>
      <c r="AF40" s="120">
        <v>19.300465720644599</v>
      </c>
      <c r="AG40" s="120">
        <v>24.345222749811398</v>
      </c>
      <c r="AH40" s="120">
        <v>25.191504018865999</v>
      </c>
      <c r="AI40" s="120">
        <v>25.5698541178404</v>
      </c>
      <c r="AJ40" s="120">
        <v>23.787385241343799</v>
      </c>
      <c r="AK40" s="120">
        <v>26.752534386193599</v>
      </c>
      <c r="AL40" s="120">
        <v>22.012908769669401</v>
      </c>
      <c r="AM40" s="120">
        <v>25.4299972503464</v>
      </c>
      <c r="AN40" s="120">
        <v>23.9975132887906</v>
      </c>
      <c r="AO40" s="120">
        <v>18.0957244345589</v>
      </c>
      <c r="AP40" s="120">
        <v>19.762213316951701</v>
      </c>
      <c r="AQ40" s="120">
        <v>20.5607008519776</v>
      </c>
      <c r="AR40" s="120">
        <v>24.472180453598799</v>
      </c>
      <c r="AS40" s="120">
        <v>17.547903624863299</v>
      </c>
      <c r="AT40" s="120">
        <v>27.629325012882401</v>
      </c>
      <c r="AU40" s="120">
        <v>35.101711719106298</v>
      </c>
      <c r="AV40" s="120">
        <v>33.214613170966601</v>
      </c>
      <c r="AW40" s="120">
        <v>40.274317565513599</v>
      </c>
      <c r="AX40" s="120">
        <v>37.283904452999003</v>
      </c>
      <c r="AY40" s="120">
        <v>37.853235930436099</v>
      </c>
      <c r="AZ40" s="120">
        <v>45.732705475954504</v>
      </c>
      <c r="BA40" s="120">
        <v>50.3893187825838</v>
      </c>
      <c r="BB40" s="120">
        <v>46.5579930924143</v>
      </c>
      <c r="BC40" s="120">
        <v>40.7496933504192</v>
      </c>
      <c r="BD40" s="120">
        <v>42.9588801418111</v>
      </c>
      <c r="BE40" s="120">
        <v>49.895431257977997</v>
      </c>
      <c r="BF40" s="120">
        <v>52.960079839667102</v>
      </c>
      <c r="BG40" s="120">
        <v>50.4123050719856</v>
      </c>
      <c r="BH40" s="120">
        <v>50.744068677671599</v>
      </c>
      <c r="BI40" s="120">
        <v>51.149663416118699</v>
      </c>
      <c r="BJ40" s="120">
        <v>58.582235274962798</v>
      </c>
      <c r="BK40" s="120">
        <v>51.7272008178658</v>
      </c>
      <c r="BL40" s="120">
        <v>51.753757145692802</v>
      </c>
      <c r="BM40" s="120">
        <v>52.426807778175899</v>
      </c>
      <c r="BN40" s="120">
        <v>15.6751924163853</v>
      </c>
      <c r="BO40" s="120">
        <v>33.538635138538602</v>
      </c>
      <c r="BP40" s="120">
        <v>32.248400654868703</v>
      </c>
      <c r="BQ40" s="120">
        <v>16.259667519426401</v>
      </c>
      <c r="BR40" s="120">
        <v>33.683953145277101</v>
      </c>
      <c r="BS40" s="120">
        <v>50.276548917292601</v>
      </c>
      <c r="BT40" s="120">
        <v>56.4187592318561</v>
      </c>
      <c r="BU40" s="120">
        <v>67.2038396119259</v>
      </c>
      <c r="BV40" s="120">
        <v>66.005429567255206</v>
      </c>
      <c r="BW40" s="120">
        <v>55.2490748978027</v>
      </c>
      <c r="BX40" s="120">
        <v>59.925663768053496</v>
      </c>
      <c r="BY40" s="120">
        <v>62.050067482969901</v>
      </c>
      <c r="BZ40" s="120">
        <v>57.757803001597402</v>
      </c>
      <c r="CA40" s="120">
        <v>56.521233764633202</v>
      </c>
      <c r="CB40" s="120">
        <v>48.259436595060798</v>
      </c>
      <c r="CC40" s="120">
        <v>41.100868576116802</v>
      </c>
      <c r="CD40" s="120">
        <v>50.479111795782998</v>
      </c>
      <c r="CE40" s="120">
        <v>54.273313560690902</v>
      </c>
    </row>
    <row r="41" spans="3:83" x14ac:dyDescent="0.35">
      <c r="C41" s="69" t="s">
        <v>110</v>
      </c>
      <c r="D41" s="69" t="s">
        <v>14</v>
      </c>
      <c r="E41" s="120" t="s">
        <v>315</v>
      </c>
      <c r="F41" s="120" t="s">
        <v>315</v>
      </c>
      <c r="G41" s="120" t="s">
        <v>315</v>
      </c>
      <c r="H41" s="120" t="s">
        <v>315</v>
      </c>
      <c r="I41" s="120" t="s">
        <v>315</v>
      </c>
      <c r="J41" s="120" t="s">
        <v>315</v>
      </c>
      <c r="K41" s="120" t="s">
        <v>315</v>
      </c>
      <c r="L41" s="120" t="s">
        <v>315</v>
      </c>
      <c r="M41" s="120" t="s">
        <v>315</v>
      </c>
      <c r="N41" s="120" t="s">
        <v>315</v>
      </c>
      <c r="O41" s="120" t="s">
        <v>315</v>
      </c>
      <c r="P41" s="120" t="s">
        <v>315</v>
      </c>
      <c r="Q41" s="120" t="s">
        <v>315</v>
      </c>
      <c r="R41" s="120" t="s">
        <v>315</v>
      </c>
      <c r="S41" s="120" t="s">
        <v>315</v>
      </c>
      <c r="T41" s="120" t="s">
        <v>315</v>
      </c>
      <c r="U41" s="120" t="s">
        <v>315</v>
      </c>
      <c r="V41" s="120" t="s">
        <v>315</v>
      </c>
      <c r="W41" s="120" t="s">
        <v>315</v>
      </c>
      <c r="X41" s="120" t="s">
        <v>315</v>
      </c>
      <c r="Y41" s="120" t="s">
        <v>315</v>
      </c>
      <c r="Z41" s="120" t="s">
        <v>315</v>
      </c>
      <c r="AA41" s="120" t="s">
        <v>315</v>
      </c>
      <c r="AB41" s="120" t="s">
        <v>315</v>
      </c>
      <c r="AC41" s="120" t="s">
        <v>315</v>
      </c>
      <c r="AD41" s="120" t="s">
        <v>315</v>
      </c>
      <c r="AE41" s="120" t="s">
        <v>315</v>
      </c>
      <c r="AF41" s="120" t="s">
        <v>315</v>
      </c>
      <c r="AG41" s="120" t="s">
        <v>315</v>
      </c>
      <c r="AH41" s="120" t="s">
        <v>315</v>
      </c>
      <c r="AI41" s="120" t="s">
        <v>315</v>
      </c>
      <c r="AJ41" s="120" t="s">
        <v>315</v>
      </c>
      <c r="AK41" s="120" t="s">
        <v>315</v>
      </c>
      <c r="AL41" s="120" t="s">
        <v>315</v>
      </c>
      <c r="AM41" s="120" t="s">
        <v>315</v>
      </c>
      <c r="AN41" s="120" t="s">
        <v>315</v>
      </c>
      <c r="AO41" s="120" t="s">
        <v>315</v>
      </c>
      <c r="AP41" s="120" t="s">
        <v>315</v>
      </c>
      <c r="AQ41" s="120" t="s">
        <v>315</v>
      </c>
      <c r="AR41" s="120" t="s">
        <v>315</v>
      </c>
      <c r="AS41" s="120" t="s">
        <v>315</v>
      </c>
      <c r="AT41" s="120" t="s">
        <v>315</v>
      </c>
      <c r="AU41" s="120" t="s">
        <v>315</v>
      </c>
      <c r="AV41" s="120" t="s">
        <v>315</v>
      </c>
      <c r="AW41" s="120" t="s">
        <v>315</v>
      </c>
      <c r="AX41" s="120" t="s">
        <v>315</v>
      </c>
      <c r="AY41" s="120" t="s">
        <v>315</v>
      </c>
      <c r="AZ41" s="120" t="s">
        <v>315</v>
      </c>
      <c r="BA41" s="120" t="s">
        <v>315</v>
      </c>
      <c r="BB41" s="120" t="s">
        <v>315</v>
      </c>
      <c r="BC41" s="120" t="s">
        <v>315</v>
      </c>
      <c r="BD41" s="120" t="s">
        <v>315</v>
      </c>
      <c r="BE41" s="120" t="s">
        <v>315</v>
      </c>
      <c r="BF41" s="120" t="s">
        <v>315</v>
      </c>
      <c r="BG41" s="120" t="s">
        <v>315</v>
      </c>
      <c r="BH41" s="120" t="s">
        <v>315</v>
      </c>
      <c r="BI41" s="120" t="s">
        <v>315</v>
      </c>
      <c r="BJ41" s="120" t="s">
        <v>315</v>
      </c>
      <c r="BK41" s="120" t="s">
        <v>315</v>
      </c>
      <c r="BL41" s="120" t="s">
        <v>315</v>
      </c>
      <c r="BM41" s="120" t="s">
        <v>315</v>
      </c>
      <c r="BN41" s="120" t="s">
        <v>315</v>
      </c>
      <c r="BO41" s="120" t="s">
        <v>315</v>
      </c>
      <c r="BP41" s="120" t="s">
        <v>315</v>
      </c>
      <c r="BQ41" s="120" t="s">
        <v>315</v>
      </c>
      <c r="BR41" s="120" t="s">
        <v>315</v>
      </c>
      <c r="BS41" s="120" t="s">
        <v>315</v>
      </c>
      <c r="BT41" s="120" t="s">
        <v>315</v>
      </c>
      <c r="BU41" s="120" t="s">
        <v>315</v>
      </c>
      <c r="BV41" s="120" t="s">
        <v>315</v>
      </c>
      <c r="BW41" s="120" t="s">
        <v>315</v>
      </c>
      <c r="BX41" s="120" t="s">
        <v>315</v>
      </c>
      <c r="BY41" s="120" t="s">
        <v>315</v>
      </c>
      <c r="BZ41" s="120" t="s">
        <v>315</v>
      </c>
      <c r="CA41" s="120" t="s">
        <v>315</v>
      </c>
      <c r="CB41" s="120" t="s">
        <v>315</v>
      </c>
      <c r="CC41" s="120" t="s">
        <v>315</v>
      </c>
      <c r="CD41" s="120" t="s">
        <v>315</v>
      </c>
      <c r="CE41" s="120" t="s">
        <v>315</v>
      </c>
    </row>
    <row r="42" spans="3:83" x14ac:dyDescent="0.35">
      <c r="C42" s="69" t="s">
        <v>111</v>
      </c>
      <c r="D42" s="69" t="s">
        <v>112</v>
      </c>
      <c r="E42" s="120">
        <v>12.3848718448206</v>
      </c>
      <c r="F42" s="120">
        <v>13.7410737379557</v>
      </c>
      <c r="G42" s="120">
        <v>8.6504104516350502</v>
      </c>
      <c r="H42" s="120">
        <v>6.7763691020821897</v>
      </c>
      <c r="I42" s="120">
        <v>13.2210483709244</v>
      </c>
      <c r="J42" s="120">
        <v>10.085066573332799</v>
      </c>
      <c r="K42" s="120">
        <v>8.2125632556107107</v>
      </c>
      <c r="L42" s="120">
        <v>12.015691245901399</v>
      </c>
      <c r="M42" s="120">
        <v>8.7314652615920707</v>
      </c>
      <c r="N42" s="120">
        <v>6.0316924448778302</v>
      </c>
      <c r="O42" s="120">
        <v>8.4914429099030002</v>
      </c>
      <c r="P42" s="120">
        <v>14.3777694803636</v>
      </c>
      <c r="Q42" s="120">
        <v>8.6315072700527598</v>
      </c>
      <c r="R42" s="120">
        <v>24.385734344393502</v>
      </c>
      <c r="S42" s="120">
        <v>21.424476762230299</v>
      </c>
      <c r="T42" s="120">
        <v>33.441295944072998</v>
      </c>
      <c r="U42" s="120">
        <v>29.631244944496</v>
      </c>
      <c r="V42" s="120">
        <v>24.114488172288102</v>
      </c>
      <c r="W42" s="120">
        <v>16.700860661056101</v>
      </c>
      <c r="X42" s="120">
        <v>12.7090160093808</v>
      </c>
      <c r="Y42" s="120">
        <v>9.5904938322378399</v>
      </c>
      <c r="Z42" s="120">
        <v>14.7972058797705</v>
      </c>
      <c r="AA42" s="120">
        <v>17.507675199227901</v>
      </c>
      <c r="AB42" s="120">
        <v>11.2473757781092</v>
      </c>
      <c r="AC42" s="120">
        <v>10.310954053595699</v>
      </c>
      <c r="AD42" s="120">
        <v>7.7725758039082704</v>
      </c>
      <c r="AE42" s="120">
        <v>13.6441076300683</v>
      </c>
      <c r="AF42" s="120">
        <v>9.0703890532843197</v>
      </c>
      <c r="AG42" s="120">
        <v>9.3841226010543295</v>
      </c>
      <c r="AH42" s="120">
        <v>8.9968445194893008</v>
      </c>
      <c r="AI42" s="120">
        <v>14.088683784682701</v>
      </c>
      <c r="AJ42" s="120">
        <v>9.5446949049037393</v>
      </c>
      <c r="AK42" s="120">
        <v>8.21063553382848</v>
      </c>
      <c r="AL42" s="120">
        <v>8.3010201756188895</v>
      </c>
      <c r="AM42" s="120" t="s">
        <v>315</v>
      </c>
      <c r="AN42" s="120">
        <v>11.2656082063578</v>
      </c>
      <c r="AO42" s="120">
        <v>8.2714311911628506</v>
      </c>
      <c r="AP42" s="120">
        <v>8.3048502110119102</v>
      </c>
      <c r="AQ42" s="120">
        <v>7.4703286464063297</v>
      </c>
      <c r="AR42" s="120">
        <v>9.2118878716093207</v>
      </c>
      <c r="AS42" s="120">
        <v>9.4637819967471799</v>
      </c>
      <c r="AT42" s="120">
        <v>7.5369005084197003</v>
      </c>
      <c r="AU42" s="120" t="s">
        <v>315</v>
      </c>
      <c r="AV42" s="120">
        <v>6.6007330375735496</v>
      </c>
      <c r="AW42" s="120">
        <v>7.0176068580380599</v>
      </c>
      <c r="AX42" s="120">
        <v>11.063603936411999</v>
      </c>
      <c r="AY42" s="120">
        <v>13.134337709135099</v>
      </c>
      <c r="AZ42" s="120">
        <v>8.2500699473676509</v>
      </c>
      <c r="BA42" s="120">
        <v>11.8674384740613</v>
      </c>
      <c r="BB42" s="120">
        <v>9.35147415870569</v>
      </c>
      <c r="BC42" s="120">
        <v>9.4485493640185894</v>
      </c>
      <c r="BD42" s="120">
        <v>14.9045953707252</v>
      </c>
      <c r="BE42" s="120">
        <v>52.679879896723101</v>
      </c>
      <c r="BF42" s="120">
        <v>21.6033003670155</v>
      </c>
      <c r="BG42" s="120">
        <v>16.489830830592201</v>
      </c>
      <c r="BH42" s="120">
        <v>14.336642075852399</v>
      </c>
      <c r="BI42" s="120">
        <v>18.585308501226201</v>
      </c>
      <c r="BJ42" s="120">
        <v>20.517157578082202</v>
      </c>
      <c r="BK42" s="120">
        <v>19.828504832687599</v>
      </c>
      <c r="BL42" s="120">
        <v>20.7590359593542</v>
      </c>
      <c r="BM42" s="120">
        <v>19.928270029474898</v>
      </c>
      <c r="BN42" s="120">
        <v>9.5431882247297306</v>
      </c>
      <c r="BO42" s="120">
        <v>14.8996358548304</v>
      </c>
      <c r="BP42" s="120">
        <v>15.5092959311743</v>
      </c>
      <c r="BQ42" s="120">
        <v>18.255953229019202</v>
      </c>
      <c r="BR42" s="120">
        <v>22.950597830668698</v>
      </c>
      <c r="BS42" s="120">
        <v>15.3307956305455</v>
      </c>
      <c r="BT42" s="120">
        <v>15.7375673305476</v>
      </c>
      <c r="BU42" s="120">
        <v>12.825179629281999</v>
      </c>
      <c r="BV42" s="120">
        <v>15.0814833374657</v>
      </c>
      <c r="BW42" s="120">
        <v>14.3888946960416</v>
      </c>
      <c r="BX42" s="120">
        <v>12.625975190281901</v>
      </c>
      <c r="BY42" s="120">
        <v>8.0043394458430708</v>
      </c>
      <c r="BZ42" s="120">
        <v>10.087363525508801</v>
      </c>
      <c r="CA42" s="120">
        <v>14.4952613065831</v>
      </c>
      <c r="CB42" s="120">
        <v>16.664393834946601</v>
      </c>
      <c r="CC42" s="120">
        <v>17.4889242184043</v>
      </c>
      <c r="CD42" s="120">
        <v>10.0231322697189</v>
      </c>
      <c r="CE42" s="120">
        <v>11.6122027298779</v>
      </c>
    </row>
    <row r="43" spans="3:83" x14ac:dyDescent="0.35">
      <c r="C43" s="69" t="s">
        <v>113</v>
      </c>
      <c r="D43" s="69" t="s">
        <v>114</v>
      </c>
      <c r="E43" s="120">
        <v>38.211100708097703</v>
      </c>
      <c r="F43" s="120">
        <v>35.347609292229997</v>
      </c>
      <c r="G43" s="120">
        <v>41.702573299277702</v>
      </c>
      <c r="H43" s="120">
        <v>35.463937167467201</v>
      </c>
      <c r="I43" s="120">
        <v>33.870239079926897</v>
      </c>
      <c r="J43" s="120">
        <v>33.079446067063401</v>
      </c>
      <c r="K43" s="120">
        <v>18.864868672016499</v>
      </c>
      <c r="L43" s="120">
        <v>21.650178764602199</v>
      </c>
      <c r="M43" s="120">
        <v>21.264042188957099</v>
      </c>
      <c r="N43" s="120">
        <v>24.998662366351901</v>
      </c>
      <c r="O43" s="120">
        <v>19.547615995091601</v>
      </c>
      <c r="P43" s="120">
        <v>23.048018753068</v>
      </c>
      <c r="Q43" s="120">
        <v>23.712958002311002</v>
      </c>
      <c r="R43" s="120">
        <v>18.035579560602301</v>
      </c>
      <c r="S43" s="120">
        <v>29.947307483934701</v>
      </c>
      <c r="T43" s="120">
        <v>35.2400490767509</v>
      </c>
      <c r="U43" s="120">
        <v>40.323468167692198</v>
      </c>
      <c r="V43" s="120">
        <v>43.345322018200697</v>
      </c>
      <c r="W43" s="120">
        <v>48.087082831831502</v>
      </c>
      <c r="X43" s="120">
        <v>44.941033124577402</v>
      </c>
      <c r="Y43" s="120">
        <v>42.839080114800304</v>
      </c>
      <c r="Z43" s="120">
        <v>33.3049327703336</v>
      </c>
      <c r="AA43" s="120">
        <v>26.210625183463399</v>
      </c>
      <c r="AB43" s="120">
        <v>21.6924700503324</v>
      </c>
      <c r="AC43" s="120">
        <v>22.295942577411399</v>
      </c>
      <c r="AD43" s="120">
        <v>32.884421172762202</v>
      </c>
      <c r="AE43" s="120">
        <v>31.008836942343599</v>
      </c>
      <c r="AF43" s="120">
        <v>28.324708539088402</v>
      </c>
      <c r="AG43" s="120">
        <v>22.306974035372001</v>
      </c>
      <c r="AH43" s="120">
        <v>19.489430945640802</v>
      </c>
      <c r="AI43" s="120">
        <v>19.306300257358998</v>
      </c>
      <c r="AJ43" s="120">
        <v>20.3671294425539</v>
      </c>
      <c r="AK43" s="120">
        <v>22.971012740422999</v>
      </c>
      <c r="AL43" s="120">
        <v>16.891296289976001</v>
      </c>
      <c r="AM43" s="120">
        <v>20.813451906537502</v>
      </c>
      <c r="AN43" s="120">
        <v>18.251084944628001</v>
      </c>
      <c r="AO43" s="120">
        <v>21.930880683201</v>
      </c>
      <c r="AP43" s="120">
        <v>27.0963597216324</v>
      </c>
      <c r="AQ43" s="120">
        <v>25.195408876854501</v>
      </c>
      <c r="AR43" s="120">
        <v>26.0708159888719</v>
      </c>
      <c r="AS43" s="120">
        <v>31.956159768796699</v>
      </c>
      <c r="AT43" s="120">
        <v>33.676824547059901</v>
      </c>
      <c r="AU43" s="120">
        <v>29.738529527289899</v>
      </c>
      <c r="AV43" s="120">
        <v>32.240371290578601</v>
      </c>
      <c r="AW43" s="120">
        <v>28.512352344055799</v>
      </c>
      <c r="AX43" s="120">
        <v>28.089729574159399</v>
      </c>
      <c r="AY43" s="120">
        <v>29.260862216140399</v>
      </c>
      <c r="AZ43" s="120">
        <v>30.494446163785199</v>
      </c>
      <c r="BA43" s="120">
        <v>20.303218844588901</v>
      </c>
      <c r="BB43" s="120">
        <v>19.289686008370101</v>
      </c>
      <c r="BC43" s="120">
        <v>24.995105705726001</v>
      </c>
      <c r="BD43" s="120">
        <v>26.8991217446844</v>
      </c>
      <c r="BE43" s="120">
        <v>27.152882686990999</v>
      </c>
      <c r="BF43" s="120">
        <v>26.028469391997501</v>
      </c>
      <c r="BG43" s="120">
        <v>30.962848927644099</v>
      </c>
      <c r="BH43" s="120">
        <v>35.418474810731098</v>
      </c>
      <c r="BI43" s="120">
        <v>29.340827616914499</v>
      </c>
      <c r="BJ43" s="120">
        <v>32.6635690674049</v>
      </c>
      <c r="BK43" s="120">
        <v>44.458148039376503</v>
      </c>
      <c r="BL43" s="120">
        <v>35.435355536273399</v>
      </c>
      <c r="BM43" s="120">
        <v>15.700936868384799</v>
      </c>
      <c r="BN43" s="120">
        <v>9.3265015577107402</v>
      </c>
      <c r="BO43" s="120">
        <v>19.8315735642419</v>
      </c>
      <c r="BP43" s="120">
        <v>18.428029977757699</v>
      </c>
      <c r="BQ43" s="120">
        <v>15.4063972269152</v>
      </c>
      <c r="BR43" s="120">
        <v>18.789571498290702</v>
      </c>
      <c r="BS43" s="120">
        <v>26.245724160146001</v>
      </c>
      <c r="BT43" s="120">
        <v>36.159315626904302</v>
      </c>
      <c r="BU43" s="120">
        <v>38.176080953500701</v>
      </c>
      <c r="BV43" s="120">
        <v>27.860979003489302</v>
      </c>
      <c r="BW43" s="120">
        <v>24.5996775690435</v>
      </c>
      <c r="BX43" s="120">
        <v>17.877752553731501</v>
      </c>
      <c r="BY43" s="120">
        <v>16.173069975260599</v>
      </c>
      <c r="BZ43" s="120">
        <v>17.554721343232899</v>
      </c>
      <c r="CA43" s="120">
        <v>19.570863117567701</v>
      </c>
      <c r="CB43" s="120">
        <v>21.751183331164</v>
      </c>
      <c r="CC43" s="120">
        <v>29.255633561258001</v>
      </c>
      <c r="CD43" s="120">
        <v>19.635541482944401</v>
      </c>
      <c r="CE43" s="120">
        <v>17.3052253154246</v>
      </c>
    </row>
    <row r="44" spans="3:83" x14ac:dyDescent="0.35">
      <c r="C44" s="69" t="s">
        <v>115</v>
      </c>
      <c r="D44" s="69" t="s">
        <v>17</v>
      </c>
      <c r="E44" s="120">
        <v>157.160504295366</v>
      </c>
      <c r="F44" s="120">
        <v>199.49623786261401</v>
      </c>
      <c r="G44" s="120">
        <v>160.55396388424199</v>
      </c>
      <c r="H44" s="120">
        <v>162.74846052698399</v>
      </c>
      <c r="I44" s="120">
        <v>154.15232919258801</v>
      </c>
      <c r="J44" s="120">
        <v>153.02847997782601</v>
      </c>
      <c r="K44" s="120">
        <v>189.576120801108</v>
      </c>
      <c r="L44" s="120">
        <v>194.52526324699201</v>
      </c>
      <c r="M44" s="120">
        <v>193.14443576361299</v>
      </c>
      <c r="N44" s="120">
        <v>216.976172516715</v>
      </c>
      <c r="O44" s="120">
        <v>201.30945082987401</v>
      </c>
      <c r="P44" s="120">
        <v>187.15056532224801</v>
      </c>
      <c r="Q44" s="120">
        <v>149.658172236544</v>
      </c>
      <c r="R44" s="120">
        <v>145.19704351671501</v>
      </c>
      <c r="S44" s="120">
        <v>147.99450262178601</v>
      </c>
      <c r="T44" s="120">
        <v>142.114146693946</v>
      </c>
      <c r="U44" s="120">
        <v>135.18069007317499</v>
      </c>
      <c r="V44" s="120">
        <v>153.633510149877</v>
      </c>
      <c r="W44" s="120">
        <v>134.01651428549101</v>
      </c>
      <c r="X44" s="120">
        <v>147.27275342595999</v>
      </c>
      <c r="Y44" s="120">
        <v>151.392046856241</v>
      </c>
      <c r="Z44" s="120">
        <v>137.96445014239299</v>
      </c>
      <c r="AA44" s="120">
        <v>135.82679925490899</v>
      </c>
      <c r="AB44" s="120">
        <v>135.957491368387</v>
      </c>
      <c r="AC44" s="120">
        <v>147.44451267493599</v>
      </c>
      <c r="AD44" s="120">
        <v>138.50910690816599</v>
      </c>
      <c r="AE44" s="120">
        <v>123.175961997185</v>
      </c>
      <c r="AF44" s="120">
        <v>124.455524429162</v>
      </c>
      <c r="AG44" s="120">
        <v>127.1678577414</v>
      </c>
      <c r="AH44" s="120">
        <v>108.33212638560499</v>
      </c>
      <c r="AI44" s="120">
        <v>103.523829612873</v>
      </c>
      <c r="AJ44" s="120">
        <v>125.696895401643</v>
      </c>
      <c r="AK44" s="120">
        <v>116.596740814626</v>
      </c>
      <c r="AL44" s="120">
        <v>144.97793824713699</v>
      </c>
      <c r="AM44" s="120">
        <v>159.11596162160299</v>
      </c>
      <c r="AN44" s="120">
        <v>142.21108014061201</v>
      </c>
      <c r="AO44" s="120">
        <v>132.39709042317199</v>
      </c>
      <c r="AP44" s="120">
        <v>137.567761293448</v>
      </c>
      <c r="AQ44" s="120">
        <v>134.760556039379</v>
      </c>
      <c r="AR44" s="120">
        <v>128.80278309129801</v>
      </c>
      <c r="AS44" s="120">
        <v>135.084026736205</v>
      </c>
      <c r="AT44" s="120">
        <v>148.32114057792501</v>
      </c>
      <c r="AU44" s="120">
        <v>155.58646751402</v>
      </c>
      <c r="AV44" s="120">
        <v>141.92752911186901</v>
      </c>
      <c r="AW44" s="120">
        <v>155.994560657904</v>
      </c>
      <c r="AX44" s="120">
        <v>164.93932845573499</v>
      </c>
      <c r="AY44" s="120">
        <v>180.177255774287</v>
      </c>
      <c r="AZ44" s="120">
        <v>224.899301190741</v>
      </c>
      <c r="BA44" s="120">
        <v>267.63673610232797</v>
      </c>
      <c r="BB44" s="120">
        <v>313.31208850524899</v>
      </c>
      <c r="BC44" s="120">
        <v>328.55152590160998</v>
      </c>
      <c r="BD44" s="120">
        <v>351.66274223732103</v>
      </c>
      <c r="BE44" s="120">
        <v>396.79983721992602</v>
      </c>
      <c r="BF44" s="120">
        <v>393.04363365639398</v>
      </c>
      <c r="BG44" s="120">
        <v>403.73847287448399</v>
      </c>
      <c r="BH44" s="120">
        <v>423.08023474383799</v>
      </c>
      <c r="BI44" s="120">
        <v>426.56570823754498</v>
      </c>
      <c r="BJ44" s="120">
        <v>413.51123666336503</v>
      </c>
      <c r="BK44" s="120">
        <v>437.00220822640301</v>
      </c>
      <c r="BL44" s="120">
        <v>492.93215457755298</v>
      </c>
      <c r="BM44" s="120">
        <v>439.74534741193901</v>
      </c>
      <c r="BN44" s="120">
        <v>350.03251222101397</v>
      </c>
      <c r="BO44" s="120">
        <v>422.22573223997603</v>
      </c>
      <c r="BP44" s="120">
        <v>390.98225746652798</v>
      </c>
      <c r="BQ44" s="120">
        <v>410.09054496062402</v>
      </c>
      <c r="BR44" s="120">
        <v>464.58649660925499</v>
      </c>
      <c r="BS44" s="120">
        <v>467.060256878416</v>
      </c>
      <c r="BT44" s="120">
        <v>472.69687406212398</v>
      </c>
      <c r="BU44" s="120">
        <v>513.11508497867499</v>
      </c>
      <c r="BV44" s="120">
        <v>490.70549153232099</v>
      </c>
      <c r="BW44" s="120">
        <v>493.44694273372198</v>
      </c>
      <c r="BX44" s="120">
        <v>483.12387449110503</v>
      </c>
      <c r="BY44" s="120">
        <v>462.832648252225</v>
      </c>
      <c r="BZ44" s="120">
        <v>424.09230917043197</v>
      </c>
      <c r="CA44" s="120">
        <v>428.12884334641501</v>
      </c>
      <c r="CB44" s="120">
        <v>437.23585255609999</v>
      </c>
      <c r="CC44" s="120">
        <v>473.99082849768399</v>
      </c>
      <c r="CD44" s="120">
        <v>479.72725233858102</v>
      </c>
      <c r="CE44" s="120">
        <v>443.05496230076898</v>
      </c>
    </row>
    <row r="45" spans="3:83" x14ac:dyDescent="0.35">
      <c r="C45" s="69" t="s">
        <v>116</v>
      </c>
      <c r="D45" s="69" t="s">
        <v>117</v>
      </c>
      <c r="E45" s="120">
        <v>57.632159011188399</v>
      </c>
      <c r="F45" s="120">
        <v>56.586641599699199</v>
      </c>
      <c r="G45" s="120">
        <v>61.923574702364903</v>
      </c>
      <c r="H45" s="120">
        <v>42.688071134980902</v>
      </c>
      <c r="I45" s="120">
        <v>40.036805601953702</v>
      </c>
      <c r="J45" s="120">
        <v>48.043189536716199</v>
      </c>
      <c r="K45" s="120">
        <v>51.665417718220702</v>
      </c>
      <c r="L45" s="120">
        <v>51.2358421588726</v>
      </c>
      <c r="M45" s="120">
        <v>62.214630191139797</v>
      </c>
      <c r="N45" s="120">
        <v>55.087999214139401</v>
      </c>
      <c r="O45" s="120">
        <v>80.4467661439963</v>
      </c>
      <c r="P45" s="120">
        <v>78.997684002852395</v>
      </c>
      <c r="Q45" s="120">
        <v>70.084859415588994</v>
      </c>
      <c r="R45" s="120">
        <v>81.976015738622394</v>
      </c>
      <c r="S45" s="120">
        <v>98.945104835865706</v>
      </c>
      <c r="T45" s="120">
        <v>86.315949116691201</v>
      </c>
      <c r="U45" s="120">
        <v>94.193752482044005</v>
      </c>
      <c r="V45" s="120">
        <v>92.271350217306505</v>
      </c>
      <c r="W45" s="120">
        <v>102.038086164699</v>
      </c>
      <c r="X45" s="120">
        <v>118.476445390458</v>
      </c>
      <c r="Y45" s="120">
        <v>100.067769314613</v>
      </c>
      <c r="Z45" s="120">
        <v>107.70723322833101</v>
      </c>
      <c r="AA45" s="120">
        <v>136.94838629517</v>
      </c>
      <c r="AB45" s="120">
        <v>125.83464635331499</v>
      </c>
      <c r="AC45" s="120">
        <v>99.667482542875604</v>
      </c>
      <c r="AD45" s="120">
        <v>101.93504174057099</v>
      </c>
      <c r="AE45" s="120">
        <v>144.03075773312599</v>
      </c>
      <c r="AF45" s="120">
        <v>136.71308686490099</v>
      </c>
      <c r="AG45" s="120">
        <v>113.920240504049</v>
      </c>
      <c r="AH45" s="120">
        <v>117.225278553335</v>
      </c>
      <c r="AI45" s="120">
        <v>130.11288486553499</v>
      </c>
      <c r="AJ45" s="120">
        <v>108.016757893204</v>
      </c>
      <c r="AK45" s="120">
        <v>101.99632895331099</v>
      </c>
      <c r="AL45" s="120">
        <v>91.309616211867294</v>
      </c>
      <c r="AM45" s="120">
        <v>74.4686931885565</v>
      </c>
      <c r="AN45" s="120">
        <v>66.651896643196096</v>
      </c>
      <c r="AO45" s="120">
        <v>70.1681493226599</v>
      </c>
      <c r="AP45" s="120">
        <v>73.696854279671399</v>
      </c>
      <c r="AQ45" s="120">
        <v>74.353082633729002</v>
      </c>
      <c r="AR45" s="120">
        <v>67.018382052050896</v>
      </c>
      <c r="AS45" s="120">
        <v>80.723217922974001</v>
      </c>
      <c r="AT45" s="120">
        <v>98.528381492474097</v>
      </c>
      <c r="AU45" s="120">
        <v>102.575501923456</v>
      </c>
      <c r="AV45" s="120">
        <v>107.150863404717</v>
      </c>
      <c r="AW45" s="120">
        <v>99.974904828738005</v>
      </c>
      <c r="AX45" s="120">
        <v>101.899475016388</v>
      </c>
      <c r="AY45" s="120">
        <v>102.623726431527</v>
      </c>
      <c r="AZ45" s="120">
        <v>107.008958419918</v>
      </c>
      <c r="BA45" s="120">
        <v>143.864026849927</v>
      </c>
      <c r="BB45" s="120">
        <v>120.41094443503999</v>
      </c>
      <c r="BC45" s="120">
        <v>141.12370765999799</v>
      </c>
      <c r="BD45" s="120">
        <v>125.98631690431699</v>
      </c>
      <c r="BE45" s="120">
        <v>175.40030402822501</v>
      </c>
      <c r="BF45" s="120">
        <v>169.33042065298801</v>
      </c>
      <c r="BG45" s="120">
        <v>184.23429610404901</v>
      </c>
      <c r="BH45" s="120">
        <v>164.39854155005401</v>
      </c>
      <c r="BI45" s="120">
        <v>209.84121375361701</v>
      </c>
      <c r="BJ45" s="120">
        <v>250.25380392122301</v>
      </c>
      <c r="BK45" s="120">
        <v>258.42924219544199</v>
      </c>
      <c r="BL45" s="120">
        <v>240.05646352018601</v>
      </c>
      <c r="BM45" s="120">
        <v>257.03483078578</v>
      </c>
      <c r="BN45" s="120">
        <v>209.41756976936301</v>
      </c>
      <c r="BO45" s="120">
        <v>248.86493091959599</v>
      </c>
      <c r="BP45" s="120">
        <v>306.38176196778801</v>
      </c>
      <c r="BQ45" s="120">
        <v>247.56317523169801</v>
      </c>
      <c r="BR45" s="120">
        <v>276.79721981795501</v>
      </c>
      <c r="BS45" s="120">
        <v>307.59428551110699</v>
      </c>
      <c r="BT45" s="120">
        <v>343.75916342094501</v>
      </c>
      <c r="BU45" s="120">
        <v>353.13579517311501</v>
      </c>
      <c r="BV45" s="120">
        <v>378.416460377497</v>
      </c>
      <c r="BW45" s="120">
        <v>383.657315600544</v>
      </c>
      <c r="BX45" s="120">
        <v>372.46180811352099</v>
      </c>
      <c r="BY45" s="120">
        <v>344.95445631300601</v>
      </c>
      <c r="BZ45" s="120">
        <v>402.45164622307101</v>
      </c>
      <c r="CA45" s="120">
        <v>412.51299472524801</v>
      </c>
      <c r="CB45" s="120">
        <v>378.54172814783698</v>
      </c>
      <c r="CC45" s="120">
        <v>341.04303373876201</v>
      </c>
      <c r="CD45" s="120">
        <v>378.66503908714901</v>
      </c>
      <c r="CE45" s="120">
        <v>357.60748570852201</v>
      </c>
    </row>
    <row r="46" spans="3:83" x14ac:dyDescent="0.35">
      <c r="C46" s="69" t="s">
        <v>118</v>
      </c>
      <c r="D46" s="69" t="s">
        <v>119</v>
      </c>
      <c r="E46" s="120">
        <v>25.194942817506298</v>
      </c>
      <c r="F46" s="120">
        <v>19.3527158186055</v>
      </c>
      <c r="G46" s="120">
        <v>15.840038863799901</v>
      </c>
      <c r="H46" s="120">
        <v>25.2001572635169</v>
      </c>
      <c r="I46" s="120">
        <v>19.621314706559101</v>
      </c>
      <c r="J46" s="120">
        <v>31.249714961697801</v>
      </c>
      <c r="K46" s="120">
        <v>18.8509382472079</v>
      </c>
      <c r="L46" s="120">
        <v>24.162315420485999</v>
      </c>
      <c r="M46" s="120">
        <v>25.038600887485799</v>
      </c>
      <c r="N46" s="120">
        <v>18.688922142854999</v>
      </c>
      <c r="O46" s="120">
        <v>15.6809337870665</v>
      </c>
      <c r="P46" s="120">
        <v>19.714483438728799</v>
      </c>
      <c r="Q46" s="120">
        <v>15.900096250768501</v>
      </c>
      <c r="R46" s="120">
        <v>13.5358927678349</v>
      </c>
      <c r="S46" s="120">
        <v>21.476882963908199</v>
      </c>
      <c r="T46" s="120">
        <v>43.015263955896302</v>
      </c>
      <c r="U46" s="120">
        <v>37.653065406566803</v>
      </c>
      <c r="V46" s="120">
        <v>37.121131226405602</v>
      </c>
      <c r="W46" s="120">
        <v>28.042873268340401</v>
      </c>
      <c r="X46" s="120">
        <v>29.277066445835899</v>
      </c>
      <c r="Y46" s="120">
        <v>40.745032801840999</v>
      </c>
      <c r="Z46" s="120">
        <v>31.737397546813298</v>
      </c>
      <c r="AA46" s="120">
        <v>27.9914800883471</v>
      </c>
      <c r="AB46" s="120">
        <v>37.211760389253499</v>
      </c>
      <c r="AC46" s="120">
        <v>25.486269745990299</v>
      </c>
      <c r="AD46" s="120">
        <v>20.012466975629501</v>
      </c>
      <c r="AE46" s="120">
        <v>16.025868346609698</v>
      </c>
      <c r="AF46" s="120">
        <v>23.999086680617701</v>
      </c>
      <c r="AG46" s="120">
        <v>13.2743251113108</v>
      </c>
      <c r="AH46" s="120">
        <v>9.89498486540041</v>
      </c>
      <c r="AI46" s="120">
        <v>6.2178946485842301</v>
      </c>
      <c r="AJ46" s="120">
        <v>11.941969151578499</v>
      </c>
      <c r="AK46" s="120">
        <v>14.5255308742358</v>
      </c>
      <c r="AL46" s="120">
        <v>10.117504035071301</v>
      </c>
      <c r="AM46" s="120">
        <v>10.6888165277275</v>
      </c>
      <c r="AN46" s="120">
        <v>16.236855988999501</v>
      </c>
      <c r="AO46" s="120">
        <v>13.2490859980963</v>
      </c>
      <c r="AP46" s="120">
        <v>12.294357945646199</v>
      </c>
      <c r="AQ46" s="120">
        <v>12.5767990205114</v>
      </c>
      <c r="AR46" s="120">
        <v>15.3532146719346</v>
      </c>
      <c r="AS46" s="120">
        <v>15.6358651168542</v>
      </c>
      <c r="AT46" s="120">
        <v>20.3444461831822</v>
      </c>
      <c r="AU46" s="120">
        <v>10.611268333493401</v>
      </c>
      <c r="AV46" s="120">
        <v>17.046802794089299</v>
      </c>
      <c r="AW46" s="120">
        <v>23.201123569734001</v>
      </c>
      <c r="AX46" s="120">
        <v>17.1272361402706</v>
      </c>
      <c r="AY46" s="120">
        <v>12.914670059569399</v>
      </c>
      <c r="AZ46" s="120">
        <v>11.5890328314392</v>
      </c>
      <c r="BA46" s="120">
        <v>17.412896905068699</v>
      </c>
      <c r="BB46" s="120">
        <v>20.7634523152146</v>
      </c>
      <c r="BC46" s="120">
        <v>39.751196442597497</v>
      </c>
      <c r="BD46" s="120">
        <v>23.140993860278002</v>
      </c>
      <c r="BE46" s="120">
        <v>37.860170061788203</v>
      </c>
      <c r="BF46" s="120">
        <v>33.995911689761499</v>
      </c>
      <c r="BG46" s="120">
        <v>54.847225061947299</v>
      </c>
      <c r="BH46" s="120">
        <v>37.292945854267302</v>
      </c>
      <c r="BI46" s="120">
        <v>34.261381591819003</v>
      </c>
      <c r="BJ46" s="120">
        <v>36.201568301730703</v>
      </c>
      <c r="BK46" s="120">
        <v>41.693156829210302</v>
      </c>
      <c r="BL46" s="120">
        <v>21.777649283138999</v>
      </c>
      <c r="BM46" s="120">
        <v>28.452109752347301</v>
      </c>
      <c r="BN46" s="120">
        <v>17.346582662760198</v>
      </c>
      <c r="BO46" s="120">
        <v>33.1729699279106</v>
      </c>
      <c r="BP46" s="120">
        <v>15.8590964508073</v>
      </c>
      <c r="BQ46" s="120">
        <v>14.783760588107</v>
      </c>
      <c r="BR46" s="120">
        <v>17.728586482487099</v>
      </c>
      <c r="BS46" s="120">
        <v>45.340890419778098</v>
      </c>
      <c r="BT46" s="120">
        <v>37.637164057435498</v>
      </c>
      <c r="BU46" s="120">
        <v>58.250225028303902</v>
      </c>
      <c r="BV46" s="120">
        <v>59.397907114900299</v>
      </c>
      <c r="BW46" s="120">
        <v>73.564924837054903</v>
      </c>
      <c r="BX46" s="120">
        <v>48.743670222407303</v>
      </c>
      <c r="BY46" s="120">
        <v>59.242443224021002</v>
      </c>
      <c r="BZ46" s="120">
        <v>60.0547680297068</v>
      </c>
      <c r="CA46" s="120">
        <v>74.648037117658106</v>
      </c>
      <c r="CB46" s="120">
        <v>60.576209099241403</v>
      </c>
      <c r="CC46" s="120">
        <v>50.258705167098803</v>
      </c>
      <c r="CD46" s="120">
        <v>44.685476440522102</v>
      </c>
      <c r="CE46" s="120">
        <v>57.5213932445821</v>
      </c>
    </row>
    <row r="47" spans="3:83" x14ac:dyDescent="0.35">
      <c r="C47" s="71" t="s">
        <v>120</v>
      </c>
      <c r="D47" s="71" t="s">
        <v>120</v>
      </c>
      <c r="E47" s="121">
        <v>3935.9265954381535</v>
      </c>
      <c r="F47" s="121">
        <v>4117.6703189335149</v>
      </c>
      <c r="G47" s="121">
        <v>4055.2839073092005</v>
      </c>
      <c r="H47" s="121">
        <v>3817.8084863909025</v>
      </c>
      <c r="I47" s="121">
        <v>3757.4648331105504</v>
      </c>
      <c r="J47" s="121">
        <v>3883.4858085940505</v>
      </c>
      <c r="K47" s="121">
        <v>3748.5963527197659</v>
      </c>
      <c r="L47" s="121">
        <v>4044.2983026889092</v>
      </c>
      <c r="M47" s="121">
        <v>4070.797451220606</v>
      </c>
      <c r="N47" s="121">
        <v>4015.8812295081789</v>
      </c>
      <c r="O47" s="121">
        <v>4087.1508400844964</v>
      </c>
      <c r="P47" s="121">
        <v>4129.1032238217258</v>
      </c>
      <c r="Q47" s="121">
        <v>4253.6014865143934</v>
      </c>
      <c r="R47" s="121">
        <v>4026.4950041746488</v>
      </c>
      <c r="S47" s="121">
        <v>3869.9990849613664</v>
      </c>
      <c r="T47" s="121">
        <v>3363.0490171315605</v>
      </c>
      <c r="U47" s="121">
        <v>3033.3692258887972</v>
      </c>
      <c r="V47" s="121">
        <v>2777.0460389916652</v>
      </c>
      <c r="W47" s="121">
        <v>2771.192279451001</v>
      </c>
      <c r="X47" s="121">
        <v>2786.3680710482831</v>
      </c>
      <c r="Y47" s="121">
        <v>2850.664974247386</v>
      </c>
      <c r="Z47" s="121">
        <v>3134.7327747810295</v>
      </c>
      <c r="AA47" s="121">
        <v>3419.8920392353066</v>
      </c>
      <c r="AB47" s="121">
        <v>3702.9606408394343</v>
      </c>
      <c r="AC47" s="121">
        <v>3778.5776201262456</v>
      </c>
      <c r="AD47" s="121">
        <v>3761.0122412085198</v>
      </c>
      <c r="AE47" s="121">
        <v>3574.117888373371</v>
      </c>
      <c r="AF47" s="121">
        <v>3709.6547990536692</v>
      </c>
      <c r="AG47" s="121">
        <v>3702.6731053091557</v>
      </c>
      <c r="AH47" s="121">
        <v>3524.5615482596122</v>
      </c>
      <c r="AI47" s="121">
        <v>3370.2441999490579</v>
      </c>
      <c r="AJ47" s="121">
        <v>3282.7964239549669</v>
      </c>
      <c r="AK47" s="121">
        <v>3202.4683404056345</v>
      </c>
      <c r="AL47" s="121">
        <v>3290.5835431676837</v>
      </c>
      <c r="AM47" s="121">
        <v>3376.9444720272268</v>
      </c>
      <c r="AN47" s="121">
        <v>3465.1328182098509</v>
      </c>
      <c r="AO47" s="121">
        <v>3176.0902706808874</v>
      </c>
      <c r="AP47" s="121">
        <v>3163.5515822637103</v>
      </c>
      <c r="AQ47" s="121">
        <v>3008.0139782360802</v>
      </c>
      <c r="AR47" s="121">
        <v>2855.951446174015</v>
      </c>
      <c r="AS47" s="121">
        <v>2953.0635573320596</v>
      </c>
      <c r="AT47" s="121">
        <v>3152.9919578696945</v>
      </c>
      <c r="AU47" s="121">
        <v>3332.679668151357</v>
      </c>
      <c r="AV47" s="121">
        <v>3266.7999671982743</v>
      </c>
      <c r="AW47" s="121">
        <v>3379.3712285173387</v>
      </c>
      <c r="AX47" s="121">
        <v>3472.4783877475084</v>
      </c>
      <c r="AY47" s="121">
        <v>3689.8415676962377</v>
      </c>
      <c r="AZ47" s="121">
        <v>3957.1138431217164</v>
      </c>
      <c r="BA47" s="121">
        <v>4322.0093228951228</v>
      </c>
      <c r="BB47" s="121">
        <v>4367.6672125659506</v>
      </c>
      <c r="BC47" s="121">
        <v>4588.5705002831683</v>
      </c>
      <c r="BD47" s="121">
        <v>4861.4633016368298</v>
      </c>
      <c r="BE47" s="121">
        <v>5113.3960327205741</v>
      </c>
      <c r="BF47" s="121">
        <v>5006.2155065202078</v>
      </c>
      <c r="BG47" s="121">
        <v>5021.4383741419533</v>
      </c>
      <c r="BH47" s="121">
        <v>5053.1412084968142</v>
      </c>
      <c r="BI47" s="121">
        <v>5086.4949759905639</v>
      </c>
      <c r="BJ47" s="121">
        <v>5207.1592037292257</v>
      </c>
      <c r="BK47" s="121">
        <v>5159.5103387970221</v>
      </c>
      <c r="BL47" s="121">
        <v>5245.1734579384147</v>
      </c>
      <c r="BM47" s="121">
        <v>4776.171874359914</v>
      </c>
      <c r="BN47" s="121">
        <v>3245.4310160211162</v>
      </c>
      <c r="BO47" s="121">
        <v>4553.7023896585652</v>
      </c>
      <c r="BP47" s="121">
        <v>4628.1965864458089</v>
      </c>
      <c r="BQ47" s="121">
        <v>4522.5850983291775</v>
      </c>
      <c r="BR47" s="121">
        <v>4870.5238153986493</v>
      </c>
      <c r="BS47" s="121">
        <v>5062.572332797813</v>
      </c>
      <c r="BT47" s="121">
        <v>5311.3521261829537</v>
      </c>
      <c r="BU47" s="121">
        <v>5423.893935278561</v>
      </c>
      <c r="BV47" s="121">
        <v>5323.5534827812826</v>
      </c>
      <c r="BW47" s="121">
        <v>5459.3718431945535</v>
      </c>
      <c r="BX47" s="121">
        <v>5650.5597225946167</v>
      </c>
      <c r="BY47" s="121">
        <v>5633.4890008484635</v>
      </c>
      <c r="BZ47" s="121">
        <v>5423.893935278561</v>
      </c>
      <c r="CA47" s="121">
        <v>5396.5221056889459</v>
      </c>
      <c r="CB47" s="121">
        <v>5261.8176205876807</v>
      </c>
      <c r="CC47" s="121">
        <v>5272.5578426820548</v>
      </c>
      <c r="CD47" s="121">
        <v>5162.5035984233045</v>
      </c>
      <c r="CE47" s="121">
        <v>5019.4926968804302</v>
      </c>
    </row>
    <row r="48" spans="3:83" x14ac:dyDescent="0.35">
      <c r="C48" s="7" t="s">
        <v>281</v>
      </c>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3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3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3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3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3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3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3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3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3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3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3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3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3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3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3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3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80" spans="1:79" s="85" customFormat="1" hidden="1" x14ac:dyDescent="0.35">
      <c r="A80" s="105"/>
      <c r="B80" s="105"/>
    </row>
    <row r="81" spans="5:81" hidden="1" x14ac:dyDescent="0.35"/>
    <row r="82" spans="5:81" hidden="1" x14ac:dyDescent="0.3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hidden="1" x14ac:dyDescent="0.3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hidden="1" x14ac:dyDescent="0.3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hidden="1" x14ac:dyDescent="0.3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hidden="1" x14ac:dyDescent="0.3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hidden="1" x14ac:dyDescent="0.3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hidden="1" x14ac:dyDescent="0.3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hidden="1" x14ac:dyDescent="0.3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hidden="1" x14ac:dyDescent="0.3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hidden="1" x14ac:dyDescent="0.3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hidden="1" x14ac:dyDescent="0.3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hidden="1" x14ac:dyDescent="0.3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hidden="1" x14ac:dyDescent="0.3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hidden="1" x14ac:dyDescent="0.3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hidden="1" x14ac:dyDescent="0.3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hidden="1" x14ac:dyDescent="0.3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hidden="1" x14ac:dyDescent="0.3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row r="127" hidden="1" x14ac:dyDescent="0.35"/>
    <row r="128" hidden="1" x14ac:dyDescent="0.35"/>
    <row r="129" hidden="1" x14ac:dyDescent="0.35"/>
    <row r="130" hidden="1" x14ac:dyDescent="0.35"/>
    <row r="131" hidden="1" x14ac:dyDescent="0.35"/>
    <row r="132" hidden="1" x14ac:dyDescent="0.35"/>
    <row r="133" hidden="1" x14ac:dyDescent="0.35"/>
    <row r="134" hidden="1" x14ac:dyDescent="0.35"/>
    <row r="135" hidden="1" x14ac:dyDescent="0.3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O126"/>
  <sheetViews>
    <sheetView zoomScaleNormal="100" workbookViewId="0">
      <selection activeCell="A80" sqref="A80:XFD126"/>
    </sheetView>
  </sheetViews>
  <sheetFormatPr baseColWidth="10" defaultColWidth="10.81640625" defaultRowHeight="14.5" x14ac:dyDescent="0.35"/>
  <cols>
    <col min="1" max="1" width="5.08984375" style="76" customWidth="1"/>
    <col min="2" max="2" width="8.6328125" style="76" customWidth="1"/>
    <col min="3" max="3" width="10.81640625" style="13"/>
    <col min="4" max="4" width="89.54296875" style="13" customWidth="1"/>
    <col min="5" max="16384" width="10.81640625" style="13"/>
  </cols>
  <sheetData>
    <row r="1" spans="1:79" ht="28.5" x14ac:dyDescent="0.65">
      <c r="A1" s="76" t="s">
        <v>140</v>
      </c>
      <c r="C1" s="73" t="s">
        <v>216</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35">
      <c r="C2" s="4"/>
      <c r="D2" s="10"/>
      <c r="E2" s="11"/>
      <c r="F2" s="10"/>
      <c r="G2" s="11"/>
      <c r="H2" s="12"/>
      <c r="I2" s="12"/>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35">
      <c r="C3" s="4"/>
      <c r="D3" s="10"/>
      <c r="E3" s="11"/>
      <c r="F3" s="10"/>
      <c r="G3" s="11"/>
      <c r="H3" s="12"/>
      <c r="I3" s="12"/>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5" x14ac:dyDescent="0.45">
      <c r="C4" s="51" t="s">
        <v>331</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5" x14ac:dyDescent="0.35">
      <c r="A5" s="76" t="s">
        <v>264</v>
      </c>
      <c r="B5" s="76" t="s">
        <v>265</v>
      </c>
      <c r="C5" s="52"/>
      <c r="D5" s="53"/>
      <c r="E5" s="54"/>
      <c r="F5" s="54"/>
      <c r="G5" s="54"/>
      <c r="H5" s="54"/>
      <c r="I5" s="91">
        <v>2023</v>
      </c>
      <c r="J5" s="91">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5" x14ac:dyDescent="0.35">
      <c r="C6" s="57" t="s">
        <v>3</v>
      </c>
      <c r="D6" s="58"/>
      <c r="E6" s="59"/>
      <c r="F6" s="59"/>
      <c r="G6" s="59"/>
      <c r="H6" s="59"/>
      <c r="I6" s="84" t="s">
        <v>315</v>
      </c>
      <c r="J6" s="84">
        <v>6.87</v>
      </c>
      <c r="K6" s="61" t="s">
        <v>266</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5" x14ac:dyDescent="0.35">
      <c r="C7" s="57" t="s">
        <v>4</v>
      </c>
      <c r="D7" s="58"/>
      <c r="E7" s="59"/>
      <c r="F7" s="59"/>
      <c r="G7" s="59"/>
      <c r="H7" s="59"/>
      <c r="I7" s="84">
        <v>486.29</v>
      </c>
      <c r="J7" s="84">
        <v>488.17</v>
      </c>
      <c r="K7" s="61">
        <v>3.8660058812642895E-3</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5" x14ac:dyDescent="0.3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5" x14ac:dyDescent="0.35">
      <c r="C9" s="57" t="s">
        <v>6</v>
      </c>
      <c r="D9" s="58"/>
      <c r="E9" s="59"/>
      <c r="F9" s="59"/>
      <c r="G9" s="59"/>
      <c r="H9" s="59"/>
      <c r="I9" s="84">
        <v>925.57</v>
      </c>
      <c r="J9" s="84">
        <v>670.8</v>
      </c>
      <c r="K9" s="61">
        <v>-0.27525740894799966</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5" x14ac:dyDescent="0.35">
      <c r="C10" s="57" t="s">
        <v>7</v>
      </c>
      <c r="D10" s="58"/>
      <c r="E10" s="59"/>
      <c r="F10" s="59"/>
      <c r="G10" s="59"/>
      <c r="H10" s="59"/>
      <c r="I10" s="84">
        <v>111.45</v>
      </c>
      <c r="J10" s="84">
        <v>100.26</v>
      </c>
      <c r="K10" s="61">
        <v>-0.10040376850605648</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5" x14ac:dyDescent="0.35">
      <c r="C11" s="57" t="s">
        <v>8</v>
      </c>
      <c r="D11" s="58"/>
      <c r="E11" s="59"/>
      <c r="F11" s="59"/>
      <c r="G11" s="59"/>
      <c r="H11" s="59"/>
      <c r="I11" s="84">
        <v>2243.87</v>
      </c>
      <c r="J11" s="84">
        <v>2054.9299999999998</v>
      </c>
      <c r="K11" s="61">
        <v>-8.4202739017857575E-2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5" x14ac:dyDescent="0.35">
      <c r="C12" s="57" t="s">
        <v>9</v>
      </c>
      <c r="D12" s="58"/>
      <c r="E12" s="59"/>
      <c r="F12" s="59"/>
      <c r="G12" s="59"/>
      <c r="H12" s="59"/>
      <c r="I12" s="84">
        <v>119.22</v>
      </c>
      <c r="J12" s="84">
        <v>87.08</v>
      </c>
      <c r="K12" s="61">
        <v>-0.26958563999328977</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5" x14ac:dyDescent="0.35">
      <c r="C13" s="57" t="s">
        <v>10</v>
      </c>
      <c r="D13" s="58"/>
      <c r="E13" s="59"/>
      <c r="F13" s="59"/>
      <c r="G13" s="59"/>
      <c r="H13" s="59"/>
      <c r="I13" s="84">
        <v>1828.37</v>
      </c>
      <c r="J13" s="84">
        <v>1526.95</v>
      </c>
      <c r="K13" s="61">
        <v>-0.16485722255342183</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5" x14ac:dyDescent="0.35">
      <c r="C14" s="57" t="s">
        <v>11</v>
      </c>
      <c r="D14" s="58"/>
      <c r="E14" s="59"/>
      <c r="F14" s="59"/>
      <c r="G14" s="59"/>
      <c r="H14" s="59"/>
      <c r="I14" s="84">
        <v>991.49</v>
      </c>
      <c r="J14" s="84">
        <v>912.2</v>
      </c>
      <c r="K14" s="61">
        <v>-7.9970549375182776E-2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5" x14ac:dyDescent="0.35">
      <c r="C15" s="57" t="s">
        <v>12</v>
      </c>
      <c r="D15" s="58"/>
      <c r="E15" s="59"/>
      <c r="F15" s="59"/>
      <c r="G15" s="59"/>
      <c r="H15" s="59"/>
      <c r="I15" s="84">
        <v>781.96</v>
      </c>
      <c r="J15" s="84">
        <v>579.33000000000004</v>
      </c>
      <c r="K15" s="61">
        <v>-0.25913090183641108</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5" x14ac:dyDescent="0.35">
      <c r="C16" s="57" t="s">
        <v>13</v>
      </c>
      <c r="D16" s="58"/>
      <c r="E16" s="59"/>
      <c r="F16" s="59"/>
      <c r="G16" s="59"/>
      <c r="H16" s="59"/>
      <c r="I16" s="84">
        <v>200.23</v>
      </c>
      <c r="J16" s="84">
        <v>188.22</v>
      </c>
      <c r="K16" s="61">
        <v>-5.9981021824901282E-2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5" x14ac:dyDescent="0.35">
      <c r="C17" s="57" t="s">
        <v>14</v>
      </c>
      <c r="D17" s="58"/>
      <c r="E17" s="59"/>
      <c r="F17" s="59"/>
      <c r="G17" s="59"/>
      <c r="H17" s="59"/>
      <c r="I17" s="84">
        <v>22.43</v>
      </c>
      <c r="J17" s="84">
        <v>13.19</v>
      </c>
      <c r="K17" s="61">
        <v>-0.41194828354881852</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5" x14ac:dyDescent="0.35">
      <c r="C18" s="57" t="s">
        <v>15</v>
      </c>
      <c r="D18" s="58"/>
      <c r="E18" s="59"/>
      <c r="F18" s="59"/>
      <c r="G18" s="59"/>
      <c r="H18" s="59"/>
      <c r="I18" s="84">
        <v>40.75</v>
      </c>
      <c r="J18" s="84">
        <v>24.81</v>
      </c>
      <c r="K18" s="61">
        <v>-0.39116564417177913</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5" x14ac:dyDescent="0.35">
      <c r="C19" s="57" t="s">
        <v>16</v>
      </c>
      <c r="D19" s="58"/>
      <c r="E19" s="59"/>
      <c r="F19" s="59"/>
      <c r="G19" s="59"/>
      <c r="H19" s="59"/>
      <c r="I19" s="84">
        <v>42.77</v>
      </c>
      <c r="J19" s="84">
        <v>47.59</v>
      </c>
      <c r="K19" s="61">
        <v>0.11269581482347446</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5" x14ac:dyDescent="0.35">
      <c r="C20" s="57" t="s">
        <v>17</v>
      </c>
      <c r="D20" s="58"/>
      <c r="E20" s="59"/>
      <c r="F20" s="59"/>
      <c r="G20" s="59"/>
      <c r="H20" s="59"/>
      <c r="I20" s="84">
        <v>663.48</v>
      </c>
      <c r="J20" s="84">
        <v>581.65</v>
      </c>
      <c r="K20" s="61">
        <v>-0.12333453909688319</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5" x14ac:dyDescent="0.35">
      <c r="C21" s="57" t="s">
        <v>18</v>
      </c>
      <c r="D21" s="58"/>
      <c r="E21" s="59"/>
      <c r="F21" s="59"/>
      <c r="G21" s="59"/>
      <c r="H21" s="59"/>
      <c r="I21" s="84">
        <v>589.01</v>
      </c>
      <c r="J21" s="84">
        <v>636.86</v>
      </c>
      <c r="K21" s="61">
        <v>8.1238009541434009E-2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5" x14ac:dyDescent="0.35">
      <c r="C22" s="57" t="s">
        <v>19</v>
      </c>
      <c r="D22" s="58"/>
      <c r="E22" s="59"/>
      <c r="F22" s="59"/>
      <c r="G22" s="59"/>
      <c r="H22" s="59"/>
      <c r="I22" s="84">
        <v>34.19</v>
      </c>
      <c r="J22" s="84">
        <v>37.99</v>
      </c>
      <c r="K22" s="61">
        <v>0.11114360924246869</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5" x14ac:dyDescent="0.35">
      <c r="C23" s="62" t="s">
        <v>210</v>
      </c>
      <c r="D23" s="63"/>
      <c r="E23" s="64"/>
      <c r="F23" s="64"/>
      <c r="G23" s="64"/>
      <c r="H23" s="64"/>
      <c r="I23" s="65">
        <v>9085.2900000000009</v>
      </c>
      <c r="J23" s="65">
        <v>7956.8999999999987</v>
      </c>
      <c r="K23" s="66">
        <v>-0.12419966781467651</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ht="18.75" customHeight="1" x14ac:dyDescent="0.3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3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3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5" x14ac:dyDescent="0.45">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3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35">
      <c r="A29" s="76" t="s">
        <v>140</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2024-T2</v>
      </c>
      <c r="CE29" s="76" t="str">
        <f t="shared" si="3"/>
        <v>2024-T3</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3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c r="CD30" s="68" t="s">
        <v>326</v>
      </c>
      <c r="CE30" s="68" t="s">
        <v>328</v>
      </c>
    </row>
    <row r="31" spans="1:93" x14ac:dyDescent="0.35">
      <c r="A31" s="7"/>
      <c r="B31" s="7"/>
      <c r="C31" s="69" t="s">
        <v>94</v>
      </c>
      <c r="D31" s="69" t="s">
        <v>95</v>
      </c>
      <c r="E31" s="70">
        <v>16.2833794727939</v>
      </c>
      <c r="F31" s="70">
        <v>23.265597091187701</v>
      </c>
      <c r="G31" s="70">
        <v>29.953561866866799</v>
      </c>
      <c r="H31" s="70">
        <v>19.271495083819101</v>
      </c>
      <c r="I31" s="70">
        <v>44.921597808008499</v>
      </c>
      <c r="J31" s="70">
        <v>29.087281902331799</v>
      </c>
      <c r="K31" s="70">
        <v>45.126413743500898</v>
      </c>
      <c r="L31" s="70">
        <v>21.444441679906301</v>
      </c>
      <c r="M31" s="70">
        <v>20.502675144117099</v>
      </c>
      <c r="N31" s="70">
        <v>33.400655344350199</v>
      </c>
      <c r="O31" s="70">
        <v>15.8125492750214</v>
      </c>
      <c r="P31" s="70">
        <v>10.909427542215701</v>
      </c>
      <c r="Q31" s="70">
        <v>13.8713014963036</v>
      </c>
      <c r="R31" s="70">
        <v>21.001153412616802</v>
      </c>
      <c r="S31" s="70">
        <v>10.0122493969867</v>
      </c>
      <c r="T31" s="70">
        <v>10.0358221941972</v>
      </c>
      <c r="U31" s="70">
        <v>6.7124615345985301</v>
      </c>
      <c r="V31" s="70">
        <v>17.541447838347501</v>
      </c>
      <c r="W31" s="70">
        <v>8.4421086961059597</v>
      </c>
      <c r="X31" s="70">
        <v>9.1890568374170893</v>
      </c>
      <c r="Y31" s="70">
        <v>9.7177529157448301</v>
      </c>
      <c r="Z31" s="70">
        <v>7.8462414463262604</v>
      </c>
      <c r="AA31" s="70">
        <v>11.0790704515844</v>
      </c>
      <c r="AB31" s="70" t="s">
        <v>315</v>
      </c>
      <c r="AC31" s="70">
        <v>5.4998557748239802</v>
      </c>
      <c r="AD31" s="70">
        <v>7.49745485415872</v>
      </c>
      <c r="AE31" s="70" t="s">
        <v>315</v>
      </c>
      <c r="AF31" s="70">
        <v>12.686167347177401</v>
      </c>
      <c r="AG31" s="70">
        <v>10.7737103705891</v>
      </c>
      <c r="AH31" s="70">
        <v>16.735209445976199</v>
      </c>
      <c r="AI31" s="70" t="s">
        <v>315</v>
      </c>
      <c r="AJ31" s="70">
        <v>7.3611676298861299</v>
      </c>
      <c r="AK31" s="70">
        <v>5.1384725864306198</v>
      </c>
      <c r="AL31" s="70">
        <v>9.1628730496748201</v>
      </c>
      <c r="AM31" s="70">
        <v>6.9661700546422898</v>
      </c>
      <c r="AN31" s="70">
        <v>7.9592057863737802</v>
      </c>
      <c r="AO31" s="70" t="s">
        <v>315</v>
      </c>
      <c r="AP31" s="70">
        <v>10.4555261871346</v>
      </c>
      <c r="AQ31" s="70">
        <v>5.8282296072449498</v>
      </c>
      <c r="AR31" s="70">
        <v>6.8261488675519502</v>
      </c>
      <c r="AS31" s="70" t="s">
        <v>315</v>
      </c>
      <c r="AT31" s="70">
        <v>11.9507337777112</v>
      </c>
      <c r="AU31" s="70">
        <v>10.527443114939</v>
      </c>
      <c r="AV31" s="70">
        <v>28.219446955361001</v>
      </c>
      <c r="AW31" s="70">
        <v>23.330940598446599</v>
      </c>
      <c r="AX31" s="70">
        <v>17.753228405144199</v>
      </c>
      <c r="AY31" s="70">
        <v>25.8932051536726</v>
      </c>
      <c r="AZ31" s="70">
        <v>20.985111830435802</v>
      </c>
      <c r="BA31" s="70" t="s">
        <v>315</v>
      </c>
      <c r="BB31" s="70" t="s">
        <v>315</v>
      </c>
      <c r="BC31" s="70" t="s">
        <v>315</v>
      </c>
      <c r="BD31" s="70" t="s">
        <v>315</v>
      </c>
      <c r="BE31" s="70" t="s">
        <v>315</v>
      </c>
      <c r="BF31" s="70">
        <v>5.21477784401897</v>
      </c>
      <c r="BG31" s="70">
        <v>8.2266781521518908</v>
      </c>
      <c r="BH31" s="70">
        <v>6.6789458019961501</v>
      </c>
      <c r="BI31" s="70" t="s">
        <v>315</v>
      </c>
      <c r="BJ31" s="70">
        <v>6.9675288557498503</v>
      </c>
      <c r="BK31" s="70">
        <v>6.7893206948051601</v>
      </c>
      <c r="BL31" s="70">
        <v>6.9746478328703301</v>
      </c>
      <c r="BM31" s="70">
        <v>8.8257019377612007</v>
      </c>
      <c r="BN31" s="70">
        <v>6.91990043174797</v>
      </c>
      <c r="BO31" s="70" t="s">
        <v>315</v>
      </c>
      <c r="BP31" s="70" t="s">
        <v>315</v>
      </c>
      <c r="BQ31" s="70" t="s">
        <v>315</v>
      </c>
      <c r="BR31" s="70" t="s">
        <v>315</v>
      </c>
      <c r="BS31" s="70" t="s">
        <v>315</v>
      </c>
      <c r="BT31" s="70" t="s">
        <v>315</v>
      </c>
      <c r="BU31" s="70">
        <v>6.8393178656614202</v>
      </c>
      <c r="BV31" s="70">
        <v>14.575778066272401</v>
      </c>
      <c r="BW31" s="70">
        <v>13.104514906642001</v>
      </c>
      <c r="BX31" s="70">
        <v>9.304335791442</v>
      </c>
      <c r="BY31" s="70" t="s">
        <v>315</v>
      </c>
      <c r="BZ31" s="70" t="s">
        <v>315</v>
      </c>
      <c r="CA31" s="70" t="s">
        <v>315</v>
      </c>
      <c r="CB31" s="70">
        <v>6.3597467986129699</v>
      </c>
      <c r="CC31" s="70">
        <v>5.99194312788552</v>
      </c>
      <c r="CD31" s="70">
        <v>7.9726811733643297</v>
      </c>
      <c r="CE31" s="70">
        <v>6.7066022132118004</v>
      </c>
    </row>
    <row r="32" spans="1:93" x14ac:dyDescent="0.35">
      <c r="A32" s="7"/>
      <c r="B32" s="7"/>
      <c r="C32" s="69" t="s">
        <v>96</v>
      </c>
      <c r="D32" s="69" t="s">
        <v>97</v>
      </c>
      <c r="E32" s="70">
        <v>352.72491859687199</v>
      </c>
      <c r="F32" s="70">
        <v>355.755696478544</v>
      </c>
      <c r="G32" s="70">
        <v>389.36072295655799</v>
      </c>
      <c r="H32" s="70">
        <v>446.866483950408</v>
      </c>
      <c r="I32" s="70">
        <v>428.61371912110297</v>
      </c>
      <c r="J32" s="70">
        <v>430.51442141530902</v>
      </c>
      <c r="K32" s="70">
        <v>443.09446673833702</v>
      </c>
      <c r="L32" s="70">
        <v>501.60261161757199</v>
      </c>
      <c r="M32" s="70">
        <v>459.48008180540302</v>
      </c>
      <c r="N32" s="70">
        <v>430.68107982301598</v>
      </c>
      <c r="O32" s="70">
        <v>417.48844817224699</v>
      </c>
      <c r="P32" s="70">
        <v>405.07628466825201</v>
      </c>
      <c r="Q32" s="70">
        <v>399.74124021300202</v>
      </c>
      <c r="R32" s="70">
        <v>417.423689711902</v>
      </c>
      <c r="S32" s="70">
        <v>348.43301226974899</v>
      </c>
      <c r="T32" s="70">
        <v>352.155771083773</v>
      </c>
      <c r="U32" s="70">
        <v>322.665069915554</v>
      </c>
      <c r="V32" s="70">
        <v>309.489805521547</v>
      </c>
      <c r="W32" s="70">
        <v>398.243169060578</v>
      </c>
      <c r="X32" s="70">
        <v>373.59302964264299</v>
      </c>
      <c r="Y32" s="70">
        <v>353.39043283937798</v>
      </c>
      <c r="Z32" s="70">
        <v>384.87817654185</v>
      </c>
      <c r="AA32" s="70">
        <v>470.08014992270199</v>
      </c>
      <c r="AB32" s="70">
        <v>477.338307032437</v>
      </c>
      <c r="AC32" s="70">
        <v>580.295315530793</v>
      </c>
      <c r="AD32" s="70">
        <v>580.62078565307104</v>
      </c>
      <c r="AE32" s="70">
        <v>526.77609435922295</v>
      </c>
      <c r="AF32" s="70">
        <v>530.55333774122005</v>
      </c>
      <c r="AG32" s="70">
        <v>515.75872383691296</v>
      </c>
      <c r="AH32" s="70">
        <v>541.15261782555399</v>
      </c>
      <c r="AI32" s="70">
        <v>427.07390264116299</v>
      </c>
      <c r="AJ32" s="70">
        <v>482.11733716052998</v>
      </c>
      <c r="AK32" s="70">
        <v>480.13675776695499</v>
      </c>
      <c r="AL32" s="70">
        <v>508.06439316102302</v>
      </c>
      <c r="AM32" s="70">
        <v>439.00647800219599</v>
      </c>
      <c r="AN32" s="70">
        <v>425.132051814345</v>
      </c>
      <c r="AO32" s="70">
        <v>398.070347860379</v>
      </c>
      <c r="AP32" s="70">
        <v>436.451217433154</v>
      </c>
      <c r="AQ32" s="70">
        <v>461.45942867488299</v>
      </c>
      <c r="AR32" s="70">
        <v>431.71545154749401</v>
      </c>
      <c r="AS32" s="70">
        <v>393.04823615405701</v>
      </c>
      <c r="AT32" s="70">
        <v>443.01828680902202</v>
      </c>
      <c r="AU32" s="70">
        <v>482.87668951689801</v>
      </c>
      <c r="AV32" s="70">
        <v>469.46115678652598</v>
      </c>
      <c r="AW32" s="70">
        <v>457.30808787541503</v>
      </c>
      <c r="AX32" s="70">
        <v>491.94762013295298</v>
      </c>
      <c r="AY32" s="70">
        <v>521.93682659505805</v>
      </c>
      <c r="AZ32" s="70">
        <v>505.44658656561199</v>
      </c>
      <c r="BA32" s="70">
        <v>521.11263538497803</v>
      </c>
      <c r="BB32" s="70">
        <v>516.79606593223298</v>
      </c>
      <c r="BC32" s="70">
        <v>527.21706049743204</v>
      </c>
      <c r="BD32" s="70">
        <v>574.24448865670399</v>
      </c>
      <c r="BE32" s="70">
        <v>564.24686974591896</v>
      </c>
      <c r="BF32" s="70">
        <v>540.10152786066499</v>
      </c>
      <c r="BG32" s="70">
        <v>559.25094958477803</v>
      </c>
      <c r="BH32" s="70">
        <v>542.42850631184695</v>
      </c>
      <c r="BI32" s="70">
        <v>545.76559868459299</v>
      </c>
      <c r="BJ32" s="70">
        <v>533.12444467086698</v>
      </c>
      <c r="BK32" s="70">
        <v>520.25680045044999</v>
      </c>
      <c r="BL32" s="70">
        <v>536.34192658997597</v>
      </c>
      <c r="BM32" s="70">
        <v>542.64049335504603</v>
      </c>
      <c r="BN32" s="70">
        <v>464.84095034233798</v>
      </c>
      <c r="BO32" s="70">
        <v>479.45948498348503</v>
      </c>
      <c r="BP32" s="70">
        <v>453.51266537079402</v>
      </c>
      <c r="BQ32" s="70">
        <v>414.55201784621499</v>
      </c>
      <c r="BR32" s="70">
        <v>485.74037496188203</v>
      </c>
      <c r="BS32" s="70">
        <v>541.76579463746805</v>
      </c>
      <c r="BT32" s="70">
        <v>566.48085295863302</v>
      </c>
      <c r="BU32" s="70">
        <v>565.18871398201895</v>
      </c>
      <c r="BV32" s="70">
        <v>548.12070826095498</v>
      </c>
      <c r="BW32" s="70">
        <v>511.690404221118</v>
      </c>
      <c r="BX32" s="70">
        <v>538.39638963053096</v>
      </c>
      <c r="BY32" s="70">
        <v>496.44928194532503</v>
      </c>
      <c r="BZ32" s="70">
        <v>490.40323164736401</v>
      </c>
      <c r="CA32" s="70">
        <v>483.27997353823901</v>
      </c>
      <c r="CB32" s="70">
        <v>488.55724413673499</v>
      </c>
      <c r="CC32" s="70">
        <v>499.71073459284798</v>
      </c>
      <c r="CD32" s="70">
        <v>483.12961771384101</v>
      </c>
      <c r="CE32" s="70">
        <v>496.05924447887901</v>
      </c>
    </row>
    <row r="33" spans="1:83" x14ac:dyDescent="0.35">
      <c r="A33" s="7"/>
      <c r="B33" s="7"/>
      <c r="C33" s="69" t="s">
        <v>98</v>
      </c>
      <c r="D33" s="69" t="s">
        <v>99</v>
      </c>
      <c r="E33" s="70">
        <v>99.077219517002803</v>
      </c>
      <c r="F33" s="70">
        <v>106.337006935414</v>
      </c>
      <c r="G33" s="70">
        <v>108.200294028903</v>
      </c>
      <c r="H33" s="70">
        <v>106.38290399460701</v>
      </c>
      <c r="I33" s="70">
        <v>128.964531190391</v>
      </c>
      <c r="J33" s="70">
        <v>139.41510460447799</v>
      </c>
      <c r="K33" s="70">
        <v>140.23519529789201</v>
      </c>
      <c r="L33" s="70">
        <v>153.326950852641</v>
      </c>
      <c r="M33" s="70">
        <v>138.428822560649</v>
      </c>
      <c r="N33" s="70">
        <v>140.29603370400099</v>
      </c>
      <c r="O33" s="70">
        <v>163.12831217755499</v>
      </c>
      <c r="P33" s="70">
        <v>209.67429905460199</v>
      </c>
      <c r="Q33" s="70">
        <v>115.638839812344</v>
      </c>
      <c r="R33" s="70">
        <v>162.82552117777001</v>
      </c>
      <c r="S33" s="70">
        <v>148.33854663330499</v>
      </c>
      <c r="T33" s="70">
        <v>133.85106366458601</v>
      </c>
      <c r="U33" s="70">
        <v>127.13786919896199</v>
      </c>
      <c r="V33" s="70">
        <v>119.76026022533701</v>
      </c>
      <c r="W33" s="70">
        <v>96.367365773429597</v>
      </c>
      <c r="X33" s="70">
        <v>93.2917351139711</v>
      </c>
      <c r="Y33" s="70">
        <v>97.732555928787207</v>
      </c>
      <c r="Z33" s="70">
        <v>85.739062933789299</v>
      </c>
      <c r="AA33" s="70">
        <v>82.474443704085104</v>
      </c>
      <c r="AB33" s="70">
        <v>86.920895461812606</v>
      </c>
      <c r="AC33" s="70">
        <v>89.060933449395804</v>
      </c>
      <c r="AD33" s="70">
        <v>86.487390228369904</v>
      </c>
      <c r="AE33" s="70">
        <v>81.564030220951693</v>
      </c>
      <c r="AF33" s="70">
        <v>88.625316311727502</v>
      </c>
      <c r="AG33" s="70">
        <v>84.822329936087002</v>
      </c>
      <c r="AH33" s="70">
        <v>86.6897477106005</v>
      </c>
      <c r="AI33" s="70">
        <v>89.987071216526004</v>
      </c>
      <c r="AJ33" s="70">
        <v>93.945232749792595</v>
      </c>
      <c r="AK33" s="70">
        <v>85.645733545964404</v>
      </c>
      <c r="AL33" s="70">
        <v>89.428980582708505</v>
      </c>
      <c r="AM33" s="70">
        <v>82.326012239023498</v>
      </c>
      <c r="AN33" s="70">
        <v>86.765723259100994</v>
      </c>
      <c r="AO33" s="70">
        <v>94.185295364945503</v>
      </c>
      <c r="AP33" s="70">
        <v>96.079214624786601</v>
      </c>
      <c r="AQ33" s="70">
        <v>106.181405619134</v>
      </c>
      <c r="AR33" s="70">
        <v>94.353972624685994</v>
      </c>
      <c r="AS33" s="70">
        <v>90.708412736846199</v>
      </c>
      <c r="AT33" s="70">
        <v>100.7995379927</v>
      </c>
      <c r="AU33" s="70">
        <v>106.018701716028</v>
      </c>
      <c r="AV33" s="70">
        <v>113.655562198718</v>
      </c>
      <c r="AW33" s="70">
        <v>107.624966056521</v>
      </c>
      <c r="AX33" s="70">
        <v>101.15190334096</v>
      </c>
      <c r="AY33" s="70">
        <v>99.288445189621697</v>
      </c>
      <c r="AZ33" s="70">
        <v>102.49684523437401</v>
      </c>
      <c r="BA33" s="70">
        <v>91.945725855781603</v>
      </c>
      <c r="BB33" s="70">
        <v>89.374800454111906</v>
      </c>
      <c r="BC33" s="70">
        <v>103.93642716452101</v>
      </c>
      <c r="BD33" s="70">
        <v>105.584290855338</v>
      </c>
      <c r="BE33" s="70">
        <v>110.410510402686</v>
      </c>
      <c r="BF33" s="70">
        <v>114.06588035489401</v>
      </c>
      <c r="BG33" s="70">
        <v>87.451991215901899</v>
      </c>
      <c r="BH33" s="70">
        <v>89.483746978281403</v>
      </c>
      <c r="BI33" s="70">
        <v>91.844068509879307</v>
      </c>
      <c r="BJ33" s="70">
        <v>88.474830852388294</v>
      </c>
      <c r="BK33" s="70">
        <v>96.673207926446096</v>
      </c>
      <c r="BL33" s="70">
        <v>89.1165793129164</v>
      </c>
      <c r="BM33" s="70">
        <v>91.725792383268399</v>
      </c>
      <c r="BN33" s="70">
        <v>64.400350781732001</v>
      </c>
      <c r="BO33" s="70">
        <v>105.99121129372099</v>
      </c>
      <c r="BP33" s="70">
        <v>109.05452487075701</v>
      </c>
      <c r="BQ33" s="70">
        <v>119.258390680354</v>
      </c>
      <c r="BR33" s="70">
        <v>113.26643280389</v>
      </c>
      <c r="BS33" s="70">
        <v>104.017034851121</v>
      </c>
      <c r="BT33" s="70">
        <v>110.067340460352</v>
      </c>
      <c r="BU33" s="70">
        <v>105.278914556115</v>
      </c>
      <c r="BV33" s="70">
        <v>112.285026247769</v>
      </c>
      <c r="BW33" s="70">
        <v>103.62069575332499</v>
      </c>
      <c r="BX33" s="70">
        <v>115.80090155419001</v>
      </c>
      <c r="BY33" s="70">
        <v>122.602518389265</v>
      </c>
      <c r="BZ33" s="70">
        <v>118.80360388559301</v>
      </c>
      <c r="CA33" s="70">
        <v>116.12601704321</v>
      </c>
      <c r="CB33" s="70">
        <v>90.360916560940694</v>
      </c>
      <c r="CC33" s="70">
        <v>92.475686725408195</v>
      </c>
      <c r="CD33" s="70">
        <v>87.495891000279201</v>
      </c>
      <c r="CE33" s="70">
        <v>81.555194875116001</v>
      </c>
    </row>
    <row r="34" spans="1:83" x14ac:dyDescent="0.35">
      <c r="A34" s="7"/>
      <c r="B34" s="7"/>
      <c r="C34" s="69" t="s">
        <v>100</v>
      </c>
      <c r="D34" s="69" t="s">
        <v>101</v>
      </c>
      <c r="E34" s="70">
        <v>1295.29459783896</v>
      </c>
      <c r="F34" s="70">
        <v>1165.01477096432</v>
      </c>
      <c r="G34" s="70">
        <v>1171.27383978793</v>
      </c>
      <c r="H34" s="70">
        <v>1251.380221853</v>
      </c>
      <c r="I34" s="70">
        <v>1209.5781108165399</v>
      </c>
      <c r="J34" s="70">
        <v>1279.14265040954</v>
      </c>
      <c r="K34" s="70">
        <v>1337.81526987915</v>
      </c>
      <c r="L34" s="70">
        <v>1288.34241941495</v>
      </c>
      <c r="M34" s="70">
        <v>1376.60548053762</v>
      </c>
      <c r="N34" s="70">
        <v>1434.8640813863101</v>
      </c>
      <c r="O34" s="70">
        <v>1355.1002958296201</v>
      </c>
      <c r="P34" s="70">
        <v>1278.6565364216599</v>
      </c>
      <c r="Q34" s="70">
        <v>1289.37813122331</v>
      </c>
      <c r="R34" s="70">
        <v>1145.7245896699999</v>
      </c>
      <c r="S34" s="70">
        <v>978.04890914397095</v>
      </c>
      <c r="T34" s="70">
        <v>744.60771326918098</v>
      </c>
      <c r="U34" s="70">
        <v>461.50128489975202</v>
      </c>
      <c r="V34" s="70">
        <v>290.88642655667098</v>
      </c>
      <c r="W34" s="70">
        <v>403.75335220418799</v>
      </c>
      <c r="X34" s="70">
        <v>634.782194737081</v>
      </c>
      <c r="Y34" s="70">
        <v>793.94787174002704</v>
      </c>
      <c r="Z34" s="70">
        <v>1092.2740762237399</v>
      </c>
      <c r="AA34" s="70">
        <v>1271.83653144</v>
      </c>
      <c r="AB34" s="70">
        <v>1556.7788782428099</v>
      </c>
      <c r="AC34" s="70">
        <v>1690.7027270461001</v>
      </c>
      <c r="AD34" s="70">
        <v>1658.2494318026299</v>
      </c>
      <c r="AE34" s="70">
        <v>1481.18908002331</v>
      </c>
      <c r="AF34" s="70">
        <v>1202.2641403442401</v>
      </c>
      <c r="AG34" s="70">
        <v>1136.4588137560199</v>
      </c>
      <c r="AH34" s="70">
        <v>1064.95923413167</v>
      </c>
      <c r="AI34" s="70">
        <v>973.85092790605597</v>
      </c>
      <c r="AJ34" s="70">
        <v>880.629814100879</v>
      </c>
      <c r="AK34" s="70">
        <v>958.21323275596501</v>
      </c>
      <c r="AL34" s="70">
        <v>1084.8476668324299</v>
      </c>
      <c r="AM34" s="70">
        <v>1121.7190246790101</v>
      </c>
      <c r="AN34" s="70">
        <v>1211.2531153591999</v>
      </c>
      <c r="AO34" s="70">
        <v>1189.99642965368</v>
      </c>
      <c r="AP34" s="70">
        <v>1049.4747890373901</v>
      </c>
      <c r="AQ34" s="70">
        <v>950.02059931336396</v>
      </c>
      <c r="AR34" s="70">
        <v>904.87958891634298</v>
      </c>
      <c r="AS34" s="70">
        <v>886.45052519744399</v>
      </c>
      <c r="AT34" s="70">
        <v>873.51334721864396</v>
      </c>
      <c r="AU34" s="70">
        <v>975.24542921706905</v>
      </c>
      <c r="AV34" s="70">
        <v>988.60518233105302</v>
      </c>
      <c r="AW34" s="70">
        <v>977.78873534096601</v>
      </c>
      <c r="AX34" s="70">
        <v>1040.5010791632401</v>
      </c>
      <c r="AY34" s="70">
        <v>1005.80528235115</v>
      </c>
      <c r="AZ34" s="70">
        <v>1123.2860168613099</v>
      </c>
      <c r="BA34" s="70">
        <v>1140.2315375903499</v>
      </c>
      <c r="BB34" s="70">
        <v>1243.0286626146001</v>
      </c>
      <c r="BC34" s="70">
        <v>1322.1351120362899</v>
      </c>
      <c r="BD34" s="70">
        <v>1354.4057429295999</v>
      </c>
      <c r="BE34" s="70">
        <v>1328.28060319623</v>
      </c>
      <c r="BF34" s="70">
        <v>1317.7292784418</v>
      </c>
      <c r="BG34" s="70">
        <v>1245.6996566852599</v>
      </c>
      <c r="BH34" s="70">
        <v>1158.1478691529401</v>
      </c>
      <c r="BI34" s="70">
        <v>1114.95098314241</v>
      </c>
      <c r="BJ34" s="70">
        <v>1091.6243249515401</v>
      </c>
      <c r="BK34" s="70">
        <v>1030.22195361479</v>
      </c>
      <c r="BL34" s="70">
        <v>857.43224426584095</v>
      </c>
      <c r="BM34" s="70">
        <v>785.90095500229404</v>
      </c>
      <c r="BN34" s="70">
        <v>453.41559247269203</v>
      </c>
      <c r="BO34" s="70">
        <v>858.01881918768197</v>
      </c>
      <c r="BP34" s="70">
        <v>988.28851187724899</v>
      </c>
      <c r="BQ34" s="70">
        <v>966.89434238268495</v>
      </c>
      <c r="BR34" s="70">
        <v>919.345935897348</v>
      </c>
      <c r="BS34" s="70">
        <v>928.09638331594203</v>
      </c>
      <c r="BT34" s="70">
        <v>1010.70862494465</v>
      </c>
      <c r="BU34" s="70">
        <v>1016.23950100868</v>
      </c>
      <c r="BV34" s="70">
        <v>1010.52743405653</v>
      </c>
      <c r="BW34" s="70">
        <v>988.03013064714503</v>
      </c>
      <c r="BX34" s="70">
        <v>983.39037392010698</v>
      </c>
      <c r="BY34" s="70">
        <v>970.97041288879905</v>
      </c>
      <c r="BZ34" s="70">
        <v>916.99366067172798</v>
      </c>
      <c r="CA34" s="70">
        <v>877.24194124828102</v>
      </c>
      <c r="CB34" s="70">
        <v>790.05187700868703</v>
      </c>
      <c r="CC34" s="70">
        <v>706.78928255178096</v>
      </c>
      <c r="CD34" s="70">
        <v>665.91049750688205</v>
      </c>
      <c r="CE34" s="70">
        <v>634.10746307957004</v>
      </c>
    </row>
    <row r="35" spans="1:83" x14ac:dyDescent="0.35">
      <c r="A35" s="7"/>
      <c r="B35" s="7"/>
      <c r="C35" s="69" t="s">
        <v>102</v>
      </c>
      <c r="D35" s="69" t="s">
        <v>103</v>
      </c>
      <c r="E35" s="70">
        <v>128.03164167224901</v>
      </c>
      <c r="F35" s="70">
        <v>129.88265890755</v>
      </c>
      <c r="G35" s="70">
        <v>140.97432660061801</v>
      </c>
      <c r="H35" s="70">
        <v>111.74987052153</v>
      </c>
      <c r="I35" s="70">
        <v>158.840586861817</v>
      </c>
      <c r="J35" s="70">
        <v>136.196628654759</v>
      </c>
      <c r="K35" s="70">
        <v>108.408390254198</v>
      </c>
      <c r="L35" s="70">
        <v>175.540299240384</v>
      </c>
      <c r="M35" s="70">
        <v>128.07235246976501</v>
      </c>
      <c r="N35" s="70">
        <v>125.143266622865</v>
      </c>
      <c r="O35" s="70">
        <v>162.60529972785</v>
      </c>
      <c r="P35" s="70">
        <v>168.67759546555101</v>
      </c>
      <c r="Q35" s="70">
        <v>127.334061109629</v>
      </c>
      <c r="R35" s="70">
        <v>144.445156044198</v>
      </c>
      <c r="S35" s="70">
        <v>124.09025843271</v>
      </c>
      <c r="T35" s="70">
        <v>66.655920660791395</v>
      </c>
      <c r="U35" s="70">
        <v>48.2229525866261</v>
      </c>
      <c r="V35" s="70">
        <v>48.016428268698803</v>
      </c>
      <c r="W35" s="70">
        <v>65.117880358846605</v>
      </c>
      <c r="X35" s="70">
        <v>80.068584408829096</v>
      </c>
      <c r="Y35" s="70">
        <v>90.771626279648004</v>
      </c>
      <c r="Z35" s="70">
        <v>82.399192601946794</v>
      </c>
      <c r="AA35" s="70">
        <v>84.840557032405698</v>
      </c>
      <c r="AB35" s="70">
        <v>124.60608741949601</v>
      </c>
      <c r="AC35" s="70">
        <v>159.23801661343401</v>
      </c>
      <c r="AD35" s="70">
        <v>164.83649448205401</v>
      </c>
      <c r="AE35" s="70">
        <v>184.176946465349</v>
      </c>
      <c r="AF35" s="70">
        <v>193.85583482076501</v>
      </c>
      <c r="AG35" s="70">
        <v>205.217106043309</v>
      </c>
      <c r="AH35" s="70">
        <v>176.219944615657</v>
      </c>
      <c r="AI35" s="70">
        <v>149.98805042302001</v>
      </c>
      <c r="AJ35" s="70">
        <v>135.34241342840301</v>
      </c>
      <c r="AK35" s="70">
        <v>126.19580729034899</v>
      </c>
      <c r="AL35" s="70">
        <v>123.079262022517</v>
      </c>
      <c r="AM35" s="70">
        <v>149.50903523856201</v>
      </c>
      <c r="AN35" s="70">
        <v>158.460103559792</v>
      </c>
      <c r="AO35" s="70">
        <v>167.29015082127901</v>
      </c>
      <c r="AP35" s="70">
        <v>180.27319137560499</v>
      </c>
      <c r="AQ35" s="70">
        <v>166.496279098065</v>
      </c>
      <c r="AR35" s="70">
        <v>168.09564619974199</v>
      </c>
      <c r="AS35" s="70">
        <v>197.613123362864</v>
      </c>
      <c r="AT35" s="70">
        <v>208.88491452328401</v>
      </c>
      <c r="AU35" s="70">
        <v>186.848801180322</v>
      </c>
      <c r="AV35" s="70">
        <v>156.40413837988999</v>
      </c>
      <c r="AW35" s="70">
        <v>135.16890496843999</v>
      </c>
      <c r="AX35" s="70">
        <v>142.679714222239</v>
      </c>
      <c r="AY35" s="70">
        <v>159.016091087794</v>
      </c>
      <c r="AZ35" s="70">
        <v>189.30932832650399</v>
      </c>
      <c r="BA35" s="70">
        <v>209.43685637515301</v>
      </c>
      <c r="BB35" s="70">
        <v>196.93677641008</v>
      </c>
      <c r="BC35" s="70">
        <v>201.244906197918</v>
      </c>
      <c r="BD35" s="70">
        <v>214.78364438337701</v>
      </c>
      <c r="BE35" s="70">
        <v>210.72039925654201</v>
      </c>
      <c r="BF35" s="70">
        <v>227.90822677462</v>
      </c>
      <c r="BG35" s="70">
        <v>224.14509518954401</v>
      </c>
      <c r="BH35" s="70">
        <v>180.02880850616401</v>
      </c>
      <c r="BI35" s="70">
        <v>177.307790582791</v>
      </c>
      <c r="BJ35" s="70">
        <v>191.16719341354499</v>
      </c>
      <c r="BK35" s="70">
        <v>175.53571896358599</v>
      </c>
      <c r="BL35" s="70">
        <v>200.72224910096099</v>
      </c>
      <c r="BM35" s="70">
        <v>170.382715240056</v>
      </c>
      <c r="BN35" s="70">
        <v>25.443197594463701</v>
      </c>
      <c r="BO35" s="70">
        <v>113.541008278916</v>
      </c>
      <c r="BP35" s="70">
        <v>122.92035368377201</v>
      </c>
      <c r="BQ35" s="70">
        <v>95.672125552466895</v>
      </c>
      <c r="BR35" s="70">
        <v>78.373852600032293</v>
      </c>
      <c r="BS35" s="70">
        <v>68.370846982916206</v>
      </c>
      <c r="BT35" s="70">
        <v>72.049918630480803</v>
      </c>
      <c r="BU35" s="70">
        <v>93.297442054899605</v>
      </c>
      <c r="BV35" s="70">
        <v>80.144846843846594</v>
      </c>
      <c r="BW35" s="70">
        <v>100.669314034434</v>
      </c>
      <c r="BX35" s="70">
        <v>108.205884593389</v>
      </c>
      <c r="BY35" s="70">
        <v>125.145270531639</v>
      </c>
      <c r="BZ35" s="70">
        <v>104.867199017153</v>
      </c>
      <c r="CA35" s="70">
        <v>102.424996108345</v>
      </c>
      <c r="CB35" s="70">
        <v>92.278397130051303</v>
      </c>
      <c r="CC35" s="70">
        <v>95.107551988148302</v>
      </c>
      <c r="CD35" s="70">
        <v>113.003581357434</v>
      </c>
      <c r="CE35" s="70">
        <v>89.275605515655201</v>
      </c>
    </row>
    <row r="36" spans="1:83" x14ac:dyDescent="0.35">
      <c r="A36" s="7"/>
      <c r="B36" s="7"/>
      <c r="C36" s="69" t="s">
        <v>104</v>
      </c>
      <c r="D36" s="69" t="s">
        <v>8</v>
      </c>
      <c r="E36" s="70">
        <v>3954.6825369127801</v>
      </c>
      <c r="F36" s="70">
        <v>3660.43873972136</v>
      </c>
      <c r="G36" s="70">
        <v>3541.7511332592999</v>
      </c>
      <c r="H36" s="70">
        <v>3262.21716440205</v>
      </c>
      <c r="I36" s="70">
        <v>3368.4728471652502</v>
      </c>
      <c r="J36" s="70">
        <v>3442.7770640838198</v>
      </c>
      <c r="K36" s="70">
        <v>3401.23915397569</v>
      </c>
      <c r="L36" s="70">
        <v>3616.2476765910801</v>
      </c>
      <c r="M36" s="70">
        <v>3602.8827785046601</v>
      </c>
      <c r="N36" s="70">
        <v>3622.9527370816199</v>
      </c>
      <c r="O36" s="70">
        <v>3525.7539927611501</v>
      </c>
      <c r="P36" s="70">
        <v>3620.5203750477299</v>
      </c>
      <c r="Q36" s="70">
        <v>3581.5139776262599</v>
      </c>
      <c r="R36" s="70">
        <v>3312.0733880452999</v>
      </c>
      <c r="S36" s="70">
        <v>2886.5591290659199</v>
      </c>
      <c r="T36" s="70">
        <v>1854.67356961975</v>
      </c>
      <c r="U36" s="70">
        <v>1016.6845088381</v>
      </c>
      <c r="V36" s="70">
        <v>713.11866547593797</v>
      </c>
      <c r="W36" s="70">
        <v>1261.5710605781401</v>
      </c>
      <c r="X36" s="70">
        <v>1565.78499377199</v>
      </c>
      <c r="Y36" s="70">
        <v>1840.4057318641701</v>
      </c>
      <c r="Z36" s="70">
        <v>2212.4877932295799</v>
      </c>
      <c r="AA36" s="70">
        <v>2474.5420378184599</v>
      </c>
      <c r="AB36" s="70">
        <v>2802.2620019893102</v>
      </c>
      <c r="AC36" s="70">
        <v>3045.2111315607199</v>
      </c>
      <c r="AD36" s="70">
        <v>2984.5819175689699</v>
      </c>
      <c r="AE36" s="70">
        <v>2707.3123406276</v>
      </c>
      <c r="AF36" s="70">
        <v>2582.6274512640298</v>
      </c>
      <c r="AG36" s="70">
        <v>2505.7715868006699</v>
      </c>
      <c r="AH36" s="70">
        <v>2226.6758266649599</v>
      </c>
      <c r="AI36" s="70">
        <v>2219.2120483997301</v>
      </c>
      <c r="AJ36" s="70">
        <v>1916.21980817027</v>
      </c>
      <c r="AK36" s="70">
        <v>1952.24685542776</v>
      </c>
      <c r="AL36" s="70">
        <v>2034.57491169333</v>
      </c>
      <c r="AM36" s="70">
        <v>2107.9584336035</v>
      </c>
      <c r="AN36" s="70">
        <v>2232.6563379742302</v>
      </c>
      <c r="AO36" s="70">
        <v>2158.5148329406702</v>
      </c>
      <c r="AP36" s="70">
        <v>2147.0245867583199</v>
      </c>
      <c r="AQ36" s="70">
        <v>2103.8051025790101</v>
      </c>
      <c r="AR36" s="70">
        <v>2056.0962548346502</v>
      </c>
      <c r="AS36" s="70">
        <v>2153.58342255452</v>
      </c>
      <c r="AT36" s="70">
        <v>2133.2499144973899</v>
      </c>
      <c r="AU36" s="70">
        <v>2272.8726287173399</v>
      </c>
      <c r="AV36" s="70">
        <v>2274.4565291593799</v>
      </c>
      <c r="AW36" s="70">
        <v>2241.4728031282302</v>
      </c>
      <c r="AX36" s="70">
        <v>2243.2825527169098</v>
      </c>
      <c r="AY36" s="70">
        <v>2454.8838231116601</v>
      </c>
      <c r="AZ36" s="70">
        <v>2603.6370411426101</v>
      </c>
      <c r="BA36" s="70">
        <v>2714.1324355974798</v>
      </c>
      <c r="BB36" s="70">
        <v>2903.0576635113798</v>
      </c>
      <c r="BC36" s="70">
        <v>2971.5757674112501</v>
      </c>
      <c r="BD36" s="70">
        <v>3241.7309320313898</v>
      </c>
      <c r="BE36" s="70">
        <v>3341.4366857861901</v>
      </c>
      <c r="BF36" s="70">
        <v>3176.7969890693198</v>
      </c>
      <c r="BG36" s="70">
        <v>2922.8428657475101</v>
      </c>
      <c r="BH36" s="70">
        <v>2819.1926964623999</v>
      </c>
      <c r="BI36" s="70">
        <v>2624.7421385543798</v>
      </c>
      <c r="BJ36" s="70">
        <v>2439.7325084722102</v>
      </c>
      <c r="BK36" s="70">
        <v>2420.9129391107999</v>
      </c>
      <c r="BL36" s="70">
        <v>2300.9361430835202</v>
      </c>
      <c r="BM36" s="70">
        <v>2020.2495322688401</v>
      </c>
      <c r="BN36" s="70">
        <v>807.58321477423704</v>
      </c>
      <c r="BO36" s="70">
        <v>1574.1341238417899</v>
      </c>
      <c r="BP36" s="70">
        <v>2044.5666579688</v>
      </c>
      <c r="BQ36" s="70">
        <v>2353.29884353742</v>
      </c>
      <c r="BR36" s="70">
        <v>2514.4494695673302</v>
      </c>
      <c r="BS36" s="70">
        <v>2435.6738711131402</v>
      </c>
      <c r="BT36" s="70">
        <v>2249.8333136732499</v>
      </c>
      <c r="BU36" s="70">
        <v>2448.4548685995201</v>
      </c>
      <c r="BV36" s="70">
        <v>2188.7626234653499</v>
      </c>
      <c r="BW36" s="70">
        <v>2204.3394932882102</v>
      </c>
      <c r="BX36" s="70">
        <v>2282.98030327468</v>
      </c>
      <c r="BY36" s="70">
        <v>2302.7312544593801</v>
      </c>
      <c r="BZ36" s="70">
        <v>2186.58268923266</v>
      </c>
      <c r="CA36" s="70">
        <v>2211.40733372979</v>
      </c>
      <c r="CB36" s="70">
        <v>2155.4892746999399</v>
      </c>
      <c r="CC36" s="70">
        <v>2081.6735607536798</v>
      </c>
      <c r="CD36" s="70">
        <v>2039.4291390329799</v>
      </c>
      <c r="CE36" s="70">
        <v>2021.7412055183099</v>
      </c>
    </row>
    <row r="37" spans="1:83" x14ac:dyDescent="0.35">
      <c r="A37" s="7"/>
      <c r="B37" s="7"/>
      <c r="C37" s="69" t="s">
        <v>105</v>
      </c>
      <c r="D37" s="69" t="s">
        <v>10</v>
      </c>
      <c r="E37" s="70">
        <v>1517.4751230804</v>
      </c>
      <c r="F37" s="70">
        <v>1766.93332879277</v>
      </c>
      <c r="G37" s="70">
        <v>1701.9149411460501</v>
      </c>
      <c r="H37" s="70">
        <v>1529.1899500351301</v>
      </c>
      <c r="I37" s="70">
        <v>1590.8360198457499</v>
      </c>
      <c r="J37" s="70">
        <v>1657.40532167079</v>
      </c>
      <c r="K37" s="70">
        <v>1652.50189805628</v>
      </c>
      <c r="L37" s="70">
        <v>1791.7789386403699</v>
      </c>
      <c r="M37" s="70">
        <v>1602.8233962698901</v>
      </c>
      <c r="N37" s="70">
        <v>1517.82722020296</v>
      </c>
      <c r="O37" s="70">
        <v>1486.5080563700601</v>
      </c>
      <c r="P37" s="70">
        <v>1529.9405859338401</v>
      </c>
      <c r="Q37" s="70">
        <v>1514.8267454248901</v>
      </c>
      <c r="R37" s="70">
        <v>1446.6657608626299</v>
      </c>
      <c r="S37" s="70">
        <v>1333.04416999197</v>
      </c>
      <c r="T37" s="70">
        <v>1227.9373400571501</v>
      </c>
      <c r="U37" s="70">
        <v>1044.7056072453099</v>
      </c>
      <c r="V37" s="70">
        <v>981.97795330914005</v>
      </c>
      <c r="W37" s="70">
        <v>1059.6680728373001</v>
      </c>
      <c r="X37" s="70">
        <v>1041.7924956987199</v>
      </c>
      <c r="Y37" s="70">
        <v>988.11074875023098</v>
      </c>
      <c r="Z37" s="70">
        <v>1136.6804830823201</v>
      </c>
      <c r="AA37" s="70">
        <v>1190.85002894748</v>
      </c>
      <c r="AB37" s="70">
        <v>1192.19890955236</v>
      </c>
      <c r="AC37" s="70">
        <v>1261.3029767584101</v>
      </c>
      <c r="AD37" s="70">
        <v>1227.5383212940301</v>
      </c>
      <c r="AE37" s="70">
        <v>1213.7571360838299</v>
      </c>
      <c r="AF37" s="70">
        <v>1259.89470720753</v>
      </c>
      <c r="AG37" s="70">
        <v>1154.21888346899</v>
      </c>
      <c r="AH37" s="70">
        <v>1172.28258183142</v>
      </c>
      <c r="AI37" s="70">
        <v>1144.0679788606899</v>
      </c>
      <c r="AJ37" s="70">
        <v>1219.37473135542</v>
      </c>
      <c r="AK37" s="70">
        <v>1194.87188475062</v>
      </c>
      <c r="AL37" s="70">
        <v>1234.68031442708</v>
      </c>
      <c r="AM37" s="70">
        <v>1190.2364191146601</v>
      </c>
      <c r="AN37" s="70">
        <v>1226.9893705444599</v>
      </c>
      <c r="AO37" s="70">
        <v>1185.6668912140999</v>
      </c>
      <c r="AP37" s="70">
        <v>1094.9380576902199</v>
      </c>
      <c r="AQ37" s="70">
        <v>1083.11513626295</v>
      </c>
      <c r="AR37" s="70">
        <v>1034.57075189697</v>
      </c>
      <c r="AS37" s="70">
        <v>1038.72275030422</v>
      </c>
      <c r="AT37" s="70">
        <v>1027.53904220862</v>
      </c>
      <c r="AU37" s="70">
        <v>1146.77738777115</v>
      </c>
      <c r="AV37" s="70">
        <v>1164.95287293413</v>
      </c>
      <c r="AW37" s="70">
        <v>1204.6903880725099</v>
      </c>
      <c r="AX37" s="70">
        <v>1261.36776329483</v>
      </c>
      <c r="AY37" s="70">
        <v>1466.65155401314</v>
      </c>
      <c r="AZ37" s="70">
        <v>1523.82541853988</v>
      </c>
      <c r="BA37" s="70">
        <v>1720.0754654052901</v>
      </c>
      <c r="BB37" s="70">
        <v>1743.69909622709</v>
      </c>
      <c r="BC37" s="70">
        <v>1670.4446272934799</v>
      </c>
      <c r="BD37" s="70">
        <v>1765.8640364694199</v>
      </c>
      <c r="BE37" s="70">
        <v>1786.8081901172</v>
      </c>
      <c r="BF37" s="70">
        <v>1773.1141323783199</v>
      </c>
      <c r="BG37" s="70">
        <v>1897.50758162599</v>
      </c>
      <c r="BH37" s="70">
        <v>2015.0899227653999</v>
      </c>
      <c r="BI37" s="70">
        <v>2042.28542294516</v>
      </c>
      <c r="BJ37" s="70">
        <v>2134.4752111753401</v>
      </c>
      <c r="BK37" s="70">
        <v>2243.5331369290202</v>
      </c>
      <c r="BL37" s="70">
        <v>2262.3856760991898</v>
      </c>
      <c r="BM37" s="70">
        <v>2081.3250459404499</v>
      </c>
      <c r="BN37" s="70">
        <v>1176.5083840141399</v>
      </c>
      <c r="BO37" s="70">
        <v>2123.2017178707201</v>
      </c>
      <c r="BP37" s="70">
        <v>2111.2390824048398</v>
      </c>
      <c r="BQ37" s="70">
        <v>2024.0087235875901</v>
      </c>
      <c r="BR37" s="70">
        <v>1903.38473249303</v>
      </c>
      <c r="BS37" s="70">
        <v>1833.19532255016</v>
      </c>
      <c r="BT37" s="70">
        <v>1908.4396173038199</v>
      </c>
      <c r="BU37" s="70">
        <v>2036.7666086817201</v>
      </c>
      <c r="BV37" s="70">
        <v>1944.8338050940599</v>
      </c>
      <c r="BW37" s="70">
        <v>1961.2718268071001</v>
      </c>
      <c r="BX37" s="70">
        <v>1999.8022542573599</v>
      </c>
      <c r="BY37" s="70">
        <v>1949.91085216537</v>
      </c>
      <c r="BZ37" s="70">
        <v>1816.2025955448601</v>
      </c>
      <c r="CA37" s="70">
        <v>1732.83433703847</v>
      </c>
      <c r="CB37" s="70">
        <v>1683.2779970419299</v>
      </c>
      <c r="CC37" s="70">
        <v>1640.3661362187299</v>
      </c>
      <c r="CD37" s="70">
        <v>1472.12358971413</v>
      </c>
      <c r="CE37" s="70">
        <v>1488.53103430851</v>
      </c>
    </row>
    <row r="38" spans="1:83" x14ac:dyDescent="0.35">
      <c r="A38" s="7"/>
      <c r="B38" s="7"/>
      <c r="C38" s="69" t="s">
        <v>106</v>
      </c>
      <c r="D38" s="69" t="s">
        <v>107</v>
      </c>
      <c r="E38" s="70">
        <v>566.76742125750002</v>
      </c>
      <c r="F38" s="70">
        <v>595.61234115223499</v>
      </c>
      <c r="G38" s="70">
        <v>594.18176305554505</v>
      </c>
      <c r="H38" s="70">
        <v>458.06066419026399</v>
      </c>
      <c r="I38" s="70">
        <v>529.39062035558698</v>
      </c>
      <c r="J38" s="70">
        <v>517.40419759074996</v>
      </c>
      <c r="K38" s="70">
        <v>535.47780418546097</v>
      </c>
      <c r="L38" s="70">
        <v>607.10680773093202</v>
      </c>
      <c r="M38" s="70">
        <v>568.49279061819004</v>
      </c>
      <c r="N38" s="70">
        <v>564.47811890880303</v>
      </c>
      <c r="O38" s="70">
        <v>589.28171269170605</v>
      </c>
      <c r="P38" s="70">
        <v>571.59323588262305</v>
      </c>
      <c r="Q38" s="70">
        <v>587.08919840030796</v>
      </c>
      <c r="R38" s="70">
        <v>541.37982488002103</v>
      </c>
      <c r="S38" s="70">
        <v>469.33801696974501</v>
      </c>
      <c r="T38" s="70">
        <v>454.282371271768</v>
      </c>
      <c r="U38" s="70">
        <v>411.85322409718401</v>
      </c>
      <c r="V38" s="70">
        <v>407.44233549634799</v>
      </c>
      <c r="W38" s="70">
        <v>409.81361165462403</v>
      </c>
      <c r="X38" s="70">
        <v>427.85436657661</v>
      </c>
      <c r="Y38" s="70">
        <v>472.66016780046903</v>
      </c>
      <c r="Z38" s="70">
        <v>479.68177718065903</v>
      </c>
      <c r="AA38" s="70">
        <v>505.641645845178</v>
      </c>
      <c r="AB38" s="70">
        <v>540.452473040467</v>
      </c>
      <c r="AC38" s="70">
        <v>527.24592437626802</v>
      </c>
      <c r="AD38" s="70">
        <v>540.27180129501198</v>
      </c>
      <c r="AE38" s="70">
        <v>591.84141889090097</v>
      </c>
      <c r="AF38" s="70">
        <v>605.401444821072</v>
      </c>
      <c r="AG38" s="70">
        <v>603.55429740086697</v>
      </c>
      <c r="AH38" s="70">
        <v>555.60527413119496</v>
      </c>
      <c r="AI38" s="70">
        <v>561.16377078488495</v>
      </c>
      <c r="AJ38" s="70">
        <v>521.87556257884899</v>
      </c>
      <c r="AK38" s="70">
        <v>569.34666571461298</v>
      </c>
      <c r="AL38" s="70">
        <v>565.17874670802098</v>
      </c>
      <c r="AM38" s="70">
        <v>547.81253389456401</v>
      </c>
      <c r="AN38" s="70">
        <v>632.99459648805305</v>
      </c>
      <c r="AO38" s="70">
        <v>605.29574828318698</v>
      </c>
      <c r="AP38" s="70">
        <v>603.04571388792499</v>
      </c>
      <c r="AQ38" s="70">
        <v>576.61128875855604</v>
      </c>
      <c r="AR38" s="70">
        <v>598.60074028784504</v>
      </c>
      <c r="AS38" s="70">
        <v>601.04828947907504</v>
      </c>
      <c r="AT38" s="70">
        <v>667.77151871434705</v>
      </c>
      <c r="AU38" s="70">
        <v>751.03441139651704</v>
      </c>
      <c r="AV38" s="70">
        <v>722.58312015387503</v>
      </c>
      <c r="AW38" s="70">
        <v>717.99868304580298</v>
      </c>
      <c r="AX38" s="70">
        <v>674.75269598880004</v>
      </c>
      <c r="AY38" s="70">
        <v>766.277596270407</v>
      </c>
      <c r="AZ38" s="70">
        <v>783.15764975317404</v>
      </c>
      <c r="BA38" s="70">
        <v>828.78557495648499</v>
      </c>
      <c r="BB38" s="70">
        <v>847.61803926441598</v>
      </c>
      <c r="BC38" s="70">
        <v>827.03951636408794</v>
      </c>
      <c r="BD38" s="70">
        <v>845.39769479684105</v>
      </c>
      <c r="BE38" s="70">
        <v>820.68445883304105</v>
      </c>
      <c r="BF38" s="70">
        <v>860.60932958240005</v>
      </c>
      <c r="BG38" s="70">
        <v>843.52138169020498</v>
      </c>
      <c r="BH38" s="70">
        <v>835.74611433892301</v>
      </c>
      <c r="BI38" s="70">
        <v>890.91416223141596</v>
      </c>
      <c r="BJ38" s="70">
        <v>882.66591860226094</v>
      </c>
      <c r="BK38" s="70">
        <v>877.37230005008996</v>
      </c>
      <c r="BL38" s="70">
        <v>906.40634089474895</v>
      </c>
      <c r="BM38" s="70">
        <v>898.45263793497497</v>
      </c>
      <c r="BN38" s="70">
        <v>545.149999320897</v>
      </c>
      <c r="BO38" s="70">
        <v>767.48629251412797</v>
      </c>
      <c r="BP38" s="70">
        <v>698.30385144789204</v>
      </c>
      <c r="BQ38" s="70">
        <v>621.36004391700499</v>
      </c>
      <c r="BR38" s="70">
        <v>730.586214833746</v>
      </c>
      <c r="BS38" s="70">
        <v>835.29000010919901</v>
      </c>
      <c r="BT38" s="70">
        <v>914.28383373631095</v>
      </c>
      <c r="BU38" s="70">
        <v>962.70405349761597</v>
      </c>
      <c r="BV38" s="70">
        <v>938.54781971475404</v>
      </c>
      <c r="BW38" s="70">
        <v>992.77713970088996</v>
      </c>
      <c r="BX38" s="70">
        <v>1042.6213069416999</v>
      </c>
      <c r="BY38" s="70">
        <v>1019.28727672445</v>
      </c>
      <c r="BZ38" s="70">
        <v>1004.47165256837</v>
      </c>
      <c r="CA38" s="70">
        <v>986.85515980598996</v>
      </c>
      <c r="CB38" s="70">
        <v>967.83860700042101</v>
      </c>
      <c r="CC38" s="70">
        <v>950.97236125627796</v>
      </c>
      <c r="CD38" s="70">
        <v>930.48536284092495</v>
      </c>
      <c r="CE38" s="70">
        <v>900.000040404483</v>
      </c>
    </row>
    <row r="39" spans="1:83" x14ac:dyDescent="0.35">
      <c r="A39" s="7"/>
      <c r="B39" s="7"/>
      <c r="C39" s="69" t="s">
        <v>108</v>
      </c>
      <c r="D39" s="69" t="s">
        <v>12</v>
      </c>
      <c r="E39" s="70">
        <v>237.540816440903</v>
      </c>
      <c r="F39" s="70">
        <v>201.90701647467699</v>
      </c>
      <c r="G39" s="70">
        <v>180.48314082370399</v>
      </c>
      <c r="H39" s="70">
        <v>168.162082260521</v>
      </c>
      <c r="I39" s="70">
        <v>162.36771863315099</v>
      </c>
      <c r="J39" s="70">
        <v>162.90964271035</v>
      </c>
      <c r="K39" s="70">
        <v>181.35554369319999</v>
      </c>
      <c r="L39" s="70">
        <v>212.02956768147999</v>
      </c>
      <c r="M39" s="70">
        <v>191.38171540027699</v>
      </c>
      <c r="N39" s="70">
        <v>203.37289588877201</v>
      </c>
      <c r="O39" s="70">
        <v>217.189861897518</v>
      </c>
      <c r="P39" s="70">
        <v>247.89803407002299</v>
      </c>
      <c r="Q39" s="70">
        <v>231.791709462412</v>
      </c>
      <c r="R39" s="70">
        <v>233.467190655308</v>
      </c>
      <c r="S39" s="70">
        <v>190.076990137157</v>
      </c>
      <c r="T39" s="70">
        <v>160.78586303925499</v>
      </c>
      <c r="U39" s="70">
        <v>160.68232560698399</v>
      </c>
      <c r="V39" s="70">
        <v>157.260056443472</v>
      </c>
      <c r="W39" s="70">
        <v>159.476707433966</v>
      </c>
      <c r="X39" s="70">
        <v>173.88477586512801</v>
      </c>
      <c r="Y39" s="70">
        <v>187.734351550339</v>
      </c>
      <c r="Z39" s="70">
        <v>193.89293039771201</v>
      </c>
      <c r="AA39" s="70">
        <v>202.05085740301899</v>
      </c>
      <c r="AB39" s="70">
        <v>188.05123087610099</v>
      </c>
      <c r="AC39" s="70">
        <v>209.02219318485999</v>
      </c>
      <c r="AD39" s="70">
        <v>223.41069433700201</v>
      </c>
      <c r="AE39" s="70">
        <v>212.52101934711101</v>
      </c>
      <c r="AF39" s="70">
        <v>214.72566954355</v>
      </c>
      <c r="AG39" s="70">
        <v>193.03808026749201</v>
      </c>
      <c r="AH39" s="70">
        <v>182.63950090481401</v>
      </c>
      <c r="AI39" s="70">
        <v>177.139152487963</v>
      </c>
      <c r="AJ39" s="70">
        <v>174.945839499545</v>
      </c>
      <c r="AK39" s="70">
        <v>199.66746669597401</v>
      </c>
      <c r="AL39" s="70">
        <v>187.160494449162</v>
      </c>
      <c r="AM39" s="70">
        <v>205.58895115867901</v>
      </c>
      <c r="AN39" s="70">
        <v>223.28712322413301</v>
      </c>
      <c r="AO39" s="70">
        <v>204.01260305398699</v>
      </c>
      <c r="AP39" s="70">
        <v>209.67367669434699</v>
      </c>
      <c r="AQ39" s="70">
        <v>213.475580834353</v>
      </c>
      <c r="AR39" s="70">
        <v>235.03271013334401</v>
      </c>
      <c r="AS39" s="70">
        <v>228.21262208037999</v>
      </c>
      <c r="AT39" s="70">
        <v>256.47713419581697</v>
      </c>
      <c r="AU39" s="70">
        <v>275.25937192309601</v>
      </c>
      <c r="AV39" s="70">
        <v>271.47867449764902</v>
      </c>
      <c r="AW39" s="70">
        <v>268.13112197808698</v>
      </c>
      <c r="AX39" s="70">
        <v>295.89924489153702</v>
      </c>
      <c r="AY39" s="70">
        <v>323.00348721141103</v>
      </c>
      <c r="AZ39" s="70">
        <v>376.75556589431801</v>
      </c>
      <c r="BA39" s="70">
        <v>417.36606823422301</v>
      </c>
      <c r="BB39" s="70">
        <v>465.78178147486801</v>
      </c>
      <c r="BC39" s="70">
        <v>472.126501197273</v>
      </c>
      <c r="BD39" s="70">
        <v>458.07792438964901</v>
      </c>
      <c r="BE39" s="70">
        <v>497.19510578045703</v>
      </c>
      <c r="BF39" s="70">
        <v>474.569283792384</v>
      </c>
      <c r="BG39" s="70">
        <v>471.05846620809001</v>
      </c>
      <c r="BH39" s="70">
        <v>451.09016703650798</v>
      </c>
      <c r="BI39" s="70">
        <v>465.62171153292502</v>
      </c>
      <c r="BJ39" s="70">
        <v>467.088857977732</v>
      </c>
      <c r="BK39" s="70">
        <v>461.51398496474002</v>
      </c>
      <c r="BL39" s="70">
        <v>457.87914390546598</v>
      </c>
      <c r="BM39" s="70">
        <v>470.60008396646401</v>
      </c>
      <c r="BN39" s="70">
        <v>343.62639192144297</v>
      </c>
      <c r="BO39" s="70">
        <v>543.93717349493897</v>
      </c>
      <c r="BP39" s="70">
        <v>753.05165665842503</v>
      </c>
      <c r="BQ39" s="70">
        <v>698.90000138238395</v>
      </c>
      <c r="BR39" s="70">
        <v>675.99468701395301</v>
      </c>
      <c r="BS39" s="70">
        <v>729.13661842705096</v>
      </c>
      <c r="BT39" s="70">
        <v>703.38937688355304</v>
      </c>
      <c r="BU39" s="70">
        <v>775.04623782785995</v>
      </c>
      <c r="BV39" s="70">
        <v>740.69318902675798</v>
      </c>
      <c r="BW39" s="70">
        <v>749.18683093278696</v>
      </c>
      <c r="BX39" s="70">
        <v>809.47677894093101</v>
      </c>
      <c r="BY39" s="70">
        <v>838.47141408891696</v>
      </c>
      <c r="BZ39" s="70">
        <v>819.461960020898</v>
      </c>
      <c r="CA39" s="70">
        <v>766.13858347805501</v>
      </c>
      <c r="CB39" s="70">
        <v>671.61570385714504</v>
      </c>
      <c r="CC39" s="70">
        <v>617.93224666639298</v>
      </c>
      <c r="CD39" s="70">
        <v>592.041462289886</v>
      </c>
      <c r="CE39" s="70">
        <v>587.29916226920398</v>
      </c>
    </row>
    <row r="40" spans="1:83" x14ac:dyDescent="0.35">
      <c r="A40" s="7"/>
      <c r="B40" s="7"/>
      <c r="C40" s="69" t="s">
        <v>109</v>
      </c>
      <c r="D40" s="69" t="s">
        <v>13</v>
      </c>
      <c r="E40" s="70">
        <v>60.602319148229803</v>
      </c>
      <c r="F40" s="70">
        <v>68.447888579951993</v>
      </c>
      <c r="G40" s="70">
        <v>69.099472287122097</v>
      </c>
      <c r="H40" s="70">
        <v>70.516162542121705</v>
      </c>
      <c r="I40" s="70">
        <v>84.9992201504664</v>
      </c>
      <c r="J40" s="70">
        <v>62.454313001274102</v>
      </c>
      <c r="K40" s="70">
        <v>54.793728954527602</v>
      </c>
      <c r="L40" s="70">
        <v>76.762627034964794</v>
      </c>
      <c r="M40" s="70">
        <v>68.329348926334106</v>
      </c>
      <c r="N40" s="70">
        <v>85.917260518220004</v>
      </c>
      <c r="O40" s="70">
        <v>89.132226276192597</v>
      </c>
      <c r="P40" s="70">
        <v>87.861288137200802</v>
      </c>
      <c r="Q40" s="70">
        <v>100.70869983494001</v>
      </c>
      <c r="R40" s="70">
        <v>116.38634171464101</v>
      </c>
      <c r="S40" s="70">
        <v>126.70070569091099</v>
      </c>
      <c r="T40" s="70">
        <v>96.174063172391598</v>
      </c>
      <c r="U40" s="70">
        <v>70.005393913261301</v>
      </c>
      <c r="V40" s="70">
        <v>80.038107356074903</v>
      </c>
      <c r="W40" s="70">
        <v>87.533127329719903</v>
      </c>
      <c r="X40" s="70">
        <v>91.278866563841504</v>
      </c>
      <c r="Y40" s="70">
        <v>108.058827011284</v>
      </c>
      <c r="Z40" s="70">
        <v>111.32835511235299</v>
      </c>
      <c r="AA40" s="70">
        <v>105.5549196155</v>
      </c>
      <c r="AB40" s="70">
        <v>108.776083854413</v>
      </c>
      <c r="AC40" s="70">
        <v>102.662880776329</v>
      </c>
      <c r="AD40" s="70">
        <v>109.67840843139599</v>
      </c>
      <c r="AE40" s="70">
        <v>157.66226571070601</v>
      </c>
      <c r="AF40" s="70">
        <v>126.10372669604401</v>
      </c>
      <c r="AG40" s="70">
        <v>119.14258458975</v>
      </c>
      <c r="AH40" s="70">
        <v>118.324194363524</v>
      </c>
      <c r="AI40" s="70">
        <v>142.718490527623</v>
      </c>
      <c r="AJ40" s="70">
        <v>117.047361216125</v>
      </c>
      <c r="AK40" s="70">
        <v>125.252436688418</v>
      </c>
      <c r="AL40" s="70">
        <v>120.31885153939901</v>
      </c>
      <c r="AM40" s="70">
        <v>122.27010587429</v>
      </c>
      <c r="AN40" s="70">
        <v>113.55940240274801</v>
      </c>
      <c r="AO40" s="70">
        <v>108.275573057901</v>
      </c>
      <c r="AP40" s="70">
        <v>130.14930926955799</v>
      </c>
      <c r="AQ40" s="70">
        <v>109.407207152677</v>
      </c>
      <c r="AR40" s="70">
        <v>132.15347187274401</v>
      </c>
      <c r="AS40" s="70">
        <v>152.98980934565699</v>
      </c>
      <c r="AT40" s="70">
        <v>143.54242420705501</v>
      </c>
      <c r="AU40" s="70">
        <v>137.07894251516001</v>
      </c>
      <c r="AV40" s="70">
        <v>159.87434437525599</v>
      </c>
      <c r="AW40" s="70">
        <v>173.95591658076901</v>
      </c>
      <c r="AX40" s="70">
        <v>166.257187459726</v>
      </c>
      <c r="AY40" s="70">
        <v>184.98848675843999</v>
      </c>
      <c r="AZ40" s="70">
        <v>170.42350964597699</v>
      </c>
      <c r="BA40" s="70">
        <v>171.580129904068</v>
      </c>
      <c r="BB40" s="70">
        <v>193.73298056656</v>
      </c>
      <c r="BC40" s="70">
        <v>196.34544504967701</v>
      </c>
      <c r="BD40" s="70">
        <v>183.509574559871</v>
      </c>
      <c r="BE40" s="70">
        <v>191.52374921370401</v>
      </c>
      <c r="BF40" s="70">
        <v>192.47950829392201</v>
      </c>
      <c r="BG40" s="70">
        <v>213.370198076506</v>
      </c>
      <c r="BH40" s="70">
        <v>183.14056568809599</v>
      </c>
      <c r="BI40" s="70">
        <v>200.813922282813</v>
      </c>
      <c r="BJ40" s="70">
        <v>204.86608726835601</v>
      </c>
      <c r="BK40" s="70">
        <v>194.26034899549501</v>
      </c>
      <c r="BL40" s="70">
        <v>185.939528472814</v>
      </c>
      <c r="BM40" s="70">
        <v>172.478028905109</v>
      </c>
      <c r="BN40" s="70">
        <v>47.035592490541099</v>
      </c>
      <c r="BO40" s="70">
        <v>48.055450909860902</v>
      </c>
      <c r="BP40" s="70">
        <v>74.031903764841402</v>
      </c>
      <c r="BQ40" s="70">
        <v>62.682091497918499</v>
      </c>
      <c r="BR40" s="70">
        <v>84.924586308613897</v>
      </c>
      <c r="BS40" s="70">
        <v>145.52810814693399</v>
      </c>
      <c r="BT40" s="70">
        <v>183.343037217317</v>
      </c>
      <c r="BU40" s="70">
        <v>208.97443812440599</v>
      </c>
      <c r="BV40" s="70">
        <v>207.78607139926899</v>
      </c>
      <c r="BW40" s="70">
        <v>195.54062360088699</v>
      </c>
      <c r="BX40" s="70">
        <v>179.02302267008699</v>
      </c>
      <c r="BY40" s="70">
        <v>198.24364174434101</v>
      </c>
      <c r="BZ40" s="70">
        <v>195.54139850388</v>
      </c>
      <c r="CA40" s="70">
        <v>179.910027444706</v>
      </c>
      <c r="CB40" s="70">
        <v>179.89289822162101</v>
      </c>
      <c r="CC40" s="70">
        <v>177.315849452283</v>
      </c>
      <c r="CD40" s="70">
        <v>180.43507880735299</v>
      </c>
      <c r="CE40" s="70">
        <v>178.94064484341499</v>
      </c>
    </row>
    <row r="41" spans="1:83" x14ac:dyDescent="0.35">
      <c r="A41" s="7"/>
      <c r="B41" s="7"/>
      <c r="C41" s="69" t="s">
        <v>110</v>
      </c>
      <c r="D41" s="69" t="s">
        <v>14</v>
      </c>
      <c r="E41" s="70">
        <v>99.123834740819902</v>
      </c>
      <c r="F41" s="70">
        <v>91.184724165036599</v>
      </c>
      <c r="G41" s="70">
        <v>94.122131089435499</v>
      </c>
      <c r="H41" s="70">
        <v>111.098734351362</v>
      </c>
      <c r="I41" s="70">
        <v>82.393030791077194</v>
      </c>
      <c r="J41" s="70">
        <v>49.507870549462901</v>
      </c>
      <c r="K41" s="70">
        <v>20.2909642799358</v>
      </c>
      <c r="L41" s="70">
        <v>25.922745599057901</v>
      </c>
      <c r="M41" s="70">
        <v>28.467766137477099</v>
      </c>
      <c r="N41" s="70">
        <v>22.064548079065599</v>
      </c>
      <c r="O41" s="70">
        <v>26.3826476771969</v>
      </c>
      <c r="P41" s="70">
        <v>22.331752217115799</v>
      </c>
      <c r="Q41" s="70">
        <v>18.4663694437081</v>
      </c>
      <c r="R41" s="70">
        <v>17.195480609751201</v>
      </c>
      <c r="S41" s="70">
        <v>13.6537735541022</v>
      </c>
      <c r="T41" s="70">
        <v>13.046380312211999</v>
      </c>
      <c r="U41" s="70">
        <v>15.758116939631</v>
      </c>
      <c r="V41" s="70">
        <v>12.7121455103496</v>
      </c>
      <c r="W41" s="70">
        <v>14.808861569433599</v>
      </c>
      <c r="X41" s="70">
        <v>14.771662018022599</v>
      </c>
      <c r="Y41" s="70">
        <v>22.741842157828501</v>
      </c>
      <c r="Z41" s="70">
        <v>28.2170288259661</v>
      </c>
      <c r="AA41" s="70">
        <v>21.1756630658201</v>
      </c>
      <c r="AB41" s="70" t="s">
        <v>315</v>
      </c>
      <c r="AC41" s="70">
        <v>23.365647855972199</v>
      </c>
      <c r="AD41" s="70">
        <v>25.587508186858098</v>
      </c>
      <c r="AE41" s="70" t="s">
        <v>315</v>
      </c>
      <c r="AF41" s="70">
        <v>18.6332452832198</v>
      </c>
      <c r="AG41" s="70">
        <v>20.974037643413102</v>
      </c>
      <c r="AH41" s="70">
        <v>20.407148645598902</v>
      </c>
      <c r="AI41" s="70">
        <v>18.445870361587399</v>
      </c>
      <c r="AJ41" s="70">
        <v>23.206876590634199</v>
      </c>
      <c r="AK41" s="70">
        <v>15.1199694929579</v>
      </c>
      <c r="AL41" s="70">
        <v>10.628751798256699</v>
      </c>
      <c r="AM41" s="70">
        <v>10.343965080182199</v>
      </c>
      <c r="AN41" s="70">
        <v>10.9187515091542</v>
      </c>
      <c r="AO41" s="70" t="s">
        <v>315</v>
      </c>
      <c r="AP41" s="70">
        <v>5.7827175694183603</v>
      </c>
      <c r="AQ41" s="70">
        <v>9.5632194188092701</v>
      </c>
      <c r="AR41" s="70">
        <v>14.503124427061699</v>
      </c>
      <c r="AS41" s="70" t="s">
        <v>315</v>
      </c>
      <c r="AT41" s="70">
        <v>13.265204713026201</v>
      </c>
      <c r="AU41" s="70">
        <v>10.125812274275299</v>
      </c>
      <c r="AV41" s="70">
        <v>8.1529553693594394</v>
      </c>
      <c r="AW41" s="70">
        <v>7.5554265428286804</v>
      </c>
      <c r="AX41" s="70">
        <v>11.7142764748061</v>
      </c>
      <c r="AY41" s="70">
        <v>9.2984579970916101</v>
      </c>
      <c r="AZ41" s="70">
        <v>16.413349341508901</v>
      </c>
      <c r="BA41" s="70" t="s">
        <v>315</v>
      </c>
      <c r="BB41" s="70" t="s">
        <v>315</v>
      </c>
      <c r="BC41" s="70" t="s">
        <v>315</v>
      </c>
      <c r="BD41" s="70" t="s">
        <v>315</v>
      </c>
      <c r="BE41" s="70" t="s">
        <v>315</v>
      </c>
      <c r="BF41" s="70">
        <v>23.211746185926501</v>
      </c>
      <c r="BG41" s="70">
        <v>25.620123634771801</v>
      </c>
      <c r="BH41" s="70">
        <v>25.240426736550798</v>
      </c>
      <c r="BI41" s="70" t="s">
        <v>315</v>
      </c>
      <c r="BJ41" s="70">
        <v>17.115425105338399</v>
      </c>
      <c r="BK41" s="70">
        <v>15.6589201474077</v>
      </c>
      <c r="BL41" s="70">
        <v>21.215186573943502</v>
      </c>
      <c r="BM41" s="70">
        <v>15.700281409756601</v>
      </c>
      <c r="BN41" s="70">
        <v>11.008816582714701</v>
      </c>
      <c r="BO41" s="70" t="s">
        <v>315</v>
      </c>
      <c r="BP41" s="70" t="s">
        <v>315</v>
      </c>
      <c r="BQ41" s="70" t="s">
        <v>315</v>
      </c>
      <c r="BR41" s="70" t="s">
        <v>315</v>
      </c>
      <c r="BS41" s="70" t="s">
        <v>315</v>
      </c>
      <c r="BT41" s="70" t="s">
        <v>315</v>
      </c>
      <c r="BU41" s="70">
        <v>16.189031635410799</v>
      </c>
      <c r="BV41" s="70">
        <v>18.945253454946499</v>
      </c>
      <c r="BW41" s="70">
        <v>19.467734930043399</v>
      </c>
      <c r="BX41" s="70">
        <v>22.411559400301101</v>
      </c>
      <c r="BY41" s="70" t="s">
        <v>315</v>
      </c>
      <c r="BZ41" s="70" t="s">
        <v>315</v>
      </c>
      <c r="CA41" s="70" t="s">
        <v>315</v>
      </c>
      <c r="CB41" s="70">
        <v>17.240134816582099</v>
      </c>
      <c r="CC41" s="70">
        <v>15.2145911887363</v>
      </c>
      <c r="CD41" s="70">
        <v>16.049950128379599</v>
      </c>
      <c r="CE41" s="70">
        <v>8.2266548375502406</v>
      </c>
    </row>
    <row r="42" spans="1:83" x14ac:dyDescent="0.35">
      <c r="A42" s="7"/>
      <c r="B42" s="7"/>
      <c r="C42" s="69" t="s">
        <v>111</v>
      </c>
      <c r="D42" s="69" t="s">
        <v>112</v>
      </c>
      <c r="E42" s="70">
        <v>37.822400008468797</v>
      </c>
      <c r="F42" s="70">
        <v>51.6943302668762</v>
      </c>
      <c r="G42" s="70">
        <v>49.132901884208003</v>
      </c>
      <c r="H42" s="70">
        <v>35.308409422484097</v>
      </c>
      <c r="I42" s="70">
        <v>39.053195553471703</v>
      </c>
      <c r="J42" s="70">
        <v>33.0873171287367</v>
      </c>
      <c r="K42" s="70">
        <v>30.300628700729099</v>
      </c>
      <c r="L42" s="70">
        <v>44.755725205831197</v>
      </c>
      <c r="M42" s="70">
        <v>35.710792178182899</v>
      </c>
      <c r="N42" s="70">
        <v>26.965024176568601</v>
      </c>
      <c r="O42" s="70">
        <v>36.898927303767401</v>
      </c>
      <c r="P42" s="70">
        <v>36.454638326170901</v>
      </c>
      <c r="Q42" s="70">
        <v>39.037544378497003</v>
      </c>
      <c r="R42" s="70">
        <v>32.581022734365</v>
      </c>
      <c r="S42" s="70">
        <v>35.304728419959197</v>
      </c>
      <c r="T42" s="70">
        <v>21.998999879456001</v>
      </c>
      <c r="U42" s="70">
        <v>26.086161455942499</v>
      </c>
      <c r="V42" s="70">
        <v>31.372549997866699</v>
      </c>
      <c r="W42" s="70">
        <v>28.5843607522749</v>
      </c>
      <c r="X42" s="70">
        <v>27.0125643941786</v>
      </c>
      <c r="Y42" s="70">
        <v>22.889751547194798</v>
      </c>
      <c r="Z42" s="70">
        <v>36.128326081462902</v>
      </c>
      <c r="AA42" s="70">
        <v>39.411389026665802</v>
      </c>
      <c r="AB42" s="70">
        <v>29.1476479182048</v>
      </c>
      <c r="AC42" s="70">
        <v>28.806228776698401</v>
      </c>
      <c r="AD42" s="70">
        <v>23.619043604257701</v>
      </c>
      <c r="AE42" s="70">
        <v>22.693919102995199</v>
      </c>
      <c r="AF42" s="70">
        <v>26.396028606334401</v>
      </c>
      <c r="AG42" s="70">
        <v>21.207652994873701</v>
      </c>
      <c r="AH42" s="70">
        <v>18.755242355946901</v>
      </c>
      <c r="AI42" s="70" t="s">
        <v>315</v>
      </c>
      <c r="AJ42" s="70">
        <v>14.233866378970101</v>
      </c>
      <c r="AK42" s="70">
        <v>11.620814782805001</v>
      </c>
      <c r="AL42" s="70">
        <v>20.802053629743</v>
      </c>
      <c r="AM42" s="70">
        <v>28.3076568793715</v>
      </c>
      <c r="AN42" s="70">
        <v>28.343271089924301</v>
      </c>
      <c r="AO42" s="70">
        <v>34.669771057770099</v>
      </c>
      <c r="AP42" s="70">
        <v>31.373206206174899</v>
      </c>
      <c r="AQ42" s="70">
        <v>44.201501846057802</v>
      </c>
      <c r="AR42" s="70">
        <v>30.5394354680374</v>
      </c>
      <c r="AS42" s="70">
        <v>36.044494726421803</v>
      </c>
      <c r="AT42" s="70">
        <v>32.754977483965398</v>
      </c>
      <c r="AU42" s="70">
        <v>41.962440252430902</v>
      </c>
      <c r="AV42" s="70">
        <v>33.928881398001103</v>
      </c>
      <c r="AW42" s="70">
        <v>30.6738429292779</v>
      </c>
      <c r="AX42" s="70">
        <v>26.836422857465902</v>
      </c>
      <c r="AY42" s="70">
        <v>30.968729767029</v>
      </c>
      <c r="AZ42" s="70">
        <v>35.3849731320594</v>
      </c>
      <c r="BA42" s="70">
        <v>44.4410428993286</v>
      </c>
      <c r="BB42" s="70">
        <v>43.088240771391398</v>
      </c>
      <c r="BC42" s="70">
        <v>36.160457642865701</v>
      </c>
      <c r="BD42" s="70">
        <v>40.199828217860798</v>
      </c>
      <c r="BE42" s="70">
        <v>45.520486617147697</v>
      </c>
      <c r="BF42" s="70">
        <v>55.042044326276901</v>
      </c>
      <c r="BG42" s="70">
        <v>35.433878630819102</v>
      </c>
      <c r="BH42" s="70">
        <v>45.810931383775099</v>
      </c>
      <c r="BI42" s="70">
        <v>86.009415582445996</v>
      </c>
      <c r="BJ42" s="70">
        <v>46.995170345132799</v>
      </c>
      <c r="BK42" s="70">
        <v>65.893957494819603</v>
      </c>
      <c r="BL42" s="70">
        <v>49.331709892901301</v>
      </c>
      <c r="BM42" s="70">
        <v>35.729250005994999</v>
      </c>
      <c r="BN42" s="70">
        <v>23.369543185571999</v>
      </c>
      <c r="BO42" s="70">
        <v>29.402154221123201</v>
      </c>
      <c r="BP42" s="70">
        <v>25.902090109842</v>
      </c>
      <c r="BQ42" s="70">
        <v>37.665680903710602</v>
      </c>
      <c r="BR42" s="70">
        <v>52.1372375269491</v>
      </c>
      <c r="BS42" s="70">
        <v>45.388884083762598</v>
      </c>
      <c r="BT42" s="70">
        <v>26.6184530633188</v>
      </c>
      <c r="BU42" s="70">
        <v>34.877022120947501</v>
      </c>
      <c r="BV42" s="70">
        <v>34.613578628790499</v>
      </c>
      <c r="BW42" s="70">
        <v>44.356195650329397</v>
      </c>
      <c r="BX42" s="70">
        <v>36.1050608805946</v>
      </c>
      <c r="BY42" s="70">
        <v>42.238019044543101</v>
      </c>
      <c r="BZ42" s="70">
        <v>35.137172234204499</v>
      </c>
      <c r="CA42" s="70">
        <v>44.109722730594001</v>
      </c>
      <c r="CB42" s="70">
        <v>26.343058544615701</v>
      </c>
      <c r="CC42" s="70">
        <v>27.961393590176002</v>
      </c>
      <c r="CD42" s="70">
        <v>18.802179649448</v>
      </c>
      <c r="CE42" s="70">
        <v>27.469657266131801</v>
      </c>
    </row>
    <row r="43" spans="1:83" x14ac:dyDescent="0.35">
      <c r="A43" s="7"/>
      <c r="B43" s="7"/>
      <c r="C43" s="69" t="s">
        <v>113</v>
      </c>
      <c r="D43" s="69" t="s">
        <v>114</v>
      </c>
      <c r="E43" s="70">
        <v>75.181950085641901</v>
      </c>
      <c r="F43" s="70">
        <v>68.490059221440404</v>
      </c>
      <c r="G43" s="70">
        <v>82.528526668571303</v>
      </c>
      <c r="H43" s="70">
        <v>46.618450482158799</v>
      </c>
      <c r="I43" s="70">
        <v>62.452389801775297</v>
      </c>
      <c r="J43" s="70">
        <v>50.407190146066803</v>
      </c>
      <c r="K43" s="70">
        <v>52.437086395247697</v>
      </c>
      <c r="L43" s="70">
        <v>55.908940149073999</v>
      </c>
      <c r="M43" s="70">
        <v>51.523216937708703</v>
      </c>
      <c r="N43" s="70">
        <v>51.092547188824902</v>
      </c>
      <c r="O43" s="70">
        <v>53.665116515796598</v>
      </c>
      <c r="P43" s="70">
        <v>47.558367452922901</v>
      </c>
      <c r="Q43" s="70">
        <v>47.760572055773501</v>
      </c>
      <c r="R43" s="70">
        <v>32.685693950579299</v>
      </c>
      <c r="S43" s="70">
        <v>28.823858813076399</v>
      </c>
      <c r="T43" s="70">
        <v>24.554375005560701</v>
      </c>
      <c r="U43" s="70">
        <v>35.342295225698699</v>
      </c>
      <c r="V43" s="70">
        <v>26.364392121892902</v>
      </c>
      <c r="W43" s="70">
        <v>28.580778100682501</v>
      </c>
      <c r="X43" s="70">
        <v>26.5299435869034</v>
      </c>
      <c r="Y43" s="70">
        <v>32.096796247834703</v>
      </c>
      <c r="Z43" s="70">
        <v>24.1298067737462</v>
      </c>
      <c r="AA43" s="70">
        <v>34.366589589444899</v>
      </c>
      <c r="AB43" s="70">
        <v>30.249473760915102</v>
      </c>
      <c r="AC43" s="70">
        <v>32.130597897075297</v>
      </c>
      <c r="AD43" s="70">
        <v>32.499703388777398</v>
      </c>
      <c r="AE43" s="70">
        <v>33.338675203098497</v>
      </c>
      <c r="AF43" s="70">
        <v>31.492078416624601</v>
      </c>
      <c r="AG43" s="70">
        <v>30.132840950514598</v>
      </c>
      <c r="AH43" s="70">
        <v>22.139435101082199</v>
      </c>
      <c r="AI43" s="70">
        <v>23.6340759077809</v>
      </c>
      <c r="AJ43" s="70">
        <v>34.201698122038003</v>
      </c>
      <c r="AK43" s="70">
        <v>39.6388972829564</v>
      </c>
      <c r="AL43" s="70">
        <v>40.638966320207899</v>
      </c>
      <c r="AM43" s="70">
        <v>39.400152302563797</v>
      </c>
      <c r="AN43" s="70">
        <v>40.607427156557698</v>
      </c>
      <c r="AO43" s="70">
        <v>40.3110725300604</v>
      </c>
      <c r="AP43" s="70">
        <v>33.455545472038203</v>
      </c>
      <c r="AQ43" s="70">
        <v>28.395424034295399</v>
      </c>
      <c r="AR43" s="70">
        <v>31.529601843267901</v>
      </c>
      <c r="AS43" s="70">
        <v>42.109062088133904</v>
      </c>
      <c r="AT43" s="70">
        <v>39.499856398039498</v>
      </c>
      <c r="AU43" s="70">
        <v>46.515202740936097</v>
      </c>
      <c r="AV43" s="70">
        <v>40.566214617944297</v>
      </c>
      <c r="AW43" s="70">
        <v>58.151903196551203</v>
      </c>
      <c r="AX43" s="70">
        <v>49.354897878575002</v>
      </c>
      <c r="AY43" s="70">
        <v>56.861273887389601</v>
      </c>
      <c r="AZ43" s="70">
        <v>57.3756931356506</v>
      </c>
      <c r="BA43" s="70">
        <v>57.020337682302603</v>
      </c>
      <c r="BB43" s="70">
        <v>51.701579695851898</v>
      </c>
      <c r="BC43" s="70">
        <v>67.879932202145298</v>
      </c>
      <c r="BD43" s="70">
        <v>77.518982610076407</v>
      </c>
      <c r="BE43" s="70">
        <v>83.919808756616504</v>
      </c>
      <c r="BF43" s="70">
        <v>73.177218809235995</v>
      </c>
      <c r="BG43" s="70">
        <v>69.493330319257694</v>
      </c>
      <c r="BH43" s="70">
        <v>63.120914628684702</v>
      </c>
      <c r="BI43" s="70">
        <v>60.230645601046099</v>
      </c>
      <c r="BJ43" s="70">
        <v>52.052771026010603</v>
      </c>
      <c r="BK43" s="70">
        <v>58.775199004691103</v>
      </c>
      <c r="BL43" s="70">
        <v>52.268113118772703</v>
      </c>
      <c r="BM43" s="70">
        <v>54.5423109874435</v>
      </c>
      <c r="BN43" s="70">
        <v>29.229927793025201</v>
      </c>
      <c r="BO43" s="70">
        <v>46.549630384809603</v>
      </c>
      <c r="BP43" s="70">
        <v>43.961407958931602</v>
      </c>
      <c r="BQ43" s="70">
        <v>44.185178258271399</v>
      </c>
      <c r="BR43" s="70">
        <v>50.104804870619297</v>
      </c>
      <c r="BS43" s="70">
        <v>59.940069983283898</v>
      </c>
      <c r="BT43" s="70">
        <v>52.954954403624001</v>
      </c>
      <c r="BU43" s="70">
        <v>44.846097808426201</v>
      </c>
      <c r="BV43" s="70">
        <v>36.723011974802603</v>
      </c>
      <c r="BW43" s="70">
        <v>46.985423529549898</v>
      </c>
      <c r="BX43" s="70">
        <v>38.732289091538298</v>
      </c>
      <c r="BY43" s="70">
        <v>45.830733481480799</v>
      </c>
      <c r="BZ43" s="70">
        <v>39.380756046471298</v>
      </c>
      <c r="CA43" s="70">
        <v>43.091183736229397</v>
      </c>
      <c r="CB43" s="70">
        <v>57.781303513515802</v>
      </c>
      <c r="CC43" s="70">
        <v>51.705373940198498</v>
      </c>
      <c r="CD43" s="70">
        <v>44.967048754842899</v>
      </c>
      <c r="CE43" s="70">
        <v>46.348617015537997</v>
      </c>
    </row>
    <row r="44" spans="1:83" x14ac:dyDescent="0.35">
      <c r="A44" s="7"/>
      <c r="B44" s="7"/>
      <c r="C44" s="69" t="s">
        <v>115</v>
      </c>
      <c r="D44" s="69" t="s">
        <v>17</v>
      </c>
      <c r="E44" s="70">
        <v>309.33699627148201</v>
      </c>
      <c r="F44" s="70">
        <v>341.79322187234499</v>
      </c>
      <c r="G44" s="70">
        <v>351.260077530415</v>
      </c>
      <c r="H44" s="70">
        <v>315.85102004826098</v>
      </c>
      <c r="I44" s="70">
        <v>317.46176202243402</v>
      </c>
      <c r="J44" s="70">
        <v>314.17604624180501</v>
      </c>
      <c r="K44" s="70">
        <v>330.89868395938498</v>
      </c>
      <c r="L44" s="70">
        <v>330.67768824018799</v>
      </c>
      <c r="M44" s="70">
        <v>395.38462129812098</v>
      </c>
      <c r="N44" s="70">
        <v>309.31247859437701</v>
      </c>
      <c r="O44" s="70">
        <v>310.46245356836999</v>
      </c>
      <c r="P44" s="70">
        <v>294.31449747267197</v>
      </c>
      <c r="Q44" s="70">
        <v>430.49835959620202</v>
      </c>
      <c r="R44" s="70">
        <v>337.79963099023797</v>
      </c>
      <c r="S44" s="70">
        <v>299.78817381940502</v>
      </c>
      <c r="T44" s="70">
        <v>273.77643046151701</v>
      </c>
      <c r="U44" s="70">
        <v>252.402415857048</v>
      </c>
      <c r="V44" s="70">
        <v>200.18887393162001</v>
      </c>
      <c r="W44" s="70">
        <v>208.08850831014101</v>
      </c>
      <c r="X44" s="70">
        <v>240.20826262273999</v>
      </c>
      <c r="Y44" s="70">
        <v>242.183800310294</v>
      </c>
      <c r="Z44" s="70">
        <v>231.70083672281501</v>
      </c>
      <c r="AA44" s="70">
        <v>239.43027670679001</v>
      </c>
      <c r="AB44" s="70">
        <v>248.678887107603</v>
      </c>
      <c r="AC44" s="70">
        <v>273.89735287288698</v>
      </c>
      <c r="AD44" s="70">
        <v>298.289035871316</v>
      </c>
      <c r="AE44" s="70">
        <v>265.88843672442499</v>
      </c>
      <c r="AF44" s="70">
        <v>305.47608836365998</v>
      </c>
      <c r="AG44" s="70">
        <v>284.62664094494698</v>
      </c>
      <c r="AH44" s="70">
        <v>312.55037802363302</v>
      </c>
      <c r="AI44" s="70">
        <v>223.60254153354401</v>
      </c>
      <c r="AJ44" s="70">
        <v>206.92347748411601</v>
      </c>
      <c r="AK44" s="70">
        <v>185.15446312910001</v>
      </c>
      <c r="AL44" s="70">
        <v>212.43242253526901</v>
      </c>
      <c r="AM44" s="70">
        <v>197.3588091604</v>
      </c>
      <c r="AN44" s="70">
        <v>187.27252306468301</v>
      </c>
      <c r="AO44" s="70">
        <v>177.56571425804401</v>
      </c>
      <c r="AP44" s="70">
        <v>204.26300049449699</v>
      </c>
      <c r="AQ44" s="70">
        <v>221.71630163883199</v>
      </c>
      <c r="AR44" s="70">
        <v>229.41987923920701</v>
      </c>
      <c r="AS44" s="70">
        <v>198.76429610762801</v>
      </c>
      <c r="AT44" s="70">
        <v>230.27577355427201</v>
      </c>
      <c r="AU44" s="70">
        <v>246.21406615788001</v>
      </c>
      <c r="AV44" s="70">
        <v>266.96438687451399</v>
      </c>
      <c r="AW44" s="70">
        <v>248.20223145637601</v>
      </c>
      <c r="AX44" s="70">
        <v>294.57887802049498</v>
      </c>
      <c r="AY44" s="70">
        <v>268.94601105086798</v>
      </c>
      <c r="AZ44" s="70">
        <v>303.13490025712503</v>
      </c>
      <c r="BA44" s="70">
        <v>356.268669424493</v>
      </c>
      <c r="BB44" s="70">
        <v>443.45808943304201</v>
      </c>
      <c r="BC44" s="70">
        <v>443.93698680213902</v>
      </c>
      <c r="BD44" s="70">
        <v>464.767963448513</v>
      </c>
      <c r="BE44" s="70">
        <v>523.88332627265095</v>
      </c>
      <c r="BF44" s="70">
        <v>543.32568025561795</v>
      </c>
      <c r="BG44" s="70">
        <v>599.05390321848097</v>
      </c>
      <c r="BH44" s="70">
        <v>667.10259085408802</v>
      </c>
      <c r="BI44" s="70">
        <v>646.204049931947</v>
      </c>
      <c r="BJ44" s="70">
        <v>689.08430052765698</v>
      </c>
      <c r="BK44" s="70">
        <v>750.47093614380901</v>
      </c>
      <c r="BL44" s="70">
        <v>737.20620146917997</v>
      </c>
      <c r="BM44" s="70">
        <v>718.53797663203397</v>
      </c>
      <c r="BN44" s="70">
        <v>616.29175460780402</v>
      </c>
      <c r="BO44" s="70">
        <v>675.79550368608795</v>
      </c>
      <c r="BP44" s="70">
        <v>722.884410282104</v>
      </c>
      <c r="BQ44" s="70">
        <v>701.45376793239302</v>
      </c>
      <c r="BR44" s="70">
        <v>786.52197464301003</v>
      </c>
      <c r="BS44" s="70">
        <v>793.64305977402296</v>
      </c>
      <c r="BT44" s="70">
        <v>793.15247585220402</v>
      </c>
      <c r="BU44" s="70">
        <v>791.59839365698701</v>
      </c>
      <c r="BV44" s="70">
        <v>859.58081509265696</v>
      </c>
      <c r="BW44" s="70">
        <v>813.49244590711703</v>
      </c>
      <c r="BX44" s="70">
        <v>750.83095828926605</v>
      </c>
      <c r="BY44" s="70">
        <v>668.96436279081502</v>
      </c>
      <c r="BZ44" s="70">
        <v>664.89412160985603</v>
      </c>
      <c r="CA44" s="70">
        <v>652.80172617776805</v>
      </c>
      <c r="CB44" s="70">
        <v>649.988402363202</v>
      </c>
      <c r="CC44" s="70">
        <v>558.18803177385405</v>
      </c>
      <c r="CD44" s="70">
        <v>591.02101880484395</v>
      </c>
      <c r="CE44" s="70">
        <v>596.25831665625697</v>
      </c>
    </row>
    <row r="45" spans="1:83" x14ac:dyDescent="0.35">
      <c r="A45" s="7"/>
      <c r="B45" s="7"/>
      <c r="C45" s="69" t="s">
        <v>116</v>
      </c>
      <c r="D45" s="69" t="s">
        <v>117</v>
      </c>
      <c r="E45" s="70">
        <v>89.085350469715095</v>
      </c>
      <c r="F45" s="70">
        <v>81.152694346165205</v>
      </c>
      <c r="G45" s="70">
        <v>85.5938757713445</v>
      </c>
      <c r="H45" s="70">
        <v>71.827566367266201</v>
      </c>
      <c r="I45" s="70">
        <v>90.069464922929896</v>
      </c>
      <c r="J45" s="70">
        <v>97.684148292696094</v>
      </c>
      <c r="K45" s="70">
        <v>113.64853013605</v>
      </c>
      <c r="L45" s="70">
        <v>130.09002064105701</v>
      </c>
      <c r="M45" s="70">
        <v>136.832913318572</v>
      </c>
      <c r="N45" s="70">
        <v>120.09545533987701</v>
      </c>
      <c r="O45" s="70">
        <v>139.21346988595201</v>
      </c>
      <c r="P45" s="70">
        <v>136.95139860441901</v>
      </c>
      <c r="Q45" s="70">
        <v>134.23749951130901</v>
      </c>
      <c r="R45" s="70">
        <v>126.972971512215</v>
      </c>
      <c r="S45" s="70">
        <v>131.21982569826801</v>
      </c>
      <c r="T45" s="70">
        <v>131.251167710598</v>
      </c>
      <c r="U45" s="70">
        <v>113.74459494306799</v>
      </c>
      <c r="V45" s="70">
        <v>138.26157117312201</v>
      </c>
      <c r="W45" s="70">
        <v>150.06960341802301</v>
      </c>
      <c r="X45" s="70">
        <v>164.41882670356901</v>
      </c>
      <c r="Y45" s="70">
        <v>144.25804058366199</v>
      </c>
      <c r="Z45" s="70">
        <v>142.07749632286601</v>
      </c>
      <c r="AA45" s="70">
        <v>150.54693150121901</v>
      </c>
      <c r="AB45" s="70">
        <v>158.62448704700299</v>
      </c>
      <c r="AC45" s="70">
        <v>245.19171858067199</v>
      </c>
      <c r="AD45" s="70">
        <v>220.860674490983</v>
      </c>
      <c r="AE45" s="70">
        <v>205.62608173793399</v>
      </c>
      <c r="AF45" s="70">
        <v>224.618183046269</v>
      </c>
      <c r="AG45" s="70">
        <v>205.65709934060499</v>
      </c>
      <c r="AH45" s="70">
        <v>200.46364040288401</v>
      </c>
      <c r="AI45" s="70">
        <v>190.73728022918999</v>
      </c>
      <c r="AJ45" s="70">
        <v>138.98051288234001</v>
      </c>
      <c r="AK45" s="70">
        <v>160.68058740490301</v>
      </c>
      <c r="AL45" s="70">
        <v>170.920349105159</v>
      </c>
      <c r="AM45" s="70">
        <v>161.15533323962001</v>
      </c>
      <c r="AN45" s="70">
        <v>146.204766318954</v>
      </c>
      <c r="AO45" s="70">
        <v>148.106956669227</v>
      </c>
      <c r="AP45" s="70">
        <v>151.23597448003301</v>
      </c>
      <c r="AQ45" s="70">
        <v>149.656764086565</v>
      </c>
      <c r="AR45" s="70">
        <v>145.64801699507299</v>
      </c>
      <c r="AS45" s="70">
        <v>149.609334516346</v>
      </c>
      <c r="AT45" s="70">
        <v>143.492764560029</v>
      </c>
      <c r="AU45" s="70">
        <v>147.83275120927499</v>
      </c>
      <c r="AV45" s="70">
        <v>126.08938343520001</v>
      </c>
      <c r="AW45" s="70">
        <v>158.340679424934</v>
      </c>
      <c r="AX45" s="70">
        <v>191.59528100730299</v>
      </c>
      <c r="AY45" s="70">
        <v>206.28908298191499</v>
      </c>
      <c r="AZ45" s="70">
        <v>195.125993604846</v>
      </c>
      <c r="BA45" s="70">
        <v>229.36840002446399</v>
      </c>
      <c r="BB45" s="70">
        <v>248.80746855366701</v>
      </c>
      <c r="BC45" s="70">
        <v>217.19126562232199</v>
      </c>
      <c r="BD45" s="70">
        <v>273.556693339221</v>
      </c>
      <c r="BE45" s="70">
        <v>348.11207872934801</v>
      </c>
      <c r="BF45" s="70">
        <v>401.23824143418</v>
      </c>
      <c r="BG45" s="70">
        <v>406.46665973189403</v>
      </c>
      <c r="BH45" s="70">
        <v>392.48250327815498</v>
      </c>
      <c r="BI45" s="70">
        <v>391.51198789009601</v>
      </c>
      <c r="BJ45" s="70">
        <v>419.46081057125502</v>
      </c>
      <c r="BK45" s="70">
        <v>424.34494219780998</v>
      </c>
      <c r="BL45" s="70">
        <v>456.91669772773099</v>
      </c>
      <c r="BM45" s="70">
        <v>470.603951948315</v>
      </c>
      <c r="BN45" s="70">
        <v>379.84782203845799</v>
      </c>
      <c r="BO45" s="70">
        <v>497.65569576236902</v>
      </c>
      <c r="BP45" s="70">
        <v>539.553045769753</v>
      </c>
      <c r="BQ45" s="70">
        <v>499.00233925598701</v>
      </c>
      <c r="BR45" s="70">
        <v>542.06783983411299</v>
      </c>
      <c r="BS45" s="70">
        <v>533.09722291964601</v>
      </c>
      <c r="BT45" s="70">
        <v>589.21934912366498</v>
      </c>
      <c r="BU45" s="70">
        <v>593.40412220137603</v>
      </c>
      <c r="BV45" s="70">
        <v>606.35660375234499</v>
      </c>
      <c r="BW45" s="70">
        <v>580.87471480120098</v>
      </c>
      <c r="BX45" s="70">
        <v>595.51781651369402</v>
      </c>
      <c r="BY45" s="70">
        <v>583.58964465288102</v>
      </c>
      <c r="BZ45" s="70">
        <v>599.855225122094</v>
      </c>
      <c r="CA45" s="70">
        <v>578.93279622756302</v>
      </c>
      <c r="CB45" s="70">
        <v>627.74396249272604</v>
      </c>
      <c r="CC45" s="70">
        <v>651.71965134338097</v>
      </c>
      <c r="CD45" s="70">
        <v>647.53135714324696</v>
      </c>
      <c r="CE45" s="70">
        <v>608.32274795287697</v>
      </c>
    </row>
    <row r="46" spans="1:83" x14ac:dyDescent="0.35">
      <c r="A46" s="7"/>
      <c r="B46" s="7"/>
      <c r="C46" s="69" t="s">
        <v>118</v>
      </c>
      <c r="D46" s="69" t="s">
        <v>119</v>
      </c>
      <c r="E46" s="70">
        <v>71.288559497957195</v>
      </c>
      <c r="F46" s="70">
        <v>67.054602415067507</v>
      </c>
      <c r="G46" s="70">
        <v>35.259251787536101</v>
      </c>
      <c r="H46" s="70">
        <v>33.7296624332376</v>
      </c>
      <c r="I46" s="70">
        <v>34.897170654047997</v>
      </c>
      <c r="J46" s="70">
        <v>57.874902930109798</v>
      </c>
      <c r="K46" s="70">
        <v>44.461626806150598</v>
      </c>
      <c r="L46" s="70">
        <v>28.1861158198349</v>
      </c>
      <c r="M46" s="70">
        <v>32.354357420684401</v>
      </c>
      <c r="N46" s="70">
        <v>37.884387519537903</v>
      </c>
      <c r="O46" s="70">
        <v>36.744705200535797</v>
      </c>
      <c r="P46" s="70">
        <v>44.081075987177599</v>
      </c>
      <c r="Q46" s="70">
        <v>44.644492881881</v>
      </c>
      <c r="R46" s="70">
        <v>45.942608572018798</v>
      </c>
      <c r="S46" s="70">
        <v>42.946762935144797</v>
      </c>
      <c r="T46" s="70">
        <v>51.926661530288797</v>
      </c>
      <c r="U46" s="70">
        <v>42.357540300314497</v>
      </c>
      <c r="V46" s="70">
        <v>40.735763746839901</v>
      </c>
      <c r="W46" s="70">
        <v>39.874422596125697</v>
      </c>
      <c r="X46" s="70">
        <v>43.091655185501502</v>
      </c>
      <c r="Y46" s="70">
        <v>39.1888534160151</v>
      </c>
      <c r="Z46" s="70">
        <v>38.5378568223244</v>
      </c>
      <c r="AA46" s="70">
        <v>42.995679113809601</v>
      </c>
      <c r="AB46" s="70">
        <v>38.585201978550401</v>
      </c>
      <c r="AC46" s="70">
        <v>53.856917652933802</v>
      </c>
      <c r="AD46" s="70">
        <v>69.075646698601304</v>
      </c>
      <c r="AE46" s="70">
        <v>70.947920704925195</v>
      </c>
      <c r="AF46" s="70">
        <v>54.390521599907999</v>
      </c>
      <c r="AG46" s="70">
        <v>33.701308741712701</v>
      </c>
      <c r="AH46" s="70">
        <v>32.830707645790397</v>
      </c>
      <c r="AI46" s="70">
        <v>26.498364411065101</v>
      </c>
      <c r="AJ46" s="70">
        <v>20.0613407525707</v>
      </c>
      <c r="AK46" s="70">
        <v>24.539408980453398</v>
      </c>
      <c r="AL46" s="70">
        <v>27.1162228736458</v>
      </c>
      <c r="AM46" s="70">
        <v>31.056701997005899</v>
      </c>
      <c r="AN46" s="70">
        <v>34.129889592394903</v>
      </c>
      <c r="AO46" s="70">
        <v>31.7127962677677</v>
      </c>
      <c r="AP46" s="70">
        <v>30.141264431949899</v>
      </c>
      <c r="AQ46" s="70">
        <v>30.638095278739002</v>
      </c>
      <c r="AR46" s="70">
        <v>27.790723193527</v>
      </c>
      <c r="AS46" s="70">
        <v>29.3229953235704</v>
      </c>
      <c r="AT46" s="70">
        <v>25.4612482305917</v>
      </c>
      <c r="AU46" s="70">
        <v>31.778811175528599</v>
      </c>
      <c r="AV46" s="70">
        <v>28.533567143125399</v>
      </c>
      <c r="AW46" s="70">
        <v>33.2532243719508</v>
      </c>
      <c r="AX46" s="70">
        <v>36.387726152648199</v>
      </c>
      <c r="AY46" s="70">
        <v>30.082442326757199</v>
      </c>
      <c r="AZ46" s="70">
        <v>26.667986263756301</v>
      </c>
      <c r="BA46" s="70">
        <v>40.584779963736402</v>
      </c>
      <c r="BB46" s="70">
        <v>35.978442766194803</v>
      </c>
      <c r="BC46" s="70">
        <v>45.3324523569459</v>
      </c>
      <c r="BD46" s="70">
        <v>33.9176993080114</v>
      </c>
      <c r="BE46" s="70">
        <v>52.301341351944302</v>
      </c>
      <c r="BF46" s="70">
        <v>37.539423601955697</v>
      </c>
      <c r="BG46" s="70">
        <v>48.230456426600497</v>
      </c>
      <c r="BH46" s="70">
        <v>38.019428947109397</v>
      </c>
      <c r="BI46" s="70">
        <v>51.816371794406798</v>
      </c>
      <c r="BJ46" s="70">
        <v>42.885976329096103</v>
      </c>
      <c r="BK46" s="70">
        <v>49.652887893718997</v>
      </c>
      <c r="BL46" s="70">
        <v>37.2259922236113</v>
      </c>
      <c r="BM46" s="70">
        <v>35.826504487811299</v>
      </c>
      <c r="BN46" s="70">
        <v>20.329109020172002</v>
      </c>
      <c r="BO46" s="70">
        <v>25.573771297714099</v>
      </c>
      <c r="BP46" s="70">
        <v>16.941887697975702</v>
      </c>
      <c r="BQ46" s="70">
        <v>15.16061441598</v>
      </c>
      <c r="BR46" s="70">
        <v>13.623500147663799</v>
      </c>
      <c r="BS46" s="70">
        <v>20.658013229548601</v>
      </c>
      <c r="BT46" s="70">
        <v>17.028422032046201</v>
      </c>
      <c r="BU46" s="70">
        <v>23.692002333562399</v>
      </c>
      <c r="BV46" s="70">
        <v>27.140168107375601</v>
      </c>
      <c r="BW46" s="70">
        <v>31.321552359523999</v>
      </c>
      <c r="BX46" s="70">
        <v>22.5623347814537</v>
      </c>
      <c r="BY46" s="70">
        <v>32.6244913962827</v>
      </c>
      <c r="BZ46" s="70">
        <v>33.635997181369902</v>
      </c>
      <c r="CA46" s="70">
        <v>36.4747753808197</v>
      </c>
      <c r="CB46" s="70">
        <v>31.3975744841158</v>
      </c>
      <c r="CC46" s="70">
        <v>29.7839075966615</v>
      </c>
      <c r="CD46" s="70">
        <v>37.981207952197103</v>
      </c>
      <c r="CE46" s="70">
        <v>35.484012376496999</v>
      </c>
    </row>
    <row r="47" spans="1:83" x14ac:dyDescent="0.35">
      <c r="C47" s="71" t="s">
        <v>120</v>
      </c>
      <c r="D47" s="71" t="s">
        <v>120</v>
      </c>
      <c r="E47" s="72">
        <v>8910.3190650117758</v>
      </c>
      <c r="F47" s="72">
        <v>8774.9646773849418</v>
      </c>
      <c r="G47" s="72">
        <v>8625.0899605441082</v>
      </c>
      <c r="H47" s="72">
        <v>8038.2308419382198</v>
      </c>
      <c r="I47" s="72">
        <v>8333.3119856937992</v>
      </c>
      <c r="J47" s="72">
        <v>8460.0441013322779</v>
      </c>
      <c r="K47" s="72">
        <v>8492.085385055736</v>
      </c>
      <c r="L47" s="72">
        <v>9059.723576139324</v>
      </c>
      <c r="M47" s="72">
        <v>8837.273109527654</v>
      </c>
      <c r="N47" s="72">
        <v>8726.3477903791681</v>
      </c>
      <c r="O47" s="72">
        <v>8625.368075330538</v>
      </c>
      <c r="P47" s="72">
        <v>8712.499392284175</v>
      </c>
      <c r="Q47" s="72">
        <v>8676.5387424707678</v>
      </c>
      <c r="R47" s="72">
        <v>8134.5700245435555</v>
      </c>
      <c r="S47" s="72">
        <v>7166.3791109723797</v>
      </c>
      <c r="T47" s="72">
        <v>5617.7135129324743</v>
      </c>
      <c r="U47" s="72">
        <v>4155.8618225580331</v>
      </c>
      <c r="V47" s="72">
        <v>3575.1667829732651</v>
      </c>
      <c r="W47" s="72">
        <v>4419.9929906735779</v>
      </c>
      <c r="X47" s="72">
        <v>5007.5530137271462</v>
      </c>
      <c r="Y47" s="72">
        <v>5445.8891509429068</v>
      </c>
      <c r="Z47" s="72">
        <v>6287.9994402994571</v>
      </c>
      <c r="AA47" s="72">
        <v>6926.876771184162</v>
      </c>
      <c r="AB47" s="72">
        <v>7607.0645679036897</v>
      </c>
      <c r="AC47" s="72">
        <v>8327.4904187073735</v>
      </c>
      <c r="AD47" s="72">
        <v>8253.1043121874864</v>
      </c>
      <c r="AE47" s="72">
        <v>7774.760946855451</v>
      </c>
      <c r="AF47" s="72">
        <v>7477.7439414133714</v>
      </c>
      <c r="AG47" s="72">
        <v>7125.0556970867528</v>
      </c>
      <c r="AH47" s="72">
        <v>6748.4306838003058</v>
      </c>
      <c r="AI47" s="72">
        <v>6385.6555835027812</v>
      </c>
      <c r="AJ47" s="72">
        <v>5986.4670401003677</v>
      </c>
      <c r="AK47" s="72">
        <v>6133.4694542962243</v>
      </c>
      <c r="AL47" s="72">
        <v>6439.0352607276263</v>
      </c>
      <c r="AM47" s="72">
        <v>6441.0157825182687</v>
      </c>
      <c r="AN47" s="72">
        <v>6766.5336591441037</v>
      </c>
      <c r="AO47" s="72">
        <v>6560.4076601224433</v>
      </c>
      <c r="AP47" s="72">
        <v>6413.8169916125507</v>
      </c>
      <c r="AQ47" s="72">
        <v>6260.5715642035357</v>
      </c>
      <c r="AR47" s="72">
        <v>6141.7555183475442</v>
      </c>
      <c r="AS47" s="72">
        <v>6215.6985546159394</v>
      </c>
      <c r="AT47" s="72">
        <v>6351.4966790845137</v>
      </c>
      <c r="AU47" s="72">
        <v>6868.9688908788448</v>
      </c>
      <c r="AV47" s="72">
        <v>6853.926416609982</v>
      </c>
      <c r="AW47" s="72">
        <v>6843.6478555671065</v>
      </c>
      <c r="AX47" s="72">
        <v>7046.0604720076317</v>
      </c>
      <c r="AY47" s="72">
        <v>7610.1907957534049</v>
      </c>
      <c r="AZ47" s="72">
        <v>8033.425969529143</v>
      </c>
      <c r="BA47" s="72">
        <v>8559.1544076605587</v>
      </c>
      <c r="BB47" s="72">
        <v>9040.642032898395</v>
      </c>
      <c r="BC47" s="72">
        <v>9119.3146683001414</v>
      </c>
      <c r="BD47" s="72">
        <v>9655.3730605629953</v>
      </c>
      <c r="BE47" s="72">
        <v>9934.3686792217104</v>
      </c>
      <c r="BF47" s="72">
        <v>9816.123289005538</v>
      </c>
      <c r="BG47" s="72">
        <v>9657.3732161377593</v>
      </c>
      <c r="BH47" s="72">
        <v>9512.8041388709207</v>
      </c>
      <c r="BI47" s="72">
        <v>9411.3298961995006</v>
      </c>
      <c r="BJ47" s="72">
        <v>9307.7813601444795</v>
      </c>
      <c r="BK47" s="72">
        <v>9391.8665545824788</v>
      </c>
      <c r="BL47" s="72">
        <v>9158.2983805644435</v>
      </c>
      <c r="BM47" s="72">
        <v>8573.5212624056203</v>
      </c>
      <c r="BN47" s="72">
        <v>5015.0005473719775</v>
      </c>
      <c r="BO47" s="72">
        <v>7904.1550821110795</v>
      </c>
      <c r="BP47" s="72">
        <v>8713.4892310257619</v>
      </c>
      <c r="BQ47" s="72">
        <v>8665.2276801442913</v>
      </c>
      <c r="BR47" s="72">
        <v>8967.4366758436154</v>
      </c>
      <c r="BS47" s="72">
        <v>9092.5767502738909</v>
      </c>
      <c r="BT47" s="72">
        <v>9222.8141277413924</v>
      </c>
      <c r="BU47" s="72">
        <v>9053.3190607795841</v>
      </c>
      <c r="BV47" s="72">
        <v>9369.6367331864803</v>
      </c>
      <c r="BW47" s="72">
        <v>9356.7290410703026</v>
      </c>
      <c r="BX47" s="72">
        <v>9535.1615705312652</v>
      </c>
      <c r="BY47" s="72">
        <v>9421.4499620756669</v>
      </c>
      <c r="BZ47" s="72">
        <v>9053.3190607795841</v>
      </c>
      <c r="CA47" s="72">
        <v>8839.7591728444149</v>
      </c>
      <c r="CB47" s="72">
        <v>8536.2170986708406</v>
      </c>
      <c r="CC47" s="72">
        <v>8202.9083027664419</v>
      </c>
      <c r="CD47" s="72">
        <v>7928.3796638700323</v>
      </c>
      <c r="CE47" s="72">
        <v>7806.3262036112046</v>
      </c>
    </row>
    <row r="48" spans="1:83" x14ac:dyDescent="0.35">
      <c r="C48" s="7" t="s">
        <v>281</v>
      </c>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3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3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3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3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3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3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3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3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3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3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3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3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3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3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3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3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3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3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3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3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3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3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3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3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80" spans="1:79" s="85" customFormat="1" hidden="1" x14ac:dyDescent="0.35">
      <c r="A80" s="105"/>
      <c r="B80" s="105"/>
    </row>
    <row r="81" spans="5:81" ht="31" hidden="1" customHeight="1" x14ac:dyDescent="0.35"/>
    <row r="82" spans="5:81" hidden="1" x14ac:dyDescent="0.3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hidden="1" x14ac:dyDescent="0.3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hidden="1" x14ac:dyDescent="0.3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hidden="1" x14ac:dyDescent="0.3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hidden="1" x14ac:dyDescent="0.3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hidden="1" x14ac:dyDescent="0.3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hidden="1" x14ac:dyDescent="0.3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hidden="1" x14ac:dyDescent="0.3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hidden="1" x14ac:dyDescent="0.3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hidden="1" x14ac:dyDescent="0.3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hidden="1" x14ac:dyDescent="0.3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hidden="1" x14ac:dyDescent="0.3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hidden="1" x14ac:dyDescent="0.3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hidden="1" x14ac:dyDescent="0.3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hidden="1" x14ac:dyDescent="0.3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hidden="1" x14ac:dyDescent="0.3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hidden="1" x14ac:dyDescent="0.3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row r="99" spans="5:81" hidden="1" x14ac:dyDescent="0.35"/>
    <row r="100" spans="5:81" hidden="1" x14ac:dyDescent="0.35"/>
    <row r="101" spans="5:81" hidden="1" x14ac:dyDescent="0.35"/>
    <row r="102" spans="5:81" hidden="1" x14ac:dyDescent="0.35"/>
    <row r="103" spans="5:81" hidden="1" x14ac:dyDescent="0.35"/>
    <row r="104" spans="5:81" hidden="1" x14ac:dyDescent="0.35"/>
    <row r="105" spans="5:81" hidden="1" x14ac:dyDescent="0.35"/>
    <row r="106" spans="5:81" hidden="1" x14ac:dyDescent="0.35"/>
    <row r="107" spans="5:81" hidden="1" x14ac:dyDescent="0.35"/>
    <row r="108" spans="5:81" hidden="1" x14ac:dyDescent="0.35"/>
    <row r="109" spans="5:81" hidden="1" x14ac:dyDescent="0.35"/>
    <row r="110" spans="5:81" hidden="1" x14ac:dyDescent="0.35"/>
    <row r="111" spans="5:81" hidden="1" x14ac:dyDescent="0.35"/>
    <row r="112" spans="5:81" hidden="1" x14ac:dyDescent="0.35"/>
    <row r="113" hidden="1" x14ac:dyDescent="0.35"/>
    <row r="114" hidden="1" x14ac:dyDescent="0.35"/>
    <row r="115" hidden="1" x14ac:dyDescent="0.35"/>
    <row r="116" hidden="1" x14ac:dyDescent="0.35"/>
    <row r="117" hidden="1" x14ac:dyDescent="0.35"/>
    <row r="118" hidden="1" x14ac:dyDescent="0.35"/>
    <row r="119" hidden="1" x14ac:dyDescent="0.35"/>
    <row r="120" hidden="1" x14ac:dyDescent="0.35"/>
    <row r="121" hidden="1" x14ac:dyDescent="0.35"/>
    <row r="122" hidden="1" x14ac:dyDescent="0.35"/>
    <row r="123" hidden="1" x14ac:dyDescent="0.35"/>
    <row r="124" hidden="1" x14ac:dyDescent="0.35"/>
    <row r="125" hidden="1" x14ac:dyDescent="0.35"/>
    <row r="126" hidden="1" x14ac:dyDescent="0.35"/>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C120"/>
  <sheetViews>
    <sheetView zoomScaleNormal="100" workbookViewId="0">
      <selection activeCell="BG1" sqref="BG1:DC1048576"/>
    </sheetView>
  </sheetViews>
  <sheetFormatPr baseColWidth="10" defaultColWidth="10.81640625" defaultRowHeight="14.5" x14ac:dyDescent="0.35"/>
  <cols>
    <col min="1" max="1" width="10.81640625" style="13"/>
    <col min="2" max="2" width="82.453125" style="13" customWidth="1"/>
    <col min="3" max="49" width="11.453125" style="13"/>
    <col min="50" max="50" width="9.54296875" style="13" customWidth="1"/>
    <col min="51" max="55" width="11.453125" style="13"/>
    <col min="56" max="56" width="10.81640625" style="13"/>
    <col min="57" max="58" width="10.81640625" style="13" customWidth="1"/>
    <col min="59" max="106" width="10.81640625" style="13" hidden="1" customWidth="1"/>
    <col min="107" max="107" width="6.453125" style="13" hidden="1" customWidth="1"/>
    <col min="108" max="155" width="10.81640625" style="13" customWidth="1"/>
    <col min="156" max="16384" width="10.81640625" style="13"/>
  </cols>
  <sheetData>
    <row r="1" spans="1:107" ht="18.5" x14ac:dyDescent="0.45">
      <c r="A1" s="67" t="s">
        <v>141</v>
      </c>
      <c r="B1" s="7"/>
    </row>
    <row r="2" spans="1:107" x14ac:dyDescent="0.35">
      <c r="A2" s="7" t="s">
        <v>142</v>
      </c>
      <c r="B2" s="7"/>
    </row>
    <row r="3" spans="1:107" x14ac:dyDescent="0.35">
      <c r="A3" s="7" t="s">
        <v>143</v>
      </c>
      <c r="B3" s="7"/>
    </row>
    <row r="4" spans="1:107" x14ac:dyDescent="0.35">
      <c r="A4" s="7"/>
      <c r="B4" s="7"/>
      <c r="BE4" s="86"/>
      <c r="BF4" s="86"/>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35">
      <c r="A5" s="7"/>
      <c r="B5" s="7"/>
      <c r="BE5" s="86"/>
      <c r="BF5" s="86"/>
      <c r="BG5" s="13" t="s">
        <v>318</v>
      </c>
    </row>
    <row r="6" spans="1:107" ht="15" thickBot="1" x14ac:dyDescent="0.4">
      <c r="A6" s="107" t="s">
        <v>285</v>
      </c>
      <c r="B6" s="108"/>
      <c r="C6" s="92" t="s">
        <v>20</v>
      </c>
    </row>
    <row r="7" spans="1:107"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row>
    <row r="8" spans="1:107" ht="15" thickBot="1" x14ac:dyDescent="0.4">
      <c r="A8" s="109" t="s">
        <v>94</v>
      </c>
      <c r="B8" s="110" t="s">
        <v>95</v>
      </c>
      <c r="C8" s="81">
        <v>20050.838016892201</v>
      </c>
      <c r="D8" s="81">
        <v>21469.088152874901</v>
      </c>
      <c r="E8" s="81">
        <v>21521.256333212499</v>
      </c>
      <c r="F8" s="81">
        <v>20471.812169155499</v>
      </c>
      <c r="G8" s="81">
        <v>20468.774142622799</v>
      </c>
      <c r="H8" s="81">
        <v>19823.322116733802</v>
      </c>
      <c r="I8" s="81">
        <v>21614.545282595602</v>
      </c>
      <c r="J8" s="81">
        <v>20960.635532348599</v>
      </c>
      <c r="K8" s="81">
        <v>20672.840185192501</v>
      </c>
      <c r="L8" s="81">
        <v>20108.758566500401</v>
      </c>
      <c r="M8" s="81">
        <v>20949.7312965331</v>
      </c>
      <c r="N8" s="81">
        <v>21677.965358877998</v>
      </c>
      <c r="O8" s="81">
        <v>21939.548987493101</v>
      </c>
      <c r="P8" s="81">
        <v>22226.981996441398</v>
      </c>
      <c r="Q8" s="81">
        <v>21733.551980659398</v>
      </c>
      <c r="R8" s="81">
        <v>21771.277584562999</v>
      </c>
      <c r="S8" s="81">
        <v>21618.1707430721</v>
      </c>
      <c r="T8" s="81">
        <v>21760.4597149273</v>
      </c>
      <c r="U8" s="81">
        <v>20583.810594775699</v>
      </c>
      <c r="V8" s="81">
        <v>22023.2113836844</v>
      </c>
      <c r="W8" s="81">
        <v>22002.7191402274</v>
      </c>
      <c r="X8" s="81">
        <v>22065.419559312599</v>
      </c>
      <c r="Y8" s="81">
        <v>25415.753305288399</v>
      </c>
      <c r="Z8" s="81">
        <v>21988.209517913001</v>
      </c>
      <c r="AA8" s="81">
        <v>23431.338666583</v>
      </c>
      <c r="AB8" s="81">
        <v>24250.316108733899</v>
      </c>
      <c r="AC8" s="81">
        <v>26492.251451944201</v>
      </c>
      <c r="AD8" s="81">
        <v>22825.5170885439</v>
      </c>
      <c r="AE8" s="81">
        <v>22356.506444016599</v>
      </c>
      <c r="AF8" s="81">
        <v>23380.943580778901</v>
      </c>
      <c r="AG8" s="81">
        <v>22168.642818133401</v>
      </c>
      <c r="AH8" s="81">
        <v>22827.944507221</v>
      </c>
      <c r="AI8" s="81">
        <v>22973.3505823829</v>
      </c>
      <c r="AJ8" s="81">
        <v>22633.314344812799</v>
      </c>
      <c r="AK8" s="81">
        <v>24178.174541878299</v>
      </c>
      <c r="AL8" s="81">
        <v>23678.621386793398</v>
      </c>
      <c r="AM8" s="81">
        <v>24333.724319441</v>
      </c>
      <c r="AN8" s="81">
        <v>23784.584575435401</v>
      </c>
      <c r="AO8" s="81">
        <v>22982.029463663399</v>
      </c>
      <c r="AP8" s="81">
        <v>24655.4102012605</v>
      </c>
      <c r="AQ8" s="81">
        <v>25446.3902189652</v>
      </c>
      <c r="AR8" s="81">
        <v>24150.814299290701</v>
      </c>
      <c r="AS8" s="81">
        <v>27463.600269447601</v>
      </c>
      <c r="AT8" s="81">
        <v>25653.6867717811</v>
      </c>
      <c r="AU8" s="81">
        <v>25562.942290316802</v>
      </c>
      <c r="AV8" s="81">
        <v>25613.848394594301</v>
      </c>
      <c r="AW8" s="81">
        <v>24076.049770678801</v>
      </c>
      <c r="AX8" s="81">
        <v>25896.956932550798</v>
      </c>
      <c r="AY8" s="81">
        <v>25180.7546871509</v>
      </c>
      <c r="AZ8" s="81">
        <v>25542.442681377499</v>
      </c>
      <c r="BA8" s="81">
        <v>25839.831331858699</v>
      </c>
      <c r="BB8" s="81">
        <v>25850.2758808455</v>
      </c>
      <c r="BC8" s="81">
        <v>25761.1238842333</v>
      </c>
      <c r="BD8" s="81">
        <v>24964.992896088101</v>
      </c>
      <c r="BE8" s="81">
        <v>25862.869595242999</v>
      </c>
    </row>
    <row r="9" spans="1:107" ht="15" thickBot="1" x14ac:dyDescent="0.4">
      <c r="A9" s="18"/>
      <c r="B9" s="18" t="s">
        <v>145</v>
      </c>
      <c r="C9" s="77">
        <v>20050.838016892201</v>
      </c>
      <c r="D9" s="77">
        <v>21469.088152874901</v>
      </c>
      <c r="E9" s="77">
        <v>21521.256333212499</v>
      </c>
      <c r="F9" s="77">
        <v>20471.812169155499</v>
      </c>
      <c r="G9" s="77">
        <v>20468.774142622799</v>
      </c>
      <c r="H9" s="77">
        <v>19823.322116733802</v>
      </c>
      <c r="I9" s="77">
        <v>21614.545282595602</v>
      </c>
      <c r="J9" s="77">
        <v>20960.635532348599</v>
      </c>
      <c r="K9" s="77">
        <v>20672.840185192501</v>
      </c>
      <c r="L9" s="77">
        <v>20108.758566500401</v>
      </c>
      <c r="M9" s="77">
        <v>20949.7312965331</v>
      </c>
      <c r="N9" s="77">
        <v>21677.965358877998</v>
      </c>
      <c r="O9" s="77">
        <v>21939.548987493101</v>
      </c>
      <c r="P9" s="77">
        <v>22226.981996441398</v>
      </c>
      <c r="Q9" s="77">
        <v>21733.551980659398</v>
      </c>
      <c r="R9" s="77">
        <v>21771.277584562999</v>
      </c>
      <c r="S9" s="77">
        <v>21618.1707430721</v>
      </c>
      <c r="T9" s="77">
        <v>21760.4597149273</v>
      </c>
      <c r="U9" s="77">
        <v>20583.810594775699</v>
      </c>
      <c r="V9" s="77">
        <v>22023.2113836844</v>
      </c>
      <c r="W9" s="77">
        <v>22002.7191402274</v>
      </c>
      <c r="X9" s="77">
        <v>22065.419559312599</v>
      </c>
      <c r="Y9" s="77">
        <v>25415.753305288399</v>
      </c>
      <c r="Z9" s="77">
        <v>21988.209517913001</v>
      </c>
      <c r="AA9" s="77">
        <v>23431.338666583</v>
      </c>
      <c r="AB9" s="77">
        <v>24250.316108733899</v>
      </c>
      <c r="AC9" s="77">
        <v>26492.251451944201</v>
      </c>
      <c r="AD9" s="77">
        <v>22825.5170885439</v>
      </c>
      <c r="AE9" s="77">
        <v>22356.506444016599</v>
      </c>
      <c r="AF9" s="77">
        <v>23380.943580778901</v>
      </c>
      <c r="AG9" s="77">
        <v>22168.642818133401</v>
      </c>
      <c r="AH9" s="77">
        <v>22827.944507221</v>
      </c>
      <c r="AI9" s="77">
        <v>22973.3505823829</v>
      </c>
      <c r="AJ9" s="77">
        <v>22633.314344812799</v>
      </c>
      <c r="AK9" s="77">
        <v>24178.174541878299</v>
      </c>
      <c r="AL9" s="77">
        <v>23678.621386793398</v>
      </c>
      <c r="AM9" s="77">
        <v>24333.724319441</v>
      </c>
      <c r="AN9" s="77">
        <v>23784.584575435401</v>
      </c>
      <c r="AO9" s="77">
        <v>22982.029463663399</v>
      </c>
      <c r="AP9" s="77">
        <v>24655.4102012605</v>
      </c>
      <c r="AQ9" s="77">
        <v>25446.3902189652</v>
      </c>
      <c r="AR9" s="77">
        <v>24150.814299290701</v>
      </c>
      <c r="AS9" s="77">
        <v>27463.600269447601</v>
      </c>
      <c r="AT9" s="77">
        <v>25653.6867717811</v>
      </c>
      <c r="AU9" s="77">
        <v>25562.942290316802</v>
      </c>
      <c r="AV9" s="77">
        <v>25613.848394594301</v>
      </c>
      <c r="AW9" s="77">
        <v>24076.049770678801</v>
      </c>
      <c r="AX9" s="77">
        <v>25896.956932550798</v>
      </c>
      <c r="AY9" s="77">
        <v>25180.7546871509</v>
      </c>
      <c r="AZ9" s="77">
        <v>25542.442681377499</v>
      </c>
      <c r="BA9" s="77">
        <v>25839.831331858699</v>
      </c>
      <c r="BB9" s="77">
        <v>25850.2758808455</v>
      </c>
      <c r="BC9" s="77">
        <v>25761.1238842333</v>
      </c>
      <c r="BD9" s="77">
        <v>24964.992896088101</v>
      </c>
      <c r="BE9" s="77">
        <v>25862.869595242999</v>
      </c>
    </row>
    <row r="10" spans="1:107" ht="15" thickBot="1" x14ac:dyDescent="0.4">
      <c r="A10" s="19" t="s">
        <v>96</v>
      </c>
      <c r="B10" s="20" t="s">
        <v>97</v>
      </c>
      <c r="C10" s="81">
        <v>66395.0382535549</v>
      </c>
      <c r="D10" s="81">
        <v>66640.403557964499</v>
      </c>
      <c r="E10" s="81">
        <v>66630.053511217804</v>
      </c>
      <c r="F10" s="81">
        <v>66346.535631173305</v>
      </c>
      <c r="G10" s="81">
        <v>65963.214909387403</v>
      </c>
      <c r="H10" s="81">
        <v>66238.839018327606</v>
      </c>
      <c r="I10" s="81">
        <v>65900.0533371044</v>
      </c>
      <c r="J10" s="81">
        <v>65714.107249398294</v>
      </c>
      <c r="K10" s="81">
        <v>66210.957007416902</v>
      </c>
      <c r="L10" s="81">
        <v>65349.546378157</v>
      </c>
      <c r="M10" s="81">
        <v>65970.375436217699</v>
      </c>
      <c r="N10" s="81">
        <v>66377.235661194296</v>
      </c>
      <c r="O10" s="81">
        <v>66540.2283791011</v>
      </c>
      <c r="P10" s="81">
        <v>67041.341837663305</v>
      </c>
      <c r="Q10" s="81">
        <v>66590.423016895904</v>
      </c>
      <c r="R10" s="81">
        <v>67334.485917995393</v>
      </c>
      <c r="S10" s="81">
        <v>67637.148936321202</v>
      </c>
      <c r="T10" s="81">
        <v>68040.470062030596</v>
      </c>
      <c r="U10" s="81">
        <v>68493.548698276398</v>
      </c>
      <c r="V10" s="81">
        <v>68835.592474609293</v>
      </c>
      <c r="W10" s="81">
        <v>69101.319953351805</v>
      </c>
      <c r="X10" s="81">
        <v>69222.878658148504</v>
      </c>
      <c r="Y10" s="81">
        <v>69805.140076220705</v>
      </c>
      <c r="Z10" s="81">
        <v>70108.9820675339</v>
      </c>
      <c r="AA10" s="81">
        <v>70124.107140837805</v>
      </c>
      <c r="AB10" s="81">
        <v>70935.806474706798</v>
      </c>
      <c r="AC10" s="81">
        <v>71198.997062801704</v>
      </c>
      <c r="AD10" s="81">
        <v>71689.050112366793</v>
      </c>
      <c r="AE10" s="81">
        <v>72201.129329193995</v>
      </c>
      <c r="AF10" s="81">
        <v>71988.630494070094</v>
      </c>
      <c r="AG10" s="81">
        <v>71975.503365165801</v>
      </c>
      <c r="AH10" s="81">
        <v>72602.082821169999</v>
      </c>
      <c r="AI10" s="81">
        <v>72863.239680405401</v>
      </c>
      <c r="AJ10" s="81">
        <v>72715.876824384803</v>
      </c>
      <c r="AK10" s="81">
        <v>72667.703949053597</v>
      </c>
      <c r="AL10" s="81">
        <v>73704.566019802995</v>
      </c>
      <c r="AM10" s="81">
        <v>72053.004262426999</v>
      </c>
      <c r="AN10" s="81">
        <v>72401.426784383104</v>
      </c>
      <c r="AO10" s="81">
        <v>74480.663844079696</v>
      </c>
      <c r="AP10" s="81">
        <v>73593.240360810698</v>
      </c>
      <c r="AQ10" s="81">
        <v>75309.605655435997</v>
      </c>
      <c r="AR10" s="81">
        <v>76352.520544740299</v>
      </c>
      <c r="AS10" s="81">
        <v>77320.318587680202</v>
      </c>
      <c r="AT10" s="81">
        <v>78120.266451959207</v>
      </c>
      <c r="AU10" s="81">
        <v>77883.812719295602</v>
      </c>
      <c r="AV10" s="81">
        <v>78082.732563445097</v>
      </c>
      <c r="AW10" s="81">
        <v>78055.118291174906</v>
      </c>
      <c r="AX10" s="81">
        <v>78292.027743019993</v>
      </c>
      <c r="AY10" s="81">
        <v>78433.809319171705</v>
      </c>
      <c r="AZ10" s="81">
        <v>78644.361579774399</v>
      </c>
      <c r="BA10" s="81">
        <v>78600.547636601899</v>
      </c>
      <c r="BB10" s="81">
        <v>78682.124962676302</v>
      </c>
      <c r="BC10" s="81">
        <v>79379.668167807205</v>
      </c>
      <c r="BD10" s="81">
        <v>79115.341226574994</v>
      </c>
      <c r="BE10" s="81">
        <v>79839.025949164803</v>
      </c>
    </row>
    <row r="11" spans="1:107" ht="15" thickBot="1" x14ac:dyDescent="0.4">
      <c r="A11" s="19" t="s">
        <v>98</v>
      </c>
      <c r="B11" s="20" t="s">
        <v>99</v>
      </c>
      <c r="C11" s="81">
        <v>52575.851882614697</v>
      </c>
      <c r="D11" s="81">
        <v>52390.994875693199</v>
      </c>
      <c r="E11" s="81">
        <v>52495.082586545002</v>
      </c>
      <c r="F11" s="81">
        <v>53077.940332951701</v>
      </c>
      <c r="G11" s="81">
        <v>53499.9521570531</v>
      </c>
      <c r="H11" s="81">
        <v>53709.151037303898</v>
      </c>
      <c r="I11" s="81">
        <v>53964.379455423601</v>
      </c>
      <c r="J11" s="81">
        <v>54195.438784072001</v>
      </c>
      <c r="K11" s="81">
        <v>54161.476102243098</v>
      </c>
      <c r="L11" s="81">
        <v>54353.996135548201</v>
      </c>
      <c r="M11" s="81">
        <v>54637.0109078846</v>
      </c>
      <c r="N11" s="81">
        <v>54580.5481695458</v>
      </c>
      <c r="O11" s="81">
        <v>54611.805814069798</v>
      </c>
      <c r="P11" s="81">
        <v>54647.857292597502</v>
      </c>
      <c r="Q11" s="81">
        <v>54455.912009819003</v>
      </c>
      <c r="R11" s="81">
        <v>54875.029843310498</v>
      </c>
      <c r="S11" s="81">
        <v>54715.611964091899</v>
      </c>
      <c r="T11" s="81">
        <v>54727.832376704799</v>
      </c>
      <c r="U11" s="81">
        <v>54837.521908547104</v>
      </c>
      <c r="V11" s="81">
        <v>54593.713827534099</v>
      </c>
      <c r="W11" s="81">
        <v>54426.869986991202</v>
      </c>
      <c r="X11" s="81">
        <v>54262.436033099999</v>
      </c>
      <c r="Y11" s="81">
        <v>54436.727317461096</v>
      </c>
      <c r="Z11" s="81">
        <v>54408.1553225557</v>
      </c>
      <c r="AA11" s="81">
        <v>54384.846067488797</v>
      </c>
      <c r="AB11" s="81">
        <v>54755.602765841002</v>
      </c>
      <c r="AC11" s="81">
        <v>54785.737380944003</v>
      </c>
      <c r="AD11" s="81">
        <v>54948.625131471701</v>
      </c>
      <c r="AE11" s="81">
        <v>55071.179220220802</v>
      </c>
      <c r="AF11" s="81">
        <v>55106.346835513803</v>
      </c>
      <c r="AG11" s="81">
        <v>55185.328484320802</v>
      </c>
      <c r="AH11" s="81">
        <v>55197.541399641697</v>
      </c>
      <c r="AI11" s="81">
        <v>55456.637935943203</v>
      </c>
      <c r="AJ11" s="81">
        <v>55687.026526563102</v>
      </c>
      <c r="AK11" s="81">
        <v>55661.699048874798</v>
      </c>
      <c r="AL11" s="81">
        <v>55924.823359991497</v>
      </c>
      <c r="AM11" s="81">
        <v>55138.674439752402</v>
      </c>
      <c r="AN11" s="81">
        <v>55426.108861844201</v>
      </c>
      <c r="AO11" s="81">
        <v>56140.140347529603</v>
      </c>
      <c r="AP11" s="81">
        <v>56109.311439664903</v>
      </c>
      <c r="AQ11" s="81">
        <v>56660.819382597598</v>
      </c>
      <c r="AR11" s="81">
        <v>56763.020333018299</v>
      </c>
      <c r="AS11" s="81">
        <v>57119.594340806798</v>
      </c>
      <c r="AT11" s="81">
        <v>57289.631204863799</v>
      </c>
      <c r="AU11" s="81">
        <v>57315.167381346597</v>
      </c>
      <c r="AV11" s="81">
        <v>57522.018812523602</v>
      </c>
      <c r="AW11" s="81">
        <v>57940.046135172299</v>
      </c>
      <c r="AX11" s="81">
        <v>58623.084367529496</v>
      </c>
      <c r="AY11" s="81">
        <v>58988.183920914402</v>
      </c>
      <c r="AZ11" s="81">
        <v>59352.180042720101</v>
      </c>
      <c r="BA11" s="81">
        <v>59651.970148058099</v>
      </c>
      <c r="BB11" s="81">
        <v>60054.697919489001</v>
      </c>
      <c r="BC11" s="81">
        <v>60403.998338142897</v>
      </c>
      <c r="BD11" s="81">
        <v>60786.480183660497</v>
      </c>
      <c r="BE11" s="81">
        <v>61379.135770479203</v>
      </c>
    </row>
    <row r="12" spans="1:107" ht="15" thickBot="1" x14ac:dyDescent="0.4">
      <c r="A12" s="19" t="s">
        <v>100</v>
      </c>
      <c r="B12" s="20" t="s">
        <v>101</v>
      </c>
      <c r="C12" s="81">
        <v>95357.471715525695</v>
      </c>
      <c r="D12" s="81">
        <v>95267.819664480106</v>
      </c>
      <c r="E12" s="81">
        <v>94562.570506423202</v>
      </c>
      <c r="F12" s="81">
        <v>94165.619041626298</v>
      </c>
      <c r="G12" s="81">
        <v>93579.337995069101</v>
      </c>
      <c r="H12" s="81">
        <v>93418.354341161306</v>
      </c>
      <c r="I12" s="81">
        <v>93134.297618988494</v>
      </c>
      <c r="J12" s="81">
        <v>92264.241371954398</v>
      </c>
      <c r="K12" s="81">
        <v>92273.192406552596</v>
      </c>
      <c r="L12" s="81">
        <v>92081.326592939993</v>
      </c>
      <c r="M12" s="81">
        <v>92345.710635895506</v>
      </c>
      <c r="N12" s="81">
        <v>92381.654811671295</v>
      </c>
      <c r="O12" s="81">
        <v>91934.843450414803</v>
      </c>
      <c r="P12" s="81">
        <v>91968.629960412596</v>
      </c>
      <c r="Q12" s="81">
        <v>90552.371002007305</v>
      </c>
      <c r="R12" s="81">
        <v>90157.700252080802</v>
      </c>
      <c r="S12" s="81">
        <v>89642.194085251103</v>
      </c>
      <c r="T12" s="81">
        <v>89582.225062364698</v>
      </c>
      <c r="U12" s="81">
        <v>89147.485175777503</v>
      </c>
      <c r="V12" s="81">
        <v>88453.749433519493</v>
      </c>
      <c r="W12" s="81">
        <v>87982.5739639846</v>
      </c>
      <c r="X12" s="81">
        <v>87333.560138450906</v>
      </c>
      <c r="Y12" s="81">
        <v>87376.071441888998</v>
      </c>
      <c r="Z12" s="81">
        <v>87420.897265804204</v>
      </c>
      <c r="AA12" s="81">
        <v>87164.979061694597</v>
      </c>
      <c r="AB12" s="81">
        <v>87512.998767319907</v>
      </c>
      <c r="AC12" s="81">
        <v>87830.572151230197</v>
      </c>
      <c r="AD12" s="81">
        <v>88220.501294489994</v>
      </c>
      <c r="AE12" s="81">
        <v>88085.853085288501</v>
      </c>
      <c r="AF12" s="81">
        <v>88198.703623675799</v>
      </c>
      <c r="AG12" s="81">
        <v>88326.3581775723</v>
      </c>
      <c r="AH12" s="81">
        <v>88099.540662323896</v>
      </c>
      <c r="AI12" s="81">
        <v>88112.884559485406</v>
      </c>
      <c r="AJ12" s="81">
        <v>88117.308776990394</v>
      </c>
      <c r="AK12" s="81">
        <v>87709.776246490903</v>
      </c>
      <c r="AL12" s="81">
        <v>87486.354745502496</v>
      </c>
      <c r="AM12" s="81">
        <v>85064.809560997295</v>
      </c>
      <c r="AN12" s="81">
        <v>85123.928736668298</v>
      </c>
      <c r="AO12" s="81">
        <v>85603.460981522294</v>
      </c>
      <c r="AP12" s="81">
        <v>86262.780689134102</v>
      </c>
      <c r="AQ12" s="81">
        <v>86495.633983474996</v>
      </c>
      <c r="AR12" s="81">
        <v>86735.606381719801</v>
      </c>
      <c r="AS12" s="81">
        <v>87332.143296407099</v>
      </c>
      <c r="AT12" s="81">
        <v>88074.147889126907</v>
      </c>
      <c r="AU12" s="81">
        <v>88477.842563945902</v>
      </c>
      <c r="AV12" s="81">
        <v>88465.467809051202</v>
      </c>
      <c r="AW12" s="81">
        <v>89597.690590312399</v>
      </c>
      <c r="AX12" s="81">
        <v>89962.913482747099</v>
      </c>
      <c r="AY12" s="81">
        <v>90348.031538318202</v>
      </c>
      <c r="AZ12" s="81">
        <v>90441.636853468895</v>
      </c>
      <c r="BA12" s="81">
        <v>90466.624144247602</v>
      </c>
      <c r="BB12" s="81">
        <v>90499.487651327596</v>
      </c>
      <c r="BC12" s="81">
        <v>90308.097232307293</v>
      </c>
      <c r="BD12" s="81">
        <v>90088.553668107896</v>
      </c>
      <c r="BE12" s="81">
        <v>89367.099346729403</v>
      </c>
    </row>
    <row r="13" spans="1:107" ht="15" thickBot="1" x14ac:dyDescent="0.4">
      <c r="A13" s="19" t="s">
        <v>102</v>
      </c>
      <c r="B13" s="20" t="s">
        <v>103</v>
      </c>
      <c r="C13" s="81">
        <v>31218.770495221201</v>
      </c>
      <c r="D13" s="81">
        <v>30846.057160362201</v>
      </c>
      <c r="E13" s="81">
        <v>31081.170779192598</v>
      </c>
      <c r="F13" s="81">
        <v>30562.057892656601</v>
      </c>
      <c r="G13" s="81">
        <v>30177.1066963626</v>
      </c>
      <c r="H13" s="81">
        <v>29865.810132455801</v>
      </c>
      <c r="I13" s="81">
        <v>29254.884241385102</v>
      </c>
      <c r="J13" s="81">
        <v>28478.6107594854</v>
      </c>
      <c r="K13" s="81">
        <v>28872.397836764099</v>
      </c>
      <c r="L13" s="81">
        <v>29289.380093262898</v>
      </c>
      <c r="M13" s="81">
        <v>29035.388962926099</v>
      </c>
      <c r="N13" s="81">
        <v>28708.299623610299</v>
      </c>
      <c r="O13" s="81">
        <v>28368.1488490429</v>
      </c>
      <c r="P13" s="81">
        <v>29041.822222236999</v>
      </c>
      <c r="Q13" s="81">
        <v>28918.430636456898</v>
      </c>
      <c r="R13" s="81">
        <v>28637.025482443001</v>
      </c>
      <c r="S13" s="81">
        <v>28750.792540675</v>
      </c>
      <c r="T13" s="81">
        <v>29023.083314339299</v>
      </c>
      <c r="U13" s="81">
        <v>28634.436333825099</v>
      </c>
      <c r="V13" s="81">
        <v>27804.0082892461</v>
      </c>
      <c r="W13" s="81">
        <v>27613.755288087999</v>
      </c>
      <c r="X13" s="81">
        <v>27709.7408104928</v>
      </c>
      <c r="Y13" s="81">
        <v>27883.1830752809</v>
      </c>
      <c r="Z13" s="81">
        <v>27461.198533708899</v>
      </c>
      <c r="AA13" s="81">
        <v>28153.029372649999</v>
      </c>
      <c r="AB13" s="81">
        <v>28788.724837242698</v>
      </c>
      <c r="AC13" s="81">
        <v>28854.9292883085</v>
      </c>
      <c r="AD13" s="81">
        <v>29029.870849955601</v>
      </c>
      <c r="AE13" s="81">
        <v>29548.3611060884</v>
      </c>
      <c r="AF13" s="81">
        <v>29977.425868052102</v>
      </c>
      <c r="AG13" s="81">
        <v>29467.054883768102</v>
      </c>
      <c r="AH13" s="81">
        <v>29270.9368284708</v>
      </c>
      <c r="AI13" s="81">
        <v>29525.256577717399</v>
      </c>
      <c r="AJ13" s="81">
        <v>30059.4774221896</v>
      </c>
      <c r="AK13" s="81">
        <v>29867.372452613199</v>
      </c>
      <c r="AL13" s="81">
        <v>29843.421889072499</v>
      </c>
      <c r="AM13" s="81">
        <v>28033.604367420601</v>
      </c>
      <c r="AN13" s="81">
        <v>28053.903677817601</v>
      </c>
      <c r="AO13" s="81">
        <v>28861.3859350606</v>
      </c>
      <c r="AP13" s="81">
        <v>29008.6391202841</v>
      </c>
      <c r="AQ13" s="81">
        <v>28947.3783954106</v>
      </c>
      <c r="AR13" s="81">
        <v>29016.692367944299</v>
      </c>
      <c r="AS13" s="81">
        <v>28726.162496234901</v>
      </c>
      <c r="AT13" s="81">
        <v>29020.5004090941</v>
      </c>
      <c r="AU13" s="81">
        <v>28748.493949813401</v>
      </c>
      <c r="AV13" s="81">
        <v>28987.726418870901</v>
      </c>
      <c r="AW13" s="81">
        <v>29059.458207222699</v>
      </c>
      <c r="AX13" s="81">
        <v>28764.559624792601</v>
      </c>
      <c r="AY13" s="81">
        <v>29031.457552274202</v>
      </c>
      <c r="AZ13" s="81">
        <v>29084.9424226187</v>
      </c>
      <c r="BA13" s="81">
        <v>29320.685383495002</v>
      </c>
      <c r="BB13" s="81">
        <v>29070.466891807198</v>
      </c>
      <c r="BC13" s="81">
        <v>29029.055493161901</v>
      </c>
      <c r="BD13" s="81">
        <v>28962.826045297999</v>
      </c>
      <c r="BE13" s="81">
        <v>28984.633942030501</v>
      </c>
    </row>
    <row r="14" spans="1:107" ht="15" thickBot="1" x14ac:dyDescent="0.4">
      <c r="A14" s="19" t="s">
        <v>104</v>
      </c>
      <c r="B14" s="20" t="s">
        <v>8</v>
      </c>
      <c r="C14" s="81">
        <v>297265.81310764397</v>
      </c>
      <c r="D14" s="81">
        <v>296449.88825754297</v>
      </c>
      <c r="E14" s="81">
        <v>294343.525369226</v>
      </c>
      <c r="F14" s="81">
        <v>293357.46399247099</v>
      </c>
      <c r="G14" s="81">
        <v>290663.14267630398</v>
      </c>
      <c r="H14" s="81">
        <v>288633.47603940399</v>
      </c>
      <c r="I14" s="81">
        <v>287581.957183889</v>
      </c>
      <c r="J14" s="81">
        <v>285797.72076113301</v>
      </c>
      <c r="K14" s="81">
        <v>285658.31880557298</v>
      </c>
      <c r="L14" s="81">
        <v>285001.79863370699</v>
      </c>
      <c r="M14" s="81">
        <v>285156.91629458702</v>
      </c>
      <c r="N14" s="81">
        <v>284802.62646142102</v>
      </c>
      <c r="O14" s="81">
        <v>284922.86883496301</v>
      </c>
      <c r="P14" s="81">
        <v>284187.52490266197</v>
      </c>
      <c r="Q14" s="81">
        <v>282719.89436042</v>
      </c>
      <c r="R14" s="81">
        <v>282608.72010590701</v>
      </c>
      <c r="S14" s="81">
        <v>281456.75170131202</v>
      </c>
      <c r="T14" s="81">
        <v>280978.13619832299</v>
      </c>
      <c r="U14" s="81">
        <v>281921.78654881299</v>
      </c>
      <c r="V14" s="81">
        <v>281284.89613410801</v>
      </c>
      <c r="W14" s="81">
        <v>280539.41274639498</v>
      </c>
      <c r="X14" s="81">
        <v>279945.198325173</v>
      </c>
      <c r="Y14" s="81">
        <v>280945.881449938</v>
      </c>
      <c r="Z14" s="81">
        <v>281389.098356904</v>
      </c>
      <c r="AA14" s="81">
        <v>282168.90800164</v>
      </c>
      <c r="AB14" s="81">
        <v>284166.74090277997</v>
      </c>
      <c r="AC14" s="81">
        <v>284983.589228486</v>
      </c>
      <c r="AD14" s="81">
        <v>286820.89990552299</v>
      </c>
      <c r="AE14" s="81">
        <v>286907.117706827</v>
      </c>
      <c r="AF14" s="81">
        <v>287030.46861007903</v>
      </c>
      <c r="AG14" s="81">
        <v>286721.898198499</v>
      </c>
      <c r="AH14" s="81">
        <v>286312.05681963102</v>
      </c>
      <c r="AI14" s="81">
        <v>288198.31478670501</v>
      </c>
      <c r="AJ14" s="81">
        <v>287300.780361882</v>
      </c>
      <c r="AK14" s="81">
        <v>287645.77917765803</v>
      </c>
      <c r="AL14" s="81">
        <v>285986.49637141201</v>
      </c>
      <c r="AM14" s="81">
        <v>275252.29575600103</v>
      </c>
      <c r="AN14" s="81">
        <v>275866.82813015999</v>
      </c>
      <c r="AO14" s="81">
        <v>279878.891437746</v>
      </c>
      <c r="AP14" s="81">
        <v>281054.50911714201</v>
      </c>
      <c r="AQ14" s="81">
        <v>283472.740356781</v>
      </c>
      <c r="AR14" s="81">
        <v>285071.74609893101</v>
      </c>
      <c r="AS14" s="81">
        <v>286796.70621878502</v>
      </c>
      <c r="AT14" s="81">
        <v>288384.05010372202</v>
      </c>
      <c r="AU14" s="81">
        <v>289408.45901270898</v>
      </c>
      <c r="AV14" s="81">
        <v>289595.28204115102</v>
      </c>
      <c r="AW14" s="81">
        <v>291028.63367657497</v>
      </c>
      <c r="AX14" s="81">
        <v>291097.69842633803</v>
      </c>
      <c r="AY14" s="81">
        <v>291244.10367920902</v>
      </c>
      <c r="AZ14" s="81">
        <v>291328.06072698801</v>
      </c>
      <c r="BA14" s="81">
        <v>291259.25351848901</v>
      </c>
      <c r="BB14" s="81">
        <v>291091.923666357</v>
      </c>
      <c r="BC14" s="81">
        <v>290718.62090300297</v>
      </c>
      <c r="BD14" s="81">
        <v>289477.318790005</v>
      </c>
      <c r="BE14" s="81">
        <v>289145.54946561903</v>
      </c>
    </row>
    <row r="15" spans="1:107" ht="15" thickBot="1" x14ac:dyDescent="0.4">
      <c r="A15" s="18"/>
      <c r="B15" s="18" t="s">
        <v>146</v>
      </c>
      <c r="C15" s="77">
        <v>542812.94545456045</v>
      </c>
      <c r="D15" s="77">
        <v>541595.16351604299</v>
      </c>
      <c r="E15" s="77">
        <v>539112.40275260457</v>
      </c>
      <c r="F15" s="77">
        <v>537509.61689087888</v>
      </c>
      <c r="G15" s="77">
        <v>533882.75443417626</v>
      </c>
      <c r="H15" s="77">
        <v>531865.63056865265</v>
      </c>
      <c r="I15" s="77">
        <v>529835.57183679054</v>
      </c>
      <c r="J15" s="77">
        <v>526450.11892604316</v>
      </c>
      <c r="K15" s="77">
        <v>527176.3421585497</v>
      </c>
      <c r="L15" s="77">
        <v>526076.0478336151</v>
      </c>
      <c r="M15" s="77">
        <v>527145.40223751101</v>
      </c>
      <c r="N15" s="77">
        <v>526850.36472744273</v>
      </c>
      <c r="O15" s="77">
        <v>526377.89532759157</v>
      </c>
      <c r="P15" s="77">
        <v>526887.1762155724</v>
      </c>
      <c r="Q15" s="77">
        <v>523237.03102559911</v>
      </c>
      <c r="R15" s="77">
        <v>523612.96160173672</v>
      </c>
      <c r="S15" s="77">
        <v>522202.49922765122</v>
      </c>
      <c r="T15" s="77">
        <v>522351.74701376236</v>
      </c>
      <c r="U15" s="77">
        <v>523034.77866523911</v>
      </c>
      <c r="V15" s="77">
        <v>520971.96015901701</v>
      </c>
      <c r="W15" s="77">
        <v>519663.93193881057</v>
      </c>
      <c r="X15" s="77">
        <v>518473.81396536517</v>
      </c>
      <c r="Y15" s="77">
        <v>520447.00336078973</v>
      </c>
      <c r="Z15" s="77">
        <v>520788.33154650673</v>
      </c>
      <c r="AA15" s="77">
        <v>521995.86964431114</v>
      </c>
      <c r="AB15" s="77">
        <v>526159.87374789035</v>
      </c>
      <c r="AC15" s="77">
        <v>527653.82511177042</v>
      </c>
      <c r="AD15" s="77">
        <v>530708.94729380705</v>
      </c>
      <c r="AE15" s="77">
        <v>531813.64044761867</v>
      </c>
      <c r="AF15" s="77">
        <v>532301.5754313909</v>
      </c>
      <c r="AG15" s="77">
        <v>531676.14310932602</v>
      </c>
      <c r="AH15" s="77">
        <v>531482.15853123739</v>
      </c>
      <c r="AI15" s="77">
        <v>534156.33354025637</v>
      </c>
      <c r="AJ15" s="77">
        <v>533880.4699120099</v>
      </c>
      <c r="AK15" s="77">
        <v>533552.33087469055</v>
      </c>
      <c r="AL15" s="77">
        <v>532945.66238578153</v>
      </c>
      <c r="AM15" s="77">
        <v>515542.38838659832</v>
      </c>
      <c r="AN15" s="77">
        <v>516872.19619087322</v>
      </c>
      <c r="AO15" s="77">
        <v>524964.54254593817</v>
      </c>
      <c r="AP15" s="77">
        <v>526028.48072703579</v>
      </c>
      <c r="AQ15" s="77">
        <v>530886.17777370021</v>
      </c>
      <c r="AR15" s="77">
        <v>533939.58572635369</v>
      </c>
      <c r="AS15" s="77">
        <v>537294.92493991402</v>
      </c>
      <c r="AT15" s="77">
        <v>540888.59605876601</v>
      </c>
      <c r="AU15" s="77">
        <v>541833.7756271105</v>
      </c>
      <c r="AV15" s="77">
        <v>542653.22764504189</v>
      </c>
      <c r="AW15" s="77">
        <v>545680.94690045726</v>
      </c>
      <c r="AX15" s="77">
        <v>546740.2836444272</v>
      </c>
      <c r="AY15" s="77">
        <v>548045.58600988751</v>
      </c>
      <c r="AZ15" s="77">
        <v>548851.18162557017</v>
      </c>
      <c r="BA15" s="77">
        <v>549299.08083089162</v>
      </c>
      <c r="BB15" s="77">
        <v>549398.70109165716</v>
      </c>
      <c r="BC15" s="77">
        <v>549839.44013442227</v>
      </c>
      <c r="BD15" s="77">
        <v>548430.51991364639</v>
      </c>
      <c r="BE15" s="77">
        <v>548715.44447402295</v>
      </c>
    </row>
    <row r="16" spans="1:107" ht="15" thickBot="1" x14ac:dyDescent="0.4">
      <c r="A16" s="109" t="s">
        <v>105</v>
      </c>
      <c r="B16" s="110" t="s">
        <v>10</v>
      </c>
      <c r="C16" s="81">
        <v>206859.331077215</v>
      </c>
      <c r="D16" s="81">
        <v>206388.71442726601</v>
      </c>
      <c r="E16" s="81">
        <v>206486.542861386</v>
      </c>
      <c r="F16" s="81">
        <v>206543.65793058201</v>
      </c>
      <c r="G16" s="81">
        <v>206376.656847134</v>
      </c>
      <c r="H16" s="81">
        <v>205354.66423190199</v>
      </c>
      <c r="I16" s="81">
        <v>205354.55874313801</v>
      </c>
      <c r="J16" s="81">
        <v>203476.484185946</v>
      </c>
      <c r="K16" s="81">
        <v>203665.319097776</v>
      </c>
      <c r="L16" s="81">
        <v>204194.928985267</v>
      </c>
      <c r="M16" s="81">
        <v>204197.34703737299</v>
      </c>
      <c r="N16" s="81">
        <v>202783.63285900999</v>
      </c>
      <c r="O16" s="81">
        <v>202673.71492208101</v>
      </c>
      <c r="P16" s="81">
        <v>200263.70581176301</v>
      </c>
      <c r="Q16" s="81">
        <v>198292.426580545</v>
      </c>
      <c r="R16" s="81">
        <v>196586.46353181399</v>
      </c>
      <c r="S16" s="81">
        <v>193540.24315406801</v>
      </c>
      <c r="T16" s="81">
        <v>192461.707364731</v>
      </c>
      <c r="U16" s="81">
        <v>192336.650250771</v>
      </c>
      <c r="V16" s="81">
        <v>192792.833694564</v>
      </c>
      <c r="W16" s="81">
        <v>192258.08072693201</v>
      </c>
      <c r="X16" s="81">
        <v>193594.70218605999</v>
      </c>
      <c r="Y16" s="81">
        <v>195435.51981628599</v>
      </c>
      <c r="Z16" s="81">
        <v>195582.91303091799</v>
      </c>
      <c r="AA16" s="81">
        <v>197497.75932140101</v>
      </c>
      <c r="AB16" s="81">
        <v>198915.422773723</v>
      </c>
      <c r="AC16" s="81">
        <v>199606.04907842999</v>
      </c>
      <c r="AD16" s="81">
        <v>200783.30667699801</v>
      </c>
      <c r="AE16" s="81">
        <v>201418.862612558</v>
      </c>
      <c r="AF16" s="81">
        <v>201781.74380076199</v>
      </c>
      <c r="AG16" s="81">
        <v>204387.87948885901</v>
      </c>
      <c r="AH16" s="81">
        <v>203980.905738481</v>
      </c>
      <c r="AI16" s="81">
        <v>207245.468266874</v>
      </c>
      <c r="AJ16" s="81">
        <v>208006.05638469799</v>
      </c>
      <c r="AK16" s="81">
        <v>209801.74466700599</v>
      </c>
      <c r="AL16" s="81">
        <v>209431.198179895</v>
      </c>
      <c r="AM16" s="81">
        <v>197076.651977973</v>
      </c>
      <c r="AN16" s="81">
        <v>207398.021743388</v>
      </c>
      <c r="AO16" s="81">
        <v>212942.221758431</v>
      </c>
      <c r="AP16" s="81">
        <v>215904.958223183</v>
      </c>
      <c r="AQ16" s="81">
        <v>218735.755968279</v>
      </c>
      <c r="AR16" s="81">
        <v>219170.90876571499</v>
      </c>
      <c r="AS16" s="81">
        <v>220575.71450144099</v>
      </c>
      <c r="AT16" s="81">
        <v>221563.090022107</v>
      </c>
      <c r="AU16" s="81">
        <v>221942.04091988399</v>
      </c>
      <c r="AV16" s="81">
        <v>220403.81449351701</v>
      </c>
      <c r="AW16" s="81">
        <v>220736.73556426101</v>
      </c>
      <c r="AX16" s="81">
        <v>220889.25560467201</v>
      </c>
      <c r="AY16" s="81">
        <v>219722.50088554199</v>
      </c>
      <c r="AZ16" s="81">
        <v>218877.15163147499</v>
      </c>
      <c r="BA16" s="81">
        <v>217607.831035396</v>
      </c>
      <c r="BB16" s="81">
        <v>217182.940814239</v>
      </c>
      <c r="BC16" s="81">
        <v>214977.55521544599</v>
      </c>
      <c r="BD16" s="81">
        <v>213656.14123000699</v>
      </c>
      <c r="BE16" s="81">
        <v>213490.38956770601</v>
      </c>
    </row>
    <row r="17" spans="1:57" ht="15" thickBot="1" x14ac:dyDescent="0.4">
      <c r="A17" s="18"/>
      <c r="B17" s="21" t="s">
        <v>147</v>
      </c>
      <c r="C17" s="77">
        <v>206859.331077215</v>
      </c>
      <c r="D17" s="77">
        <v>206388.71442726601</v>
      </c>
      <c r="E17" s="77">
        <v>206486.542861386</v>
      </c>
      <c r="F17" s="77">
        <v>206543.65793058201</v>
      </c>
      <c r="G17" s="77">
        <v>206376.656847134</v>
      </c>
      <c r="H17" s="77">
        <v>205354.66423190199</v>
      </c>
      <c r="I17" s="77">
        <v>205354.55874313801</v>
      </c>
      <c r="J17" s="77">
        <v>203476.484185946</v>
      </c>
      <c r="K17" s="77">
        <v>203665.319097776</v>
      </c>
      <c r="L17" s="77">
        <v>204194.928985267</v>
      </c>
      <c r="M17" s="77">
        <v>204197.34703737299</v>
      </c>
      <c r="N17" s="77">
        <v>202783.63285900999</v>
      </c>
      <c r="O17" s="77">
        <v>202673.71492208101</v>
      </c>
      <c r="P17" s="77">
        <v>200263.70581176301</v>
      </c>
      <c r="Q17" s="77">
        <v>198292.426580545</v>
      </c>
      <c r="R17" s="77">
        <v>196586.46353181399</v>
      </c>
      <c r="S17" s="77">
        <v>193540.24315406801</v>
      </c>
      <c r="T17" s="77">
        <v>192461.707364731</v>
      </c>
      <c r="U17" s="77">
        <v>192336.650250771</v>
      </c>
      <c r="V17" s="77">
        <v>192792.833694564</v>
      </c>
      <c r="W17" s="77">
        <v>192258.08072693201</v>
      </c>
      <c r="X17" s="77">
        <v>193594.70218605999</v>
      </c>
      <c r="Y17" s="77">
        <v>195435.51981628599</v>
      </c>
      <c r="Z17" s="77">
        <v>195582.91303091799</v>
      </c>
      <c r="AA17" s="77">
        <v>197497.75932140101</v>
      </c>
      <c r="AB17" s="77">
        <v>198915.422773723</v>
      </c>
      <c r="AC17" s="77">
        <v>199606.04907842999</v>
      </c>
      <c r="AD17" s="77">
        <v>200783.30667699801</v>
      </c>
      <c r="AE17" s="77">
        <v>201418.862612558</v>
      </c>
      <c r="AF17" s="77">
        <v>201781.74380076199</v>
      </c>
      <c r="AG17" s="77">
        <v>204387.87948885901</v>
      </c>
      <c r="AH17" s="77">
        <v>203980.905738481</v>
      </c>
      <c r="AI17" s="77">
        <v>207245.468266874</v>
      </c>
      <c r="AJ17" s="77">
        <v>208006.05638469799</v>
      </c>
      <c r="AK17" s="77">
        <v>209801.74466700599</v>
      </c>
      <c r="AL17" s="77">
        <v>209431.198179895</v>
      </c>
      <c r="AM17" s="77">
        <v>197076.651977973</v>
      </c>
      <c r="AN17" s="77">
        <v>207398.021743388</v>
      </c>
      <c r="AO17" s="77">
        <v>212942.221758431</v>
      </c>
      <c r="AP17" s="77">
        <v>215904.958223183</v>
      </c>
      <c r="AQ17" s="77">
        <v>218735.755968279</v>
      </c>
      <c r="AR17" s="77">
        <v>219170.90876571499</v>
      </c>
      <c r="AS17" s="77">
        <v>220575.71450144099</v>
      </c>
      <c r="AT17" s="77">
        <v>221563.090022107</v>
      </c>
      <c r="AU17" s="77">
        <v>221942.04091988399</v>
      </c>
      <c r="AV17" s="77">
        <v>220403.81449351701</v>
      </c>
      <c r="AW17" s="77">
        <v>220736.73556426101</v>
      </c>
      <c r="AX17" s="77">
        <v>220889.25560467201</v>
      </c>
      <c r="AY17" s="77">
        <v>219722.50088554199</v>
      </c>
      <c r="AZ17" s="77">
        <v>218877.15163147499</v>
      </c>
      <c r="BA17" s="77">
        <v>217607.831035396</v>
      </c>
      <c r="BB17" s="77">
        <v>217182.940814239</v>
      </c>
      <c r="BC17" s="77">
        <v>214977.55521544599</v>
      </c>
      <c r="BD17" s="77">
        <v>213656.14123000699</v>
      </c>
      <c r="BE17" s="77">
        <v>213490.38956770601</v>
      </c>
    </row>
    <row r="18" spans="1:57" ht="15" thickBot="1" x14ac:dyDescent="0.4">
      <c r="A18" s="19" t="s">
        <v>106</v>
      </c>
      <c r="B18" s="20" t="s">
        <v>107</v>
      </c>
      <c r="C18" s="81">
        <v>371900.69153275399</v>
      </c>
      <c r="D18" s="81">
        <v>373242.87592842098</v>
      </c>
      <c r="E18" s="81">
        <v>372955.92010766198</v>
      </c>
      <c r="F18" s="81">
        <v>374529.15282215597</v>
      </c>
      <c r="G18" s="81">
        <v>375234.734843201</v>
      </c>
      <c r="H18" s="81">
        <v>375457.53537920897</v>
      </c>
      <c r="I18" s="81">
        <v>376368.533262296</v>
      </c>
      <c r="J18" s="81">
        <v>373936.221087666</v>
      </c>
      <c r="K18" s="81">
        <v>373252.815350132</v>
      </c>
      <c r="L18" s="81">
        <v>371130.73082056397</v>
      </c>
      <c r="M18" s="81">
        <v>372030.05790025898</v>
      </c>
      <c r="N18" s="81">
        <v>374591.85610917199</v>
      </c>
      <c r="O18" s="81">
        <v>374136.19710355299</v>
      </c>
      <c r="P18" s="81">
        <v>373889.31358621002</v>
      </c>
      <c r="Q18" s="81">
        <v>373478.66954461701</v>
      </c>
      <c r="R18" s="81">
        <v>374430.87240108597</v>
      </c>
      <c r="S18" s="81">
        <v>375275.52391918201</v>
      </c>
      <c r="T18" s="81">
        <v>376709.00643126201</v>
      </c>
      <c r="U18" s="81">
        <v>378677.63355165801</v>
      </c>
      <c r="V18" s="81">
        <v>380235.62626563699</v>
      </c>
      <c r="W18" s="81">
        <v>381750.78212727199</v>
      </c>
      <c r="X18" s="81">
        <v>382636.89625420701</v>
      </c>
      <c r="Y18" s="81">
        <v>382927.52751161001</v>
      </c>
      <c r="Z18" s="81">
        <v>383107.88740304101</v>
      </c>
      <c r="AA18" s="81">
        <v>383033.45797152299</v>
      </c>
      <c r="AB18" s="81">
        <v>385210.95667823299</v>
      </c>
      <c r="AC18" s="81">
        <v>386749.99427097198</v>
      </c>
      <c r="AD18" s="81">
        <v>389241.43693413498</v>
      </c>
      <c r="AE18" s="81">
        <v>391083.075927931</v>
      </c>
      <c r="AF18" s="81">
        <v>391532.18055804801</v>
      </c>
      <c r="AG18" s="81">
        <v>392308.08981165499</v>
      </c>
      <c r="AH18" s="81">
        <v>392743.21136116399</v>
      </c>
      <c r="AI18" s="81">
        <v>395362.26625808602</v>
      </c>
      <c r="AJ18" s="81">
        <v>395477.73258808098</v>
      </c>
      <c r="AK18" s="81">
        <v>396721.386077278</v>
      </c>
      <c r="AL18" s="81">
        <v>398360.81591197703</v>
      </c>
      <c r="AM18" s="81">
        <v>392042.44023636897</v>
      </c>
      <c r="AN18" s="81">
        <v>392242.681628905</v>
      </c>
      <c r="AO18" s="81">
        <v>401434.71919373202</v>
      </c>
      <c r="AP18" s="81">
        <v>398212.698899057</v>
      </c>
      <c r="AQ18" s="81">
        <v>402554.05983301898</v>
      </c>
      <c r="AR18" s="81">
        <v>409623.90072599798</v>
      </c>
      <c r="AS18" s="81">
        <v>414726.01860235102</v>
      </c>
      <c r="AT18" s="81">
        <v>417785.87034007499</v>
      </c>
      <c r="AU18" s="81">
        <v>419598.23089417297</v>
      </c>
      <c r="AV18" s="81">
        <v>419719.28859708301</v>
      </c>
      <c r="AW18" s="81">
        <v>420962.40545056202</v>
      </c>
      <c r="AX18" s="81">
        <v>421678.22059887199</v>
      </c>
      <c r="AY18" s="81">
        <v>421308.57607914502</v>
      </c>
      <c r="AZ18" s="81">
        <v>421836.972486649</v>
      </c>
      <c r="BA18" s="81">
        <v>422355.59304626699</v>
      </c>
      <c r="BB18" s="81">
        <v>423421.57368191303</v>
      </c>
      <c r="BC18" s="81">
        <v>422995.226718413</v>
      </c>
      <c r="BD18" s="81">
        <v>422803.32661749597</v>
      </c>
      <c r="BE18" s="81">
        <v>422016.80008042703</v>
      </c>
    </row>
    <row r="19" spans="1:57" ht="15" thickBot="1" x14ac:dyDescent="0.4">
      <c r="A19" s="19" t="s">
        <v>108</v>
      </c>
      <c r="B19" s="20" t="s">
        <v>12</v>
      </c>
      <c r="C19" s="81">
        <v>162979.19913936601</v>
      </c>
      <c r="D19" s="81">
        <v>163805.38296314701</v>
      </c>
      <c r="E19" s="81">
        <v>164421.116496904</v>
      </c>
      <c r="F19" s="81">
        <v>163973.41859973501</v>
      </c>
      <c r="G19" s="81">
        <v>163758.14299332901</v>
      </c>
      <c r="H19" s="81">
        <v>164378.59979257101</v>
      </c>
      <c r="I19" s="81">
        <v>164877.28524100699</v>
      </c>
      <c r="J19" s="81">
        <v>164113.97286739101</v>
      </c>
      <c r="K19" s="81">
        <v>164532.511559059</v>
      </c>
      <c r="L19" s="81">
        <v>164762.42853066599</v>
      </c>
      <c r="M19" s="81">
        <v>164627.76171737601</v>
      </c>
      <c r="N19" s="81">
        <v>165201.21255222699</v>
      </c>
      <c r="O19" s="81">
        <v>164620.15589746099</v>
      </c>
      <c r="P19" s="81">
        <v>165332.00848416201</v>
      </c>
      <c r="Q19" s="81">
        <v>165331.274631154</v>
      </c>
      <c r="R19" s="81">
        <v>166166.700792232</v>
      </c>
      <c r="S19" s="81">
        <v>165514.00325825499</v>
      </c>
      <c r="T19" s="81">
        <v>166886.54573815601</v>
      </c>
      <c r="U19" s="81">
        <v>166579.40574913801</v>
      </c>
      <c r="V19" s="81">
        <v>166961.78763157499</v>
      </c>
      <c r="W19" s="81">
        <v>167836.83514386299</v>
      </c>
      <c r="X19" s="81">
        <v>168386.263935956</v>
      </c>
      <c r="Y19" s="81">
        <v>169120.97738089101</v>
      </c>
      <c r="Z19" s="81">
        <v>170405.350269121</v>
      </c>
      <c r="AA19" s="81">
        <v>171651.51205827601</v>
      </c>
      <c r="AB19" s="81">
        <v>173101.27726629301</v>
      </c>
      <c r="AC19" s="81">
        <v>173873.52987284699</v>
      </c>
      <c r="AD19" s="81">
        <v>176671.358827041</v>
      </c>
      <c r="AE19" s="81">
        <v>177137.06380877001</v>
      </c>
      <c r="AF19" s="81">
        <v>176822.9369998</v>
      </c>
      <c r="AG19" s="81">
        <v>177054.53266457599</v>
      </c>
      <c r="AH19" s="81">
        <v>177407.80167861201</v>
      </c>
      <c r="AI19" s="81">
        <v>178917.17970291601</v>
      </c>
      <c r="AJ19" s="81">
        <v>179353.88422800999</v>
      </c>
      <c r="AK19" s="81">
        <v>179498.872650726</v>
      </c>
      <c r="AL19" s="81">
        <v>180194.963177417</v>
      </c>
      <c r="AM19" s="81">
        <v>173709.22109840901</v>
      </c>
      <c r="AN19" s="81">
        <v>176404.361536012</v>
      </c>
      <c r="AO19" s="81">
        <v>179366.33716414799</v>
      </c>
      <c r="AP19" s="81">
        <v>179924.73689268299</v>
      </c>
      <c r="AQ19" s="81">
        <v>179948.724947243</v>
      </c>
      <c r="AR19" s="81">
        <v>182048.36154850299</v>
      </c>
      <c r="AS19" s="81">
        <v>182446.751597467</v>
      </c>
      <c r="AT19" s="81">
        <v>183152.66699424901</v>
      </c>
      <c r="AU19" s="81">
        <v>183408.696604736</v>
      </c>
      <c r="AV19" s="81">
        <v>184076.85187767801</v>
      </c>
      <c r="AW19" s="81">
        <v>183879.127793188</v>
      </c>
      <c r="AX19" s="81">
        <v>184402.10787877199</v>
      </c>
      <c r="AY19" s="81">
        <v>184132.702543419</v>
      </c>
      <c r="AZ19" s="81">
        <v>183968.82960816901</v>
      </c>
      <c r="BA19" s="81">
        <v>183671.75562469399</v>
      </c>
      <c r="BB19" s="81">
        <v>183390.755162057</v>
      </c>
      <c r="BC19" s="81">
        <v>183853.007579859</v>
      </c>
      <c r="BD19" s="81">
        <v>184045.24130895801</v>
      </c>
      <c r="BE19" s="81">
        <v>184728.71671102199</v>
      </c>
    </row>
    <row r="20" spans="1:57" ht="15" thickBot="1" x14ac:dyDescent="0.4">
      <c r="A20" s="19" t="s">
        <v>109</v>
      </c>
      <c r="B20" s="20" t="s">
        <v>13</v>
      </c>
      <c r="C20" s="81">
        <v>117064.77530438799</v>
      </c>
      <c r="D20" s="81">
        <v>119061.118105541</v>
      </c>
      <c r="E20" s="81">
        <v>117855.88785840099</v>
      </c>
      <c r="F20" s="81">
        <v>118546.863627428</v>
      </c>
      <c r="G20" s="81">
        <v>119621.725640705</v>
      </c>
      <c r="H20" s="81">
        <v>119572.52149537401</v>
      </c>
      <c r="I20" s="81">
        <v>120454.81923017401</v>
      </c>
      <c r="J20" s="81">
        <v>120214.459768538</v>
      </c>
      <c r="K20" s="81">
        <v>119954.932775376</v>
      </c>
      <c r="L20" s="81">
        <v>119817.92464536399</v>
      </c>
      <c r="M20" s="81">
        <v>120920.81122687701</v>
      </c>
      <c r="N20" s="81">
        <v>121581.347688163</v>
      </c>
      <c r="O20" s="81">
        <v>120940.50147310901</v>
      </c>
      <c r="P20" s="81">
        <v>120766.54773557599</v>
      </c>
      <c r="Q20" s="81">
        <v>121517.045813235</v>
      </c>
      <c r="R20" s="81">
        <v>122356.747505009</v>
      </c>
      <c r="S20" s="81">
        <v>121542.398036021</v>
      </c>
      <c r="T20" s="81">
        <v>122072.420408145</v>
      </c>
      <c r="U20" s="81">
        <v>122041.429442533</v>
      </c>
      <c r="V20" s="81">
        <v>122953.02427083399</v>
      </c>
      <c r="W20" s="81">
        <v>123969.317121585</v>
      </c>
      <c r="X20" s="81">
        <v>124756.767507262</v>
      </c>
      <c r="Y20" s="81">
        <v>125176.89900470999</v>
      </c>
      <c r="Z20" s="81">
        <v>125903.082923487</v>
      </c>
      <c r="AA20" s="81">
        <v>125891.665477943</v>
      </c>
      <c r="AB20" s="81">
        <v>128213.343932216</v>
      </c>
      <c r="AC20" s="81">
        <v>129020.929607563</v>
      </c>
      <c r="AD20" s="81">
        <v>132227.70592214499</v>
      </c>
      <c r="AE20" s="81">
        <v>132775.273978276</v>
      </c>
      <c r="AF20" s="81">
        <v>132735.39084666301</v>
      </c>
      <c r="AG20" s="81">
        <v>133547.27305584701</v>
      </c>
      <c r="AH20" s="81">
        <v>136280.01737831</v>
      </c>
      <c r="AI20" s="81">
        <v>139499.129788141</v>
      </c>
      <c r="AJ20" s="81">
        <v>137096.960924863</v>
      </c>
      <c r="AK20" s="81">
        <v>137340.07534499199</v>
      </c>
      <c r="AL20" s="81">
        <v>143107.670743522</v>
      </c>
      <c r="AM20" s="81">
        <v>129503.225613647</v>
      </c>
      <c r="AN20" s="81">
        <v>121052.77373735599</v>
      </c>
      <c r="AO20" s="81">
        <v>134374.55352868</v>
      </c>
      <c r="AP20" s="81">
        <v>112910.56420947</v>
      </c>
      <c r="AQ20" s="81">
        <v>114361.266377589</v>
      </c>
      <c r="AR20" s="81">
        <v>138527.66623864701</v>
      </c>
      <c r="AS20" s="81">
        <v>142761.478463687</v>
      </c>
      <c r="AT20" s="81">
        <v>147009.23815917099</v>
      </c>
      <c r="AU20" s="81">
        <v>150003.90881411999</v>
      </c>
      <c r="AV20" s="81">
        <v>151402.721563428</v>
      </c>
      <c r="AW20" s="81">
        <v>151521.49874621499</v>
      </c>
      <c r="AX20" s="81">
        <v>155400.917374218</v>
      </c>
      <c r="AY20" s="81">
        <v>156124.320507481</v>
      </c>
      <c r="AZ20" s="81">
        <v>157655.79817626599</v>
      </c>
      <c r="BA20" s="81">
        <v>160048.64812431901</v>
      </c>
      <c r="BB20" s="81">
        <v>157102.17415837399</v>
      </c>
      <c r="BC20" s="81">
        <v>158343.70253932901</v>
      </c>
      <c r="BD20" s="81">
        <v>157825.99816473399</v>
      </c>
      <c r="BE20" s="81">
        <v>158911.557850724</v>
      </c>
    </row>
    <row r="21" spans="1:57" ht="15" thickBot="1" x14ac:dyDescent="0.4">
      <c r="A21" s="19" t="s">
        <v>110</v>
      </c>
      <c r="B21" s="20" t="s">
        <v>14</v>
      </c>
      <c r="C21" s="81">
        <v>62874.225920434801</v>
      </c>
      <c r="D21" s="81">
        <v>63214.861270426001</v>
      </c>
      <c r="E21" s="81">
        <v>63511.304577630101</v>
      </c>
      <c r="F21" s="81">
        <v>64270.681412702201</v>
      </c>
      <c r="G21" s="81">
        <v>64897.741029062898</v>
      </c>
      <c r="H21" s="81">
        <v>64884.1412261695</v>
      </c>
      <c r="I21" s="81">
        <v>65401.604717536196</v>
      </c>
      <c r="J21" s="81">
        <v>65319.6425455719</v>
      </c>
      <c r="K21" s="81">
        <v>65499.094804082102</v>
      </c>
      <c r="L21" s="81">
        <v>65474.6132736863</v>
      </c>
      <c r="M21" s="81">
        <v>66130.472102247601</v>
      </c>
      <c r="N21" s="81">
        <v>66808.126594774905</v>
      </c>
      <c r="O21" s="81">
        <v>66965.502882095898</v>
      </c>
      <c r="P21" s="81">
        <v>67069.733236158805</v>
      </c>
      <c r="Q21" s="81">
        <v>67076.884450987694</v>
      </c>
      <c r="R21" s="81">
        <v>67443.762022104507</v>
      </c>
      <c r="S21" s="81">
        <v>67304.998623313397</v>
      </c>
      <c r="T21" s="81">
        <v>67853.337688105006</v>
      </c>
      <c r="U21" s="81">
        <v>68282.671670105701</v>
      </c>
      <c r="V21" s="81">
        <v>68826.675531629298</v>
      </c>
      <c r="W21" s="81">
        <v>69438.780437338297</v>
      </c>
      <c r="X21" s="81">
        <v>69981.103462836807</v>
      </c>
      <c r="Y21" s="81">
        <v>70858.098809514995</v>
      </c>
      <c r="Z21" s="81">
        <v>70886.244073227601</v>
      </c>
      <c r="AA21" s="81">
        <v>71766.786371894603</v>
      </c>
      <c r="AB21" s="81">
        <v>72329.274540212806</v>
      </c>
      <c r="AC21" s="81">
        <v>72453.756294856998</v>
      </c>
      <c r="AD21" s="81">
        <v>73594.472707212102</v>
      </c>
      <c r="AE21" s="81">
        <v>74375.886616617601</v>
      </c>
      <c r="AF21" s="81">
        <v>74952.629498995404</v>
      </c>
      <c r="AG21" s="81">
        <v>75871.443328322101</v>
      </c>
      <c r="AH21" s="81">
        <v>76689.031685121896</v>
      </c>
      <c r="AI21" s="81">
        <v>76956.135731889197</v>
      </c>
      <c r="AJ21" s="81">
        <v>77230.286231544203</v>
      </c>
      <c r="AK21" s="81">
        <v>78320.397118280205</v>
      </c>
      <c r="AL21" s="81">
        <v>79342.462790413701</v>
      </c>
      <c r="AM21" s="81">
        <v>79396.974732208895</v>
      </c>
      <c r="AN21" s="81">
        <v>79064.832645436094</v>
      </c>
      <c r="AO21" s="81">
        <v>80327.180100263096</v>
      </c>
      <c r="AP21" s="81">
        <v>80951.121933087197</v>
      </c>
      <c r="AQ21" s="81">
        <v>83143.105898202397</v>
      </c>
      <c r="AR21" s="81">
        <v>84216.613393517095</v>
      </c>
      <c r="AS21" s="81">
        <v>85530.531120540894</v>
      </c>
      <c r="AT21" s="81">
        <v>86748.3282951328</v>
      </c>
      <c r="AU21" s="81">
        <v>88148.981515189997</v>
      </c>
      <c r="AV21" s="81">
        <v>88988.459470162707</v>
      </c>
      <c r="AW21" s="81">
        <v>90593.347188923595</v>
      </c>
      <c r="AX21" s="81">
        <v>91435.991252562802</v>
      </c>
      <c r="AY21" s="81">
        <v>92300.116683132102</v>
      </c>
      <c r="AZ21" s="81">
        <v>92468.7692291126</v>
      </c>
      <c r="BA21" s="81">
        <v>92260.912249290996</v>
      </c>
      <c r="BB21" s="81">
        <v>92300.281415399804</v>
      </c>
      <c r="BC21" s="81">
        <v>91959.388558407998</v>
      </c>
      <c r="BD21" s="81">
        <v>91749.3535019595</v>
      </c>
      <c r="BE21" s="81">
        <v>91549.5735790912</v>
      </c>
    </row>
    <row r="22" spans="1:57" ht="15" thickBot="1" x14ac:dyDescent="0.4">
      <c r="A22" s="19" t="s">
        <v>111</v>
      </c>
      <c r="B22" s="20" t="s">
        <v>112</v>
      </c>
      <c r="C22" s="81">
        <v>77278.072375926</v>
      </c>
      <c r="D22" s="81">
        <v>77319.3393960541</v>
      </c>
      <c r="E22" s="81">
        <v>77110.205301820693</v>
      </c>
      <c r="F22" s="81">
        <v>77144.034910036193</v>
      </c>
      <c r="G22" s="81">
        <v>76977.097716440505</v>
      </c>
      <c r="H22" s="81">
        <v>77226.9840414551</v>
      </c>
      <c r="I22" s="81">
        <v>76867.088970160796</v>
      </c>
      <c r="J22" s="81">
        <v>77388.029245738304</v>
      </c>
      <c r="K22" s="81">
        <v>77861.894114975701</v>
      </c>
      <c r="L22" s="81">
        <v>78163.826270602207</v>
      </c>
      <c r="M22" s="81">
        <v>78711.052966821706</v>
      </c>
      <c r="N22" s="81">
        <v>78864.9442182075</v>
      </c>
      <c r="O22" s="81">
        <v>78791.857181483399</v>
      </c>
      <c r="P22" s="81">
        <v>78727.397949472404</v>
      </c>
      <c r="Q22" s="81">
        <v>79019.641403624002</v>
      </c>
      <c r="R22" s="81">
        <v>79269.444202688494</v>
      </c>
      <c r="S22" s="81">
        <v>79958.8195769585</v>
      </c>
      <c r="T22" s="81">
        <v>80470.535738982493</v>
      </c>
      <c r="U22" s="81">
        <v>80686.127941199404</v>
      </c>
      <c r="V22" s="81">
        <v>80555.509674992194</v>
      </c>
      <c r="W22" s="81">
        <v>81110.203874582294</v>
      </c>
      <c r="X22" s="81">
        <v>81848.1139292343</v>
      </c>
      <c r="Y22" s="81">
        <v>82050.721425729294</v>
      </c>
      <c r="Z22" s="81">
        <v>82191.241783855294</v>
      </c>
      <c r="AA22" s="81">
        <v>82885.010540530202</v>
      </c>
      <c r="AB22" s="81">
        <v>83025.2278137713</v>
      </c>
      <c r="AC22" s="81">
        <v>83188.413675244898</v>
      </c>
      <c r="AD22" s="81">
        <v>82783.001283236605</v>
      </c>
      <c r="AE22" s="81">
        <v>82934.8031916318</v>
      </c>
      <c r="AF22" s="81">
        <v>82722.644237085304</v>
      </c>
      <c r="AG22" s="81">
        <v>82710.538450449094</v>
      </c>
      <c r="AH22" s="81">
        <v>82837.911826262702</v>
      </c>
      <c r="AI22" s="81">
        <v>83150.602424212993</v>
      </c>
      <c r="AJ22" s="81">
        <v>82929.932273746104</v>
      </c>
      <c r="AK22" s="81">
        <v>83058.110444186197</v>
      </c>
      <c r="AL22" s="81">
        <v>83498.980611826802</v>
      </c>
      <c r="AM22" s="81">
        <v>82824.371833465804</v>
      </c>
      <c r="AN22" s="81">
        <v>82301.820473810396</v>
      </c>
      <c r="AO22" s="81">
        <v>82720.252486097903</v>
      </c>
      <c r="AP22" s="81">
        <v>82461.802787733002</v>
      </c>
      <c r="AQ22" s="81">
        <v>82847.783423443398</v>
      </c>
      <c r="AR22" s="81">
        <v>83398.330791934</v>
      </c>
      <c r="AS22" s="81">
        <v>83746.248615407894</v>
      </c>
      <c r="AT22" s="81">
        <v>83946.042702116305</v>
      </c>
      <c r="AU22" s="81">
        <v>83983.447636549507</v>
      </c>
      <c r="AV22" s="81">
        <v>84225.132949218998</v>
      </c>
      <c r="AW22" s="81">
        <v>84479.569246469895</v>
      </c>
      <c r="AX22" s="81">
        <v>85050.8065903635</v>
      </c>
      <c r="AY22" s="81">
        <v>85329.539564380495</v>
      </c>
      <c r="AZ22" s="81">
        <v>85202.3839472494</v>
      </c>
      <c r="BA22" s="81">
        <v>85385.625677416407</v>
      </c>
      <c r="BB22" s="81">
        <v>85742.313842279094</v>
      </c>
      <c r="BC22" s="81">
        <v>85457.991016668893</v>
      </c>
      <c r="BD22" s="81">
        <v>85145.405355274197</v>
      </c>
      <c r="BE22" s="81">
        <v>85339.700437224397</v>
      </c>
    </row>
    <row r="23" spans="1:57" ht="15" thickBot="1" x14ac:dyDescent="0.4">
      <c r="A23" s="19" t="s">
        <v>113</v>
      </c>
      <c r="B23" s="20" t="s">
        <v>114</v>
      </c>
      <c r="C23" s="81">
        <v>27471.078485802798</v>
      </c>
      <c r="D23" s="81">
        <v>27757.507914776201</v>
      </c>
      <c r="E23" s="81">
        <v>27923.920443454899</v>
      </c>
      <c r="F23" s="81">
        <v>27787.210911399299</v>
      </c>
      <c r="G23" s="81">
        <v>27471.9327735435</v>
      </c>
      <c r="H23" s="81">
        <v>27273.291892606201</v>
      </c>
      <c r="I23" s="81">
        <v>27351.462057025201</v>
      </c>
      <c r="J23" s="81">
        <v>27605.336826130198</v>
      </c>
      <c r="K23" s="81">
        <v>27664.636612086601</v>
      </c>
      <c r="L23" s="81">
        <v>27641.120885234599</v>
      </c>
      <c r="M23" s="81">
        <v>27677.152302774</v>
      </c>
      <c r="N23" s="81">
        <v>27707.8474523066</v>
      </c>
      <c r="O23" s="81">
        <v>27879.665318971402</v>
      </c>
      <c r="P23" s="81">
        <v>27950.0137830483</v>
      </c>
      <c r="Q23" s="81">
        <v>27790.0564209369</v>
      </c>
      <c r="R23" s="81">
        <v>27724.044650377102</v>
      </c>
      <c r="S23" s="81">
        <v>27717.9236086403</v>
      </c>
      <c r="T23" s="81">
        <v>27758.194985705901</v>
      </c>
      <c r="U23" s="81">
        <v>27912.038573883201</v>
      </c>
      <c r="V23" s="81">
        <v>27968.925539206401</v>
      </c>
      <c r="W23" s="81">
        <v>28195.311616275001</v>
      </c>
      <c r="X23" s="81">
        <v>28416.513995163699</v>
      </c>
      <c r="Y23" s="81">
        <v>28668.3854990457</v>
      </c>
      <c r="Z23" s="81">
        <v>29016.478937964599</v>
      </c>
      <c r="AA23" s="81">
        <v>29185.861401753598</v>
      </c>
      <c r="AB23" s="81">
        <v>29304.9773029018</v>
      </c>
      <c r="AC23" s="81">
        <v>29493.103541001099</v>
      </c>
      <c r="AD23" s="81">
        <v>29664.9728438616</v>
      </c>
      <c r="AE23" s="81">
        <v>29622.161349360002</v>
      </c>
      <c r="AF23" s="81">
        <v>29490.901481407702</v>
      </c>
      <c r="AG23" s="81">
        <v>29565.381112473398</v>
      </c>
      <c r="AH23" s="81">
        <v>29735.0862148126</v>
      </c>
      <c r="AI23" s="81">
        <v>29916.757683798402</v>
      </c>
      <c r="AJ23" s="81">
        <v>29901.860993369799</v>
      </c>
      <c r="AK23" s="81">
        <v>30151.6448795428</v>
      </c>
      <c r="AL23" s="81">
        <v>30171.976347379899</v>
      </c>
      <c r="AM23" s="81">
        <v>29892.7322793653</v>
      </c>
      <c r="AN23" s="81">
        <v>29908.4459598709</v>
      </c>
      <c r="AO23" s="81">
        <v>30425.981554680198</v>
      </c>
      <c r="AP23" s="81">
        <v>30308.649095934699</v>
      </c>
      <c r="AQ23" s="81">
        <v>30686.611432002199</v>
      </c>
      <c r="AR23" s="81">
        <v>30995.493198861201</v>
      </c>
      <c r="AS23" s="81">
        <v>31572.694889364899</v>
      </c>
      <c r="AT23" s="81">
        <v>31786.668240543699</v>
      </c>
      <c r="AU23" s="81">
        <v>32158.005370638399</v>
      </c>
      <c r="AV23" s="81">
        <v>32144.381941809199</v>
      </c>
      <c r="AW23" s="81">
        <v>32554.576050767799</v>
      </c>
      <c r="AX23" s="81">
        <v>32669.970127823199</v>
      </c>
      <c r="AY23" s="81">
        <v>32396.546048816501</v>
      </c>
      <c r="AZ23" s="81">
        <v>32330.026792452201</v>
      </c>
      <c r="BA23" s="81">
        <v>31991.128785077399</v>
      </c>
      <c r="BB23" s="81">
        <v>31499.0488501861</v>
      </c>
      <c r="BC23" s="81">
        <v>31363.093268074801</v>
      </c>
      <c r="BD23" s="81">
        <v>30972.106444790901</v>
      </c>
      <c r="BE23" s="81">
        <v>30829.940406932001</v>
      </c>
    </row>
    <row r="24" spans="1:57" ht="15" thickBot="1" x14ac:dyDescent="0.4">
      <c r="A24" s="19" t="s">
        <v>115</v>
      </c>
      <c r="B24" s="20" t="s">
        <v>17</v>
      </c>
      <c r="C24" s="81">
        <v>266860.81672867603</v>
      </c>
      <c r="D24" s="81">
        <v>267040.85431031499</v>
      </c>
      <c r="E24" s="81">
        <v>267076.14282324503</v>
      </c>
      <c r="F24" s="81">
        <v>267896.40198199003</v>
      </c>
      <c r="G24" s="81">
        <v>269938.71254066698</v>
      </c>
      <c r="H24" s="81">
        <v>271363.98780248</v>
      </c>
      <c r="I24" s="81">
        <v>273615.45952278899</v>
      </c>
      <c r="J24" s="81">
        <v>274709.90198401798</v>
      </c>
      <c r="K24" s="81">
        <v>274964.05481563899</v>
      </c>
      <c r="L24" s="81">
        <v>276183.08972728002</v>
      </c>
      <c r="M24" s="81">
        <v>278329.04259738402</v>
      </c>
      <c r="N24" s="81">
        <v>279379.33333535702</v>
      </c>
      <c r="O24" s="81">
        <v>280666.652108751</v>
      </c>
      <c r="P24" s="81">
        <v>280814.80428451201</v>
      </c>
      <c r="Q24" s="81">
        <v>281200.91739779001</v>
      </c>
      <c r="R24" s="81">
        <v>282974.22745279502</v>
      </c>
      <c r="S24" s="81">
        <v>283131.37680091901</v>
      </c>
      <c r="T24" s="81">
        <v>283966.91571190697</v>
      </c>
      <c r="U24" s="81">
        <v>286726.22444699198</v>
      </c>
      <c r="V24" s="81">
        <v>289648.57604404102</v>
      </c>
      <c r="W24" s="81">
        <v>291718.14182746602</v>
      </c>
      <c r="X24" s="81">
        <v>293335.59611047199</v>
      </c>
      <c r="Y24" s="81">
        <v>294956.52294028999</v>
      </c>
      <c r="Z24" s="81">
        <v>294143.66716030502</v>
      </c>
      <c r="AA24" s="81">
        <v>298063.44747589802</v>
      </c>
      <c r="AB24" s="81">
        <v>303021.57248655299</v>
      </c>
      <c r="AC24" s="81">
        <v>306933.13890406</v>
      </c>
      <c r="AD24" s="81">
        <v>310016.59491002298</v>
      </c>
      <c r="AE24" s="81">
        <v>313215.84288904897</v>
      </c>
      <c r="AF24" s="81">
        <v>314586.94941155502</v>
      </c>
      <c r="AG24" s="81">
        <v>317446.53329618002</v>
      </c>
      <c r="AH24" s="81">
        <v>321707.47807668103</v>
      </c>
      <c r="AI24" s="81">
        <v>325008.42175683298</v>
      </c>
      <c r="AJ24" s="81">
        <v>326710.81608075701</v>
      </c>
      <c r="AK24" s="81">
        <v>329297.78200128599</v>
      </c>
      <c r="AL24" s="81">
        <v>331966.95756927301</v>
      </c>
      <c r="AM24" s="81">
        <v>323866.639794391</v>
      </c>
      <c r="AN24" s="81">
        <v>325768.13238382997</v>
      </c>
      <c r="AO24" s="81">
        <v>332361.92320827302</v>
      </c>
      <c r="AP24" s="81">
        <v>332866.48139808601</v>
      </c>
      <c r="AQ24" s="81">
        <v>336541.64372190501</v>
      </c>
      <c r="AR24" s="81">
        <v>345559.70877634</v>
      </c>
      <c r="AS24" s="81">
        <v>350189.95023159398</v>
      </c>
      <c r="AT24" s="81">
        <v>353229.496762152</v>
      </c>
      <c r="AU24" s="81">
        <v>357370.55175411201</v>
      </c>
      <c r="AV24" s="81">
        <v>360047.51683525898</v>
      </c>
      <c r="AW24" s="81">
        <v>362949.58720028499</v>
      </c>
      <c r="AX24" s="81">
        <v>364926.07256152201</v>
      </c>
      <c r="AY24" s="81">
        <v>366593.141354675</v>
      </c>
      <c r="AZ24" s="81">
        <v>366855.63772877702</v>
      </c>
      <c r="BA24" s="81">
        <v>369286.45694218</v>
      </c>
      <c r="BB24" s="81">
        <v>370915.65831616498</v>
      </c>
      <c r="BC24" s="81">
        <v>373922.60008959199</v>
      </c>
      <c r="BD24" s="81">
        <v>372314.88965488301</v>
      </c>
      <c r="BE24" s="81">
        <v>371273.753165339</v>
      </c>
    </row>
    <row r="25" spans="1:57" ht="15" thickBot="1" x14ac:dyDescent="0.4">
      <c r="A25" s="19" t="s">
        <v>118</v>
      </c>
      <c r="B25" s="20" t="s">
        <v>119</v>
      </c>
      <c r="C25" s="81">
        <v>132224.640812717</v>
      </c>
      <c r="D25" s="81">
        <v>131594.42350348699</v>
      </c>
      <c r="E25" s="81">
        <v>130369.987734422</v>
      </c>
      <c r="F25" s="81">
        <v>130901.478230127</v>
      </c>
      <c r="G25" s="81">
        <v>132170.701725108</v>
      </c>
      <c r="H25" s="81">
        <v>132167.657303349</v>
      </c>
      <c r="I25" s="81">
        <v>130890.300211162</v>
      </c>
      <c r="J25" s="81">
        <v>130466.00708425201</v>
      </c>
      <c r="K25" s="81">
        <v>130370.947477911</v>
      </c>
      <c r="L25" s="81">
        <v>130291.817774089</v>
      </c>
      <c r="M25" s="81">
        <v>130220.022020007</v>
      </c>
      <c r="N25" s="81">
        <v>129276.019662701</v>
      </c>
      <c r="O25" s="81">
        <v>128893.105534325</v>
      </c>
      <c r="P25" s="81">
        <v>128601.60040682201</v>
      </c>
      <c r="Q25" s="81">
        <v>128627.376472825</v>
      </c>
      <c r="R25" s="81">
        <v>129775.47339287899</v>
      </c>
      <c r="S25" s="81">
        <v>129658.31382815501</v>
      </c>
      <c r="T25" s="81">
        <v>129828.426423956</v>
      </c>
      <c r="U25" s="81">
        <v>129208.11408504999</v>
      </c>
      <c r="V25" s="81">
        <v>129781.945937739</v>
      </c>
      <c r="W25" s="81">
        <v>129646.248786243</v>
      </c>
      <c r="X25" s="81">
        <v>129817.793730119</v>
      </c>
      <c r="Y25" s="81">
        <v>130429.110179599</v>
      </c>
      <c r="Z25" s="81">
        <v>129891.890290544</v>
      </c>
      <c r="AA25" s="81">
        <v>130548.531360774</v>
      </c>
      <c r="AB25" s="81">
        <v>130001.08910179901</v>
      </c>
      <c r="AC25" s="81">
        <v>130287.924220047</v>
      </c>
      <c r="AD25" s="81">
        <v>129981.87227497</v>
      </c>
      <c r="AE25" s="81">
        <v>130745.723809337</v>
      </c>
      <c r="AF25" s="81">
        <v>131024.70702594399</v>
      </c>
      <c r="AG25" s="81">
        <v>129712.192624332</v>
      </c>
      <c r="AH25" s="81">
        <v>128919.66103718001</v>
      </c>
      <c r="AI25" s="81">
        <v>129234.12774972399</v>
      </c>
      <c r="AJ25" s="81">
        <v>127513.908619219</v>
      </c>
      <c r="AK25" s="81">
        <v>126356.314406452</v>
      </c>
      <c r="AL25" s="81">
        <v>129105.017297532</v>
      </c>
      <c r="AM25" s="81">
        <v>123801.47212438199</v>
      </c>
      <c r="AN25" s="81">
        <v>121169.628889267</v>
      </c>
      <c r="AO25" s="81">
        <v>127663.163716016</v>
      </c>
      <c r="AP25" s="81">
        <v>124038.628531084</v>
      </c>
      <c r="AQ25" s="81">
        <v>125171.16472123101</v>
      </c>
      <c r="AR25" s="81">
        <v>129652.284515924</v>
      </c>
      <c r="AS25" s="81">
        <v>132451.31772094301</v>
      </c>
      <c r="AT25" s="81">
        <v>132532.34666353601</v>
      </c>
      <c r="AU25" s="81">
        <v>132463.678267765</v>
      </c>
      <c r="AV25" s="81">
        <v>132122.30981984799</v>
      </c>
      <c r="AW25" s="81">
        <v>132592.926482535</v>
      </c>
      <c r="AX25" s="81">
        <v>132706.00823292299</v>
      </c>
      <c r="AY25" s="81">
        <v>133150.775016019</v>
      </c>
      <c r="AZ25" s="81">
        <v>134082.47142911001</v>
      </c>
      <c r="BA25" s="81">
        <v>135138.71353498299</v>
      </c>
      <c r="BB25" s="81">
        <v>135622.69797842199</v>
      </c>
      <c r="BC25" s="81">
        <v>136774.668330688</v>
      </c>
      <c r="BD25" s="81">
        <v>137471.13271130799</v>
      </c>
      <c r="BE25" s="81">
        <v>136393.98851870201</v>
      </c>
    </row>
    <row r="26" spans="1:57" ht="15" thickBot="1" x14ac:dyDescent="0.4">
      <c r="A26" s="18"/>
      <c r="B26" s="18" t="s">
        <v>148</v>
      </c>
      <c r="C26" s="77">
        <v>1218653.5003000645</v>
      </c>
      <c r="D26" s="77">
        <v>1223036.3633921673</v>
      </c>
      <c r="E26" s="77">
        <v>1221224.4853435399</v>
      </c>
      <c r="F26" s="77">
        <v>1225049.2424955736</v>
      </c>
      <c r="G26" s="77">
        <v>1230070.789262057</v>
      </c>
      <c r="H26" s="77">
        <v>1232324.718933214</v>
      </c>
      <c r="I26" s="77">
        <v>1235826.5532121502</v>
      </c>
      <c r="J26" s="77">
        <v>1233753.5714093056</v>
      </c>
      <c r="K26" s="77">
        <v>1234100.8875092613</v>
      </c>
      <c r="L26" s="77">
        <v>1233465.551927486</v>
      </c>
      <c r="M26" s="77">
        <v>1238646.3728337465</v>
      </c>
      <c r="N26" s="77">
        <v>1243410.6876129091</v>
      </c>
      <c r="O26" s="77">
        <v>1242893.6374997497</v>
      </c>
      <c r="P26" s="77">
        <v>1243151.4194659616</v>
      </c>
      <c r="Q26" s="77">
        <v>1244041.8661351695</v>
      </c>
      <c r="R26" s="77">
        <v>1250141.2724191709</v>
      </c>
      <c r="S26" s="77">
        <v>1250103.3576514442</v>
      </c>
      <c r="T26" s="77">
        <v>1255545.3831262193</v>
      </c>
      <c r="U26" s="77">
        <v>1260113.6454605593</v>
      </c>
      <c r="V26" s="77">
        <v>1266932.0708956539</v>
      </c>
      <c r="W26" s="77">
        <v>1273665.6209346245</v>
      </c>
      <c r="X26" s="77">
        <v>1279179.048925251</v>
      </c>
      <c r="Y26" s="77">
        <v>1284188.24275139</v>
      </c>
      <c r="Z26" s="77">
        <v>1285545.8428415456</v>
      </c>
      <c r="AA26" s="77">
        <v>1293026.2726585926</v>
      </c>
      <c r="AB26" s="77">
        <v>1304207.71912198</v>
      </c>
      <c r="AC26" s="77">
        <v>1312000.790386592</v>
      </c>
      <c r="AD26" s="77">
        <v>1324181.415702624</v>
      </c>
      <c r="AE26" s="77">
        <v>1331889.8315709725</v>
      </c>
      <c r="AF26" s="77">
        <v>1333868.3400594983</v>
      </c>
      <c r="AG26" s="77">
        <v>1338215.9843438347</v>
      </c>
      <c r="AH26" s="77">
        <v>1346320.1992581445</v>
      </c>
      <c r="AI26" s="77">
        <v>1358044.6210956008</v>
      </c>
      <c r="AJ26" s="77">
        <v>1356215.3819395902</v>
      </c>
      <c r="AK26" s="77">
        <v>1360744.5829227432</v>
      </c>
      <c r="AL26" s="77">
        <v>1375748.8444493413</v>
      </c>
      <c r="AM26" s="77">
        <v>1335037.0777122378</v>
      </c>
      <c r="AN26" s="77">
        <v>1327912.6772544875</v>
      </c>
      <c r="AO26" s="77">
        <v>1368674.1109518902</v>
      </c>
      <c r="AP26" s="77">
        <v>1341674.6837471349</v>
      </c>
      <c r="AQ26" s="77">
        <v>1355254.3603546349</v>
      </c>
      <c r="AR26" s="77">
        <v>1404022.3591897243</v>
      </c>
      <c r="AS26" s="77">
        <v>1423424.9912413559</v>
      </c>
      <c r="AT26" s="77">
        <v>1436190.6581569759</v>
      </c>
      <c r="AU26" s="77">
        <v>1447135.5008572841</v>
      </c>
      <c r="AV26" s="77">
        <v>1452726.663054487</v>
      </c>
      <c r="AW26" s="77">
        <v>1459533.0381589462</v>
      </c>
      <c r="AX26" s="77">
        <v>1468270.0946170564</v>
      </c>
      <c r="AY26" s="77">
        <v>1471335.7177970684</v>
      </c>
      <c r="AZ26" s="77">
        <v>1474400.8893977851</v>
      </c>
      <c r="BA26" s="77">
        <v>1480138.8339842279</v>
      </c>
      <c r="BB26" s="77">
        <v>1479994.5034047961</v>
      </c>
      <c r="BC26" s="77">
        <v>1484669.6781010327</v>
      </c>
      <c r="BD26" s="77">
        <v>1482327.4537594037</v>
      </c>
      <c r="BE26" s="77">
        <v>1481044.0307494618</v>
      </c>
    </row>
    <row r="27" spans="1:57" ht="15" thickBot="1" x14ac:dyDescent="0.4">
      <c r="A27" s="109" t="s">
        <v>116</v>
      </c>
      <c r="B27" s="110" t="s">
        <v>117</v>
      </c>
      <c r="C27" s="81">
        <v>915587.016759853</v>
      </c>
      <c r="D27" s="81">
        <v>915231.76333201199</v>
      </c>
      <c r="E27" s="81">
        <v>915806.42237108503</v>
      </c>
      <c r="F27" s="81">
        <v>918063.59896237403</v>
      </c>
      <c r="G27" s="81">
        <v>919465.96896712703</v>
      </c>
      <c r="H27" s="81">
        <v>921057.91247150302</v>
      </c>
      <c r="I27" s="81">
        <v>925573.81709801499</v>
      </c>
      <c r="J27" s="81">
        <v>927028.99637172802</v>
      </c>
      <c r="K27" s="81">
        <v>930860.62364915595</v>
      </c>
      <c r="L27" s="81">
        <v>933280.988155809</v>
      </c>
      <c r="M27" s="81">
        <v>933152.49089577701</v>
      </c>
      <c r="N27" s="81">
        <v>940218.85845074698</v>
      </c>
      <c r="O27" s="81">
        <v>939530.84770763095</v>
      </c>
      <c r="P27" s="81">
        <v>941096.02079027402</v>
      </c>
      <c r="Q27" s="81">
        <v>942519.19010907004</v>
      </c>
      <c r="R27" s="81">
        <v>947298.80690667802</v>
      </c>
      <c r="S27" s="81">
        <v>946118.02946247102</v>
      </c>
      <c r="T27" s="81">
        <v>948452.02494054404</v>
      </c>
      <c r="U27" s="81">
        <v>950556.669010479</v>
      </c>
      <c r="V27" s="81">
        <v>950314.21566468</v>
      </c>
      <c r="W27" s="81">
        <v>950177.43217005604</v>
      </c>
      <c r="X27" s="81">
        <v>952363.26906991901</v>
      </c>
      <c r="Y27" s="81">
        <v>955339.31991587498</v>
      </c>
      <c r="Z27" s="81">
        <v>954734.09011102095</v>
      </c>
      <c r="AA27" s="81">
        <v>957511.48219160095</v>
      </c>
      <c r="AB27" s="81">
        <v>957568.54850023601</v>
      </c>
      <c r="AC27" s="81">
        <v>955452.52728097595</v>
      </c>
      <c r="AD27" s="81">
        <v>954465.28877990099</v>
      </c>
      <c r="AE27" s="81">
        <v>954915.05105658795</v>
      </c>
      <c r="AF27" s="81">
        <v>950626.74785635597</v>
      </c>
      <c r="AG27" s="81">
        <v>948102.116223071</v>
      </c>
      <c r="AH27" s="81">
        <v>951767.30376415898</v>
      </c>
      <c r="AI27" s="81">
        <v>953613.03132912202</v>
      </c>
      <c r="AJ27" s="81">
        <v>954613.87102678197</v>
      </c>
      <c r="AK27" s="81">
        <v>955340.94290894503</v>
      </c>
      <c r="AL27" s="81">
        <v>955971.30459669605</v>
      </c>
      <c r="AM27" s="81">
        <v>954358.68032344303</v>
      </c>
      <c r="AN27" s="81">
        <v>946252.11784987804</v>
      </c>
      <c r="AO27" s="81">
        <v>963134.82909421704</v>
      </c>
      <c r="AP27" s="81">
        <v>966272.14789597399</v>
      </c>
      <c r="AQ27" s="81">
        <v>968702.778729212</v>
      </c>
      <c r="AR27" s="81">
        <v>970602.55951200495</v>
      </c>
      <c r="AS27" s="81">
        <v>974975.07046642399</v>
      </c>
      <c r="AT27" s="81">
        <v>973318.63585634297</v>
      </c>
      <c r="AU27" s="81">
        <v>975107.06459663098</v>
      </c>
      <c r="AV27" s="81">
        <v>977225.36687619798</v>
      </c>
      <c r="AW27" s="81">
        <v>977729.71786281001</v>
      </c>
      <c r="AX27" s="81">
        <v>978569.32613702596</v>
      </c>
      <c r="AY27" s="81">
        <v>980694.11980416696</v>
      </c>
      <c r="AZ27" s="81">
        <v>982032.83071736398</v>
      </c>
      <c r="BA27" s="81">
        <v>985624.74875357095</v>
      </c>
      <c r="BB27" s="81">
        <v>987944.17024042201</v>
      </c>
      <c r="BC27" s="81">
        <v>992076.09564693202</v>
      </c>
      <c r="BD27" s="81">
        <v>993469.85852397804</v>
      </c>
      <c r="BE27" s="81">
        <v>998204.60361649399</v>
      </c>
    </row>
    <row r="28" spans="1:57" ht="15" thickBot="1" x14ac:dyDescent="0.4">
      <c r="A28" s="18"/>
      <c r="B28" s="21" t="s">
        <v>149</v>
      </c>
      <c r="C28" s="77">
        <v>915587.016759853</v>
      </c>
      <c r="D28" s="77">
        <v>915231.76333201199</v>
      </c>
      <c r="E28" s="77">
        <v>915806.42237108503</v>
      </c>
      <c r="F28" s="77">
        <v>918063.59896237403</v>
      </c>
      <c r="G28" s="77">
        <v>919465.96896712703</v>
      </c>
      <c r="H28" s="77">
        <v>921057.91247150302</v>
      </c>
      <c r="I28" s="77">
        <v>925573.81709801499</v>
      </c>
      <c r="J28" s="77">
        <v>927028.99637172802</v>
      </c>
      <c r="K28" s="77">
        <v>930860.62364915595</v>
      </c>
      <c r="L28" s="77">
        <v>933280.988155809</v>
      </c>
      <c r="M28" s="77">
        <v>933152.49089577701</v>
      </c>
      <c r="N28" s="77">
        <v>940218.85845074698</v>
      </c>
      <c r="O28" s="77">
        <v>939530.84770763095</v>
      </c>
      <c r="P28" s="77">
        <v>941096.02079027402</v>
      </c>
      <c r="Q28" s="77">
        <v>942519.19010907004</v>
      </c>
      <c r="R28" s="77">
        <v>947298.80690667802</v>
      </c>
      <c r="S28" s="77">
        <v>946118.02946247102</v>
      </c>
      <c r="T28" s="77">
        <v>948452.02494054404</v>
      </c>
      <c r="U28" s="77">
        <v>950556.669010479</v>
      </c>
      <c r="V28" s="77">
        <v>950314.21566468</v>
      </c>
      <c r="W28" s="77">
        <v>950177.43217005604</v>
      </c>
      <c r="X28" s="77">
        <v>952363.26906991901</v>
      </c>
      <c r="Y28" s="77">
        <v>955339.31991587498</v>
      </c>
      <c r="Z28" s="77">
        <v>954734.09011102095</v>
      </c>
      <c r="AA28" s="77">
        <v>957511.48219160095</v>
      </c>
      <c r="AB28" s="77">
        <v>957568.54850023601</v>
      </c>
      <c r="AC28" s="77">
        <v>955452.52728097595</v>
      </c>
      <c r="AD28" s="77">
        <v>954465.28877990099</v>
      </c>
      <c r="AE28" s="77">
        <v>954915.05105658795</v>
      </c>
      <c r="AF28" s="77">
        <v>950626.74785635597</v>
      </c>
      <c r="AG28" s="77">
        <v>948102.116223071</v>
      </c>
      <c r="AH28" s="77">
        <v>951767.30376415898</v>
      </c>
      <c r="AI28" s="77">
        <v>953613.03132912202</v>
      </c>
      <c r="AJ28" s="77">
        <v>954613.87102678197</v>
      </c>
      <c r="AK28" s="77">
        <v>955340.94290894503</v>
      </c>
      <c r="AL28" s="77">
        <v>955971.30459669605</v>
      </c>
      <c r="AM28" s="77">
        <v>954358.68032344303</v>
      </c>
      <c r="AN28" s="77">
        <v>946252.11784987804</v>
      </c>
      <c r="AO28" s="77">
        <v>963134.82909421704</v>
      </c>
      <c r="AP28" s="77">
        <v>966272.14789597399</v>
      </c>
      <c r="AQ28" s="77">
        <v>968702.778729212</v>
      </c>
      <c r="AR28" s="77">
        <v>970602.55951200495</v>
      </c>
      <c r="AS28" s="77">
        <v>974975.07046642399</v>
      </c>
      <c r="AT28" s="77">
        <v>973318.63585634297</v>
      </c>
      <c r="AU28" s="77">
        <v>975107.06459663098</v>
      </c>
      <c r="AV28" s="77">
        <v>977225.36687619798</v>
      </c>
      <c r="AW28" s="77">
        <v>977729.71786281001</v>
      </c>
      <c r="AX28" s="77">
        <v>978569.32613702596</v>
      </c>
      <c r="AY28" s="77">
        <v>980694.11980416696</v>
      </c>
      <c r="AZ28" s="77">
        <v>982032.83071736398</v>
      </c>
      <c r="BA28" s="77">
        <v>985624.74875357095</v>
      </c>
      <c r="BB28" s="77">
        <v>987944.17024042201</v>
      </c>
      <c r="BC28" s="77">
        <v>992076.09564693202</v>
      </c>
      <c r="BD28" s="77">
        <v>993469.85852397804</v>
      </c>
      <c r="BE28" s="77">
        <v>998204.60361649399</v>
      </c>
    </row>
    <row r="29" spans="1:57" ht="15" thickBot="1" x14ac:dyDescent="0.4">
      <c r="A29" s="124" t="s">
        <v>150</v>
      </c>
      <c r="B29" s="124"/>
      <c r="C29" s="78">
        <v>2903963.6316085849</v>
      </c>
      <c r="D29" s="78">
        <v>2907721.0928203631</v>
      </c>
      <c r="E29" s="78">
        <v>2904151.1096618278</v>
      </c>
      <c r="F29" s="78">
        <v>2907637.9284485639</v>
      </c>
      <c r="G29" s="78">
        <v>2910264.9436531174</v>
      </c>
      <c r="H29" s="78">
        <v>2910426.2483220054</v>
      </c>
      <c r="I29" s="78">
        <v>2918205.0461726892</v>
      </c>
      <c r="J29" s="78">
        <v>2911669.8064253712</v>
      </c>
      <c r="K29" s="78">
        <v>2916476.0125999358</v>
      </c>
      <c r="L29" s="78">
        <v>2917126.2754686773</v>
      </c>
      <c r="M29" s="78">
        <v>2924091.3443009406</v>
      </c>
      <c r="N29" s="78">
        <v>2934941.5090089869</v>
      </c>
      <c r="O29" s="78">
        <v>2933415.6444445462</v>
      </c>
      <c r="P29" s="78">
        <v>2933625.3042800124</v>
      </c>
      <c r="Q29" s="78">
        <v>2929824.0658310428</v>
      </c>
      <c r="R29" s="78">
        <v>2939410.7820439627</v>
      </c>
      <c r="S29" s="78">
        <v>2933582.3002387066</v>
      </c>
      <c r="T29" s="78">
        <v>2940571.3221601839</v>
      </c>
      <c r="U29" s="78">
        <v>2946625.5539818238</v>
      </c>
      <c r="V29" s="78">
        <v>2953034.2917975993</v>
      </c>
      <c r="W29" s="78">
        <v>2957767.7849106505</v>
      </c>
      <c r="X29" s="78">
        <v>2965676.2537059076</v>
      </c>
      <c r="Y29" s="78">
        <v>2980825.8391496292</v>
      </c>
      <c r="Z29" s="78">
        <v>2978639.3870479045</v>
      </c>
      <c r="AA29" s="78">
        <v>2993462.7224824885</v>
      </c>
      <c r="AB29" s="78">
        <v>3011101.8802525634</v>
      </c>
      <c r="AC29" s="78">
        <v>3021205.4433097127</v>
      </c>
      <c r="AD29" s="78">
        <v>3032964.4755418738</v>
      </c>
      <c r="AE29" s="78">
        <v>3042393.8921317537</v>
      </c>
      <c r="AF29" s="78">
        <v>3041959.3507287861</v>
      </c>
      <c r="AG29" s="78">
        <v>3044550.7659832239</v>
      </c>
      <c r="AH29" s="78">
        <v>3056378.5117992428</v>
      </c>
      <c r="AI29" s="78">
        <v>3076032.8048142358</v>
      </c>
      <c r="AJ29" s="78">
        <v>3075349.0936078927</v>
      </c>
      <c r="AK29" s="78">
        <v>3083617.7759152628</v>
      </c>
      <c r="AL29" s="78">
        <v>3097775.6309985071</v>
      </c>
      <c r="AM29" s="78">
        <v>3026348.5227196934</v>
      </c>
      <c r="AN29" s="78">
        <v>3022219.597614062</v>
      </c>
      <c r="AO29" s="78">
        <v>3092697.7338141399</v>
      </c>
      <c r="AP29" s="78">
        <v>3074535.6807945883</v>
      </c>
      <c r="AQ29" s="78">
        <v>3099025.4630447915</v>
      </c>
      <c r="AR29" s="78">
        <v>3151886.2274930887</v>
      </c>
      <c r="AS29" s="78">
        <v>3183734.3014185824</v>
      </c>
      <c r="AT29" s="78">
        <v>3197614.6668659728</v>
      </c>
      <c r="AU29" s="78">
        <v>3211581.3242912265</v>
      </c>
      <c r="AV29" s="78">
        <v>3218622.9204638381</v>
      </c>
      <c r="AW29" s="78">
        <v>3227756.488257153</v>
      </c>
      <c r="AX29" s="78">
        <v>3240365.9169357321</v>
      </c>
      <c r="AY29" s="78">
        <v>3244978.6791838156</v>
      </c>
      <c r="AZ29" s="78">
        <v>3249704.4960535713</v>
      </c>
      <c r="BA29" s="78">
        <v>3258510.3259359449</v>
      </c>
      <c r="BB29" s="78">
        <v>3260370.5914319595</v>
      </c>
      <c r="BC29" s="78">
        <v>3267323.8929820666</v>
      </c>
      <c r="BD29" s="78">
        <v>3262848.9663231233</v>
      </c>
      <c r="BE29" s="78">
        <v>3267317.3380029276</v>
      </c>
    </row>
    <row r="30" spans="1:57" x14ac:dyDescent="0.35">
      <c r="AX30" s="82"/>
      <c r="AY30" s="82"/>
      <c r="AZ30" s="82"/>
      <c r="BA30" s="82"/>
      <c r="BB30" s="82"/>
      <c r="BC30" s="82"/>
      <c r="BD30" s="82"/>
      <c r="BE30" s="82"/>
    </row>
    <row r="31" spans="1:57" ht="15" thickBot="1" x14ac:dyDescent="0.4">
      <c r="A31" s="107" t="s">
        <v>308</v>
      </c>
      <c r="B31" s="108"/>
    </row>
    <row r="32" spans="1:57"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row>
    <row r="33" spans="1:57" ht="15" thickBot="1" x14ac:dyDescent="0.4">
      <c r="A33" s="109" t="s">
        <v>94</v>
      </c>
      <c r="B33" s="110" t="s">
        <v>95</v>
      </c>
      <c r="C33" s="81">
        <v>238.089682697678</v>
      </c>
      <c r="D33" s="81">
        <v>263.78587333485501</v>
      </c>
      <c r="E33" s="81">
        <v>312.48186320833099</v>
      </c>
      <c r="F33" s="81">
        <v>292.66202460131802</v>
      </c>
      <c r="G33" s="81">
        <v>215.28481883608799</v>
      </c>
      <c r="H33" s="81">
        <v>267.57970955374901</v>
      </c>
      <c r="I33" s="81">
        <v>235.82290832827201</v>
      </c>
      <c r="J33" s="81">
        <v>207.183167507322</v>
      </c>
      <c r="K33" s="81">
        <v>229.685562101637</v>
      </c>
      <c r="L33" s="81">
        <v>257.60699061549002</v>
      </c>
      <c r="M33" s="81">
        <v>291.49570620376397</v>
      </c>
      <c r="N33" s="81">
        <v>335.20446230659701</v>
      </c>
      <c r="O33" s="81">
        <v>342.38766147012097</v>
      </c>
      <c r="P33" s="81">
        <v>355.19952893529199</v>
      </c>
      <c r="Q33" s="81">
        <v>327.95925280749202</v>
      </c>
      <c r="R33" s="81">
        <v>295.82925716751902</v>
      </c>
      <c r="S33" s="81">
        <v>276.48368977634402</v>
      </c>
      <c r="T33" s="81">
        <v>361.49910639228699</v>
      </c>
      <c r="U33" s="81">
        <v>353.44016945951603</v>
      </c>
      <c r="V33" s="81">
        <v>358.530900957114</v>
      </c>
      <c r="W33" s="81">
        <v>293.86960148163098</v>
      </c>
      <c r="X33" s="81">
        <v>289.68860247101298</v>
      </c>
      <c r="Y33" s="81">
        <v>280.27740098344799</v>
      </c>
      <c r="Z33" s="81">
        <v>279.236488634122</v>
      </c>
      <c r="AA33" s="81">
        <v>235.484919564688</v>
      </c>
      <c r="AB33" s="81">
        <v>228.25790385806201</v>
      </c>
      <c r="AC33" s="81">
        <v>241.91685240727799</v>
      </c>
      <c r="AD33" s="81">
        <v>227.091861835251</v>
      </c>
      <c r="AE33" s="81">
        <v>220.81085404904201</v>
      </c>
      <c r="AF33" s="81">
        <v>220.799825707683</v>
      </c>
      <c r="AG33" s="81">
        <v>207.828402655308</v>
      </c>
      <c r="AH33" s="81">
        <v>165.65225877962001</v>
      </c>
      <c r="AI33" s="81">
        <v>207.041626341361</v>
      </c>
      <c r="AJ33" s="81">
        <v>211.09683331188</v>
      </c>
      <c r="AK33" s="81">
        <v>223.294504151854</v>
      </c>
      <c r="AL33" s="81">
        <v>220.33650617347999</v>
      </c>
      <c r="AM33" s="81">
        <v>183.24586630934101</v>
      </c>
      <c r="AN33" s="81">
        <v>222.39826671743899</v>
      </c>
      <c r="AO33" s="81">
        <v>249.319601869975</v>
      </c>
      <c r="AP33" s="81">
        <v>251.655255521052</v>
      </c>
      <c r="AQ33" s="81">
        <v>270.514008913081</v>
      </c>
      <c r="AR33" s="81">
        <v>266.567239567591</v>
      </c>
      <c r="AS33" s="81">
        <v>253.90257236820099</v>
      </c>
      <c r="AT33" s="81">
        <v>223.72994815359499</v>
      </c>
      <c r="AU33" s="81">
        <v>257.304536381459</v>
      </c>
      <c r="AV33" s="81">
        <v>311.560960906547</v>
      </c>
      <c r="AW33" s="81">
        <v>204.9045184309</v>
      </c>
      <c r="AX33" s="81">
        <v>244.04217601145101</v>
      </c>
      <c r="AY33" s="81">
        <v>272.55507564102197</v>
      </c>
      <c r="AZ33" s="81">
        <v>339.616366623018</v>
      </c>
      <c r="BA33" s="81">
        <v>367.19925102089297</v>
      </c>
      <c r="BB33" s="81">
        <v>278.66081644522501</v>
      </c>
      <c r="BC33" s="81">
        <v>240.65575519755399</v>
      </c>
      <c r="BD33" s="81">
        <v>319.67861177889603</v>
      </c>
      <c r="BE33" s="81">
        <v>356.37003853441098</v>
      </c>
    </row>
    <row r="34" spans="1:57" ht="15" thickBot="1" x14ac:dyDescent="0.4">
      <c r="A34" s="18"/>
      <c r="B34" s="18" t="s">
        <v>145</v>
      </c>
      <c r="C34" s="77">
        <v>238.089682697678</v>
      </c>
      <c r="D34" s="77">
        <v>263.78587333485501</v>
      </c>
      <c r="E34" s="77">
        <v>312.48186320833099</v>
      </c>
      <c r="F34" s="77">
        <v>292.66202460131802</v>
      </c>
      <c r="G34" s="77">
        <v>215.28481883608799</v>
      </c>
      <c r="H34" s="77">
        <v>267.57970955374901</v>
      </c>
      <c r="I34" s="77">
        <v>235.82290832827201</v>
      </c>
      <c r="J34" s="77">
        <v>207.183167507322</v>
      </c>
      <c r="K34" s="77">
        <v>229.685562101637</v>
      </c>
      <c r="L34" s="77">
        <v>257.60699061549002</v>
      </c>
      <c r="M34" s="77">
        <v>291.49570620376397</v>
      </c>
      <c r="N34" s="77">
        <v>335.20446230659701</v>
      </c>
      <c r="O34" s="77">
        <v>342.38766147012097</v>
      </c>
      <c r="P34" s="77">
        <v>355.19952893529199</v>
      </c>
      <c r="Q34" s="77">
        <v>327.95925280749202</v>
      </c>
      <c r="R34" s="77">
        <v>295.82925716751902</v>
      </c>
      <c r="S34" s="77">
        <v>276.48368977634402</v>
      </c>
      <c r="T34" s="77">
        <v>361.49910639228699</v>
      </c>
      <c r="U34" s="77">
        <v>353.44016945951603</v>
      </c>
      <c r="V34" s="77">
        <v>358.530900957114</v>
      </c>
      <c r="W34" s="77">
        <v>293.86960148163098</v>
      </c>
      <c r="X34" s="77">
        <v>289.68860247101298</v>
      </c>
      <c r="Y34" s="77">
        <v>280.27740098344799</v>
      </c>
      <c r="Z34" s="77">
        <v>279.236488634122</v>
      </c>
      <c r="AA34" s="77">
        <v>235.484919564688</v>
      </c>
      <c r="AB34" s="77">
        <v>228.25790385806201</v>
      </c>
      <c r="AC34" s="77">
        <v>241.91685240727799</v>
      </c>
      <c r="AD34" s="77">
        <v>227.091861835251</v>
      </c>
      <c r="AE34" s="77">
        <v>220.81085404904201</v>
      </c>
      <c r="AF34" s="77">
        <v>220.799825707683</v>
      </c>
      <c r="AG34" s="77">
        <v>207.828402655308</v>
      </c>
      <c r="AH34" s="77">
        <v>165.65225877962001</v>
      </c>
      <c r="AI34" s="77">
        <v>207.041626341361</v>
      </c>
      <c r="AJ34" s="77">
        <v>211.09683331188</v>
      </c>
      <c r="AK34" s="77">
        <v>223.294504151854</v>
      </c>
      <c r="AL34" s="77">
        <v>220.33650617347999</v>
      </c>
      <c r="AM34" s="77">
        <v>183.24586630934101</v>
      </c>
      <c r="AN34" s="77">
        <v>222.39826671743899</v>
      </c>
      <c r="AO34" s="77">
        <v>249.319601869975</v>
      </c>
      <c r="AP34" s="77">
        <v>251.655255521052</v>
      </c>
      <c r="AQ34" s="77">
        <v>270.514008913081</v>
      </c>
      <c r="AR34" s="77">
        <v>266.567239567591</v>
      </c>
      <c r="AS34" s="77">
        <v>253.90257236820099</v>
      </c>
      <c r="AT34" s="77">
        <v>223.72994815359499</v>
      </c>
      <c r="AU34" s="77">
        <v>257.304536381459</v>
      </c>
      <c r="AV34" s="77">
        <v>311.560960906547</v>
      </c>
      <c r="AW34" s="77">
        <v>204.9045184309</v>
      </c>
      <c r="AX34" s="77">
        <v>244.04217601145101</v>
      </c>
      <c r="AY34" s="77">
        <v>272.55507564102197</v>
      </c>
      <c r="AZ34" s="77">
        <v>339.616366623018</v>
      </c>
      <c r="BA34" s="77">
        <v>367.19925102089297</v>
      </c>
      <c r="BB34" s="77">
        <v>278.66081644522501</v>
      </c>
      <c r="BC34" s="77">
        <v>240.65575519755399</v>
      </c>
      <c r="BD34" s="77">
        <v>319.67861177889603</v>
      </c>
      <c r="BE34" s="77">
        <v>356.37003853441098</v>
      </c>
    </row>
    <row r="35" spans="1:57" ht="15" thickBot="1" x14ac:dyDescent="0.4">
      <c r="A35" s="19" t="s">
        <v>96</v>
      </c>
      <c r="B35" s="20" t="s">
        <v>97</v>
      </c>
      <c r="C35" s="81">
        <v>5599.7796027403001</v>
      </c>
      <c r="D35" s="81">
        <v>5616.01276752802</v>
      </c>
      <c r="E35" s="81">
        <v>5499.8132282259203</v>
      </c>
      <c r="F35" s="81">
        <v>5193.4052090760797</v>
      </c>
      <c r="G35" s="81">
        <v>4788.7062350975402</v>
      </c>
      <c r="H35" s="81">
        <v>5172.1541068690503</v>
      </c>
      <c r="I35" s="81">
        <v>4911.9259266735598</v>
      </c>
      <c r="J35" s="81">
        <v>5014.9046341535404</v>
      </c>
      <c r="K35" s="81">
        <v>5292.4951576387903</v>
      </c>
      <c r="L35" s="81">
        <v>4696.7094163349202</v>
      </c>
      <c r="M35" s="81">
        <v>4784.1831018887397</v>
      </c>
      <c r="N35" s="81">
        <v>4936.0473315436202</v>
      </c>
      <c r="O35" s="81">
        <v>4981.2869751659</v>
      </c>
      <c r="P35" s="81">
        <v>5377.8612559307103</v>
      </c>
      <c r="Q35" s="81">
        <v>5126.8832795155704</v>
      </c>
      <c r="R35" s="81">
        <v>5538.2156974575801</v>
      </c>
      <c r="S35" s="81">
        <v>5521.4306795839702</v>
      </c>
      <c r="T35" s="81">
        <v>5663.1838754267901</v>
      </c>
      <c r="U35" s="81">
        <v>6075.9410118292799</v>
      </c>
      <c r="V35" s="81">
        <v>5902.2955572785504</v>
      </c>
      <c r="W35" s="81">
        <v>5851.8628017800702</v>
      </c>
      <c r="X35" s="81">
        <v>5844.00166390497</v>
      </c>
      <c r="Y35" s="81">
        <v>5913.1769664685798</v>
      </c>
      <c r="Z35" s="81">
        <v>6216.2269924022803</v>
      </c>
      <c r="AA35" s="81">
        <v>5969.90891236678</v>
      </c>
      <c r="AB35" s="81">
        <v>6313.5774675223602</v>
      </c>
      <c r="AC35" s="81">
        <v>6454.5021352261901</v>
      </c>
      <c r="AD35" s="81">
        <v>6294.7008078739</v>
      </c>
      <c r="AE35" s="81">
        <v>6772.6274370711199</v>
      </c>
      <c r="AF35" s="81">
        <v>6410.4881818868098</v>
      </c>
      <c r="AG35" s="81">
        <v>6235.5365890938701</v>
      </c>
      <c r="AH35" s="81">
        <v>6491.6593392499299</v>
      </c>
      <c r="AI35" s="81">
        <v>6413.01563844064</v>
      </c>
      <c r="AJ35" s="81">
        <v>6238.5615830233901</v>
      </c>
      <c r="AK35" s="81">
        <v>6225.1324109134503</v>
      </c>
      <c r="AL35" s="81">
        <v>6418.0295469047496</v>
      </c>
      <c r="AM35" s="81">
        <v>5412.78278692202</v>
      </c>
      <c r="AN35" s="81">
        <v>5589.4510293410804</v>
      </c>
      <c r="AO35" s="81">
        <v>6376.5331378035999</v>
      </c>
      <c r="AP35" s="81">
        <v>5546.6624594119503</v>
      </c>
      <c r="AQ35" s="81">
        <v>6281.0629423106602</v>
      </c>
      <c r="AR35" s="81">
        <v>6376.56335755288</v>
      </c>
      <c r="AS35" s="81">
        <v>6619.1591455287098</v>
      </c>
      <c r="AT35" s="81">
        <v>6856.5054111002401</v>
      </c>
      <c r="AU35" s="81">
        <v>6588.0480158930704</v>
      </c>
      <c r="AV35" s="81">
        <v>6618.4173159187103</v>
      </c>
      <c r="AW35" s="81">
        <v>6516.7004018254902</v>
      </c>
      <c r="AX35" s="81">
        <v>6589.6200917204396</v>
      </c>
      <c r="AY35" s="81">
        <v>6541.5166924774403</v>
      </c>
      <c r="AZ35" s="81">
        <v>6528.2208121848398</v>
      </c>
      <c r="BA35" s="81">
        <v>6324.1814214004198</v>
      </c>
      <c r="BB35" s="81">
        <v>6260.4001378378498</v>
      </c>
      <c r="BC35" s="81">
        <v>6551.5900346665203</v>
      </c>
      <c r="BD35" s="81">
        <v>6383.7312515005497</v>
      </c>
      <c r="BE35" s="81">
        <v>6838.5936382483196</v>
      </c>
    </row>
    <row r="36" spans="1:57" ht="15" thickBot="1" x14ac:dyDescent="0.4">
      <c r="A36" s="19" t="s">
        <v>98</v>
      </c>
      <c r="B36" s="20" t="s">
        <v>99</v>
      </c>
      <c r="C36" s="81">
        <v>2736.5604982773498</v>
      </c>
      <c r="D36" s="81">
        <v>2696.5888646665799</v>
      </c>
      <c r="E36" s="81">
        <v>2562.4747121412302</v>
      </c>
      <c r="F36" s="81">
        <v>2602.8496646713902</v>
      </c>
      <c r="G36" s="81">
        <v>2638.7736423536599</v>
      </c>
      <c r="H36" s="81">
        <v>2689.1347801441102</v>
      </c>
      <c r="I36" s="81">
        <v>2573.5251446253301</v>
      </c>
      <c r="J36" s="81">
        <v>2642.1502618817599</v>
      </c>
      <c r="K36" s="81">
        <v>2513.4005672609301</v>
      </c>
      <c r="L36" s="81">
        <v>2468.2498131469602</v>
      </c>
      <c r="M36" s="81">
        <v>2492.74893937567</v>
      </c>
      <c r="N36" s="81">
        <v>2439.2194382317998</v>
      </c>
      <c r="O36" s="81">
        <v>2413.6444225731402</v>
      </c>
      <c r="P36" s="81">
        <v>2412.0373974080699</v>
      </c>
      <c r="Q36" s="81">
        <v>2374.9873261973398</v>
      </c>
      <c r="R36" s="81">
        <v>2314.3898285458799</v>
      </c>
      <c r="S36" s="81">
        <v>2256.4286466047602</v>
      </c>
      <c r="T36" s="81">
        <v>2423.2260832637498</v>
      </c>
      <c r="U36" s="81">
        <v>2487.9184503012398</v>
      </c>
      <c r="V36" s="81">
        <v>2481.6481726545198</v>
      </c>
      <c r="W36" s="81">
        <v>2390.8023544973798</v>
      </c>
      <c r="X36" s="81">
        <v>2318.7794532816902</v>
      </c>
      <c r="Y36" s="81">
        <v>2334.77351483343</v>
      </c>
      <c r="Z36" s="81">
        <v>2477.2439919366798</v>
      </c>
      <c r="AA36" s="81">
        <v>2566.0620599263202</v>
      </c>
      <c r="AB36" s="81">
        <v>2691.6243050765502</v>
      </c>
      <c r="AC36" s="81">
        <v>2784.2235589325001</v>
      </c>
      <c r="AD36" s="81">
        <v>2832.7483531838102</v>
      </c>
      <c r="AE36" s="81">
        <v>2831.3156283101598</v>
      </c>
      <c r="AF36" s="81">
        <v>2773.0261859222301</v>
      </c>
      <c r="AG36" s="81">
        <v>2945.2243702503101</v>
      </c>
      <c r="AH36" s="81">
        <v>2851.7663850590302</v>
      </c>
      <c r="AI36" s="81">
        <v>2968.8211545238901</v>
      </c>
      <c r="AJ36" s="81">
        <v>2870.85591719283</v>
      </c>
      <c r="AK36" s="81">
        <v>2974.8871594846601</v>
      </c>
      <c r="AL36" s="81">
        <v>2960.7262723823601</v>
      </c>
      <c r="AM36" s="81">
        <v>1997.2212472537301</v>
      </c>
      <c r="AN36" s="81">
        <v>2328.9717396249298</v>
      </c>
      <c r="AO36" s="81">
        <v>2560.1244738359201</v>
      </c>
      <c r="AP36" s="81">
        <v>2525.274775119</v>
      </c>
      <c r="AQ36" s="81">
        <v>2582.1622842598099</v>
      </c>
      <c r="AR36" s="81">
        <v>2429.5930377028499</v>
      </c>
      <c r="AS36" s="81">
        <v>2553.8935704723299</v>
      </c>
      <c r="AT36" s="81">
        <v>2694.9841732300001</v>
      </c>
      <c r="AU36" s="81">
        <v>2696.9917161170501</v>
      </c>
      <c r="AV36" s="81">
        <v>2608.2577881392699</v>
      </c>
      <c r="AW36" s="81">
        <v>2607.1284307210899</v>
      </c>
      <c r="AX36" s="81">
        <v>2622.24699867343</v>
      </c>
      <c r="AY36" s="81">
        <v>2687.20319738235</v>
      </c>
      <c r="AZ36" s="81">
        <v>2742.1479337590899</v>
      </c>
      <c r="BA36" s="81">
        <v>2640.80300273895</v>
      </c>
      <c r="BB36" s="81">
        <v>2668.3248818264301</v>
      </c>
      <c r="BC36" s="81">
        <v>2664.41494944125</v>
      </c>
      <c r="BD36" s="81">
        <v>2652.7158020366801</v>
      </c>
      <c r="BE36" s="81">
        <v>2787.5927440878299</v>
      </c>
    </row>
    <row r="37" spans="1:57" ht="15" thickBot="1" x14ac:dyDescent="0.4">
      <c r="A37" s="19" t="s">
        <v>100</v>
      </c>
      <c r="B37" s="20" t="s">
        <v>101</v>
      </c>
      <c r="C37" s="81">
        <v>9453.2910379085606</v>
      </c>
      <c r="D37" s="81">
        <v>9417.1470284899406</v>
      </c>
      <c r="E37" s="81">
        <v>8346.3562045582094</v>
      </c>
      <c r="F37" s="81">
        <v>7977.80452609858</v>
      </c>
      <c r="G37" s="81">
        <v>7370.7205735791404</v>
      </c>
      <c r="H37" s="81">
        <v>7313.0175365377199</v>
      </c>
      <c r="I37" s="81">
        <v>6992.7025698686302</v>
      </c>
      <c r="J37" s="81">
        <v>6451.6079326657</v>
      </c>
      <c r="K37" s="81">
        <v>6713.6952307778602</v>
      </c>
      <c r="L37" s="81">
        <v>6997.5974280652999</v>
      </c>
      <c r="M37" s="81">
        <v>7167.3539641984098</v>
      </c>
      <c r="N37" s="81">
        <v>7218.1632099979097</v>
      </c>
      <c r="O37" s="81">
        <v>6972.7358678192004</v>
      </c>
      <c r="P37" s="81">
        <v>7186.6621609379799</v>
      </c>
      <c r="Q37" s="81">
        <v>6685.9368183511697</v>
      </c>
      <c r="R37" s="81">
        <v>6539.0154648215002</v>
      </c>
      <c r="S37" s="81">
        <v>6434.1902534384299</v>
      </c>
      <c r="T37" s="81">
        <v>6685.2630365425903</v>
      </c>
      <c r="U37" s="81">
        <v>7052.3833868930797</v>
      </c>
      <c r="V37" s="81">
        <v>6998.7566442919097</v>
      </c>
      <c r="W37" s="81">
        <v>7046.1737578738403</v>
      </c>
      <c r="X37" s="81">
        <v>7201.8707783371801</v>
      </c>
      <c r="Y37" s="81">
        <v>7247.8129453154797</v>
      </c>
      <c r="Z37" s="81">
        <v>7400.2384691887601</v>
      </c>
      <c r="AA37" s="81">
        <v>6940.7627268795104</v>
      </c>
      <c r="AB37" s="81">
        <v>7341.1787434772205</v>
      </c>
      <c r="AC37" s="81">
        <v>7785.7199668386602</v>
      </c>
      <c r="AD37" s="81">
        <v>7951.0341415327102</v>
      </c>
      <c r="AE37" s="81">
        <v>7992.9730385702997</v>
      </c>
      <c r="AF37" s="81">
        <v>7879.54667897132</v>
      </c>
      <c r="AG37" s="81">
        <v>7674.6364158399701</v>
      </c>
      <c r="AH37" s="81">
        <v>7136.8349464527</v>
      </c>
      <c r="AI37" s="81">
        <v>6993.4052415258702</v>
      </c>
      <c r="AJ37" s="81">
        <v>6741.6587168271099</v>
      </c>
      <c r="AK37" s="81">
        <v>6375.8403622355399</v>
      </c>
      <c r="AL37" s="81">
        <v>6160.9697168310804</v>
      </c>
      <c r="AM37" s="81">
        <v>3876.7043194375901</v>
      </c>
      <c r="AN37" s="81">
        <v>4444.6892019694596</v>
      </c>
      <c r="AO37" s="81">
        <v>5593.7299766916703</v>
      </c>
      <c r="AP37" s="81">
        <v>6007.9682082605004</v>
      </c>
      <c r="AQ37" s="81">
        <v>6062.5580156381202</v>
      </c>
      <c r="AR37" s="81">
        <v>5878.0081415576497</v>
      </c>
      <c r="AS37" s="81">
        <v>6119.8189930527797</v>
      </c>
      <c r="AT37" s="81">
        <v>6592.1940553633804</v>
      </c>
      <c r="AU37" s="81">
        <v>6646.16242790051</v>
      </c>
      <c r="AV37" s="81">
        <v>6296.0948680408901</v>
      </c>
      <c r="AW37" s="81">
        <v>6711.3200936642797</v>
      </c>
      <c r="AX37" s="81">
        <v>6547.4917848452396</v>
      </c>
      <c r="AY37" s="81">
        <v>6532.4119300431303</v>
      </c>
      <c r="AZ37" s="81">
        <v>6270.8049440257801</v>
      </c>
      <c r="BA37" s="81">
        <v>5936.9916296680503</v>
      </c>
      <c r="BB37" s="81">
        <v>5798.8284070811696</v>
      </c>
      <c r="BC37" s="81">
        <v>5672.3337627700203</v>
      </c>
      <c r="BD37" s="81">
        <v>5371.6993225275701</v>
      </c>
      <c r="BE37" s="81">
        <v>5076.2111821929302</v>
      </c>
    </row>
    <row r="38" spans="1:57" ht="15" thickBot="1" x14ac:dyDescent="0.4">
      <c r="A38" s="19" t="s">
        <v>102</v>
      </c>
      <c r="B38" s="20" t="s">
        <v>103</v>
      </c>
      <c r="C38" s="81">
        <v>2915.5433845646398</v>
      </c>
      <c r="D38" s="81">
        <v>2938.04509109842</v>
      </c>
      <c r="E38" s="81">
        <v>3244.3856093785798</v>
      </c>
      <c r="F38" s="81">
        <v>3037.3548639853998</v>
      </c>
      <c r="G38" s="81">
        <v>2796.9461363580199</v>
      </c>
      <c r="H38" s="81">
        <v>2677.98403509932</v>
      </c>
      <c r="I38" s="81">
        <v>2406.7062249552901</v>
      </c>
      <c r="J38" s="81">
        <v>1840.30290003798</v>
      </c>
      <c r="K38" s="81">
        <v>2358.1090874649499</v>
      </c>
      <c r="L38" s="81">
        <v>2849.9624944666498</v>
      </c>
      <c r="M38" s="81">
        <v>2777.6449590725301</v>
      </c>
      <c r="N38" s="81">
        <v>2673.9659981803602</v>
      </c>
      <c r="O38" s="81">
        <v>2426.9395562466302</v>
      </c>
      <c r="P38" s="81">
        <v>3223.5955996123598</v>
      </c>
      <c r="Q38" s="81">
        <v>2891.6341192289001</v>
      </c>
      <c r="R38" s="81">
        <v>2691.2549319669702</v>
      </c>
      <c r="S38" s="81">
        <v>3012.6958973738301</v>
      </c>
      <c r="T38" s="81">
        <v>3281.3108242594499</v>
      </c>
      <c r="U38" s="81">
        <v>3137.9031283632798</v>
      </c>
      <c r="V38" s="81">
        <v>2725.3980016437099</v>
      </c>
      <c r="W38" s="81">
        <v>2636.5154262924898</v>
      </c>
      <c r="X38" s="81">
        <v>3022.7169016438902</v>
      </c>
      <c r="Y38" s="81">
        <v>3015.50740648685</v>
      </c>
      <c r="Z38" s="81">
        <v>2863.09752629782</v>
      </c>
      <c r="AA38" s="81">
        <v>3827.5290604701499</v>
      </c>
      <c r="AB38" s="81">
        <v>4453.1398635404103</v>
      </c>
      <c r="AC38" s="81">
        <v>4390.7229188872698</v>
      </c>
      <c r="AD38" s="81">
        <v>4289.7141241388299</v>
      </c>
      <c r="AE38" s="81">
        <v>4222.1069362776598</v>
      </c>
      <c r="AF38" s="81">
        <v>4691.95297387767</v>
      </c>
      <c r="AG38" s="81">
        <v>4232.6892789963204</v>
      </c>
      <c r="AH38" s="81">
        <v>3882.4440306638298</v>
      </c>
      <c r="AI38" s="81">
        <v>3865.3355377283601</v>
      </c>
      <c r="AJ38" s="81">
        <v>4035.5494921099398</v>
      </c>
      <c r="AK38" s="81">
        <v>3168.3079079090498</v>
      </c>
      <c r="AL38" s="81">
        <v>3175.5957354903298</v>
      </c>
      <c r="AM38" s="81">
        <v>1413.0966265237901</v>
      </c>
      <c r="AN38" s="81">
        <v>1713.5188155302701</v>
      </c>
      <c r="AO38" s="81">
        <v>2828.9138902755699</v>
      </c>
      <c r="AP38" s="81">
        <v>2970.2218376025098</v>
      </c>
      <c r="AQ38" s="81">
        <v>2890.2346326171901</v>
      </c>
      <c r="AR38" s="81">
        <v>2960.4103159730798</v>
      </c>
      <c r="AS38" s="81">
        <v>2874.0433565984099</v>
      </c>
      <c r="AT38" s="81">
        <v>3120.1056094178798</v>
      </c>
      <c r="AU38" s="81">
        <v>3207.0654571246901</v>
      </c>
      <c r="AV38" s="81">
        <v>3172.6333024886399</v>
      </c>
      <c r="AW38" s="81">
        <v>3480.33702043324</v>
      </c>
      <c r="AX38" s="81">
        <v>3395.2626812287199</v>
      </c>
      <c r="AY38" s="81">
        <v>3649.0517705483899</v>
      </c>
      <c r="AZ38" s="81">
        <v>3645.0153711101698</v>
      </c>
      <c r="BA38" s="81">
        <v>3663.7120143803199</v>
      </c>
      <c r="BB38" s="81">
        <v>3390.8578719735101</v>
      </c>
      <c r="BC38" s="81">
        <v>3158.62037679787</v>
      </c>
      <c r="BD38" s="81">
        <v>3098.1359737661301</v>
      </c>
      <c r="BE38" s="81">
        <v>3159.2657428550101</v>
      </c>
    </row>
    <row r="39" spans="1:57" ht="15" thickBot="1" x14ac:dyDescent="0.4">
      <c r="A39" s="19" t="s">
        <v>104</v>
      </c>
      <c r="B39" s="20" t="s">
        <v>8</v>
      </c>
      <c r="C39" s="81">
        <v>24662.681520191902</v>
      </c>
      <c r="D39" s="81">
        <v>24195.895970376601</v>
      </c>
      <c r="E39" s="81">
        <v>22846.157956648902</v>
      </c>
      <c r="F39" s="81">
        <v>22552.851728011399</v>
      </c>
      <c r="G39" s="81">
        <v>21318.953804534998</v>
      </c>
      <c r="H39" s="81">
        <v>19983.3692242861</v>
      </c>
      <c r="I39" s="81">
        <v>18993.993868556299</v>
      </c>
      <c r="J39" s="81">
        <v>17873.8158388997</v>
      </c>
      <c r="K39" s="81">
        <v>18452.816659503598</v>
      </c>
      <c r="L39" s="81">
        <v>19102.7035345882</v>
      </c>
      <c r="M39" s="81">
        <v>19863.697521141101</v>
      </c>
      <c r="N39" s="81">
        <v>20061.080517640101</v>
      </c>
      <c r="O39" s="81">
        <v>20426.961535720598</v>
      </c>
      <c r="P39" s="81">
        <v>20365.778384443802</v>
      </c>
      <c r="Q39" s="81">
        <v>19601.017331181301</v>
      </c>
      <c r="R39" s="81">
        <v>19812.848946661899</v>
      </c>
      <c r="S39" s="81">
        <v>19527.974446758799</v>
      </c>
      <c r="T39" s="81">
        <v>19425.008592594499</v>
      </c>
      <c r="U39" s="81">
        <v>21273.356287062299</v>
      </c>
      <c r="V39" s="81">
        <v>21120.985273866499</v>
      </c>
      <c r="W39" s="81">
        <v>20816.159193020099</v>
      </c>
      <c r="X39" s="81">
        <v>21129.404793337999</v>
      </c>
      <c r="Y39" s="81">
        <v>22138.5831737392</v>
      </c>
      <c r="Z39" s="81">
        <v>22848.1664816751</v>
      </c>
      <c r="AA39" s="81">
        <v>23381.678887182301</v>
      </c>
      <c r="AB39" s="81">
        <v>24846.111681662402</v>
      </c>
      <c r="AC39" s="81">
        <v>25807.331959792598</v>
      </c>
      <c r="AD39" s="81">
        <v>26807.208497559699</v>
      </c>
      <c r="AE39" s="81">
        <v>26880.043619254298</v>
      </c>
      <c r="AF39" s="81">
        <v>25879.082573638301</v>
      </c>
      <c r="AG39" s="81">
        <v>25118.509177124201</v>
      </c>
      <c r="AH39" s="81">
        <v>24048.861386254899</v>
      </c>
      <c r="AI39" s="81">
        <v>24686.931117110002</v>
      </c>
      <c r="AJ39" s="81">
        <v>23544.432058957798</v>
      </c>
      <c r="AK39" s="81">
        <v>23502.192003564702</v>
      </c>
      <c r="AL39" s="81">
        <v>22300.1694598594</v>
      </c>
      <c r="AM39" s="81">
        <v>12539.9352944572</v>
      </c>
      <c r="AN39" s="81">
        <v>14477.049342803</v>
      </c>
      <c r="AO39" s="81">
        <v>19399.082110879201</v>
      </c>
      <c r="AP39" s="81">
        <v>21178.378213958102</v>
      </c>
      <c r="AQ39" s="81">
        <v>22514.757295700001</v>
      </c>
      <c r="AR39" s="81">
        <v>23045.143733754299</v>
      </c>
      <c r="AS39" s="81">
        <v>23637.9655638652</v>
      </c>
      <c r="AT39" s="81">
        <v>24675.3837567224</v>
      </c>
      <c r="AU39" s="81">
        <v>24601.607333282602</v>
      </c>
      <c r="AV39" s="81">
        <v>23625.110073700202</v>
      </c>
      <c r="AW39" s="81">
        <v>24122.313919826702</v>
      </c>
      <c r="AX39" s="81">
        <v>23783.853027789599</v>
      </c>
      <c r="AY39" s="81">
        <v>23239.494802664802</v>
      </c>
      <c r="AZ39" s="81">
        <v>22651.191486846001</v>
      </c>
      <c r="BA39" s="81">
        <v>22229.2669600593</v>
      </c>
      <c r="BB39" s="81">
        <v>21678.9171486796</v>
      </c>
      <c r="BC39" s="81">
        <v>21184.3098778188</v>
      </c>
      <c r="BD39" s="81">
        <v>20217.913904981098</v>
      </c>
      <c r="BE39" s="81">
        <v>19883.295455538599</v>
      </c>
    </row>
    <row r="40" spans="1:57" ht="15" thickBot="1" x14ac:dyDescent="0.4">
      <c r="A40" s="18"/>
      <c r="B40" s="18" t="s">
        <v>146</v>
      </c>
      <c r="C40" s="77">
        <v>45367.856043682754</v>
      </c>
      <c r="D40" s="77">
        <v>44863.689722159565</v>
      </c>
      <c r="E40" s="77">
        <v>42499.187710952843</v>
      </c>
      <c r="F40" s="77">
        <v>41364.265991842854</v>
      </c>
      <c r="G40" s="77">
        <v>38914.100391923363</v>
      </c>
      <c r="H40" s="77">
        <v>37835.659682936297</v>
      </c>
      <c r="I40" s="77">
        <v>35878.853734679113</v>
      </c>
      <c r="J40" s="77">
        <v>33822.781567638682</v>
      </c>
      <c r="K40" s="77">
        <v>35330.516702646128</v>
      </c>
      <c r="L40" s="77">
        <v>36115.222686602028</v>
      </c>
      <c r="M40" s="77">
        <v>37085.628485676454</v>
      </c>
      <c r="N40" s="77">
        <v>37328.476495593786</v>
      </c>
      <c r="O40" s="77">
        <v>37221.568357525466</v>
      </c>
      <c r="P40" s="77">
        <v>38565.934798332921</v>
      </c>
      <c r="Q40" s="77">
        <v>36680.45887447428</v>
      </c>
      <c r="R40" s="77">
        <v>36895.724869453828</v>
      </c>
      <c r="S40" s="77">
        <v>36752.719923759789</v>
      </c>
      <c r="T40" s="77">
        <v>37477.992412087078</v>
      </c>
      <c r="U40" s="77">
        <v>40027.502264449184</v>
      </c>
      <c r="V40" s="77">
        <v>39229.083649735185</v>
      </c>
      <c r="W40" s="77">
        <v>38741.513533463876</v>
      </c>
      <c r="X40" s="77">
        <v>39516.773590505727</v>
      </c>
      <c r="Y40" s="77">
        <v>40649.85400684354</v>
      </c>
      <c r="Z40" s="77">
        <v>41804.973461500645</v>
      </c>
      <c r="AA40" s="77">
        <v>42685.941646825064</v>
      </c>
      <c r="AB40" s="77">
        <v>45645.632061278942</v>
      </c>
      <c r="AC40" s="77">
        <v>47222.500539677218</v>
      </c>
      <c r="AD40" s="77">
        <v>48175.405924288949</v>
      </c>
      <c r="AE40" s="77">
        <v>48699.066659483535</v>
      </c>
      <c r="AF40" s="77">
        <v>47634.09659429633</v>
      </c>
      <c r="AG40" s="77">
        <v>46206.595831304672</v>
      </c>
      <c r="AH40" s="77">
        <v>44411.566087680389</v>
      </c>
      <c r="AI40" s="77">
        <v>44927.508689328766</v>
      </c>
      <c r="AJ40" s="77">
        <v>43431.057768111066</v>
      </c>
      <c r="AK40" s="77">
        <v>42246.359844107399</v>
      </c>
      <c r="AL40" s="77">
        <v>41015.490731467915</v>
      </c>
      <c r="AM40" s="77">
        <v>25239.740274594329</v>
      </c>
      <c r="AN40" s="77">
        <v>28553.680129268738</v>
      </c>
      <c r="AO40" s="77">
        <v>36758.383589485959</v>
      </c>
      <c r="AP40" s="77">
        <v>38228.505494352066</v>
      </c>
      <c r="AQ40" s="77">
        <v>40330.775170525783</v>
      </c>
      <c r="AR40" s="77">
        <v>40689.718586540759</v>
      </c>
      <c r="AS40" s="77">
        <v>41804.880629517429</v>
      </c>
      <c r="AT40" s="77">
        <v>43939.173005833902</v>
      </c>
      <c r="AU40" s="77">
        <v>43739.874950317921</v>
      </c>
      <c r="AV40" s="77">
        <v>42320.513348287714</v>
      </c>
      <c r="AW40" s="77">
        <v>43437.799866470799</v>
      </c>
      <c r="AX40" s="77">
        <v>42938.474584257427</v>
      </c>
      <c r="AY40" s="77">
        <v>42649.678393116112</v>
      </c>
      <c r="AZ40" s="77">
        <v>41837.380547925881</v>
      </c>
      <c r="BA40" s="77">
        <v>40794.955028247037</v>
      </c>
      <c r="BB40" s="77">
        <v>39797.328447398555</v>
      </c>
      <c r="BC40" s="77">
        <v>39231.26900149446</v>
      </c>
      <c r="BD40" s="77">
        <v>37724.196254812028</v>
      </c>
      <c r="BE40" s="77">
        <v>37744.958762922688</v>
      </c>
    </row>
    <row r="41" spans="1:57" ht="15" thickBot="1" x14ac:dyDescent="0.4">
      <c r="A41" s="109" t="s">
        <v>105</v>
      </c>
      <c r="B41" s="110" t="s">
        <v>10</v>
      </c>
      <c r="C41" s="81">
        <v>16689.004620958502</v>
      </c>
      <c r="D41" s="81">
        <v>16305.2954700303</v>
      </c>
      <c r="E41" s="81">
        <v>16759.039141673999</v>
      </c>
      <c r="F41" s="81">
        <v>17106.399812743199</v>
      </c>
      <c r="G41" s="81">
        <v>16209.335551374599</v>
      </c>
      <c r="H41" s="81">
        <v>15779.808722522001</v>
      </c>
      <c r="I41" s="81">
        <v>15585.8666371114</v>
      </c>
      <c r="J41" s="81">
        <v>14194.894316383101</v>
      </c>
      <c r="K41" s="81">
        <v>15318.0564506181</v>
      </c>
      <c r="L41" s="81">
        <v>15982.227469290299</v>
      </c>
      <c r="M41" s="81">
        <v>16133.0862549595</v>
      </c>
      <c r="N41" s="81">
        <v>14907.255302196299</v>
      </c>
      <c r="O41" s="81">
        <v>15136.3403212513</v>
      </c>
      <c r="P41" s="81">
        <v>14088.9937294961</v>
      </c>
      <c r="Q41" s="81">
        <v>13547.0682904761</v>
      </c>
      <c r="R41" s="81">
        <v>13762.9115725256</v>
      </c>
      <c r="S41" s="81">
        <v>12898.883401224901</v>
      </c>
      <c r="T41" s="81">
        <v>13363.903438552599</v>
      </c>
      <c r="U41" s="81">
        <v>14552.243011119001</v>
      </c>
      <c r="V41" s="81">
        <v>15006.8288090198</v>
      </c>
      <c r="W41" s="81">
        <v>14257.4854878773</v>
      </c>
      <c r="X41" s="81">
        <v>15605.264137018899</v>
      </c>
      <c r="Y41" s="81">
        <v>17097.174215536099</v>
      </c>
      <c r="Z41" s="81">
        <v>18090.337328284601</v>
      </c>
      <c r="AA41" s="81">
        <v>18830.924850232899</v>
      </c>
      <c r="AB41" s="81">
        <v>18871.355709544401</v>
      </c>
      <c r="AC41" s="81">
        <v>19419.166645315901</v>
      </c>
      <c r="AD41" s="81">
        <v>20456.3460798214</v>
      </c>
      <c r="AE41" s="81">
        <v>20286.0302189869</v>
      </c>
      <c r="AF41" s="81">
        <v>20050.723525574998</v>
      </c>
      <c r="AG41" s="81">
        <v>20870.1291593762</v>
      </c>
      <c r="AH41" s="81">
        <v>19721.348166167201</v>
      </c>
      <c r="AI41" s="81">
        <v>21427.8409233571</v>
      </c>
      <c r="AJ41" s="81">
        <v>21568.080045634801</v>
      </c>
      <c r="AK41" s="81">
        <v>22067.9313635156</v>
      </c>
      <c r="AL41" s="81">
        <v>20486.639708130799</v>
      </c>
      <c r="AM41" s="81">
        <v>8312.6462535877909</v>
      </c>
      <c r="AN41" s="81">
        <v>16242.2040168602</v>
      </c>
      <c r="AO41" s="81">
        <v>19239.615588722299</v>
      </c>
      <c r="AP41" s="81">
        <v>19881.2074945245</v>
      </c>
      <c r="AQ41" s="81">
        <v>20371.556924159999</v>
      </c>
      <c r="AR41" s="81">
        <v>19922.996990484899</v>
      </c>
      <c r="AS41" s="81">
        <v>19967.920402251901</v>
      </c>
      <c r="AT41" s="81">
        <v>20350.3345998449</v>
      </c>
      <c r="AU41" s="81">
        <v>20637.569786547701</v>
      </c>
      <c r="AV41" s="81">
        <v>19639.107339447801</v>
      </c>
      <c r="AW41" s="81">
        <v>20067.423952526002</v>
      </c>
      <c r="AX41" s="81">
        <v>20342.50665585</v>
      </c>
      <c r="AY41" s="81">
        <v>20012.469443001701</v>
      </c>
      <c r="AZ41" s="81">
        <v>19497.479347195502</v>
      </c>
      <c r="BA41" s="81">
        <v>19116.122423619701</v>
      </c>
      <c r="BB41" s="81">
        <v>19040.196116372299</v>
      </c>
      <c r="BC41" s="81">
        <v>17971.359841183799</v>
      </c>
      <c r="BD41" s="81">
        <v>17608.603347509499</v>
      </c>
      <c r="BE41" s="81">
        <v>17933.074035612601</v>
      </c>
    </row>
    <row r="42" spans="1:57" ht="15" thickBot="1" x14ac:dyDescent="0.4">
      <c r="A42" s="18"/>
      <c r="B42" s="21" t="s">
        <v>147</v>
      </c>
      <c r="C42" s="77">
        <v>16689.004620958502</v>
      </c>
      <c r="D42" s="77">
        <v>16305.2954700303</v>
      </c>
      <c r="E42" s="77">
        <v>16759.039141673999</v>
      </c>
      <c r="F42" s="77">
        <v>17106.399812743199</v>
      </c>
      <c r="G42" s="77">
        <v>16209.335551374599</v>
      </c>
      <c r="H42" s="77">
        <v>15779.808722522001</v>
      </c>
      <c r="I42" s="77">
        <v>15585.8666371114</v>
      </c>
      <c r="J42" s="77">
        <v>14194.894316383101</v>
      </c>
      <c r="K42" s="77">
        <v>15318.0564506181</v>
      </c>
      <c r="L42" s="77">
        <v>15982.227469290299</v>
      </c>
      <c r="M42" s="77">
        <v>16133.0862549595</v>
      </c>
      <c r="N42" s="77">
        <v>14907.255302196299</v>
      </c>
      <c r="O42" s="77">
        <v>15136.3403212513</v>
      </c>
      <c r="P42" s="77">
        <v>14088.9937294961</v>
      </c>
      <c r="Q42" s="77">
        <v>13547.0682904761</v>
      </c>
      <c r="R42" s="77">
        <v>13762.9115725256</v>
      </c>
      <c r="S42" s="77">
        <v>12898.883401224901</v>
      </c>
      <c r="T42" s="77">
        <v>13363.903438552599</v>
      </c>
      <c r="U42" s="77">
        <v>14552.243011119001</v>
      </c>
      <c r="V42" s="77">
        <v>15006.8288090198</v>
      </c>
      <c r="W42" s="77">
        <v>14257.4854878773</v>
      </c>
      <c r="X42" s="77">
        <v>15605.264137018899</v>
      </c>
      <c r="Y42" s="77">
        <v>17097.174215536099</v>
      </c>
      <c r="Z42" s="77">
        <v>18090.337328284601</v>
      </c>
      <c r="AA42" s="77">
        <v>18830.924850232899</v>
      </c>
      <c r="AB42" s="77">
        <v>18871.355709544401</v>
      </c>
      <c r="AC42" s="77">
        <v>19419.166645315901</v>
      </c>
      <c r="AD42" s="77">
        <v>20456.3460798214</v>
      </c>
      <c r="AE42" s="77">
        <v>20286.0302189869</v>
      </c>
      <c r="AF42" s="77">
        <v>20050.723525574998</v>
      </c>
      <c r="AG42" s="77">
        <v>20870.1291593762</v>
      </c>
      <c r="AH42" s="77">
        <v>19721.348166167201</v>
      </c>
      <c r="AI42" s="77">
        <v>21427.8409233571</v>
      </c>
      <c r="AJ42" s="77">
        <v>21568.080045634801</v>
      </c>
      <c r="AK42" s="77">
        <v>22067.9313635156</v>
      </c>
      <c r="AL42" s="77">
        <v>20486.639708130799</v>
      </c>
      <c r="AM42" s="77">
        <v>8312.6462535877909</v>
      </c>
      <c r="AN42" s="77">
        <v>16242.2040168602</v>
      </c>
      <c r="AO42" s="77">
        <v>19239.615588722299</v>
      </c>
      <c r="AP42" s="77">
        <v>19881.2074945245</v>
      </c>
      <c r="AQ42" s="77">
        <v>20371.556924159999</v>
      </c>
      <c r="AR42" s="77">
        <v>19922.996990484899</v>
      </c>
      <c r="AS42" s="77">
        <v>19967.920402251901</v>
      </c>
      <c r="AT42" s="77">
        <v>20350.3345998449</v>
      </c>
      <c r="AU42" s="77">
        <v>20637.569786547701</v>
      </c>
      <c r="AV42" s="77">
        <v>19639.107339447801</v>
      </c>
      <c r="AW42" s="77">
        <v>20067.423952526002</v>
      </c>
      <c r="AX42" s="77">
        <v>20342.50665585</v>
      </c>
      <c r="AY42" s="77">
        <v>20012.469443001701</v>
      </c>
      <c r="AZ42" s="77">
        <v>19497.479347195502</v>
      </c>
      <c r="BA42" s="77">
        <v>19116.122423619701</v>
      </c>
      <c r="BB42" s="77">
        <v>19040.196116372299</v>
      </c>
      <c r="BC42" s="77">
        <v>17971.359841183799</v>
      </c>
      <c r="BD42" s="77">
        <v>17608.603347509499</v>
      </c>
      <c r="BE42" s="77">
        <v>17933.074035612601</v>
      </c>
    </row>
    <row r="43" spans="1:57" ht="15" thickBot="1" x14ac:dyDescent="0.4">
      <c r="A43" s="19" t="s">
        <v>106</v>
      </c>
      <c r="B43" s="20" t="s">
        <v>107</v>
      </c>
      <c r="C43" s="81">
        <v>7420.0765936110502</v>
      </c>
      <c r="D43" s="81">
        <v>7468.3075338261397</v>
      </c>
      <c r="E43" s="81">
        <v>7295.8552154094596</v>
      </c>
      <c r="F43" s="81">
        <v>7205.1033406301303</v>
      </c>
      <c r="G43" s="81">
        <v>7225.7432258008803</v>
      </c>
      <c r="H43" s="81">
        <v>6716.2732684598705</v>
      </c>
      <c r="I43" s="81">
        <v>6539.36103528078</v>
      </c>
      <c r="J43" s="81">
        <v>6599.1128500792702</v>
      </c>
      <c r="K43" s="81">
        <v>6560.5141466464202</v>
      </c>
      <c r="L43" s="81">
        <v>6646.1285101216199</v>
      </c>
      <c r="M43" s="81">
        <v>6941.1760693733604</v>
      </c>
      <c r="N43" s="81">
        <v>7503.7668174382497</v>
      </c>
      <c r="O43" s="81">
        <v>7389.9474620812598</v>
      </c>
      <c r="P43" s="81">
        <v>7364.5561303975101</v>
      </c>
      <c r="Q43" s="81">
        <v>7029.1242549236404</v>
      </c>
      <c r="R43" s="81">
        <v>7376.6492193501899</v>
      </c>
      <c r="S43" s="81">
        <v>7591.0327375584102</v>
      </c>
      <c r="T43" s="81">
        <v>8429.2728059555102</v>
      </c>
      <c r="U43" s="81">
        <v>8845.91029514195</v>
      </c>
      <c r="V43" s="81">
        <v>8293.4957580888204</v>
      </c>
      <c r="W43" s="81">
        <v>8707.7329528926402</v>
      </c>
      <c r="X43" s="81">
        <v>8494.2314053709597</v>
      </c>
      <c r="Y43" s="81">
        <v>8361.0588185894594</v>
      </c>
      <c r="Z43" s="81">
        <v>9475.7348278621394</v>
      </c>
      <c r="AA43" s="81">
        <v>9007.9788961869199</v>
      </c>
      <c r="AB43" s="81">
        <v>9513.0369303668103</v>
      </c>
      <c r="AC43" s="81">
        <v>9446.4853500868194</v>
      </c>
      <c r="AD43" s="81">
        <v>9496.4623429937492</v>
      </c>
      <c r="AE43" s="81">
        <v>9976.6742807306091</v>
      </c>
      <c r="AF43" s="81">
        <v>9741.0035939826594</v>
      </c>
      <c r="AG43" s="81">
        <v>9549.2607273571502</v>
      </c>
      <c r="AH43" s="81">
        <v>9639.1828755250608</v>
      </c>
      <c r="AI43" s="81">
        <v>9732.0758896268198</v>
      </c>
      <c r="AJ43" s="81">
        <v>9804.3701786284291</v>
      </c>
      <c r="AK43" s="81">
        <v>9677.3660069730995</v>
      </c>
      <c r="AL43" s="81">
        <v>9361.6793513451503</v>
      </c>
      <c r="AM43" s="81">
        <v>6226.5488830882296</v>
      </c>
      <c r="AN43" s="81">
        <v>7294.4305932400803</v>
      </c>
      <c r="AO43" s="81">
        <v>8836.7315659505693</v>
      </c>
      <c r="AP43" s="81">
        <v>8149.59174951771</v>
      </c>
      <c r="AQ43" s="81">
        <v>8617.1121510388402</v>
      </c>
      <c r="AR43" s="81">
        <v>8922.7543650091702</v>
      </c>
      <c r="AS43" s="81">
        <v>9440.1275808683695</v>
      </c>
      <c r="AT43" s="81">
        <v>10044.724646221101</v>
      </c>
      <c r="AU43" s="81">
        <v>10480.2048537153</v>
      </c>
      <c r="AV43" s="81">
        <v>10160.8593476446</v>
      </c>
      <c r="AW43" s="81">
        <v>10299.673966791101</v>
      </c>
      <c r="AX43" s="81">
        <v>10685.8746602629</v>
      </c>
      <c r="AY43" s="81">
        <v>9867.2355072773298</v>
      </c>
      <c r="AZ43" s="81">
        <v>9903.1516450654708</v>
      </c>
      <c r="BA43" s="81">
        <v>10131.1322196158</v>
      </c>
      <c r="BB43" s="81">
        <v>10592.6323588703</v>
      </c>
      <c r="BC43" s="81">
        <v>10354.065362003301</v>
      </c>
      <c r="BD43" s="81">
        <v>10011.2844700612</v>
      </c>
      <c r="BE43" s="81">
        <v>9513.0287390090307</v>
      </c>
    </row>
    <row r="44" spans="1:57" ht="15" thickBot="1" x14ac:dyDescent="0.4">
      <c r="A44" s="19" t="s">
        <v>108</v>
      </c>
      <c r="B44" s="20" t="s">
        <v>12</v>
      </c>
      <c r="C44" s="81">
        <v>8516.9827617275205</v>
      </c>
      <c r="D44" s="81">
        <v>8351.0338045088192</v>
      </c>
      <c r="E44" s="81">
        <v>8402.0392580948101</v>
      </c>
      <c r="F44" s="81">
        <v>7492.0028311268397</v>
      </c>
      <c r="G44" s="81">
        <v>7425.6854747899897</v>
      </c>
      <c r="H44" s="81">
        <v>7236.2783126842796</v>
      </c>
      <c r="I44" s="81">
        <v>7255.3782783994802</v>
      </c>
      <c r="J44" s="81">
        <v>7282.5838354324396</v>
      </c>
      <c r="K44" s="81">
        <v>7838.6353920400397</v>
      </c>
      <c r="L44" s="81">
        <v>7950.57922740512</v>
      </c>
      <c r="M44" s="81">
        <v>8498.0886147469992</v>
      </c>
      <c r="N44" s="81">
        <v>8745.2951646328893</v>
      </c>
      <c r="O44" s="81">
        <v>8373.4185482501798</v>
      </c>
      <c r="P44" s="81">
        <v>9073.3433853093193</v>
      </c>
      <c r="Q44" s="81">
        <v>8990.0082354168208</v>
      </c>
      <c r="R44" s="81">
        <v>9449.2642557795607</v>
      </c>
      <c r="S44" s="81">
        <v>9520.1021644155007</v>
      </c>
      <c r="T44" s="81">
        <v>10425.102088301701</v>
      </c>
      <c r="U44" s="81">
        <v>10687.568588534499</v>
      </c>
      <c r="V44" s="81">
        <v>10801.921366102601</v>
      </c>
      <c r="W44" s="81">
        <v>11118.3457635552</v>
      </c>
      <c r="X44" s="81">
        <v>11239.9711503402</v>
      </c>
      <c r="Y44" s="81">
        <v>11983.338725129801</v>
      </c>
      <c r="Z44" s="81">
        <v>13092.8872879343</v>
      </c>
      <c r="AA44" s="81">
        <v>12852.615178956699</v>
      </c>
      <c r="AB44" s="81">
        <v>13858.9928174998</v>
      </c>
      <c r="AC44" s="81">
        <v>14510.0137890551</v>
      </c>
      <c r="AD44" s="81">
        <v>14983.841947900401</v>
      </c>
      <c r="AE44" s="81">
        <v>15750.0040845313</v>
      </c>
      <c r="AF44" s="81">
        <v>15160.955438887</v>
      </c>
      <c r="AG44" s="81">
        <v>15171.5627464357</v>
      </c>
      <c r="AH44" s="81">
        <v>14132.0067002623</v>
      </c>
      <c r="AI44" s="81">
        <v>14916.044194841599</v>
      </c>
      <c r="AJ44" s="81">
        <v>15062.153435235499</v>
      </c>
      <c r="AK44" s="81">
        <v>14872.572280611501</v>
      </c>
      <c r="AL44" s="81">
        <v>14516.666755507</v>
      </c>
      <c r="AM44" s="81">
        <v>10267.861158371299</v>
      </c>
      <c r="AN44" s="81">
        <v>13489.468323900501</v>
      </c>
      <c r="AO44" s="81">
        <v>15864.222857736801</v>
      </c>
      <c r="AP44" s="81">
        <v>16852.8178697156</v>
      </c>
      <c r="AQ44" s="81">
        <v>16426.966256276301</v>
      </c>
      <c r="AR44" s="81">
        <v>17055.035056865399</v>
      </c>
      <c r="AS44" s="81">
        <v>16693.7694427436</v>
      </c>
      <c r="AT44" s="81">
        <v>16884.5906817387</v>
      </c>
      <c r="AU44" s="81">
        <v>16854.7352569666</v>
      </c>
      <c r="AV44" s="81">
        <v>16744.8805791913</v>
      </c>
      <c r="AW44" s="81">
        <v>16550.301401246801</v>
      </c>
      <c r="AX44" s="81">
        <v>16818.478084382699</v>
      </c>
      <c r="AY44" s="81">
        <v>16491.066605947999</v>
      </c>
      <c r="AZ44" s="81">
        <v>16245.7284342897</v>
      </c>
      <c r="BA44" s="81">
        <v>15950.150847782001</v>
      </c>
      <c r="BB44" s="81">
        <v>15738.4681242156</v>
      </c>
      <c r="BC44" s="81">
        <v>15749.5220825414</v>
      </c>
      <c r="BD44" s="81">
        <v>15254.9024773241</v>
      </c>
      <c r="BE44" s="81">
        <v>15788.314779660201</v>
      </c>
    </row>
    <row r="45" spans="1:57" ht="15" thickBot="1" x14ac:dyDescent="0.4">
      <c r="A45" s="19" t="s">
        <v>109</v>
      </c>
      <c r="B45" s="20" t="s">
        <v>13</v>
      </c>
      <c r="C45" s="81">
        <v>1049.4229444943601</v>
      </c>
      <c r="D45" s="81">
        <v>914.36342716879903</v>
      </c>
      <c r="E45" s="81">
        <v>1019.88753054525</v>
      </c>
      <c r="F45" s="81">
        <v>951.88075180504495</v>
      </c>
      <c r="G45" s="81">
        <v>1036.3908827472501</v>
      </c>
      <c r="H45" s="81">
        <v>915.70610919478099</v>
      </c>
      <c r="I45" s="81">
        <v>829.86377326969398</v>
      </c>
      <c r="J45" s="81">
        <v>884.00921633172197</v>
      </c>
      <c r="K45" s="81">
        <v>948.08337888160099</v>
      </c>
      <c r="L45" s="81">
        <v>937.03507721888298</v>
      </c>
      <c r="M45" s="81">
        <v>971.56472176843101</v>
      </c>
      <c r="N45" s="81">
        <v>1023.30381617009</v>
      </c>
      <c r="O45" s="81">
        <v>942.19867777980005</v>
      </c>
      <c r="P45" s="81">
        <v>1030.2552196322299</v>
      </c>
      <c r="Q45" s="81">
        <v>1135.5050248960099</v>
      </c>
      <c r="R45" s="81">
        <v>1038.8684123718101</v>
      </c>
      <c r="S45" s="81">
        <v>1033.97843389332</v>
      </c>
      <c r="T45" s="81">
        <v>1080.46434527973</v>
      </c>
      <c r="U45" s="81">
        <v>1116.2480816981699</v>
      </c>
      <c r="V45" s="81">
        <v>1204.66317905395</v>
      </c>
      <c r="W45" s="81">
        <v>1326.67709884022</v>
      </c>
      <c r="X45" s="81">
        <v>1273.60132805133</v>
      </c>
      <c r="Y45" s="81">
        <v>1251.97244486461</v>
      </c>
      <c r="Z45" s="81">
        <v>1324.9571338175799</v>
      </c>
      <c r="AA45" s="81">
        <v>1405.59551751856</v>
      </c>
      <c r="AB45" s="81">
        <v>1387.33410696449</v>
      </c>
      <c r="AC45" s="81">
        <v>1395.8944828475601</v>
      </c>
      <c r="AD45" s="81">
        <v>1557.10545957866</v>
      </c>
      <c r="AE45" s="81">
        <v>1545.4619678040399</v>
      </c>
      <c r="AF45" s="81">
        <v>1568.60889860828</v>
      </c>
      <c r="AG45" s="81">
        <v>1700.8943122094799</v>
      </c>
      <c r="AH45" s="81">
        <v>1597.1095256532201</v>
      </c>
      <c r="AI45" s="81">
        <v>1660.2794726872</v>
      </c>
      <c r="AJ45" s="81">
        <v>1629.9889655548</v>
      </c>
      <c r="AK45" s="81">
        <v>1632.61061571288</v>
      </c>
      <c r="AL45" s="81">
        <v>1794.79147103179</v>
      </c>
      <c r="AM45" s="81">
        <v>353.78827116202802</v>
      </c>
      <c r="AN45" s="81">
        <v>285.10878044617999</v>
      </c>
      <c r="AO45" s="81">
        <v>874.98931088438906</v>
      </c>
      <c r="AP45" s="81">
        <v>583.94115266676795</v>
      </c>
      <c r="AQ45" s="81">
        <v>751.78884805534699</v>
      </c>
      <c r="AR45" s="81">
        <v>981.379285707799</v>
      </c>
      <c r="AS45" s="81">
        <v>1641.4433438875501</v>
      </c>
      <c r="AT45" s="81">
        <v>1535.1560719224899</v>
      </c>
      <c r="AU45" s="81">
        <v>1659.85170103357</v>
      </c>
      <c r="AV45" s="81">
        <v>1874.6749668518401</v>
      </c>
      <c r="AW45" s="81">
        <v>1834.82614258544</v>
      </c>
      <c r="AX45" s="81">
        <v>1942.81298897326</v>
      </c>
      <c r="AY45" s="81">
        <v>1856.1975534839</v>
      </c>
      <c r="AZ45" s="81">
        <v>1798.8293545113199</v>
      </c>
      <c r="BA45" s="81">
        <v>2152.2189705840801</v>
      </c>
      <c r="BB45" s="81">
        <v>1881.54935814941</v>
      </c>
      <c r="BC45" s="81">
        <v>1862.7927693305901</v>
      </c>
      <c r="BD45" s="81">
        <v>2140.6217096518199</v>
      </c>
      <c r="BE45" s="81">
        <v>1874.97628247904</v>
      </c>
    </row>
    <row r="46" spans="1:57" ht="15" thickBot="1" x14ac:dyDescent="0.4">
      <c r="A46" s="19" t="s">
        <v>110</v>
      </c>
      <c r="B46" s="20" t="s">
        <v>14</v>
      </c>
      <c r="C46" s="81">
        <v>844.639214172523</v>
      </c>
      <c r="D46" s="81">
        <v>814.89703896785795</v>
      </c>
      <c r="E46" s="81">
        <v>814.35097277908505</v>
      </c>
      <c r="F46" s="81">
        <v>784.52654835662304</v>
      </c>
      <c r="G46" s="81">
        <v>765.46670151155297</v>
      </c>
      <c r="H46" s="81">
        <v>682.882922187036</v>
      </c>
      <c r="I46" s="81">
        <v>689.78530531293904</v>
      </c>
      <c r="J46" s="81">
        <v>642.79308795076395</v>
      </c>
      <c r="K46" s="81">
        <v>716.23532196287897</v>
      </c>
      <c r="L46" s="81">
        <v>647.79755989955402</v>
      </c>
      <c r="M46" s="81">
        <v>585.63906220322303</v>
      </c>
      <c r="N46" s="81">
        <v>610.95689578277495</v>
      </c>
      <c r="O46" s="81">
        <v>584.96757383667602</v>
      </c>
      <c r="P46" s="81">
        <v>614.23145534222999</v>
      </c>
      <c r="Q46" s="81">
        <v>534.81411169167598</v>
      </c>
      <c r="R46" s="81">
        <v>605.42009987765505</v>
      </c>
      <c r="S46" s="81">
        <v>519.08014141737794</v>
      </c>
      <c r="T46" s="81">
        <v>502.495338508298</v>
      </c>
      <c r="U46" s="81">
        <v>583.05078853697603</v>
      </c>
      <c r="V46" s="81">
        <v>520.94645130966103</v>
      </c>
      <c r="W46" s="81">
        <v>509.60251811590803</v>
      </c>
      <c r="X46" s="81">
        <v>586.36478981426603</v>
      </c>
      <c r="Y46" s="81">
        <v>554.80967515910504</v>
      </c>
      <c r="Z46" s="81">
        <v>610.47662816437901</v>
      </c>
      <c r="AA46" s="81">
        <v>621.88609834347699</v>
      </c>
      <c r="AB46" s="81">
        <v>652.68813160309605</v>
      </c>
      <c r="AC46" s="81">
        <v>619.07200313290195</v>
      </c>
      <c r="AD46" s="81">
        <v>623.95961405802404</v>
      </c>
      <c r="AE46" s="81">
        <v>657.15203644054304</v>
      </c>
      <c r="AF46" s="81">
        <v>662.80139129337999</v>
      </c>
      <c r="AG46" s="81">
        <v>605.18348301110996</v>
      </c>
      <c r="AH46" s="81">
        <v>631.92665103707395</v>
      </c>
      <c r="AI46" s="81">
        <v>687.00657415314095</v>
      </c>
      <c r="AJ46" s="81">
        <v>709.90298719976602</v>
      </c>
      <c r="AK46" s="81">
        <v>705.77370552673301</v>
      </c>
      <c r="AL46" s="81">
        <v>720.23629770133698</v>
      </c>
      <c r="AM46" s="81">
        <v>538.94138278514595</v>
      </c>
      <c r="AN46" s="81">
        <v>551.89660404434596</v>
      </c>
      <c r="AO46" s="81">
        <v>635.03800867375105</v>
      </c>
      <c r="AP46" s="81">
        <v>668.08486170934998</v>
      </c>
      <c r="AQ46" s="81">
        <v>640.03400896946403</v>
      </c>
      <c r="AR46" s="81">
        <v>635.79456240273998</v>
      </c>
      <c r="AS46" s="81">
        <v>678.19053332781198</v>
      </c>
      <c r="AT46" s="81">
        <v>668.81239268398599</v>
      </c>
      <c r="AU46" s="81">
        <v>717.90967132030698</v>
      </c>
      <c r="AV46" s="81">
        <v>676.06163959094397</v>
      </c>
      <c r="AW46" s="81">
        <v>658.27743181774201</v>
      </c>
      <c r="AX46" s="81">
        <v>607.93221607522003</v>
      </c>
      <c r="AY46" s="81">
        <v>580.55752587437803</v>
      </c>
      <c r="AZ46" s="81">
        <v>589.32688119611203</v>
      </c>
      <c r="BA46" s="81">
        <v>628.57457155973498</v>
      </c>
      <c r="BB46" s="81">
        <v>677.88692426823695</v>
      </c>
      <c r="BC46" s="81">
        <v>643.28298511022001</v>
      </c>
      <c r="BD46" s="81">
        <v>557.78404685716396</v>
      </c>
      <c r="BE46" s="81">
        <v>490.68065809346899</v>
      </c>
    </row>
    <row r="47" spans="1:57" ht="15" thickBot="1" x14ac:dyDescent="0.4">
      <c r="A47" s="19" t="s">
        <v>111</v>
      </c>
      <c r="B47" s="20" t="s">
        <v>112</v>
      </c>
      <c r="C47" s="81">
        <v>1037.9320601322499</v>
      </c>
      <c r="D47" s="81">
        <v>1011.72437453179</v>
      </c>
      <c r="E47" s="81">
        <v>961.60964472819899</v>
      </c>
      <c r="F47" s="81">
        <v>879.80190519385201</v>
      </c>
      <c r="G47" s="81">
        <v>902.46587784658902</v>
      </c>
      <c r="H47" s="81">
        <v>809.35655477456203</v>
      </c>
      <c r="I47" s="81">
        <v>758.52277813600904</v>
      </c>
      <c r="J47" s="81">
        <v>989.46129303140697</v>
      </c>
      <c r="K47" s="81">
        <v>1061.57056107311</v>
      </c>
      <c r="L47" s="81">
        <v>1079.7188350286999</v>
      </c>
      <c r="M47" s="81">
        <v>1092.54097542317</v>
      </c>
      <c r="N47" s="81">
        <v>1149.6729168832301</v>
      </c>
      <c r="O47" s="81">
        <v>1063.13100170651</v>
      </c>
      <c r="P47" s="81">
        <v>1150.49133436023</v>
      </c>
      <c r="Q47" s="81">
        <v>1116.76108781465</v>
      </c>
      <c r="R47" s="81">
        <v>1204.75923090472</v>
      </c>
      <c r="S47" s="81">
        <v>1301.08598463619</v>
      </c>
      <c r="T47" s="81">
        <v>1433.9424493854799</v>
      </c>
      <c r="U47" s="81">
        <v>1346.02129524458</v>
      </c>
      <c r="V47" s="81">
        <v>1291.77773428566</v>
      </c>
      <c r="W47" s="81">
        <v>1308.86393370665</v>
      </c>
      <c r="X47" s="81">
        <v>1341.6343495834601</v>
      </c>
      <c r="Y47" s="81">
        <v>1378.1823904462401</v>
      </c>
      <c r="Z47" s="81">
        <v>1465.87672768227</v>
      </c>
      <c r="AA47" s="81">
        <v>1692.1967038508801</v>
      </c>
      <c r="AB47" s="81">
        <v>1683.4645722637499</v>
      </c>
      <c r="AC47" s="81">
        <v>1705.2524118753299</v>
      </c>
      <c r="AD47" s="81">
        <v>1740.42043473794</v>
      </c>
      <c r="AE47" s="81">
        <v>1802.7041378777801</v>
      </c>
      <c r="AF47" s="81">
        <v>1747.12866905446</v>
      </c>
      <c r="AG47" s="81">
        <v>1825.87231261131</v>
      </c>
      <c r="AH47" s="81">
        <v>1782.5820527864901</v>
      </c>
      <c r="AI47" s="81">
        <v>1629.0058830868099</v>
      </c>
      <c r="AJ47" s="81">
        <v>1506.8350093184599</v>
      </c>
      <c r="AK47" s="81">
        <v>1425.99652396687</v>
      </c>
      <c r="AL47" s="81">
        <v>1506.7930483433399</v>
      </c>
      <c r="AM47" s="81">
        <v>989.05398447995196</v>
      </c>
      <c r="AN47" s="81">
        <v>628.86251069219998</v>
      </c>
      <c r="AO47" s="81">
        <v>750.49988908470596</v>
      </c>
      <c r="AP47" s="81">
        <v>713.19208959620596</v>
      </c>
      <c r="AQ47" s="81">
        <v>749.31582150957195</v>
      </c>
      <c r="AR47" s="81">
        <v>797.01811121467904</v>
      </c>
      <c r="AS47" s="81">
        <v>772.68866616985895</v>
      </c>
      <c r="AT47" s="81">
        <v>828.53414904297404</v>
      </c>
      <c r="AU47" s="81">
        <v>773.92939330374895</v>
      </c>
      <c r="AV47" s="81">
        <v>743.908154024547</v>
      </c>
      <c r="AW47" s="81">
        <v>733.90554502564601</v>
      </c>
      <c r="AX47" s="81">
        <v>700.27810285613805</v>
      </c>
      <c r="AY47" s="81">
        <v>699.24262531673503</v>
      </c>
      <c r="AZ47" s="81">
        <v>624.59021765300702</v>
      </c>
      <c r="BA47" s="81">
        <v>591.52015826038701</v>
      </c>
      <c r="BB47" s="81">
        <v>613.429229697452</v>
      </c>
      <c r="BC47" s="81">
        <v>615.54509601522602</v>
      </c>
      <c r="BD47" s="81">
        <v>617.01677466828403</v>
      </c>
      <c r="BE47" s="81">
        <v>534.29263854593501</v>
      </c>
    </row>
    <row r="48" spans="1:57" ht="15" thickBot="1" x14ac:dyDescent="0.4">
      <c r="A48" s="19" t="s">
        <v>113</v>
      </c>
      <c r="B48" s="20" t="s">
        <v>114</v>
      </c>
      <c r="C48" s="81">
        <v>364.445441779649</v>
      </c>
      <c r="D48" s="81">
        <v>416.50091320499803</v>
      </c>
      <c r="E48" s="81">
        <v>421.04404009410098</v>
      </c>
      <c r="F48" s="81">
        <v>417.47069849760402</v>
      </c>
      <c r="G48" s="81">
        <v>414.55724627279699</v>
      </c>
      <c r="H48" s="81">
        <v>338.05175521276698</v>
      </c>
      <c r="I48" s="81">
        <v>308.32658431615602</v>
      </c>
      <c r="J48" s="81">
        <v>348.73481070482001</v>
      </c>
      <c r="K48" s="81">
        <v>340.74153936662299</v>
      </c>
      <c r="L48" s="81">
        <v>378.05388925199702</v>
      </c>
      <c r="M48" s="81">
        <v>331.19027028669802</v>
      </c>
      <c r="N48" s="81">
        <v>347.443435270561</v>
      </c>
      <c r="O48" s="81">
        <v>313.55959621077102</v>
      </c>
      <c r="P48" s="81">
        <v>315.87804395974598</v>
      </c>
      <c r="Q48" s="81">
        <v>290.36445008548702</v>
      </c>
      <c r="R48" s="81">
        <v>307.184936574527</v>
      </c>
      <c r="S48" s="81">
        <v>318.39620203796301</v>
      </c>
      <c r="T48" s="81">
        <v>320.23428970518898</v>
      </c>
      <c r="U48" s="81">
        <v>338.46259577622499</v>
      </c>
      <c r="V48" s="81">
        <v>306.48258343443098</v>
      </c>
      <c r="W48" s="81">
        <v>357.319667785874</v>
      </c>
      <c r="X48" s="81">
        <v>307.66519438724799</v>
      </c>
      <c r="Y48" s="81">
        <v>298.11919057757899</v>
      </c>
      <c r="Z48" s="81">
        <v>355.724430169752</v>
      </c>
      <c r="AA48" s="81">
        <v>390.46437391957397</v>
      </c>
      <c r="AB48" s="81">
        <v>390.954408891887</v>
      </c>
      <c r="AC48" s="81">
        <v>388.38907979039902</v>
      </c>
      <c r="AD48" s="81">
        <v>429.28487123671903</v>
      </c>
      <c r="AE48" s="81">
        <v>355.34823286395601</v>
      </c>
      <c r="AF48" s="81">
        <v>343.81742621516503</v>
      </c>
      <c r="AG48" s="81">
        <v>335.63445177923097</v>
      </c>
      <c r="AH48" s="81">
        <v>313.37771448159799</v>
      </c>
      <c r="AI48" s="81">
        <v>306.97420776078798</v>
      </c>
      <c r="AJ48" s="81">
        <v>319.76776326438301</v>
      </c>
      <c r="AK48" s="81">
        <v>341.31401066014502</v>
      </c>
      <c r="AL48" s="81">
        <v>322.14636368002402</v>
      </c>
      <c r="AM48" s="81">
        <v>197.48139622135201</v>
      </c>
      <c r="AN48" s="81">
        <v>289.56438288216202</v>
      </c>
      <c r="AO48" s="81">
        <v>306.93761979293402</v>
      </c>
      <c r="AP48" s="81">
        <v>302.38416735732199</v>
      </c>
      <c r="AQ48" s="81">
        <v>280.31309415895299</v>
      </c>
      <c r="AR48" s="81">
        <v>285.40113779981101</v>
      </c>
      <c r="AS48" s="81">
        <v>290.78041834837398</v>
      </c>
      <c r="AT48" s="81">
        <v>321.581693420845</v>
      </c>
      <c r="AU48" s="81">
        <v>292.88868255088101</v>
      </c>
      <c r="AV48" s="81">
        <v>300.74353490548901</v>
      </c>
      <c r="AW48" s="81">
        <v>265.46899836012301</v>
      </c>
      <c r="AX48" s="81">
        <v>295.82396856007398</v>
      </c>
      <c r="AY48" s="81">
        <v>248.353824313237</v>
      </c>
      <c r="AZ48" s="81">
        <v>280.30295014843801</v>
      </c>
      <c r="BA48" s="81">
        <v>287.05619622643002</v>
      </c>
      <c r="BB48" s="81">
        <v>298.99378452150103</v>
      </c>
      <c r="BC48" s="81">
        <v>277.45897211336302</v>
      </c>
      <c r="BD48" s="81">
        <v>281.28109789201199</v>
      </c>
      <c r="BE48" s="81">
        <v>269.78771086756001</v>
      </c>
    </row>
    <row r="49" spans="1:57" ht="15" thickBot="1" x14ac:dyDescent="0.4">
      <c r="A49" s="19" t="s">
        <v>115</v>
      </c>
      <c r="B49" s="20" t="s">
        <v>17</v>
      </c>
      <c r="C49" s="81">
        <v>5927.4545550320299</v>
      </c>
      <c r="D49" s="81">
        <v>5783.82605137882</v>
      </c>
      <c r="E49" s="81">
        <v>5953.0343378009802</v>
      </c>
      <c r="F49" s="81">
        <v>5997.8424064994897</v>
      </c>
      <c r="G49" s="81">
        <v>5840.5529102079299</v>
      </c>
      <c r="H49" s="81">
        <v>5412.57708666901</v>
      </c>
      <c r="I49" s="81">
        <v>5090.5660168074501</v>
      </c>
      <c r="J49" s="81">
        <v>4961.1157306805799</v>
      </c>
      <c r="K49" s="81">
        <v>4981.2573520441601</v>
      </c>
      <c r="L49" s="81">
        <v>5306.3885317588702</v>
      </c>
      <c r="M49" s="81">
        <v>5175.7798684940799</v>
      </c>
      <c r="N49" s="81">
        <v>5289.8416101308003</v>
      </c>
      <c r="O49" s="81">
        <v>5477.1175332180901</v>
      </c>
      <c r="P49" s="81">
        <v>5386.4214626330304</v>
      </c>
      <c r="Q49" s="81">
        <v>5561.0125873765101</v>
      </c>
      <c r="R49" s="81">
        <v>5242.3959437438298</v>
      </c>
      <c r="S49" s="81">
        <v>5321.2081552641503</v>
      </c>
      <c r="T49" s="81">
        <v>5527.1229340156196</v>
      </c>
      <c r="U49" s="81">
        <v>6043.5974879766</v>
      </c>
      <c r="V49" s="81">
        <v>6142.2868686235197</v>
      </c>
      <c r="W49" s="81">
        <v>6447.84358741907</v>
      </c>
      <c r="X49" s="81">
        <v>7337.2569791633996</v>
      </c>
      <c r="Y49" s="81">
        <v>7533.3153874343097</v>
      </c>
      <c r="Z49" s="81">
        <v>7699.75659477317</v>
      </c>
      <c r="AA49" s="81">
        <v>8251.9039555326508</v>
      </c>
      <c r="AB49" s="81">
        <v>8831.1801295783098</v>
      </c>
      <c r="AC49" s="81">
        <v>9282.8976162412291</v>
      </c>
      <c r="AD49" s="81">
        <v>9665.4581536139594</v>
      </c>
      <c r="AE49" s="81">
        <v>10459.779989697399</v>
      </c>
      <c r="AF49" s="81">
        <v>10354.793132782401</v>
      </c>
      <c r="AG49" s="81">
        <v>11072.2604012669</v>
      </c>
      <c r="AH49" s="81">
        <v>11129.8204910196</v>
      </c>
      <c r="AI49" s="81">
        <v>11671.309099845999</v>
      </c>
      <c r="AJ49" s="81">
        <v>12185.8809689113</v>
      </c>
      <c r="AK49" s="81">
        <v>13193.9431916058</v>
      </c>
      <c r="AL49" s="81">
        <v>13418.520063084799</v>
      </c>
      <c r="AM49" s="81">
        <v>10589.974154834401</v>
      </c>
      <c r="AN49" s="81">
        <v>11418.1814729572</v>
      </c>
      <c r="AO49" s="81">
        <v>12215.007338393199</v>
      </c>
      <c r="AP49" s="81">
        <v>12643.655917690499</v>
      </c>
      <c r="AQ49" s="81">
        <v>13083.569357074801</v>
      </c>
      <c r="AR49" s="81">
        <v>14800.9859133667</v>
      </c>
      <c r="AS49" s="81">
        <v>13707.142000924299</v>
      </c>
      <c r="AT49" s="81">
        <v>14187.024202250699</v>
      </c>
      <c r="AU49" s="81">
        <v>14225.453333433101</v>
      </c>
      <c r="AV49" s="81">
        <v>13751.709568041</v>
      </c>
      <c r="AW49" s="81">
        <v>13727.656175075599</v>
      </c>
      <c r="AX49" s="81">
        <v>13572.7574176656</v>
      </c>
      <c r="AY49" s="81">
        <v>12951.244195576101</v>
      </c>
      <c r="AZ49" s="81">
        <v>12857.360899068701</v>
      </c>
      <c r="BA49" s="81">
        <v>13004.228321508799</v>
      </c>
      <c r="BB49" s="81">
        <v>12860.2981394081</v>
      </c>
      <c r="BC49" s="81">
        <v>12643.085663522599</v>
      </c>
      <c r="BD49" s="81">
        <v>12399.302616086799</v>
      </c>
      <c r="BE49" s="81">
        <v>11347.539208484501</v>
      </c>
    </row>
    <row r="50" spans="1:57" ht="15" thickBot="1" x14ac:dyDescent="0.4">
      <c r="A50" s="19" t="s">
        <v>118</v>
      </c>
      <c r="B50" s="20" t="s">
        <v>119</v>
      </c>
      <c r="C50" s="81">
        <v>1107.0133111090199</v>
      </c>
      <c r="D50" s="81">
        <v>1041.6659631561899</v>
      </c>
      <c r="E50" s="81">
        <v>1101.0453593024899</v>
      </c>
      <c r="F50" s="81">
        <v>1091.20324962523</v>
      </c>
      <c r="G50" s="81">
        <v>1338.6808290788399</v>
      </c>
      <c r="H50" s="81">
        <v>1449.4030097545899</v>
      </c>
      <c r="I50" s="81">
        <v>1522.27201673339</v>
      </c>
      <c r="J50" s="81">
        <v>1527.4577548896</v>
      </c>
      <c r="K50" s="81">
        <v>1572.9500265564</v>
      </c>
      <c r="L50" s="81">
        <v>1290.9492740590699</v>
      </c>
      <c r="M50" s="81">
        <v>1273.16922648589</v>
      </c>
      <c r="N50" s="81">
        <v>1285.43449677431</v>
      </c>
      <c r="O50" s="81">
        <v>1420.21939770371</v>
      </c>
      <c r="P50" s="81">
        <v>1278.15363772828</v>
      </c>
      <c r="Q50" s="81">
        <v>1231.5333444825701</v>
      </c>
      <c r="R50" s="81">
        <v>1316.15339775197</v>
      </c>
      <c r="S50" s="81">
        <v>1391.4197997400299</v>
      </c>
      <c r="T50" s="81">
        <v>1327.5821903518399</v>
      </c>
      <c r="U50" s="81">
        <v>1001.40378693743</v>
      </c>
      <c r="V50" s="81">
        <v>1093.9414234358001</v>
      </c>
      <c r="W50" s="81">
        <v>1130.5646450279</v>
      </c>
      <c r="X50" s="81">
        <v>1131.15598775896</v>
      </c>
      <c r="Y50" s="81">
        <v>1014.95565706421</v>
      </c>
      <c r="Z50" s="81">
        <v>1126.0920177784899</v>
      </c>
      <c r="AA50" s="81">
        <v>857.78323615012403</v>
      </c>
      <c r="AB50" s="81">
        <v>898.41062458837303</v>
      </c>
      <c r="AC50" s="81">
        <v>801.14391284879503</v>
      </c>
      <c r="AD50" s="81">
        <v>892.60487701945999</v>
      </c>
      <c r="AE50" s="81">
        <v>1129.1375125865</v>
      </c>
      <c r="AF50" s="81">
        <v>1188.02876176021</v>
      </c>
      <c r="AG50" s="81">
        <v>1063.93151640058</v>
      </c>
      <c r="AH50" s="81">
        <v>1043.4307983414501</v>
      </c>
      <c r="AI50" s="81">
        <v>1071.1793843165301</v>
      </c>
      <c r="AJ50" s="81">
        <v>1024.7383226701299</v>
      </c>
      <c r="AK50" s="81">
        <v>998.25320856057203</v>
      </c>
      <c r="AL50" s="81">
        <v>1084.8022926850199</v>
      </c>
      <c r="AM50" s="81">
        <v>611.15640089988801</v>
      </c>
      <c r="AN50" s="81">
        <v>519.15453329518903</v>
      </c>
      <c r="AO50" s="81">
        <v>578.03210917647903</v>
      </c>
      <c r="AP50" s="81">
        <v>547.07352357972297</v>
      </c>
      <c r="AQ50" s="81">
        <v>476.977602475315</v>
      </c>
      <c r="AR50" s="81">
        <v>626.18171187504197</v>
      </c>
      <c r="AS50" s="81">
        <v>742.48471424558704</v>
      </c>
      <c r="AT50" s="81">
        <v>756.66901787816903</v>
      </c>
      <c r="AU50" s="81">
        <v>666.35088371094503</v>
      </c>
      <c r="AV50" s="81">
        <v>734.01642770694298</v>
      </c>
      <c r="AW50" s="81">
        <v>800.93763558717296</v>
      </c>
      <c r="AX50" s="81">
        <v>823.03342167293499</v>
      </c>
      <c r="AY50" s="81">
        <v>698.81835898890199</v>
      </c>
      <c r="AZ50" s="81">
        <v>725.653305930339</v>
      </c>
      <c r="BA50" s="81">
        <v>786.17024985135799</v>
      </c>
      <c r="BB50" s="81">
        <v>806.03517766043103</v>
      </c>
      <c r="BC50" s="81">
        <v>786.76544349962501</v>
      </c>
      <c r="BD50" s="81">
        <v>1082.8643684348799</v>
      </c>
      <c r="BE50" s="81">
        <v>690.67467883366498</v>
      </c>
    </row>
    <row r="51" spans="1:57" ht="15" thickBot="1" x14ac:dyDescent="0.4">
      <c r="A51" s="18"/>
      <c r="B51" s="18" t="s">
        <v>148</v>
      </c>
      <c r="C51" s="77">
        <v>26267.966882058397</v>
      </c>
      <c r="D51" s="77">
        <v>25802.319106743409</v>
      </c>
      <c r="E51" s="77">
        <v>25968.866358754374</v>
      </c>
      <c r="F51" s="77">
        <v>24819.831731734816</v>
      </c>
      <c r="G51" s="77">
        <v>24949.543148255831</v>
      </c>
      <c r="H51" s="77">
        <v>23560.529018936901</v>
      </c>
      <c r="I51" s="77">
        <v>22994.075788255897</v>
      </c>
      <c r="J51" s="77">
        <v>23235.268579100604</v>
      </c>
      <c r="K51" s="77">
        <v>24019.987718571232</v>
      </c>
      <c r="L51" s="77">
        <v>24236.650904743812</v>
      </c>
      <c r="M51" s="77">
        <v>24869.148808781851</v>
      </c>
      <c r="N51" s="77">
        <v>25955.715153082907</v>
      </c>
      <c r="O51" s="77">
        <v>25564.559790787</v>
      </c>
      <c r="P51" s="77">
        <v>26213.330669362575</v>
      </c>
      <c r="Q51" s="77">
        <v>25889.123096687366</v>
      </c>
      <c r="R51" s="77">
        <v>26540.695496354256</v>
      </c>
      <c r="S51" s="77">
        <v>26996.303618962938</v>
      </c>
      <c r="T51" s="77">
        <v>29046.216441503373</v>
      </c>
      <c r="U51" s="77">
        <v>29962.262919846431</v>
      </c>
      <c r="V51" s="77">
        <v>29655.515364334446</v>
      </c>
      <c r="W51" s="77">
        <v>30906.950167343457</v>
      </c>
      <c r="X51" s="77">
        <v>31711.881184469821</v>
      </c>
      <c r="Y51" s="77">
        <v>32375.752289265307</v>
      </c>
      <c r="Z51" s="77">
        <v>35151.505648182079</v>
      </c>
      <c r="AA51" s="77">
        <v>35080.423960458887</v>
      </c>
      <c r="AB51" s="77">
        <v>37216.061721756516</v>
      </c>
      <c r="AC51" s="77">
        <v>38149.148645878129</v>
      </c>
      <c r="AD51" s="77">
        <v>39389.137701138912</v>
      </c>
      <c r="AE51" s="77">
        <v>41676.262242532131</v>
      </c>
      <c r="AF51" s="77">
        <v>40767.137312583545</v>
      </c>
      <c r="AG51" s="77">
        <v>41324.599951071461</v>
      </c>
      <c r="AH51" s="77">
        <v>40269.436809106788</v>
      </c>
      <c r="AI51" s="77">
        <v>41673.874706318886</v>
      </c>
      <c r="AJ51" s="77">
        <v>42243.637630782767</v>
      </c>
      <c r="AK51" s="77">
        <v>42847.829543617598</v>
      </c>
      <c r="AL51" s="77">
        <v>42725.63564337846</v>
      </c>
      <c r="AM51" s="77">
        <v>29774.8056318423</v>
      </c>
      <c r="AN51" s="77">
        <v>34476.667201457858</v>
      </c>
      <c r="AO51" s="77">
        <v>40061.458699692826</v>
      </c>
      <c r="AP51" s="77">
        <v>40460.741331833182</v>
      </c>
      <c r="AQ51" s="77">
        <v>41026.077139558598</v>
      </c>
      <c r="AR51" s="77">
        <v>44104.550144241344</v>
      </c>
      <c r="AS51" s="77">
        <v>43966.626700515451</v>
      </c>
      <c r="AT51" s="77">
        <v>45227.092855158968</v>
      </c>
      <c r="AU51" s="77">
        <v>45671.323776034456</v>
      </c>
      <c r="AV51" s="77">
        <v>44986.854217956665</v>
      </c>
      <c r="AW51" s="77">
        <v>44871.047296489625</v>
      </c>
      <c r="AX51" s="77">
        <v>45446.990860448823</v>
      </c>
      <c r="AY51" s="77">
        <v>43392.71619677858</v>
      </c>
      <c r="AZ51" s="77">
        <v>43024.943687863088</v>
      </c>
      <c r="BA51" s="77">
        <v>43531.051535388593</v>
      </c>
      <c r="BB51" s="77">
        <v>43469.293096791029</v>
      </c>
      <c r="BC51" s="77">
        <v>42932.518374136322</v>
      </c>
      <c r="BD51" s="77">
        <v>42345.05756097626</v>
      </c>
      <c r="BE51" s="77">
        <v>40509.294695973404</v>
      </c>
    </row>
    <row r="52" spans="1:57" ht="15" thickBot="1" x14ac:dyDescent="0.4">
      <c r="A52" s="109" t="s">
        <v>116</v>
      </c>
      <c r="B52" s="110" t="s">
        <v>117</v>
      </c>
      <c r="C52" s="81">
        <v>2045.2779064435099</v>
      </c>
      <c r="D52" s="81">
        <v>2101.3799475303499</v>
      </c>
      <c r="E52" s="81">
        <v>2196.0329719075298</v>
      </c>
      <c r="F52" s="81">
        <v>2335.9855511691499</v>
      </c>
      <c r="G52" s="81">
        <v>2099.3223255738499</v>
      </c>
      <c r="H52" s="81">
        <v>1873.11672730651</v>
      </c>
      <c r="I52" s="81">
        <v>1801.9686230268101</v>
      </c>
      <c r="J52" s="81">
        <v>1605.77459764689</v>
      </c>
      <c r="K52" s="81">
        <v>1671.3905288532501</v>
      </c>
      <c r="L52" s="81">
        <v>1593.9846088013601</v>
      </c>
      <c r="M52" s="81">
        <v>1428.34533081225</v>
      </c>
      <c r="N52" s="81">
        <v>1507.4798353925701</v>
      </c>
      <c r="O52" s="81">
        <v>1563.38001497509</v>
      </c>
      <c r="P52" s="81">
        <v>1652.3565624748201</v>
      </c>
      <c r="Q52" s="81">
        <v>1672.7301668703401</v>
      </c>
      <c r="R52" s="81">
        <v>1867.0008692623801</v>
      </c>
      <c r="S52" s="81">
        <v>1771.6828222619399</v>
      </c>
      <c r="T52" s="81">
        <v>1983.7889035360499</v>
      </c>
      <c r="U52" s="81">
        <v>1999.7868130050599</v>
      </c>
      <c r="V52" s="81">
        <v>1998.01468838557</v>
      </c>
      <c r="W52" s="81">
        <v>2192.6594317670101</v>
      </c>
      <c r="X52" s="81">
        <v>2089.6733730198798</v>
      </c>
      <c r="Y52" s="81">
        <v>1948.5637606673899</v>
      </c>
      <c r="Z52" s="81">
        <v>2050.2726162140598</v>
      </c>
      <c r="AA52" s="81">
        <v>2387.8442502278099</v>
      </c>
      <c r="AB52" s="81">
        <v>2427.43914350676</v>
      </c>
      <c r="AC52" s="81">
        <v>2293.9163118766101</v>
      </c>
      <c r="AD52" s="81">
        <v>2571.3108378983002</v>
      </c>
      <c r="AE52" s="81">
        <v>2725.6611388536098</v>
      </c>
      <c r="AF52" s="81">
        <v>2876.8932013185499</v>
      </c>
      <c r="AG52" s="81">
        <v>2889.9753675334</v>
      </c>
      <c r="AH52" s="81">
        <v>2959.3529724671398</v>
      </c>
      <c r="AI52" s="81">
        <v>3404.2345433609298</v>
      </c>
      <c r="AJ52" s="81">
        <v>3451.73532154338</v>
      </c>
      <c r="AK52" s="81">
        <v>3445.7845183581499</v>
      </c>
      <c r="AL52" s="81">
        <v>3720.1271677835898</v>
      </c>
      <c r="AM52" s="81">
        <v>2944.0060063197602</v>
      </c>
      <c r="AN52" s="81">
        <v>3300.9171084976201</v>
      </c>
      <c r="AO52" s="81">
        <v>4064.7879697397598</v>
      </c>
      <c r="AP52" s="81">
        <v>4124.2115848210797</v>
      </c>
      <c r="AQ52" s="81">
        <v>5093.1127009669099</v>
      </c>
      <c r="AR52" s="81">
        <v>5541.9467803392299</v>
      </c>
      <c r="AS52" s="81">
        <v>5809.1766534783101</v>
      </c>
      <c r="AT52" s="81">
        <v>6343.8041101663503</v>
      </c>
      <c r="AU52" s="81">
        <v>6047.1164217350797</v>
      </c>
      <c r="AV52" s="81">
        <v>6201.1406286833198</v>
      </c>
      <c r="AW52" s="81">
        <v>5803.7259781756402</v>
      </c>
      <c r="AX52" s="81">
        <v>6286.1192542318904</v>
      </c>
      <c r="AY52" s="81">
        <v>5739.55696683316</v>
      </c>
      <c r="AZ52" s="81">
        <v>5758.9292905831398</v>
      </c>
      <c r="BA52" s="81">
        <v>5656.9423954761296</v>
      </c>
      <c r="BB52" s="81">
        <v>6028.2096233343</v>
      </c>
      <c r="BC52" s="81">
        <v>5687.6145859708304</v>
      </c>
      <c r="BD52" s="81">
        <v>5857.2954268517997</v>
      </c>
      <c r="BE52" s="81">
        <v>4984.6751462649099</v>
      </c>
    </row>
    <row r="53" spans="1:57" ht="15" thickBot="1" x14ac:dyDescent="0.4">
      <c r="A53" s="18"/>
      <c r="B53" s="21" t="s">
        <v>149</v>
      </c>
      <c r="C53" s="77">
        <v>2045.2779064435099</v>
      </c>
      <c r="D53" s="77">
        <v>2101.3799475303499</v>
      </c>
      <c r="E53" s="77">
        <v>2196.0329719075298</v>
      </c>
      <c r="F53" s="77">
        <v>2335.9855511691499</v>
      </c>
      <c r="G53" s="77">
        <v>2099.3223255738499</v>
      </c>
      <c r="H53" s="77">
        <v>1873.11672730651</v>
      </c>
      <c r="I53" s="77">
        <v>1801.9686230268101</v>
      </c>
      <c r="J53" s="77">
        <v>1605.77459764689</v>
      </c>
      <c r="K53" s="77">
        <v>1671.3905288532501</v>
      </c>
      <c r="L53" s="77">
        <v>1593.9846088013601</v>
      </c>
      <c r="M53" s="77">
        <v>1428.34533081225</v>
      </c>
      <c r="N53" s="77">
        <v>1507.4798353925701</v>
      </c>
      <c r="O53" s="77">
        <v>1563.38001497509</v>
      </c>
      <c r="P53" s="77">
        <v>1652.3565624748201</v>
      </c>
      <c r="Q53" s="77">
        <v>1672.7301668703401</v>
      </c>
      <c r="R53" s="77">
        <v>1867.0008692623801</v>
      </c>
      <c r="S53" s="77">
        <v>1771.6828222619399</v>
      </c>
      <c r="T53" s="77">
        <v>1983.7889035360499</v>
      </c>
      <c r="U53" s="77">
        <v>1999.7868130050599</v>
      </c>
      <c r="V53" s="77">
        <v>1998.01468838557</v>
      </c>
      <c r="W53" s="77">
        <v>2192.6594317670101</v>
      </c>
      <c r="X53" s="77">
        <v>2089.6733730198798</v>
      </c>
      <c r="Y53" s="77">
        <v>1948.5637606673899</v>
      </c>
      <c r="Z53" s="77">
        <v>2050.2726162140598</v>
      </c>
      <c r="AA53" s="77">
        <v>2387.8442502278099</v>
      </c>
      <c r="AB53" s="77">
        <v>2427.43914350676</v>
      </c>
      <c r="AC53" s="77">
        <v>2293.9163118766101</v>
      </c>
      <c r="AD53" s="77">
        <v>2571.3108378983002</v>
      </c>
      <c r="AE53" s="77">
        <v>2725.6611388536098</v>
      </c>
      <c r="AF53" s="77">
        <v>2876.8932013185499</v>
      </c>
      <c r="AG53" s="77">
        <v>2889.9753675334</v>
      </c>
      <c r="AH53" s="77">
        <v>2959.3529724671398</v>
      </c>
      <c r="AI53" s="77">
        <v>3404.2345433609298</v>
      </c>
      <c r="AJ53" s="77">
        <v>3451.73532154338</v>
      </c>
      <c r="AK53" s="77">
        <v>3445.7845183581499</v>
      </c>
      <c r="AL53" s="77">
        <v>3720.1271677835898</v>
      </c>
      <c r="AM53" s="77">
        <v>2944.0060063197602</v>
      </c>
      <c r="AN53" s="77">
        <v>3300.9171084976201</v>
      </c>
      <c r="AO53" s="77">
        <v>4064.7879697397598</v>
      </c>
      <c r="AP53" s="77">
        <v>4124.2115848210797</v>
      </c>
      <c r="AQ53" s="77">
        <v>5093.1127009669099</v>
      </c>
      <c r="AR53" s="77">
        <v>5541.9467803392299</v>
      </c>
      <c r="AS53" s="77">
        <v>5809.1766534783101</v>
      </c>
      <c r="AT53" s="77">
        <v>6343.8041101663503</v>
      </c>
      <c r="AU53" s="77">
        <v>6047.1164217350797</v>
      </c>
      <c r="AV53" s="77">
        <v>6201.1406286833198</v>
      </c>
      <c r="AW53" s="77">
        <v>5803.7259781756402</v>
      </c>
      <c r="AX53" s="77">
        <v>6286.1192542318904</v>
      </c>
      <c r="AY53" s="77">
        <v>5739.55696683316</v>
      </c>
      <c r="AZ53" s="77">
        <v>5758.9292905831398</v>
      </c>
      <c r="BA53" s="77">
        <v>5656.9423954761296</v>
      </c>
      <c r="BB53" s="77">
        <v>6028.2096233343</v>
      </c>
      <c r="BC53" s="77">
        <v>5687.6145859708304</v>
      </c>
      <c r="BD53" s="77">
        <v>5857.2954268517997</v>
      </c>
      <c r="BE53" s="77">
        <v>4984.6751462649099</v>
      </c>
    </row>
    <row r="54" spans="1:57" ht="15" thickBot="1" x14ac:dyDescent="0.4">
      <c r="A54" s="124" t="s">
        <v>150</v>
      </c>
      <c r="B54" s="124"/>
      <c r="C54" s="78">
        <v>90608.195135840855</v>
      </c>
      <c r="D54" s="78">
        <v>89336.470119798483</v>
      </c>
      <c r="E54" s="78">
        <v>87735.608046497073</v>
      </c>
      <c r="F54" s="78">
        <v>85919.145112091341</v>
      </c>
      <c r="G54" s="78">
        <v>82387.586235963739</v>
      </c>
      <c r="H54" s="78">
        <v>79316.693861255451</v>
      </c>
      <c r="I54" s="78">
        <v>76496.587691401495</v>
      </c>
      <c r="J54" s="78">
        <v>73065.902228276595</v>
      </c>
      <c r="K54" s="78">
        <v>76569.636962790362</v>
      </c>
      <c r="L54" s="78">
        <v>78185.692660052984</v>
      </c>
      <c r="M54" s="78">
        <v>79807.704586433814</v>
      </c>
      <c r="N54" s="78">
        <v>80034.131248572157</v>
      </c>
      <c r="O54" s="78">
        <v>79828.236146008974</v>
      </c>
      <c r="P54" s="78">
        <v>80875.815288601705</v>
      </c>
      <c r="Q54" s="78">
        <v>78117.339681315585</v>
      </c>
      <c r="R54" s="78">
        <v>79362.162064763586</v>
      </c>
      <c r="S54" s="78">
        <v>78696.073455985912</v>
      </c>
      <c r="T54" s="78">
        <v>82233.400302071401</v>
      </c>
      <c r="U54" s="78">
        <v>86895.235177879193</v>
      </c>
      <c r="V54" s="78">
        <v>86247.973412432097</v>
      </c>
      <c r="W54" s="78">
        <v>86392.47822193327</v>
      </c>
      <c r="X54" s="78">
        <v>89213.280887485336</v>
      </c>
      <c r="Y54" s="78">
        <v>92351.621673295784</v>
      </c>
      <c r="Z54" s="78">
        <v>97376.32554281551</v>
      </c>
      <c r="AA54" s="78">
        <v>99220.619627309337</v>
      </c>
      <c r="AB54" s="78">
        <v>104388.74653994468</v>
      </c>
      <c r="AC54" s="78">
        <v>107326.64899515515</v>
      </c>
      <c r="AD54" s="78">
        <v>110819.29240498281</v>
      </c>
      <c r="AE54" s="78">
        <v>113607.83111390522</v>
      </c>
      <c r="AF54" s="78">
        <v>111549.6504594811</v>
      </c>
      <c r="AG54" s="78">
        <v>111499.12871194106</v>
      </c>
      <c r="AH54" s="78">
        <v>107527.35629420113</v>
      </c>
      <c r="AI54" s="78">
        <v>111640.50048870705</v>
      </c>
      <c r="AJ54" s="78">
        <v>110905.60759938389</v>
      </c>
      <c r="AK54" s="78">
        <v>110831.1997737506</v>
      </c>
      <c r="AL54" s="78">
        <v>108168.22975693425</v>
      </c>
      <c r="AM54" s="78">
        <v>66454.444032653526</v>
      </c>
      <c r="AN54" s="78">
        <v>82795.86672280186</v>
      </c>
      <c r="AO54" s="78">
        <v>100373.56544951082</v>
      </c>
      <c r="AP54" s="78">
        <v>102946.32116105188</v>
      </c>
      <c r="AQ54" s="78">
        <v>107092.03594412436</v>
      </c>
      <c r="AR54" s="78">
        <v>110525.77974117383</v>
      </c>
      <c r="AS54" s="78">
        <v>111802.50695813129</v>
      </c>
      <c r="AT54" s="78">
        <v>116084.13451915773</v>
      </c>
      <c r="AU54" s="78">
        <v>116353.18947101662</v>
      </c>
      <c r="AV54" s="78">
        <v>113459.17649528205</v>
      </c>
      <c r="AW54" s="78">
        <v>114384.90161209297</v>
      </c>
      <c r="AX54" s="78">
        <v>115258.13353079959</v>
      </c>
      <c r="AY54" s="78">
        <v>112066.97607537058</v>
      </c>
      <c r="AZ54" s="78">
        <v>110458.34924019063</v>
      </c>
      <c r="BA54" s="78">
        <v>109466.27063375236</v>
      </c>
      <c r="BB54" s="78">
        <v>108613.6881003414</v>
      </c>
      <c r="BC54" s="78">
        <v>106063.41755798298</v>
      </c>
      <c r="BD54" s="78">
        <v>103854.83120192848</v>
      </c>
      <c r="BE54" s="78">
        <v>101528.37267930801</v>
      </c>
    </row>
    <row r="55" spans="1:57" x14ac:dyDescent="0.35">
      <c r="AX55" s="82">
        <v>115237.8612571438</v>
      </c>
      <c r="AY55" s="82">
        <v>112062.25339629878</v>
      </c>
      <c r="AZ55" s="82">
        <v>110488.93442679748</v>
      </c>
      <c r="BA55" s="82">
        <v>109468.71006843133</v>
      </c>
      <c r="BB55" s="82">
        <v>108588.42178027812</v>
      </c>
      <c r="BC55" s="82">
        <v>106058.84128375546</v>
      </c>
      <c r="BD55" s="82">
        <v>103892.12591142417</v>
      </c>
      <c r="BE55" s="82">
        <v>101961.49199283952</v>
      </c>
    </row>
    <row r="56" spans="1:57" ht="15" thickBot="1" x14ac:dyDescent="0.4">
      <c r="A56" s="107" t="s">
        <v>151</v>
      </c>
    </row>
    <row r="57" spans="1:57"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row>
    <row r="58" spans="1:57" ht="15" thickBot="1" x14ac:dyDescent="0.4">
      <c r="A58" s="109" t="s">
        <v>94</v>
      </c>
      <c r="B58" s="110" t="s">
        <v>95</v>
      </c>
      <c r="C58" s="23">
        <v>1.1874300839550692E-2</v>
      </c>
      <c r="D58" s="23">
        <v>1.2286775826551894E-2</v>
      </c>
      <c r="E58" s="23">
        <v>1.4519685020715819E-2</v>
      </c>
      <c r="F58" s="23">
        <v>1.4295853351090555E-2</v>
      </c>
      <c r="G58" s="23">
        <v>1.0517719201747083E-2</v>
      </c>
      <c r="H58" s="23">
        <v>1.3498227389841603E-2</v>
      </c>
      <c r="I58" s="23">
        <v>1.0910380266854867E-2</v>
      </c>
      <c r="J58" s="23">
        <v>9.8843933995978184E-3</v>
      </c>
      <c r="K58" s="23">
        <v>1.1110498608031406E-2</v>
      </c>
      <c r="L58" s="23">
        <v>1.2810685938844721E-2</v>
      </c>
      <c r="M58" s="23">
        <v>1.3914054651956448E-2</v>
      </c>
      <c r="N58" s="23">
        <v>1.5462911613580805E-2</v>
      </c>
      <c r="O58" s="23">
        <v>1.5605957153690949E-2</v>
      </c>
      <c r="P58" s="23">
        <v>1.5980555929372708E-2</v>
      </c>
      <c r="Q58" s="23">
        <v>1.5089997856739739E-2</v>
      </c>
      <c r="R58" s="23">
        <v>1.3588052240777904E-2</v>
      </c>
      <c r="S58" s="23">
        <v>1.278941188236048E-2</v>
      </c>
      <c r="T58" s="23">
        <v>1.6612659434961517E-2</v>
      </c>
      <c r="U58" s="23">
        <v>1.7170784186540337E-2</v>
      </c>
      <c r="V58" s="23">
        <v>1.6279683044895386E-2</v>
      </c>
      <c r="W58" s="23">
        <v>1.3356058385727038E-2</v>
      </c>
      <c r="X58" s="23">
        <v>1.3128624257169466E-2</v>
      </c>
      <c r="Y58" s="23">
        <v>1.1027703866055746E-2</v>
      </c>
      <c r="Z58" s="23">
        <v>1.2699373653258949E-2</v>
      </c>
      <c r="AA58" s="23">
        <v>1.0049998547480721E-2</v>
      </c>
      <c r="AB58" s="23">
        <v>9.4125743695297037E-3</v>
      </c>
      <c r="AC58" s="23">
        <v>9.1316078909376465E-3</v>
      </c>
      <c r="AD58" s="23">
        <v>9.949034712086682E-3</v>
      </c>
      <c r="AE58" s="23">
        <v>9.8768049740678016E-3</v>
      </c>
      <c r="AF58" s="23">
        <v>9.4435806213226999E-3</v>
      </c>
      <c r="AG58" s="23">
        <v>9.3748816452268111E-3</v>
      </c>
      <c r="AH58" s="23">
        <v>7.2565560481023779E-3</v>
      </c>
      <c r="AI58" s="23">
        <v>9.0122520700193706E-3</v>
      </c>
      <c r="AJ58" s="23">
        <v>9.3268193113864514E-3</v>
      </c>
      <c r="AK58" s="23">
        <v>9.2353748114892709E-3</v>
      </c>
      <c r="AL58" s="23">
        <v>9.30529284514728E-3</v>
      </c>
      <c r="AM58" s="23">
        <v>7.5305310401227793E-3</v>
      </c>
      <c r="AN58" s="23">
        <v>9.3505213854830488E-3</v>
      </c>
      <c r="AO58" s="23">
        <v>1.0848458891072745E-2</v>
      </c>
      <c r="AP58" s="23">
        <v>1.0206897937077769E-2</v>
      </c>
      <c r="AQ58" s="23">
        <v>1.0630741986793351E-2</v>
      </c>
      <c r="AR58" s="23">
        <v>1.1037608764000142E-2</v>
      </c>
      <c r="AS58" s="23">
        <v>9.2450578175163611E-3</v>
      </c>
      <c r="AT58" s="23">
        <v>8.7211616070597929E-3</v>
      </c>
      <c r="AU58" s="23">
        <v>1.0065528977817453E-2</v>
      </c>
      <c r="AV58" s="23">
        <v>1.2163770008582571E-2</v>
      </c>
      <c r="AW58" s="23">
        <v>8.5107200052578613E-3</v>
      </c>
      <c r="AX58" s="23">
        <v>9.4235850431023341E-3</v>
      </c>
      <c r="AY58" s="23">
        <v>1.082394388203543E-2</v>
      </c>
      <c r="AZ58" s="23">
        <v>1.3296158509954324E-2</v>
      </c>
      <c r="BA58" s="23">
        <v>1.4210590088804568E-2</v>
      </c>
      <c r="BB58" s="23">
        <v>1.0779800483742871E-2</v>
      </c>
      <c r="BC58" s="23">
        <v>9.3418189469925902E-3</v>
      </c>
      <c r="BD58" s="23">
        <v>1.2805075215102031E-2</v>
      </c>
      <c r="BE58" s="23">
        <v>1.3779214917433552E-2</v>
      </c>
    </row>
    <row r="59" spans="1:57" ht="15" thickBot="1" x14ac:dyDescent="0.4">
      <c r="A59" s="18"/>
      <c r="B59" s="18" t="s">
        <v>145</v>
      </c>
      <c r="C59" s="24">
        <v>1.1874300839550692E-2</v>
      </c>
      <c r="D59" s="24">
        <v>1.2286775826551894E-2</v>
      </c>
      <c r="E59" s="24">
        <v>1.4519685020715819E-2</v>
      </c>
      <c r="F59" s="24">
        <v>1.4295853351090555E-2</v>
      </c>
      <c r="G59" s="24">
        <v>1.0517719201747083E-2</v>
      </c>
      <c r="H59" s="24">
        <v>1.3498227389841603E-2</v>
      </c>
      <c r="I59" s="24">
        <v>1.0910380266854867E-2</v>
      </c>
      <c r="J59" s="24">
        <v>9.8843933995978184E-3</v>
      </c>
      <c r="K59" s="24">
        <v>1.1110498608031406E-2</v>
      </c>
      <c r="L59" s="24">
        <v>1.2810685938844721E-2</v>
      </c>
      <c r="M59" s="24">
        <v>1.3914054651956448E-2</v>
      </c>
      <c r="N59" s="24">
        <v>1.5462911613580805E-2</v>
      </c>
      <c r="O59" s="24">
        <v>1.5605957153690949E-2</v>
      </c>
      <c r="P59" s="24">
        <v>1.5980555929372708E-2</v>
      </c>
      <c r="Q59" s="24">
        <v>1.5089997856739739E-2</v>
      </c>
      <c r="R59" s="24">
        <v>1.3588052240777904E-2</v>
      </c>
      <c r="S59" s="24">
        <v>1.278941188236048E-2</v>
      </c>
      <c r="T59" s="24">
        <v>1.6612659434961517E-2</v>
      </c>
      <c r="U59" s="24">
        <v>1.7170784186540337E-2</v>
      </c>
      <c r="V59" s="24">
        <v>1.6279683044895386E-2</v>
      </c>
      <c r="W59" s="24">
        <v>1.3356058385727038E-2</v>
      </c>
      <c r="X59" s="24">
        <v>1.3128624257169466E-2</v>
      </c>
      <c r="Y59" s="24">
        <v>1.1027703866055746E-2</v>
      </c>
      <c r="Z59" s="24">
        <v>1.2699373653258949E-2</v>
      </c>
      <c r="AA59" s="24">
        <v>1.0049998547480721E-2</v>
      </c>
      <c r="AB59" s="24">
        <v>9.4125743695297037E-3</v>
      </c>
      <c r="AC59" s="24">
        <v>9.1316078909376465E-3</v>
      </c>
      <c r="AD59" s="24">
        <v>9.949034712086682E-3</v>
      </c>
      <c r="AE59" s="24">
        <v>9.8768049740678016E-3</v>
      </c>
      <c r="AF59" s="24">
        <v>9.4435806213226999E-3</v>
      </c>
      <c r="AG59" s="24">
        <v>9.3748816452268111E-3</v>
      </c>
      <c r="AH59" s="24">
        <v>7.2565560481023779E-3</v>
      </c>
      <c r="AI59" s="24">
        <v>9.0122520700193706E-3</v>
      </c>
      <c r="AJ59" s="24">
        <v>9.3268193113864514E-3</v>
      </c>
      <c r="AK59" s="24">
        <v>9.2353748114892709E-3</v>
      </c>
      <c r="AL59" s="24">
        <v>9.30529284514728E-3</v>
      </c>
      <c r="AM59" s="24">
        <v>7.5305310401227793E-3</v>
      </c>
      <c r="AN59" s="24">
        <v>9.3505213854830488E-3</v>
      </c>
      <c r="AO59" s="24">
        <v>1.0848458891072745E-2</v>
      </c>
      <c r="AP59" s="24">
        <v>1.0206897937077769E-2</v>
      </c>
      <c r="AQ59" s="24">
        <v>1.0630741986793351E-2</v>
      </c>
      <c r="AR59" s="24">
        <v>1.1037608764000142E-2</v>
      </c>
      <c r="AS59" s="24">
        <v>9.2450578175163611E-3</v>
      </c>
      <c r="AT59" s="24">
        <v>8.7211616070597929E-3</v>
      </c>
      <c r="AU59" s="24">
        <v>1.0065528977817453E-2</v>
      </c>
      <c r="AV59" s="24">
        <v>1.2163770008582571E-2</v>
      </c>
      <c r="AW59" s="24">
        <v>8.5107200052578613E-3</v>
      </c>
      <c r="AX59" s="24">
        <v>9.4235850431023341E-3</v>
      </c>
      <c r="AY59" s="24">
        <v>1.082394388203543E-2</v>
      </c>
      <c r="AZ59" s="24">
        <v>1.3296158509954324E-2</v>
      </c>
      <c r="BA59" s="24">
        <v>1.4210590088804568E-2</v>
      </c>
      <c r="BB59" s="24">
        <v>1.0779800483742871E-2</v>
      </c>
      <c r="BC59" s="24">
        <v>9.3418189469925902E-3</v>
      </c>
      <c r="BD59" s="24">
        <v>1.2805075215102031E-2</v>
      </c>
      <c r="BE59" s="24">
        <v>1.3779214917433552E-2</v>
      </c>
    </row>
    <row r="60" spans="1:57" ht="15" thickBot="1" x14ac:dyDescent="0.4">
      <c r="A60" s="19" t="s">
        <v>96</v>
      </c>
      <c r="B60" s="20" t="s">
        <v>97</v>
      </c>
      <c r="C60" s="23">
        <v>8.4340332501284143E-2</v>
      </c>
      <c r="D60" s="23">
        <v>8.4273390731242417E-2</v>
      </c>
      <c r="E60" s="23">
        <v>8.2542530560927349E-2</v>
      </c>
      <c r="F60" s="23">
        <v>7.8276961406797671E-2</v>
      </c>
      <c r="G60" s="23">
        <v>7.259661679127842E-2</v>
      </c>
      <c r="H60" s="23">
        <v>7.8083405197333977E-2</v>
      </c>
      <c r="I60" s="23">
        <v>7.4535993188763416E-2</v>
      </c>
      <c r="J60" s="23">
        <v>7.6313973423103282E-2</v>
      </c>
      <c r="K60" s="23">
        <v>7.9933826617940726E-2</v>
      </c>
      <c r="L60" s="23">
        <v>7.1870574114723917E-2</v>
      </c>
      <c r="M60" s="23">
        <v>7.252017394556505E-2</v>
      </c>
      <c r="N60" s="23">
        <v>7.4363556758199709E-2</v>
      </c>
      <c r="O60" s="23">
        <v>7.4861284616967422E-2</v>
      </c>
      <c r="P60" s="23">
        <v>8.0217088568317843E-2</v>
      </c>
      <c r="Q60" s="23">
        <v>7.6991300659176365E-2</v>
      </c>
      <c r="R60" s="23">
        <v>8.2249320269592655E-2</v>
      </c>
      <c r="S60" s="23">
        <v>8.1633107935733196E-2</v>
      </c>
      <c r="T60" s="23">
        <v>8.3232580113920776E-2</v>
      </c>
      <c r="U60" s="23">
        <v>8.8708223289680088E-2</v>
      </c>
      <c r="V60" s="23">
        <v>8.5744821030714194E-2</v>
      </c>
      <c r="W60" s="23">
        <v>8.4685253562891194E-2</v>
      </c>
      <c r="X60" s="23">
        <v>8.4422979471355006E-2</v>
      </c>
      <c r="Y60" s="23">
        <v>8.4709764352767461E-2</v>
      </c>
      <c r="Z60" s="23">
        <v>8.8665201078149639E-2</v>
      </c>
      <c r="AA60" s="23">
        <v>8.5133474860175667E-2</v>
      </c>
      <c r="AB60" s="23">
        <v>8.900409794838321E-2</v>
      </c>
      <c r="AC60" s="23">
        <v>9.0654396852429528E-2</v>
      </c>
      <c r="AD60" s="23">
        <v>8.78056104524675E-2</v>
      </c>
      <c r="AE60" s="23">
        <v>9.3802236890118254E-2</v>
      </c>
      <c r="AF60" s="23">
        <v>8.904861973190141E-2</v>
      </c>
      <c r="AG60" s="23">
        <v>8.6634150475586688E-2</v>
      </c>
      <c r="AH60" s="23">
        <v>8.9414230101908743E-2</v>
      </c>
      <c r="AI60" s="23">
        <v>8.8014418060047464E-2</v>
      </c>
      <c r="AJ60" s="23">
        <v>8.579366509036343E-2</v>
      </c>
      <c r="AK60" s="23">
        <v>8.5665736945229637E-2</v>
      </c>
      <c r="AL60" s="23">
        <v>8.7077774057856189E-2</v>
      </c>
      <c r="AM60" s="23">
        <v>7.5122235947413338E-2</v>
      </c>
      <c r="AN60" s="23">
        <v>7.7200840889322331E-2</v>
      </c>
      <c r="AO60" s="23">
        <v>8.5613269386970642E-2</v>
      </c>
      <c r="AP60" s="23">
        <v>7.536918380299526E-2</v>
      </c>
      <c r="AQ60" s="23">
        <v>8.3403211152749956E-2</v>
      </c>
      <c r="AR60" s="23">
        <v>8.3514772165463796E-2</v>
      </c>
      <c r="AS60" s="23">
        <v>8.5606982309865576E-2</v>
      </c>
      <c r="AT60" s="23">
        <v>8.7768587109424576E-2</v>
      </c>
      <c r="AU60" s="23">
        <v>8.4588154917856137E-2</v>
      </c>
      <c r="AV60" s="23">
        <v>8.4761599634605542E-2</v>
      </c>
      <c r="AW60" s="23">
        <v>8.3488444377417384E-2</v>
      </c>
      <c r="AX60" s="23">
        <v>8.4167191496811469E-2</v>
      </c>
      <c r="AY60" s="23">
        <v>8.340174663528023E-2</v>
      </c>
      <c r="AZ60" s="23">
        <v>8.3009394202568684E-2</v>
      </c>
      <c r="BA60" s="23">
        <v>8.0459762833197362E-2</v>
      </c>
      <c r="BB60" s="23">
        <v>7.9565722720472243E-2</v>
      </c>
      <c r="BC60" s="23">
        <v>8.2534862967889658E-2</v>
      </c>
      <c r="BD60" s="23">
        <v>8.0688917630001217E-2</v>
      </c>
      <c r="BE60" s="23">
        <v>8.5654772925243317E-2</v>
      </c>
    </row>
    <row r="61" spans="1:57" ht="15" thickBot="1" x14ac:dyDescent="0.4">
      <c r="A61" s="19" t="s">
        <v>98</v>
      </c>
      <c r="B61" s="20" t="s">
        <v>99</v>
      </c>
      <c r="C61" s="23">
        <v>5.2049760494365868E-2</v>
      </c>
      <c r="D61" s="23">
        <v>5.1470464935142173E-2</v>
      </c>
      <c r="E61" s="23">
        <v>4.8813614264091421E-2</v>
      </c>
      <c r="F61" s="23">
        <v>4.9038256728577242E-2</v>
      </c>
      <c r="G61" s="23">
        <v>4.9322915927239391E-2</v>
      </c>
      <c r="H61" s="23">
        <v>5.0068465581896114E-2</v>
      </c>
      <c r="I61" s="23">
        <v>4.7689330825181613E-2</v>
      </c>
      <c r="J61" s="23">
        <v>4.8752262573401026E-2</v>
      </c>
      <c r="K61" s="23">
        <v>4.6405688104147469E-2</v>
      </c>
      <c r="L61" s="23">
        <v>4.5410641142035434E-2</v>
      </c>
      <c r="M61" s="23">
        <v>4.5623816126733691E-2</v>
      </c>
      <c r="N61" s="23">
        <v>4.4690270069379888E-2</v>
      </c>
      <c r="O61" s="23">
        <v>4.419638549932927E-2</v>
      </c>
      <c r="P61" s="23">
        <v>4.413782199169225E-2</v>
      </c>
      <c r="Q61" s="23">
        <v>4.361303003738333E-2</v>
      </c>
      <c r="R61" s="23">
        <v>4.2175645920455279E-2</v>
      </c>
      <c r="S61" s="23">
        <v>4.1239210631246928E-2</v>
      </c>
      <c r="T61" s="23">
        <v>4.4277764677104391E-2</v>
      </c>
      <c r="U61" s="23">
        <v>4.5368907341406813E-2</v>
      </c>
      <c r="V61" s="23">
        <v>4.545666522146203E-2</v>
      </c>
      <c r="W61" s="23">
        <v>4.3926875733783989E-2</v>
      </c>
      <c r="X61" s="23">
        <v>4.273268254796446E-2</v>
      </c>
      <c r="Y61" s="23">
        <v>4.2889674487917445E-2</v>
      </c>
      <c r="Z61" s="23">
        <v>4.5530747683880803E-2</v>
      </c>
      <c r="AA61" s="23">
        <v>4.718340209590681E-2</v>
      </c>
      <c r="AB61" s="23">
        <v>4.9157057344197584E-2</v>
      </c>
      <c r="AC61" s="23">
        <v>5.0820226066737764E-2</v>
      </c>
      <c r="AD61" s="23">
        <v>5.155267026984011E-2</v>
      </c>
      <c r="AE61" s="23">
        <v>5.1411930312735513E-2</v>
      </c>
      <c r="AF61" s="23">
        <v>5.0321357614203657E-2</v>
      </c>
      <c r="AG61" s="23">
        <v>5.3369698996846675E-2</v>
      </c>
      <c r="AH61" s="23">
        <v>5.166473565211261E-2</v>
      </c>
      <c r="AI61" s="23">
        <v>5.3534099163261809E-2</v>
      </c>
      <c r="AJ61" s="23">
        <v>5.155340653398708E-2</v>
      </c>
      <c r="AK61" s="23">
        <v>5.3445856133002782E-2</v>
      </c>
      <c r="AL61" s="23">
        <v>5.2941182367693587E-2</v>
      </c>
      <c r="AM61" s="23">
        <v>3.6221785662185361E-2</v>
      </c>
      <c r="AN61" s="23">
        <v>4.2019398212314582E-2</v>
      </c>
      <c r="AO61" s="23">
        <v>4.5602388201877307E-2</v>
      </c>
      <c r="AP61" s="23">
        <v>4.5006340486542271E-2</v>
      </c>
      <c r="AQ61" s="23">
        <v>4.5572272204959977E-2</v>
      </c>
      <c r="AR61" s="23">
        <v>4.2802391829202716E-2</v>
      </c>
      <c r="AS61" s="23">
        <v>4.4711339426439227E-2</v>
      </c>
      <c r="AT61" s="23">
        <v>4.7041395040455423E-2</v>
      </c>
      <c r="AU61" s="23">
        <v>4.705546261729656E-2</v>
      </c>
      <c r="AV61" s="23">
        <v>4.5343641304386978E-2</v>
      </c>
      <c r="AW61" s="23">
        <v>4.4997003016510231E-2</v>
      </c>
      <c r="AX61" s="23">
        <v>4.4730621511376085E-2</v>
      </c>
      <c r="AY61" s="23">
        <v>4.5554940307792655E-2</v>
      </c>
      <c r="AZ61" s="23">
        <v>4.6201300976398268E-2</v>
      </c>
      <c r="BA61" s="23">
        <v>4.4270172404773767E-2</v>
      </c>
      <c r="BB61" s="23">
        <v>4.4431576117553044E-2</v>
      </c>
      <c r="BC61" s="23">
        <v>4.4109910316297227E-2</v>
      </c>
      <c r="BD61" s="23">
        <v>4.3639898115859888E-2</v>
      </c>
      <c r="BE61" s="23">
        <v>4.5415966013463253E-2</v>
      </c>
    </row>
    <row r="62" spans="1:57" ht="15" thickBot="1" x14ac:dyDescent="0.4">
      <c r="A62" s="19" t="s">
        <v>100</v>
      </c>
      <c r="B62" s="20" t="s">
        <v>101</v>
      </c>
      <c r="C62" s="23">
        <v>9.9135294464496759E-2</v>
      </c>
      <c r="D62" s="23">
        <v>9.8849192325969157E-2</v>
      </c>
      <c r="E62" s="23">
        <v>8.8262788964596509E-2</v>
      </c>
      <c r="F62" s="23">
        <v>8.4720990604564061E-2</v>
      </c>
      <c r="G62" s="23">
        <v>7.8764401752527038E-2</v>
      </c>
      <c r="H62" s="23">
        <v>7.8282448755528034E-2</v>
      </c>
      <c r="I62" s="23">
        <v>7.508192737412063E-2</v>
      </c>
      <c r="J62" s="23">
        <v>6.992533441701064E-2</v>
      </c>
      <c r="K62" s="23">
        <v>7.2758891891347419E-2</v>
      </c>
      <c r="L62" s="23">
        <v>7.5993664372357286E-2</v>
      </c>
      <c r="M62" s="23">
        <v>7.761436795324636E-2</v>
      </c>
      <c r="N62" s="23">
        <v>7.8134162293507461E-2</v>
      </c>
      <c r="O62" s="23">
        <v>7.5844321979837342E-2</v>
      </c>
      <c r="P62" s="23">
        <v>7.8142537994003392E-2</v>
      </c>
      <c r="Q62" s="23">
        <v>7.3835027668165201E-2</v>
      </c>
      <c r="R62" s="23">
        <v>7.2528640887449689E-2</v>
      </c>
      <c r="S62" s="23">
        <v>7.1776358433612367E-2</v>
      </c>
      <c r="T62" s="23">
        <v>7.4627115277483821E-2</v>
      </c>
      <c r="U62" s="23">
        <v>7.9109168059956686E-2</v>
      </c>
      <c r="V62" s="23">
        <v>7.9123346258510724E-2</v>
      </c>
      <c r="W62" s="23">
        <v>8.0086015223402876E-2</v>
      </c>
      <c r="X62" s="23">
        <v>8.2463955058284244E-2</v>
      </c>
      <c r="Y62" s="23">
        <v>8.2949631697915902E-2</v>
      </c>
      <c r="Z62" s="23">
        <v>8.4650680794184183E-2</v>
      </c>
      <c r="AA62" s="23">
        <v>7.9627882684018089E-2</v>
      </c>
      <c r="AB62" s="23">
        <v>8.3886723651145717E-2</v>
      </c>
      <c r="AC62" s="23">
        <v>8.8644759747584193E-2</v>
      </c>
      <c r="AD62" s="23">
        <v>9.0126830213662704E-2</v>
      </c>
      <c r="AE62" s="23">
        <v>9.074071214172337E-2</v>
      </c>
      <c r="AF62" s="23">
        <v>8.9338577045209061E-2</v>
      </c>
      <c r="AG62" s="23">
        <v>8.6889537553566917E-2</v>
      </c>
      <c r="AH62" s="23">
        <v>8.1008764549720225E-2</v>
      </c>
      <c r="AI62" s="23">
        <v>7.9368701597830341E-2</v>
      </c>
      <c r="AJ62" s="23">
        <v>7.6507769136357498E-2</v>
      </c>
      <c r="AK62" s="23">
        <v>7.2692470954634603E-2</v>
      </c>
      <c r="AL62" s="23">
        <v>7.0422064500839252E-2</v>
      </c>
      <c r="AM62" s="23">
        <v>4.5573537864182577E-2</v>
      </c>
      <c r="AN62" s="23">
        <v>5.2214333477477864E-2</v>
      </c>
      <c r="AO62" s="23">
        <v>6.5344670794316245E-2</v>
      </c>
      <c r="AP62" s="23">
        <v>6.9647281947836412E-2</v>
      </c>
      <c r="AQ62" s="23">
        <v>7.0090913684688089E-2</v>
      </c>
      <c r="AR62" s="23">
        <v>6.7769263244540884E-2</v>
      </c>
      <c r="AS62" s="23">
        <v>7.0075218150572438E-2</v>
      </c>
      <c r="AT62" s="23">
        <v>7.4848229740037173E-2</v>
      </c>
      <c r="AU62" s="23">
        <v>7.5116687244008079E-2</v>
      </c>
      <c r="AV62" s="23">
        <v>7.1170085050934584E-2</v>
      </c>
      <c r="AW62" s="23">
        <v>7.4905056697855674E-2</v>
      </c>
      <c r="AX62" s="23">
        <v>7.2779899309295987E-2</v>
      </c>
      <c r="AY62" s="23">
        <v>7.230275877424755E-2</v>
      </c>
      <c r="AZ62" s="23">
        <v>6.9335376516742722E-2</v>
      </c>
      <c r="BA62" s="23">
        <v>6.5626320047066325E-2</v>
      </c>
      <c r="BB62" s="23">
        <v>6.4075814765080633E-2</v>
      </c>
      <c r="BC62" s="23">
        <v>6.2810909947295074E-2</v>
      </c>
      <c r="BD62" s="23">
        <v>5.962687937379104E-2</v>
      </c>
      <c r="BE62" s="23">
        <v>5.680178968882138E-2</v>
      </c>
    </row>
    <row r="63" spans="1:57" ht="15" thickBot="1" x14ac:dyDescent="0.4">
      <c r="A63" s="19" t="s">
        <v>102</v>
      </c>
      <c r="B63" s="20" t="s">
        <v>103</v>
      </c>
      <c r="C63" s="23">
        <v>9.3390717773812887E-2</v>
      </c>
      <c r="D63" s="23">
        <v>9.5248643151510021E-2</v>
      </c>
      <c r="E63" s="23">
        <v>0.10438427922897117</v>
      </c>
      <c r="F63" s="23">
        <v>9.9383191886277075E-2</v>
      </c>
      <c r="G63" s="23">
        <v>9.2684370456732681E-2</v>
      </c>
      <c r="H63" s="23">
        <v>8.9667215562624192E-2</v>
      </c>
      <c r="I63" s="23">
        <v>8.2266817571291895E-2</v>
      </c>
      <c r="J63" s="23">
        <v>6.4620529265987048E-2</v>
      </c>
      <c r="K63" s="23">
        <v>8.1673475850429653E-2</v>
      </c>
      <c r="L63" s="23">
        <v>9.7303612619721994E-2</v>
      </c>
      <c r="M63" s="23">
        <v>9.566412086365271E-2</v>
      </c>
      <c r="N63" s="23">
        <v>9.3142611483030338E-2</v>
      </c>
      <c r="O63" s="23">
        <v>8.5551565918567565E-2</v>
      </c>
      <c r="P63" s="23">
        <v>0.11099839310854567</v>
      </c>
      <c r="Q63" s="23">
        <v>9.9992774697236636E-2</v>
      </c>
      <c r="R63" s="23">
        <v>9.3978158926350239E-2</v>
      </c>
      <c r="S63" s="23">
        <v>0.10478653390551367</v>
      </c>
      <c r="T63" s="23">
        <v>0.11305865709444689</v>
      </c>
      <c r="U63" s="23">
        <v>0.10958494491671059</v>
      </c>
      <c r="V63" s="23">
        <v>9.8021766260867726E-2</v>
      </c>
      <c r="W63" s="23">
        <v>9.5478336748708273E-2</v>
      </c>
      <c r="X63" s="23">
        <v>0.1090849936964868</v>
      </c>
      <c r="Y63" s="23">
        <v>0.10814788965611923</v>
      </c>
      <c r="Z63" s="23">
        <v>0.10425974389950018</v>
      </c>
      <c r="AA63" s="23">
        <v>0.13595442997649496</v>
      </c>
      <c r="AB63" s="23">
        <v>0.15468347030708288</v>
      </c>
      <c r="AC63" s="23">
        <v>0.15216543679648911</v>
      </c>
      <c r="AD63" s="23">
        <v>0.14776897032407538</v>
      </c>
      <c r="AE63" s="23">
        <v>0.14288802418242075</v>
      </c>
      <c r="AF63" s="23">
        <v>0.15651620637908187</v>
      </c>
      <c r="AG63" s="23">
        <v>0.14364140887822124</v>
      </c>
      <c r="AH63" s="23">
        <v>0.13263818829630061</v>
      </c>
      <c r="AI63" s="23">
        <v>0.13091623869732988</v>
      </c>
      <c r="AJ63" s="23">
        <v>0.13425215067547841</v>
      </c>
      <c r="AK63" s="23">
        <v>0.10607923120575154</v>
      </c>
      <c r="AL63" s="23">
        <v>0.10640856625939098</v>
      </c>
      <c r="AM63" s="23">
        <v>5.0407240110944405E-2</v>
      </c>
      <c r="AN63" s="23">
        <v>6.1079514466471925E-2</v>
      </c>
      <c r="AO63" s="23">
        <v>9.8017257266880806E-2</v>
      </c>
      <c r="AP63" s="23">
        <v>0.10239094034320285</v>
      </c>
      <c r="AQ63" s="23">
        <v>9.9844434723505598E-2</v>
      </c>
      <c r="AR63" s="23">
        <v>0.10202438921823988</v>
      </c>
      <c r="AS63" s="23">
        <v>0.10004967969442861</v>
      </c>
      <c r="AT63" s="23">
        <v>0.10751384591701038</v>
      </c>
      <c r="AU63" s="23">
        <v>0.111555946642746</v>
      </c>
      <c r="AV63" s="23">
        <v>0.10944746947878145</v>
      </c>
      <c r="AW63" s="23">
        <v>0.11976606706205575</v>
      </c>
      <c r="AX63" s="23">
        <v>0.11803631710399254</v>
      </c>
      <c r="AY63" s="23">
        <v>0.12569302674445082</v>
      </c>
      <c r="AZ63" s="23">
        <v>0.12532310768047195</v>
      </c>
      <c r="BA63" s="23">
        <v>0.12495315053046718</v>
      </c>
      <c r="BB63" s="23">
        <v>0.11664270424666419</v>
      </c>
      <c r="BC63" s="23">
        <v>0.10880892688850714</v>
      </c>
      <c r="BD63" s="23">
        <v>0.10696939480010101</v>
      </c>
      <c r="BE63" s="23">
        <v>0.10899795212779181</v>
      </c>
    </row>
    <row r="64" spans="1:57" ht="15" thickBot="1" x14ac:dyDescent="0.4">
      <c r="A64" s="19" t="s">
        <v>104</v>
      </c>
      <c r="B64" s="20" t="s">
        <v>8</v>
      </c>
      <c r="C64" s="23">
        <v>8.2965078501177028E-2</v>
      </c>
      <c r="D64" s="23">
        <v>8.1618839907796628E-2</v>
      </c>
      <c r="E64" s="23">
        <v>7.7617328011514997E-2</v>
      </c>
      <c r="F64" s="23">
        <v>7.6878397505475496E-2</v>
      </c>
      <c r="G64" s="23">
        <v>7.3345913789547024E-2</v>
      </c>
      <c r="H64" s="23">
        <v>6.923441278709469E-2</v>
      </c>
      <c r="I64" s="23">
        <v>6.6047237645061777E-2</v>
      </c>
      <c r="J64" s="23">
        <v>6.2540092311787407E-2</v>
      </c>
      <c r="K64" s="23">
        <v>6.4597511938950747E-2</v>
      </c>
      <c r="L64" s="23">
        <v>6.7026606941311198E-2</v>
      </c>
      <c r="M64" s="23">
        <v>6.9658831282284284E-2</v>
      </c>
      <c r="N64" s="23">
        <v>7.0438537617761574E-2</v>
      </c>
      <c r="O64" s="23">
        <v>7.1692951917989384E-2</v>
      </c>
      <c r="P64" s="23">
        <v>7.1663168154264878E-2</v>
      </c>
      <c r="Q64" s="23">
        <v>6.9330166437432672E-2</v>
      </c>
      <c r="R64" s="23">
        <v>7.0106997898851373E-2</v>
      </c>
      <c r="S64" s="23">
        <v>6.9381794285334128E-2</v>
      </c>
      <c r="T64" s="23">
        <v>6.9133523538229075E-2</v>
      </c>
      <c r="U64" s="23">
        <v>7.5458362219831321E-2</v>
      </c>
      <c r="V64" s="23">
        <v>7.5087520034480132E-2</v>
      </c>
      <c r="W64" s="23">
        <v>7.4200480386111434E-2</v>
      </c>
      <c r="X64" s="23">
        <v>7.5476932341575431E-2</v>
      </c>
      <c r="Y64" s="23">
        <v>7.8800169838702888E-2</v>
      </c>
      <c r="Z64" s="23">
        <v>8.1197767131316836E-2</v>
      </c>
      <c r="AA64" s="23">
        <v>8.2864122247821873E-2</v>
      </c>
      <c r="AB64" s="23">
        <v>8.7434974278579741E-2</v>
      </c>
      <c r="AC64" s="23">
        <v>9.055725640082922E-2</v>
      </c>
      <c r="AD64" s="23">
        <v>9.3463232652815142E-2</v>
      </c>
      <c r="AE64" s="23">
        <v>9.368900930063849E-2</v>
      </c>
      <c r="AF64" s="23">
        <v>9.0161447664269187E-2</v>
      </c>
      <c r="AG64" s="23">
        <v>8.7605827580474971E-2</v>
      </c>
      <c r="AH64" s="23">
        <v>8.3995280022053143E-2</v>
      </c>
      <c r="AI64" s="23">
        <v>8.5659526272319639E-2</v>
      </c>
      <c r="AJ64" s="23">
        <v>8.1950463306439333E-2</v>
      </c>
      <c r="AK64" s="23">
        <v>8.1705325455337541E-2</v>
      </c>
      <c r="AL64" s="23">
        <v>7.7976302177911461E-2</v>
      </c>
      <c r="AM64" s="23">
        <v>4.5557968045335753E-2</v>
      </c>
      <c r="AN64" s="23">
        <v>5.2478398511808071E-2</v>
      </c>
      <c r="AO64" s="23">
        <v>6.9312415849675374E-2</v>
      </c>
      <c r="AP64" s="23">
        <v>7.5353276773549527E-2</v>
      </c>
      <c r="AQ64" s="23">
        <v>7.9424770323110266E-2</v>
      </c>
      <c r="AR64" s="23">
        <v>8.0839802783390313E-2</v>
      </c>
      <c r="AS64" s="23">
        <v>8.242063123916353E-2</v>
      </c>
      <c r="AT64" s="23">
        <v>8.5564315182644443E-2</v>
      </c>
      <c r="AU64" s="23">
        <v>8.5006524747786499E-2</v>
      </c>
      <c r="AV64" s="23">
        <v>8.1579747802462854E-2</v>
      </c>
      <c r="AW64" s="23">
        <v>8.2886393737580596E-2</v>
      </c>
      <c r="AX64" s="23">
        <v>8.1704022932383574E-2</v>
      </c>
      <c r="AY64" s="23">
        <v>7.9793872250412859E-2</v>
      </c>
      <c r="AZ64" s="23">
        <v>7.7751492356491841E-2</v>
      </c>
      <c r="BA64" s="23">
        <v>7.6321238523836959E-2</v>
      </c>
      <c r="BB64" s="23">
        <v>7.4474471416553237E-2</v>
      </c>
      <c r="BC64" s="23">
        <v>7.2868775354045359E-2</v>
      </c>
      <c r="BD64" s="23">
        <v>6.9842825646895479E-2</v>
      </c>
      <c r="BE64" s="23">
        <v>6.8765697733496778E-2</v>
      </c>
    </row>
    <row r="65" spans="1:57" ht="15" thickBot="1" x14ac:dyDescent="0.4">
      <c r="A65" s="18"/>
      <c r="B65" s="18" t="s">
        <v>146</v>
      </c>
      <c r="C65" s="24">
        <v>8.3579171100444133E-2</v>
      </c>
      <c r="D65" s="24">
        <v>8.2836208194519118E-2</v>
      </c>
      <c r="E65" s="24">
        <v>7.8831775143662325E-2</v>
      </c>
      <c r="F65" s="24">
        <v>7.6955397060812614E-2</v>
      </c>
      <c r="G65" s="24">
        <v>7.2888850723724169E-2</v>
      </c>
      <c r="H65" s="24">
        <v>7.1137628582023049E-2</v>
      </c>
      <c r="I65" s="24">
        <v>6.7716959075241487E-2</v>
      </c>
      <c r="J65" s="24">
        <v>6.4246887505006303E-2</v>
      </c>
      <c r="K65" s="24">
        <v>6.7018403287946449E-2</v>
      </c>
      <c r="L65" s="24">
        <v>6.8650193893686609E-2</v>
      </c>
      <c r="M65" s="24">
        <v>7.0351801093708727E-2</v>
      </c>
      <c r="N65" s="24">
        <v>7.0852141318920883E-2</v>
      </c>
      <c r="O65" s="24">
        <v>7.0712635708915172E-2</v>
      </c>
      <c r="P65" s="24">
        <v>7.3195812195197413E-2</v>
      </c>
      <c r="Q65" s="24">
        <v>7.0102948949497632E-2</v>
      </c>
      <c r="R65" s="24">
        <v>7.0463734810134335E-2</v>
      </c>
      <c r="S65" s="24">
        <v>7.0380206870165996E-2</v>
      </c>
      <c r="T65" s="24">
        <v>7.1748572923026235E-2</v>
      </c>
      <c r="U65" s="24">
        <v>7.6529332077299991E-2</v>
      </c>
      <c r="V65" s="24">
        <v>7.5299798549160371E-2</v>
      </c>
      <c r="W65" s="24">
        <v>7.4551091873787417E-2</v>
      </c>
      <c r="X65" s="24">
        <v>7.6217491657438866E-2</v>
      </c>
      <c r="Y65" s="24">
        <v>7.810565483967985E-2</v>
      </c>
      <c r="Z65" s="24">
        <v>8.0272484864164884E-2</v>
      </c>
      <c r="AA65" s="24">
        <v>8.1774481617855208E-2</v>
      </c>
      <c r="AB65" s="24">
        <v>8.6752400437039148E-2</v>
      </c>
      <c r="AC65" s="24">
        <v>8.9495230191260905E-2</v>
      </c>
      <c r="AD65" s="24">
        <v>9.0775567606208918E-2</v>
      </c>
      <c r="AE65" s="24">
        <v>9.1571676534085031E-2</v>
      </c>
      <c r="AF65" s="24">
        <v>8.948704793085091E-2</v>
      </c>
      <c r="AG65" s="24">
        <v>8.6907408636169386E-2</v>
      </c>
      <c r="AH65" s="24">
        <v>8.3561725214657684E-2</v>
      </c>
      <c r="AI65" s="24">
        <v>8.4109287615407133E-2</v>
      </c>
      <c r="AJ65" s="24">
        <v>8.1349778116568003E-2</v>
      </c>
      <c r="AK65" s="24">
        <v>7.9179412026651477E-2</v>
      </c>
      <c r="AL65" s="24">
        <v>7.6959986029078845E-2</v>
      </c>
      <c r="AM65" s="24">
        <v>4.8957643140814612E-2</v>
      </c>
      <c r="AN65" s="24">
        <v>5.524321164825103E-2</v>
      </c>
      <c r="AO65" s="24">
        <v>7.0020697800307785E-2</v>
      </c>
      <c r="AP65" s="24">
        <v>7.2673832111743442E-2</v>
      </c>
      <c r="AQ65" s="24">
        <v>7.5968779860977095E-2</v>
      </c>
      <c r="AR65" s="24">
        <v>7.620659654067008E-2</v>
      </c>
      <c r="AS65" s="24">
        <v>7.7806207892606644E-2</v>
      </c>
      <c r="AT65" s="24">
        <v>8.1235162519603277E-2</v>
      </c>
      <c r="AU65" s="24">
        <v>8.0725633797365304E-2</v>
      </c>
      <c r="AV65" s="24">
        <v>7.798813531792026E-2</v>
      </c>
      <c r="AW65" s="24">
        <v>7.960292568982566E-2</v>
      </c>
      <c r="AX65" s="24">
        <v>7.853541410565329E-2</v>
      </c>
      <c r="AY65" s="24">
        <v>7.7821406616249353E-2</v>
      </c>
      <c r="AZ65" s="24">
        <v>7.6227184979384105E-2</v>
      </c>
      <c r="BA65" s="24">
        <v>7.4267291630160687E-2</v>
      </c>
      <c r="BB65" s="24">
        <v>7.2437973312134016E-2</v>
      </c>
      <c r="BC65" s="24">
        <v>7.1350409115619962E-2</v>
      </c>
      <c r="BD65" s="24">
        <v>6.8785734719417013E-2</v>
      </c>
      <c r="BE65" s="24">
        <v>6.8787855605383086E-2</v>
      </c>
    </row>
    <row r="66" spans="1:57" ht="15" thickBot="1" x14ac:dyDescent="0.4">
      <c r="A66" s="109" t="s">
        <v>105</v>
      </c>
      <c r="B66" s="110" t="s">
        <v>10</v>
      </c>
      <c r="C66" s="23">
        <v>8.0678036296699354E-2</v>
      </c>
      <c r="D66" s="23">
        <v>7.9002844294456281E-2</v>
      </c>
      <c r="E66" s="23">
        <v>8.116286373647269E-2</v>
      </c>
      <c r="F66" s="23">
        <v>8.2822198387193041E-2</v>
      </c>
      <c r="G66" s="23">
        <v>7.8542485371206852E-2</v>
      </c>
      <c r="H66" s="23">
        <v>7.6841735158750757E-2</v>
      </c>
      <c r="I66" s="23">
        <v>7.5897349114155993E-2</v>
      </c>
      <c r="J66" s="23">
        <v>6.9761841881498032E-2</v>
      </c>
      <c r="K66" s="23">
        <v>7.5211904110508779E-2</v>
      </c>
      <c r="L66" s="23">
        <v>7.8269463148340199E-2</v>
      </c>
      <c r="M66" s="23">
        <v>7.9007325457596464E-2</v>
      </c>
      <c r="N66" s="23">
        <v>7.3513108982325576E-2</v>
      </c>
      <c r="O66" s="23">
        <v>7.4683292439133256E-2</v>
      </c>
      <c r="P66" s="23">
        <v>7.0352207217911911E-2</v>
      </c>
      <c r="Q66" s="23">
        <v>6.831863689445232E-2</v>
      </c>
      <c r="R66" s="23">
        <v>7.0009457036182554E-2</v>
      </c>
      <c r="S66" s="23">
        <v>6.6647035216116396E-2</v>
      </c>
      <c r="T66" s="23">
        <v>6.9436687544431303E-2</v>
      </c>
      <c r="U66" s="23">
        <v>7.5660270635604807E-2</v>
      </c>
      <c r="V66" s="23">
        <v>7.7839142261867861E-2</v>
      </c>
      <c r="W66" s="23">
        <v>7.4158055848521087E-2</v>
      </c>
      <c r="X66" s="23">
        <v>8.0607909001667782E-2</v>
      </c>
      <c r="Y66" s="23">
        <v>8.7482430172405951E-2</v>
      </c>
      <c r="Z66" s="23">
        <v>9.2494467169659436E-2</v>
      </c>
      <c r="AA66" s="23">
        <v>9.534753667553314E-2</v>
      </c>
      <c r="AB66" s="23">
        <v>9.4871254558333493E-2</v>
      </c>
      <c r="AC66" s="23">
        <v>9.7287465660350028E-2</v>
      </c>
      <c r="AD66" s="23">
        <v>0.10188270338992732</v>
      </c>
      <c r="AE66" s="23">
        <v>0.10071564279462927</v>
      </c>
      <c r="AF66" s="23">
        <v>9.9368372717469206E-2</v>
      </c>
      <c r="AG66" s="23">
        <v>0.10211040503756394</v>
      </c>
      <c r="AH66" s="23">
        <v>9.6682324724312513E-2</v>
      </c>
      <c r="AI66" s="23">
        <v>0.10339353184680523</v>
      </c>
      <c r="AJ66" s="23">
        <v>0.10368967337059451</v>
      </c>
      <c r="AK66" s="23">
        <v>0.10518468947215606</v>
      </c>
      <c r="AL66" s="23">
        <v>9.7820381519917593E-2</v>
      </c>
      <c r="AM66" s="23">
        <v>4.2179761885324116E-2</v>
      </c>
      <c r="AN66" s="23">
        <v>7.8314170406873773E-2</v>
      </c>
      <c r="AO66" s="23">
        <v>9.0351342396288059E-2</v>
      </c>
      <c r="AP66" s="23">
        <v>9.2083144630579108E-2</v>
      </c>
      <c r="AQ66" s="23">
        <v>9.3133181788140187E-2</v>
      </c>
      <c r="AR66" s="23">
        <v>9.0901648867011783E-2</v>
      </c>
      <c r="AS66" s="23">
        <v>9.0526377517963122E-2</v>
      </c>
      <c r="AT66" s="23">
        <v>9.1848938367010483E-2</v>
      </c>
      <c r="AU66" s="23">
        <v>9.298630264465034E-2</v>
      </c>
      <c r="AV66" s="23">
        <v>8.9105115465347218E-2</v>
      </c>
      <c r="AW66" s="23">
        <v>9.0911120440503035E-2</v>
      </c>
      <c r="AX66" s="23">
        <v>9.209369011708389E-2</v>
      </c>
      <c r="AY66" s="23">
        <v>9.1080655655865719E-2</v>
      </c>
      <c r="AZ66" s="23">
        <v>8.9079555366398167E-2</v>
      </c>
      <c r="BA66" s="23">
        <v>8.7846665869806315E-2</v>
      </c>
      <c r="BB66" s="23">
        <v>8.7668930372656509E-2</v>
      </c>
      <c r="BC66" s="23">
        <v>8.3596447188048442E-2</v>
      </c>
      <c r="BD66" s="23">
        <v>8.2415620005761178E-2</v>
      </c>
      <c r="BE66" s="23">
        <v>8.3999444058934253E-2</v>
      </c>
    </row>
    <row r="67" spans="1:57" ht="15" thickBot="1" x14ac:dyDescent="0.4">
      <c r="A67" s="18"/>
      <c r="B67" s="21" t="s">
        <v>147</v>
      </c>
      <c r="C67" s="24">
        <v>8.0678036296699354E-2</v>
      </c>
      <c r="D67" s="24">
        <v>7.9002844294456281E-2</v>
      </c>
      <c r="E67" s="24">
        <v>8.116286373647269E-2</v>
      </c>
      <c r="F67" s="24">
        <v>8.2822198387193041E-2</v>
      </c>
      <c r="G67" s="24">
        <v>7.8542485371206852E-2</v>
      </c>
      <c r="H67" s="24">
        <v>7.6841735158750757E-2</v>
      </c>
      <c r="I67" s="24">
        <v>7.5897349114155993E-2</v>
      </c>
      <c r="J67" s="24">
        <v>6.9761841881498032E-2</v>
      </c>
      <c r="K67" s="24">
        <v>7.5211904110508779E-2</v>
      </c>
      <c r="L67" s="24">
        <v>7.8269463148340199E-2</v>
      </c>
      <c r="M67" s="24">
        <v>7.9007325457596464E-2</v>
      </c>
      <c r="N67" s="24">
        <v>7.3513108982325576E-2</v>
      </c>
      <c r="O67" s="24">
        <v>7.4683292439133256E-2</v>
      </c>
      <c r="P67" s="24">
        <v>7.0352207217911911E-2</v>
      </c>
      <c r="Q67" s="24">
        <v>6.831863689445232E-2</v>
      </c>
      <c r="R67" s="24">
        <v>7.0009457036182554E-2</v>
      </c>
      <c r="S67" s="24">
        <v>6.6647035216116396E-2</v>
      </c>
      <c r="T67" s="24">
        <v>6.9436687544431303E-2</v>
      </c>
      <c r="U67" s="24">
        <v>7.5660270635604807E-2</v>
      </c>
      <c r="V67" s="24">
        <v>7.7839142261867861E-2</v>
      </c>
      <c r="W67" s="24">
        <v>7.4158055848521087E-2</v>
      </c>
      <c r="X67" s="24">
        <v>8.0607909001667782E-2</v>
      </c>
      <c r="Y67" s="24">
        <v>8.7482430172405951E-2</v>
      </c>
      <c r="Z67" s="24">
        <v>9.2494467169659436E-2</v>
      </c>
      <c r="AA67" s="24">
        <v>9.534753667553314E-2</v>
      </c>
      <c r="AB67" s="24">
        <v>9.4871254558333493E-2</v>
      </c>
      <c r="AC67" s="24">
        <v>9.7287465660350028E-2</v>
      </c>
      <c r="AD67" s="24">
        <v>0.10188270338992732</v>
      </c>
      <c r="AE67" s="24">
        <v>0.10071564279462927</v>
      </c>
      <c r="AF67" s="24">
        <v>9.9368372717469206E-2</v>
      </c>
      <c r="AG67" s="24">
        <v>0.10211040503756394</v>
      </c>
      <c r="AH67" s="24">
        <v>9.6682324724312513E-2</v>
      </c>
      <c r="AI67" s="24">
        <v>0.10339353184680523</v>
      </c>
      <c r="AJ67" s="24">
        <v>0.10368967337059451</v>
      </c>
      <c r="AK67" s="24">
        <v>0.10518468947215606</v>
      </c>
      <c r="AL67" s="24">
        <v>9.7820381519917593E-2</v>
      </c>
      <c r="AM67" s="24">
        <v>4.2179761885324116E-2</v>
      </c>
      <c r="AN67" s="24">
        <v>7.8314170406873773E-2</v>
      </c>
      <c r="AO67" s="24">
        <v>9.0351342396288059E-2</v>
      </c>
      <c r="AP67" s="24">
        <v>9.2083144630579108E-2</v>
      </c>
      <c r="AQ67" s="24">
        <v>9.3133181788140187E-2</v>
      </c>
      <c r="AR67" s="24">
        <v>9.0901648867011783E-2</v>
      </c>
      <c r="AS67" s="24">
        <v>9.0526377517963122E-2</v>
      </c>
      <c r="AT67" s="24">
        <v>9.1848938367010483E-2</v>
      </c>
      <c r="AU67" s="24">
        <v>9.298630264465034E-2</v>
      </c>
      <c r="AV67" s="24">
        <v>8.9105115465347218E-2</v>
      </c>
      <c r="AW67" s="24">
        <v>9.0911120440503035E-2</v>
      </c>
      <c r="AX67" s="24">
        <v>9.209369011708389E-2</v>
      </c>
      <c r="AY67" s="24">
        <v>9.1080655655865719E-2</v>
      </c>
      <c r="AZ67" s="24">
        <v>8.9079555366398167E-2</v>
      </c>
      <c r="BA67" s="24">
        <v>8.7846665869806315E-2</v>
      </c>
      <c r="BB67" s="24">
        <v>8.7668930372656509E-2</v>
      </c>
      <c r="BC67" s="24">
        <v>8.3596447188048442E-2</v>
      </c>
      <c r="BD67" s="24">
        <v>8.2415620005761178E-2</v>
      </c>
      <c r="BE67" s="24">
        <v>8.3999444058934253E-2</v>
      </c>
    </row>
    <row r="68" spans="1:57" ht="15" thickBot="1" x14ac:dyDescent="0.4">
      <c r="A68" s="19" t="s">
        <v>106</v>
      </c>
      <c r="B68" s="20" t="s">
        <v>107</v>
      </c>
      <c r="C68" s="23">
        <v>1.9951768745118212E-2</v>
      </c>
      <c r="D68" s="23">
        <v>2.0009243351930397E-2</v>
      </c>
      <c r="E68" s="23">
        <v>1.956224535409801E-2</v>
      </c>
      <c r="F68" s="23">
        <v>1.9237763699669733E-2</v>
      </c>
      <c r="G68" s="23">
        <v>1.9256594752136407E-2</v>
      </c>
      <c r="H68" s="23">
        <v>1.7888236712778959E-2</v>
      </c>
      <c r="I68" s="23">
        <v>1.7374887795743053E-2</v>
      </c>
      <c r="J68" s="23">
        <v>1.7647696259229639E-2</v>
      </c>
      <c r="K68" s="23">
        <v>1.7576596550229074E-2</v>
      </c>
      <c r="L68" s="23">
        <v>1.7907782778933824E-2</v>
      </c>
      <c r="M68" s="23">
        <v>1.8657567908758291E-2</v>
      </c>
      <c r="N68" s="23">
        <v>2.0031847182634246E-2</v>
      </c>
      <c r="O68" s="23">
        <v>1.9752024848950604E-2</v>
      </c>
      <c r="P68" s="23">
        <v>1.9697155983837495E-2</v>
      </c>
      <c r="Q68" s="23">
        <v>1.8820684628373181E-2</v>
      </c>
      <c r="R68" s="23">
        <v>1.9700964218165241E-2</v>
      </c>
      <c r="S68" s="23">
        <v>2.0227891918667171E-2</v>
      </c>
      <c r="T68" s="23">
        <v>2.2376085153391727E-2</v>
      </c>
      <c r="U68" s="23">
        <v>2.3360002047586523E-2</v>
      </c>
      <c r="V68" s="23">
        <v>2.181146422164789E-2</v>
      </c>
      <c r="W68" s="23">
        <v>2.2809993746102049E-2</v>
      </c>
      <c r="X68" s="23">
        <v>2.2199195865648481E-2</v>
      </c>
      <c r="Y68" s="23">
        <v>2.1834572387423781E-2</v>
      </c>
      <c r="Z68" s="23">
        <v>2.4733854716735136E-2</v>
      </c>
      <c r="AA68" s="23">
        <v>2.3517472713458436E-2</v>
      </c>
      <c r="AB68" s="23">
        <v>2.4695655109086258E-2</v>
      </c>
      <c r="AC68" s="23">
        <v>2.442530184879136E-2</v>
      </c>
      <c r="AD68" s="23">
        <v>2.439735712053874E-2</v>
      </c>
      <c r="AE68" s="23">
        <v>2.5510370800522996E-2</v>
      </c>
      <c r="AF68" s="23">
        <v>2.4879190211386654E-2</v>
      </c>
      <c r="AG68" s="23">
        <v>2.4341228170802441E-2</v>
      </c>
      <c r="AH68" s="23">
        <v>2.4543219581358806E-2</v>
      </c>
      <c r="AI68" s="23">
        <v>2.461559111782782E-2</v>
      </c>
      <c r="AJ68" s="23">
        <v>2.4791206610968407E-2</v>
      </c>
      <c r="AK68" s="23">
        <v>2.4393356009015429E-2</v>
      </c>
      <c r="AL68" s="23">
        <v>2.3500502502770589E-2</v>
      </c>
      <c r="AM68" s="23">
        <v>1.588233375788126E-2</v>
      </c>
      <c r="AN68" s="23">
        <v>1.8596728339067479E-2</v>
      </c>
      <c r="AO68" s="23">
        <v>2.2012873185704624E-2</v>
      </c>
      <c r="AP68" s="23">
        <v>2.0465424061183825E-2</v>
      </c>
      <c r="AQ68" s="23">
        <v>2.1406099232021789E-2</v>
      </c>
      <c r="AR68" s="23">
        <v>2.1782797217630375E-2</v>
      </c>
      <c r="AS68" s="23">
        <v>2.2762322973326119E-2</v>
      </c>
      <c r="AT68" s="23">
        <v>2.4042758167107853E-2</v>
      </c>
      <c r="AU68" s="23">
        <v>2.4976761297066854E-2</v>
      </c>
      <c r="AV68" s="23">
        <v>2.4208702396326363E-2</v>
      </c>
      <c r="AW68" s="23">
        <v>2.4466968625778386E-2</v>
      </c>
      <c r="AX68" s="23">
        <v>2.5341300874127917E-2</v>
      </c>
      <c r="AY68" s="23">
        <v>2.3420447784627384E-2</v>
      </c>
      <c r="AZ68" s="23">
        <v>2.3476253365579288E-2</v>
      </c>
      <c r="BA68" s="23">
        <v>2.3987209797659725E-2</v>
      </c>
      <c r="BB68" s="23">
        <v>2.5016751666101459E-2</v>
      </c>
      <c r="BC68" s="23">
        <v>2.4477972109354273E-2</v>
      </c>
      <c r="BD68" s="23">
        <v>2.3678348394638494E-2</v>
      </c>
      <c r="BE68" s="23">
        <v>2.2541824726399658E-2</v>
      </c>
    </row>
    <row r="69" spans="1:57" ht="15" thickBot="1" x14ac:dyDescent="0.4">
      <c r="A69" s="19" t="s">
        <v>108</v>
      </c>
      <c r="B69" s="20" t="s">
        <v>12</v>
      </c>
      <c r="C69" s="23">
        <v>5.2258096779850521E-2</v>
      </c>
      <c r="D69" s="23">
        <v>5.0981436955509801E-2</v>
      </c>
      <c r="E69" s="23">
        <v>5.1100731080688279E-2</v>
      </c>
      <c r="F69" s="23">
        <v>4.5690349662191813E-2</v>
      </c>
      <c r="G69" s="23">
        <v>4.5345442608569937E-2</v>
      </c>
      <c r="H69" s="23">
        <v>4.4022021855738662E-2</v>
      </c>
      <c r="I69" s="23">
        <v>4.4004717009950983E-2</v>
      </c>
      <c r="J69" s="23">
        <v>4.4375160190150198E-2</v>
      </c>
      <c r="K69" s="23">
        <v>4.7641863105130799E-2</v>
      </c>
      <c r="L69" s="23">
        <v>4.8254807229460926E-2</v>
      </c>
      <c r="M69" s="23">
        <v>5.1620021593539345E-2</v>
      </c>
      <c r="N69" s="23">
        <v>5.2937233507702838E-2</v>
      </c>
      <c r="O69" s="23">
        <v>5.0865086979177902E-2</v>
      </c>
      <c r="P69" s="23">
        <v>5.4879532817013472E-2</v>
      </c>
      <c r="Q69" s="23">
        <v>5.437572688817098E-2</v>
      </c>
      <c r="R69" s="23">
        <v>5.6866172408360754E-2</v>
      </c>
      <c r="S69" s="23">
        <v>5.7518409179923492E-2</v>
      </c>
      <c r="T69" s="23">
        <v>6.2468199831151296E-2</v>
      </c>
      <c r="U69" s="23">
        <v>6.4159002972009369E-2</v>
      </c>
      <c r="V69" s="23">
        <v>6.4696967607573666E-2</v>
      </c>
      <c r="W69" s="23">
        <v>6.6244967941781085E-2</v>
      </c>
      <c r="X69" s="23">
        <v>6.6751116674310246E-2</v>
      </c>
      <c r="Y69" s="23">
        <v>7.0856607564070279E-2</v>
      </c>
      <c r="Z69" s="23">
        <v>7.6833780554757911E-2</v>
      </c>
      <c r="AA69" s="23">
        <v>7.487621300180107E-2</v>
      </c>
      <c r="AB69" s="23">
        <v>8.0062914822861792E-2</v>
      </c>
      <c r="AC69" s="23">
        <v>8.3451539746539988E-2</v>
      </c>
      <c r="AD69" s="23">
        <v>8.4811947150807795E-2</v>
      </c>
      <c r="AE69" s="23">
        <v>8.8914221258258888E-2</v>
      </c>
      <c r="AF69" s="23">
        <v>8.5740886878856379E-2</v>
      </c>
      <c r="AG69" s="23">
        <v>8.5688643595347697E-2</v>
      </c>
      <c r="AH69" s="23">
        <v>7.9658315849398365E-2</v>
      </c>
      <c r="AI69" s="23">
        <v>8.3368429010612755E-2</v>
      </c>
      <c r="AJ69" s="23">
        <v>8.3980079383656966E-2</v>
      </c>
      <c r="AK69" s="23">
        <v>8.2856076258211231E-2</v>
      </c>
      <c r="AL69" s="23">
        <v>8.0560890823647105E-2</v>
      </c>
      <c r="AM69" s="23">
        <v>5.9109476707367159E-2</v>
      </c>
      <c r="AN69" s="23">
        <v>7.6469018149229254E-2</v>
      </c>
      <c r="AO69" s="23">
        <v>8.8445931987887888E-2</v>
      </c>
      <c r="AP69" s="23">
        <v>9.3665930326009297E-2</v>
      </c>
      <c r="AQ69" s="23">
        <v>9.1286927768409173E-2</v>
      </c>
      <c r="AR69" s="23">
        <v>9.3684089830830153E-2</v>
      </c>
      <c r="AS69" s="23">
        <v>9.1499406246350334E-2</v>
      </c>
      <c r="AT69" s="23">
        <v>9.2188614879787009E-2</v>
      </c>
      <c r="AU69" s="23">
        <v>9.1897143205211432E-2</v>
      </c>
      <c r="AV69" s="23">
        <v>9.0966791361243721E-2</v>
      </c>
      <c r="AW69" s="23">
        <v>9.0006416714469129E-2</v>
      </c>
      <c r="AX69" s="23">
        <v>9.1205454633085617E-2</v>
      </c>
      <c r="AY69" s="23">
        <v>8.956076991298903E-2</v>
      </c>
      <c r="AZ69" s="23">
        <v>8.8306961939645448E-2</v>
      </c>
      <c r="BA69" s="23">
        <v>8.6840520435672044E-2</v>
      </c>
      <c r="BB69" s="23">
        <v>8.5819310304426091E-2</v>
      </c>
      <c r="BC69" s="23">
        <v>8.5663662998280765E-2</v>
      </c>
      <c r="BD69" s="23">
        <v>8.2886698774871287E-2</v>
      </c>
      <c r="BE69" s="23">
        <v>8.5467571370392015E-2</v>
      </c>
    </row>
    <row r="70" spans="1:57" ht="15" thickBot="1" x14ac:dyDescent="0.4">
      <c r="A70" s="19" t="s">
        <v>109</v>
      </c>
      <c r="B70" s="20" t="s">
        <v>13</v>
      </c>
      <c r="C70" s="23">
        <v>8.9644638343659312E-3</v>
      </c>
      <c r="D70" s="23">
        <v>7.6797819617170672E-3</v>
      </c>
      <c r="E70" s="23">
        <v>8.6536833167860303E-3</v>
      </c>
      <c r="F70" s="23">
        <v>8.0295734756563372E-3</v>
      </c>
      <c r="G70" s="23">
        <v>8.6639017887114138E-3</v>
      </c>
      <c r="H70" s="23">
        <v>7.6581650846110792E-3</v>
      </c>
      <c r="I70" s="23">
        <v>6.8894194401963168E-3</v>
      </c>
      <c r="J70" s="23">
        <v>7.3536013723623705E-3</v>
      </c>
      <c r="K70" s="23">
        <v>7.9036631253585326E-3</v>
      </c>
      <c r="L70" s="23">
        <v>7.8204916333871662E-3</v>
      </c>
      <c r="M70" s="23">
        <v>8.0347188536929182E-3</v>
      </c>
      <c r="N70" s="23">
        <v>8.4166184667956064E-3</v>
      </c>
      <c r="O70" s="23">
        <v>7.7905967504963338E-3</v>
      </c>
      <c r="P70" s="23">
        <v>8.5309652296099575E-3</v>
      </c>
      <c r="Q70" s="23">
        <v>9.3444093978487467E-3</v>
      </c>
      <c r="R70" s="23">
        <v>8.4904873131682514E-3</v>
      </c>
      <c r="S70" s="23">
        <v>8.5071419570550543E-3</v>
      </c>
      <c r="T70" s="23">
        <v>8.8510110774180934E-3</v>
      </c>
      <c r="U70" s="23">
        <v>9.1464684312288387E-3</v>
      </c>
      <c r="V70" s="23">
        <v>9.7977515087419552E-3</v>
      </c>
      <c r="W70" s="23">
        <v>1.0701656907080153E-2</v>
      </c>
      <c r="X70" s="23">
        <v>1.020867527669146E-2</v>
      </c>
      <c r="Y70" s="23">
        <v>1.0001625338374155E-2</v>
      </c>
      <c r="Z70" s="23">
        <v>1.0523627404920452E-2</v>
      </c>
      <c r="AA70" s="23">
        <v>1.1165119725617016E-2</v>
      </c>
      <c r="AB70" s="23">
        <v>1.0820512626969215E-2</v>
      </c>
      <c r="AC70" s="23">
        <v>1.0819132113629842E-2</v>
      </c>
      <c r="AD70" s="23">
        <v>1.1775939457767465E-2</v>
      </c>
      <c r="AE70" s="23">
        <v>1.1639682009294142E-2</v>
      </c>
      <c r="AF70" s="23">
        <v>1.1817563413968092E-2</v>
      </c>
      <c r="AG70" s="23">
        <v>1.2736271383828237E-2</v>
      </c>
      <c r="AH70" s="23">
        <v>1.1719322879301395E-2</v>
      </c>
      <c r="AI70" s="23">
        <v>1.1901719209350526E-2</v>
      </c>
      <c r="AJ70" s="23">
        <v>1.1889315084439599E-2</v>
      </c>
      <c r="AK70" s="23">
        <v>1.1887357798602022E-2</v>
      </c>
      <c r="AL70" s="23">
        <v>1.2541546247708977E-2</v>
      </c>
      <c r="AM70" s="23">
        <v>2.7318877154264951E-3</v>
      </c>
      <c r="AN70" s="23">
        <v>2.3552436812788002E-3</v>
      </c>
      <c r="AO70" s="23">
        <v>6.5115699952642981E-3</v>
      </c>
      <c r="AP70" s="23">
        <v>5.1717140619672135E-3</v>
      </c>
      <c r="AQ70" s="23">
        <v>6.5738066031303813E-3</v>
      </c>
      <c r="AR70" s="23">
        <v>7.0843558716793698E-3</v>
      </c>
      <c r="AS70" s="23">
        <v>1.1497802919609506E-2</v>
      </c>
      <c r="AT70" s="23">
        <v>1.0442582324386537E-2</v>
      </c>
      <c r="AU70" s="23">
        <v>1.1065389656548248E-2</v>
      </c>
      <c r="AV70" s="23">
        <v>1.2382042723495376E-2</v>
      </c>
      <c r="AW70" s="23">
        <v>1.2109345259702125E-2</v>
      </c>
      <c r="AX70" s="23">
        <v>1.2501940283240471E-2</v>
      </c>
      <c r="AY70" s="23">
        <v>1.1889227427541994E-2</v>
      </c>
      <c r="AZ70" s="23">
        <v>1.1409852192687205E-2</v>
      </c>
      <c r="BA70" s="23">
        <v>1.3447279910245337E-2</v>
      </c>
      <c r="BB70" s="23">
        <v>1.197659655717195E-2</v>
      </c>
      <c r="BC70" s="23">
        <v>1.1764236527612548E-2</v>
      </c>
      <c r="BD70" s="23">
        <v>1.3563175487840121E-2</v>
      </c>
      <c r="BE70" s="23">
        <v>1.1798866664187684E-2</v>
      </c>
    </row>
    <row r="71" spans="1:57" ht="15" thickBot="1" x14ac:dyDescent="0.4">
      <c r="A71" s="19" t="s">
        <v>110</v>
      </c>
      <c r="B71" s="20" t="s">
        <v>14</v>
      </c>
      <c r="C71" s="23">
        <v>1.3433791061561303E-2</v>
      </c>
      <c r="D71" s="23">
        <v>1.2890909235437864E-2</v>
      </c>
      <c r="E71" s="23">
        <v>1.2822142108318699E-2</v>
      </c>
      <c r="F71" s="23">
        <v>1.220660075655542E-2</v>
      </c>
      <c r="G71" s="23">
        <v>1.1794966810458888E-2</v>
      </c>
      <c r="H71" s="23">
        <v>1.0524650697104567E-2</v>
      </c>
      <c r="I71" s="23">
        <v>1.0546917132875583E-2</v>
      </c>
      <c r="J71" s="23">
        <v>9.8407318671761418E-3</v>
      </c>
      <c r="K71" s="23">
        <v>1.0935041531570006E-2</v>
      </c>
      <c r="L71" s="23">
        <v>9.8938737857333543E-3</v>
      </c>
      <c r="M71" s="23">
        <v>8.8558125110272529E-3</v>
      </c>
      <c r="N71" s="23">
        <v>9.1449487797874898E-3</v>
      </c>
      <c r="O71" s="23">
        <v>8.7353569921905985E-3</v>
      </c>
      <c r="P71" s="23">
        <v>9.1581019590381198E-3</v>
      </c>
      <c r="Q71" s="23">
        <v>7.9731507518429612E-3</v>
      </c>
      <c r="R71" s="23">
        <v>8.9766656207468116E-3</v>
      </c>
      <c r="S71" s="23">
        <v>7.7123564673482765E-3</v>
      </c>
      <c r="T71" s="23">
        <v>7.4056097404975214E-3</v>
      </c>
      <c r="U71" s="23">
        <v>8.5387811325525059E-3</v>
      </c>
      <c r="V71" s="23">
        <v>7.5689614133732219E-3</v>
      </c>
      <c r="W71" s="23">
        <v>7.3388748319935491E-3</v>
      </c>
      <c r="X71" s="23">
        <v>8.3789017434635453E-3</v>
      </c>
      <c r="Y71" s="23">
        <v>7.8298696194287944E-3</v>
      </c>
      <c r="Z71" s="23">
        <v>8.6120605788301951E-3</v>
      </c>
      <c r="AA71" s="23">
        <v>8.6653747476008042E-3</v>
      </c>
      <c r="AB71" s="23">
        <v>9.02384457402821E-3</v>
      </c>
      <c r="AC71" s="23">
        <v>8.5443741607203003E-3</v>
      </c>
      <c r="AD71" s="23">
        <v>8.4783488637846759E-3</v>
      </c>
      <c r="AE71" s="23">
        <v>8.8355523051165535E-3</v>
      </c>
      <c r="AF71" s="23">
        <v>8.842937142082034E-3</v>
      </c>
      <c r="AG71" s="23">
        <v>7.976432982726725E-3</v>
      </c>
      <c r="AH71" s="23">
        <v>8.240117747629238E-3</v>
      </c>
      <c r="AI71" s="23">
        <v>8.9272488492227933E-3</v>
      </c>
      <c r="AJ71" s="23">
        <v>9.1920284365048857E-3</v>
      </c>
      <c r="AK71" s="23">
        <v>9.0113652572632753E-3</v>
      </c>
      <c r="AL71" s="23">
        <v>9.0775641739766766E-3</v>
      </c>
      <c r="AM71" s="23">
        <v>6.7879334773509213E-3</v>
      </c>
      <c r="AN71" s="23">
        <v>6.9803044612680078E-3</v>
      </c>
      <c r="AO71" s="23">
        <v>7.9056429950747284E-3</v>
      </c>
      <c r="AP71" s="23">
        <v>8.2529413522097628E-3</v>
      </c>
      <c r="AQ71" s="23">
        <v>7.6979805126969874E-3</v>
      </c>
      <c r="AR71" s="23">
        <v>7.5495147190480921E-3</v>
      </c>
      <c r="AS71" s="23">
        <v>7.9292215825483015E-3</v>
      </c>
      <c r="AT71" s="23">
        <v>7.7098015123538829E-3</v>
      </c>
      <c r="AU71" s="23">
        <v>8.1442764168136814E-3</v>
      </c>
      <c r="AV71" s="23">
        <v>7.5971833158615734E-3</v>
      </c>
      <c r="AW71" s="23">
        <v>7.2662888859263428E-3</v>
      </c>
      <c r="AX71" s="23">
        <v>6.6487190410174576E-3</v>
      </c>
      <c r="AY71" s="23">
        <v>6.2898894035794345E-3</v>
      </c>
      <c r="AZ71" s="23">
        <v>6.3732532195375008E-3</v>
      </c>
      <c r="BA71" s="23">
        <v>6.8130105830875899E-3</v>
      </c>
      <c r="BB71" s="23">
        <v>7.3443646527727178E-3</v>
      </c>
      <c r="BC71" s="23">
        <v>6.995294283646078E-3</v>
      </c>
      <c r="BD71" s="23">
        <v>6.079432993991084E-3</v>
      </c>
      <c r="BE71" s="23">
        <v>5.3597263090424101E-3</v>
      </c>
    </row>
    <row r="72" spans="1:57" ht="15" thickBot="1" x14ac:dyDescent="0.4">
      <c r="A72" s="19" t="s">
        <v>111</v>
      </c>
      <c r="B72" s="20" t="s">
        <v>112</v>
      </c>
      <c r="C72" s="23">
        <v>1.3431132897352017E-2</v>
      </c>
      <c r="D72" s="23">
        <v>1.3085010586412513E-2</v>
      </c>
      <c r="E72" s="23">
        <v>1.2470588568196873E-2</v>
      </c>
      <c r="F72" s="23">
        <v>1.1404665392727501E-2</v>
      </c>
      <c r="G72" s="23">
        <v>1.1723823119065757E-2</v>
      </c>
      <c r="H72" s="23">
        <v>1.0480229997588707E-2</v>
      </c>
      <c r="I72" s="23">
        <v>9.8679784586412737E-3</v>
      </c>
      <c r="J72" s="23">
        <v>1.2785715086366485E-2</v>
      </c>
      <c r="K72" s="23">
        <v>1.3634019222619078E-2</v>
      </c>
      <c r="L72" s="23">
        <v>1.3813536088813342E-2</v>
      </c>
      <c r="M72" s="23">
        <v>1.3880400963301788E-2</v>
      </c>
      <c r="N72" s="23">
        <v>1.4577743359613076E-2</v>
      </c>
      <c r="O72" s="23">
        <v>1.3492904466736604E-2</v>
      </c>
      <c r="P72" s="23">
        <v>1.4613608023710126E-2</v>
      </c>
      <c r="Q72" s="23">
        <v>1.4132702553158296E-2</v>
      </c>
      <c r="R72" s="23">
        <v>1.5198280283436874E-2</v>
      </c>
      <c r="S72" s="23">
        <v>1.6271950880714606E-2</v>
      </c>
      <c r="T72" s="23">
        <v>1.7819471887656795E-2</v>
      </c>
      <c r="U72" s="23">
        <v>1.6682189734343215E-2</v>
      </c>
      <c r="V72" s="23">
        <v>1.6035870662322704E-2</v>
      </c>
      <c r="W72" s="23">
        <v>1.6136859127249856E-2</v>
      </c>
      <c r="X72" s="23">
        <v>1.639175645199881E-2</v>
      </c>
      <c r="Y72" s="23">
        <v>1.6796712649184246E-2</v>
      </c>
      <c r="Z72" s="23">
        <v>1.7834950487026345E-2</v>
      </c>
      <c r="AA72" s="23">
        <v>2.041619700372008E-2</v>
      </c>
      <c r="AB72" s="23">
        <v>2.0276542643638679E-2</v>
      </c>
      <c r="AC72" s="23">
        <v>2.0498676877436079E-2</v>
      </c>
      <c r="AD72" s="23">
        <v>2.1023886640485597E-2</v>
      </c>
      <c r="AE72" s="23">
        <v>2.173640098611429E-2</v>
      </c>
      <c r="AF72" s="23">
        <v>2.1120319413958078E-2</v>
      </c>
      <c r="AG72" s="23">
        <v>2.2075449474980368E-2</v>
      </c>
      <c r="AH72" s="23">
        <v>2.1518915838017842E-2</v>
      </c>
      <c r="AI72" s="23">
        <v>1.9591029236036568E-2</v>
      </c>
      <c r="AJ72" s="23">
        <v>1.8169977570275823E-2</v>
      </c>
      <c r="AK72" s="23">
        <v>1.7168660788703088E-2</v>
      </c>
      <c r="AL72" s="23">
        <v>1.804564603426928E-2</v>
      </c>
      <c r="AM72" s="23">
        <v>1.1941581476387573E-2</v>
      </c>
      <c r="AN72" s="23">
        <v>7.640930748212464E-3</v>
      </c>
      <c r="AO72" s="23">
        <v>9.0727465950473998E-3</v>
      </c>
      <c r="AP72" s="23">
        <v>8.6487569454678503E-3</v>
      </c>
      <c r="AQ72" s="23">
        <v>9.0444884648240142E-3</v>
      </c>
      <c r="AR72" s="23">
        <v>9.5567633506132947E-3</v>
      </c>
      <c r="AS72" s="23">
        <v>9.2265466088912937E-3</v>
      </c>
      <c r="AT72" s="23">
        <v>9.8698416551098057E-3</v>
      </c>
      <c r="AU72" s="23">
        <v>9.215261043498001E-3</v>
      </c>
      <c r="AV72" s="23">
        <v>8.8323773198798507E-3</v>
      </c>
      <c r="AW72" s="23">
        <v>8.687373190605056E-3</v>
      </c>
      <c r="AX72" s="23">
        <v>8.2336444641723308E-3</v>
      </c>
      <c r="AY72" s="23">
        <v>8.1946138334563698E-3</v>
      </c>
      <c r="AZ72" s="23">
        <v>7.3306659827699662E-3</v>
      </c>
      <c r="BA72" s="23">
        <v>6.9276315956871629E-3</v>
      </c>
      <c r="BB72" s="23">
        <v>7.1543349159650643E-3</v>
      </c>
      <c r="BC72" s="23">
        <v>7.2028968700558584E-3</v>
      </c>
      <c r="BD72" s="23">
        <v>7.2466244313917506E-3</v>
      </c>
      <c r="BE72" s="23">
        <v>6.260774713393316E-3</v>
      </c>
    </row>
    <row r="73" spans="1:57" ht="15" thickBot="1" x14ac:dyDescent="0.4">
      <c r="A73" s="19" t="s">
        <v>113</v>
      </c>
      <c r="B73" s="20" t="s">
        <v>114</v>
      </c>
      <c r="C73" s="23">
        <v>1.3266513798065713E-2</v>
      </c>
      <c r="D73" s="23">
        <v>1.5004982237014202E-2</v>
      </c>
      <c r="E73" s="23">
        <v>1.5078256684862805E-2</v>
      </c>
      <c r="F73" s="23">
        <v>1.5023843156793499E-2</v>
      </c>
      <c r="G73" s="23">
        <v>1.5090210422763961E-2</v>
      </c>
      <c r="H73" s="23">
        <v>1.2394974414673167E-2</v>
      </c>
      <c r="I73" s="23">
        <v>1.1272764273928917E-2</v>
      </c>
      <c r="J73" s="23">
        <v>1.2632876494182836E-2</v>
      </c>
      <c r="K73" s="23">
        <v>1.2316863009787521E-2</v>
      </c>
      <c r="L73" s="23">
        <v>1.3677227158105111E-2</v>
      </c>
      <c r="M73" s="23">
        <v>1.196619748533536E-2</v>
      </c>
      <c r="N73" s="23">
        <v>1.2539531837275122E-2</v>
      </c>
      <c r="O73" s="23">
        <v>1.1246892407901386E-2</v>
      </c>
      <c r="P73" s="23">
        <v>1.1301534461186069E-2</v>
      </c>
      <c r="Q73" s="23">
        <v>1.044850163984294E-2</v>
      </c>
      <c r="R73" s="23">
        <v>1.1080090962497735E-2</v>
      </c>
      <c r="S73" s="23">
        <v>1.1487014919786841E-2</v>
      </c>
      <c r="T73" s="23">
        <v>1.1536567484668719E-2</v>
      </c>
      <c r="U73" s="23">
        <v>1.2126043566481684E-2</v>
      </c>
      <c r="V73" s="23">
        <v>1.0957967727605714E-2</v>
      </c>
      <c r="W73" s="23">
        <v>1.2673017154370468E-2</v>
      </c>
      <c r="X73" s="23">
        <v>1.0826985830830993E-2</v>
      </c>
      <c r="Y73" s="23">
        <v>1.0398883138623298E-2</v>
      </c>
      <c r="Z73" s="23">
        <v>1.2259393392639692E-2</v>
      </c>
      <c r="AA73" s="23">
        <v>1.3378545472573011E-2</v>
      </c>
      <c r="AB73" s="23">
        <v>1.3340887619564012E-2</v>
      </c>
      <c r="AC73" s="23">
        <v>1.3168810099976875E-2</v>
      </c>
      <c r="AD73" s="23">
        <v>1.4471102788336057E-2</v>
      </c>
      <c r="AE73" s="23">
        <v>1.1996026511132128E-2</v>
      </c>
      <c r="AF73" s="23">
        <v>1.1658423749166227E-2</v>
      </c>
      <c r="AG73" s="23">
        <v>1.1352278886661449E-2</v>
      </c>
      <c r="AH73" s="23">
        <v>1.0538987922136516E-2</v>
      </c>
      <c r="AI73" s="23">
        <v>1.02609450865403E-2</v>
      </c>
      <c r="AJ73" s="23">
        <v>1.0693908427147252E-2</v>
      </c>
      <c r="AK73" s="23">
        <v>1.1319913458244487E-2</v>
      </c>
      <c r="AL73" s="23">
        <v>1.0677005707914087E-2</v>
      </c>
      <c r="AM73" s="23">
        <v>6.6063347564140782E-3</v>
      </c>
      <c r="AN73" s="23">
        <v>9.6816926988008544E-3</v>
      </c>
      <c r="AO73" s="23">
        <v>1.0088010447298786E-2</v>
      </c>
      <c r="AP73" s="23">
        <v>9.9768276177601319E-3</v>
      </c>
      <c r="AQ73" s="23">
        <v>9.1347034122712684E-3</v>
      </c>
      <c r="AR73" s="23">
        <v>9.2078269562846284E-3</v>
      </c>
      <c r="AS73" s="23">
        <v>9.2098700908271811E-3</v>
      </c>
      <c r="AT73" s="23">
        <v>1.011687324343951E-2</v>
      </c>
      <c r="AU73" s="23">
        <v>9.1078000384408365E-3</v>
      </c>
      <c r="AV73" s="23">
        <v>9.3560216976616133E-3</v>
      </c>
      <c r="AW73" s="23">
        <v>8.1545831819813223E-3</v>
      </c>
      <c r="AX73" s="23">
        <v>9.0549200811217492E-3</v>
      </c>
      <c r="AY73" s="23">
        <v>7.6660587193155359E-3</v>
      </c>
      <c r="AZ73" s="23">
        <v>8.6700500419590685E-3</v>
      </c>
      <c r="BA73" s="23">
        <v>8.9729936744317208E-3</v>
      </c>
      <c r="BB73" s="23">
        <v>9.492152793043291E-3</v>
      </c>
      <c r="BC73" s="23">
        <v>8.846671141197502E-3</v>
      </c>
      <c r="BD73" s="23">
        <v>9.0817554948484872E-3</v>
      </c>
      <c r="BE73" s="23">
        <v>8.750834653150975E-3</v>
      </c>
    </row>
    <row r="74" spans="1:57" ht="15" thickBot="1" x14ac:dyDescent="0.4">
      <c r="A74" s="19" t="s">
        <v>115</v>
      </c>
      <c r="B74" s="20" t="s">
        <v>17</v>
      </c>
      <c r="C74" s="23">
        <v>2.2211783009937421E-2</v>
      </c>
      <c r="D74" s="23">
        <v>2.1658955766587391E-2</v>
      </c>
      <c r="E74" s="23">
        <v>2.2289652212555678E-2</v>
      </c>
      <c r="F74" s="23">
        <v>2.2388663536073578E-2</v>
      </c>
      <c r="G74" s="23">
        <v>2.1636588747262531E-2</v>
      </c>
      <c r="H74" s="23">
        <v>1.994581937898373E-2</v>
      </c>
      <c r="I74" s="23">
        <v>1.8604818695865631E-2</v>
      </c>
      <c r="J74" s="23">
        <v>1.8059471809535307E-2</v>
      </c>
      <c r="K74" s="23">
        <v>1.8116031040435632E-2</v>
      </c>
      <c r="L74" s="23">
        <v>1.9213299905503703E-2</v>
      </c>
      <c r="M74" s="23">
        <v>1.8595902965042307E-2</v>
      </c>
      <c r="N74" s="23">
        <v>1.893426241296475E-2</v>
      </c>
      <c r="O74" s="23">
        <v>1.9514671558115319E-2</v>
      </c>
      <c r="P74" s="23">
        <v>1.9181401337999587E-2</v>
      </c>
      <c r="Q74" s="23">
        <v>1.9775940415976093E-2</v>
      </c>
      <c r="R74" s="23">
        <v>1.8526054442955769E-2</v>
      </c>
      <c r="S74" s="23">
        <v>1.8794130892125404E-2</v>
      </c>
      <c r="T74" s="23">
        <v>1.9463967906821415E-2</v>
      </c>
      <c r="U74" s="23">
        <v>2.1077937672540657E-2</v>
      </c>
      <c r="V74" s="23">
        <v>2.1205997117312209E-2</v>
      </c>
      <c r="W74" s="23">
        <v>2.2102991425307333E-2</v>
      </c>
      <c r="X74" s="23">
        <v>2.5013183113310748E-2</v>
      </c>
      <c r="Y74" s="23">
        <v>2.5540426474851444E-2</v>
      </c>
      <c r="Z74" s="23">
        <v>2.6176856599047189E-2</v>
      </c>
      <c r="AA74" s="23">
        <v>2.7685058417637458E-2</v>
      </c>
      <c r="AB74" s="23">
        <v>2.9143734081738374E-2</v>
      </c>
      <c r="AC74" s="23">
        <v>3.0244038325046557E-2</v>
      </c>
      <c r="AD74" s="23">
        <v>3.1177228291340963E-2</v>
      </c>
      <c r="AE74" s="23">
        <v>3.3394798593896755E-2</v>
      </c>
      <c r="AF74" s="23">
        <v>3.2915520342313542E-2</v>
      </c>
      <c r="AG74" s="23">
        <v>3.4879134720102289E-2</v>
      </c>
      <c r="AH74" s="23">
        <v>3.4596088836849281E-2</v>
      </c>
      <c r="AI74" s="23">
        <v>3.5910789747406358E-2</v>
      </c>
      <c r="AJ74" s="23">
        <v>3.7298676288388233E-2</v>
      </c>
      <c r="AK74" s="23">
        <v>4.0066905739299136E-2</v>
      </c>
      <c r="AL74" s="23">
        <v>4.0421252046703167E-2</v>
      </c>
      <c r="AM74" s="23">
        <v>3.2698564327457498E-2</v>
      </c>
      <c r="AN74" s="23">
        <v>3.5050025886215135E-2</v>
      </c>
      <c r="AO74" s="23">
        <v>3.6752126177638955E-2</v>
      </c>
      <c r="AP74" s="23">
        <v>3.7984166698267027E-2</v>
      </c>
      <c r="AQ74" s="23">
        <v>3.8876524201819633E-2</v>
      </c>
      <c r="AR74" s="23">
        <v>4.2831920323634969E-2</v>
      </c>
      <c r="AS74" s="23">
        <v>3.9142019900511832E-2</v>
      </c>
      <c r="AT74" s="23">
        <v>4.0163758497789241E-2</v>
      </c>
      <c r="AU74" s="23">
        <v>3.9805891290172368E-2</v>
      </c>
      <c r="AV74" s="23">
        <v>3.819415195226341E-2</v>
      </c>
      <c r="AW74" s="23">
        <v>3.7822487362412463E-2</v>
      </c>
      <c r="AX74" s="23">
        <v>3.719316989984979E-2</v>
      </c>
      <c r="AY74" s="23">
        <v>3.532865930801992E-2</v>
      </c>
      <c r="AZ74" s="23">
        <v>3.5047467114501261E-2</v>
      </c>
      <c r="BA74" s="23">
        <v>3.5214473959289817E-2</v>
      </c>
      <c r="BB74" s="23">
        <v>3.4671758528042794E-2</v>
      </c>
      <c r="BC74" s="23">
        <v>3.3812039337802295E-2</v>
      </c>
      <c r="BD74" s="23">
        <v>3.330326817597954E-2</v>
      </c>
      <c r="BE74" s="23">
        <v>3.0563806656785434E-2</v>
      </c>
    </row>
    <row r="75" spans="1:57" ht="15" thickBot="1" x14ac:dyDescent="0.4">
      <c r="A75" s="19" t="s">
        <v>118</v>
      </c>
      <c r="B75" s="20" t="s">
        <v>119</v>
      </c>
      <c r="C75" s="23">
        <v>8.3722164363977652E-3</v>
      </c>
      <c r="D75" s="23">
        <v>7.915730282663444E-3</v>
      </c>
      <c r="E75" s="23">
        <v>8.4455431686120911E-3</v>
      </c>
      <c r="F75" s="23">
        <v>8.336065141349101E-3</v>
      </c>
      <c r="G75" s="23">
        <v>1.0128423407050243E-2</v>
      </c>
      <c r="H75" s="23">
        <v>1.0966397069654828E-2</v>
      </c>
      <c r="I75" s="23">
        <v>1.16301361848628E-2</v>
      </c>
      <c r="J75" s="23">
        <v>1.170770677378976E-2</v>
      </c>
      <c r="K75" s="23">
        <v>1.2065188272279051E-2</v>
      </c>
      <c r="L75" s="23">
        <v>9.9081377181906172E-3</v>
      </c>
      <c r="M75" s="23">
        <v>9.7770619812234429E-3</v>
      </c>
      <c r="N75" s="23">
        <v>9.9433328789684753E-3</v>
      </c>
      <c r="O75" s="23">
        <v>1.1018583126042356E-2</v>
      </c>
      <c r="P75" s="23">
        <v>9.9388626089016927E-3</v>
      </c>
      <c r="Q75" s="23">
        <v>9.5744263643809547E-3</v>
      </c>
      <c r="R75" s="23">
        <v>1.0141773043412298E-2</v>
      </c>
      <c r="S75" s="23">
        <v>1.0731435252074721E-2</v>
      </c>
      <c r="T75" s="23">
        <v>1.0225666496308038E-2</v>
      </c>
      <c r="U75" s="23">
        <v>7.7503165650902204E-3</v>
      </c>
      <c r="V75" s="23">
        <v>8.4290724378612916E-3</v>
      </c>
      <c r="W75" s="23">
        <v>8.7203806944845929E-3</v>
      </c>
      <c r="X75" s="23">
        <v>8.713412508847166E-3</v>
      </c>
      <c r="Y75" s="23">
        <v>7.7816651180601529E-3</v>
      </c>
      <c r="Z75" s="23">
        <v>8.6694559241507034E-3</v>
      </c>
      <c r="AA75" s="23">
        <v>6.5706080888770745E-3</v>
      </c>
      <c r="AB75" s="23">
        <v>6.9107930617785911E-3</v>
      </c>
      <c r="AC75" s="23">
        <v>6.1490266089105862E-3</v>
      </c>
      <c r="AD75" s="23">
        <v>6.8671489446713004E-3</v>
      </c>
      <c r="AE75" s="23">
        <v>8.6361334022142938E-3</v>
      </c>
      <c r="AF75" s="23">
        <v>9.0672117398817795E-3</v>
      </c>
      <c r="AG75" s="23">
        <v>8.2022475672884655E-3</v>
      </c>
      <c r="AH75" s="23">
        <v>8.0936514256000729E-3</v>
      </c>
      <c r="AI75" s="23">
        <v>8.2886726824278646E-3</v>
      </c>
      <c r="AJ75" s="23">
        <v>8.0362866589729839E-3</v>
      </c>
      <c r="AK75" s="23">
        <v>7.9003033069600138E-3</v>
      </c>
      <c r="AL75" s="23">
        <v>8.4024797439514933E-3</v>
      </c>
      <c r="AM75" s="23">
        <v>4.9365842781406172E-3</v>
      </c>
      <c r="AN75" s="23">
        <v>4.2845268905595769E-3</v>
      </c>
      <c r="AO75" s="23">
        <v>4.5277908861972053E-3</v>
      </c>
      <c r="AP75" s="23">
        <v>4.4105092910038642E-3</v>
      </c>
      <c r="AQ75" s="23">
        <v>3.8106028935465525E-3</v>
      </c>
      <c r="AR75" s="23">
        <v>4.8297005657322901E-3</v>
      </c>
      <c r="AS75" s="23">
        <v>5.6057178367217289E-3</v>
      </c>
      <c r="AT75" s="23">
        <v>5.7093157778240217E-3</v>
      </c>
      <c r="AU75" s="23">
        <v>5.0304422497159454E-3</v>
      </c>
      <c r="AV75" s="23">
        <v>5.5555827680260237E-3</v>
      </c>
      <c r="AW75" s="23">
        <v>6.0405758952207129E-3</v>
      </c>
      <c r="AX75" s="23">
        <v>6.2019303619498733E-3</v>
      </c>
      <c r="AY75" s="23">
        <v>5.2483236308975972E-3</v>
      </c>
      <c r="AZ75" s="23">
        <v>5.4119923223073579E-3</v>
      </c>
      <c r="BA75" s="23">
        <v>5.8175058004222031E-3</v>
      </c>
      <c r="BB75" s="23">
        <v>5.9432173941022307E-3</v>
      </c>
      <c r="BC75" s="23">
        <v>5.7522745483645906E-3</v>
      </c>
      <c r="BD75" s="23">
        <v>7.8770309597209452E-3</v>
      </c>
      <c r="BE75" s="23">
        <v>5.0638205270972141E-3</v>
      </c>
    </row>
    <row r="76" spans="1:57" ht="15" thickBot="1" x14ac:dyDescent="0.4">
      <c r="A76" s="18"/>
      <c r="B76" s="18" t="s">
        <v>148</v>
      </c>
      <c r="C76" s="24">
        <v>2.1554910296971645E-2</v>
      </c>
      <c r="D76" s="24">
        <v>2.1096935364357503E-2</v>
      </c>
      <c r="E76" s="24">
        <v>2.1264613238940366E-2</v>
      </c>
      <c r="F76" s="24">
        <v>2.0260272706404694E-2</v>
      </c>
      <c r="G76" s="24">
        <v>2.0283014088338394E-2</v>
      </c>
      <c r="H76" s="24">
        <v>1.911876687772078E-2</v>
      </c>
      <c r="I76" s="24">
        <v>1.8606232184030909E-2</v>
      </c>
      <c r="J76" s="24">
        <v>1.8832989924040637E-2</v>
      </c>
      <c r="K76" s="24">
        <v>1.9463552746526142E-2</v>
      </c>
      <c r="L76" s="24">
        <v>1.9649232089919491E-2</v>
      </c>
      <c r="M76" s="24">
        <v>2.0077682665704488E-2</v>
      </c>
      <c r="N76" s="24">
        <v>2.0874611591856673E-2</v>
      </c>
      <c r="O76" s="24">
        <v>2.0568582072890487E-2</v>
      </c>
      <c r="P76" s="24">
        <v>2.1086192927828061E-2</v>
      </c>
      <c r="Q76" s="24">
        <v>2.0810491834263093E-2</v>
      </c>
      <c r="R76" s="24">
        <v>2.1230157008571421E-2</v>
      </c>
      <c r="S76" s="24">
        <v>2.1595257267111582E-2</v>
      </c>
      <c r="T76" s="24">
        <v>2.3134342120856154E-2</v>
      </c>
      <c r="U76" s="24">
        <v>2.3777429145206593E-2</v>
      </c>
      <c r="V76" s="24">
        <v>2.3407344439050758E-2</v>
      </c>
      <c r="W76" s="24">
        <v>2.4266141489054031E-2</v>
      </c>
      <c r="X76" s="24">
        <v>2.4790807206476462E-2</v>
      </c>
      <c r="Y76" s="24">
        <v>2.5211064243899194E-2</v>
      </c>
      <c r="Z76" s="24">
        <v>2.7343642269873375E-2</v>
      </c>
      <c r="AA76" s="24">
        <v>2.713048041037093E-2</v>
      </c>
      <c r="AB76" s="24">
        <v>2.8535379124125373E-2</v>
      </c>
      <c r="AC76" s="24">
        <v>2.9077077487611239E-2</v>
      </c>
      <c r="AD76" s="24">
        <v>2.9746028175632294E-2</v>
      </c>
      <c r="AE76" s="24">
        <v>3.1291073221405043E-2</v>
      </c>
      <c r="AF76" s="24">
        <v>3.0563089390640379E-2</v>
      </c>
      <c r="AG76" s="24">
        <v>3.088036642405978E-2</v>
      </c>
      <c r="AH76" s="24">
        <v>2.9910742504863433E-2</v>
      </c>
      <c r="AI76" s="24">
        <v>3.0686675576755747E-2</v>
      </c>
      <c r="AJ76" s="24">
        <v>3.1148177637071235E-2</v>
      </c>
      <c r="AK76" s="24">
        <v>3.148851744945752E-2</v>
      </c>
      <c r="AL76" s="24">
        <v>3.1056275871690714E-2</v>
      </c>
      <c r="AM76" s="24">
        <v>2.230260576947073E-2</v>
      </c>
      <c r="AN76" s="24">
        <v>2.5963052986842285E-2</v>
      </c>
      <c r="AO76" s="24">
        <v>2.9270268487675815E-2</v>
      </c>
      <c r="AP76" s="24">
        <v>3.0156894083170172E-2</v>
      </c>
      <c r="AQ76" s="24">
        <v>3.0271865075440996E-2</v>
      </c>
      <c r="AR76" s="24">
        <v>3.1412996990799018E-2</v>
      </c>
      <c r="AS76" s="24">
        <v>3.0887912584823006E-2</v>
      </c>
      <c r="AT76" s="24">
        <v>3.1491008939716722E-2</v>
      </c>
      <c r="AU76" s="24">
        <v>3.155981160643128E-2</v>
      </c>
      <c r="AV76" s="24">
        <v>3.0967184235035517E-2</v>
      </c>
      <c r="AW76" s="24">
        <v>3.0743426920359355E-2</v>
      </c>
      <c r="AX76" s="24">
        <v>3.0952745701942515E-2</v>
      </c>
      <c r="AY76" s="24">
        <v>2.9492056552360167E-2</v>
      </c>
      <c r="AZ76" s="24">
        <v>2.9181306113723594E-2</v>
      </c>
      <c r="BA76" s="24">
        <v>2.9410113791969093E-2</v>
      </c>
      <c r="BB76" s="24">
        <v>2.9371253066675519E-2</v>
      </c>
      <c r="BC76" s="24">
        <v>2.8917219100917567E-2</v>
      </c>
      <c r="BD76" s="24">
        <v>2.8566601430461854E-2</v>
      </c>
      <c r="BE76" s="24">
        <v>2.735185035347952E-2</v>
      </c>
    </row>
    <row r="77" spans="1:57" ht="15" thickBot="1" x14ac:dyDescent="0.4">
      <c r="A77" s="109" t="s">
        <v>116</v>
      </c>
      <c r="B77" s="110" t="s">
        <v>117</v>
      </c>
      <c r="C77" s="23">
        <v>2.2338432819651488E-3</v>
      </c>
      <c r="D77" s="23">
        <v>2.2960085431039039E-3</v>
      </c>
      <c r="E77" s="23">
        <v>2.3979226594871995E-3</v>
      </c>
      <c r="F77" s="23">
        <v>2.5444702892145582E-3</v>
      </c>
      <c r="G77" s="23">
        <v>2.2831974172269833E-3</v>
      </c>
      <c r="H77" s="23">
        <v>2.033657929586988E-3</v>
      </c>
      <c r="I77" s="23">
        <v>1.9468664624466014E-3</v>
      </c>
      <c r="J77" s="23">
        <v>1.7321729999079693E-3</v>
      </c>
      <c r="K77" s="23">
        <v>1.7955325280610451E-3</v>
      </c>
      <c r="L77" s="23">
        <v>1.7079364403973568E-3</v>
      </c>
      <c r="M77" s="23">
        <v>1.530666578879422E-3</v>
      </c>
      <c r="N77" s="23">
        <v>1.6033286525187675E-3</v>
      </c>
      <c r="O77" s="23">
        <v>1.6640007284375962E-3</v>
      </c>
      <c r="P77" s="23">
        <v>1.7557789279432651E-3</v>
      </c>
      <c r="Q77" s="23">
        <v>1.7747438825906226E-3</v>
      </c>
      <c r="R77" s="23">
        <v>1.9708679623052722E-3</v>
      </c>
      <c r="S77" s="23">
        <v>1.8725811865867375E-3</v>
      </c>
      <c r="T77" s="23">
        <v>2.0916070094957185E-3</v>
      </c>
      <c r="U77" s="23">
        <v>2.1038059888494813E-3</v>
      </c>
      <c r="V77" s="23">
        <v>2.102477954607987E-3</v>
      </c>
      <c r="W77" s="23">
        <v>2.3076315617803302E-3</v>
      </c>
      <c r="X77" s="23">
        <v>2.1941977823868213E-3</v>
      </c>
      <c r="Y77" s="23">
        <v>2.0396561934025452E-3</v>
      </c>
      <c r="Z77" s="23">
        <v>2.1474802643484162E-3</v>
      </c>
      <c r="AA77" s="23">
        <v>2.4938022098308322E-3</v>
      </c>
      <c r="AB77" s="23">
        <v>2.5350030003686592E-3</v>
      </c>
      <c r="AC77" s="23">
        <v>2.400868956205109E-3</v>
      </c>
      <c r="AD77" s="23">
        <v>2.6939804601854335E-3</v>
      </c>
      <c r="AE77" s="23">
        <v>2.8543493327890671E-3</v>
      </c>
      <c r="AF77" s="23">
        <v>3.0263120702272326E-3</v>
      </c>
      <c r="AG77" s="23">
        <v>3.0481688818986266E-3</v>
      </c>
      <c r="AH77" s="23">
        <v>3.1093240551163608E-3</v>
      </c>
      <c r="AI77" s="23">
        <v>3.5698280450469442E-3</v>
      </c>
      <c r="AJ77" s="23">
        <v>3.6158445066702162E-3</v>
      </c>
      <c r="AK77" s="23">
        <v>3.6068636479307395E-3</v>
      </c>
      <c r="AL77" s="23">
        <v>3.8914632164121624E-3</v>
      </c>
      <c r="AM77" s="23">
        <v>3.0848003659609438E-3</v>
      </c>
      <c r="AN77" s="23">
        <v>3.4884118579286577E-3</v>
      </c>
      <c r="AO77" s="23">
        <v>4.2203727317830482E-3</v>
      </c>
      <c r="AP77" s="23">
        <v>4.2681677142422198E-3</v>
      </c>
      <c r="AQ77" s="23">
        <v>5.2576629414114876E-3</v>
      </c>
      <c r="AR77" s="23">
        <v>5.7098002947010406E-3</v>
      </c>
      <c r="AS77" s="23">
        <v>5.9582822468468083E-3</v>
      </c>
      <c r="AT77" s="23">
        <v>6.517705380812892E-3</v>
      </c>
      <c r="AU77" s="23">
        <v>6.2014897043501252E-3</v>
      </c>
      <c r="AV77" s="23">
        <v>6.3456607235912298E-3</v>
      </c>
      <c r="AW77" s="23">
        <v>5.9359206047882333E-3</v>
      </c>
      <c r="AX77" s="23">
        <v>6.4237853020049241E-3</v>
      </c>
      <c r="AY77" s="23">
        <v>5.8525455092759016E-3</v>
      </c>
      <c r="AZ77" s="23">
        <v>5.8642940545850248E-3</v>
      </c>
      <c r="BA77" s="23">
        <v>5.739448408362254E-3</v>
      </c>
      <c r="BB77" s="23">
        <v>6.101771542279864E-3</v>
      </c>
      <c r="BC77" s="23">
        <v>5.7330426677219166E-3</v>
      </c>
      <c r="BD77" s="23">
        <v>5.8957958075890934E-3</v>
      </c>
      <c r="BE77" s="23">
        <v>4.9936407107374963E-3</v>
      </c>
    </row>
    <row r="78" spans="1:57" ht="15" thickBot="1" x14ac:dyDescent="0.4">
      <c r="A78" s="18"/>
      <c r="B78" s="21" t="s">
        <v>149</v>
      </c>
      <c r="C78" s="24">
        <v>2.2338432819651488E-3</v>
      </c>
      <c r="D78" s="24">
        <v>2.2960085431039039E-3</v>
      </c>
      <c r="E78" s="24">
        <v>2.3979226594871995E-3</v>
      </c>
      <c r="F78" s="24">
        <v>2.5444702892145582E-3</v>
      </c>
      <c r="G78" s="24">
        <v>2.2831974172269833E-3</v>
      </c>
      <c r="H78" s="24">
        <v>2.033657929586988E-3</v>
      </c>
      <c r="I78" s="24">
        <v>1.9468664624466014E-3</v>
      </c>
      <c r="J78" s="24">
        <v>1.7321729999079693E-3</v>
      </c>
      <c r="K78" s="24">
        <v>1.7955325280610451E-3</v>
      </c>
      <c r="L78" s="24">
        <v>1.7079364403973568E-3</v>
      </c>
      <c r="M78" s="24">
        <v>1.530666578879422E-3</v>
      </c>
      <c r="N78" s="24">
        <v>1.6033286525187675E-3</v>
      </c>
      <c r="O78" s="24">
        <v>1.6640007284375962E-3</v>
      </c>
      <c r="P78" s="24">
        <v>1.7557789279432651E-3</v>
      </c>
      <c r="Q78" s="24">
        <v>1.7747438825906226E-3</v>
      </c>
      <c r="R78" s="24">
        <v>1.9708679623052722E-3</v>
      </c>
      <c r="S78" s="24">
        <v>1.8725811865867375E-3</v>
      </c>
      <c r="T78" s="24">
        <v>2.0916070094957185E-3</v>
      </c>
      <c r="U78" s="24">
        <v>2.1038059888494813E-3</v>
      </c>
      <c r="V78" s="24">
        <v>2.102477954607987E-3</v>
      </c>
      <c r="W78" s="24">
        <v>2.3076315617803302E-3</v>
      </c>
      <c r="X78" s="24">
        <v>2.1941977823868213E-3</v>
      </c>
      <c r="Y78" s="24">
        <v>2.0396561934025452E-3</v>
      </c>
      <c r="Z78" s="24">
        <v>2.1474802643484162E-3</v>
      </c>
      <c r="AA78" s="24">
        <v>2.4938022098308322E-3</v>
      </c>
      <c r="AB78" s="24">
        <v>2.5350030003686592E-3</v>
      </c>
      <c r="AC78" s="24">
        <v>2.400868956205109E-3</v>
      </c>
      <c r="AD78" s="24">
        <v>2.6939804601854335E-3</v>
      </c>
      <c r="AE78" s="24">
        <v>2.8543493327890671E-3</v>
      </c>
      <c r="AF78" s="24">
        <v>3.0263120702272326E-3</v>
      </c>
      <c r="AG78" s="24">
        <v>3.0481688818986266E-3</v>
      </c>
      <c r="AH78" s="24">
        <v>3.1093240551163608E-3</v>
      </c>
      <c r="AI78" s="24">
        <v>3.5698280450469442E-3</v>
      </c>
      <c r="AJ78" s="24">
        <v>3.6158445066702162E-3</v>
      </c>
      <c r="AK78" s="24">
        <v>3.6068636479307395E-3</v>
      </c>
      <c r="AL78" s="24">
        <v>3.8914632164121624E-3</v>
      </c>
      <c r="AM78" s="24">
        <v>3.0848003659609438E-3</v>
      </c>
      <c r="AN78" s="24">
        <v>3.4884118579286577E-3</v>
      </c>
      <c r="AO78" s="24">
        <v>4.2203727317830482E-3</v>
      </c>
      <c r="AP78" s="24">
        <v>4.2681677142422198E-3</v>
      </c>
      <c r="AQ78" s="24">
        <v>5.2576629414114876E-3</v>
      </c>
      <c r="AR78" s="24">
        <v>5.7098002947010406E-3</v>
      </c>
      <c r="AS78" s="24">
        <v>5.9582822468468083E-3</v>
      </c>
      <c r="AT78" s="24">
        <v>6.517705380812892E-3</v>
      </c>
      <c r="AU78" s="24">
        <v>6.2014897043501252E-3</v>
      </c>
      <c r="AV78" s="24">
        <v>6.3456607235912298E-3</v>
      </c>
      <c r="AW78" s="24">
        <v>5.9359206047882333E-3</v>
      </c>
      <c r="AX78" s="24">
        <v>6.4237853020049241E-3</v>
      </c>
      <c r="AY78" s="24">
        <v>5.8525455092759016E-3</v>
      </c>
      <c r="AZ78" s="24">
        <v>5.8642940545850248E-3</v>
      </c>
      <c r="BA78" s="24">
        <v>5.739448408362254E-3</v>
      </c>
      <c r="BB78" s="24">
        <v>6.101771542279864E-3</v>
      </c>
      <c r="BC78" s="24">
        <v>5.7330426677219166E-3</v>
      </c>
      <c r="BD78" s="24">
        <v>5.8957958075890934E-3</v>
      </c>
      <c r="BE78" s="24">
        <v>4.9936407107374963E-3</v>
      </c>
    </row>
    <row r="79" spans="1:57" ht="15" thickBot="1" x14ac:dyDescent="0.4">
      <c r="A79" s="124" t="s">
        <v>150</v>
      </c>
      <c r="B79" s="124"/>
      <c r="C79" s="25">
        <v>3.1201559878231155E-2</v>
      </c>
      <c r="D79" s="25">
        <v>3.0723878689873241E-2</v>
      </c>
      <c r="E79" s="25">
        <v>3.0210414242774507E-2</v>
      </c>
      <c r="F79" s="25">
        <v>2.9549464969985256E-2</v>
      </c>
      <c r="G79" s="25">
        <v>2.8309307857224339E-2</v>
      </c>
      <c r="H79" s="25">
        <v>2.7252603946581768E-2</v>
      </c>
      <c r="I79" s="25">
        <v>2.6213575290649639E-2</v>
      </c>
      <c r="J79" s="25">
        <v>2.5094158021296685E-2</v>
      </c>
      <c r="K79" s="25">
        <v>2.6254163117402508E-2</v>
      </c>
      <c r="L79" s="25">
        <v>2.6802299687040922E-2</v>
      </c>
      <c r="M79" s="25">
        <v>2.7293163991603468E-2</v>
      </c>
      <c r="N79" s="25">
        <v>2.7269412696267498E-2</v>
      </c>
      <c r="O79" s="25">
        <v>2.721340778869568E-2</v>
      </c>
      <c r="P79" s="25">
        <v>2.7568556615123255E-2</v>
      </c>
      <c r="Q79" s="25">
        <v>2.6662809071833344E-2</v>
      </c>
      <c r="R79" s="25">
        <v>2.6999343728874102E-2</v>
      </c>
      <c r="S79" s="25">
        <v>2.6825930007002834E-2</v>
      </c>
      <c r="T79" s="25">
        <v>2.7965109937092638E-2</v>
      </c>
      <c r="U79" s="25">
        <v>2.9489744654001327E-2</v>
      </c>
      <c r="V79" s="25">
        <v>2.9206560063320633E-2</v>
      </c>
      <c r="W79" s="25">
        <v>2.9208675090273542E-2</v>
      </c>
      <c r="X79" s="25">
        <v>3.0081935199772553E-2</v>
      </c>
      <c r="Y79" s="25">
        <v>3.0981891145858382E-2</v>
      </c>
      <c r="Z79" s="25">
        <v>3.2691545665527531E-2</v>
      </c>
      <c r="AA79" s="25">
        <v>3.3145767569480657E-2</v>
      </c>
      <c r="AB79" s="25">
        <v>3.466795568245231E-2</v>
      </c>
      <c r="AC79" s="25">
        <v>3.5524445791273118E-2</v>
      </c>
      <c r="AD79" s="25">
        <v>3.6538275769017595E-2</v>
      </c>
      <c r="AE79" s="25">
        <v>3.7341591898313382E-2</v>
      </c>
      <c r="AF79" s="25">
        <v>3.667032908666458E-2</v>
      </c>
      <c r="AG79" s="25">
        <v>3.6622522428504459E-2</v>
      </c>
      <c r="AH79" s="25">
        <v>3.5181295732543756E-2</v>
      </c>
      <c r="AI79" s="25">
        <v>3.6293663810730757E-2</v>
      </c>
      <c r="AJ79" s="25">
        <v>3.606277018433484E-2</v>
      </c>
      <c r="AK79" s="25">
        <v>3.5941938277630495E-2</v>
      </c>
      <c r="AL79" s="25">
        <v>3.4918032369590415E-2</v>
      </c>
      <c r="AM79" s="25">
        <v>2.1958622258395014E-2</v>
      </c>
      <c r="AN79" s="25">
        <v>2.7395714986484219E-2</v>
      </c>
      <c r="AO79" s="25">
        <v>3.245501956174774E-2</v>
      </c>
      <c r="AP79" s="25">
        <v>3.3483534376952249E-2</v>
      </c>
      <c r="AQ79" s="25">
        <v>3.4556681518488223E-2</v>
      </c>
      <c r="AR79" s="25">
        <v>3.5066551189914794E-2</v>
      </c>
      <c r="AS79" s="25">
        <v>3.5116783114820617E-2</v>
      </c>
      <c r="AT79" s="25">
        <v>3.6303353159476665E-2</v>
      </c>
      <c r="AU79" s="25">
        <v>3.6229252110467715E-2</v>
      </c>
      <c r="AV79" s="25">
        <v>3.5250844631073266E-2</v>
      </c>
      <c r="AW79" s="25">
        <v>3.5437896888515223E-2</v>
      </c>
      <c r="AX79" s="25">
        <v>3.5569480881280841E-2</v>
      </c>
      <c r="AY79" s="25">
        <v>3.4535504591838462E-2</v>
      </c>
      <c r="AZ79" s="25">
        <v>3.3990274923252503E-2</v>
      </c>
      <c r="BA79" s="25">
        <v>3.3593961560428771E-2</v>
      </c>
      <c r="BB79" s="25">
        <v>3.331329523882072E-2</v>
      </c>
      <c r="BC79" s="25">
        <v>3.2461862071831375E-2</v>
      </c>
      <c r="BD79" s="25">
        <v>3.1829493879075133E-2</v>
      </c>
      <c r="BE79" s="25">
        <v>3.1073924622627837E-2</v>
      </c>
    </row>
    <row r="83" spans="1:57" x14ac:dyDescent="0.35">
      <c r="B83" s="13" t="s">
        <v>152</v>
      </c>
    </row>
    <row r="85" spans="1:57" x14ac:dyDescent="0.35">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7" x14ac:dyDescent="0.35">
      <c r="B86" s="13" t="s">
        <v>153</v>
      </c>
      <c r="C86" s="93">
        <v>1.1874300839550692E-2</v>
      </c>
      <c r="D86" s="93">
        <v>1.2286775826551894E-2</v>
      </c>
      <c r="E86" s="93">
        <v>1.4519685020715819E-2</v>
      </c>
      <c r="F86" s="93">
        <v>1.4295853351090555E-2</v>
      </c>
      <c r="G86" s="93">
        <v>1.0517719201747083E-2</v>
      </c>
      <c r="H86" s="93">
        <v>1.3498227389841603E-2</v>
      </c>
      <c r="I86" s="93">
        <v>1.0910380266854867E-2</v>
      </c>
      <c r="J86" s="93">
        <v>9.8843933995978184E-3</v>
      </c>
      <c r="K86" s="93">
        <v>1.1110498608031406E-2</v>
      </c>
      <c r="L86" s="93">
        <v>1.2810685938844721E-2</v>
      </c>
      <c r="M86" s="93">
        <v>1.3914054651956448E-2</v>
      </c>
      <c r="N86" s="93">
        <v>1.5462911613580805E-2</v>
      </c>
      <c r="O86" s="93">
        <v>1.5605957153690949E-2</v>
      </c>
      <c r="P86" s="93">
        <v>1.5980555929372708E-2</v>
      </c>
      <c r="Q86" s="93">
        <v>1.5089997856739739E-2</v>
      </c>
      <c r="R86" s="93">
        <v>1.3588052240777904E-2</v>
      </c>
      <c r="S86" s="93">
        <v>1.278941188236048E-2</v>
      </c>
      <c r="T86" s="93">
        <v>1.6612659434961517E-2</v>
      </c>
      <c r="U86" s="93">
        <v>1.7170784186540337E-2</v>
      </c>
      <c r="V86" s="93">
        <v>1.6279683044895386E-2</v>
      </c>
      <c r="W86" s="93">
        <v>1.3356058385727038E-2</v>
      </c>
      <c r="X86" s="93">
        <v>1.3128624257169466E-2</v>
      </c>
      <c r="Y86" s="93">
        <v>1.1027703866055746E-2</v>
      </c>
      <c r="Z86" s="93">
        <v>1.2699373653258949E-2</v>
      </c>
      <c r="AA86" s="93">
        <v>1.0049998547480721E-2</v>
      </c>
      <c r="AB86" s="93">
        <v>9.4125743695297037E-3</v>
      </c>
      <c r="AC86" s="93">
        <v>9.1316078909376465E-3</v>
      </c>
      <c r="AD86" s="93">
        <v>9.949034712086682E-3</v>
      </c>
      <c r="AE86" s="93">
        <v>9.8768049740678016E-3</v>
      </c>
      <c r="AF86" s="93">
        <v>9.4435806213226999E-3</v>
      </c>
      <c r="AG86" s="93">
        <v>9.3748816452268111E-3</v>
      </c>
      <c r="AH86" s="93">
        <v>7.2565560481023779E-3</v>
      </c>
      <c r="AI86" s="93">
        <v>9.0122520700193706E-3</v>
      </c>
      <c r="AJ86" s="93">
        <v>9.3268193113864514E-3</v>
      </c>
      <c r="AK86" s="93">
        <v>9.2353748114892709E-3</v>
      </c>
      <c r="AL86" s="93">
        <v>9.30529284514728E-3</v>
      </c>
      <c r="AM86" s="93">
        <v>7.5305310401227793E-3</v>
      </c>
      <c r="AN86" s="93">
        <v>9.3505213854830488E-3</v>
      </c>
      <c r="AO86" s="93">
        <v>1.0848458891072745E-2</v>
      </c>
      <c r="AP86" s="93">
        <v>1.0206897937077769E-2</v>
      </c>
      <c r="AQ86" s="93">
        <v>1.0630741986793351E-2</v>
      </c>
      <c r="AR86" s="93">
        <v>1.1037608764000142E-2</v>
      </c>
      <c r="AS86" s="93">
        <v>9.2450578175163611E-3</v>
      </c>
      <c r="AT86" s="93">
        <v>8.7211616070597929E-3</v>
      </c>
      <c r="AU86" s="93">
        <v>1.0065528977817453E-2</v>
      </c>
      <c r="AV86" s="93">
        <v>1.2163770008582571E-2</v>
      </c>
      <c r="AW86" s="93">
        <v>8.5107200052578613E-3</v>
      </c>
      <c r="AX86" s="93">
        <v>9.4235850431023341E-3</v>
      </c>
      <c r="AY86" s="93">
        <v>1.082394388203543E-2</v>
      </c>
      <c r="AZ86" s="93">
        <v>1.3296158509954324E-2</v>
      </c>
      <c r="BA86" s="93">
        <v>1.4210590088804568E-2</v>
      </c>
      <c r="BB86" s="93">
        <v>1.0779800483742871E-2</v>
      </c>
      <c r="BC86" s="93">
        <v>9.3418189469925902E-3</v>
      </c>
      <c r="BD86" s="93">
        <v>1.2805075215102031E-2</v>
      </c>
      <c r="BE86" s="93">
        <v>1.3779214917433552E-2</v>
      </c>
    </row>
    <row r="87" spans="1:57" x14ac:dyDescent="0.35">
      <c r="B87" s="13" t="s">
        <v>154</v>
      </c>
      <c r="C87" s="93">
        <v>8.3579171100444133E-2</v>
      </c>
      <c r="D87" s="93">
        <v>8.2836208194519118E-2</v>
      </c>
      <c r="E87" s="93">
        <v>7.8831775143662325E-2</v>
      </c>
      <c r="F87" s="93">
        <v>7.6955397060812614E-2</v>
      </c>
      <c r="G87" s="93">
        <v>7.2888850723724169E-2</v>
      </c>
      <c r="H87" s="93">
        <v>7.1137628582023049E-2</v>
      </c>
      <c r="I87" s="93">
        <v>6.7716959075241487E-2</v>
      </c>
      <c r="J87" s="93">
        <v>6.4246887505006303E-2</v>
      </c>
      <c r="K87" s="93">
        <v>6.7018403287946449E-2</v>
      </c>
      <c r="L87" s="93">
        <v>6.8650193893686609E-2</v>
      </c>
      <c r="M87" s="93">
        <v>7.0351801093708727E-2</v>
      </c>
      <c r="N87" s="93">
        <v>7.0852141318920883E-2</v>
      </c>
      <c r="O87" s="93">
        <v>7.0712635708915172E-2</v>
      </c>
      <c r="P87" s="93">
        <v>7.3195812195197413E-2</v>
      </c>
      <c r="Q87" s="93">
        <v>7.0102948949497632E-2</v>
      </c>
      <c r="R87" s="93">
        <v>7.0463734810134335E-2</v>
      </c>
      <c r="S87" s="93">
        <v>7.0380206870165996E-2</v>
      </c>
      <c r="T87" s="93">
        <v>7.1748572923026235E-2</v>
      </c>
      <c r="U87" s="93">
        <v>7.6529332077299991E-2</v>
      </c>
      <c r="V87" s="93">
        <v>7.5299798549160371E-2</v>
      </c>
      <c r="W87" s="93">
        <v>7.4551091873787417E-2</v>
      </c>
      <c r="X87" s="93">
        <v>7.6217491657438866E-2</v>
      </c>
      <c r="Y87" s="93">
        <v>7.810565483967985E-2</v>
      </c>
      <c r="Z87" s="93">
        <v>8.0272484864164884E-2</v>
      </c>
      <c r="AA87" s="93">
        <v>8.1774481617855208E-2</v>
      </c>
      <c r="AB87" s="93">
        <v>8.6752400437039148E-2</v>
      </c>
      <c r="AC87" s="93">
        <v>8.9495230191260905E-2</v>
      </c>
      <c r="AD87" s="93">
        <v>9.0775567606208918E-2</v>
      </c>
      <c r="AE87" s="93">
        <v>9.1571676534085031E-2</v>
      </c>
      <c r="AF87" s="93">
        <v>8.948704793085091E-2</v>
      </c>
      <c r="AG87" s="93">
        <v>8.6907408636169386E-2</v>
      </c>
      <c r="AH87" s="93">
        <v>8.3561725214657684E-2</v>
      </c>
      <c r="AI87" s="93">
        <v>8.4109287615407133E-2</v>
      </c>
      <c r="AJ87" s="93">
        <v>8.1349778116568003E-2</v>
      </c>
      <c r="AK87" s="93">
        <v>7.9179412026651477E-2</v>
      </c>
      <c r="AL87" s="93">
        <v>7.6959986029078845E-2</v>
      </c>
      <c r="AM87" s="93">
        <v>4.8957643140814612E-2</v>
      </c>
      <c r="AN87" s="93">
        <v>5.524321164825103E-2</v>
      </c>
      <c r="AO87" s="93">
        <v>7.0020697800307785E-2</v>
      </c>
      <c r="AP87" s="93">
        <v>7.2673832111743442E-2</v>
      </c>
      <c r="AQ87" s="93">
        <v>7.5968779860977095E-2</v>
      </c>
      <c r="AR87" s="93">
        <v>7.620659654067008E-2</v>
      </c>
      <c r="AS87" s="93">
        <v>7.7806207892606644E-2</v>
      </c>
      <c r="AT87" s="93">
        <v>8.1235162519603277E-2</v>
      </c>
      <c r="AU87" s="93">
        <v>8.0725633797365304E-2</v>
      </c>
      <c r="AV87" s="93">
        <v>7.798813531792026E-2</v>
      </c>
      <c r="AW87" s="93">
        <v>7.960292568982566E-2</v>
      </c>
      <c r="AX87" s="93">
        <v>7.853541410565329E-2</v>
      </c>
      <c r="AY87" s="93">
        <v>7.7821406616249353E-2</v>
      </c>
      <c r="AZ87" s="93">
        <v>7.6227184979384105E-2</v>
      </c>
      <c r="BA87" s="93">
        <v>7.4267291630160687E-2</v>
      </c>
      <c r="BB87" s="93">
        <v>7.2437973312134016E-2</v>
      </c>
      <c r="BC87" s="93">
        <v>7.1350409115619962E-2</v>
      </c>
      <c r="BD87" s="93">
        <v>6.8785734719417013E-2</v>
      </c>
      <c r="BE87" s="93">
        <v>6.8787855605383086E-2</v>
      </c>
    </row>
    <row r="88" spans="1:57" x14ac:dyDescent="0.35">
      <c r="B88" s="13" t="s">
        <v>10</v>
      </c>
      <c r="C88" s="93">
        <v>8.0678036296699354E-2</v>
      </c>
      <c r="D88" s="93">
        <v>7.9002844294456281E-2</v>
      </c>
      <c r="E88" s="93">
        <v>8.116286373647269E-2</v>
      </c>
      <c r="F88" s="93">
        <v>8.2822198387193041E-2</v>
      </c>
      <c r="G88" s="93">
        <v>7.8542485371206852E-2</v>
      </c>
      <c r="H88" s="93">
        <v>7.6841735158750757E-2</v>
      </c>
      <c r="I88" s="93">
        <v>7.5897349114155993E-2</v>
      </c>
      <c r="J88" s="93">
        <v>6.9761841881498032E-2</v>
      </c>
      <c r="K88" s="93">
        <v>7.5211904110508779E-2</v>
      </c>
      <c r="L88" s="93">
        <v>7.8269463148340199E-2</v>
      </c>
      <c r="M88" s="93">
        <v>7.9007325457596464E-2</v>
      </c>
      <c r="N88" s="93">
        <v>7.3513108982325576E-2</v>
      </c>
      <c r="O88" s="93">
        <v>7.4683292439133256E-2</v>
      </c>
      <c r="P88" s="93">
        <v>7.0352207217911911E-2</v>
      </c>
      <c r="Q88" s="93">
        <v>6.831863689445232E-2</v>
      </c>
      <c r="R88" s="93">
        <v>7.0009457036182554E-2</v>
      </c>
      <c r="S88" s="93">
        <v>6.6647035216116396E-2</v>
      </c>
      <c r="T88" s="93">
        <v>6.9436687544431303E-2</v>
      </c>
      <c r="U88" s="93">
        <v>7.5660270635604807E-2</v>
      </c>
      <c r="V88" s="93">
        <v>7.7839142261867861E-2</v>
      </c>
      <c r="W88" s="93">
        <v>7.4158055848521087E-2</v>
      </c>
      <c r="X88" s="93">
        <v>8.0607909001667782E-2</v>
      </c>
      <c r="Y88" s="93">
        <v>8.7482430172405951E-2</v>
      </c>
      <c r="Z88" s="93">
        <v>9.2494467169659436E-2</v>
      </c>
      <c r="AA88" s="93">
        <v>9.534753667553314E-2</v>
      </c>
      <c r="AB88" s="93">
        <v>9.4871254558333493E-2</v>
      </c>
      <c r="AC88" s="93">
        <v>9.7287465660350028E-2</v>
      </c>
      <c r="AD88" s="93">
        <v>0.10188270338992732</v>
      </c>
      <c r="AE88" s="93">
        <v>0.10071564279462927</v>
      </c>
      <c r="AF88" s="93">
        <v>9.9368372717469206E-2</v>
      </c>
      <c r="AG88" s="93">
        <v>0.10211040503756394</v>
      </c>
      <c r="AH88" s="93">
        <v>9.6682324724312513E-2</v>
      </c>
      <c r="AI88" s="93">
        <v>0.10339353184680523</v>
      </c>
      <c r="AJ88" s="93">
        <v>0.10368967337059451</v>
      </c>
      <c r="AK88" s="93">
        <v>0.10518468947215606</v>
      </c>
      <c r="AL88" s="93">
        <v>9.7820381519917593E-2</v>
      </c>
      <c r="AM88" s="93">
        <v>4.2179761885324116E-2</v>
      </c>
      <c r="AN88" s="93">
        <v>7.8314170406873773E-2</v>
      </c>
      <c r="AO88" s="93">
        <v>9.0351342396288059E-2</v>
      </c>
      <c r="AP88" s="93">
        <v>9.2083144630579108E-2</v>
      </c>
      <c r="AQ88" s="93">
        <v>9.3133181788140187E-2</v>
      </c>
      <c r="AR88" s="93">
        <v>9.0901648867011783E-2</v>
      </c>
      <c r="AS88" s="93">
        <v>9.0526377517963122E-2</v>
      </c>
      <c r="AT88" s="93">
        <v>9.1848938367010483E-2</v>
      </c>
      <c r="AU88" s="93">
        <v>9.298630264465034E-2</v>
      </c>
      <c r="AV88" s="93">
        <v>8.9105115465347218E-2</v>
      </c>
      <c r="AW88" s="93">
        <v>9.0911120440503035E-2</v>
      </c>
      <c r="AX88" s="93">
        <v>9.209369011708389E-2</v>
      </c>
      <c r="AY88" s="93">
        <v>9.1080655655865719E-2</v>
      </c>
      <c r="AZ88" s="93">
        <v>8.9079555366398167E-2</v>
      </c>
      <c r="BA88" s="93">
        <v>8.7846665869806315E-2</v>
      </c>
      <c r="BB88" s="93">
        <v>8.7668930372656509E-2</v>
      </c>
      <c r="BC88" s="93">
        <v>8.3596447188048442E-2</v>
      </c>
      <c r="BD88" s="93">
        <v>8.2415620005761178E-2</v>
      </c>
      <c r="BE88" s="93">
        <v>8.3999444058934253E-2</v>
      </c>
    </row>
    <row r="89" spans="1:57" x14ac:dyDescent="0.35">
      <c r="B89" s="13" t="s">
        <v>155</v>
      </c>
      <c r="C89" s="93">
        <v>2.1554910296971645E-2</v>
      </c>
      <c r="D89" s="93">
        <v>2.1096935364357503E-2</v>
      </c>
      <c r="E89" s="93">
        <v>2.1264613238940366E-2</v>
      </c>
      <c r="F89" s="93">
        <v>2.0260272706404694E-2</v>
      </c>
      <c r="G89" s="93">
        <v>2.0283014088338394E-2</v>
      </c>
      <c r="H89" s="93">
        <v>1.911876687772078E-2</v>
      </c>
      <c r="I89" s="93">
        <v>1.8606232184030909E-2</v>
      </c>
      <c r="J89" s="93">
        <v>1.8832989924040637E-2</v>
      </c>
      <c r="K89" s="93">
        <v>1.9463552746526142E-2</v>
      </c>
      <c r="L89" s="93">
        <v>1.9649232089919491E-2</v>
      </c>
      <c r="M89" s="93">
        <v>2.0077682665704488E-2</v>
      </c>
      <c r="N89" s="93">
        <v>2.0874611591856673E-2</v>
      </c>
      <c r="O89" s="93">
        <v>2.0568582072890487E-2</v>
      </c>
      <c r="P89" s="93">
        <v>2.1086192927828061E-2</v>
      </c>
      <c r="Q89" s="93">
        <v>2.0810491834263093E-2</v>
      </c>
      <c r="R89" s="93">
        <v>2.1230157008571421E-2</v>
      </c>
      <c r="S89" s="93">
        <v>2.1595257267111582E-2</v>
      </c>
      <c r="T89" s="93">
        <v>2.3134342120856154E-2</v>
      </c>
      <c r="U89" s="93">
        <v>2.3777429145206593E-2</v>
      </c>
      <c r="V89" s="93">
        <v>2.3407344439050758E-2</v>
      </c>
      <c r="W89" s="93">
        <v>2.4266141489054031E-2</v>
      </c>
      <c r="X89" s="93">
        <v>2.4790807206476462E-2</v>
      </c>
      <c r="Y89" s="93">
        <v>2.5211064243899194E-2</v>
      </c>
      <c r="Z89" s="93">
        <v>2.7343642269873375E-2</v>
      </c>
      <c r="AA89" s="93">
        <v>2.713048041037093E-2</v>
      </c>
      <c r="AB89" s="93">
        <v>2.8535379124125373E-2</v>
      </c>
      <c r="AC89" s="93">
        <v>2.9077077487611239E-2</v>
      </c>
      <c r="AD89" s="93">
        <v>2.9746028175632294E-2</v>
      </c>
      <c r="AE89" s="93">
        <v>3.1291073221405043E-2</v>
      </c>
      <c r="AF89" s="93">
        <v>3.0563089390640379E-2</v>
      </c>
      <c r="AG89" s="93">
        <v>3.088036642405978E-2</v>
      </c>
      <c r="AH89" s="93">
        <v>2.9910742504863433E-2</v>
      </c>
      <c r="AI89" s="93">
        <v>3.0686675576755747E-2</v>
      </c>
      <c r="AJ89" s="93">
        <v>3.1148177637071235E-2</v>
      </c>
      <c r="AK89" s="93">
        <v>3.148851744945752E-2</v>
      </c>
      <c r="AL89" s="93">
        <v>3.1056275871690714E-2</v>
      </c>
      <c r="AM89" s="93">
        <v>2.230260576947073E-2</v>
      </c>
      <c r="AN89" s="93">
        <v>2.5963052986842285E-2</v>
      </c>
      <c r="AO89" s="93">
        <v>2.9270268487675815E-2</v>
      </c>
      <c r="AP89" s="93">
        <v>3.0156894083170172E-2</v>
      </c>
      <c r="AQ89" s="93">
        <v>3.0271865075440996E-2</v>
      </c>
      <c r="AR89" s="93">
        <v>3.1412996990799018E-2</v>
      </c>
      <c r="AS89" s="93">
        <v>3.0887912584823006E-2</v>
      </c>
      <c r="AT89" s="93">
        <v>3.1491008939716722E-2</v>
      </c>
      <c r="AU89" s="93">
        <v>3.155981160643128E-2</v>
      </c>
      <c r="AV89" s="93">
        <v>3.0967184235035517E-2</v>
      </c>
      <c r="AW89" s="93">
        <v>3.0743426920359355E-2</v>
      </c>
      <c r="AX89" s="93">
        <v>3.0952745701942515E-2</v>
      </c>
      <c r="AY89" s="93">
        <v>2.9492056552360167E-2</v>
      </c>
      <c r="AZ89" s="93">
        <v>2.9181306113723594E-2</v>
      </c>
      <c r="BA89" s="93">
        <v>2.9410113791969093E-2</v>
      </c>
      <c r="BB89" s="93">
        <v>2.9371253066675519E-2</v>
      </c>
      <c r="BC89" s="93">
        <v>2.8917219100917567E-2</v>
      </c>
      <c r="BD89" s="93">
        <v>2.8566601430461854E-2</v>
      </c>
      <c r="BE89" s="93">
        <v>2.735185035347952E-2</v>
      </c>
    </row>
    <row r="90" spans="1:57" x14ac:dyDescent="0.35">
      <c r="B90" s="13" t="s">
        <v>156</v>
      </c>
      <c r="C90" s="93">
        <v>2.2338432819651488E-3</v>
      </c>
      <c r="D90" s="93">
        <v>2.2960085431039039E-3</v>
      </c>
      <c r="E90" s="93">
        <v>2.3979226594871995E-3</v>
      </c>
      <c r="F90" s="93">
        <v>2.5444702892145582E-3</v>
      </c>
      <c r="G90" s="93">
        <v>2.2831974172269833E-3</v>
      </c>
      <c r="H90" s="93">
        <v>2.033657929586988E-3</v>
      </c>
      <c r="I90" s="93">
        <v>1.9468664624466014E-3</v>
      </c>
      <c r="J90" s="93">
        <v>1.7321729999079693E-3</v>
      </c>
      <c r="K90" s="93">
        <v>1.7955325280610451E-3</v>
      </c>
      <c r="L90" s="93">
        <v>1.7079364403973568E-3</v>
      </c>
      <c r="M90" s="93">
        <v>1.530666578879422E-3</v>
      </c>
      <c r="N90" s="93">
        <v>1.6033286525187675E-3</v>
      </c>
      <c r="O90" s="93">
        <v>1.6640007284375962E-3</v>
      </c>
      <c r="P90" s="93">
        <v>1.7557789279432651E-3</v>
      </c>
      <c r="Q90" s="93">
        <v>1.7747438825906226E-3</v>
      </c>
      <c r="R90" s="93">
        <v>1.9708679623052722E-3</v>
      </c>
      <c r="S90" s="93">
        <v>1.8725811865867375E-3</v>
      </c>
      <c r="T90" s="93">
        <v>2.0916070094957185E-3</v>
      </c>
      <c r="U90" s="93">
        <v>2.1038059888494813E-3</v>
      </c>
      <c r="V90" s="93">
        <v>2.102477954607987E-3</v>
      </c>
      <c r="W90" s="93">
        <v>2.3076315617803302E-3</v>
      </c>
      <c r="X90" s="93">
        <v>2.1941977823868213E-3</v>
      </c>
      <c r="Y90" s="93">
        <v>2.0396561934025452E-3</v>
      </c>
      <c r="Z90" s="93">
        <v>2.1474802643484162E-3</v>
      </c>
      <c r="AA90" s="93">
        <v>2.4938022098308322E-3</v>
      </c>
      <c r="AB90" s="93">
        <v>2.5350030003686592E-3</v>
      </c>
      <c r="AC90" s="93">
        <v>2.400868956205109E-3</v>
      </c>
      <c r="AD90" s="93">
        <v>2.6939804601854335E-3</v>
      </c>
      <c r="AE90" s="93">
        <v>2.8543493327890671E-3</v>
      </c>
      <c r="AF90" s="93">
        <v>3.0263120702272326E-3</v>
      </c>
      <c r="AG90" s="93">
        <v>3.0481688818986266E-3</v>
      </c>
      <c r="AH90" s="93">
        <v>3.1093240551163608E-3</v>
      </c>
      <c r="AI90" s="93">
        <v>3.5698280450469442E-3</v>
      </c>
      <c r="AJ90" s="93">
        <v>3.6158445066702162E-3</v>
      </c>
      <c r="AK90" s="93">
        <v>3.6068636479307395E-3</v>
      </c>
      <c r="AL90" s="93">
        <v>3.8914632164121624E-3</v>
      </c>
      <c r="AM90" s="93">
        <v>3.0848003659609438E-3</v>
      </c>
      <c r="AN90" s="93">
        <v>3.4884118579286577E-3</v>
      </c>
      <c r="AO90" s="93">
        <v>4.2203727317830482E-3</v>
      </c>
      <c r="AP90" s="93">
        <v>4.2681677142422198E-3</v>
      </c>
      <c r="AQ90" s="93">
        <v>5.2576629414114876E-3</v>
      </c>
      <c r="AR90" s="93">
        <v>5.7098002947010406E-3</v>
      </c>
      <c r="AS90" s="93">
        <v>5.9582822468468083E-3</v>
      </c>
      <c r="AT90" s="93">
        <v>6.517705380812892E-3</v>
      </c>
      <c r="AU90" s="93">
        <v>6.2014897043501252E-3</v>
      </c>
      <c r="AV90" s="93">
        <v>6.3456607235912298E-3</v>
      </c>
      <c r="AW90" s="93">
        <v>5.9359206047882333E-3</v>
      </c>
      <c r="AX90" s="93">
        <v>6.4237853020049241E-3</v>
      </c>
      <c r="AY90" s="93">
        <v>5.8525455092759016E-3</v>
      </c>
      <c r="AZ90" s="93">
        <v>5.8642940545850248E-3</v>
      </c>
      <c r="BA90" s="93">
        <v>5.739448408362254E-3</v>
      </c>
      <c r="BB90" s="93">
        <v>6.101771542279864E-3</v>
      </c>
      <c r="BC90" s="93">
        <v>5.7330426677219166E-3</v>
      </c>
      <c r="BD90" s="93">
        <v>5.8957958075890934E-3</v>
      </c>
      <c r="BE90" s="93">
        <v>4.9936407107374963E-3</v>
      </c>
    </row>
    <row r="91" spans="1:57" x14ac:dyDescent="0.35">
      <c r="A91" s="7"/>
      <c r="B91" s="7"/>
    </row>
    <row r="92" spans="1:57" x14ac:dyDescent="0.35">
      <c r="A92" s="7"/>
      <c r="B92" s="7"/>
    </row>
    <row r="93" spans="1:57" x14ac:dyDescent="0.35">
      <c r="A93" s="7"/>
      <c r="B93" s="7"/>
    </row>
    <row r="94" spans="1:57" x14ac:dyDescent="0.35">
      <c r="A94" s="7"/>
      <c r="B94" s="7"/>
    </row>
    <row r="95" spans="1:57" x14ac:dyDescent="0.35">
      <c r="A95" s="7"/>
      <c r="B95" s="7"/>
    </row>
    <row r="96" spans="1:57"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2" x14ac:dyDescent="0.35">
      <c r="A113" s="7"/>
      <c r="B113" s="7"/>
    </row>
    <row r="114" spans="1:2" x14ac:dyDescent="0.35">
      <c r="A114" s="7"/>
      <c r="B114" s="7"/>
    </row>
    <row r="115" spans="1:2" x14ac:dyDescent="0.35">
      <c r="A115" s="7"/>
      <c r="B115" s="7"/>
    </row>
    <row r="116" spans="1:2" x14ac:dyDescent="0.35">
      <c r="A116" s="7"/>
      <c r="B116" s="7"/>
    </row>
    <row r="117" spans="1:2" x14ac:dyDescent="0.35">
      <c r="A117" s="7"/>
      <c r="B117" s="7"/>
    </row>
    <row r="118" spans="1:2" x14ac:dyDescent="0.35">
      <c r="A118" s="7"/>
      <c r="B118" s="7"/>
    </row>
    <row r="119" spans="1:2" x14ac:dyDescent="0.35">
      <c r="A119" s="7"/>
      <c r="B119" s="7"/>
    </row>
    <row r="120" spans="1:2" x14ac:dyDescent="0.35">
      <c r="A120" s="7"/>
      <c r="B120" s="7"/>
    </row>
  </sheetData>
  <mergeCells count="3">
    <mergeCell ref="A29:B29"/>
    <mergeCell ref="A54:B54"/>
    <mergeCell ref="A79:B79"/>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P149"/>
  <sheetViews>
    <sheetView zoomScaleNormal="100" workbookViewId="0">
      <pane xSplit="2" ySplit="7" topLeftCell="C8" activePane="bottomRight" state="frozen"/>
      <selection activeCell="BE5" sqref="BE1:EY1048576"/>
      <selection pane="topRight" activeCell="BE5" sqref="BE1:EY1048576"/>
      <selection pane="bottomLeft" activeCell="BE5" sqref="BE1:EY1048576"/>
      <selection pane="bottomRight"/>
    </sheetView>
  </sheetViews>
  <sheetFormatPr baseColWidth="10" defaultColWidth="10.81640625" defaultRowHeight="14.5" x14ac:dyDescent="0.35"/>
  <cols>
    <col min="1" max="1" width="10.81640625" style="13"/>
    <col min="2" max="2" width="82.453125" style="13" customWidth="1"/>
    <col min="3" max="55" width="11.453125" style="82"/>
    <col min="56" max="56" width="10.6328125" style="86" customWidth="1"/>
    <col min="57" max="57" width="10.453125" style="86" customWidth="1"/>
    <col min="58" max="58" width="8.26953125" style="86" customWidth="1"/>
    <col min="59" max="59" width="9.54296875" style="13" hidden="1" customWidth="1"/>
    <col min="60" max="69" width="10.81640625" style="13" hidden="1" customWidth="1"/>
    <col min="70" max="70" width="13.81640625" style="13" hidden="1" customWidth="1"/>
    <col min="71" max="74" width="10.81640625" style="13" hidden="1" customWidth="1"/>
    <col min="75" max="75" width="13.81640625" style="13" hidden="1" customWidth="1"/>
    <col min="76" max="78" width="10.81640625" style="13" hidden="1" customWidth="1"/>
    <col min="79" max="80" width="13.81640625" style="13" hidden="1" customWidth="1"/>
    <col min="81" max="81" width="10.81640625" style="13" hidden="1" customWidth="1"/>
    <col min="82" max="82" width="13.81640625" style="13" hidden="1" customWidth="1"/>
    <col min="83" max="87" width="10.81640625" style="13" hidden="1" customWidth="1"/>
    <col min="88" max="90" width="13.81640625" style="13" hidden="1" customWidth="1"/>
    <col min="91" max="120" width="10.81640625" style="13" hidden="1" customWidth="1"/>
    <col min="121" max="193" width="10.81640625" style="13" customWidth="1"/>
    <col min="194" max="16384" width="10.81640625" style="13"/>
  </cols>
  <sheetData>
    <row r="1" spans="1:120" ht="18.5" x14ac:dyDescent="0.45">
      <c r="A1" s="67" t="s">
        <v>157</v>
      </c>
      <c r="B1" s="7"/>
    </row>
    <row r="2" spans="1:120" x14ac:dyDescent="0.35">
      <c r="A2" s="7" t="s">
        <v>142</v>
      </c>
      <c r="B2" s="7"/>
    </row>
    <row r="3" spans="1:120" x14ac:dyDescent="0.35">
      <c r="A3" s="7" t="s">
        <v>143</v>
      </c>
      <c r="B3" s="7"/>
    </row>
    <row r="4" spans="1:120"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row>
    <row r="5" spans="1:120" x14ac:dyDescent="0.35">
      <c r="A5" s="7"/>
      <c r="B5" s="7"/>
      <c r="BG5" s="13" t="s">
        <v>318</v>
      </c>
    </row>
    <row r="6" spans="1:120" ht="15" thickBot="1" x14ac:dyDescent="0.4">
      <c r="A6" s="88" t="s">
        <v>310</v>
      </c>
      <c r="B6" s="89"/>
      <c r="C6" s="94" t="s">
        <v>0</v>
      </c>
    </row>
    <row r="7" spans="1:120"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20" ht="15" thickBot="1" x14ac:dyDescent="0.4">
      <c r="A8" s="16" t="s">
        <v>94</v>
      </c>
      <c r="B8" s="17" t="s">
        <v>95</v>
      </c>
      <c r="C8" s="81">
        <v>1804.27332110404</v>
      </c>
      <c r="D8" s="81">
        <v>1772.0675315787601</v>
      </c>
      <c r="E8" s="81">
        <v>2194.1427922655298</v>
      </c>
      <c r="F8" s="81">
        <v>1725.3433994504201</v>
      </c>
      <c r="G8" s="81">
        <v>1796.67161132509</v>
      </c>
      <c r="H8" s="81">
        <v>1716.96997583757</v>
      </c>
      <c r="I8" s="81">
        <v>2186.9179013618</v>
      </c>
      <c r="J8" s="81">
        <v>1855.6039063906201</v>
      </c>
      <c r="K8" s="81">
        <v>1773.45987259255</v>
      </c>
      <c r="L8" s="81">
        <v>1980.2354224813901</v>
      </c>
      <c r="M8" s="81">
        <v>1932.06260057912</v>
      </c>
      <c r="N8" s="81">
        <v>2136.33358070243</v>
      </c>
      <c r="O8" s="81">
        <v>2116.1907672481302</v>
      </c>
      <c r="P8" s="81">
        <v>2114.37638736795</v>
      </c>
      <c r="Q8" s="81">
        <v>2039.23662955135</v>
      </c>
      <c r="R8" s="81">
        <v>2046.65693430694</v>
      </c>
      <c r="S8" s="81">
        <v>2102.4560112928698</v>
      </c>
      <c r="T8" s="81">
        <v>1960.2219983585301</v>
      </c>
      <c r="U8" s="81">
        <v>1816.6302099229199</v>
      </c>
      <c r="V8" s="81">
        <v>2006.4838821380799</v>
      </c>
      <c r="W8" s="81">
        <v>1944.6631065640699</v>
      </c>
      <c r="X8" s="81">
        <v>1924.0310302453599</v>
      </c>
      <c r="Y8" s="81">
        <v>1974.5632418253399</v>
      </c>
      <c r="Z8" s="81">
        <v>1968.27628018822</v>
      </c>
      <c r="AA8" s="81">
        <v>1953.26418279169</v>
      </c>
      <c r="AB8" s="81">
        <v>1949.22590462157</v>
      </c>
      <c r="AC8" s="81">
        <v>2192.5029943945901</v>
      </c>
      <c r="AD8" s="81">
        <v>1898.96257349351</v>
      </c>
      <c r="AE8" s="81">
        <v>1871.2887529832899</v>
      </c>
      <c r="AF8" s="81">
        <v>1972.7955212056199</v>
      </c>
      <c r="AG8" s="81">
        <v>1883.3682301485101</v>
      </c>
      <c r="AH8" s="81">
        <v>1979.17915644595</v>
      </c>
      <c r="AI8" s="81">
        <v>2072.9228327923202</v>
      </c>
      <c r="AJ8" s="81">
        <v>2084.2325332888599</v>
      </c>
      <c r="AK8" s="81">
        <v>2004.0706359262099</v>
      </c>
      <c r="AL8" s="81">
        <v>2047.27412257175</v>
      </c>
      <c r="AM8" s="81">
        <v>2088.74545533935</v>
      </c>
      <c r="AN8" s="81">
        <v>2165.2532481580602</v>
      </c>
      <c r="AO8" s="81">
        <v>2143.8025587166098</v>
      </c>
      <c r="AP8" s="81">
        <v>2220.22897033446</v>
      </c>
      <c r="AQ8" s="81">
        <v>2304.7983341199802</v>
      </c>
      <c r="AR8" s="81">
        <v>2287.83214686785</v>
      </c>
      <c r="AS8" s="81">
        <v>2272.5727376967998</v>
      </c>
      <c r="AT8" s="81">
        <v>2244.98361180554</v>
      </c>
      <c r="AU8" s="81">
        <v>2238.0380995203</v>
      </c>
      <c r="AV8" s="81">
        <v>2280.1585583637898</v>
      </c>
      <c r="AW8" s="81">
        <v>2286.19683499543</v>
      </c>
      <c r="AX8" s="81">
        <v>2388.93887781786</v>
      </c>
      <c r="AY8" s="81">
        <v>2372.3355145227101</v>
      </c>
      <c r="AZ8" s="81">
        <v>2368.1680477508098</v>
      </c>
      <c r="BA8" s="81">
        <v>2412.5847454087402</v>
      </c>
      <c r="BB8" s="81">
        <v>2431.08519739858</v>
      </c>
      <c r="BC8" s="81">
        <v>2371.1551803085699</v>
      </c>
      <c r="BD8" s="81">
        <v>2354.06281643579</v>
      </c>
      <c r="BE8" s="81">
        <v>2445.4273139161101</v>
      </c>
      <c r="BF8" s="113"/>
      <c r="BG8" s="13" t="str">
        <f>IF(C8&gt;0,IF(C8&lt;5,"SECRETTTTTTTT",""),"")</f>
        <v/>
      </c>
      <c r="BH8" s="13" t="str">
        <f t="shared" ref="BH8:BW8" si="0">IF(D8&gt;0,IF(D8&lt;5,"SECRETTTTTTTT",""),"")</f>
        <v/>
      </c>
      <c r="BI8" s="13" t="str">
        <f t="shared" si="0"/>
        <v/>
      </c>
      <c r="BJ8" s="13" t="str">
        <f t="shared" si="0"/>
        <v/>
      </c>
      <c r="BK8" s="13" t="str">
        <f t="shared" si="0"/>
        <v/>
      </c>
      <c r="BL8" s="13" t="str">
        <f t="shared" si="0"/>
        <v/>
      </c>
      <c r="BM8" s="13" t="str">
        <f t="shared" si="0"/>
        <v/>
      </c>
      <c r="BN8" s="13" t="str">
        <f t="shared" si="0"/>
        <v/>
      </c>
      <c r="BO8" s="13" t="str">
        <f t="shared" si="0"/>
        <v/>
      </c>
      <c r="BP8" s="13" t="str">
        <f t="shared" si="0"/>
        <v/>
      </c>
      <c r="BQ8" s="13" t="str">
        <f t="shared" si="0"/>
        <v/>
      </c>
      <c r="BR8" s="13" t="str">
        <f t="shared" si="0"/>
        <v/>
      </c>
      <c r="BS8" s="13" t="str">
        <f t="shared" si="0"/>
        <v/>
      </c>
      <c r="BT8" s="13" t="str">
        <f t="shared" si="0"/>
        <v/>
      </c>
      <c r="BU8" s="13" t="str">
        <f t="shared" si="0"/>
        <v/>
      </c>
      <c r="BV8" s="13" t="str">
        <f t="shared" si="0"/>
        <v/>
      </c>
      <c r="BW8" s="13" t="str">
        <f t="shared" si="0"/>
        <v/>
      </c>
      <c r="BX8" s="13" t="str">
        <f t="shared" ref="BX8:CM8" si="1">IF(T8&gt;0,IF(T8&lt;5,"SECRETTTTTTTT",""),"")</f>
        <v/>
      </c>
      <c r="BY8" s="13" t="str">
        <f t="shared" si="1"/>
        <v/>
      </c>
      <c r="BZ8" s="13" t="str">
        <f t="shared" si="1"/>
        <v/>
      </c>
      <c r="CA8" s="13" t="str">
        <f t="shared" si="1"/>
        <v/>
      </c>
      <c r="CB8" s="13" t="str">
        <f t="shared" si="1"/>
        <v/>
      </c>
      <c r="CC8" s="13" t="str">
        <f t="shared" si="1"/>
        <v/>
      </c>
      <c r="CD8" s="13" t="str">
        <f t="shared" si="1"/>
        <v/>
      </c>
      <c r="CE8" s="13" t="str">
        <f t="shared" si="1"/>
        <v/>
      </c>
      <c r="CF8" s="13" t="str">
        <f t="shared" si="1"/>
        <v/>
      </c>
      <c r="CG8" s="13" t="str">
        <f t="shared" si="1"/>
        <v/>
      </c>
      <c r="CH8" s="13" t="str">
        <f t="shared" si="1"/>
        <v/>
      </c>
      <c r="CI8" s="13" t="str">
        <f t="shared" si="1"/>
        <v/>
      </c>
      <c r="CJ8" s="13" t="str">
        <f t="shared" si="1"/>
        <v/>
      </c>
      <c r="CK8" s="13" t="str">
        <f t="shared" si="1"/>
        <v/>
      </c>
      <c r="CL8" s="13" t="str">
        <f t="shared" si="1"/>
        <v/>
      </c>
      <c r="CM8" s="13" t="str">
        <f t="shared" si="1"/>
        <v/>
      </c>
      <c r="CN8" s="13" t="str">
        <f t="shared" ref="CN8:DC8" si="2">IF(AJ8&gt;0,IF(AJ8&lt;5,"SECRETTTTTTTT",""),"")</f>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si="2"/>
        <v/>
      </c>
      <c r="DC8" s="13" t="str">
        <f t="shared" si="2"/>
        <v/>
      </c>
      <c r="DD8" s="13" t="str">
        <f t="shared" ref="BH8:DD14" si="3">IF(AZ8&gt;0,IF(AZ8&lt;5,"SECRETTTTTTTT",""),"")</f>
        <v/>
      </c>
      <c r="DE8" s="13" t="str">
        <f t="shared" ref="DE8:DE13" si="4">IF(BA8&gt;0,IF(BA8&lt;5,"SECRETTTTTTTT",""),"")</f>
        <v/>
      </c>
      <c r="DF8" s="13" t="str">
        <f t="shared" ref="DF8:DF29" si="5">IF(BB8&gt;0,IF(BB8&lt;5,"SECRETTTTTTTT",""),"")</f>
        <v/>
      </c>
      <c r="DG8" s="13" t="str">
        <f t="shared" ref="DG8:DG29" si="6">IF(BC8&gt;0,IF(BC8&lt;5,"SECRETTTTTTTT",""),"")</f>
        <v/>
      </c>
      <c r="DH8" s="13" t="str">
        <f t="shared" ref="DH8:DH29" si="7">IF(BD8&gt;0,IF(BD8&lt;5,"SECRETTTTTTTT",""),"")</f>
        <v/>
      </c>
      <c r="DI8" s="13" t="str">
        <f t="shared" ref="DI8:DI29" si="8">IF(BE8&gt;0,IF(BE8&lt;5,"SECRETTTTTTTT",""),"")</f>
        <v/>
      </c>
      <c r="DJ8" s="13" t="str">
        <f t="shared" ref="DJ8:DJ29" si="9">IF(BF8&gt;0,IF(BF8&lt;5,"SECRETTTTTTTT",""),"")</f>
        <v/>
      </c>
      <c r="DK8" s="13" t="str">
        <f t="shared" ref="DK8:DK29" si="10">IF(BG8&gt;0,IF(BG8&lt;5,"SECRETTTTTTTT",""),"")</f>
        <v/>
      </c>
      <c r="DL8" s="13" t="str">
        <f t="shared" ref="DL8:DL29" si="11">IF(BH8&gt;0,IF(BH8&lt;5,"SECRETTTTTTTT",""),"")</f>
        <v/>
      </c>
      <c r="DM8" s="13" t="str">
        <f t="shared" ref="DM8:DM29" si="12">IF(BI8&gt;0,IF(BI8&lt;5,"SECRETTTTTTTT",""),"")</f>
        <v/>
      </c>
      <c r="DN8" s="13" t="str">
        <f t="shared" ref="DN8:DN29" si="13">IF(BJ8&gt;0,IF(BJ8&lt;5,"SECRETTTTTTTT",""),"")</f>
        <v/>
      </c>
      <c r="DO8" s="13" t="str">
        <f t="shared" ref="DO8:DO29" si="14">IF(BK8&gt;0,IF(BK8&lt;5,"SECRETTTTTTTT",""),"")</f>
        <v/>
      </c>
      <c r="DP8" s="13" t="str">
        <f t="shared" ref="DP8:DP29" si="15">IF(BL8&gt;0,IF(BL8&lt;5,"SECRETTTTTTTT",""),"")</f>
        <v/>
      </c>
    </row>
    <row r="9" spans="1:120" ht="15" thickBot="1" x14ac:dyDescent="0.4">
      <c r="A9" s="18"/>
      <c r="B9" s="18" t="s">
        <v>145</v>
      </c>
      <c r="C9" s="77">
        <v>1804.27332110404</v>
      </c>
      <c r="D9" s="77">
        <v>1772.0675315787601</v>
      </c>
      <c r="E9" s="77">
        <v>2194.1427922655298</v>
      </c>
      <c r="F9" s="77">
        <v>1725.3433994504201</v>
      </c>
      <c r="G9" s="77">
        <v>1796.67161132509</v>
      </c>
      <c r="H9" s="77">
        <v>1716.96997583757</v>
      </c>
      <c r="I9" s="77">
        <v>2186.9179013618</v>
      </c>
      <c r="J9" s="77">
        <v>1855.6039063906201</v>
      </c>
      <c r="K9" s="77">
        <v>1773.45987259255</v>
      </c>
      <c r="L9" s="77">
        <v>1980.2354224813901</v>
      </c>
      <c r="M9" s="77">
        <v>1932.06260057912</v>
      </c>
      <c r="N9" s="77">
        <v>2136.33358070243</v>
      </c>
      <c r="O9" s="77">
        <v>2116.1907672481302</v>
      </c>
      <c r="P9" s="77">
        <v>2114.37638736795</v>
      </c>
      <c r="Q9" s="77">
        <v>2039.23662955135</v>
      </c>
      <c r="R9" s="77">
        <v>2046.65693430694</v>
      </c>
      <c r="S9" s="77">
        <v>2102.4560112928698</v>
      </c>
      <c r="T9" s="77">
        <v>1960.2219983585301</v>
      </c>
      <c r="U9" s="77">
        <v>1816.6302099229199</v>
      </c>
      <c r="V9" s="77">
        <v>2006.4838821380799</v>
      </c>
      <c r="W9" s="77">
        <v>1944.6631065640699</v>
      </c>
      <c r="X9" s="77">
        <v>1924.0310302453599</v>
      </c>
      <c r="Y9" s="77">
        <v>1974.5632418253399</v>
      </c>
      <c r="Z9" s="77">
        <v>1968.27628018822</v>
      </c>
      <c r="AA9" s="77">
        <v>1953.26418279169</v>
      </c>
      <c r="AB9" s="77">
        <v>1949.22590462157</v>
      </c>
      <c r="AC9" s="77">
        <v>2192.5029943945901</v>
      </c>
      <c r="AD9" s="77">
        <v>1898.96257349351</v>
      </c>
      <c r="AE9" s="77">
        <v>1871.2887529832899</v>
      </c>
      <c r="AF9" s="77">
        <v>1972.7955212056199</v>
      </c>
      <c r="AG9" s="77">
        <v>1883.3682301485101</v>
      </c>
      <c r="AH9" s="77">
        <v>1979.17915644595</v>
      </c>
      <c r="AI9" s="77">
        <v>2072.9228327923202</v>
      </c>
      <c r="AJ9" s="77">
        <v>2084.2325332888599</v>
      </c>
      <c r="AK9" s="77">
        <v>2004.0706359262099</v>
      </c>
      <c r="AL9" s="77">
        <v>2047.27412257175</v>
      </c>
      <c r="AM9" s="77">
        <v>2088.74545533935</v>
      </c>
      <c r="AN9" s="77">
        <v>2165.2532481580602</v>
      </c>
      <c r="AO9" s="77">
        <v>2143.8025587166098</v>
      </c>
      <c r="AP9" s="77">
        <v>2220.22897033446</v>
      </c>
      <c r="AQ9" s="77">
        <v>2304.7983341199802</v>
      </c>
      <c r="AR9" s="77">
        <v>2287.83214686785</v>
      </c>
      <c r="AS9" s="77">
        <v>2272.5727376967998</v>
      </c>
      <c r="AT9" s="77">
        <v>2244.98361180554</v>
      </c>
      <c r="AU9" s="77">
        <v>2238.0380995203</v>
      </c>
      <c r="AV9" s="77">
        <v>2280.1585583637898</v>
      </c>
      <c r="AW9" s="77">
        <v>2286.19683499543</v>
      </c>
      <c r="AX9" s="77">
        <v>2388.93887781786</v>
      </c>
      <c r="AY9" s="77">
        <v>2372.3355145227101</v>
      </c>
      <c r="AZ9" s="77">
        <v>2368.1680477508098</v>
      </c>
      <c r="BA9" s="77">
        <v>2412.5847454087402</v>
      </c>
      <c r="BB9" s="77">
        <v>2431.08519739858</v>
      </c>
      <c r="BC9" s="77">
        <v>2371.1551803085699</v>
      </c>
      <c r="BD9" s="77">
        <v>2354.06281643579</v>
      </c>
      <c r="BE9" s="77">
        <v>2445.4273139161101</v>
      </c>
      <c r="BF9" s="114"/>
      <c r="BG9" s="13" t="str">
        <f>IF(C9&gt;0,IF(C9&lt;5,"SECRETTTTTTTT",""),"")</f>
        <v/>
      </c>
      <c r="BH9" s="13" t="str">
        <f t="shared" si="3"/>
        <v/>
      </c>
      <c r="BI9" s="13" t="str">
        <f t="shared" si="3"/>
        <v/>
      </c>
      <c r="BJ9" s="13" t="str">
        <f t="shared" si="3"/>
        <v/>
      </c>
      <c r="BK9" s="13" t="str">
        <f t="shared" si="3"/>
        <v/>
      </c>
      <c r="BL9" s="13" t="str">
        <f t="shared" si="3"/>
        <v/>
      </c>
      <c r="BM9" s="13" t="str">
        <f t="shared" si="3"/>
        <v/>
      </c>
      <c r="BN9" s="13" t="str">
        <f t="shared" si="3"/>
        <v/>
      </c>
      <c r="BO9" s="13" t="str">
        <f t="shared" si="3"/>
        <v/>
      </c>
      <c r="BP9" s="13" t="str">
        <f t="shared" si="3"/>
        <v/>
      </c>
      <c r="BQ9" s="13" t="str">
        <f t="shared" si="3"/>
        <v/>
      </c>
      <c r="BR9" s="13" t="str">
        <f t="shared" si="3"/>
        <v/>
      </c>
      <c r="BS9" s="13" t="str">
        <f t="shared" si="3"/>
        <v/>
      </c>
      <c r="BT9" s="13" t="str">
        <f t="shared" si="3"/>
        <v/>
      </c>
      <c r="BU9" s="13" t="str">
        <f t="shared" si="3"/>
        <v/>
      </c>
      <c r="BV9" s="13" t="str">
        <f t="shared" si="3"/>
        <v/>
      </c>
      <c r="BW9" s="13" t="str">
        <f t="shared" si="3"/>
        <v/>
      </c>
      <c r="BX9" s="13" t="str">
        <f t="shared" si="3"/>
        <v/>
      </c>
      <c r="BY9" s="13" t="str">
        <f t="shared" si="3"/>
        <v/>
      </c>
      <c r="BZ9" s="13" t="str">
        <f t="shared" si="3"/>
        <v/>
      </c>
      <c r="CA9" s="13" t="str">
        <f t="shared" si="3"/>
        <v/>
      </c>
      <c r="CB9" s="13" t="str">
        <f t="shared" si="3"/>
        <v/>
      </c>
      <c r="CC9" s="13" t="str">
        <f t="shared" si="3"/>
        <v/>
      </c>
      <c r="CD9" s="13" t="str">
        <f t="shared" si="3"/>
        <v/>
      </c>
      <c r="CE9" s="13" t="str">
        <f t="shared" si="3"/>
        <v/>
      </c>
      <c r="CF9" s="13" t="str">
        <f t="shared" si="3"/>
        <v/>
      </c>
      <c r="CG9" s="13" t="str">
        <f t="shared" si="3"/>
        <v/>
      </c>
      <c r="CH9" s="13"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3"/>
        <v/>
      </c>
      <c r="DD9" s="13" t="str">
        <f t="shared" si="3"/>
        <v/>
      </c>
      <c r="DE9" s="13" t="str">
        <f t="shared" si="4"/>
        <v/>
      </c>
      <c r="DF9" s="13" t="str">
        <f t="shared" si="5"/>
        <v/>
      </c>
      <c r="DG9" s="13" t="str">
        <f t="shared" si="6"/>
        <v/>
      </c>
      <c r="DH9" s="13" t="str">
        <f t="shared" si="7"/>
        <v/>
      </c>
      <c r="DI9" s="13" t="str">
        <f t="shared" si="8"/>
        <v/>
      </c>
      <c r="DJ9" s="13" t="str">
        <f t="shared" si="9"/>
        <v/>
      </c>
      <c r="DK9" s="13" t="str">
        <f t="shared" si="10"/>
        <v/>
      </c>
      <c r="DL9" s="13" t="str">
        <f t="shared" si="11"/>
        <v/>
      </c>
      <c r="DM9" s="13" t="str">
        <f t="shared" si="12"/>
        <v/>
      </c>
      <c r="DN9" s="13" t="str">
        <f t="shared" si="13"/>
        <v/>
      </c>
      <c r="DO9" s="13" t="str">
        <f t="shared" si="14"/>
        <v/>
      </c>
      <c r="DP9" s="13" t="str">
        <f t="shared" si="15"/>
        <v/>
      </c>
    </row>
    <row r="10" spans="1:120" ht="15" thickBot="1" x14ac:dyDescent="0.4">
      <c r="A10" s="19" t="s">
        <v>96</v>
      </c>
      <c r="B10" s="20" t="s">
        <v>97</v>
      </c>
      <c r="C10" s="81">
        <v>5232.2799164874996</v>
      </c>
      <c r="D10" s="81">
        <v>5309.9237514546903</v>
      </c>
      <c r="E10" s="81">
        <v>5346.9315060851604</v>
      </c>
      <c r="F10" s="81">
        <v>5216.7888463459703</v>
      </c>
      <c r="G10" s="81">
        <v>5121.1689838346101</v>
      </c>
      <c r="H10" s="81">
        <v>5091.3939730018101</v>
      </c>
      <c r="I10" s="81">
        <v>5103.3790359806599</v>
      </c>
      <c r="J10" s="81">
        <v>5099.1842831700396</v>
      </c>
      <c r="K10" s="81">
        <v>5071.1811741762203</v>
      </c>
      <c r="L10" s="81">
        <v>4978.9778757468002</v>
      </c>
      <c r="M10" s="81">
        <v>5069.4174988516997</v>
      </c>
      <c r="N10" s="81">
        <v>5098.38567598185</v>
      </c>
      <c r="O10" s="81">
        <v>5123.3325857030804</v>
      </c>
      <c r="P10" s="81">
        <v>5198.9433964488398</v>
      </c>
      <c r="Q10" s="81">
        <v>5115.4324193771899</v>
      </c>
      <c r="R10" s="81">
        <v>5075.9302482716503</v>
      </c>
      <c r="S10" s="81">
        <v>5205.14677409053</v>
      </c>
      <c r="T10" s="81">
        <v>5252.1018603429502</v>
      </c>
      <c r="U10" s="81">
        <v>5383.99783049696</v>
      </c>
      <c r="V10" s="81">
        <v>5352.1760322729097</v>
      </c>
      <c r="W10" s="81">
        <v>5279.9208568856602</v>
      </c>
      <c r="X10" s="81">
        <v>5324.7976732734196</v>
      </c>
      <c r="Y10" s="81">
        <v>5255.4110813187799</v>
      </c>
      <c r="Z10" s="81">
        <v>5459.2534659861503</v>
      </c>
      <c r="AA10" s="81">
        <v>5342.0335169315003</v>
      </c>
      <c r="AB10" s="81">
        <v>5353.4931845227602</v>
      </c>
      <c r="AC10" s="81">
        <v>5368.3807473657098</v>
      </c>
      <c r="AD10" s="81">
        <v>5327.6887231313403</v>
      </c>
      <c r="AE10" s="81">
        <v>5415.68747915726</v>
      </c>
      <c r="AF10" s="81">
        <v>5417.23546633569</v>
      </c>
      <c r="AG10" s="81">
        <v>5349.1557999423803</v>
      </c>
      <c r="AH10" s="81">
        <v>5463.4397378735803</v>
      </c>
      <c r="AI10" s="81">
        <v>5392.1979856061898</v>
      </c>
      <c r="AJ10" s="81">
        <v>5379.5648159795201</v>
      </c>
      <c r="AK10" s="81">
        <v>5438.9574238833402</v>
      </c>
      <c r="AL10" s="81">
        <v>5432.9096445198602</v>
      </c>
      <c r="AM10" s="81">
        <v>5280.9674260053198</v>
      </c>
      <c r="AN10" s="81">
        <v>5366.3984829616502</v>
      </c>
      <c r="AO10" s="81">
        <v>5516.3126237300903</v>
      </c>
      <c r="AP10" s="81">
        <v>5508.8692392455196</v>
      </c>
      <c r="AQ10" s="81">
        <v>5583.8772672865198</v>
      </c>
      <c r="AR10" s="81">
        <v>5642.8441978792498</v>
      </c>
      <c r="AS10" s="81">
        <v>5625.5510783089203</v>
      </c>
      <c r="AT10" s="81">
        <v>5759.4430281515097</v>
      </c>
      <c r="AU10" s="81">
        <v>5630.9498620588702</v>
      </c>
      <c r="AV10" s="81">
        <v>5662.83613595112</v>
      </c>
      <c r="AW10" s="81">
        <v>5572.0516054830696</v>
      </c>
      <c r="AX10" s="81">
        <v>5603.0428701892097</v>
      </c>
      <c r="AY10" s="81">
        <v>5632.4171836245296</v>
      </c>
      <c r="AZ10" s="81">
        <v>5642.11056781771</v>
      </c>
      <c r="BA10" s="81">
        <v>5523.0874857324698</v>
      </c>
      <c r="BB10" s="81">
        <v>5483.6982726677998</v>
      </c>
      <c r="BC10" s="81">
        <v>5547.7217973842398</v>
      </c>
      <c r="BD10" s="81">
        <v>5493.12834807117</v>
      </c>
      <c r="BE10" s="81">
        <v>5588.6151243917702</v>
      </c>
      <c r="BF10" s="113"/>
      <c r="BG10" s="13" t="str">
        <f t="shared" ref="BG10:BV29" si="16">IF(C10&gt;0,IF(C10&lt;5,"SECRETTTTTTTT",""),"")</f>
        <v/>
      </c>
      <c r="BH10" s="13" t="str">
        <f t="shared" si="3"/>
        <v/>
      </c>
      <c r="BI10" s="13" t="str">
        <f t="shared" si="3"/>
        <v/>
      </c>
      <c r="BJ10" s="13" t="str">
        <f t="shared" si="3"/>
        <v/>
      </c>
      <c r="BK10" s="13" t="str">
        <f t="shared" si="3"/>
        <v/>
      </c>
      <c r="BL10" s="13" t="str">
        <f t="shared" si="3"/>
        <v/>
      </c>
      <c r="BM10" s="13" t="str">
        <f t="shared" si="3"/>
        <v/>
      </c>
      <c r="BN10" s="13" t="str">
        <f t="shared" si="3"/>
        <v/>
      </c>
      <c r="BO10" s="13" t="str">
        <f t="shared" si="3"/>
        <v/>
      </c>
      <c r="BP10" s="13" t="str">
        <f t="shared" si="3"/>
        <v/>
      </c>
      <c r="BQ10" s="13" t="str">
        <f t="shared" si="3"/>
        <v/>
      </c>
      <c r="BR10" s="13" t="str">
        <f t="shared" si="3"/>
        <v/>
      </c>
      <c r="BS10" s="13" t="str">
        <f t="shared" si="3"/>
        <v/>
      </c>
      <c r="BT10" s="13" t="str">
        <f t="shared" si="3"/>
        <v/>
      </c>
      <c r="BU10" s="13" t="str">
        <f t="shared" si="3"/>
        <v/>
      </c>
      <c r="BV10" s="13" t="str">
        <f t="shared" si="3"/>
        <v/>
      </c>
      <c r="BW10" s="13" t="str">
        <f t="shared" si="3"/>
        <v/>
      </c>
      <c r="BX10" s="13" t="str">
        <f t="shared" si="3"/>
        <v/>
      </c>
      <c r="BY10" s="13" t="str">
        <f t="shared" si="3"/>
        <v/>
      </c>
      <c r="BZ10" s="13" t="str">
        <f t="shared" si="3"/>
        <v/>
      </c>
      <c r="CA10" s="13" t="str">
        <f t="shared" si="3"/>
        <v/>
      </c>
      <c r="CB10" s="13" t="str">
        <f t="shared" si="3"/>
        <v/>
      </c>
      <c r="CC10" s="13" t="str">
        <f t="shared" si="3"/>
        <v/>
      </c>
      <c r="CD10" s="13" t="str">
        <f t="shared" si="3"/>
        <v/>
      </c>
      <c r="CE10" s="13" t="str">
        <f t="shared" si="3"/>
        <v/>
      </c>
      <c r="CF10" s="13" t="str">
        <f t="shared" si="3"/>
        <v/>
      </c>
      <c r="CG10" s="13" t="str">
        <f t="shared" si="3"/>
        <v/>
      </c>
      <c r="CH10" s="13"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3"/>
        <v/>
      </c>
      <c r="DD10" s="13" t="str">
        <f t="shared" si="3"/>
        <v/>
      </c>
      <c r="DE10" s="13" t="str">
        <f t="shared" si="4"/>
        <v/>
      </c>
      <c r="DF10" s="13" t="str">
        <f t="shared" si="5"/>
        <v/>
      </c>
      <c r="DG10" s="13" t="str">
        <f t="shared" si="6"/>
        <v/>
      </c>
      <c r="DH10" s="13" t="str">
        <f t="shared" si="7"/>
        <v/>
      </c>
      <c r="DI10" s="13" t="str">
        <f t="shared" si="8"/>
        <v/>
      </c>
      <c r="DJ10" s="13" t="str">
        <f t="shared" si="9"/>
        <v/>
      </c>
      <c r="DK10" s="13" t="str">
        <f t="shared" si="10"/>
        <v/>
      </c>
      <c r="DL10" s="13" t="str">
        <f t="shared" si="11"/>
        <v/>
      </c>
      <c r="DM10" s="13" t="str">
        <f t="shared" si="12"/>
        <v/>
      </c>
      <c r="DN10" s="13" t="str">
        <f t="shared" si="13"/>
        <v/>
      </c>
      <c r="DO10" s="13" t="str">
        <f t="shared" si="14"/>
        <v/>
      </c>
      <c r="DP10" s="13" t="str">
        <f t="shared" si="15"/>
        <v/>
      </c>
    </row>
    <row r="11" spans="1:120" ht="15" thickBot="1" x14ac:dyDescent="0.4">
      <c r="A11" s="19" t="s">
        <v>98</v>
      </c>
      <c r="B11" s="20" t="s">
        <v>99</v>
      </c>
      <c r="C11" s="81">
        <v>4083.9109645254198</v>
      </c>
      <c r="D11" s="81">
        <v>4108.1024613402096</v>
      </c>
      <c r="E11" s="81">
        <v>4105.1804335619099</v>
      </c>
      <c r="F11" s="81">
        <v>4176.1508688629401</v>
      </c>
      <c r="G11" s="81">
        <v>4169.45377995535</v>
      </c>
      <c r="H11" s="81">
        <v>4239.58446373891</v>
      </c>
      <c r="I11" s="81">
        <v>4281.2935462712603</v>
      </c>
      <c r="J11" s="81">
        <v>4377.04693217365</v>
      </c>
      <c r="K11" s="81">
        <v>4364.7503263280496</v>
      </c>
      <c r="L11" s="81">
        <v>4405.6395076393701</v>
      </c>
      <c r="M11" s="81">
        <v>4435.3245820063303</v>
      </c>
      <c r="N11" s="81">
        <v>4443.5950738830097</v>
      </c>
      <c r="O11" s="81">
        <v>4477.2824962798304</v>
      </c>
      <c r="P11" s="81">
        <v>4475.7833566469999</v>
      </c>
      <c r="Q11" s="81">
        <v>4465.42245238129</v>
      </c>
      <c r="R11" s="81">
        <v>4518.2213020153904</v>
      </c>
      <c r="S11" s="81">
        <v>4497.6086030337201</v>
      </c>
      <c r="T11" s="81">
        <v>4540.9193966119001</v>
      </c>
      <c r="U11" s="81">
        <v>4573.0456554089296</v>
      </c>
      <c r="V11" s="81">
        <v>4516.5661184313803</v>
      </c>
      <c r="W11" s="81">
        <v>4506.7115784727503</v>
      </c>
      <c r="X11" s="81">
        <v>4469.1871871398898</v>
      </c>
      <c r="Y11" s="81">
        <v>4491.9334531638397</v>
      </c>
      <c r="Z11" s="81">
        <v>4482.9371467869596</v>
      </c>
      <c r="AA11" s="81">
        <v>4519.09529996948</v>
      </c>
      <c r="AB11" s="81">
        <v>4518.5273315514096</v>
      </c>
      <c r="AC11" s="81">
        <v>4542.6852984253401</v>
      </c>
      <c r="AD11" s="81">
        <v>4507.8938250593801</v>
      </c>
      <c r="AE11" s="81">
        <v>4469.4610076181398</v>
      </c>
      <c r="AF11" s="81">
        <v>4515.1341217551198</v>
      </c>
      <c r="AG11" s="81">
        <v>4512.0822790952798</v>
      </c>
      <c r="AH11" s="81">
        <v>4540.8111222863799</v>
      </c>
      <c r="AI11" s="81">
        <v>4593.9784179299404</v>
      </c>
      <c r="AJ11" s="81">
        <v>4596.9141108389204</v>
      </c>
      <c r="AK11" s="81">
        <v>4627.2633710653399</v>
      </c>
      <c r="AL11" s="81">
        <v>4670.5974533073904</v>
      </c>
      <c r="AM11" s="81">
        <v>4674.3493533241099</v>
      </c>
      <c r="AN11" s="81">
        <v>4687.8391870996802</v>
      </c>
      <c r="AO11" s="81">
        <v>4746.9297710032797</v>
      </c>
      <c r="AP11" s="81">
        <v>4754.0786462892502</v>
      </c>
      <c r="AQ11" s="81">
        <v>4845.2443783106501</v>
      </c>
      <c r="AR11" s="81">
        <v>4827.9693375689903</v>
      </c>
      <c r="AS11" s="81">
        <v>4838.0765328267898</v>
      </c>
      <c r="AT11" s="81">
        <v>4797.2523746675197</v>
      </c>
      <c r="AU11" s="81">
        <v>4838.0377266655996</v>
      </c>
      <c r="AV11" s="81">
        <v>4858.0978544365598</v>
      </c>
      <c r="AW11" s="81">
        <v>4880.8730953112999</v>
      </c>
      <c r="AX11" s="81">
        <v>4905.2484085635897</v>
      </c>
      <c r="AY11" s="81">
        <v>4939.21538098984</v>
      </c>
      <c r="AZ11" s="81">
        <v>4972.5913611637598</v>
      </c>
      <c r="BA11" s="81">
        <v>4998.59937173449</v>
      </c>
      <c r="BB11" s="81">
        <v>5072.6203575245299</v>
      </c>
      <c r="BC11" s="81">
        <v>5065.5459766046397</v>
      </c>
      <c r="BD11" s="81">
        <v>5085.7044601215503</v>
      </c>
      <c r="BE11" s="81">
        <v>5101.8284955093004</v>
      </c>
      <c r="BF11" s="113"/>
      <c r="BG11" s="13" t="str">
        <f t="shared" si="16"/>
        <v/>
      </c>
      <c r="BH11" s="13" t="str">
        <f t="shared" si="3"/>
        <v/>
      </c>
      <c r="BI11" s="13" t="str">
        <f t="shared" si="3"/>
        <v/>
      </c>
      <c r="BJ11" s="13" t="str">
        <f t="shared" si="3"/>
        <v/>
      </c>
      <c r="BK11" s="13" t="str">
        <f t="shared" si="3"/>
        <v/>
      </c>
      <c r="BL11" s="13" t="str">
        <f t="shared" si="3"/>
        <v/>
      </c>
      <c r="BM11" s="13" t="str">
        <f t="shared" si="3"/>
        <v/>
      </c>
      <c r="BN11" s="13" t="str">
        <f t="shared" si="3"/>
        <v/>
      </c>
      <c r="BO11" s="13" t="str">
        <f t="shared" si="3"/>
        <v/>
      </c>
      <c r="BP11" s="13" t="str">
        <f t="shared" si="3"/>
        <v/>
      </c>
      <c r="BQ11" s="13" t="str">
        <f t="shared" si="3"/>
        <v/>
      </c>
      <c r="BR11" s="13" t="str">
        <f t="shared" si="3"/>
        <v/>
      </c>
      <c r="BS11" s="13" t="str">
        <f t="shared" si="3"/>
        <v/>
      </c>
      <c r="BT11" s="13" t="str">
        <f t="shared" si="3"/>
        <v/>
      </c>
      <c r="BU11" s="13" t="str">
        <f t="shared" si="3"/>
        <v/>
      </c>
      <c r="BV11" s="13" t="str">
        <f t="shared" si="3"/>
        <v/>
      </c>
      <c r="BW11" s="13" t="str">
        <f t="shared" si="3"/>
        <v/>
      </c>
      <c r="BX11" s="13" t="str">
        <f t="shared" si="3"/>
        <v/>
      </c>
      <c r="BY11" s="13" t="str">
        <f t="shared" si="3"/>
        <v/>
      </c>
      <c r="BZ11" s="13" t="str">
        <f t="shared" si="3"/>
        <v/>
      </c>
      <c r="CA11" s="13" t="str">
        <f t="shared" si="3"/>
        <v/>
      </c>
      <c r="CB11" s="13" t="str">
        <f t="shared" si="3"/>
        <v/>
      </c>
      <c r="CC11" s="13" t="str">
        <f t="shared" si="3"/>
        <v/>
      </c>
      <c r="CD11" s="13" t="str">
        <f t="shared" si="3"/>
        <v/>
      </c>
      <c r="CE11" s="13" t="str">
        <f t="shared" si="3"/>
        <v/>
      </c>
      <c r="CF11" s="13" t="str">
        <f t="shared" si="3"/>
        <v/>
      </c>
      <c r="CG11" s="13" t="str">
        <f t="shared" si="3"/>
        <v/>
      </c>
      <c r="CH11" s="13"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3"/>
        <v/>
      </c>
      <c r="DD11" s="13" t="str">
        <f t="shared" si="3"/>
        <v/>
      </c>
      <c r="DE11" s="13" t="str">
        <f t="shared" si="4"/>
        <v/>
      </c>
      <c r="DF11" s="13" t="str">
        <f t="shared" si="5"/>
        <v/>
      </c>
      <c r="DG11" s="13" t="str">
        <f t="shared" si="6"/>
        <v/>
      </c>
      <c r="DH11" s="13" t="str">
        <f t="shared" si="7"/>
        <v/>
      </c>
      <c r="DI11" s="13" t="str">
        <f t="shared" si="8"/>
        <v/>
      </c>
      <c r="DJ11" s="13" t="str">
        <f t="shared" si="9"/>
        <v/>
      </c>
      <c r="DK11" s="13" t="str">
        <f t="shared" si="10"/>
        <v/>
      </c>
      <c r="DL11" s="13" t="str">
        <f t="shared" si="11"/>
        <v/>
      </c>
      <c r="DM11" s="13" t="str">
        <f t="shared" si="12"/>
        <v/>
      </c>
      <c r="DN11" s="13" t="str">
        <f t="shared" si="13"/>
        <v/>
      </c>
      <c r="DO11" s="13" t="str">
        <f t="shared" si="14"/>
        <v/>
      </c>
      <c r="DP11" s="13" t="str">
        <f t="shared" si="15"/>
        <v/>
      </c>
    </row>
    <row r="12" spans="1:120" ht="15" thickBot="1" x14ac:dyDescent="0.4">
      <c r="A12" s="19" t="s">
        <v>100</v>
      </c>
      <c r="B12" s="20" t="s">
        <v>101</v>
      </c>
      <c r="C12" s="81">
        <v>7763.5332572637999</v>
      </c>
      <c r="D12" s="81">
        <v>7722.1834125252999</v>
      </c>
      <c r="E12" s="81">
        <v>7763.3754298288404</v>
      </c>
      <c r="F12" s="81">
        <v>7789.2054161276601</v>
      </c>
      <c r="G12" s="81">
        <v>7747.8582683343602</v>
      </c>
      <c r="H12" s="81">
        <v>7874.3214005485597</v>
      </c>
      <c r="I12" s="81">
        <v>7968.2565181741202</v>
      </c>
      <c r="J12" s="81">
        <v>7791.5054884153196</v>
      </c>
      <c r="K12" s="81">
        <v>7715.51311963634</v>
      </c>
      <c r="L12" s="81">
        <v>7653.8387458912803</v>
      </c>
      <c r="M12" s="81">
        <v>7584.1973739904897</v>
      </c>
      <c r="N12" s="81">
        <v>7624.4990233155504</v>
      </c>
      <c r="O12" s="81">
        <v>7688.1372995825004</v>
      </c>
      <c r="P12" s="81">
        <v>7703.1556965047703</v>
      </c>
      <c r="Q12" s="81">
        <v>7576.3302565391496</v>
      </c>
      <c r="R12" s="81">
        <v>7443.2869707913596</v>
      </c>
      <c r="S12" s="81">
        <v>7475.7850934431399</v>
      </c>
      <c r="T12" s="81">
        <v>7553.3845984414602</v>
      </c>
      <c r="U12" s="81">
        <v>7529.2331615091798</v>
      </c>
      <c r="V12" s="81">
        <v>7405.7945772905696</v>
      </c>
      <c r="W12" s="81">
        <v>7296.90398125502</v>
      </c>
      <c r="X12" s="81">
        <v>7237.7926652217102</v>
      </c>
      <c r="Y12" s="81">
        <v>7257.1336518729404</v>
      </c>
      <c r="Z12" s="81">
        <v>7232.0404590867902</v>
      </c>
      <c r="AA12" s="81">
        <v>7176.7941663064703</v>
      </c>
      <c r="AB12" s="81">
        <v>7137.5158957250296</v>
      </c>
      <c r="AC12" s="81">
        <v>7150.6259954828702</v>
      </c>
      <c r="AD12" s="81">
        <v>7147.1554859630296</v>
      </c>
      <c r="AE12" s="81">
        <v>6976.9703019487897</v>
      </c>
      <c r="AF12" s="81">
        <v>6873.95946313277</v>
      </c>
      <c r="AG12" s="81">
        <v>6807.1740877871998</v>
      </c>
      <c r="AH12" s="81">
        <v>6754.3541009868804</v>
      </c>
      <c r="AI12" s="81">
        <v>6662.8640116345496</v>
      </c>
      <c r="AJ12" s="81">
        <v>6584.0198334080196</v>
      </c>
      <c r="AK12" s="81">
        <v>6554.56361836836</v>
      </c>
      <c r="AL12" s="81">
        <v>6475.17281032967</v>
      </c>
      <c r="AM12" s="81">
        <v>6214.1903905374802</v>
      </c>
      <c r="AN12" s="81">
        <v>6272.1540448251799</v>
      </c>
      <c r="AO12" s="81">
        <v>6327.96037731672</v>
      </c>
      <c r="AP12" s="81">
        <v>6373.4889261079597</v>
      </c>
      <c r="AQ12" s="81">
        <v>6454.8017144866699</v>
      </c>
      <c r="AR12" s="81">
        <v>6478.5310715893402</v>
      </c>
      <c r="AS12" s="81">
        <v>6499.75041710395</v>
      </c>
      <c r="AT12" s="81">
        <v>6505.5674212081803</v>
      </c>
      <c r="AU12" s="81">
        <v>6564.3223352134401</v>
      </c>
      <c r="AV12" s="81">
        <v>6576.8175658386299</v>
      </c>
      <c r="AW12" s="81">
        <v>6378.4415408871901</v>
      </c>
      <c r="AX12" s="81">
        <v>6382.57903467285</v>
      </c>
      <c r="AY12" s="81">
        <v>6350.1601827864197</v>
      </c>
      <c r="AZ12" s="81">
        <v>6311.6723725210304</v>
      </c>
      <c r="BA12" s="81">
        <v>6367.5740296958002</v>
      </c>
      <c r="BB12" s="81">
        <v>6323.12809800166</v>
      </c>
      <c r="BC12" s="81">
        <v>6237.6764213902798</v>
      </c>
      <c r="BD12" s="81">
        <v>6224.2213821383302</v>
      </c>
      <c r="BE12" s="81">
        <v>6177.5147132929296</v>
      </c>
      <c r="BF12" s="113"/>
      <c r="BG12" s="13" t="str">
        <f t="shared" si="16"/>
        <v/>
      </c>
      <c r="BH12" s="13" t="str">
        <f t="shared" si="3"/>
        <v/>
      </c>
      <c r="BI12" s="13" t="str">
        <f t="shared" si="3"/>
        <v/>
      </c>
      <c r="BJ12" s="13" t="str">
        <f t="shared" si="3"/>
        <v/>
      </c>
      <c r="BK12" s="13" t="str">
        <f t="shared" si="3"/>
        <v/>
      </c>
      <c r="BL12" s="13" t="str">
        <f t="shared" si="3"/>
        <v/>
      </c>
      <c r="BM12" s="13" t="str">
        <f t="shared" si="3"/>
        <v/>
      </c>
      <c r="BN12" s="13" t="str">
        <f t="shared" si="3"/>
        <v/>
      </c>
      <c r="BO12" s="13" t="str">
        <f t="shared" si="3"/>
        <v/>
      </c>
      <c r="BP12" s="13" t="str">
        <f t="shared" si="3"/>
        <v/>
      </c>
      <c r="BQ12" s="13" t="str">
        <f t="shared" si="3"/>
        <v/>
      </c>
      <c r="BR12" s="13" t="str">
        <f t="shared" si="3"/>
        <v/>
      </c>
      <c r="BS12" s="13" t="str">
        <f t="shared" si="3"/>
        <v/>
      </c>
      <c r="BT12" s="13" t="str">
        <f t="shared" si="3"/>
        <v/>
      </c>
      <c r="BU12" s="13" t="str">
        <f t="shared" si="3"/>
        <v/>
      </c>
      <c r="BV12" s="13" t="str">
        <f t="shared" si="3"/>
        <v/>
      </c>
      <c r="BW12" s="13" t="str">
        <f t="shared" si="3"/>
        <v/>
      </c>
      <c r="BX12" s="13" t="str">
        <f t="shared" si="3"/>
        <v/>
      </c>
      <c r="BY12" s="13" t="str">
        <f t="shared" si="3"/>
        <v/>
      </c>
      <c r="BZ12" s="13" t="str">
        <f t="shared" si="3"/>
        <v/>
      </c>
      <c r="CA12" s="13" t="str">
        <f t="shared" si="3"/>
        <v/>
      </c>
      <c r="CB12" s="13" t="str">
        <f t="shared" si="3"/>
        <v/>
      </c>
      <c r="CC12" s="13" t="str">
        <f t="shared" si="3"/>
        <v/>
      </c>
      <c r="CD12" s="13" t="str">
        <f t="shared" si="3"/>
        <v/>
      </c>
      <c r="CE12" s="13" t="str">
        <f t="shared" si="3"/>
        <v/>
      </c>
      <c r="CF12" s="13" t="str">
        <f t="shared" si="3"/>
        <v/>
      </c>
      <c r="CG12" s="13" t="str">
        <f t="shared" si="3"/>
        <v/>
      </c>
      <c r="CH12" s="13"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3"/>
        <v/>
      </c>
      <c r="DD12" s="13" t="str">
        <f t="shared" si="3"/>
        <v/>
      </c>
      <c r="DE12" s="13" t="str">
        <f t="shared" si="4"/>
        <v/>
      </c>
      <c r="DF12" s="13" t="str">
        <f t="shared" si="5"/>
        <v/>
      </c>
      <c r="DG12" s="13" t="str">
        <f t="shared" si="6"/>
        <v/>
      </c>
      <c r="DH12" s="13" t="str">
        <f t="shared" si="7"/>
        <v/>
      </c>
      <c r="DI12" s="13" t="str">
        <f t="shared" si="8"/>
        <v/>
      </c>
      <c r="DJ12" s="13" t="str">
        <f t="shared" si="9"/>
        <v/>
      </c>
      <c r="DK12" s="13" t="str">
        <f t="shared" si="10"/>
        <v/>
      </c>
      <c r="DL12" s="13" t="str">
        <f t="shared" si="11"/>
        <v/>
      </c>
      <c r="DM12" s="13" t="str">
        <f t="shared" si="12"/>
        <v/>
      </c>
      <c r="DN12" s="13" t="str">
        <f t="shared" si="13"/>
        <v/>
      </c>
      <c r="DO12" s="13" t="str">
        <f t="shared" si="14"/>
        <v/>
      </c>
      <c r="DP12" s="13" t="str">
        <f t="shared" si="15"/>
        <v/>
      </c>
    </row>
    <row r="13" spans="1:120" ht="15" thickBot="1" x14ac:dyDescent="0.4">
      <c r="A13" s="19" t="s">
        <v>102</v>
      </c>
      <c r="B13" s="20" t="s">
        <v>103</v>
      </c>
      <c r="C13" s="81">
        <v>5605.1965679441901</v>
      </c>
      <c r="D13" s="81">
        <v>5431.3636689979503</v>
      </c>
      <c r="E13" s="81">
        <v>5442.2928728930801</v>
      </c>
      <c r="F13" s="81">
        <v>5463.9387437242603</v>
      </c>
      <c r="G13" s="81">
        <v>5413.8052436059297</v>
      </c>
      <c r="H13" s="81">
        <v>5294.76538770557</v>
      </c>
      <c r="I13" s="81">
        <v>5213.8084293367601</v>
      </c>
      <c r="J13" s="81">
        <v>4965.4482250649899</v>
      </c>
      <c r="K13" s="81">
        <v>4974.2868428873699</v>
      </c>
      <c r="L13" s="81">
        <v>4985.7276878902603</v>
      </c>
      <c r="M13" s="81">
        <v>4897.5228396068696</v>
      </c>
      <c r="N13" s="81">
        <v>4926.3333062828797</v>
      </c>
      <c r="O13" s="81">
        <v>4787.9495068985798</v>
      </c>
      <c r="P13" s="81">
        <v>4848.2258731489401</v>
      </c>
      <c r="Q13" s="81">
        <v>4763.7240754844397</v>
      </c>
      <c r="R13" s="81">
        <v>4672.5391301080299</v>
      </c>
      <c r="S13" s="81">
        <v>4803.1669819635199</v>
      </c>
      <c r="T13" s="81">
        <v>4857.2433426305797</v>
      </c>
      <c r="U13" s="81">
        <v>4958.38229112115</v>
      </c>
      <c r="V13" s="81">
        <v>4870.7603283362096</v>
      </c>
      <c r="W13" s="81">
        <v>4783.4510341342802</v>
      </c>
      <c r="X13" s="81">
        <v>4732.8764119357302</v>
      </c>
      <c r="Y13" s="81">
        <v>4794.0747522389001</v>
      </c>
      <c r="Z13" s="81">
        <v>4733.5350212031799</v>
      </c>
      <c r="AA13" s="81">
        <v>4858.68741181728</v>
      </c>
      <c r="AB13" s="81">
        <v>5066.1858061718503</v>
      </c>
      <c r="AC13" s="81">
        <v>5106.4932740662798</v>
      </c>
      <c r="AD13" s="81">
        <v>5243.3092673398796</v>
      </c>
      <c r="AE13" s="81">
        <v>5316.6060245168901</v>
      </c>
      <c r="AF13" s="81">
        <v>5325.9708306153298</v>
      </c>
      <c r="AG13" s="81">
        <v>5351.3904387419097</v>
      </c>
      <c r="AH13" s="81">
        <v>5334.14361247753</v>
      </c>
      <c r="AI13" s="81">
        <v>5298.7003276894102</v>
      </c>
      <c r="AJ13" s="81">
        <v>5300.4041678151398</v>
      </c>
      <c r="AK13" s="81">
        <v>5182.6594791253301</v>
      </c>
      <c r="AL13" s="81">
        <v>5042.0856331510704</v>
      </c>
      <c r="AM13" s="81">
        <v>4654.6608762575397</v>
      </c>
      <c r="AN13" s="81">
        <v>4758.3791343499397</v>
      </c>
      <c r="AO13" s="81">
        <v>4966.1472782800902</v>
      </c>
      <c r="AP13" s="81">
        <v>5056.5429133828002</v>
      </c>
      <c r="AQ13" s="81">
        <v>5036.9320616920704</v>
      </c>
      <c r="AR13" s="81">
        <v>5055.7703999415899</v>
      </c>
      <c r="AS13" s="81">
        <v>5105.10984648665</v>
      </c>
      <c r="AT13" s="81">
        <v>5181.5293587794604</v>
      </c>
      <c r="AU13" s="81">
        <v>5111.4467953537596</v>
      </c>
      <c r="AV13" s="81">
        <v>5094.2608420036304</v>
      </c>
      <c r="AW13" s="81">
        <v>5180.1487077268803</v>
      </c>
      <c r="AX13" s="81">
        <v>5161.4905094760998</v>
      </c>
      <c r="AY13" s="81">
        <v>5239.1368695298197</v>
      </c>
      <c r="AZ13" s="81">
        <v>5265.6448561771404</v>
      </c>
      <c r="BA13" s="81">
        <v>5332.0458414424802</v>
      </c>
      <c r="BB13" s="81">
        <v>5223.17768184345</v>
      </c>
      <c r="BC13" s="81">
        <v>5155.5234226151997</v>
      </c>
      <c r="BD13" s="81">
        <v>5082.2995872395704</v>
      </c>
      <c r="BE13" s="81">
        <v>5080.0315782717398</v>
      </c>
      <c r="BF13" s="113"/>
      <c r="BG13" s="13" t="str">
        <f t="shared" si="16"/>
        <v/>
      </c>
      <c r="BH13" s="13" t="str">
        <f t="shared" si="3"/>
        <v/>
      </c>
      <c r="BI13" s="13" t="str">
        <f t="shared" si="3"/>
        <v/>
      </c>
      <c r="BJ13" s="13" t="str">
        <f t="shared" si="3"/>
        <v/>
      </c>
      <c r="BK13" s="13" t="str">
        <f t="shared" si="3"/>
        <v/>
      </c>
      <c r="BL13" s="13" t="str">
        <f t="shared" si="3"/>
        <v/>
      </c>
      <c r="BM13" s="13" t="str">
        <f t="shared" si="3"/>
        <v/>
      </c>
      <c r="BN13" s="13" t="str">
        <f t="shared" si="3"/>
        <v/>
      </c>
      <c r="BO13" s="13" t="str">
        <f t="shared" si="3"/>
        <v/>
      </c>
      <c r="BP13" s="13" t="str">
        <f t="shared" si="3"/>
        <v/>
      </c>
      <c r="BQ13" s="13" t="str">
        <f t="shared" si="3"/>
        <v/>
      </c>
      <c r="BR13" s="13" t="str">
        <f t="shared" si="3"/>
        <v/>
      </c>
      <c r="BS13" s="13" t="str">
        <f t="shared" si="3"/>
        <v/>
      </c>
      <c r="BT13" s="13" t="str">
        <f t="shared" si="3"/>
        <v/>
      </c>
      <c r="BU13" s="13" t="str">
        <f t="shared" si="3"/>
        <v/>
      </c>
      <c r="BV13" s="13" t="str">
        <f t="shared" si="3"/>
        <v/>
      </c>
      <c r="BW13" s="13" t="str">
        <f t="shared" si="3"/>
        <v/>
      </c>
      <c r="BX13" s="13" t="str">
        <f t="shared" si="3"/>
        <v/>
      </c>
      <c r="BY13" s="13" t="str">
        <f t="shared" si="3"/>
        <v/>
      </c>
      <c r="BZ13" s="13" t="str">
        <f t="shared" si="3"/>
        <v/>
      </c>
      <c r="CA13" s="13" t="str">
        <f t="shared" si="3"/>
        <v/>
      </c>
      <c r="CB13" s="13" t="str">
        <f t="shared" si="3"/>
        <v/>
      </c>
      <c r="CC13" s="13" t="str">
        <f t="shared" si="3"/>
        <v/>
      </c>
      <c r="CD13" s="13" t="str">
        <f t="shared" si="3"/>
        <v/>
      </c>
      <c r="CE13" s="13" t="str">
        <f t="shared" si="3"/>
        <v/>
      </c>
      <c r="CF13" s="13" t="str">
        <f t="shared" si="3"/>
        <v/>
      </c>
      <c r="CG13" s="13" t="str">
        <f t="shared" si="3"/>
        <v/>
      </c>
      <c r="CH13" s="13"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3"/>
        <v/>
      </c>
      <c r="DD13" s="13" t="str">
        <f t="shared" si="3"/>
        <v/>
      </c>
      <c r="DE13" s="13" t="str">
        <f t="shared" si="4"/>
        <v/>
      </c>
      <c r="DF13" s="13" t="str">
        <f t="shared" si="5"/>
        <v/>
      </c>
      <c r="DG13" s="13" t="str">
        <f t="shared" si="6"/>
        <v/>
      </c>
      <c r="DH13" s="13" t="str">
        <f t="shared" si="7"/>
        <v/>
      </c>
      <c r="DI13" s="13" t="str">
        <f t="shared" si="8"/>
        <v/>
      </c>
      <c r="DJ13" s="13" t="str">
        <f t="shared" si="9"/>
        <v/>
      </c>
      <c r="DK13" s="13" t="str">
        <f t="shared" si="10"/>
        <v/>
      </c>
      <c r="DL13" s="13" t="str">
        <f t="shared" si="11"/>
        <v/>
      </c>
      <c r="DM13" s="13" t="str">
        <f t="shared" si="12"/>
        <v/>
      </c>
      <c r="DN13" s="13" t="str">
        <f t="shared" si="13"/>
        <v/>
      </c>
      <c r="DO13" s="13" t="str">
        <f t="shared" si="14"/>
        <v/>
      </c>
      <c r="DP13" s="13" t="str">
        <f t="shared" si="15"/>
        <v/>
      </c>
    </row>
    <row r="14" spans="1:120" ht="15" thickBot="1" x14ac:dyDescent="0.4">
      <c r="A14" s="19" t="s">
        <v>104</v>
      </c>
      <c r="B14" s="20" t="s">
        <v>8</v>
      </c>
      <c r="C14" s="81">
        <v>27739.285969124201</v>
      </c>
      <c r="D14" s="81">
        <v>27806.987168535699</v>
      </c>
      <c r="E14" s="81">
        <v>27784.673146014899</v>
      </c>
      <c r="F14" s="81">
        <v>27766.5688881555</v>
      </c>
      <c r="G14" s="81">
        <v>27299.401493469999</v>
      </c>
      <c r="H14" s="81">
        <v>27166.120617315199</v>
      </c>
      <c r="I14" s="81">
        <v>27271.968335070502</v>
      </c>
      <c r="J14" s="81">
        <v>27080.0558081165</v>
      </c>
      <c r="K14" s="81">
        <v>27074.079582080001</v>
      </c>
      <c r="L14" s="81">
        <v>26952.875138595798</v>
      </c>
      <c r="M14" s="81">
        <v>26918.008020784098</v>
      </c>
      <c r="N14" s="81">
        <v>27157.425207304499</v>
      </c>
      <c r="O14" s="81">
        <v>27126.3162798794</v>
      </c>
      <c r="P14" s="81">
        <v>27110.722072251301</v>
      </c>
      <c r="Q14" s="81">
        <v>27049.2576042908</v>
      </c>
      <c r="R14" s="81">
        <v>26858.327955138098</v>
      </c>
      <c r="S14" s="81">
        <v>26987.197616452399</v>
      </c>
      <c r="T14" s="81">
        <v>27040.443136909798</v>
      </c>
      <c r="U14" s="81">
        <v>27102.969401901799</v>
      </c>
      <c r="V14" s="81">
        <v>26991.3014895489</v>
      </c>
      <c r="W14" s="81">
        <v>26694.778437818099</v>
      </c>
      <c r="X14" s="81">
        <v>26536.4548172453</v>
      </c>
      <c r="Y14" s="81">
        <v>26672.5073815625</v>
      </c>
      <c r="Z14" s="81">
        <v>26697.659326907</v>
      </c>
      <c r="AA14" s="81">
        <v>26739.628010226199</v>
      </c>
      <c r="AB14" s="81">
        <v>26882.9322971603</v>
      </c>
      <c r="AC14" s="81">
        <v>27111.979397748299</v>
      </c>
      <c r="AD14" s="81">
        <v>27350.529086246199</v>
      </c>
      <c r="AE14" s="81">
        <v>27444.737211545402</v>
      </c>
      <c r="AF14" s="81">
        <v>27405.321109001401</v>
      </c>
      <c r="AG14" s="81">
        <v>27459.3700846502</v>
      </c>
      <c r="AH14" s="81">
        <v>27414.131951448999</v>
      </c>
      <c r="AI14" s="81">
        <v>27827.386930962599</v>
      </c>
      <c r="AJ14" s="81">
        <v>27968.806003674701</v>
      </c>
      <c r="AK14" s="81">
        <v>27881.439982274602</v>
      </c>
      <c r="AL14" s="81">
        <v>27844.362562971899</v>
      </c>
      <c r="AM14" s="81">
        <v>26332.964091210699</v>
      </c>
      <c r="AN14" s="81">
        <v>26764.631807893598</v>
      </c>
      <c r="AO14" s="81">
        <v>27552.3181440347</v>
      </c>
      <c r="AP14" s="81">
        <v>27620.520996436</v>
      </c>
      <c r="AQ14" s="81">
        <v>27676.168009189299</v>
      </c>
      <c r="AR14" s="81">
        <v>27801.399484165999</v>
      </c>
      <c r="AS14" s="81">
        <v>28016.917102989199</v>
      </c>
      <c r="AT14" s="81">
        <v>28181.020979441299</v>
      </c>
      <c r="AU14" s="81">
        <v>28138.855788391498</v>
      </c>
      <c r="AV14" s="81">
        <v>27978.474687450998</v>
      </c>
      <c r="AW14" s="81">
        <v>28170.506956203099</v>
      </c>
      <c r="AX14" s="81">
        <v>28225.221300835201</v>
      </c>
      <c r="AY14" s="81">
        <v>28189.6922168448</v>
      </c>
      <c r="AZ14" s="81">
        <v>28065.532788238499</v>
      </c>
      <c r="BA14" s="81">
        <v>27822.127682030601</v>
      </c>
      <c r="BB14" s="81">
        <v>27739.1985171948</v>
      </c>
      <c r="BC14" s="81">
        <v>27663.903870574199</v>
      </c>
      <c r="BD14" s="81">
        <v>27556.974348998199</v>
      </c>
      <c r="BE14" s="81">
        <v>27382.8003780865</v>
      </c>
      <c r="BF14" s="113"/>
      <c r="BG14" s="13" t="str">
        <f t="shared" si="16"/>
        <v/>
      </c>
      <c r="BH14" s="13" t="str">
        <f t="shared" si="16"/>
        <v/>
      </c>
      <c r="BI14" s="13" t="str">
        <f t="shared" si="16"/>
        <v/>
      </c>
      <c r="BJ14" s="13" t="str">
        <f t="shared" si="16"/>
        <v/>
      </c>
      <c r="BK14" s="13" t="str">
        <f t="shared" si="16"/>
        <v/>
      </c>
      <c r="BL14" s="13" t="str">
        <f t="shared" si="16"/>
        <v/>
      </c>
      <c r="BM14" s="13" t="str">
        <f t="shared" si="16"/>
        <v/>
      </c>
      <c r="BN14" s="13" t="str">
        <f t="shared" si="16"/>
        <v/>
      </c>
      <c r="BO14" s="13" t="str">
        <f t="shared" si="16"/>
        <v/>
      </c>
      <c r="BP14" s="13" t="str">
        <f t="shared" si="16"/>
        <v/>
      </c>
      <c r="BQ14" s="13" t="str">
        <f t="shared" si="16"/>
        <v/>
      </c>
      <c r="BR14" s="13" t="str">
        <f t="shared" si="16"/>
        <v/>
      </c>
      <c r="BS14" s="13" t="str">
        <f t="shared" si="16"/>
        <v/>
      </c>
      <c r="BT14" s="13" t="str">
        <f t="shared" si="16"/>
        <v/>
      </c>
      <c r="BU14" s="13" t="str">
        <f t="shared" si="16"/>
        <v/>
      </c>
      <c r="BV14" s="13" t="str">
        <f t="shared" si="16"/>
        <v/>
      </c>
      <c r="BW14" s="13" t="str">
        <f t="shared" si="3"/>
        <v/>
      </c>
      <c r="BX14" s="13" t="str">
        <f t="shared" si="3"/>
        <v/>
      </c>
      <c r="BY14" s="13" t="str">
        <f t="shared" si="3"/>
        <v/>
      </c>
      <c r="BZ14" s="13" t="str">
        <f t="shared" si="3"/>
        <v/>
      </c>
      <c r="CA14" s="13" t="str">
        <f t="shared" si="3"/>
        <v/>
      </c>
      <c r="CB14" s="13" t="str">
        <f t="shared" si="3"/>
        <v/>
      </c>
      <c r="CC14" s="13" t="str">
        <f t="shared" si="3"/>
        <v/>
      </c>
      <c r="CD14" s="13" t="str">
        <f t="shared" si="3"/>
        <v/>
      </c>
      <c r="CE14" s="13" t="str">
        <f t="shared" si="3"/>
        <v/>
      </c>
      <c r="CF14" s="13" t="str">
        <f t="shared" ref="CF14:CU29" si="17">IF(AB14&gt;0,IF(AB14&lt;5,"SECRETTTTTTTT",""),"")</f>
        <v/>
      </c>
      <c r="CG14" s="13" t="str">
        <f t="shared" si="17"/>
        <v/>
      </c>
      <c r="CH14" s="13" t="str">
        <f t="shared" si="17"/>
        <v/>
      </c>
      <c r="CI14" s="13" t="str">
        <f t="shared" si="17"/>
        <v/>
      </c>
      <c r="CJ14" s="13" t="str">
        <f t="shared" si="17"/>
        <v/>
      </c>
      <c r="CK14" s="13" t="str">
        <f t="shared" si="17"/>
        <v/>
      </c>
      <c r="CL14" s="13" t="str">
        <f t="shared" si="17"/>
        <v/>
      </c>
      <c r="CM14" s="13" t="str">
        <f t="shared" si="17"/>
        <v/>
      </c>
      <c r="CN14" s="13" t="str">
        <f t="shared" si="17"/>
        <v/>
      </c>
      <c r="CO14" s="13" t="str">
        <f t="shared" si="17"/>
        <v/>
      </c>
      <c r="CP14" s="13" t="str">
        <f t="shared" si="17"/>
        <v/>
      </c>
      <c r="CQ14" s="13" t="str">
        <f t="shared" si="17"/>
        <v/>
      </c>
      <c r="CR14" s="13" t="str">
        <f t="shared" si="17"/>
        <v/>
      </c>
      <c r="CS14" s="13" t="str">
        <f t="shared" si="17"/>
        <v/>
      </c>
      <c r="CT14" s="13" t="str">
        <f t="shared" si="17"/>
        <v/>
      </c>
      <c r="CU14" s="13" t="str">
        <f t="shared" si="17"/>
        <v/>
      </c>
      <c r="CV14" s="13" t="str">
        <f t="shared" ref="CV14:DE29" si="18">IF(AR14&gt;0,IF(AR14&lt;5,"SECRETTTTTTTT",""),"")</f>
        <v/>
      </c>
      <c r="CW14" s="13" t="str">
        <f t="shared" si="18"/>
        <v/>
      </c>
      <c r="CX14" s="13" t="str">
        <f t="shared" si="18"/>
        <v/>
      </c>
      <c r="CY14" s="13" t="str">
        <f t="shared" si="18"/>
        <v/>
      </c>
      <c r="CZ14" s="13" t="str">
        <f t="shared" si="18"/>
        <v/>
      </c>
      <c r="DA14" s="13" t="str">
        <f t="shared" si="18"/>
        <v/>
      </c>
      <c r="DB14" s="13" t="str">
        <f t="shared" si="18"/>
        <v/>
      </c>
      <c r="DC14" s="13" t="str">
        <f t="shared" si="18"/>
        <v/>
      </c>
      <c r="DD14" s="13" t="str">
        <f t="shared" si="18"/>
        <v/>
      </c>
      <c r="DE14" s="13" t="str">
        <f t="shared" si="18"/>
        <v/>
      </c>
      <c r="DF14" s="13" t="str">
        <f t="shared" si="5"/>
        <v/>
      </c>
      <c r="DG14" s="13" t="str">
        <f t="shared" si="6"/>
        <v/>
      </c>
      <c r="DH14" s="13" t="str">
        <f t="shared" si="7"/>
        <v/>
      </c>
      <c r="DI14" s="13" t="str">
        <f t="shared" si="8"/>
        <v/>
      </c>
      <c r="DJ14" s="13" t="str">
        <f t="shared" si="9"/>
        <v/>
      </c>
      <c r="DK14" s="13" t="str">
        <f t="shared" si="10"/>
        <v/>
      </c>
      <c r="DL14" s="13" t="str">
        <f t="shared" si="11"/>
        <v/>
      </c>
      <c r="DM14" s="13" t="str">
        <f t="shared" si="12"/>
        <v/>
      </c>
      <c r="DN14" s="13" t="str">
        <f t="shared" si="13"/>
        <v/>
      </c>
      <c r="DO14" s="13" t="str">
        <f t="shared" si="14"/>
        <v/>
      </c>
      <c r="DP14" s="13" t="str">
        <f t="shared" si="15"/>
        <v/>
      </c>
    </row>
    <row r="15" spans="1:120" ht="15" thickBot="1" x14ac:dyDescent="0.4">
      <c r="A15" s="18"/>
      <c r="B15" s="18" t="s">
        <v>146</v>
      </c>
      <c r="C15" s="77">
        <v>50424.206675345107</v>
      </c>
      <c r="D15" s="77">
        <v>50378.560462853849</v>
      </c>
      <c r="E15" s="77">
        <v>50442.453388383889</v>
      </c>
      <c r="F15" s="77">
        <v>50412.652763216334</v>
      </c>
      <c r="G15" s="77">
        <v>49751.687769200245</v>
      </c>
      <c r="H15" s="77">
        <v>49666.185842310049</v>
      </c>
      <c r="I15" s="77">
        <v>49838.705864833304</v>
      </c>
      <c r="J15" s="77">
        <v>49313.240736940497</v>
      </c>
      <c r="K15" s="77">
        <v>49199.811045107985</v>
      </c>
      <c r="L15" s="77">
        <v>48977.05895576351</v>
      </c>
      <c r="M15" s="77">
        <v>48904.470315239494</v>
      </c>
      <c r="N15" s="77">
        <v>49250.238286767788</v>
      </c>
      <c r="O15" s="77">
        <v>49203.018168343391</v>
      </c>
      <c r="P15" s="77">
        <v>49336.830395000849</v>
      </c>
      <c r="Q15" s="77">
        <v>48970.16680807287</v>
      </c>
      <c r="R15" s="77">
        <v>48568.305606324531</v>
      </c>
      <c r="S15" s="77">
        <v>48968.905068983309</v>
      </c>
      <c r="T15" s="77">
        <v>49244.092334936693</v>
      </c>
      <c r="U15" s="77">
        <v>49547.628340438023</v>
      </c>
      <c r="V15" s="77">
        <v>49136.59854587997</v>
      </c>
      <c r="W15" s="77">
        <v>48561.765888565809</v>
      </c>
      <c r="X15" s="77">
        <v>48301.10875481605</v>
      </c>
      <c r="Y15" s="77">
        <v>48471.060320156961</v>
      </c>
      <c r="Z15" s="77">
        <v>48605.425419970081</v>
      </c>
      <c r="AA15" s="77">
        <v>48636.23840525093</v>
      </c>
      <c r="AB15" s="77">
        <v>48958.654515131348</v>
      </c>
      <c r="AC15" s="77">
        <v>49280.164713088496</v>
      </c>
      <c r="AD15" s="77">
        <v>49576.576387739828</v>
      </c>
      <c r="AE15" s="77">
        <v>49623.46202478648</v>
      </c>
      <c r="AF15" s="77">
        <v>49537.620990840311</v>
      </c>
      <c r="AG15" s="77">
        <v>49479.172690216968</v>
      </c>
      <c r="AH15" s="77">
        <v>49506.880525073371</v>
      </c>
      <c r="AI15" s="77">
        <v>49775.127673822688</v>
      </c>
      <c r="AJ15" s="77">
        <v>49829.708931716305</v>
      </c>
      <c r="AK15" s="77">
        <v>49684.883874716972</v>
      </c>
      <c r="AL15" s="77">
        <v>49465.128104279887</v>
      </c>
      <c r="AM15" s="77">
        <v>47157.132137335153</v>
      </c>
      <c r="AN15" s="77">
        <v>47849.402657130049</v>
      </c>
      <c r="AO15" s="77">
        <v>49109.668194364887</v>
      </c>
      <c r="AP15" s="77">
        <v>49313.500721461533</v>
      </c>
      <c r="AQ15" s="77">
        <v>49597.023430965215</v>
      </c>
      <c r="AR15" s="77">
        <v>49806.514491145164</v>
      </c>
      <c r="AS15" s="77">
        <v>50085.404977715516</v>
      </c>
      <c r="AT15" s="77">
        <v>50424.81316224797</v>
      </c>
      <c r="AU15" s="77">
        <v>50283.612507683167</v>
      </c>
      <c r="AV15" s="77">
        <v>50170.487085680936</v>
      </c>
      <c r="AW15" s="77">
        <v>50182.021905611538</v>
      </c>
      <c r="AX15" s="77">
        <v>50277.582123736953</v>
      </c>
      <c r="AY15" s="77">
        <v>50350.621833775411</v>
      </c>
      <c r="AZ15" s="77">
        <v>50257.551945918138</v>
      </c>
      <c r="BA15" s="77">
        <v>50043.43441063584</v>
      </c>
      <c r="BB15" s="77">
        <v>49841.822927232235</v>
      </c>
      <c r="BC15" s="77">
        <v>49670.371488568555</v>
      </c>
      <c r="BD15" s="77">
        <v>49442.32812656882</v>
      </c>
      <c r="BE15" s="77">
        <v>49330.790289552242</v>
      </c>
      <c r="BF15" s="114"/>
      <c r="BG15" s="13" t="str">
        <f t="shared" si="16"/>
        <v/>
      </c>
      <c r="BH15" s="13" t="str">
        <f t="shared" si="16"/>
        <v/>
      </c>
      <c r="BI15" s="13" t="str">
        <f t="shared" si="16"/>
        <v/>
      </c>
      <c r="BJ15" s="13" t="str">
        <f t="shared" si="16"/>
        <v/>
      </c>
      <c r="BK15" s="13" t="str">
        <f t="shared" si="16"/>
        <v/>
      </c>
      <c r="BL15" s="13" t="str">
        <f t="shared" si="16"/>
        <v/>
      </c>
      <c r="BM15" s="13" t="str">
        <f t="shared" si="16"/>
        <v/>
      </c>
      <c r="BN15" s="13" t="str">
        <f t="shared" si="16"/>
        <v/>
      </c>
      <c r="BO15" s="13" t="str">
        <f t="shared" si="16"/>
        <v/>
      </c>
      <c r="BP15" s="13" t="str">
        <f t="shared" si="16"/>
        <v/>
      </c>
      <c r="BQ15" s="13" t="str">
        <f t="shared" si="16"/>
        <v/>
      </c>
      <c r="BR15" s="13" t="str">
        <f t="shared" si="16"/>
        <v/>
      </c>
      <c r="BS15" s="13" t="str">
        <f t="shared" si="16"/>
        <v/>
      </c>
      <c r="BT15" s="13" t="str">
        <f t="shared" si="16"/>
        <v/>
      </c>
      <c r="BU15" s="13" t="str">
        <f t="shared" si="16"/>
        <v/>
      </c>
      <c r="BV15" s="13" t="str">
        <f t="shared" si="16"/>
        <v/>
      </c>
      <c r="BW15" s="13" t="str">
        <f t="shared" ref="BW15:CG28" si="19">IF(S15&gt;0,IF(S15&lt;5,"SECRETTTTTTTT",""),"")</f>
        <v/>
      </c>
      <c r="BX15" s="13" t="str">
        <f t="shared" si="19"/>
        <v/>
      </c>
      <c r="BY15" s="13" t="str">
        <f t="shared" si="19"/>
        <v/>
      </c>
      <c r="BZ15" s="13" t="str">
        <f t="shared" si="19"/>
        <v/>
      </c>
      <c r="CA15" s="13" t="str">
        <f t="shared" si="19"/>
        <v/>
      </c>
      <c r="CB15" s="13" t="str">
        <f t="shared" si="19"/>
        <v/>
      </c>
      <c r="CC15" s="13" t="str">
        <f t="shared" si="19"/>
        <v/>
      </c>
      <c r="CD15" s="13" t="str">
        <f t="shared" si="19"/>
        <v/>
      </c>
      <c r="CE15" s="13" t="str">
        <f t="shared" si="19"/>
        <v/>
      </c>
      <c r="CF15" s="13" t="str">
        <f t="shared" si="19"/>
        <v/>
      </c>
      <c r="CG15" s="13" t="str">
        <f t="shared" si="19"/>
        <v/>
      </c>
      <c r="CH15" s="13" t="str">
        <f t="shared" si="17"/>
        <v/>
      </c>
      <c r="CI15" s="13" t="str">
        <f t="shared" si="17"/>
        <v/>
      </c>
      <c r="CJ15" s="13" t="str">
        <f t="shared" si="17"/>
        <v/>
      </c>
      <c r="CK15" s="13" t="str">
        <f t="shared" si="17"/>
        <v/>
      </c>
      <c r="CL15" s="13" t="str">
        <f t="shared" si="17"/>
        <v/>
      </c>
      <c r="CM15" s="13" t="str">
        <f t="shared" si="17"/>
        <v/>
      </c>
      <c r="CN15" s="13" t="str">
        <f t="shared" si="17"/>
        <v/>
      </c>
      <c r="CO15" s="13" t="str">
        <f t="shared" si="17"/>
        <v/>
      </c>
      <c r="CP15" s="13" t="str">
        <f t="shared" si="17"/>
        <v/>
      </c>
      <c r="CQ15" s="13" t="str">
        <f t="shared" si="17"/>
        <v/>
      </c>
      <c r="CR15" s="13" t="str">
        <f t="shared" si="17"/>
        <v/>
      </c>
      <c r="CS15" s="13" t="str">
        <f t="shared" si="17"/>
        <v/>
      </c>
      <c r="CT15" s="13" t="str">
        <f t="shared" si="17"/>
        <v/>
      </c>
      <c r="CU15" s="13" t="str">
        <f t="shared" si="17"/>
        <v/>
      </c>
      <c r="CV15" s="13" t="str">
        <f t="shared" si="18"/>
        <v/>
      </c>
      <c r="CW15" s="13" t="str">
        <f t="shared" si="18"/>
        <v/>
      </c>
      <c r="CX15" s="13" t="str">
        <f t="shared" si="18"/>
        <v/>
      </c>
      <c r="CY15" s="13" t="str">
        <f t="shared" si="18"/>
        <v/>
      </c>
      <c r="CZ15" s="13" t="str">
        <f t="shared" si="18"/>
        <v/>
      </c>
      <c r="DA15" s="13" t="str">
        <f t="shared" si="18"/>
        <v/>
      </c>
      <c r="DB15" s="13" t="str">
        <f t="shared" si="18"/>
        <v/>
      </c>
      <c r="DC15" s="13" t="str">
        <f t="shared" si="18"/>
        <v/>
      </c>
      <c r="DD15" s="13" t="str">
        <f t="shared" si="18"/>
        <v/>
      </c>
      <c r="DE15" s="13" t="str">
        <f t="shared" si="18"/>
        <v/>
      </c>
      <c r="DF15" s="13" t="str">
        <f t="shared" si="5"/>
        <v/>
      </c>
      <c r="DG15" s="13" t="str">
        <f t="shared" si="6"/>
        <v/>
      </c>
      <c r="DH15" s="13" t="str">
        <f t="shared" si="7"/>
        <v/>
      </c>
      <c r="DI15" s="13" t="str">
        <f t="shared" si="8"/>
        <v/>
      </c>
      <c r="DJ15" s="13" t="str">
        <f t="shared" si="9"/>
        <v/>
      </c>
      <c r="DK15" s="13" t="str">
        <f t="shared" si="10"/>
        <v/>
      </c>
      <c r="DL15" s="13" t="str">
        <f t="shared" si="11"/>
        <v/>
      </c>
      <c r="DM15" s="13" t="str">
        <f t="shared" si="12"/>
        <v/>
      </c>
      <c r="DN15" s="13" t="str">
        <f t="shared" si="13"/>
        <v/>
      </c>
      <c r="DO15" s="13" t="str">
        <f t="shared" si="14"/>
        <v/>
      </c>
      <c r="DP15" s="13" t="str">
        <f t="shared" si="15"/>
        <v/>
      </c>
    </row>
    <row r="16" spans="1:120" ht="15" thickBot="1" x14ac:dyDescent="0.4">
      <c r="A16" s="16" t="s">
        <v>105</v>
      </c>
      <c r="B16" s="17" t="s">
        <v>10</v>
      </c>
      <c r="C16" s="81">
        <v>14942.917780165801</v>
      </c>
      <c r="D16" s="81">
        <v>14988.4622022064</v>
      </c>
      <c r="E16" s="81">
        <v>14951.967104182801</v>
      </c>
      <c r="F16" s="81">
        <v>15006.5647393417</v>
      </c>
      <c r="G16" s="81">
        <v>14765.958477025501</v>
      </c>
      <c r="H16" s="81">
        <v>14596.923638096399</v>
      </c>
      <c r="I16" s="81">
        <v>14555.782034711599</v>
      </c>
      <c r="J16" s="81">
        <v>14572.9912926045</v>
      </c>
      <c r="K16" s="81">
        <v>14630.7886902154</v>
      </c>
      <c r="L16" s="81">
        <v>14793.7550154128</v>
      </c>
      <c r="M16" s="81">
        <v>14854.8134063255</v>
      </c>
      <c r="N16" s="81">
        <v>14702.611853550099</v>
      </c>
      <c r="O16" s="81">
        <v>14566.2220799105</v>
      </c>
      <c r="P16" s="81">
        <v>14370.8813978015</v>
      </c>
      <c r="Q16" s="81">
        <v>14155.7699061932</v>
      </c>
      <c r="R16" s="81">
        <v>13948.800399364</v>
      </c>
      <c r="S16" s="81">
        <v>13728.555478615701</v>
      </c>
      <c r="T16" s="81">
        <v>13620.8828197518</v>
      </c>
      <c r="U16" s="81">
        <v>13624.855083141099</v>
      </c>
      <c r="V16" s="81">
        <v>13599.716502355601</v>
      </c>
      <c r="W16" s="81">
        <v>13529.7917086159</v>
      </c>
      <c r="X16" s="81">
        <v>13556.6706298141</v>
      </c>
      <c r="Y16" s="81">
        <v>13681.0198826016</v>
      </c>
      <c r="Z16" s="81">
        <v>13646.27294803</v>
      </c>
      <c r="AA16" s="81">
        <v>13856.5163795182</v>
      </c>
      <c r="AB16" s="81">
        <v>13886.0317926228</v>
      </c>
      <c r="AC16" s="81">
        <v>13835.196120376801</v>
      </c>
      <c r="AD16" s="81">
        <v>13845.3363615452</v>
      </c>
      <c r="AE16" s="81">
        <v>13903.8185197805</v>
      </c>
      <c r="AF16" s="81">
        <v>13885.042278843899</v>
      </c>
      <c r="AG16" s="81">
        <v>14028.258774043001</v>
      </c>
      <c r="AH16" s="81">
        <v>14087.4304909397</v>
      </c>
      <c r="AI16" s="81">
        <v>14146.9568388646</v>
      </c>
      <c r="AJ16" s="81">
        <v>14148.8623505367</v>
      </c>
      <c r="AK16" s="81">
        <v>14263.854200358899</v>
      </c>
      <c r="AL16" s="81">
        <v>14261.6711638329</v>
      </c>
      <c r="AM16" s="81">
        <v>13347.276786558299</v>
      </c>
      <c r="AN16" s="81">
        <v>13790.078341295</v>
      </c>
      <c r="AO16" s="81">
        <v>14141.154212801401</v>
      </c>
      <c r="AP16" s="81">
        <v>14233.351061552299</v>
      </c>
      <c r="AQ16" s="81">
        <v>14393.9768989614</v>
      </c>
      <c r="AR16" s="81">
        <v>14456.999211967301</v>
      </c>
      <c r="AS16" s="81">
        <v>14571.7307365909</v>
      </c>
      <c r="AT16" s="81">
        <v>14624.0930904907</v>
      </c>
      <c r="AU16" s="81">
        <v>14634.893595803</v>
      </c>
      <c r="AV16" s="81">
        <v>14555.6127220951</v>
      </c>
      <c r="AW16" s="81">
        <v>14601.8933037527</v>
      </c>
      <c r="AX16" s="81">
        <v>14681.923494225401</v>
      </c>
      <c r="AY16" s="81">
        <v>14593.2167384268</v>
      </c>
      <c r="AZ16" s="81">
        <v>14558.850342571701</v>
      </c>
      <c r="BA16" s="81">
        <v>14517.3135377818</v>
      </c>
      <c r="BB16" s="81">
        <v>14459.551721534601</v>
      </c>
      <c r="BC16" s="81">
        <v>14307.216396758</v>
      </c>
      <c r="BD16" s="81">
        <v>14244.6200456403</v>
      </c>
      <c r="BE16" s="81">
        <v>14191.9097303734</v>
      </c>
      <c r="BF16" s="113"/>
      <c r="BG16" s="13" t="str">
        <f t="shared" si="16"/>
        <v/>
      </c>
      <c r="BH16" s="13" t="str">
        <f t="shared" si="16"/>
        <v/>
      </c>
      <c r="BI16" s="13" t="str">
        <f t="shared" si="16"/>
        <v/>
      </c>
      <c r="BJ16" s="13" t="str">
        <f t="shared" si="16"/>
        <v/>
      </c>
      <c r="BK16" s="13" t="str">
        <f t="shared" si="16"/>
        <v/>
      </c>
      <c r="BL16" s="13" t="str">
        <f t="shared" si="16"/>
        <v/>
      </c>
      <c r="BM16" s="13" t="str">
        <f t="shared" si="16"/>
        <v/>
      </c>
      <c r="BN16" s="13" t="str">
        <f t="shared" si="16"/>
        <v/>
      </c>
      <c r="BO16" s="13" t="str">
        <f t="shared" si="16"/>
        <v/>
      </c>
      <c r="BP16" s="13" t="str">
        <f t="shared" si="16"/>
        <v/>
      </c>
      <c r="BQ16" s="13" t="str">
        <f t="shared" si="16"/>
        <v/>
      </c>
      <c r="BR16" s="13" t="str">
        <f t="shared" si="16"/>
        <v/>
      </c>
      <c r="BS16" s="13" t="str">
        <f t="shared" si="16"/>
        <v/>
      </c>
      <c r="BT16" s="13" t="str">
        <f t="shared" si="16"/>
        <v/>
      </c>
      <c r="BU16" s="13" t="str">
        <f t="shared" si="16"/>
        <v/>
      </c>
      <c r="BV16" s="13" t="str">
        <f t="shared" si="16"/>
        <v/>
      </c>
      <c r="BW16" s="13" t="str">
        <f t="shared" si="19"/>
        <v/>
      </c>
      <c r="BX16" s="13" t="str">
        <f t="shared" si="19"/>
        <v/>
      </c>
      <c r="BY16" s="13" t="str">
        <f t="shared" si="19"/>
        <v/>
      </c>
      <c r="BZ16" s="13" t="str">
        <f t="shared" si="19"/>
        <v/>
      </c>
      <c r="CA16" s="13" t="str">
        <f t="shared" si="19"/>
        <v/>
      </c>
      <c r="CB16" s="13" t="str">
        <f t="shared" si="19"/>
        <v/>
      </c>
      <c r="CC16" s="13" t="str">
        <f t="shared" si="19"/>
        <v/>
      </c>
      <c r="CD16" s="13" t="str">
        <f t="shared" si="19"/>
        <v/>
      </c>
      <c r="CE16" s="13" t="str">
        <f t="shared" si="19"/>
        <v/>
      </c>
      <c r="CF16" s="13" t="str">
        <f t="shared" si="19"/>
        <v/>
      </c>
      <c r="CG16" s="13" t="str">
        <f t="shared" si="19"/>
        <v/>
      </c>
      <c r="CH16" s="13" t="str">
        <f t="shared" si="17"/>
        <v/>
      </c>
      <c r="CI16" s="13" t="str">
        <f t="shared" si="17"/>
        <v/>
      </c>
      <c r="CJ16" s="13" t="str">
        <f t="shared" si="17"/>
        <v/>
      </c>
      <c r="CK16" s="13" t="str">
        <f t="shared" si="17"/>
        <v/>
      </c>
      <c r="CL16" s="13" t="str">
        <f t="shared" si="17"/>
        <v/>
      </c>
      <c r="CM16" s="13" t="str">
        <f t="shared" si="17"/>
        <v/>
      </c>
      <c r="CN16" s="13" t="str">
        <f t="shared" si="17"/>
        <v/>
      </c>
      <c r="CO16" s="13" t="str">
        <f t="shared" si="17"/>
        <v/>
      </c>
      <c r="CP16" s="13" t="str">
        <f t="shared" si="17"/>
        <v/>
      </c>
      <c r="CQ16" s="13" t="str">
        <f t="shared" si="17"/>
        <v/>
      </c>
      <c r="CR16" s="13" t="str">
        <f t="shared" si="17"/>
        <v/>
      </c>
      <c r="CS16" s="13" t="str">
        <f t="shared" si="17"/>
        <v/>
      </c>
      <c r="CT16" s="13" t="str">
        <f t="shared" si="17"/>
        <v/>
      </c>
      <c r="CU16" s="13" t="str">
        <f t="shared" si="17"/>
        <v/>
      </c>
      <c r="CV16" s="13" t="str">
        <f t="shared" si="18"/>
        <v/>
      </c>
      <c r="CW16" s="13" t="str">
        <f t="shared" si="18"/>
        <v/>
      </c>
      <c r="CX16" s="13" t="str">
        <f t="shared" si="18"/>
        <v/>
      </c>
      <c r="CY16" s="13" t="str">
        <f t="shared" si="18"/>
        <v/>
      </c>
      <c r="CZ16" s="13" t="str">
        <f t="shared" si="18"/>
        <v/>
      </c>
      <c r="DA16" s="13" t="str">
        <f t="shared" si="18"/>
        <v/>
      </c>
      <c r="DB16" s="13" t="str">
        <f t="shared" si="18"/>
        <v/>
      </c>
      <c r="DC16" s="13" t="str">
        <f t="shared" si="18"/>
        <v/>
      </c>
      <c r="DD16" s="13" t="str">
        <f t="shared" si="18"/>
        <v/>
      </c>
      <c r="DE16" s="13" t="str">
        <f t="shared" si="18"/>
        <v/>
      </c>
      <c r="DF16" s="13" t="str">
        <f t="shared" si="5"/>
        <v/>
      </c>
      <c r="DG16" s="13" t="str">
        <f t="shared" si="6"/>
        <v/>
      </c>
      <c r="DH16" s="13" t="str">
        <f t="shared" si="7"/>
        <v/>
      </c>
      <c r="DI16" s="13" t="str">
        <f t="shared" si="8"/>
        <v/>
      </c>
      <c r="DJ16" s="13" t="str">
        <f t="shared" si="9"/>
        <v/>
      </c>
      <c r="DK16" s="13" t="str">
        <f t="shared" si="10"/>
        <v/>
      </c>
      <c r="DL16" s="13" t="str">
        <f t="shared" si="11"/>
        <v/>
      </c>
      <c r="DM16" s="13" t="str">
        <f t="shared" si="12"/>
        <v/>
      </c>
      <c r="DN16" s="13" t="str">
        <f t="shared" si="13"/>
        <v/>
      </c>
      <c r="DO16" s="13" t="str">
        <f t="shared" si="14"/>
        <v/>
      </c>
      <c r="DP16" s="13" t="str">
        <f t="shared" si="15"/>
        <v/>
      </c>
    </row>
    <row r="17" spans="1:120" ht="15" thickBot="1" x14ac:dyDescent="0.4">
      <c r="A17" s="18"/>
      <c r="B17" s="21" t="s">
        <v>147</v>
      </c>
      <c r="C17" s="77">
        <v>14942.917780165801</v>
      </c>
      <c r="D17" s="77">
        <v>14988.4622022064</v>
      </c>
      <c r="E17" s="77">
        <v>14951.967104182801</v>
      </c>
      <c r="F17" s="77">
        <v>15006.5647393417</v>
      </c>
      <c r="G17" s="77">
        <v>14765.958477025501</v>
      </c>
      <c r="H17" s="77">
        <v>14596.923638096399</v>
      </c>
      <c r="I17" s="77">
        <v>14555.782034711599</v>
      </c>
      <c r="J17" s="77">
        <v>14572.9912926045</v>
      </c>
      <c r="K17" s="77">
        <v>14630.7886902154</v>
      </c>
      <c r="L17" s="77">
        <v>14793.7550154128</v>
      </c>
      <c r="M17" s="77">
        <v>14854.8134063255</v>
      </c>
      <c r="N17" s="77">
        <v>14702.611853550099</v>
      </c>
      <c r="O17" s="77">
        <v>14566.2220799105</v>
      </c>
      <c r="P17" s="77">
        <v>14370.8813978015</v>
      </c>
      <c r="Q17" s="77">
        <v>14155.7699061932</v>
      </c>
      <c r="R17" s="77">
        <v>13948.800399364</v>
      </c>
      <c r="S17" s="77">
        <v>13728.555478615701</v>
      </c>
      <c r="T17" s="77">
        <v>13620.8828197518</v>
      </c>
      <c r="U17" s="77">
        <v>13624.855083141099</v>
      </c>
      <c r="V17" s="77">
        <v>13599.716502355601</v>
      </c>
      <c r="W17" s="77">
        <v>13529.7917086159</v>
      </c>
      <c r="X17" s="77">
        <v>13556.6706298141</v>
      </c>
      <c r="Y17" s="77">
        <v>13681.0198826016</v>
      </c>
      <c r="Z17" s="77">
        <v>13646.27294803</v>
      </c>
      <c r="AA17" s="77">
        <v>13856.5163795182</v>
      </c>
      <c r="AB17" s="77">
        <v>13886.0317926228</v>
      </c>
      <c r="AC17" s="77">
        <v>13835.196120376801</v>
      </c>
      <c r="AD17" s="77">
        <v>13845.3363615452</v>
      </c>
      <c r="AE17" s="77">
        <v>13903.8185197805</v>
      </c>
      <c r="AF17" s="77">
        <v>13885.042278843899</v>
      </c>
      <c r="AG17" s="77">
        <v>14028.258774043001</v>
      </c>
      <c r="AH17" s="77">
        <v>14087.4304909397</v>
      </c>
      <c r="AI17" s="77">
        <v>14146.9568388646</v>
      </c>
      <c r="AJ17" s="77">
        <v>14148.8623505367</v>
      </c>
      <c r="AK17" s="77">
        <v>14263.854200358899</v>
      </c>
      <c r="AL17" s="77">
        <v>14261.6711638329</v>
      </c>
      <c r="AM17" s="77">
        <v>13347.276786558299</v>
      </c>
      <c r="AN17" s="77">
        <v>13790.078341295</v>
      </c>
      <c r="AO17" s="77">
        <v>14141.154212801401</v>
      </c>
      <c r="AP17" s="77">
        <v>14233.351061552299</v>
      </c>
      <c r="AQ17" s="77">
        <v>14393.9768989614</v>
      </c>
      <c r="AR17" s="77">
        <v>14456.999211967301</v>
      </c>
      <c r="AS17" s="77">
        <v>14571.7307365909</v>
      </c>
      <c r="AT17" s="77">
        <v>14624.0930904907</v>
      </c>
      <c r="AU17" s="77">
        <v>14634.893595803</v>
      </c>
      <c r="AV17" s="77">
        <v>14555.6127220951</v>
      </c>
      <c r="AW17" s="77">
        <v>14601.8933037527</v>
      </c>
      <c r="AX17" s="77">
        <v>14681.923494225401</v>
      </c>
      <c r="AY17" s="77">
        <v>14593.2167384268</v>
      </c>
      <c r="AZ17" s="77">
        <v>14558.850342571701</v>
      </c>
      <c r="BA17" s="77">
        <v>14517.3135377818</v>
      </c>
      <c r="BB17" s="77">
        <v>14459.551721534601</v>
      </c>
      <c r="BC17" s="77">
        <v>14307.216396758</v>
      </c>
      <c r="BD17" s="77">
        <v>14244.6200456403</v>
      </c>
      <c r="BE17" s="77">
        <v>14191.9097303734</v>
      </c>
      <c r="BF17" s="114"/>
      <c r="BG17" s="13" t="str">
        <f t="shared" si="16"/>
        <v/>
      </c>
      <c r="BH17" s="13" t="str">
        <f t="shared" si="16"/>
        <v/>
      </c>
      <c r="BI17" s="13" t="str">
        <f t="shared" si="16"/>
        <v/>
      </c>
      <c r="BJ17" s="13" t="str">
        <f t="shared" si="16"/>
        <v/>
      </c>
      <c r="BK17" s="13" t="str">
        <f t="shared" si="16"/>
        <v/>
      </c>
      <c r="BL17" s="13" t="str">
        <f t="shared" si="16"/>
        <v/>
      </c>
      <c r="BM17" s="13" t="str">
        <f t="shared" si="16"/>
        <v/>
      </c>
      <c r="BN17" s="13" t="str">
        <f t="shared" si="16"/>
        <v/>
      </c>
      <c r="BO17" s="13" t="str">
        <f t="shared" si="16"/>
        <v/>
      </c>
      <c r="BP17" s="13" t="str">
        <f t="shared" si="16"/>
        <v/>
      </c>
      <c r="BQ17" s="13" t="str">
        <f t="shared" si="16"/>
        <v/>
      </c>
      <c r="BR17" s="13" t="str">
        <f t="shared" si="16"/>
        <v/>
      </c>
      <c r="BS17" s="13" t="str">
        <f t="shared" si="16"/>
        <v/>
      </c>
      <c r="BT17" s="13" t="str">
        <f t="shared" si="16"/>
        <v/>
      </c>
      <c r="BU17" s="13" t="str">
        <f t="shared" si="16"/>
        <v/>
      </c>
      <c r="BV17" s="13" t="str">
        <f t="shared" si="16"/>
        <v/>
      </c>
      <c r="BW17" s="13" t="str">
        <f t="shared" si="19"/>
        <v/>
      </c>
      <c r="BX17" s="13" t="str">
        <f t="shared" si="19"/>
        <v/>
      </c>
      <c r="BY17" s="13" t="str">
        <f t="shared" si="19"/>
        <v/>
      </c>
      <c r="BZ17" s="13" t="str">
        <f t="shared" si="19"/>
        <v/>
      </c>
      <c r="CA17" s="13" t="str">
        <f t="shared" si="19"/>
        <v/>
      </c>
      <c r="CB17" s="13" t="str">
        <f t="shared" si="19"/>
        <v/>
      </c>
      <c r="CC17" s="13" t="str">
        <f t="shared" si="19"/>
        <v/>
      </c>
      <c r="CD17" s="13" t="str">
        <f t="shared" si="19"/>
        <v/>
      </c>
      <c r="CE17" s="13" t="str">
        <f t="shared" si="19"/>
        <v/>
      </c>
      <c r="CF17" s="13" t="str">
        <f t="shared" si="19"/>
        <v/>
      </c>
      <c r="CG17" s="13" t="str">
        <f t="shared" si="19"/>
        <v/>
      </c>
      <c r="CH17" s="13" t="str">
        <f t="shared" si="17"/>
        <v/>
      </c>
      <c r="CI17" s="13" t="str">
        <f t="shared" si="17"/>
        <v/>
      </c>
      <c r="CJ17" s="13" t="str">
        <f t="shared" si="17"/>
        <v/>
      </c>
      <c r="CK17" s="13" t="str">
        <f t="shared" si="17"/>
        <v/>
      </c>
      <c r="CL17" s="13" t="str">
        <f t="shared" si="17"/>
        <v/>
      </c>
      <c r="CM17" s="13" t="str">
        <f t="shared" si="17"/>
        <v/>
      </c>
      <c r="CN17" s="13" t="str">
        <f t="shared" si="17"/>
        <v/>
      </c>
      <c r="CO17" s="13" t="str">
        <f t="shared" si="17"/>
        <v/>
      </c>
      <c r="CP17" s="13" t="str">
        <f t="shared" si="17"/>
        <v/>
      </c>
      <c r="CQ17" s="13" t="str">
        <f t="shared" si="17"/>
        <v/>
      </c>
      <c r="CR17" s="13" t="str">
        <f t="shared" si="17"/>
        <v/>
      </c>
      <c r="CS17" s="13" t="str">
        <f t="shared" si="17"/>
        <v/>
      </c>
      <c r="CT17" s="13" t="str">
        <f t="shared" si="17"/>
        <v/>
      </c>
      <c r="CU17" s="13" t="str">
        <f t="shared" si="17"/>
        <v/>
      </c>
      <c r="CV17" s="13" t="str">
        <f t="shared" si="18"/>
        <v/>
      </c>
      <c r="CW17" s="13" t="str">
        <f t="shared" si="18"/>
        <v/>
      </c>
      <c r="CX17" s="13" t="str">
        <f t="shared" si="18"/>
        <v/>
      </c>
      <c r="CY17" s="13" t="str">
        <f t="shared" si="18"/>
        <v/>
      </c>
      <c r="CZ17" s="13" t="str">
        <f t="shared" si="18"/>
        <v/>
      </c>
      <c r="DA17" s="13" t="str">
        <f t="shared" si="18"/>
        <v/>
      </c>
      <c r="DB17" s="13" t="str">
        <f t="shared" si="18"/>
        <v/>
      </c>
      <c r="DC17" s="13" t="str">
        <f t="shared" si="18"/>
        <v/>
      </c>
      <c r="DD17" s="13" t="str">
        <f t="shared" si="18"/>
        <v/>
      </c>
      <c r="DE17" s="13" t="str">
        <f t="shared" si="18"/>
        <v/>
      </c>
      <c r="DF17" s="13" t="str">
        <f t="shared" si="5"/>
        <v/>
      </c>
      <c r="DG17" s="13" t="str">
        <f t="shared" si="6"/>
        <v/>
      </c>
      <c r="DH17" s="13" t="str">
        <f t="shared" si="7"/>
        <v/>
      </c>
      <c r="DI17" s="13" t="str">
        <f t="shared" si="8"/>
        <v/>
      </c>
      <c r="DJ17" s="13" t="str">
        <f t="shared" si="9"/>
        <v/>
      </c>
      <c r="DK17" s="13" t="str">
        <f t="shared" si="10"/>
        <v/>
      </c>
      <c r="DL17" s="13" t="str">
        <f t="shared" si="11"/>
        <v/>
      </c>
      <c r="DM17" s="13" t="str">
        <f t="shared" si="12"/>
        <v/>
      </c>
      <c r="DN17" s="13" t="str">
        <f t="shared" si="13"/>
        <v/>
      </c>
      <c r="DO17" s="13" t="str">
        <f t="shared" si="14"/>
        <v/>
      </c>
      <c r="DP17" s="13" t="str">
        <f t="shared" si="15"/>
        <v/>
      </c>
    </row>
    <row r="18" spans="1:120" ht="15" thickBot="1" x14ac:dyDescent="0.4">
      <c r="A18" s="19" t="s">
        <v>106</v>
      </c>
      <c r="B18" s="20" t="s">
        <v>107</v>
      </c>
      <c r="C18" s="81">
        <v>26178.189136845998</v>
      </c>
      <c r="D18" s="81">
        <v>26250.046682360298</v>
      </c>
      <c r="E18" s="81">
        <v>26213.058866678701</v>
      </c>
      <c r="F18" s="81">
        <v>26493.8935421182</v>
      </c>
      <c r="G18" s="81">
        <v>26699.578739479399</v>
      </c>
      <c r="H18" s="81">
        <v>26483.006552627099</v>
      </c>
      <c r="I18" s="81">
        <v>26533.678314979199</v>
      </c>
      <c r="J18" s="81">
        <v>26397.965374065301</v>
      </c>
      <c r="K18" s="81">
        <v>26263.048292823602</v>
      </c>
      <c r="L18" s="81">
        <v>26189.599847924899</v>
      </c>
      <c r="M18" s="81">
        <v>26208.8379151437</v>
      </c>
      <c r="N18" s="81">
        <v>26350.9724707491</v>
      </c>
      <c r="O18" s="81">
        <v>26244.964943388601</v>
      </c>
      <c r="P18" s="81">
        <v>26347.8614004503</v>
      </c>
      <c r="Q18" s="81">
        <v>26271.748091002799</v>
      </c>
      <c r="R18" s="81">
        <v>26294.9983009715</v>
      </c>
      <c r="S18" s="81">
        <v>26328.175395062</v>
      </c>
      <c r="T18" s="81">
        <v>26412.697000188</v>
      </c>
      <c r="U18" s="81">
        <v>26659.9164219499</v>
      </c>
      <c r="V18" s="81">
        <v>26722.954922814199</v>
      </c>
      <c r="W18" s="81">
        <v>26903.546137172401</v>
      </c>
      <c r="X18" s="81">
        <v>26822.794116147801</v>
      </c>
      <c r="Y18" s="81">
        <v>26870.593454673999</v>
      </c>
      <c r="Z18" s="81">
        <v>26928.707355361399</v>
      </c>
      <c r="AA18" s="81">
        <v>27062.590761175801</v>
      </c>
      <c r="AB18" s="81">
        <v>27202.897807645899</v>
      </c>
      <c r="AC18" s="81">
        <v>27342.947974840899</v>
      </c>
      <c r="AD18" s="81">
        <v>27559.955838341</v>
      </c>
      <c r="AE18" s="81">
        <v>27708.978898834499</v>
      </c>
      <c r="AF18" s="81">
        <v>27894.2659496243</v>
      </c>
      <c r="AG18" s="81">
        <v>27890.872747924401</v>
      </c>
      <c r="AH18" s="81">
        <v>27880.638760413902</v>
      </c>
      <c r="AI18" s="81">
        <v>27913.023046307299</v>
      </c>
      <c r="AJ18" s="81">
        <v>27877.9914186735</v>
      </c>
      <c r="AK18" s="81">
        <v>27987.172871193899</v>
      </c>
      <c r="AL18" s="81">
        <v>28263.5365571416</v>
      </c>
      <c r="AM18" s="81">
        <v>27668.631409620699</v>
      </c>
      <c r="AN18" s="81">
        <v>27965.3855844383</v>
      </c>
      <c r="AO18" s="81">
        <v>28263.184911937398</v>
      </c>
      <c r="AP18" s="81">
        <v>28219.983557929401</v>
      </c>
      <c r="AQ18" s="81">
        <v>28469.036356906199</v>
      </c>
      <c r="AR18" s="81">
        <v>28678.508124745102</v>
      </c>
      <c r="AS18" s="81">
        <v>29011.6074841439</v>
      </c>
      <c r="AT18" s="81">
        <v>29241.491828880498</v>
      </c>
      <c r="AU18" s="81">
        <v>29273.9607427056</v>
      </c>
      <c r="AV18" s="81">
        <v>29188.650201632401</v>
      </c>
      <c r="AW18" s="81">
        <v>29330.7150936297</v>
      </c>
      <c r="AX18" s="81">
        <v>29200.958122992201</v>
      </c>
      <c r="AY18" s="81">
        <v>29189.001890072399</v>
      </c>
      <c r="AZ18" s="81">
        <v>29328.383047895499</v>
      </c>
      <c r="BA18" s="81">
        <v>29469.535736112401</v>
      </c>
      <c r="BB18" s="81">
        <v>29537.397257454199</v>
      </c>
      <c r="BC18" s="81">
        <v>29570.9812208816</v>
      </c>
      <c r="BD18" s="81">
        <v>29568.082643940099</v>
      </c>
      <c r="BE18" s="81">
        <v>29615.458569837399</v>
      </c>
      <c r="BF18" s="113"/>
      <c r="BG18" s="13" t="str">
        <f t="shared" si="16"/>
        <v/>
      </c>
      <c r="BH18" s="13" t="str">
        <f t="shared" si="16"/>
        <v/>
      </c>
      <c r="BI18" s="13" t="str">
        <f t="shared" si="16"/>
        <v/>
      </c>
      <c r="BJ18" s="13" t="str">
        <f t="shared" si="16"/>
        <v/>
      </c>
      <c r="BK18" s="13" t="str">
        <f t="shared" si="16"/>
        <v/>
      </c>
      <c r="BL18" s="13" t="str">
        <f t="shared" si="16"/>
        <v/>
      </c>
      <c r="BM18" s="13" t="str">
        <f t="shared" si="16"/>
        <v/>
      </c>
      <c r="BN18" s="13" t="str">
        <f t="shared" si="16"/>
        <v/>
      </c>
      <c r="BO18" s="13" t="str">
        <f t="shared" si="16"/>
        <v/>
      </c>
      <c r="BP18" s="13" t="str">
        <f t="shared" si="16"/>
        <v/>
      </c>
      <c r="BQ18" s="13" t="str">
        <f t="shared" si="16"/>
        <v/>
      </c>
      <c r="BR18" s="13" t="str">
        <f t="shared" si="16"/>
        <v/>
      </c>
      <c r="BS18" s="13" t="str">
        <f t="shared" si="16"/>
        <v/>
      </c>
      <c r="BT18" s="13" t="str">
        <f t="shared" si="16"/>
        <v/>
      </c>
      <c r="BU18" s="13" t="str">
        <f t="shared" si="16"/>
        <v/>
      </c>
      <c r="BV18" s="13" t="str">
        <f t="shared" si="16"/>
        <v/>
      </c>
      <c r="BW18" s="13" t="str">
        <f t="shared" si="19"/>
        <v/>
      </c>
      <c r="BX18" s="13" t="str">
        <f t="shared" si="19"/>
        <v/>
      </c>
      <c r="BY18" s="13" t="str">
        <f t="shared" si="19"/>
        <v/>
      </c>
      <c r="BZ18" s="13" t="str">
        <f t="shared" si="19"/>
        <v/>
      </c>
      <c r="CA18" s="13" t="str">
        <f t="shared" si="19"/>
        <v/>
      </c>
      <c r="CB18" s="13" t="str">
        <f t="shared" si="19"/>
        <v/>
      </c>
      <c r="CC18" s="13" t="str">
        <f t="shared" si="19"/>
        <v/>
      </c>
      <c r="CD18" s="13" t="str">
        <f t="shared" si="19"/>
        <v/>
      </c>
      <c r="CE18" s="13" t="str">
        <f t="shared" si="19"/>
        <v/>
      </c>
      <c r="CF18" s="13" t="str">
        <f t="shared" si="19"/>
        <v/>
      </c>
      <c r="CG18" s="13" t="str">
        <f t="shared" si="19"/>
        <v/>
      </c>
      <c r="CH18" s="13" t="str">
        <f t="shared" si="17"/>
        <v/>
      </c>
      <c r="CI18" s="13" t="str">
        <f t="shared" si="17"/>
        <v/>
      </c>
      <c r="CJ18" s="13" t="str">
        <f t="shared" si="17"/>
        <v/>
      </c>
      <c r="CK18" s="13" t="str">
        <f t="shared" si="17"/>
        <v/>
      </c>
      <c r="CL18" s="13" t="str">
        <f t="shared" si="17"/>
        <v/>
      </c>
      <c r="CM18" s="13" t="str">
        <f t="shared" si="17"/>
        <v/>
      </c>
      <c r="CN18" s="13" t="str">
        <f t="shared" si="17"/>
        <v/>
      </c>
      <c r="CO18" s="13" t="str">
        <f t="shared" si="17"/>
        <v/>
      </c>
      <c r="CP18" s="13" t="str">
        <f t="shared" si="17"/>
        <v/>
      </c>
      <c r="CQ18" s="13" t="str">
        <f t="shared" si="17"/>
        <v/>
      </c>
      <c r="CR18" s="13" t="str">
        <f t="shared" si="17"/>
        <v/>
      </c>
      <c r="CS18" s="13" t="str">
        <f t="shared" si="17"/>
        <v/>
      </c>
      <c r="CT18" s="13" t="str">
        <f t="shared" si="17"/>
        <v/>
      </c>
      <c r="CU18" s="13" t="str">
        <f t="shared" si="17"/>
        <v/>
      </c>
      <c r="CV18" s="13" t="str">
        <f t="shared" si="18"/>
        <v/>
      </c>
      <c r="CW18" s="13" t="str">
        <f t="shared" si="18"/>
        <v/>
      </c>
      <c r="CX18" s="13" t="str">
        <f t="shared" si="18"/>
        <v/>
      </c>
      <c r="CY18" s="13" t="str">
        <f t="shared" si="18"/>
        <v/>
      </c>
      <c r="CZ18" s="13" t="str">
        <f t="shared" si="18"/>
        <v/>
      </c>
      <c r="DA18" s="13" t="str">
        <f t="shared" si="18"/>
        <v/>
      </c>
      <c r="DB18" s="13" t="str">
        <f t="shared" si="18"/>
        <v/>
      </c>
      <c r="DC18" s="13" t="str">
        <f t="shared" si="18"/>
        <v/>
      </c>
      <c r="DD18" s="13" t="str">
        <f t="shared" si="18"/>
        <v/>
      </c>
      <c r="DE18" s="13" t="str">
        <f t="shared" si="18"/>
        <v/>
      </c>
      <c r="DF18" s="13" t="str">
        <f t="shared" si="5"/>
        <v/>
      </c>
      <c r="DG18" s="13" t="str">
        <f t="shared" si="6"/>
        <v/>
      </c>
      <c r="DH18" s="13" t="str">
        <f t="shared" si="7"/>
        <v/>
      </c>
      <c r="DI18" s="13" t="str">
        <f t="shared" si="8"/>
        <v/>
      </c>
      <c r="DJ18" s="13" t="str">
        <f t="shared" si="9"/>
        <v/>
      </c>
      <c r="DK18" s="13" t="str">
        <f t="shared" si="10"/>
        <v/>
      </c>
      <c r="DL18" s="13" t="str">
        <f t="shared" si="11"/>
        <v/>
      </c>
      <c r="DM18" s="13" t="str">
        <f t="shared" si="12"/>
        <v/>
      </c>
      <c r="DN18" s="13" t="str">
        <f t="shared" si="13"/>
        <v/>
      </c>
      <c r="DO18" s="13" t="str">
        <f t="shared" si="14"/>
        <v/>
      </c>
      <c r="DP18" s="13" t="str">
        <f t="shared" si="15"/>
        <v/>
      </c>
    </row>
    <row r="19" spans="1:120" ht="15" thickBot="1" x14ac:dyDescent="0.4">
      <c r="A19" s="19" t="s">
        <v>108</v>
      </c>
      <c r="B19" s="20" t="s">
        <v>12</v>
      </c>
      <c r="C19" s="81">
        <v>10836.8723613648</v>
      </c>
      <c r="D19" s="81">
        <v>10836.410257396101</v>
      </c>
      <c r="E19" s="81">
        <v>11098.681063697401</v>
      </c>
      <c r="F19" s="81">
        <v>11025.513774734</v>
      </c>
      <c r="G19" s="81">
        <v>10969.0461849321</v>
      </c>
      <c r="H19" s="81">
        <v>10960.7985234881</v>
      </c>
      <c r="I19" s="81">
        <v>10968.2692928863</v>
      </c>
      <c r="J19" s="81">
        <v>10906.9660586189</v>
      </c>
      <c r="K19" s="81">
        <v>11055.451415854001</v>
      </c>
      <c r="L19" s="81">
        <v>11083.4077142346</v>
      </c>
      <c r="M19" s="81">
        <v>11121.084343501199</v>
      </c>
      <c r="N19" s="81">
        <v>11207.4206364497</v>
      </c>
      <c r="O19" s="81">
        <v>11241.533792480501</v>
      </c>
      <c r="P19" s="81">
        <v>11292.104923503301</v>
      </c>
      <c r="Q19" s="81">
        <v>11559.643048606</v>
      </c>
      <c r="R19" s="81">
        <v>11723.4473186506</v>
      </c>
      <c r="S19" s="81">
        <v>11485.1153706556</v>
      </c>
      <c r="T19" s="81">
        <v>11660.196817248499</v>
      </c>
      <c r="U19" s="81">
        <v>11645.0122644731</v>
      </c>
      <c r="V19" s="81">
        <v>11902.909087463</v>
      </c>
      <c r="W19" s="81">
        <v>12172.8818049622</v>
      </c>
      <c r="X19" s="81">
        <v>12244.4587480303</v>
      </c>
      <c r="Y19" s="81">
        <v>12370.441833455799</v>
      </c>
      <c r="Z19" s="81">
        <v>12507.015915321501</v>
      </c>
      <c r="AA19" s="81">
        <v>12382.742266429301</v>
      </c>
      <c r="AB19" s="81">
        <v>12521.9870472693</v>
      </c>
      <c r="AC19" s="81">
        <v>12736.616060845499</v>
      </c>
      <c r="AD19" s="81">
        <v>13035.7880413771</v>
      </c>
      <c r="AE19" s="81">
        <v>13513.7640573804</v>
      </c>
      <c r="AF19" s="81">
        <v>13537.141115856801</v>
      </c>
      <c r="AG19" s="81">
        <v>13440.052689715299</v>
      </c>
      <c r="AH19" s="81">
        <v>13465.3605526108</v>
      </c>
      <c r="AI19" s="81">
        <v>13538.3716764742</v>
      </c>
      <c r="AJ19" s="81">
        <v>13509.3753238884</v>
      </c>
      <c r="AK19" s="81">
        <v>13348.6886058949</v>
      </c>
      <c r="AL19" s="81">
        <v>13086.7777378838</v>
      </c>
      <c r="AM19" s="81">
        <v>12307.848865068199</v>
      </c>
      <c r="AN19" s="81">
        <v>12917.06752581</v>
      </c>
      <c r="AO19" s="81">
        <v>12990.3343627171</v>
      </c>
      <c r="AP19" s="81">
        <v>13153.6223751123</v>
      </c>
      <c r="AQ19" s="81">
        <v>13076.8194452727</v>
      </c>
      <c r="AR19" s="81">
        <v>13006.720010580601</v>
      </c>
      <c r="AS19" s="81">
        <v>12880.3091405169</v>
      </c>
      <c r="AT19" s="81">
        <v>13052.8844099097</v>
      </c>
      <c r="AU19" s="81">
        <v>12753.2876577241</v>
      </c>
      <c r="AV19" s="81">
        <v>12830.522544588201</v>
      </c>
      <c r="AW19" s="81">
        <v>12835.692245259101</v>
      </c>
      <c r="AX19" s="81">
        <v>12892.734912826299</v>
      </c>
      <c r="AY19" s="81">
        <v>12857.913068588199</v>
      </c>
      <c r="AZ19" s="81">
        <v>12947.6821376507</v>
      </c>
      <c r="BA19" s="81">
        <v>12983.1214968698</v>
      </c>
      <c r="BB19" s="81">
        <v>12911.7653095518</v>
      </c>
      <c r="BC19" s="81">
        <v>13102.256226420999</v>
      </c>
      <c r="BD19" s="81">
        <v>13037.7825225837</v>
      </c>
      <c r="BE19" s="81">
        <v>13058.505857972399</v>
      </c>
      <c r="BF19" s="113"/>
      <c r="BG19" s="13" t="str">
        <f t="shared" si="16"/>
        <v/>
      </c>
      <c r="BH19" s="13" t="str">
        <f t="shared" si="16"/>
        <v/>
      </c>
      <c r="BI19" s="13" t="str">
        <f t="shared" si="16"/>
        <v/>
      </c>
      <c r="BJ19" s="13" t="str">
        <f t="shared" si="16"/>
        <v/>
      </c>
      <c r="BK19" s="13" t="str">
        <f t="shared" si="16"/>
        <v/>
      </c>
      <c r="BL19" s="13" t="str">
        <f t="shared" si="16"/>
        <v/>
      </c>
      <c r="BM19" s="13" t="str">
        <f t="shared" si="16"/>
        <v/>
      </c>
      <c r="BN19" s="13" t="str">
        <f t="shared" si="16"/>
        <v/>
      </c>
      <c r="BO19" s="13" t="str">
        <f t="shared" si="16"/>
        <v/>
      </c>
      <c r="BP19" s="13" t="str">
        <f t="shared" si="16"/>
        <v/>
      </c>
      <c r="BQ19" s="13" t="str">
        <f t="shared" si="16"/>
        <v/>
      </c>
      <c r="BR19" s="13" t="str">
        <f t="shared" si="16"/>
        <v/>
      </c>
      <c r="BS19" s="13" t="str">
        <f t="shared" si="16"/>
        <v/>
      </c>
      <c r="BT19" s="13" t="str">
        <f t="shared" si="16"/>
        <v/>
      </c>
      <c r="BU19" s="13" t="str">
        <f t="shared" si="16"/>
        <v/>
      </c>
      <c r="BV19" s="13" t="str">
        <f t="shared" si="16"/>
        <v/>
      </c>
      <c r="BW19" s="13" t="str">
        <f t="shared" si="19"/>
        <v/>
      </c>
      <c r="BX19" s="13" t="str">
        <f t="shared" si="19"/>
        <v/>
      </c>
      <c r="BY19" s="13" t="str">
        <f t="shared" si="19"/>
        <v/>
      </c>
      <c r="BZ19" s="13" t="str">
        <f t="shared" si="19"/>
        <v/>
      </c>
      <c r="CA19" s="13" t="str">
        <f t="shared" si="19"/>
        <v/>
      </c>
      <c r="CB19" s="13" t="str">
        <f t="shared" si="19"/>
        <v/>
      </c>
      <c r="CC19" s="13" t="str">
        <f t="shared" si="19"/>
        <v/>
      </c>
      <c r="CD19" s="13" t="str">
        <f t="shared" si="19"/>
        <v/>
      </c>
      <c r="CE19" s="13" t="str">
        <f t="shared" si="19"/>
        <v/>
      </c>
      <c r="CF19" s="13" t="str">
        <f t="shared" si="19"/>
        <v/>
      </c>
      <c r="CG19" s="13" t="str">
        <f t="shared" si="19"/>
        <v/>
      </c>
      <c r="CH19" s="13" t="str">
        <f t="shared" si="17"/>
        <v/>
      </c>
      <c r="CI19" s="13" t="str">
        <f t="shared" si="17"/>
        <v/>
      </c>
      <c r="CJ19" s="13" t="str">
        <f t="shared" si="17"/>
        <v/>
      </c>
      <c r="CK19" s="13" t="str">
        <f t="shared" si="17"/>
        <v/>
      </c>
      <c r="CL19" s="13" t="str">
        <f t="shared" si="17"/>
        <v/>
      </c>
      <c r="CM19" s="13" t="str">
        <f t="shared" si="17"/>
        <v/>
      </c>
      <c r="CN19" s="13" t="str">
        <f t="shared" si="17"/>
        <v/>
      </c>
      <c r="CO19" s="13" t="str">
        <f t="shared" si="17"/>
        <v/>
      </c>
      <c r="CP19" s="13" t="str">
        <f t="shared" si="17"/>
        <v/>
      </c>
      <c r="CQ19" s="13" t="str">
        <f t="shared" si="17"/>
        <v/>
      </c>
      <c r="CR19" s="13" t="str">
        <f t="shared" si="17"/>
        <v/>
      </c>
      <c r="CS19" s="13" t="str">
        <f t="shared" si="17"/>
        <v/>
      </c>
      <c r="CT19" s="13" t="str">
        <f t="shared" si="17"/>
        <v/>
      </c>
      <c r="CU19" s="13" t="str">
        <f t="shared" si="17"/>
        <v/>
      </c>
      <c r="CV19" s="13" t="str">
        <f t="shared" si="18"/>
        <v/>
      </c>
      <c r="CW19" s="13" t="str">
        <f t="shared" si="18"/>
        <v/>
      </c>
      <c r="CX19" s="13" t="str">
        <f t="shared" si="18"/>
        <v/>
      </c>
      <c r="CY19" s="13" t="str">
        <f t="shared" si="18"/>
        <v/>
      </c>
      <c r="CZ19" s="13" t="str">
        <f t="shared" si="18"/>
        <v/>
      </c>
      <c r="DA19" s="13" t="str">
        <f t="shared" si="18"/>
        <v/>
      </c>
      <c r="DB19" s="13" t="str">
        <f t="shared" si="18"/>
        <v/>
      </c>
      <c r="DC19" s="13" t="str">
        <f t="shared" si="18"/>
        <v/>
      </c>
      <c r="DD19" s="13" t="str">
        <f t="shared" si="18"/>
        <v/>
      </c>
      <c r="DE19" s="13" t="str">
        <f t="shared" si="18"/>
        <v/>
      </c>
      <c r="DF19" s="13" t="str">
        <f t="shared" si="5"/>
        <v/>
      </c>
      <c r="DG19" s="13" t="str">
        <f t="shared" si="6"/>
        <v/>
      </c>
      <c r="DH19" s="13" t="str">
        <f t="shared" si="7"/>
        <v/>
      </c>
      <c r="DI19" s="13" t="str">
        <f t="shared" si="8"/>
        <v/>
      </c>
      <c r="DJ19" s="13" t="str">
        <f t="shared" si="9"/>
        <v/>
      </c>
      <c r="DK19" s="13" t="str">
        <f t="shared" si="10"/>
        <v/>
      </c>
      <c r="DL19" s="13" t="str">
        <f t="shared" si="11"/>
        <v/>
      </c>
      <c r="DM19" s="13" t="str">
        <f t="shared" si="12"/>
        <v/>
      </c>
      <c r="DN19" s="13" t="str">
        <f t="shared" si="13"/>
        <v/>
      </c>
      <c r="DO19" s="13" t="str">
        <f t="shared" si="14"/>
        <v/>
      </c>
      <c r="DP19" s="13" t="str">
        <f t="shared" si="15"/>
        <v/>
      </c>
    </row>
    <row r="20" spans="1:120" ht="15" thickBot="1" x14ac:dyDescent="0.4">
      <c r="A20" s="19" t="s">
        <v>109</v>
      </c>
      <c r="B20" s="20" t="s">
        <v>13</v>
      </c>
      <c r="C20" s="81">
        <v>6141.6680390162701</v>
      </c>
      <c r="D20" s="81">
        <v>6165.1247679464896</v>
      </c>
      <c r="E20" s="81">
        <v>6174.5547743384004</v>
      </c>
      <c r="F20" s="81">
        <v>6241.3551728653802</v>
      </c>
      <c r="G20" s="81">
        <v>6237.2508314547204</v>
      </c>
      <c r="H20" s="81">
        <v>6319.0721135061603</v>
      </c>
      <c r="I20" s="81">
        <v>6273.9234022857099</v>
      </c>
      <c r="J20" s="81">
        <v>6253.4257683456899</v>
      </c>
      <c r="K20" s="81">
        <v>6270.0755865275496</v>
      </c>
      <c r="L20" s="81">
        <v>6289.4850679330902</v>
      </c>
      <c r="M20" s="81">
        <v>6317.8081889492196</v>
      </c>
      <c r="N20" s="81">
        <v>6242.0264449174101</v>
      </c>
      <c r="O20" s="81">
        <v>6274.2748031356195</v>
      </c>
      <c r="P20" s="81">
        <v>6236.0617140940903</v>
      </c>
      <c r="Q20" s="81">
        <v>6222.2886290483002</v>
      </c>
      <c r="R20" s="81">
        <v>6193.4965752171602</v>
      </c>
      <c r="S20" s="81">
        <v>6119.3759323624199</v>
      </c>
      <c r="T20" s="81">
        <v>6240.0013990906</v>
      </c>
      <c r="U20" s="81">
        <v>6209.5191501371801</v>
      </c>
      <c r="V20" s="81">
        <v>6262.6495540426104</v>
      </c>
      <c r="W20" s="81">
        <v>6310.7086287985003</v>
      </c>
      <c r="X20" s="81">
        <v>6294.9783889574201</v>
      </c>
      <c r="Y20" s="81">
        <v>6307.0903742357596</v>
      </c>
      <c r="Z20" s="81">
        <v>6293.4431846566104</v>
      </c>
      <c r="AA20" s="81">
        <v>6302.8875369843399</v>
      </c>
      <c r="AB20" s="81">
        <v>6347.8304367091196</v>
      </c>
      <c r="AC20" s="81">
        <v>6352.95651514151</v>
      </c>
      <c r="AD20" s="81">
        <v>6359.7707628235403</v>
      </c>
      <c r="AE20" s="81">
        <v>6465.8508216358896</v>
      </c>
      <c r="AF20" s="81">
        <v>6510.0608854852699</v>
      </c>
      <c r="AG20" s="81">
        <v>6541.0345035069804</v>
      </c>
      <c r="AH20" s="81">
        <v>6641.11593724249</v>
      </c>
      <c r="AI20" s="81">
        <v>6801.0626984615201</v>
      </c>
      <c r="AJ20" s="81">
        <v>6750.78264704702</v>
      </c>
      <c r="AK20" s="81">
        <v>6682.7305892082704</v>
      </c>
      <c r="AL20" s="81">
        <v>6902.3182643666296</v>
      </c>
      <c r="AM20" s="81">
        <v>6684.5671494565604</v>
      </c>
      <c r="AN20" s="81">
        <v>6152.1732156120097</v>
      </c>
      <c r="AO20" s="81">
        <v>6671.8693752138297</v>
      </c>
      <c r="AP20" s="81">
        <v>6389.2422444444201</v>
      </c>
      <c r="AQ20" s="81">
        <v>6389.5332645648105</v>
      </c>
      <c r="AR20" s="81">
        <v>6750.5028270411403</v>
      </c>
      <c r="AS20" s="81">
        <v>6866.2744148206802</v>
      </c>
      <c r="AT20" s="81">
        <v>7127.9768460772302</v>
      </c>
      <c r="AU20" s="81">
        <v>7194.4824937155699</v>
      </c>
      <c r="AV20" s="81">
        <v>7232.5737072700103</v>
      </c>
      <c r="AW20" s="81">
        <v>7378.0546870220696</v>
      </c>
      <c r="AX20" s="81">
        <v>7465.2880844914698</v>
      </c>
      <c r="AY20" s="81">
        <v>7586.5105677004003</v>
      </c>
      <c r="AZ20" s="81">
        <v>7544.84934034861</v>
      </c>
      <c r="BA20" s="81">
        <v>7521.7784905382196</v>
      </c>
      <c r="BB20" s="81">
        <v>7507.7941745059898</v>
      </c>
      <c r="BC20" s="81">
        <v>7569.7167162298801</v>
      </c>
      <c r="BD20" s="81">
        <v>7672.4258116114697</v>
      </c>
      <c r="BE20" s="81">
        <v>7828.2719227665402</v>
      </c>
      <c r="BF20" s="113"/>
      <c r="BG20" s="13" t="str">
        <f t="shared" si="16"/>
        <v/>
      </c>
      <c r="BH20" s="13" t="str">
        <f t="shared" si="16"/>
        <v/>
      </c>
      <c r="BI20" s="13" t="str">
        <f t="shared" si="16"/>
        <v/>
      </c>
      <c r="BJ20" s="13" t="str">
        <f t="shared" si="16"/>
        <v/>
      </c>
      <c r="BK20" s="13" t="str">
        <f t="shared" si="16"/>
        <v/>
      </c>
      <c r="BL20" s="13" t="str">
        <f t="shared" si="16"/>
        <v/>
      </c>
      <c r="BM20" s="13" t="str">
        <f t="shared" si="16"/>
        <v/>
      </c>
      <c r="BN20" s="13" t="str">
        <f t="shared" si="16"/>
        <v/>
      </c>
      <c r="BO20" s="13" t="str">
        <f t="shared" si="16"/>
        <v/>
      </c>
      <c r="BP20" s="13" t="str">
        <f t="shared" si="16"/>
        <v/>
      </c>
      <c r="BQ20" s="13" t="str">
        <f t="shared" si="16"/>
        <v/>
      </c>
      <c r="BR20" s="13" t="str">
        <f t="shared" si="16"/>
        <v/>
      </c>
      <c r="BS20" s="13" t="str">
        <f t="shared" si="16"/>
        <v/>
      </c>
      <c r="BT20" s="13" t="str">
        <f t="shared" si="16"/>
        <v/>
      </c>
      <c r="BU20" s="13" t="str">
        <f t="shared" si="16"/>
        <v/>
      </c>
      <c r="BV20" s="13" t="str">
        <f t="shared" si="16"/>
        <v/>
      </c>
      <c r="BW20" s="13" t="str">
        <f t="shared" si="19"/>
        <v/>
      </c>
      <c r="BX20" s="13" t="str">
        <f t="shared" si="19"/>
        <v/>
      </c>
      <c r="BY20" s="13" t="str">
        <f t="shared" si="19"/>
        <v/>
      </c>
      <c r="BZ20" s="13" t="str">
        <f t="shared" si="19"/>
        <v/>
      </c>
      <c r="CA20" s="13" t="str">
        <f t="shared" si="19"/>
        <v/>
      </c>
      <c r="CB20" s="13" t="str">
        <f t="shared" si="19"/>
        <v/>
      </c>
      <c r="CC20" s="13" t="str">
        <f t="shared" si="19"/>
        <v/>
      </c>
      <c r="CD20" s="13" t="str">
        <f t="shared" si="19"/>
        <v/>
      </c>
      <c r="CE20" s="13" t="str">
        <f t="shared" si="19"/>
        <v/>
      </c>
      <c r="CF20" s="13" t="str">
        <f t="shared" si="19"/>
        <v/>
      </c>
      <c r="CG20" s="13" t="str">
        <f t="shared" si="19"/>
        <v/>
      </c>
      <c r="CH20" s="13" t="str">
        <f t="shared" si="17"/>
        <v/>
      </c>
      <c r="CI20" s="13" t="str">
        <f t="shared" si="17"/>
        <v/>
      </c>
      <c r="CJ20" s="13" t="str">
        <f t="shared" si="17"/>
        <v/>
      </c>
      <c r="CK20" s="13" t="str">
        <f t="shared" si="17"/>
        <v/>
      </c>
      <c r="CL20" s="13" t="str">
        <f t="shared" si="17"/>
        <v/>
      </c>
      <c r="CM20" s="13" t="str">
        <f t="shared" si="17"/>
        <v/>
      </c>
      <c r="CN20" s="13" t="str">
        <f t="shared" si="17"/>
        <v/>
      </c>
      <c r="CO20" s="13" t="str">
        <f t="shared" si="17"/>
        <v/>
      </c>
      <c r="CP20" s="13" t="str">
        <f t="shared" si="17"/>
        <v/>
      </c>
      <c r="CQ20" s="13" t="str">
        <f t="shared" si="17"/>
        <v/>
      </c>
      <c r="CR20" s="13" t="str">
        <f t="shared" si="17"/>
        <v/>
      </c>
      <c r="CS20" s="13" t="str">
        <f t="shared" si="17"/>
        <v/>
      </c>
      <c r="CT20" s="13" t="str">
        <f t="shared" si="17"/>
        <v/>
      </c>
      <c r="CU20" s="13" t="str">
        <f t="shared" si="17"/>
        <v/>
      </c>
      <c r="CV20" s="13" t="str">
        <f t="shared" si="18"/>
        <v/>
      </c>
      <c r="CW20" s="13" t="str">
        <f t="shared" si="18"/>
        <v/>
      </c>
      <c r="CX20" s="13" t="str">
        <f t="shared" si="18"/>
        <v/>
      </c>
      <c r="CY20" s="13" t="str">
        <f t="shared" si="18"/>
        <v/>
      </c>
      <c r="CZ20" s="13" t="str">
        <f t="shared" si="18"/>
        <v/>
      </c>
      <c r="DA20" s="13" t="str">
        <f t="shared" si="18"/>
        <v/>
      </c>
      <c r="DB20" s="13" t="str">
        <f t="shared" si="18"/>
        <v/>
      </c>
      <c r="DC20" s="13" t="str">
        <f t="shared" si="18"/>
        <v/>
      </c>
      <c r="DD20" s="13" t="str">
        <f t="shared" si="18"/>
        <v/>
      </c>
      <c r="DE20" s="13" t="str">
        <f t="shared" si="18"/>
        <v/>
      </c>
      <c r="DF20" s="13" t="str">
        <f t="shared" si="5"/>
        <v/>
      </c>
      <c r="DG20" s="13" t="str">
        <f t="shared" si="6"/>
        <v/>
      </c>
      <c r="DH20" s="13" t="str">
        <f t="shared" si="7"/>
        <v/>
      </c>
      <c r="DI20" s="13" t="str">
        <f t="shared" si="8"/>
        <v/>
      </c>
      <c r="DJ20" s="13" t="str">
        <f t="shared" si="9"/>
        <v/>
      </c>
      <c r="DK20" s="13" t="str">
        <f t="shared" si="10"/>
        <v/>
      </c>
      <c r="DL20" s="13" t="str">
        <f t="shared" si="11"/>
        <v/>
      </c>
      <c r="DM20" s="13" t="str">
        <f t="shared" si="12"/>
        <v/>
      </c>
      <c r="DN20" s="13" t="str">
        <f t="shared" si="13"/>
        <v/>
      </c>
      <c r="DO20" s="13" t="str">
        <f t="shared" si="14"/>
        <v/>
      </c>
      <c r="DP20" s="13" t="str">
        <f t="shared" si="15"/>
        <v/>
      </c>
    </row>
    <row r="21" spans="1:120" ht="15" thickBot="1" x14ac:dyDescent="0.4">
      <c r="A21" s="19" t="s">
        <v>110</v>
      </c>
      <c r="B21" s="20" t="s">
        <v>14</v>
      </c>
      <c r="C21" s="81">
        <v>1147.04315716529</v>
      </c>
      <c r="D21" s="81">
        <v>1149.8244771804</v>
      </c>
      <c r="E21" s="81">
        <v>1144.44760035995</v>
      </c>
      <c r="F21" s="81">
        <v>1146.14211606394</v>
      </c>
      <c r="G21" s="81">
        <v>1178.1525528878501</v>
      </c>
      <c r="H21" s="81">
        <v>1157.0827538390899</v>
      </c>
      <c r="I21" s="81">
        <v>1149.3161092031301</v>
      </c>
      <c r="J21" s="81">
        <v>1135.6182306262101</v>
      </c>
      <c r="K21" s="81">
        <v>1160.53095238478</v>
      </c>
      <c r="L21" s="81">
        <v>1134.4288012238501</v>
      </c>
      <c r="M21" s="81">
        <v>1125.5742966686601</v>
      </c>
      <c r="N21" s="81">
        <v>1123.1712960802699</v>
      </c>
      <c r="O21" s="81">
        <v>1127.56125565969</v>
      </c>
      <c r="P21" s="81">
        <v>1087.15318733141</v>
      </c>
      <c r="Q21" s="81">
        <v>1092.14178257451</v>
      </c>
      <c r="R21" s="81">
        <v>1116.9520699643399</v>
      </c>
      <c r="S21" s="81">
        <v>1095.1295382313001</v>
      </c>
      <c r="T21" s="81">
        <v>1113.4041852758</v>
      </c>
      <c r="U21" s="81">
        <v>1094.08639920565</v>
      </c>
      <c r="V21" s="81">
        <v>1096.6385683931601</v>
      </c>
      <c r="W21" s="81">
        <v>1090.2936745910499</v>
      </c>
      <c r="X21" s="81">
        <v>1130.2076428023399</v>
      </c>
      <c r="Y21" s="81">
        <v>1130.3232326366999</v>
      </c>
      <c r="Z21" s="81">
        <v>1125.70810110498</v>
      </c>
      <c r="AA21" s="81">
        <v>1090.5239498411099</v>
      </c>
      <c r="AB21" s="81">
        <v>1092.67937056296</v>
      </c>
      <c r="AC21" s="81">
        <v>1090.5114442075501</v>
      </c>
      <c r="AD21" s="81">
        <v>1116.8665702676101</v>
      </c>
      <c r="AE21" s="81">
        <v>1127.0318381516599</v>
      </c>
      <c r="AF21" s="81">
        <v>1149.86821789945</v>
      </c>
      <c r="AG21" s="81">
        <v>1171.6129425239501</v>
      </c>
      <c r="AH21" s="81">
        <v>1179.46841017051</v>
      </c>
      <c r="AI21" s="81">
        <v>1198.6564404578</v>
      </c>
      <c r="AJ21" s="81">
        <v>1209.3820231941399</v>
      </c>
      <c r="AK21" s="81">
        <v>1194.05579814308</v>
      </c>
      <c r="AL21" s="81">
        <v>1171.19137662863</v>
      </c>
      <c r="AM21" s="81">
        <v>1205.6357583106001</v>
      </c>
      <c r="AN21" s="81">
        <v>1205.1305628694499</v>
      </c>
      <c r="AO21" s="81">
        <v>1256.94984920209</v>
      </c>
      <c r="AP21" s="81">
        <v>1294.15947223131</v>
      </c>
      <c r="AQ21" s="81">
        <v>1304.4426242033801</v>
      </c>
      <c r="AR21" s="81">
        <v>1353.4678079928001</v>
      </c>
      <c r="AS21" s="81">
        <v>1356.6045811523099</v>
      </c>
      <c r="AT21" s="81">
        <v>1393.4805665178001</v>
      </c>
      <c r="AU21" s="81">
        <v>1410.76534924305</v>
      </c>
      <c r="AV21" s="81">
        <v>1419.04313323117</v>
      </c>
      <c r="AW21" s="81">
        <v>1434.24400727275</v>
      </c>
      <c r="AX21" s="81">
        <v>1445.7880509392101</v>
      </c>
      <c r="AY21" s="81">
        <v>1477.7463223725999</v>
      </c>
      <c r="AZ21" s="81">
        <v>1470.7985723403399</v>
      </c>
      <c r="BA21" s="81">
        <v>1452.38026800187</v>
      </c>
      <c r="BB21" s="81">
        <v>1411.55705178171</v>
      </c>
      <c r="BC21" s="81">
        <v>1449.94755425069</v>
      </c>
      <c r="BD21" s="81">
        <v>1407.7324286390401</v>
      </c>
      <c r="BE21" s="81">
        <v>1472.8047751578999</v>
      </c>
      <c r="BF21" s="113"/>
      <c r="BG21" s="13" t="str">
        <f t="shared" si="16"/>
        <v/>
      </c>
      <c r="BH21" s="13" t="str">
        <f t="shared" si="16"/>
        <v/>
      </c>
      <c r="BI21" s="13" t="str">
        <f t="shared" si="16"/>
        <v/>
      </c>
      <c r="BJ21" s="13" t="str">
        <f t="shared" si="16"/>
        <v/>
      </c>
      <c r="BK21" s="13" t="str">
        <f t="shared" si="16"/>
        <v/>
      </c>
      <c r="BL21" s="13" t="str">
        <f t="shared" si="16"/>
        <v/>
      </c>
      <c r="BM21" s="13" t="str">
        <f t="shared" si="16"/>
        <v/>
      </c>
      <c r="BN21" s="13" t="str">
        <f t="shared" si="16"/>
        <v/>
      </c>
      <c r="BO21" s="13" t="str">
        <f t="shared" si="16"/>
        <v/>
      </c>
      <c r="BP21" s="13" t="str">
        <f t="shared" si="16"/>
        <v/>
      </c>
      <c r="BQ21" s="13" t="str">
        <f t="shared" si="16"/>
        <v/>
      </c>
      <c r="BR21" s="13" t="str">
        <f t="shared" si="16"/>
        <v/>
      </c>
      <c r="BS21" s="13" t="str">
        <f t="shared" si="16"/>
        <v/>
      </c>
      <c r="BT21" s="13" t="str">
        <f t="shared" si="16"/>
        <v/>
      </c>
      <c r="BU21" s="13" t="str">
        <f t="shared" si="16"/>
        <v/>
      </c>
      <c r="BV21" s="13" t="str">
        <f t="shared" si="16"/>
        <v/>
      </c>
      <c r="BW21" s="13" t="str">
        <f t="shared" si="19"/>
        <v/>
      </c>
      <c r="BX21" s="13" t="str">
        <f t="shared" si="19"/>
        <v/>
      </c>
      <c r="BY21" s="13" t="str">
        <f t="shared" si="19"/>
        <v/>
      </c>
      <c r="BZ21" s="13" t="str">
        <f t="shared" si="19"/>
        <v/>
      </c>
      <c r="CA21" s="13" t="str">
        <f t="shared" si="19"/>
        <v/>
      </c>
      <c r="CB21" s="13" t="str">
        <f t="shared" si="19"/>
        <v/>
      </c>
      <c r="CC21" s="13" t="str">
        <f t="shared" si="19"/>
        <v/>
      </c>
      <c r="CD21" s="13" t="str">
        <f t="shared" si="19"/>
        <v/>
      </c>
      <c r="CE21" s="13" t="str">
        <f t="shared" si="19"/>
        <v/>
      </c>
      <c r="CF21" s="13" t="str">
        <f t="shared" si="19"/>
        <v/>
      </c>
      <c r="CG21" s="13" t="str">
        <f t="shared" si="19"/>
        <v/>
      </c>
      <c r="CH21" s="13" t="str">
        <f t="shared" si="17"/>
        <v/>
      </c>
      <c r="CI21" s="13" t="str">
        <f t="shared" si="17"/>
        <v/>
      </c>
      <c r="CJ21" s="13" t="str">
        <f t="shared" si="17"/>
        <v/>
      </c>
      <c r="CK21" s="13" t="str">
        <f t="shared" si="17"/>
        <v/>
      </c>
      <c r="CL21" s="13" t="str">
        <f t="shared" si="17"/>
        <v/>
      </c>
      <c r="CM21" s="13" t="str">
        <f t="shared" si="17"/>
        <v/>
      </c>
      <c r="CN21" s="13" t="str">
        <f t="shared" si="17"/>
        <v/>
      </c>
      <c r="CO21" s="13" t="str">
        <f t="shared" si="17"/>
        <v/>
      </c>
      <c r="CP21" s="13" t="str">
        <f t="shared" si="17"/>
        <v/>
      </c>
      <c r="CQ21" s="13" t="str">
        <f t="shared" si="17"/>
        <v/>
      </c>
      <c r="CR21" s="13" t="str">
        <f t="shared" si="17"/>
        <v/>
      </c>
      <c r="CS21" s="13" t="str">
        <f t="shared" si="17"/>
        <v/>
      </c>
      <c r="CT21" s="13" t="str">
        <f t="shared" si="17"/>
        <v/>
      </c>
      <c r="CU21" s="13" t="str">
        <f t="shared" si="17"/>
        <v/>
      </c>
      <c r="CV21" s="13" t="str">
        <f t="shared" si="18"/>
        <v/>
      </c>
      <c r="CW21" s="13" t="str">
        <f t="shared" si="18"/>
        <v/>
      </c>
      <c r="CX21" s="13" t="str">
        <f t="shared" si="18"/>
        <v/>
      </c>
      <c r="CY21" s="13" t="str">
        <f t="shared" si="18"/>
        <v/>
      </c>
      <c r="CZ21" s="13" t="str">
        <f t="shared" si="18"/>
        <v/>
      </c>
      <c r="DA21" s="13" t="str">
        <f t="shared" si="18"/>
        <v/>
      </c>
      <c r="DB21" s="13" t="str">
        <f t="shared" si="18"/>
        <v/>
      </c>
      <c r="DC21" s="13" t="str">
        <f t="shared" si="18"/>
        <v/>
      </c>
      <c r="DD21" s="13" t="str">
        <f t="shared" si="18"/>
        <v/>
      </c>
      <c r="DE21" s="13" t="str">
        <f t="shared" si="18"/>
        <v/>
      </c>
      <c r="DF21" s="13" t="str">
        <f t="shared" si="5"/>
        <v/>
      </c>
      <c r="DG21" s="13" t="str">
        <f t="shared" si="6"/>
        <v/>
      </c>
      <c r="DH21" s="13" t="str">
        <f t="shared" si="7"/>
        <v/>
      </c>
      <c r="DI21" s="13" t="str">
        <f t="shared" si="8"/>
        <v/>
      </c>
      <c r="DJ21" s="13" t="str">
        <f t="shared" si="9"/>
        <v/>
      </c>
      <c r="DK21" s="13" t="str">
        <f t="shared" si="10"/>
        <v/>
      </c>
      <c r="DL21" s="13" t="str">
        <f t="shared" si="11"/>
        <v/>
      </c>
      <c r="DM21" s="13" t="str">
        <f t="shared" si="12"/>
        <v/>
      </c>
      <c r="DN21" s="13" t="str">
        <f t="shared" si="13"/>
        <v/>
      </c>
      <c r="DO21" s="13" t="str">
        <f t="shared" si="14"/>
        <v/>
      </c>
      <c r="DP21" s="13" t="str">
        <f t="shared" si="15"/>
        <v/>
      </c>
    </row>
    <row r="22" spans="1:120" ht="15" thickBot="1" x14ac:dyDescent="0.4">
      <c r="A22" s="19" t="s">
        <v>111</v>
      </c>
      <c r="B22" s="20" t="s">
        <v>112</v>
      </c>
      <c r="C22" s="81">
        <v>3544.77456661421</v>
      </c>
      <c r="D22" s="81">
        <v>3578.6999586986599</v>
      </c>
      <c r="E22" s="81">
        <v>3555.4053854655999</v>
      </c>
      <c r="F22" s="81">
        <v>3587.63247433694</v>
      </c>
      <c r="G22" s="81">
        <v>3597.0231208097998</v>
      </c>
      <c r="H22" s="81">
        <v>3563.9715553779401</v>
      </c>
      <c r="I22" s="81">
        <v>3545.47259795841</v>
      </c>
      <c r="J22" s="81">
        <v>3577.0712385104098</v>
      </c>
      <c r="K22" s="81">
        <v>3555.84150725165</v>
      </c>
      <c r="L22" s="81">
        <v>3574.1188322277899</v>
      </c>
      <c r="M22" s="81">
        <v>3567.2901909757602</v>
      </c>
      <c r="N22" s="81">
        <v>3575.2074679450302</v>
      </c>
      <c r="O22" s="81">
        <v>3601.2225700475501</v>
      </c>
      <c r="P22" s="81">
        <v>3609.8415222460799</v>
      </c>
      <c r="Q22" s="81">
        <v>3654.2547731016002</v>
      </c>
      <c r="R22" s="81">
        <v>3615.0759414567601</v>
      </c>
      <c r="S22" s="81">
        <v>3580.8148019670198</v>
      </c>
      <c r="T22" s="81">
        <v>3590.42142131541</v>
      </c>
      <c r="U22" s="81">
        <v>3644.9930151200301</v>
      </c>
      <c r="V22" s="81">
        <v>3642.9775105465201</v>
      </c>
      <c r="W22" s="81">
        <v>3665.0289527712798</v>
      </c>
      <c r="X22" s="81">
        <v>3656.6614014072102</v>
      </c>
      <c r="Y22" s="81">
        <v>3605.9813189068</v>
      </c>
      <c r="Z22" s="81">
        <v>3611.7976731884901</v>
      </c>
      <c r="AA22" s="81">
        <v>3648.9581885648699</v>
      </c>
      <c r="AB22" s="81">
        <v>3683.1255011105</v>
      </c>
      <c r="AC22" s="81">
        <v>3694.0414818180202</v>
      </c>
      <c r="AD22" s="81">
        <v>3627.0436728756899</v>
      </c>
      <c r="AE22" s="81">
        <v>3581.68095685358</v>
      </c>
      <c r="AF22" s="81">
        <v>3595.72664276877</v>
      </c>
      <c r="AG22" s="81">
        <v>3546.38242817744</v>
      </c>
      <c r="AH22" s="81">
        <v>3600.2386289876999</v>
      </c>
      <c r="AI22" s="81">
        <v>3670.1198429517299</v>
      </c>
      <c r="AJ22" s="81">
        <v>3663.8120611395698</v>
      </c>
      <c r="AK22" s="81">
        <v>3631.8672608930901</v>
      </c>
      <c r="AL22" s="81">
        <v>3693.3988391738899</v>
      </c>
      <c r="AM22" s="81">
        <v>3726.4668173441801</v>
      </c>
      <c r="AN22" s="81">
        <v>3705.7118861303102</v>
      </c>
      <c r="AO22" s="81">
        <v>3800.1455235547301</v>
      </c>
      <c r="AP22" s="81">
        <v>3649.6132441244699</v>
      </c>
      <c r="AQ22" s="81">
        <v>3687.7123263803801</v>
      </c>
      <c r="AR22" s="81">
        <v>3705.8342412461002</v>
      </c>
      <c r="AS22" s="81">
        <v>3747.28387817783</v>
      </c>
      <c r="AT22" s="81">
        <v>3678.01957634167</v>
      </c>
      <c r="AU22" s="81">
        <v>3642.5142440005602</v>
      </c>
      <c r="AV22" s="81">
        <v>3598.10528463726</v>
      </c>
      <c r="AW22" s="81">
        <v>3631.06823366259</v>
      </c>
      <c r="AX22" s="81">
        <v>3635.7687253603999</v>
      </c>
      <c r="AY22" s="81">
        <v>3603.5881766633302</v>
      </c>
      <c r="AZ22" s="81">
        <v>3585.8566493123199</v>
      </c>
      <c r="BA22" s="81">
        <v>3570.7295349679698</v>
      </c>
      <c r="BB22" s="81">
        <v>3564.3430203244402</v>
      </c>
      <c r="BC22" s="81">
        <v>3606.0418434179601</v>
      </c>
      <c r="BD22" s="81">
        <v>3558.9207333019799</v>
      </c>
      <c r="BE22" s="81">
        <v>3596.1100947500599</v>
      </c>
      <c r="BF22" s="113"/>
      <c r="BG22" s="13" t="str">
        <f t="shared" si="16"/>
        <v/>
      </c>
      <c r="BH22" s="13" t="str">
        <f t="shared" si="16"/>
        <v/>
      </c>
      <c r="BI22" s="13" t="str">
        <f t="shared" si="16"/>
        <v/>
      </c>
      <c r="BJ22" s="13" t="str">
        <f t="shared" si="16"/>
        <v/>
      </c>
      <c r="BK22" s="13" t="str">
        <f t="shared" si="16"/>
        <v/>
      </c>
      <c r="BL22" s="13" t="str">
        <f t="shared" si="16"/>
        <v/>
      </c>
      <c r="BM22" s="13" t="str">
        <f t="shared" si="16"/>
        <v/>
      </c>
      <c r="BN22" s="13" t="str">
        <f t="shared" si="16"/>
        <v/>
      </c>
      <c r="BO22" s="13" t="str">
        <f t="shared" si="16"/>
        <v/>
      </c>
      <c r="BP22" s="13" t="str">
        <f t="shared" si="16"/>
        <v/>
      </c>
      <c r="BQ22" s="13" t="str">
        <f t="shared" si="16"/>
        <v/>
      </c>
      <c r="BR22" s="13" t="str">
        <f t="shared" si="16"/>
        <v/>
      </c>
      <c r="BS22" s="13" t="str">
        <f t="shared" si="16"/>
        <v/>
      </c>
      <c r="BT22" s="13" t="str">
        <f t="shared" si="16"/>
        <v/>
      </c>
      <c r="BU22" s="13" t="str">
        <f t="shared" si="16"/>
        <v/>
      </c>
      <c r="BV22" s="13" t="str">
        <f t="shared" si="16"/>
        <v/>
      </c>
      <c r="BW22" s="13" t="str">
        <f t="shared" si="19"/>
        <v/>
      </c>
      <c r="BX22" s="13" t="str">
        <f t="shared" si="19"/>
        <v/>
      </c>
      <c r="BY22" s="13" t="str">
        <f t="shared" si="19"/>
        <v/>
      </c>
      <c r="BZ22" s="13" t="str">
        <f t="shared" si="19"/>
        <v/>
      </c>
      <c r="CA22" s="13" t="str">
        <f t="shared" si="19"/>
        <v/>
      </c>
      <c r="CB22" s="13" t="str">
        <f t="shared" si="19"/>
        <v/>
      </c>
      <c r="CC22" s="13" t="str">
        <f t="shared" si="19"/>
        <v/>
      </c>
      <c r="CD22" s="13" t="str">
        <f t="shared" si="19"/>
        <v/>
      </c>
      <c r="CE22" s="13" t="str">
        <f t="shared" si="19"/>
        <v/>
      </c>
      <c r="CF22" s="13" t="str">
        <f t="shared" si="19"/>
        <v/>
      </c>
      <c r="CG22" s="13" t="str">
        <f t="shared" si="19"/>
        <v/>
      </c>
      <c r="CH22" s="13" t="str">
        <f t="shared" si="17"/>
        <v/>
      </c>
      <c r="CI22" s="13" t="str">
        <f t="shared" si="17"/>
        <v/>
      </c>
      <c r="CJ22" s="13" t="str">
        <f t="shared" si="17"/>
        <v/>
      </c>
      <c r="CK22" s="13" t="str">
        <f t="shared" si="17"/>
        <v/>
      </c>
      <c r="CL22" s="13" t="str">
        <f t="shared" si="17"/>
        <v/>
      </c>
      <c r="CM22" s="13" t="str">
        <f t="shared" si="17"/>
        <v/>
      </c>
      <c r="CN22" s="13" t="str">
        <f t="shared" si="17"/>
        <v/>
      </c>
      <c r="CO22" s="13" t="str">
        <f t="shared" si="17"/>
        <v/>
      </c>
      <c r="CP22" s="13" t="str">
        <f t="shared" si="17"/>
        <v/>
      </c>
      <c r="CQ22" s="13" t="str">
        <f t="shared" si="17"/>
        <v/>
      </c>
      <c r="CR22" s="13" t="str">
        <f t="shared" si="17"/>
        <v/>
      </c>
      <c r="CS22" s="13" t="str">
        <f t="shared" si="17"/>
        <v/>
      </c>
      <c r="CT22" s="13" t="str">
        <f t="shared" si="17"/>
        <v/>
      </c>
      <c r="CU22" s="13" t="str">
        <f t="shared" si="17"/>
        <v/>
      </c>
      <c r="CV22" s="13" t="str">
        <f t="shared" si="18"/>
        <v/>
      </c>
      <c r="CW22" s="13" t="str">
        <f t="shared" si="18"/>
        <v/>
      </c>
      <c r="CX22" s="13" t="str">
        <f t="shared" si="18"/>
        <v/>
      </c>
      <c r="CY22" s="13" t="str">
        <f t="shared" si="18"/>
        <v/>
      </c>
      <c r="CZ22" s="13" t="str">
        <f t="shared" si="18"/>
        <v/>
      </c>
      <c r="DA22" s="13" t="str">
        <f t="shared" si="18"/>
        <v/>
      </c>
      <c r="DB22" s="13" t="str">
        <f t="shared" si="18"/>
        <v/>
      </c>
      <c r="DC22" s="13" t="str">
        <f t="shared" si="18"/>
        <v/>
      </c>
      <c r="DD22" s="13" t="str">
        <f t="shared" si="18"/>
        <v/>
      </c>
      <c r="DE22" s="13" t="str">
        <f t="shared" si="18"/>
        <v/>
      </c>
      <c r="DF22" s="13" t="str">
        <f t="shared" si="5"/>
        <v/>
      </c>
      <c r="DG22" s="13" t="str">
        <f t="shared" si="6"/>
        <v/>
      </c>
      <c r="DH22" s="13" t="str">
        <f t="shared" si="7"/>
        <v/>
      </c>
      <c r="DI22" s="13" t="str">
        <f t="shared" si="8"/>
        <v/>
      </c>
      <c r="DJ22" s="13" t="str">
        <f t="shared" si="9"/>
        <v/>
      </c>
      <c r="DK22" s="13" t="str">
        <f t="shared" si="10"/>
        <v/>
      </c>
      <c r="DL22" s="13" t="str">
        <f t="shared" si="11"/>
        <v/>
      </c>
      <c r="DM22" s="13" t="str">
        <f t="shared" si="12"/>
        <v/>
      </c>
      <c r="DN22" s="13" t="str">
        <f t="shared" si="13"/>
        <v/>
      </c>
      <c r="DO22" s="13" t="str">
        <f t="shared" si="14"/>
        <v/>
      </c>
      <c r="DP22" s="13" t="str">
        <f t="shared" si="15"/>
        <v/>
      </c>
    </row>
    <row r="23" spans="1:120" ht="15" thickBot="1" x14ac:dyDescent="0.4">
      <c r="A23" s="19" t="s">
        <v>113</v>
      </c>
      <c r="B23" s="20" t="s">
        <v>114</v>
      </c>
      <c r="C23" s="81">
        <v>1680.33613572123</v>
      </c>
      <c r="D23" s="81">
        <v>1713.00079298726</v>
      </c>
      <c r="E23" s="81">
        <v>1666.6793209049199</v>
      </c>
      <c r="F23" s="81">
        <v>1654.3524455812501</v>
      </c>
      <c r="G23" s="81">
        <v>1665.6314708285299</v>
      </c>
      <c r="H23" s="81">
        <v>1659.92156905146</v>
      </c>
      <c r="I23" s="81">
        <v>1652.7128364743</v>
      </c>
      <c r="J23" s="81">
        <v>1679.67962272252</v>
      </c>
      <c r="K23" s="81">
        <v>1722.6736909121701</v>
      </c>
      <c r="L23" s="81">
        <v>1726.22748641977</v>
      </c>
      <c r="M23" s="81">
        <v>1732.06886710925</v>
      </c>
      <c r="N23" s="81">
        <v>1715.0806081911401</v>
      </c>
      <c r="O23" s="81">
        <v>1737.68648897598</v>
      </c>
      <c r="P23" s="81">
        <v>1748.1059200985401</v>
      </c>
      <c r="Q23" s="81">
        <v>1752.0796075050901</v>
      </c>
      <c r="R23" s="81">
        <v>1763.87799642857</v>
      </c>
      <c r="S23" s="81">
        <v>1813.0982377284199</v>
      </c>
      <c r="T23" s="81">
        <v>1834.35744969956</v>
      </c>
      <c r="U23" s="81">
        <v>1844.95253062093</v>
      </c>
      <c r="V23" s="81">
        <v>1863.81617179105</v>
      </c>
      <c r="W23" s="81">
        <v>1887.2874884811299</v>
      </c>
      <c r="X23" s="81">
        <v>1918.1677446343599</v>
      </c>
      <c r="Y23" s="81">
        <v>1920.7227667581601</v>
      </c>
      <c r="Z23" s="81">
        <v>1941.29644509372</v>
      </c>
      <c r="AA23" s="81">
        <v>1952.3281996277101</v>
      </c>
      <c r="AB23" s="81">
        <v>1964.9429223975301</v>
      </c>
      <c r="AC23" s="81">
        <v>1985.3203177712401</v>
      </c>
      <c r="AD23" s="81">
        <v>2009.3302218848301</v>
      </c>
      <c r="AE23" s="81">
        <v>1985.94408491947</v>
      </c>
      <c r="AF23" s="81">
        <v>1988.5158529152</v>
      </c>
      <c r="AG23" s="81">
        <v>2039.7515181337801</v>
      </c>
      <c r="AH23" s="81">
        <v>2037.23346127687</v>
      </c>
      <c r="AI23" s="81">
        <v>2058.5193648167301</v>
      </c>
      <c r="AJ23" s="81">
        <v>2034.5873976964599</v>
      </c>
      <c r="AK23" s="81">
        <v>2034.8017297895699</v>
      </c>
      <c r="AL23" s="81">
        <v>2028.8716716428701</v>
      </c>
      <c r="AM23" s="81">
        <v>2035.9884644226099</v>
      </c>
      <c r="AN23" s="81">
        <v>2065.0606860269099</v>
      </c>
      <c r="AO23" s="81">
        <v>2066.55529548401</v>
      </c>
      <c r="AP23" s="81">
        <v>2071.3398283414399</v>
      </c>
      <c r="AQ23" s="81">
        <v>2084.46159710649</v>
      </c>
      <c r="AR23" s="81">
        <v>2019.77785056892</v>
      </c>
      <c r="AS23" s="81">
        <v>2062.0346780958198</v>
      </c>
      <c r="AT23" s="81">
        <v>2053.9542985462099</v>
      </c>
      <c r="AU23" s="81">
        <v>2035.2942285214001</v>
      </c>
      <c r="AV23" s="81">
        <v>2071.9768953724201</v>
      </c>
      <c r="AW23" s="81">
        <v>2115.5941104242602</v>
      </c>
      <c r="AX23" s="81">
        <v>2127.38540880355</v>
      </c>
      <c r="AY23" s="81">
        <v>2097.6693896049901</v>
      </c>
      <c r="AZ23" s="81">
        <v>2049.55370703579</v>
      </c>
      <c r="BA23" s="81">
        <v>1994.15621188822</v>
      </c>
      <c r="BB23" s="81">
        <v>2025.1561213883999</v>
      </c>
      <c r="BC23" s="81">
        <v>2023.2998495556001</v>
      </c>
      <c r="BD23" s="81">
        <v>2012.9742393890299</v>
      </c>
      <c r="BE23" s="81">
        <v>2045.7646464233801</v>
      </c>
      <c r="BF23" s="113"/>
      <c r="BG23" s="13" t="str">
        <f t="shared" si="16"/>
        <v/>
      </c>
      <c r="BH23" s="13" t="str">
        <f t="shared" si="16"/>
        <v/>
      </c>
      <c r="BI23" s="13" t="str">
        <f t="shared" si="16"/>
        <v/>
      </c>
      <c r="BJ23" s="13" t="str">
        <f t="shared" si="16"/>
        <v/>
      </c>
      <c r="BK23" s="13" t="str">
        <f t="shared" si="16"/>
        <v/>
      </c>
      <c r="BL23" s="13" t="str">
        <f t="shared" si="16"/>
        <v/>
      </c>
      <c r="BM23" s="13" t="str">
        <f t="shared" si="16"/>
        <v/>
      </c>
      <c r="BN23" s="13" t="str">
        <f t="shared" si="16"/>
        <v/>
      </c>
      <c r="BO23" s="13" t="str">
        <f t="shared" si="16"/>
        <v/>
      </c>
      <c r="BP23" s="13" t="str">
        <f t="shared" si="16"/>
        <v/>
      </c>
      <c r="BQ23" s="13" t="str">
        <f t="shared" si="16"/>
        <v/>
      </c>
      <c r="BR23" s="13" t="str">
        <f t="shared" si="16"/>
        <v/>
      </c>
      <c r="BS23" s="13" t="str">
        <f t="shared" si="16"/>
        <v/>
      </c>
      <c r="BT23" s="13" t="str">
        <f t="shared" si="16"/>
        <v/>
      </c>
      <c r="BU23" s="13" t="str">
        <f t="shared" si="16"/>
        <v/>
      </c>
      <c r="BV23" s="13" t="str">
        <f t="shared" si="16"/>
        <v/>
      </c>
      <c r="BW23" s="13" t="str">
        <f t="shared" si="19"/>
        <v/>
      </c>
      <c r="BX23" s="13" t="str">
        <f t="shared" si="19"/>
        <v/>
      </c>
      <c r="BY23" s="13" t="str">
        <f t="shared" si="19"/>
        <v/>
      </c>
      <c r="BZ23" s="13" t="str">
        <f t="shared" si="19"/>
        <v/>
      </c>
      <c r="CA23" s="13" t="str">
        <f t="shared" si="19"/>
        <v/>
      </c>
      <c r="CB23" s="13" t="str">
        <f t="shared" si="19"/>
        <v/>
      </c>
      <c r="CC23" s="13" t="str">
        <f t="shared" si="19"/>
        <v/>
      </c>
      <c r="CD23" s="13" t="str">
        <f t="shared" si="19"/>
        <v/>
      </c>
      <c r="CE23" s="13" t="str">
        <f t="shared" si="19"/>
        <v/>
      </c>
      <c r="CF23" s="13" t="str">
        <f t="shared" si="19"/>
        <v/>
      </c>
      <c r="CG23" s="13" t="str">
        <f t="shared" si="19"/>
        <v/>
      </c>
      <c r="CH23" s="13" t="str">
        <f t="shared" si="17"/>
        <v/>
      </c>
      <c r="CI23" s="13" t="str">
        <f t="shared" si="17"/>
        <v/>
      </c>
      <c r="CJ23" s="13" t="str">
        <f t="shared" si="17"/>
        <v/>
      </c>
      <c r="CK23" s="13" t="str">
        <f t="shared" si="17"/>
        <v/>
      </c>
      <c r="CL23" s="13" t="str">
        <f t="shared" si="17"/>
        <v/>
      </c>
      <c r="CM23" s="13" t="str">
        <f t="shared" si="17"/>
        <v/>
      </c>
      <c r="CN23" s="13" t="str">
        <f t="shared" si="17"/>
        <v/>
      </c>
      <c r="CO23" s="13" t="str">
        <f t="shared" si="17"/>
        <v/>
      </c>
      <c r="CP23" s="13" t="str">
        <f t="shared" si="17"/>
        <v/>
      </c>
      <c r="CQ23" s="13" t="str">
        <f t="shared" si="17"/>
        <v/>
      </c>
      <c r="CR23" s="13" t="str">
        <f t="shared" si="17"/>
        <v/>
      </c>
      <c r="CS23" s="13" t="str">
        <f t="shared" si="17"/>
        <v/>
      </c>
      <c r="CT23" s="13" t="str">
        <f t="shared" si="17"/>
        <v/>
      </c>
      <c r="CU23" s="13" t="str">
        <f t="shared" si="17"/>
        <v/>
      </c>
      <c r="CV23" s="13" t="str">
        <f t="shared" si="18"/>
        <v/>
      </c>
      <c r="CW23" s="13" t="str">
        <f t="shared" si="18"/>
        <v/>
      </c>
      <c r="CX23" s="13" t="str">
        <f t="shared" si="18"/>
        <v/>
      </c>
      <c r="CY23" s="13" t="str">
        <f t="shared" si="18"/>
        <v/>
      </c>
      <c r="CZ23" s="13" t="str">
        <f t="shared" si="18"/>
        <v/>
      </c>
      <c r="DA23" s="13" t="str">
        <f t="shared" si="18"/>
        <v/>
      </c>
      <c r="DB23" s="13" t="str">
        <f t="shared" si="18"/>
        <v/>
      </c>
      <c r="DC23" s="13" t="str">
        <f t="shared" si="18"/>
        <v/>
      </c>
      <c r="DD23" s="13" t="str">
        <f t="shared" si="18"/>
        <v/>
      </c>
      <c r="DE23" s="13" t="str">
        <f t="shared" si="18"/>
        <v/>
      </c>
      <c r="DF23" s="13" t="str">
        <f t="shared" si="5"/>
        <v/>
      </c>
      <c r="DG23" s="13" t="str">
        <f t="shared" si="6"/>
        <v/>
      </c>
      <c r="DH23" s="13" t="str">
        <f t="shared" si="7"/>
        <v/>
      </c>
      <c r="DI23" s="13" t="str">
        <f t="shared" si="8"/>
        <v/>
      </c>
      <c r="DJ23" s="13" t="str">
        <f t="shared" si="9"/>
        <v/>
      </c>
      <c r="DK23" s="13" t="str">
        <f t="shared" si="10"/>
        <v/>
      </c>
      <c r="DL23" s="13" t="str">
        <f t="shared" si="11"/>
        <v/>
      </c>
      <c r="DM23" s="13" t="str">
        <f t="shared" si="12"/>
        <v/>
      </c>
      <c r="DN23" s="13" t="str">
        <f t="shared" si="13"/>
        <v/>
      </c>
      <c r="DO23" s="13" t="str">
        <f t="shared" si="14"/>
        <v/>
      </c>
      <c r="DP23" s="13" t="str">
        <f t="shared" si="15"/>
        <v/>
      </c>
    </row>
    <row r="24" spans="1:120" ht="15" thickBot="1" x14ac:dyDescent="0.4">
      <c r="A24" s="19" t="s">
        <v>115</v>
      </c>
      <c r="B24" s="20" t="s">
        <v>17</v>
      </c>
      <c r="C24" s="81">
        <v>10101.6360509602</v>
      </c>
      <c r="D24" s="81">
        <v>9987.0753825361608</v>
      </c>
      <c r="E24" s="81">
        <v>9908.9742672574394</v>
      </c>
      <c r="F24" s="81">
        <v>9917.8995901252692</v>
      </c>
      <c r="G24" s="81">
        <v>9894.3447092383794</v>
      </c>
      <c r="H24" s="81">
        <v>9923.1309490716394</v>
      </c>
      <c r="I24" s="81">
        <v>10134.715808405301</v>
      </c>
      <c r="J24" s="81">
        <v>10216.652630366199</v>
      </c>
      <c r="K24" s="81">
        <v>10539.366985172999</v>
      </c>
      <c r="L24" s="81">
        <v>10599.150175520501</v>
      </c>
      <c r="M24" s="81">
        <v>10726.949017405001</v>
      </c>
      <c r="N24" s="81">
        <v>10800.6222099273</v>
      </c>
      <c r="O24" s="81">
        <v>10974.1794715172</v>
      </c>
      <c r="P24" s="81">
        <v>11228.155440478</v>
      </c>
      <c r="Q24" s="81">
        <v>11282.725584333701</v>
      </c>
      <c r="R24" s="81">
        <v>11315.604620395699</v>
      </c>
      <c r="S24" s="81">
        <v>11440.700871294301</v>
      </c>
      <c r="T24" s="81">
        <v>11412.4288758327</v>
      </c>
      <c r="U24" s="81">
        <v>11406.9874701997</v>
      </c>
      <c r="V24" s="81">
        <v>11592.0000504696</v>
      </c>
      <c r="W24" s="81">
        <v>11564.607834370099</v>
      </c>
      <c r="X24" s="81">
        <v>11606.3460290775</v>
      </c>
      <c r="Y24" s="81">
        <v>11743.904362802599</v>
      </c>
      <c r="Z24" s="81">
        <v>11718.100362740801</v>
      </c>
      <c r="AA24" s="81">
        <v>11613.3175108705</v>
      </c>
      <c r="AB24" s="81">
        <v>11965.232474288099</v>
      </c>
      <c r="AC24" s="81">
        <v>12290.4715607621</v>
      </c>
      <c r="AD24" s="81">
        <v>12434.508633031901</v>
      </c>
      <c r="AE24" s="81">
        <v>12933.3460910669</v>
      </c>
      <c r="AF24" s="81">
        <v>12954.059320325099</v>
      </c>
      <c r="AG24" s="81">
        <v>13086.2509347535</v>
      </c>
      <c r="AH24" s="81">
        <v>13306.2168491538</v>
      </c>
      <c r="AI24" s="81">
        <v>13526.973680913499</v>
      </c>
      <c r="AJ24" s="81">
        <v>13597.4658249395</v>
      </c>
      <c r="AK24" s="81">
        <v>13604.109816370499</v>
      </c>
      <c r="AL24" s="81">
        <v>13648.2260827761</v>
      </c>
      <c r="AM24" s="81">
        <v>13424.244214444599</v>
      </c>
      <c r="AN24" s="81">
        <v>13353.980426416099</v>
      </c>
      <c r="AO24" s="81">
        <v>13554.8891436753</v>
      </c>
      <c r="AP24" s="81">
        <v>13713.924354635001</v>
      </c>
      <c r="AQ24" s="81">
        <v>13683.135932741099</v>
      </c>
      <c r="AR24" s="81">
        <v>13737.917477503401</v>
      </c>
      <c r="AS24" s="81">
        <v>13892.519237520301</v>
      </c>
      <c r="AT24" s="81">
        <v>14268.8838167785</v>
      </c>
      <c r="AU24" s="81">
        <v>14210.7252102524</v>
      </c>
      <c r="AV24" s="81">
        <v>14447.9054504125</v>
      </c>
      <c r="AW24" s="81">
        <v>14588.2678163896</v>
      </c>
      <c r="AX24" s="81">
        <v>14524.884331608901</v>
      </c>
      <c r="AY24" s="81">
        <v>14792.964795817899</v>
      </c>
      <c r="AZ24" s="81">
        <v>14835.585880689599</v>
      </c>
      <c r="BA24" s="81">
        <v>14817.0755652345</v>
      </c>
      <c r="BB24" s="81">
        <v>14921.5437359146</v>
      </c>
      <c r="BC24" s="81">
        <v>14906.208644103899</v>
      </c>
      <c r="BD24" s="81">
        <v>14897.0957288215</v>
      </c>
      <c r="BE24" s="81">
        <v>15029.3623703253</v>
      </c>
      <c r="BF24" s="113"/>
      <c r="BG24" s="13" t="str">
        <f t="shared" si="16"/>
        <v/>
      </c>
      <c r="BH24" s="13" t="str">
        <f t="shared" si="16"/>
        <v/>
      </c>
      <c r="BI24" s="13" t="str">
        <f t="shared" si="16"/>
        <v/>
      </c>
      <c r="BJ24" s="13" t="str">
        <f t="shared" si="16"/>
        <v/>
      </c>
      <c r="BK24" s="13" t="str">
        <f t="shared" si="16"/>
        <v/>
      </c>
      <c r="BL24" s="13" t="str">
        <f t="shared" si="16"/>
        <v/>
      </c>
      <c r="BM24" s="13" t="str">
        <f t="shared" si="16"/>
        <v/>
      </c>
      <c r="BN24" s="13" t="str">
        <f t="shared" si="16"/>
        <v/>
      </c>
      <c r="BO24" s="13" t="str">
        <f t="shared" si="16"/>
        <v/>
      </c>
      <c r="BP24" s="13" t="str">
        <f t="shared" si="16"/>
        <v/>
      </c>
      <c r="BQ24" s="13" t="str">
        <f t="shared" si="16"/>
        <v/>
      </c>
      <c r="BR24" s="13" t="str">
        <f t="shared" si="16"/>
        <v/>
      </c>
      <c r="BS24" s="13" t="str">
        <f t="shared" si="16"/>
        <v/>
      </c>
      <c r="BT24" s="13" t="str">
        <f t="shared" si="16"/>
        <v/>
      </c>
      <c r="BU24" s="13" t="str">
        <f t="shared" si="16"/>
        <v/>
      </c>
      <c r="BV24" s="13" t="str">
        <f t="shared" si="16"/>
        <v/>
      </c>
      <c r="BW24" s="13" t="str">
        <f t="shared" si="19"/>
        <v/>
      </c>
      <c r="BX24" s="13" t="str">
        <f t="shared" si="19"/>
        <v/>
      </c>
      <c r="BY24" s="13" t="str">
        <f t="shared" si="19"/>
        <v/>
      </c>
      <c r="BZ24" s="13" t="str">
        <f t="shared" si="19"/>
        <v/>
      </c>
      <c r="CA24" s="13" t="str">
        <f t="shared" si="19"/>
        <v/>
      </c>
      <c r="CB24" s="13" t="str">
        <f t="shared" si="19"/>
        <v/>
      </c>
      <c r="CC24" s="13" t="str">
        <f t="shared" si="19"/>
        <v/>
      </c>
      <c r="CD24" s="13" t="str">
        <f t="shared" si="19"/>
        <v/>
      </c>
      <c r="CE24" s="13" t="str">
        <f t="shared" si="19"/>
        <v/>
      </c>
      <c r="CF24" s="13" t="str">
        <f t="shared" si="19"/>
        <v/>
      </c>
      <c r="CG24" s="13" t="str">
        <f t="shared" si="19"/>
        <v/>
      </c>
      <c r="CH24" s="13" t="str">
        <f t="shared" si="17"/>
        <v/>
      </c>
      <c r="CI24" s="13" t="str">
        <f t="shared" si="17"/>
        <v/>
      </c>
      <c r="CJ24" s="13" t="str">
        <f t="shared" si="17"/>
        <v/>
      </c>
      <c r="CK24" s="13" t="str">
        <f t="shared" si="17"/>
        <v/>
      </c>
      <c r="CL24" s="13" t="str">
        <f t="shared" si="17"/>
        <v/>
      </c>
      <c r="CM24" s="13" t="str">
        <f t="shared" si="17"/>
        <v/>
      </c>
      <c r="CN24" s="13" t="str">
        <f t="shared" si="17"/>
        <v/>
      </c>
      <c r="CO24" s="13" t="str">
        <f t="shared" si="17"/>
        <v/>
      </c>
      <c r="CP24" s="13" t="str">
        <f t="shared" si="17"/>
        <v/>
      </c>
      <c r="CQ24" s="13" t="str">
        <f t="shared" si="17"/>
        <v/>
      </c>
      <c r="CR24" s="13" t="str">
        <f t="shared" si="17"/>
        <v/>
      </c>
      <c r="CS24" s="13" t="str">
        <f t="shared" si="17"/>
        <v/>
      </c>
      <c r="CT24" s="13" t="str">
        <f t="shared" si="17"/>
        <v/>
      </c>
      <c r="CU24" s="13" t="str">
        <f t="shared" si="17"/>
        <v/>
      </c>
      <c r="CV24" s="13" t="str">
        <f t="shared" si="18"/>
        <v/>
      </c>
      <c r="CW24" s="13" t="str">
        <f t="shared" si="18"/>
        <v/>
      </c>
      <c r="CX24" s="13" t="str">
        <f t="shared" si="18"/>
        <v/>
      </c>
      <c r="CY24" s="13" t="str">
        <f t="shared" si="18"/>
        <v/>
      </c>
      <c r="CZ24" s="13" t="str">
        <f t="shared" si="18"/>
        <v/>
      </c>
      <c r="DA24" s="13" t="str">
        <f t="shared" si="18"/>
        <v/>
      </c>
      <c r="DB24" s="13" t="str">
        <f t="shared" si="18"/>
        <v/>
      </c>
      <c r="DC24" s="13" t="str">
        <f t="shared" si="18"/>
        <v/>
      </c>
      <c r="DD24" s="13" t="str">
        <f t="shared" si="18"/>
        <v/>
      </c>
      <c r="DE24" s="13" t="str">
        <f t="shared" si="18"/>
        <v/>
      </c>
      <c r="DF24" s="13" t="str">
        <f t="shared" si="5"/>
        <v/>
      </c>
      <c r="DG24" s="13" t="str">
        <f t="shared" si="6"/>
        <v/>
      </c>
      <c r="DH24" s="13" t="str">
        <f t="shared" si="7"/>
        <v/>
      </c>
      <c r="DI24" s="13" t="str">
        <f t="shared" si="8"/>
        <v/>
      </c>
      <c r="DJ24" s="13" t="str">
        <f t="shared" si="9"/>
        <v/>
      </c>
      <c r="DK24" s="13" t="str">
        <f t="shared" si="10"/>
        <v/>
      </c>
      <c r="DL24" s="13" t="str">
        <f t="shared" si="11"/>
        <v/>
      </c>
      <c r="DM24" s="13" t="str">
        <f t="shared" si="12"/>
        <v/>
      </c>
      <c r="DN24" s="13" t="str">
        <f t="shared" si="13"/>
        <v/>
      </c>
      <c r="DO24" s="13" t="str">
        <f t="shared" si="14"/>
        <v/>
      </c>
      <c r="DP24" s="13" t="str">
        <f t="shared" si="15"/>
        <v/>
      </c>
    </row>
    <row r="25" spans="1:120" ht="15" thickBot="1" x14ac:dyDescent="0.4">
      <c r="A25" s="19" t="s">
        <v>118</v>
      </c>
      <c r="B25" s="20" t="s">
        <v>119</v>
      </c>
      <c r="C25" s="81">
        <v>8513.68608845569</v>
      </c>
      <c r="D25" s="81">
        <v>8513.9666601545105</v>
      </c>
      <c r="E25" s="81">
        <v>8451.4239636413004</v>
      </c>
      <c r="F25" s="81">
        <v>8566.4362110406</v>
      </c>
      <c r="G25" s="81">
        <v>8652.9061747029991</v>
      </c>
      <c r="H25" s="81">
        <v>8752.9213857534905</v>
      </c>
      <c r="I25" s="81">
        <v>8686.8135377659401</v>
      </c>
      <c r="J25" s="81">
        <v>8743.8782765373107</v>
      </c>
      <c r="K25" s="81">
        <v>8740.1886612902999</v>
      </c>
      <c r="L25" s="81">
        <v>8761.0162104705596</v>
      </c>
      <c r="M25" s="81">
        <v>8789.4722051894696</v>
      </c>
      <c r="N25" s="81">
        <v>8775.1518670470905</v>
      </c>
      <c r="O25" s="81">
        <v>8664.0832984401095</v>
      </c>
      <c r="P25" s="81">
        <v>8771.7013048747995</v>
      </c>
      <c r="Q25" s="81">
        <v>8530.2294094883891</v>
      </c>
      <c r="R25" s="81">
        <v>8597.1268973916303</v>
      </c>
      <c r="S25" s="81">
        <v>8529.4324301137494</v>
      </c>
      <c r="T25" s="81">
        <v>8474.4358662449704</v>
      </c>
      <c r="U25" s="81">
        <v>8541.8194335108692</v>
      </c>
      <c r="V25" s="81">
        <v>8639.6442706217094</v>
      </c>
      <c r="W25" s="81">
        <v>8719.8227934491006</v>
      </c>
      <c r="X25" s="81">
        <v>8830.9575036664701</v>
      </c>
      <c r="Y25" s="81">
        <v>8823.8493417122409</v>
      </c>
      <c r="Z25" s="81">
        <v>8836.6628558984394</v>
      </c>
      <c r="AA25" s="81">
        <v>8764.1164055714798</v>
      </c>
      <c r="AB25" s="81">
        <v>8759.7316135599704</v>
      </c>
      <c r="AC25" s="81">
        <v>8689.9387406814694</v>
      </c>
      <c r="AD25" s="81">
        <v>8838.4933896400707</v>
      </c>
      <c r="AE25" s="81">
        <v>8869.0491938176601</v>
      </c>
      <c r="AF25" s="81">
        <v>8955.9359195953293</v>
      </c>
      <c r="AG25" s="81">
        <v>8835.4109244103402</v>
      </c>
      <c r="AH25" s="81">
        <v>8856.0379485017402</v>
      </c>
      <c r="AI25" s="81">
        <v>8811.7094892638506</v>
      </c>
      <c r="AJ25" s="81">
        <v>8709.5916730510307</v>
      </c>
      <c r="AK25" s="81">
        <v>8658.8299110035605</v>
      </c>
      <c r="AL25" s="81">
        <v>8802.3695527969303</v>
      </c>
      <c r="AM25" s="81">
        <v>8682.5965021014599</v>
      </c>
      <c r="AN25" s="81">
        <v>8424.1555022461507</v>
      </c>
      <c r="AO25" s="81">
        <v>8779.4140867529295</v>
      </c>
      <c r="AP25" s="81">
        <v>8663.3283660864599</v>
      </c>
      <c r="AQ25" s="81">
        <v>8791.6213830199104</v>
      </c>
      <c r="AR25" s="81">
        <v>9088.6209197027492</v>
      </c>
      <c r="AS25" s="81">
        <v>9274.2039051486008</v>
      </c>
      <c r="AT25" s="81">
        <v>9124.1482027046495</v>
      </c>
      <c r="AU25" s="81">
        <v>9076.8572598479404</v>
      </c>
      <c r="AV25" s="81">
        <v>8930.9953763526901</v>
      </c>
      <c r="AW25" s="81">
        <v>8903.2677655671705</v>
      </c>
      <c r="AX25" s="81">
        <v>8866.3408018370192</v>
      </c>
      <c r="AY25" s="81">
        <v>8790.8523992949704</v>
      </c>
      <c r="AZ25" s="81">
        <v>8887.3422072959802</v>
      </c>
      <c r="BA25" s="81">
        <v>9016.5414471772401</v>
      </c>
      <c r="BB25" s="81">
        <v>9127.3326080533898</v>
      </c>
      <c r="BC25" s="81">
        <v>9198.3553353020307</v>
      </c>
      <c r="BD25" s="81">
        <v>9313.4825877272197</v>
      </c>
      <c r="BE25" s="81">
        <v>9191.4202676384502</v>
      </c>
      <c r="BF25" s="113"/>
      <c r="BG25" s="13" t="str">
        <f t="shared" si="16"/>
        <v/>
      </c>
      <c r="BH25" s="13" t="str">
        <f t="shared" si="16"/>
        <v/>
      </c>
      <c r="BI25" s="13" t="str">
        <f t="shared" si="16"/>
        <v/>
      </c>
      <c r="BJ25" s="13" t="str">
        <f t="shared" si="16"/>
        <v/>
      </c>
      <c r="BK25" s="13" t="str">
        <f t="shared" si="16"/>
        <v/>
      </c>
      <c r="BL25" s="13" t="str">
        <f t="shared" si="16"/>
        <v/>
      </c>
      <c r="BM25" s="13" t="str">
        <f t="shared" si="16"/>
        <v/>
      </c>
      <c r="BN25" s="13" t="str">
        <f t="shared" si="16"/>
        <v/>
      </c>
      <c r="BO25" s="13" t="str">
        <f t="shared" si="16"/>
        <v/>
      </c>
      <c r="BP25" s="13" t="str">
        <f t="shared" si="16"/>
        <v/>
      </c>
      <c r="BQ25" s="13" t="str">
        <f t="shared" si="16"/>
        <v/>
      </c>
      <c r="BR25" s="13" t="str">
        <f t="shared" si="16"/>
        <v/>
      </c>
      <c r="BS25" s="13" t="str">
        <f t="shared" si="16"/>
        <v/>
      </c>
      <c r="BT25" s="13" t="str">
        <f t="shared" si="16"/>
        <v/>
      </c>
      <c r="BU25" s="13" t="str">
        <f t="shared" si="16"/>
        <v/>
      </c>
      <c r="BV25" s="13" t="str">
        <f t="shared" si="16"/>
        <v/>
      </c>
      <c r="BW25" s="13" t="str">
        <f t="shared" si="19"/>
        <v/>
      </c>
      <c r="BX25" s="13" t="str">
        <f t="shared" si="19"/>
        <v/>
      </c>
      <c r="BY25" s="13" t="str">
        <f t="shared" si="19"/>
        <v/>
      </c>
      <c r="BZ25" s="13" t="str">
        <f t="shared" si="19"/>
        <v/>
      </c>
      <c r="CA25" s="13" t="str">
        <f t="shared" si="19"/>
        <v/>
      </c>
      <c r="CB25" s="13" t="str">
        <f t="shared" si="19"/>
        <v/>
      </c>
      <c r="CC25" s="13" t="str">
        <f t="shared" si="19"/>
        <v/>
      </c>
      <c r="CD25" s="13" t="str">
        <f t="shared" si="19"/>
        <v/>
      </c>
      <c r="CE25" s="13" t="str">
        <f t="shared" si="19"/>
        <v/>
      </c>
      <c r="CF25" s="13" t="str">
        <f t="shared" si="19"/>
        <v/>
      </c>
      <c r="CG25" s="13" t="str">
        <f t="shared" si="19"/>
        <v/>
      </c>
      <c r="CH25" s="13" t="str">
        <f t="shared" si="17"/>
        <v/>
      </c>
      <c r="CI25" s="13" t="str">
        <f t="shared" si="17"/>
        <v/>
      </c>
      <c r="CJ25" s="13" t="str">
        <f t="shared" si="17"/>
        <v/>
      </c>
      <c r="CK25" s="13" t="str">
        <f t="shared" si="17"/>
        <v/>
      </c>
      <c r="CL25" s="13" t="str">
        <f t="shared" si="17"/>
        <v/>
      </c>
      <c r="CM25" s="13" t="str">
        <f t="shared" si="17"/>
        <v/>
      </c>
      <c r="CN25" s="13" t="str">
        <f t="shared" si="17"/>
        <v/>
      </c>
      <c r="CO25" s="13" t="str">
        <f t="shared" si="17"/>
        <v/>
      </c>
      <c r="CP25" s="13" t="str">
        <f t="shared" si="17"/>
        <v/>
      </c>
      <c r="CQ25" s="13" t="str">
        <f t="shared" si="17"/>
        <v/>
      </c>
      <c r="CR25" s="13" t="str">
        <f t="shared" si="17"/>
        <v/>
      </c>
      <c r="CS25" s="13" t="str">
        <f t="shared" si="17"/>
        <v/>
      </c>
      <c r="CT25" s="13" t="str">
        <f t="shared" si="17"/>
        <v/>
      </c>
      <c r="CU25" s="13" t="str">
        <f t="shared" si="17"/>
        <v/>
      </c>
      <c r="CV25" s="13" t="str">
        <f t="shared" si="18"/>
        <v/>
      </c>
      <c r="CW25" s="13" t="str">
        <f t="shared" si="18"/>
        <v/>
      </c>
      <c r="CX25" s="13" t="str">
        <f t="shared" si="18"/>
        <v/>
      </c>
      <c r="CY25" s="13" t="str">
        <f t="shared" si="18"/>
        <v/>
      </c>
      <c r="CZ25" s="13" t="str">
        <f t="shared" si="18"/>
        <v/>
      </c>
      <c r="DA25" s="13" t="str">
        <f t="shared" si="18"/>
        <v/>
      </c>
      <c r="DB25" s="13" t="str">
        <f t="shared" si="18"/>
        <v/>
      </c>
      <c r="DC25" s="13" t="str">
        <f t="shared" si="18"/>
        <v/>
      </c>
      <c r="DD25" s="13" t="str">
        <f t="shared" si="18"/>
        <v/>
      </c>
      <c r="DE25" s="13" t="str">
        <f t="shared" si="18"/>
        <v/>
      </c>
      <c r="DF25" s="13" t="str">
        <f t="shared" si="5"/>
        <v/>
      </c>
      <c r="DG25" s="13" t="str">
        <f t="shared" si="6"/>
        <v/>
      </c>
      <c r="DH25" s="13" t="str">
        <f t="shared" si="7"/>
        <v/>
      </c>
      <c r="DI25" s="13" t="str">
        <f t="shared" si="8"/>
        <v/>
      </c>
      <c r="DJ25" s="13" t="str">
        <f t="shared" si="9"/>
        <v/>
      </c>
      <c r="DK25" s="13" t="str">
        <f t="shared" si="10"/>
        <v/>
      </c>
      <c r="DL25" s="13" t="str">
        <f t="shared" si="11"/>
        <v/>
      </c>
      <c r="DM25" s="13" t="str">
        <f t="shared" si="12"/>
        <v/>
      </c>
      <c r="DN25" s="13" t="str">
        <f t="shared" si="13"/>
        <v/>
      </c>
      <c r="DO25" s="13" t="str">
        <f t="shared" si="14"/>
        <v/>
      </c>
      <c r="DP25" s="13" t="str">
        <f t="shared" si="15"/>
        <v/>
      </c>
    </row>
    <row r="26" spans="1:120" ht="15" thickBot="1" x14ac:dyDescent="0.4">
      <c r="A26" s="18"/>
      <c r="B26" s="18" t="s">
        <v>148</v>
      </c>
      <c r="C26" s="77">
        <v>68144.20553614368</v>
      </c>
      <c r="D26" s="77">
        <v>68194.148979259873</v>
      </c>
      <c r="E26" s="77">
        <v>68213.225242343717</v>
      </c>
      <c r="F26" s="77">
        <v>68633.225326865591</v>
      </c>
      <c r="G26" s="77">
        <v>68893.933784333785</v>
      </c>
      <c r="H26" s="77">
        <v>68819.905402714969</v>
      </c>
      <c r="I26" s="77">
        <v>68944.901899958291</v>
      </c>
      <c r="J26" s="77">
        <v>68911.257199792541</v>
      </c>
      <c r="K26" s="77">
        <v>69307.177092217054</v>
      </c>
      <c r="L26" s="77">
        <v>69357.43413595506</v>
      </c>
      <c r="M26" s="77">
        <v>69589.085024942251</v>
      </c>
      <c r="N26" s="77">
        <v>69789.653001307044</v>
      </c>
      <c r="O26" s="77">
        <v>69865.506623645255</v>
      </c>
      <c r="P26" s="77">
        <v>70320.985413076531</v>
      </c>
      <c r="Q26" s="77">
        <v>70365.110925660381</v>
      </c>
      <c r="R26" s="77">
        <v>70620.579720476264</v>
      </c>
      <c r="S26" s="77">
        <v>70391.842577414805</v>
      </c>
      <c r="T26" s="77">
        <v>70737.943014895543</v>
      </c>
      <c r="U26" s="77">
        <v>71047.286685217361</v>
      </c>
      <c r="V26" s="77">
        <v>71723.590136141851</v>
      </c>
      <c r="W26" s="77">
        <v>72314.177314595756</v>
      </c>
      <c r="X26" s="77">
        <v>72504.571574723406</v>
      </c>
      <c r="Y26" s="77">
        <v>72772.906685182068</v>
      </c>
      <c r="Z26" s="77">
        <v>72962.731893365941</v>
      </c>
      <c r="AA26" s="77">
        <v>72817.464819065106</v>
      </c>
      <c r="AB26" s="77">
        <v>73538.427173543387</v>
      </c>
      <c r="AC26" s="77">
        <v>74182.804096068285</v>
      </c>
      <c r="AD26" s="77">
        <v>74981.757130241749</v>
      </c>
      <c r="AE26" s="77">
        <v>76185.645942660063</v>
      </c>
      <c r="AF26" s="77">
        <v>76585.57390447022</v>
      </c>
      <c r="AG26" s="77">
        <v>76551.368689145689</v>
      </c>
      <c r="AH26" s="77">
        <v>76966.310548357811</v>
      </c>
      <c r="AI26" s="77">
        <v>77518.436239646646</v>
      </c>
      <c r="AJ26" s="77">
        <v>77352.988369629631</v>
      </c>
      <c r="AK26" s="77">
        <v>77142.256582496877</v>
      </c>
      <c r="AL26" s="77">
        <v>77596.690082410438</v>
      </c>
      <c r="AM26" s="77">
        <v>75735.979180768903</v>
      </c>
      <c r="AN26" s="77">
        <v>75788.665389549235</v>
      </c>
      <c r="AO26" s="77">
        <v>77383.342548537388</v>
      </c>
      <c r="AP26" s="77">
        <v>77155.213442904802</v>
      </c>
      <c r="AQ26" s="77">
        <v>77486.762930194978</v>
      </c>
      <c r="AR26" s="77">
        <v>78341.349259380804</v>
      </c>
      <c r="AS26" s="77">
        <v>79090.837319576342</v>
      </c>
      <c r="AT26" s="77">
        <v>79940.839545756258</v>
      </c>
      <c r="AU26" s="77">
        <v>79597.887186010616</v>
      </c>
      <c r="AV26" s="77">
        <v>79719.772593496658</v>
      </c>
      <c r="AW26" s="77">
        <v>80216.903959227246</v>
      </c>
      <c r="AX26" s="77">
        <v>80159.148438859062</v>
      </c>
      <c r="AY26" s="77">
        <v>80396.246610114787</v>
      </c>
      <c r="AZ26" s="77">
        <v>80650.05154256885</v>
      </c>
      <c r="BA26" s="77">
        <v>80825.318750790218</v>
      </c>
      <c r="BB26" s="77">
        <v>81006.88927897453</v>
      </c>
      <c r="BC26" s="77">
        <v>81426.807390162649</v>
      </c>
      <c r="BD26" s="77">
        <v>81468.496696014045</v>
      </c>
      <c r="BE26" s="77">
        <v>81837.698504871412</v>
      </c>
      <c r="BF26" s="114"/>
      <c r="BG26" s="13" t="str">
        <f t="shared" si="16"/>
        <v/>
      </c>
      <c r="BH26" s="13" t="str">
        <f t="shared" si="16"/>
        <v/>
      </c>
      <c r="BI26" s="13" t="str">
        <f t="shared" si="16"/>
        <v/>
      </c>
      <c r="BJ26" s="13" t="str">
        <f t="shared" si="16"/>
        <v/>
      </c>
      <c r="BK26" s="13" t="str">
        <f t="shared" si="16"/>
        <v/>
      </c>
      <c r="BL26" s="13" t="str">
        <f t="shared" si="16"/>
        <v/>
      </c>
      <c r="BM26" s="13" t="str">
        <f t="shared" si="16"/>
        <v/>
      </c>
      <c r="BN26" s="13" t="str">
        <f t="shared" si="16"/>
        <v/>
      </c>
      <c r="BO26" s="13" t="str">
        <f t="shared" si="16"/>
        <v/>
      </c>
      <c r="BP26" s="13" t="str">
        <f t="shared" si="16"/>
        <v/>
      </c>
      <c r="BQ26" s="13" t="str">
        <f t="shared" si="16"/>
        <v/>
      </c>
      <c r="BR26" s="13" t="str">
        <f t="shared" si="16"/>
        <v/>
      </c>
      <c r="BS26" s="13" t="str">
        <f t="shared" si="16"/>
        <v/>
      </c>
      <c r="BT26" s="13" t="str">
        <f t="shared" si="16"/>
        <v/>
      </c>
      <c r="BU26" s="13" t="str">
        <f t="shared" si="16"/>
        <v/>
      </c>
      <c r="BV26" s="13" t="str">
        <f t="shared" si="16"/>
        <v/>
      </c>
      <c r="BW26" s="13" t="str">
        <f t="shared" si="19"/>
        <v/>
      </c>
      <c r="BX26" s="13" t="str">
        <f t="shared" si="19"/>
        <v/>
      </c>
      <c r="BY26" s="13" t="str">
        <f t="shared" si="19"/>
        <v/>
      </c>
      <c r="BZ26" s="13" t="str">
        <f t="shared" si="19"/>
        <v/>
      </c>
      <c r="CA26" s="13" t="str">
        <f t="shared" si="19"/>
        <v/>
      </c>
      <c r="CB26" s="13" t="str">
        <f t="shared" si="19"/>
        <v/>
      </c>
      <c r="CC26" s="13" t="str">
        <f t="shared" si="19"/>
        <v/>
      </c>
      <c r="CD26" s="13" t="str">
        <f t="shared" si="19"/>
        <v/>
      </c>
      <c r="CE26" s="13" t="str">
        <f t="shared" si="19"/>
        <v/>
      </c>
      <c r="CF26" s="13" t="str">
        <f t="shared" si="19"/>
        <v/>
      </c>
      <c r="CG26" s="13" t="str">
        <f t="shared" si="19"/>
        <v/>
      </c>
      <c r="CH26" s="13" t="str">
        <f t="shared" si="17"/>
        <v/>
      </c>
      <c r="CI26" s="13" t="str">
        <f t="shared" si="17"/>
        <v/>
      </c>
      <c r="CJ26" s="13" t="str">
        <f t="shared" si="17"/>
        <v/>
      </c>
      <c r="CK26" s="13" t="str">
        <f t="shared" si="17"/>
        <v/>
      </c>
      <c r="CL26" s="13" t="str">
        <f t="shared" si="17"/>
        <v/>
      </c>
      <c r="CM26" s="13" t="str">
        <f t="shared" si="17"/>
        <v/>
      </c>
      <c r="CN26" s="13" t="str">
        <f t="shared" si="17"/>
        <v/>
      </c>
      <c r="CO26" s="13" t="str">
        <f t="shared" si="17"/>
        <v/>
      </c>
      <c r="CP26" s="13" t="str">
        <f t="shared" si="17"/>
        <v/>
      </c>
      <c r="CQ26" s="13" t="str">
        <f t="shared" si="17"/>
        <v/>
      </c>
      <c r="CR26" s="13" t="str">
        <f t="shared" si="17"/>
        <v/>
      </c>
      <c r="CS26" s="13" t="str">
        <f t="shared" si="17"/>
        <v/>
      </c>
      <c r="CT26" s="13" t="str">
        <f t="shared" si="17"/>
        <v/>
      </c>
      <c r="CU26" s="13" t="str">
        <f t="shared" si="17"/>
        <v/>
      </c>
      <c r="CV26" s="13" t="str">
        <f t="shared" si="18"/>
        <v/>
      </c>
      <c r="CW26" s="13" t="str">
        <f t="shared" si="18"/>
        <v/>
      </c>
      <c r="CX26" s="13" t="str">
        <f t="shared" si="18"/>
        <v/>
      </c>
      <c r="CY26" s="13" t="str">
        <f t="shared" si="18"/>
        <v/>
      </c>
      <c r="CZ26" s="13" t="str">
        <f t="shared" si="18"/>
        <v/>
      </c>
      <c r="DA26" s="13" t="str">
        <f t="shared" si="18"/>
        <v/>
      </c>
      <c r="DB26" s="13" t="str">
        <f t="shared" si="18"/>
        <v/>
      </c>
      <c r="DC26" s="13" t="str">
        <f t="shared" si="18"/>
        <v/>
      </c>
      <c r="DD26" s="13" t="str">
        <f t="shared" si="18"/>
        <v/>
      </c>
      <c r="DE26" s="13" t="str">
        <f t="shared" si="18"/>
        <v/>
      </c>
      <c r="DF26" s="13" t="str">
        <f t="shared" si="5"/>
        <v/>
      </c>
      <c r="DG26" s="13" t="str">
        <f t="shared" si="6"/>
        <v/>
      </c>
      <c r="DH26" s="13" t="str">
        <f t="shared" si="7"/>
        <v/>
      </c>
      <c r="DI26" s="13" t="str">
        <f t="shared" si="8"/>
        <v/>
      </c>
      <c r="DJ26" s="13" t="str">
        <f t="shared" si="9"/>
        <v/>
      </c>
      <c r="DK26" s="13" t="str">
        <f t="shared" si="10"/>
        <v/>
      </c>
      <c r="DL26" s="13" t="str">
        <f t="shared" si="11"/>
        <v/>
      </c>
      <c r="DM26" s="13" t="str">
        <f t="shared" si="12"/>
        <v/>
      </c>
      <c r="DN26" s="13" t="str">
        <f t="shared" si="13"/>
        <v/>
      </c>
      <c r="DO26" s="13" t="str">
        <f t="shared" si="14"/>
        <v/>
      </c>
      <c r="DP26" s="13" t="str">
        <f t="shared" si="15"/>
        <v/>
      </c>
    </row>
    <row r="27" spans="1:120" ht="15" thickBot="1" x14ac:dyDescent="0.4">
      <c r="A27" s="16" t="s">
        <v>116</v>
      </c>
      <c r="B27" s="17" t="s">
        <v>117</v>
      </c>
      <c r="C27" s="81">
        <v>57350.020840891098</v>
      </c>
      <c r="D27" s="81">
        <v>56816.973641815901</v>
      </c>
      <c r="E27" s="81">
        <v>57114.630213504803</v>
      </c>
      <c r="F27" s="81">
        <v>57279.095050666299</v>
      </c>
      <c r="G27" s="81">
        <v>57636.005252681098</v>
      </c>
      <c r="H27" s="81">
        <v>57811.094135253203</v>
      </c>
      <c r="I27" s="81">
        <v>57855.506456238501</v>
      </c>
      <c r="J27" s="81">
        <v>58027.902449361303</v>
      </c>
      <c r="K27" s="81">
        <v>58108.9520441762</v>
      </c>
      <c r="L27" s="81">
        <v>58533.369000304097</v>
      </c>
      <c r="M27" s="81">
        <v>58852.325600336299</v>
      </c>
      <c r="N27" s="81">
        <v>59242.229653987597</v>
      </c>
      <c r="O27" s="81">
        <v>59429.320870914496</v>
      </c>
      <c r="P27" s="81">
        <v>59557.164395253698</v>
      </c>
      <c r="Q27" s="81">
        <v>60008.788288363998</v>
      </c>
      <c r="R27" s="81">
        <v>59871.757328224798</v>
      </c>
      <c r="S27" s="81">
        <v>59890.5761093451</v>
      </c>
      <c r="T27" s="81">
        <v>60139.336109374701</v>
      </c>
      <c r="U27" s="81">
        <v>60083.365103225697</v>
      </c>
      <c r="V27" s="81">
        <v>60061.276849782298</v>
      </c>
      <c r="W27" s="81">
        <v>60055.721859045698</v>
      </c>
      <c r="X27" s="81">
        <v>60102.661098269498</v>
      </c>
      <c r="Y27" s="81">
        <v>60503.0490557542</v>
      </c>
      <c r="Z27" s="81">
        <v>60424.322940643098</v>
      </c>
      <c r="AA27" s="81">
        <v>60641.980063767303</v>
      </c>
      <c r="AB27" s="81">
        <v>60663.659817888903</v>
      </c>
      <c r="AC27" s="81">
        <v>60339.626664305601</v>
      </c>
      <c r="AD27" s="81">
        <v>60441.281491875197</v>
      </c>
      <c r="AE27" s="81">
        <v>60206.772190483498</v>
      </c>
      <c r="AF27" s="81">
        <v>60011.679430308301</v>
      </c>
      <c r="AG27" s="81">
        <v>59696.263053772498</v>
      </c>
      <c r="AH27" s="81">
        <v>59743.934847267999</v>
      </c>
      <c r="AI27" s="81">
        <v>59986.231464698198</v>
      </c>
      <c r="AJ27" s="81">
        <v>60103.1593283357</v>
      </c>
      <c r="AK27" s="81">
        <v>59844.529090356198</v>
      </c>
      <c r="AL27" s="81">
        <v>59883.605428508803</v>
      </c>
      <c r="AM27" s="81">
        <v>59700.052550783897</v>
      </c>
      <c r="AN27" s="81">
        <v>59238.534080970501</v>
      </c>
      <c r="AO27" s="81">
        <v>60044.136284779299</v>
      </c>
      <c r="AP27" s="81">
        <v>60147.007862175902</v>
      </c>
      <c r="AQ27" s="81">
        <v>60326.705660086198</v>
      </c>
      <c r="AR27" s="81">
        <v>60596.845183832898</v>
      </c>
      <c r="AS27" s="81">
        <v>60784.580327113203</v>
      </c>
      <c r="AT27" s="81">
        <v>60848.8028957114</v>
      </c>
      <c r="AU27" s="81">
        <v>61064.216182058197</v>
      </c>
      <c r="AV27" s="81">
        <v>61256.941693887798</v>
      </c>
      <c r="AW27" s="81">
        <v>61563.132841064398</v>
      </c>
      <c r="AX27" s="81">
        <v>61609.556110001198</v>
      </c>
      <c r="AY27" s="81">
        <v>61858.214498056303</v>
      </c>
      <c r="AZ27" s="81">
        <v>61939.458982655196</v>
      </c>
      <c r="BA27" s="81">
        <v>62077.0638052871</v>
      </c>
      <c r="BB27" s="81">
        <v>62237.921622358001</v>
      </c>
      <c r="BC27" s="81">
        <v>62587.748978555901</v>
      </c>
      <c r="BD27" s="81">
        <v>62649.7457182004</v>
      </c>
      <c r="BE27" s="81">
        <v>62882.446133578203</v>
      </c>
      <c r="BF27" s="113"/>
      <c r="BG27" s="13" t="str">
        <f t="shared" si="16"/>
        <v/>
      </c>
      <c r="BH27" s="13" t="str">
        <f t="shared" si="16"/>
        <v/>
      </c>
      <c r="BI27" s="13" t="str">
        <f t="shared" si="16"/>
        <v/>
      </c>
      <c r="BJ27" s="13" t="str">
        <f t="shared" si="16"/>
        <v/>
      </c>
      <c r="BK27" s="13" t="str">
        <f t="shared" si="16"/>
        <v/>
      </c>
      <c r="BL27" s="13" t="str">
        <f t="shared" si="16"/>
        <v/>
      </c>
      <c r="BM27" s="13" t="str">
        <f t="shared" si="16"/>
        <v/>
      </c>
      <c r="BN27" s="13" t="str">
        <f t="shared" si="16"/>
        <v/>
      </c>
      <c r="BO27" s="13" t="str">
        <f t="shared" si="16"/>
        <v/>
      </c>
      <c r="BP27" s="13" t="str">
        <f t="shared" si="16"/>
        <v/>
      </c>
      <c r="BQ27" s="13" t="str">
        <f t="shared" si="16"/>
        <v/>
      </c>
      <c r="BR27" s="13" t="str">
        <f t="shared" si="16"/>
        <v/>
      </c>
      <c r="BS27" s="13" t="str">
        <f t="shared" si="16"/>
        <v/>
      </c>
      <c r="BT27" s="13" t="str">
        <f t="shared" si="16"/>
        <v/>
      </c>
      <c r="BU27" s="13" t="str">
        <f t="shared" si="16"/>
        <v/>
      </c>
      <c r="BV27" s="13" t="str">
        <f t="shared" si="16"/>
        <v/>
      </c>
      <c r="BW27" s="13" t="str">
        <f t="shared" si="19"/>
        <v/>
      </c>
      <c r="BX27" s="13" t="str">
        <f t="shared" si="19"/>
        <v/>
      </c>
      <c r="BY27" s="13" t="str">
        <f t="shared" si="19"/>
        <v/>
      </c>
      <c r="BZ27" s="13" t="str">
        <f t="shared" si="19"/>
        <v/>
      </c>
      <c r="CA27" s="13" t="str">
        <f t="shared" si="19"/>
        <v/>
      </c>
      <c r="CB27" s="13" t="str">
        <f t="shared" si="19"/>
        <v/>
      </c>
      <c r="CC27" s="13" t="str">
        <f t="shared" si="19"/>
        <v/>
      </c>
      <c r="CD27" s="13" t="str">
        <f t="shared" si="19"/>
        <v/>
      </c>
      <c r="CE27" s="13" t="str">
        <f t="shared" si="19"/>
        <v/>
      </c>
      <c r="CF27" s="13" t="str">
        <f t="shared" si="19"/>
        <v/>
      </c>
      <c r="CG27" s="13" t="str">
        <f t="shared" si="19"/>
        <v/>
      </c>
      <c r="CH27" s="13" t="str">
        <f t="shared" si="17"/>
        <v/>
      </c>
      <c r="CI27" s="13" t="str">
        <f t="shared" si="17"/>
        <v/>
      </c>
      <c r="CJ27" s="13" t="str">
        <f t="shared" si="17"/>
        <v/>
      </c>
      <c r="CK27" s="13" t="str">
        <f t="shared" si="17"/>
        <v/>
      </c>
      <c r="CL27" s="13" t="str">
        <f t="shared" si="17"/>
        <v/>
      </c>
      <c r="CM27" s="13" t="str">
        <f t="shared" si="17"/>
        <v/>
      </c>
      <c r="CN27" s="13" t="str">
        <f t="shared" si="17"/>
        <v/>
      </c>
      <c r="CO27" s="13" t="str">
        <f t="shared" si="17"/>
        <v/>
      </c>
      <c r="CP27" s="13" t="str">
        <f t="shared" si="17"/>
        <v/>
      </c>
      <c r="CQ27" s="13" t="str">
        <f t="shared" si="17"/>
        <v/>
      </c>
      <c r="CR27" s="13" t="str">
        <f t="shared" si="17"/>
        <v/>
      </c>
      <c r="CS27" s="13" t="str">
        <f t="shared" si="17"/>
        <v/>
      </c>
      <c r="CT27" s="13" t="str">
        <f t="shared" si="17"/>
        <v/>
      </c>
      <c r="CU27" s="13" t="str">
        <f t="shared" si="17"/>
        <v/>
      </c>
      <c r="CV27" s="13" t="str">
        <f t="shared" si="18"/>
        <v/>
      </c>
      <c r="CW27" s="13" t="str">
        <f t="shared" si="18"/>
        <v/>
      </c>
      <c r="CX27" s="13" t="str">
        <f t="shared" si="18"/>
        <v/>
      </c>
      <c r="CY27" s="13" t="str">
        <f t="shared" si="18"/>
        <v/>
      </c>
      <c r="CZ27" s="13" t="str">
        <f t="shared" si="18"/>
        <v/>
      </c>
      <c r="DA27" s="13" t="str">
        <f t="shared" si="18"/>
        <v/>
      </c>
      <c r="DB27" s="13" t="str">
        <f t="shared" si="18"/>
        <v/>
      </c>
      <c r="DC27" s="13" t="str">
        <f t="shared" si="18"/>
        <v/>
      </c>
      <c r="DD27" s="13" t="str">
        <f t="shared" si="18"/>
        <v/>
      </c>
      <c r="DE27" s="13" t="str">
        <f t="shared" si="18"/>
        <v/>
      </c>
      <c r="DF27" s="13" t="str">
        <f t="shared" si="5"/>
        <v/>
      </c>
      <c r="DG27" s="13" t="str">
        <f t="shared" si="6"/>
        <v/>
      </c>
      <c r="DH27" s="13" t="str">
        <f t="shared" si="7"/>
        <v/>
      </c>
      <c r="DI27" s="13" t="str">
        <f t="shared" si="8"/>
        <v/>
      </c>
      <c r="DJ27" s="13" t="str">
        <f t="shared" si="9"/>
        <v/>
      </c>
      <c r="DK27" s="13" t="str">
        <f t="shared" si="10"/>
        <v/>
      </c>
      <c r="DL27" s="13" t="str">
        <f t="shared" si="11"/>
        <v/>
      </c>
      <c r="DM27" s="13" t="str">
        <f t="shared" si="12"/>
        <v/>
      </c>
      <c r="DN27" s="13" t="str">
        <f t="shared" si="13"/>
        <v/>
      </c>
      <c r="DO27" s="13" t="str">
        <f t="shared" si="14"/>
        <v/>
      </c>
      <c r="DP27" s="13" t="str">
        <f t="shared" si="15"/>
        <v/>
      </c>
    </row>
    <row r="28" spans="1:120" ht="15" thickBot="1" x14ac:dyDescent="0.4">
      <c r="A28" s="18"/>
      <c r="B28" s="21" t="s">
        <v>149</v>
      </c>
      <c r="C28" s="77">
        <v>57350.020840891098</v>
      </c>
      <c r="D28" s="77">
        <v>56816.973641815901</v>
      </c>
      <c r="E28" s="77">
        <v>57114.630213504803</v>
      </c>
      <c r="F28" s="77">
        <v>57279.095050666299</v>
      </c>
      <c r="G28" s="77">
        <v>57636.005252681098</v>
      </c>
      <c r="H28" s="77">
        <v>57811.094135253203</v>
      </c>
      <c r="I28" s="77">
        <v>57855.506456238501</v>
      </c>
      <c r="J28" s="77">
        <v>58027.902449361303</v>
      </c>
      <c r="K28" s="77">
        <v>58108.9520441762</v>
      </c>
      <c r="L28" s="77">
        <v>58533.369000304097</v>
      </c>
      <c r="M28" s="77">
        <v>58852.325600336299</v>
      </c>
      <c r="N28" s="77">
        <v>59242.229653987597</v>
      </c>
      <c r="O28" s="77">
        <v>59429.320870914496</v>
      </c>
      <c r="P28" s="77">
        <v>59557.164395253698</v>
      </c>
      <c r="Q28" s="77">
        <v>60008.788288363998</v>
      </c>
      <c r="R28" s="77">
        <v>59871.757328224798</v>
      </c>
      <c r="S28" s="77">
        <v>59890.5761093451</v>
      </c>
      <c r="T28" s="77">
        <v>60139.336109374701</v>
      </c>
      <c r="U28" s="77">
        <v>60083.365103225697</v>
      </c>
      <c r="V28" s="77">
        <v>60061.276849782298</v>
      </c>
      <c r="W28" s="77">
        <v>60055.721859045698</v>
      </c>
      <c r="X28" s="77">
        <v>60102.661098269498</v>
      </c>
      <c r="Y28" s="77">
        <v>60503.0490557542</v>
      </c>
      <c r="Z28" s="77">
        <v>60424.322940643098</v>
      </c>
      <c r="AA28" s="77">
        <v>60641.980063767303</v>
      </c>
      <c r="AB28" s="77">
        <v>60663.659817888903</v>
      </c>
      <c r="AC28" s="77">
        <v>60339.626664305601</v>
      </c>
      <c r="AD28" s="77">
        <v>60441.281491875197</v>
      </c>
      <c r="AE28" s="77">
        <v>60206.772190483498</v>
      </c>
      <c r="AF28" s="77">
        <v>60011.679430308301</v>
      </c>
      <c r="AG28" s="77">
        <v>59696.263053772498</v>
      </c>
      <c r="AH28" s="77">
        <v>59743.934847267999</v>
      </c>
      <c r="AI28" s="77">
        <v>59986.231464698198</v>
      </c>
      <c r="AJ28" s="77">
        <v>60103.1593283357</v>
      </c>
      <c r="AK28" s="77">
        <v>59844.529090356198</v>
      </c>
      <c r="AL28" s="77">
        <v>59883.605428508803</v>
      </c>
      <c r="AM28" s="77">
        <v>59700.052550783897</v>
      </c>
      <c r="AN28" s="77">
        <v>59238.534080970501</v>
      </c>
      <c r="AO28" s="77">
        <v>60044.136284779299</v>
      </c>
      <c r="AP28" s="77">
        <v>60147.007862175902</v>
      </c>
      <c r="AQ28" s="77">
        <v>60326.705660086198</v>
      </c>
      <c r="AR28" s="77">
        <v>60596.845183832898</v>
      </c>
      <c r="AS28" s="77">
        <v>60784.580327113203</v>
      </c>
      <c r="AT28" s="77">
        <v>60848.8028957114</v>
      </c>
      <c r="AU28" s="77">
        <v>61064.216182058197</v>
      </c>
      <c r="AV28" s="77">
        <v>61256.941693887798</v>
      </c>
      <c r="AW28" s="77">
        <v>61563.132841064398</v>
      </c>
      <c r="AX28" s="77">
        <v>61609.556110001198</v>
      </c>
      <c r="AY28" s="77">
        <v>61858.214498056303</v>
      </c>
      <c r="AZ28" s="77">
        <v>61939.458982655196</v>
      </c>
      <c r="BA28" s="77">
        <v>62077.0638052871</v>
      </c>
      <c r="BB28" s="77">
        <v>62237.921622358001</v>
      </c>
      <c r="BC28" s="77">
        <v>62587.748978555901</v>
      </c>
      <c r="BD28" s="77">
        <v>62649.7457182004</v>
      </c>
      <c r="BE28" s="77">
        <v>62882.446133578203</v>
      </c>
      <c r="BF28" s="114"/>
      <c r="BG28" s="13" t="str">
        <f t="shared" si="16"/>
        <v/>
      </c>
      <c r="BH28" s="13" t="str">
        <f t="shared" si="16"/>
        <v/>
      </c>
      <c r="BI28" s="13" t="str">
        <f t="shared" si="16"/>
        <v/>
      </c>
      <c r="BJ28" s="13" t="str">
        <f t="shared" si="16"/>
        <v/>
      </c>
      <c r="BK28" s="13" t="str">
        <f t="shared" si="16"/>
        <v/>
      </c>
      <c r="BL28" s="13" t="str">
        <f t="shared" si="16"/>
        <v/>
      </c>
      <c r="BM28" s="13" t="str">
        <f t="shared" si="16"/>
        <v/>
      </c>
      <c r="BN28" s="13" t="str">
        <f t="shared" si="16"/>
        <v/>
      </c>
      <c r="BO28" s="13" t="str">
        <f t="shared" si="16"/>
        <v/>
      </c>
      <c r="BP28" s="13" t="str">
        <f t="shared" si="16"/>
        <v/>
      </c>
      <c r="BQ28" s="13" t="str">
        <f t="shared" si="16"/>
        <v/>
      </c>
      <c r="BR28" s="13" t="str">
        <f t="shared" si="16"/>
        <v/>
      </c>
      <c r="BS28" s="13" t="str">
        <f t="shared" si="16"/>
        <v/>
      </c>
      <c r="BT28" s="13" t="str">
        <f t="shared" si="16"/>
        <v/>
      </c>
      <c r="BU28" s="13" t="str">
        <f t="shared" si="16"/>
        <v/>
      </c>
      <c r="BV28" s="13" t="str">
        <f t="shared" si="16"/>
        <v/>
      </c>
      <c r="BW28" s="13" t="str">
        <f t="shared" si="19"/>
        <v/>
      </c>
      <c r="BX28" s="13" t="str">
        <f t="shared" si="19"/>
        <v/>
      </c>
      <c r="BY28" s="13" t="str">
        <f t="shared" si="19"/>
        <v/>
      </c>
      <c r="BZ28" s="13" t="str">
        <f t="shared" si="19"/>
        <v/>
      </c>
      <c r="CA28" s="13" t="str">
        <f t="shared" si="19"/>
        <v/>
      </c>
      <c r="CB28" s="13" t="str">
        <f t="shared" si="19"/>
        <v/>
      </c>
      <c r="CC28" s="13" t="str">
        <f t="shared" si="19"/>
        <v/>
      </c>
      <c r="CD28" s="13" t="str">
        <f t="shared" si="19"/>
        <v/>
      </c>
      <c r="CE28" s="13" t="str">
        <f t="shared" si="19"/>
        <v/>
      </c>
      <c r="CF28" s="13" t="str">
        <f t="shared" si="19"/>
        <v/>
      </c>
      <c r="CG28" s="13" t="str">
        <f t="shared" si="19"/>
        <v/>
      </c>
      <c r="CH28" s="13" t="str">
        <f t="shared" si="17"/>
        <v/>
      </c>
      <c r="CI28" s="13" t="str">
        <f t="shared" si="17"/>
        <v/>
      </c>
      <c r="CJ28" s="13" t="str">
        <f t="shared" si="17"/>
        <v/>
      </c>
      <c r="CK28" s="13" t="str">
        <f t="shared" si="17"/>
        <v/>
      </c>
      <c r="CL28" s="13" t="str">
        <f t="shared" si="17"/>
        <v/>
      </c>
      <c r="CM28" s="13" t="str">
        <f t="shared" si="17"/>
        <v/>
      </c>
      <c r="CN28" s="13" t="str">
        <f t="shared" si="17"/>
        <v/>
      </c>
      <c r="CO28" s="13" t="str">
        <f t="shared" si="17"/>
        <v/>
      </c>
      <c r="CP28" s="13" t="str">
        <f t="shared" si="17"/>
        <v/>
      </c>
      <c r="CQ28" s="13" t="str">
        <f t="shared" si="17"/>
        <v/>
      </c>
      <c r="CR28" s="13" t="str">
        <f t="shared" si="17"/>
        <v/>
      </c>
      <c r="CS28" s="13" t="str">
        <f t="shared" si="17"/>
        <v/>
      </c>
      <c r="CT28" s="13" t="str">
        <f t="shared" si="17"/>
        <v/>
      </c>
      <c r="CU28" s="13" t="str">
        <f t="shared" si="17"/>
        <v/>
      </c>
      <c r="CV28" s="13" t="str">
        <f t="shared" si="18"/>
        <v/>
      </c>
      <c r="CW28" s="13" t="str">
        <f t="shared" si="18"/>
        <v/>
      </c>
      <c r="CX28" s="13" t="str">
        <f t="shared" si="18"/>
        <v/>
      </c>
      <c r="CY28" s="13" t="str">
        <f t="shared" si="18"/>
        <v/>
      </c>
      <c r="CZ28" s="13" t="str">
        <f t="shared" si="18"/>
        <v/>
      </c>
      <c r="DA28" s="13" t="str">
        <f t="shared" si="18"/>
        <v/>
      </c>
      <c r="DB28" s="13" t="str">
        <f t="shared" si="18"/>
        <v/>
      </c>
      <c r="DC28" s="13" t="str">
        <f t="shared" si="18"/>
        <v/>
      </c>
      <c r="DD28" s="13" t="str">
        <f t="shared" si="18"/>
        <v/>
      </c>
      <c r="DE28" s="13" t="str">
        <f t="shared" si="18"/>
        <v/>
      </c>
      <c r="DF28" s="13" t="str">
        <f t="shared" si="5"/>
        <v/>
      </c>
      <c r="DG28" s="13" t="str">
        <f t="shared" si="6"/>
        <v/>
      </c>
      <c r="DH28" s="13" t="str">
        <f t="shared" si="7"/>
        <v/>
      </c>
      <c r="DI28" s="13" t="str">
        <f t="shared" si="8"/>
        <v/>
      </c>
      <c r="DJ28" s="13" t="str">
        <f t="shared" si="9"/>
        <v/>
      </c>
      <c r="DK28" s="13" t="str">
        <f t="shared" si="10"/>
        <v/>
      </c>
      <c r="DL28" s="13" t="str">
        <f t="shared" si="11"/>
        <v/>
      </c>
      <c r="DM28" s="13" t="str">
        <f t="shared" si="12"/>
        <v/>
      </c>
      <c r="DN28" s="13" t="str">
        <f t="shared" si="13"/>
        <v/>
      </c>
      <c r="DO28" s="13" t="str">
        <f t="shared" si="14"/>
        <v/>
      </c>
      <c r="DP28" s="13" t="str">
        <f t="shared" si="15"/>
        <v/>
      </c>
    </row>
    <row r="29" spans="1:120" ht="15" thickBot="1" x14ac:dyDescent="0.4">
      <c r="A29" s="124" t="s">
        <v>150</v>
      </c>
      <c r="B29" s="124"/>
      <c r="C29" s="78">
        <v>192665.62415364973</v>
      </c>
      <c r="D29" s="78">
        <v>192150.21281771478</v>
      </c>
      <c r="E29" s="78">
        <v>192916.41874068073</v>
      </c>
      <c r="F29" s="78">
        <v>193056.88127954036</v>
      </c>
      <c r="G29" s="78">
        <v>192844.25689456571</v>
      </c>
      <c r="H29" s="78">
        <v>192611.07899421218</v>
      </c>
      <c r="I29" s="78">
        <v>193381.81415710351</v>
      </c>
      <c r="J29" s="78">
        <v>192680.99558508946</v>
      </c>
      <c r="K29" s="78">
        <v>193020.18874430921</v>
      </c>
      <c r="L29" s="78">
        <v>193641.85252991685</v>
      </c>
      <c r="M29" s="78">
        <v>194132.75694742269</v>
      </c>
      <c r="N29" s="78">
        <v>195121.06637631494</v>
      </c>
      <c r="O29" s="78">
        <v>195180.25851006177</v>
      </c>
      <c r="P29" s="78">
        <v>195700.23798850051</v>
      </c>
      <c r="Q29" s="78">
        <v>195539.07255784178</v>
      </c>
      <c r="R29" s="78">
        <v>195056.09998869654</v>
      </c>
      <c r="S29" s="78">
        <v>195082.33524565178</v>
      </c>
      <c r="T29" s="78">
        <v>195702.47627731727</v>
      </c>
      <c r="U29" s="78">
        <v>196119.76542194508</v>
      </c>
      <c r="V29" s="78">
        <v>196527.66591629779</v>
      </c>
      <c r="W29" s="78">
        <v>196406.11987738725</v>
      </c>
      <c r="X29" s="78">
        <v>196389.04308786843</v>
      </c>
      <c r="Y29" s="78">
        <v>197402.59918552017</v>
      </c>
      <c r="Z29" s="78">
        <v>197607.02948219734</v>
      </c>
      <c r="AA29" s="78">
        <v>197905.46385039325</v>
      </c>
      <c r="AB29" s="78">
        <v>198995.99920380799</v>
      </c>
      <c r="AC29" s="78">
        <v>199830.29458823378</v>
      </c>
      <c r="AD29" s="78">
        <v>200743.9139448955</v>
      </c>
      <c r="AE29" s="78">
        <v>201790.98743069381</v>
      </c>
      <c r="AF29" s="78">
        <v>201992.71212566836</v>
      </c>
      <c r="AG29" s="78">
        <v>201638.43143732668</v>
      </c>
      <c r="AH29" s="78">
        <v>202283.73556808481</v>
      </c>
      <c r="AI29" s="78">
        <v>203499.67504982447</v>
      </c>
      <c r="AJ29" s="78">
        <v>203518.9515135072</v>
      </c>
      <c r="AK29" s="78">
        <v>202939.59438385518</v>
      </c>
      <c r="AL29" s="78">
        <v>203254.36890160377</v>
      </c>
      <c r="AM29" s="78">
        <v>198029.18611078561</v>
      </c>
      <c r="AN29" s="78">
        <v>198831.93371710286</v>
      </c>
      <c r="AO29" s="78">
        <v>202822.10379919957</v>
      </c>
      <c r="AP29" s="78">
        <v>203069.30205842899</v>
      </c>
      <c r="AQ29" s="78">
        <v>204109.26725432777</v>
      </c>
      <c r="AR29" s="78">
        <v>205489.540293194</v>
      </c>
      <c r="AS29" s="78">
        <v>206805.12609869277</v>
      </c>
      <c r="AT29" s="78">
        <v>208083.53230601188</v>
      </c>
      <c r="AU29" s="78">
        <v>207818.6475710753</v>
      </c>
      <c r="AV29" s="78">
        <v>207982.97265352431</v>
      </c>
      <c r="AW29" s="78">
        <v>208850.14884465132</v>
      </c>
      <c r="AX29" s="78">
        <v>209117.14904464048</v>
      </c>
      <c r="AY29" s="78">
        <v>209570.63519489599</v>
      </c>
      <c r="AZ29" s="78">
        <v>209774.0808614647</v>
      </c>
      <c r="BA29" s="78">
        <v>209875.7152499037</v>
      </c>
      <c r="BB29" s="78">
        <v>209977.27074749794</v>
      </c>
      <c r="BC29" s="78">
        <v>210363.29943435366</v>
      </c>
      <c r="BD29" s="78">
        <v>210159.25340285935</v>
      </c>
      <c r="BE29" s="78">
        <v>210688.27197229135</v>
      </c>
      <c r="BF29" s="114"/>
      <c r="BG29" s="13" t="str">
        <f t="shared" si="16"/>
        <v/>
      </c>
      <c r="BH29" s="13" t="str">
        <f t="shared" si="16"/>
        <v/>
      </c>
      <c r="BI29" s="13" t="str">
        <f t="shared" si="16"/>
        <v/>
      </c>
      <c r="BJ29" s="13" t="str">
        <f t="shared" si="16"/>
        <v/>
      </c>
      <c r="BK29" s="13" t="str">
        <f t="shared" si="16"/>
        <v/>
      </c>
      <c r="BL29" s="13" t="str">
        <f t="shared" si="16"/>
        <v/>
      </c>
      <c r="BM29" s="13" t="str">
        <f t="shared" si="16"/>
        <v/>
      </c>
      <c r="BN29" s="13" t="str">
        <f t="shared" si="16"/>
        <v/>
      </c>
      <c r="BO29" s="13" t="str">
        <f t="shared" si="16"/>
        <v/>
      </c>
      <c r="BP29" s="13" t="str">
        <f t="shared" si="16"/>
        <v/>
      </c>
      <c r="BQ29" s="13" t="str">
        <f t="shared" si="16"/>
        <v/>
      </c>
      <c r="BR29" s="13" t="str">
        <f t="shared" ref="BR29:CG29" si="20">IF(N29&gt;0,IF(N29&lt;5,"SECRETTTTTTTT",""),"")</f>
        <v/>
      </c>
      <c r="BS29" s="13" t="str">
        <f t="shared" si="20"/>
        <v/>
      </c>
      <c r="BT29" s="13" t="str">
        <f t="shared" si="20"/>
        <v/>
      </c>
      <c r="BU29" s="13" t="str">
        <f t="shared" si="20"/>
        <v/>
      </c>
      <c r="BV29" s="13" t="str">
        <f t="shared" si="20"/>
        <v/>
      </c>
      <c r="BW29" s="13" t="str">
        <f t="shared" si="20"/>
        <v/>
      </c>
      <c r="BX29" s="13" t="str">
        <f t="shared" si="20"/>
        <v/>
      </c>
      <c r="BY29" s="13" t="str">
        <f t="shared" si="20"/>
        <v/>
      </c>
      <c r="BZ29" s="13" t="str">
        <f t="shared" si="20"/>
        <v/>
      </c>
      <c r="CA29" s="13" t="str">
        <f t="shared" si="20"/>
        <v/>
      </c>
      <c r="CB29" s="13" t="str">
        <f t="shared" si="20"/>
        <v/>
      </c>
      <c r="CC29" s="13" t="str">
        <f t="shared" si="20"/>
        <v/>
      </c>
      <c r="CD29" s="13" t="str">
        <f t="shared" si="20"/>
        <v/>
      </c>
      <c r="CE29" s="13" t="str">
        <f t="shared" si="20"/>
        <v/>
      </c>
      <c r="CF29" s="13" t="str">
        <f t="shared" si="20"/>
        <v/>
      </c>
      <c r="CG29" s="13" t="str">
        <f t="shared" si="20"/>
        <v/>
      </c>
      <c r="CH29" s="13" t="str">
        <f t="shared" si="17"/>
        <v/>
      </c>
      <c r="CI29" s="13" t="str">
        <f t="shared" si="17"/>
        <v/>
      </c>
      <c r="CJ29" s="13" t="str">
        <f t="shared" si="17"/>
        <v/>
      </c>
      <c r="CK29" s="13" t="str">
        <f t="shared" si="17"/>
        <v/>
      </c>
      <c r="CL29" s="13" t="str">
        <f t="shared" si="17"/>
        <v/>
      </c>
      <c r="CM29" s="13" t="str">
        <f t="shared" si="17"/>
        <v/>
      </c>
      <c r="CN29" s="13" t="str">
        <f t="shared" si="17"/>
        <v/>
      </c>
      <c r="CO29" s="13" t="str">
        <f t="shared" si="17"/>
        <v/>
      </c>
      <c r="CP29" s="13" t="str">
        <f t="shared" si="17"/>
        <v/>
      </c>
      <c r="CQ29" s="13" t="str">
        <f t="shared" si="17"/>
        <v/>
      </c>
      <c r="CR29" s="13" t="str">
        <f t="shared" si="17"/>
        <v/>
      </c>
      <c r="CS29" s="13" t="str">
        <f t="shared" si="17"/>
        <v/>
      </c>
      <c r="CT29" s="13" t="str">
        <f t="shared" si="17"/>
        <v/>
      </c>
      <c r="CU29" s="13" t="str">
        <f t="shared" si="17"/>
        <v/>
      </c>
      <c r="CV29" s="13" t="str">
        <f t="shared" si="18"/>
        <v/>
      </c>
      <c r="CW29" s="13" t="str">
        <f t="shared" si="18"/>
        <v/>
      </c>
      <c r="CX29" s="13" t="str">
        <f t="shared" si="18"/>
        <v/>
      </c>
      <c r="CY29" s="13" t="str">
        <f t="shared" si="18"/>
        <v/>
      </c>
      <c r="CZ29" s="13" t="str">
        <f t="shared" si="18"/>
        <v/>
      </c>
      <c r="DA29" s="13" t="str">
        <f t="shared" si="18"/>
        <v/>
      </c>
      <c r="DB29" s="13" t="str">
        <f t="shared" si="18"/>
        <v/>
      </c>
      <c r="DC29" s="13" t="str">
        <f t="shared" si="18"/>
        <v/>
      </c>
      <c r="DD29" s="13" t="str">
        <f t="shared" si="18"/>
        <v/>
      </c>
      <c r="DE29" s="13" t="str">
        <f t="shared" si="18"/>
        <v/>
      </c>
      <c r="DF29" s="13" t="str">
        <f t="shared" si="5"/>
        <v/>
      </c>
      <c r="DG29" s="13" t="str">
        <f t="shared" si="6"/>
        <v/>
      </c>
      <c r="DH29" s="13" t="str">
        <f t="shared" si="7"/>
        <v/>
      </c>
      <c r="DI29" s="13" t="str">
        <f t="shared" si="8"/>
        <v/>
      </c>
      <c r="DJ29" s="13" t="str">
        <f t="shared" si="9"/>
        <v/>
      </c>
      <c r="DK29" s="13" t="str">
        <f t="shared" si="10"/>
        <v/>
      </c>
      <c r="DL29" s="13" t="str">
        <f t="shared" si="11"/>
        <v/>
      </c>
      <c r="DM29" s="13" t="str">
        <f t="shared" si="12"/>
        <v/>
      </c>
      <c r="DN29" s="13" t="str">
        <f t="shared" si="13"/>
        <v/>
      </c>
      <c r="DO29" s="13" t="str">
        <f t="shared" si="14"/>
        <v/>
      </c>
      <c r="DP29" s="13" t="str">
        <f t="shared" si="15"/>
        <v/>
      </c>
    </row>
    <row r="30" spans="1:120" x14ac:dyDescent="0.35">
      <c r="A30" s="7"/>
      <c r="B30" s="7"/>
      <c r="BD30" s="82"/>
      <c r="BE30" s="82"/>
      <c r="BG30" s="13" t="str">
        <f t="shared" ref="BG30" si="21">IF(C30&gt;0,IF(C30&lt;5,"SECRETTTTTTTT",""),"")</f>
        <v/>
      </c>
    </row>
    <row r="31" spans="1:120" ht="15" thickBot="1" x14ac:dyDescent="0.4">
      <c r="A31" s="88" t="s">
        <v>311</v>
      </c>
      <c r="B31" s="89"/>
      <c r="BD31" s="82"/>
      <c r="BE31" s="82"/>
    </row>
    <row r="32" spans="1:120"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row>
    <row r="33" spans="1:120" ht="15" thickBot="1" x14ac:dyDescent="0.4">
      <c r="A33" s="16" t="s">
        <v>94</v>
      </c>
      <c r="B33" s="17" t="s">
        <v>95</v>
      </c>
      <c r="C33" s="81">
        <v>18.8376042483977</v>
      </c>
      <c r="D33" s="81">
        <v>17.6067213904225</v>
      </c>
      <c r="E33" s="81">
        <v>19.3114645251122</v>
      </c>
      <c r="F33" s="81">
        <v>24.864387469648101</v>
      </c>
      <c r="G33" s="81">
        <v>17.698468009276802</v>
      </c>
      <c r="H33" s="81">
        <v>24.392262388626499</v>
      </c>
      <c r="I33" s="81">
        <v>21.884078398589399</v>
      </c>
      <c r="J33" s="81">
        <v>20.825199821183599</v>
      </c>
      <c r="K33" s="81">
        <v>19.031466236951701</v>
      </c>
      <c r="L33" s="81">
        <v>36.766790794650603</v>
      </c>
      <c r="M33" s="81">
        <v>49.435737465635903</v>
      </c>
      <c r="N33" s="81">
        <v>73.4409645259163</v>
      </c>
      <c r="O33" s="81">
        <v>78.522135108045205</v>
      </c>
      <c r="P33" s="81">
        <v>85.767483286512601</v>
      </c>
      <c r="Q33" s="81">
        <v>74.838795602863499</v>
      </c>
      <c r="R33" s="81">
        <v>85.640394677749697</v>
      </c>
      <c r="S33" s="81">
        <v>82.539684367450704</v>
      </c>
      <c r="T33" s="81">
        <v>97.474200036318393</v>
      </c>
      <c r="U33" s="81">
        <v>94.962521451612005</v>
      </c>
      <c r="V33" s="81">
        <v>94.150469382633602</v>
      </c>
      <c r="W33" s="81">
        <v>89.899159844755999</v>
      </c>
      <c r="X33" s="81">
        <v>39.399781108289602</v>
      </c>
      <c r="Y33" s="81">
        <v>41.517625674463702</v>
      </c>
      <c r="Z33" s="81">
        <v>41.617908130737199</v>
      </c>
      <c r="AA33" s="81">
        <v>8.2875007945652506</v>
      </c>
      <c r="AB33" s="81">
        <v>9.7727636702514893</v>
      </c>
      <c r="AC33" s="81">
        <v>7.2109011342522003</v>
      </c>
      <c r="AD33" s="81">
        <v>8.5083189410332292</v>
      </c>
      <c r="AE33" s="81">
        <v>8.1100470937718203</v>
      </c>
      <c r="AF33" s="81">
        <v>16.4563821379015</v>
      </c>
      <c r="AG33" s="81" t="s">
        <v>315</v>
      </c>
      <c r="AH33" s="81" t="s">
        <v>315</v>
      </c>
      <c r="AI33" s="81">
        <v>14.2476270532746</v>
      </c>
      <c r="AJ33" s="81">
        <v>19.881769985956101</v>
      </c>
      <c r="AK33" s="81">
        <v>15.4940226656847</v>
      </c>
      <c r="AL33" s="81">
        <v>24.6024428966183</v>
      </c>
      <c r="AM33" s="81" t="s">
        <v>315</v>
      </c>
      <c r="AN33" s="81">
        <v>22.994797380106199</v>
      </c>
      <c r="AO33" s="81">
        <v>18.301858012889099</v>
      </c>
      <c r="AP33" s="81">
        <v>31.225422547080999</v>
      </c>
      <c r="AQ33" s="81">
        <v>36.866728196938702</v>
      </c>
      <c r="AR33" s="81">
        <v>36.219306289353199</v>
      </c>
      <c r="AS33" s="81">
        <v>29.625104991493998</v>
      </c>
      <c r="AT33" s="81">
        <v>24.165148441583799</v>
      </c>
      <c r="AU33" s="81">
        <v>27.637243018457401</v>
      </c>
      <c r="AV33" s="81">
        <v>39.492249258682698</v>
      </c>
      <c r="AW33" s="81">
        <v>23.6587151528073</v>
      </c>
      <c r="AX33" s="81">
        <v>26.330806833644299</v>
      </c>
      <c r="AY33" s="81">
        <v>32.923124581876699</v>
      </c>
      <c r="AZ33" s="81">
        <v>36.869538291807999</v>
      </c>
      <c r="BA33" s="81">
        <v>44.431208037824497</v>
      </c>
      <c r="BB33" s="81">
        <v>22.256878178290599</v>
      </c>
      <c r="BC33" s="81">
        <v>16.266564911350802</v>
      </c>
      <c r="BD33" s="81">
        <v>19.833268364313501</v>
      </c>
      <c r="BE33" s="81">
        <v>17.313295929245101</v>
      </c>
      <c r="BF33" s="113"/>
      <c r="BH33" s="13" t="str">
        <f t="shared" ref="BH33:BW48" si="22">IF(D33&gt;0,IF(D33&lt;5,"SECRETTTTTTTT",""),"")</f>
        <v/>
      </c>
      <c r="BI33" s="13" t="str">
        <f t="shared" si="22"/>
        <v/>
      </c>
      <c r="BJ33" s="13" t="str">
        <f t="shared" si="22"/>
        <v/>
      </c>
      <c r="BK33" s="13" t="str">
        <f t="shared" si="22"/>
        <v/>
      </c>
      <c r="BL33" s="13" t="str">
        <f t="shared" si="22"/>
        <v/>
      </c>
      <c r="BM33" s="13" t="str">
        <f t="shared" si="22"/>
        <v/>
      </c>
      <c r="BN33" s="13" t="str">
        <f t="shared" si="22"/>
        <v/>
      </c>
      <c r="BO33" s="13" t="str">
        <f t="shared" si="22"/>
        <v/>
      </c>
      <c r="BP33" s="13" t="str">
        <f t="shared" si="22"/>
        <v/>
      </c>
      <c r="BQ33" s="13" t="str">
        <f t="shared" si="22"/>
        <v/>
      </c>
      <c r="BR33" s="13" t="str">
        <f t="shared" si="22"/>
        <v/>
      </c>
      <c r="BS33" s="13" t="str">
        <f t="shared" si="22"/>
        <v/>
      </c>
      <c r="BT33" s="13" t="str">
        <f t="shared" si="22"/>
        <v/>
      </c>
      <c r="BU33" s="13" t="str">
        <f t="shared" si="22"/>
        <v/>
      </c>
      <c r="BV33" s="13" t="str">
        <f t="shared" si="22"/>
        <v/>
      </c>
      <c r="BW33" s="13" t="str">
        <f t="shared" si="22"/>
        <v/>
      </c>
      <c r="BX33" s="13" t="str">
        <f t="shared" ref="BX33:CM48" si="23">IF(T33&gt;0,IF(T33&lt;5,"SECRETTTTTTTT",""),"")</f>
        <v/>
      </c>
      <c r="BY33" s="13" t="str">
        <f t="shared" si="23"/>
        <v/>
      </c>
      <c r="BZ33" s="13" t="str">
        <f t="shared" si="23"/>
        <v/>
      </c>
      <c r="CA33" s="13" t="str">
        <f t="shared" si="23"/>
        <v/>
      </c>
      <c r="CB33" s="13" t="str">
        <f t="shared" si="23"/>
        <v/>
      </c>
      <c r="CC33" s="13" t="str">
        <f t="shared" si="23"/>
        <v/>
      </c>
      <c r="CD33" s="13" t="str">
        <f t="shared" si="23"/>
        <v/>
      </c>
      <c r="CE33" s="13" t="str">
        <f t="shared" si="23"/>
        <v/>
      </c>
      <c r="CF33" s="13" t="str">
        <f t="shared" si="23"/>
        <v/>
      </c>
      <c r="CG33" s="13" t="str">
        <f t="shared" si="23"/>
        <v/>
      </c>
      <c r="CH33" s="13" t="str">
        <f t="shared" si="23"/>
        <v/>
      </c>
      <c r="CI33" s="13" t="str">
        <f t="shared" si="23"/>
        <v/>
      </c>
      <c r="CJ33" s="13" t="str">
        <f t="shared" si="23"/>
        <v/>
      </c>
      <c r="CK33" s="13" t="str">
        <f t="shared" si="23"/>
        <v/>
      </c>
      <c r="CL33" s="13" t="str">
        <f t="shared" si="23"/>
        <v/>
      </c>
      <c r="CM33" s="13" t="str">
        <f t="shared" si="23"/>
        <v/>
      </c>
      <c r="CN33" s="13" t="str">
        <f t="shared" ref="CN33:DC48" si="24">IF(AJ33&gt;0,IF(AJ33&lt;5,"SECRETTTTTTTT",""),"")</f>
        <v/>
      </c>
      <c r="CO33" s="13" t="str">
        <f t="shared" si="24"/>
        <v/>
      </c>
      <c r="CP33" s="13" t="str">
        <f t="shared" si="24"/>
        <v/>
      </c>
      <c r="CQ33" s="13" t="str">
        <f t="shared" si="24"/>
        <v/>
      </c>
      <c r="CR33" s="13" t="str">
        <f t="shared" si="24"/>
        <v/>
      </c>
      <c r="CS33" s="13" t="str">
        <f t="shared" si="24"/>
        <v/>
      </c>
      <c r="CT33" s="13" t="str">
        <f t="shared" si="24"/>
        <v/>
      </c>
      <c r="CU33" s="13" t="str">
        <f t="shared" si="24"/>
        <v/>
      </c>
      <c r="CV33" s="13" t="str">
        <f t="shared" si="24"/>
        <v/>
      </c>
      <c r="CW33" s="13" t="str">
        <f t="shared" si="24"/>
        <v/>
      </c>
      <c r="CX33" s="13" t="str">
        <f t="shared" si="24"/>
        <v/>
      </c>
      <c r="CY33" s="13" t="str">
        <f t="shared" si="24"/>
        <v/>
      </c>
      <c r="CZ33" s="13" t="str">
        <f t="shared" si="24"/>
        <v/>
      </c>
      <c r="DA33" s="13" t="str">
        <f t="shared" si="24"/>
        <v/>
      </c>
      <c r="DB33" s="13" t="str">
        <f t="shared" si="24"/>
        <v/>
      </c>
      <c r="DC33" s="13" t="str">
        <f t="shared" si="24"/>
        <v/>
      </c>
      <c r="DD33" s="13" t="str">
        <f t="shared" ref="DD33:DE54" si="25">IF(AZ33&gt;0,IF(AZ33&lt;5,"SECRETTTTTTTT",""),"")</f>
        <v/>
      </c>
      <c r="DE33" s="13" t="str">
        <f t="shared" si="25"/>
        <v/>
      </c>
      <c r="DF33" s="13" t="str">
        <f t="shared" ref="DF33:DF54" si="26">IF(BB33&gt;0,IF(BB33&lt;5,"SECRETTTTTTTT",""),"")</f>
        <v/>
      </c>
      <c r="DG33" s="13" t="str">
        <f t="shared" ref="DG33:DG54" si="27">IF(BC33&gt;0,IF(BC33&lt;5,"SECRETTTTTTTT",""),"")</f>
        <v/>
      </c>
      <c r="DH33" s="13" t="str">
        <f t="shared" ref="DH33:DH54" si="28">IF(BD33&gt;0,IF(BD33&lt;5,"SECRETTTTTTTT",""),"")</f>
        <v/>
      </c>
      <c r="DI33" s="13" t="str">
        <f t="shared" ref="DI33:DI54" si="29">IF(BE33&gt;0,IF(BE33&lt;5,"SECRETTTTTTTT",""),"")</f>
        <v/>
      </c>
      <c r="DJ33" s="13" t="str">
        <f t="shared" ref="DJ33:DJ54" si="30">IF(BF33&gt;0,IF(BF33&lt;5,"SECRETTTTTTTT",""),"")</f>
        <v/>
      </c>
      <c r="DK33" s="13" t="str">
        <f t="shared" ref="DK33:DK54" si="31">IF(BG33&gt;0,IF(BG33&lt;5,"SECRETTTTTTTT",""),"")</f>
        <v/>
      </c>
      <c r="DL33" s="13" t="str">
        <f t="shared" ref="DL33:DL54" si="32">IF(BH33&gt;0,IF(BH33&lt;5,"SECRETTTTTTTT",""),"")</f>
        <v/>
      </c>
      <c r="DM33" s="13" t="str">
        <f t="shared" ref="DM33:DM54" si="33">IF(BI33&gt;0,IF(BI33&lt;5,"SECRETTTTTTTT",""),"")</f>
        <v/>
      </c>
      <c r="DN33" s="13" t="str">
        <f t="shared" ref="DN33:DN54" si="34">IF(BJ33&gt;0,IF(BJ33&lt;5,"SECRETTTTTTTT",""),"")</f>
        <v/>
      </c>
      <c r="DO33" s="13" t="str">
        <f t="shared" ref="DO33:DO54" si="35">IF(BK33&gt;0,IF(BK33&lt;5,"SECRETTTTTTTT",""),"")</f>
        <v/>
      </c>
      <c r="DP33" s="13" t="str">
        <f t="shared" ref="DP33:DP54" si="36">IF(BL33&gt;0,IF(BL33&lt;5,"SECRETTTTTTTT",""),"")</f>
        <v/>
      </c>
    </row>
    <row r="34" spans="1:120" ht="15" thickBot="1" x14ac:dyDescent="0.4">
      <c r="A34" s="18"/>
      <c r="B34" s="18" t="s">
        <v>145</v>
      </c>
      <c r="C34" s="77">
        <v>18.8376042483977</v>
      </c>
      <c r="D34" s="77">
        <v>17.6067213904225</v>
      </c>
      <c r="E34" s="77">
        <v>19.3114645251122</v>
      </c>
      <c r="F34" s="77">
        <v>24.864387469648101</v>
      </c>
      <c r="G34" s="77">
        <v>17.698468009276802</v>
      </c>
      <c r="H34" s="77">
        <v>24.392262388626499</v>
      </c>
      <c r="I34" s="77">
        <v>21.884078398589399</v>
      </c>
      <c r="J34" s="77">
        <v>20.825199821183599</v>
      </c>
      <c r="K34" s="77">
        <v>19.031466236951701</v>
      </c>
      <c r="L34" s="77">
        <v>36.766790794650603</v>
      </c>
      <c r="M34" s="77">
        <v>49.435737465635903</v>
      </c>
      <c r="N34" s="77">
        <v>73.4409645259163</v>
      </c>
      <c r="O34" s="77">
        <v>78.522135108045205</v>
      </c>
      <c r="P34" s="77">
        <v>85.767483286512601</v>
      </c>
      <c r="Q34" s="77">
        <v>74.838795602863499</v>
      </c>
      <c r="R34" s="77">
        <v>85.640394677749697</v>
      </c>
      <c r="S34" s="77">
        <v>82.539684367450704</v>
      </c>
      <c r="T34" s="77">
        <v>97.474200036318393</v>
      </c>
      <c r="U34" s="77">
        <v>94.962521451612005</v>
      </c>
      <c r="V34" s="77">
        <v>94.150469382633602</v>
      </c>
      <c r="W34" s="77">
        <v>89.899159844755999</v>
      </c>
      <c r="X34" s="77">
        <v>39.399781108289602</v>
      </c>
      <c r="Y34" s="77">
        <v>41.517625674463702</v>
      </c>
      <c r="Z34" s="77">
        <v>41.617908130737199</v>
      </c>
      <c r="AA34" s="77">
        <v>8.2875007945652506</v>
      </c>
      <c r="AB34" s="77">
        <v>9.7727636702514893</v>
      </c>
      <c r="AC34" s="77">
        <v>7.2109011342522003</v>
      </c>
      <c r="AD34" s="77">
        <v>8.5083189410332292</v>
      </c>
      <c r="AE34" s="77">
        <v>8.1100470937718203</v>
      </c>
      <c r="AF34" s="77">
        <v>16.4563821379015</v>
      </c>
      <c r="AG34" s="77" t="s">
        <v>315</v>
      </c>
      <c r="AH34" s="77" t="s">
        <v>315</v>
      </c>
      <c r="AI34" s="77">
        <v>14.2476270532746</v>
      </c>
      <c r="AJ34" s="77">
        <v>19.881769985956101</v>
      </c>
      <c r="AK34" s="77">
        <v>15.4940226656847</v>
      </c>
      <c r="AL34" s="77">
        <v>24.6024428966183</v>
      </c>
      <c r="AM34" s="77" t="s">
        <v>315</v>
      </c>
      <c r="AN34" s="77">
        <v>22.994797380106199</v>
      </c>
      <c r="AO34" s="77">
        <v>18.301858012889099</v>
      </c>
      <c r="AP34" s="77">
        <v>31.225422547080999</v>
      </c>
      <c r="AQ34" s="77">
        <v>36.866728196938702</v>
      </c>
      <c r="AR34" s="77">
        <v>36.219306289353199</v>
      </c>
      <c r="AS34" s="77">
        <v>29.625104991493998</v>
      </c>
      <c r="AT34" s="77">
        <v>24.165148441583799</v>
      </c>
      <c r="AU34" s="77">
        <v>27.637243018457401</v>
      </c>
      <c r="AV34" s="77">
        <v>39.492249258682698</v>
      </c>
      <c r="AW34" s="77">
        <v>23.6587151528073</v>
      </c>
      <c r="AX34" s="77">
        <v>26.330806833644299</v>
      </c>
      <c r="AY34" s="77">
        <v>32.923124581876699</v>
      </c>
      <c r="AZ34" s="77">
        <v>36.869538291807999</v>
      </c>
      <c r="BA34" s="77">
        <v>44.431208037824497</v>
      </c>
      <c r="BB34" s="77">
        <v>22.256878178290599</v>
      </c>
      <c r="BC34" s="77">
        <v>16.266564911350802</v>
      </c>
      <c r="BD34" s="77">
        <v>19.833268364313501</v>
      </c>
      <c r="BE34" s="77">
        <v>17.313295929245101</v>
      </c>
      <c r="BF34" s="114"/>
      <c r="BG34" s="13" t="str">
        <f t="shared" ref="BG34:BV55" si="37">IF(C34&gt;0,IF(C34&lt;5,"SECRETTTTTTTT",""),"")</f>
        <v/>
      </c>
      <c r="BH34" s="13" t="str">
        <f t="shared" si="22"/>
        <v/>
      </c>
      <c r="BI34" s="13" t="str">
        <f t="shared" si="22"/>
        <v/>
      </c>
      <c r="BJ34" s="13" t="str">
        <f t="shared" si="22"/>
        <v/>
      </c>
      <c r="BK34" s="13" t="str">
        <f t="shared" si="22"/>
        <v/>
      </c>
      <c r="BL34" s="13" t="str">
        <f t="shared" si="22"/>
        <v/>
      </c>
      <c r="BM34" s="13" t="str">
        <f t="shared" si="22"/>
        <v/>
      </c>
      <c r="BN34" s="13" t="str">
        <f t="shared" si="22"/>
        <v/>
      </c>
      <c r="BO34" s="13" t="str">
        <f t="shared" si="22"/>
        <v/>
      </c>
      <c r="BP34" s="13" t="str">
        <f t="shared" si="22"/>
        <v/>
      </c>
      <c r="BQ34" s="13" t="str">
        <f t="shared" si="22"/>
        <v/>
      </c>
      <c r="BR34" s="13" t="str">
        <f t="shared" si="22"/>
        <v/>
      </c>
      <c r="BS34" s="13" t="str">
        <f t="shared" si="22"/>
        <v/>
      </c>
      <c r="BT34" s="13" t="str">
        <f t="shared" si="22"/>
        <v/>
      </c>
      <c r="BU34" s="13" t="str">
        <f t="shared" si="22"/>
        <v/>
      </c>
      <c r="BV34" s="13" t="str">
        <f t="shared" si="22"/>
        <v/>
      </c>
      <c r="BW34" s="13" t="str">
        <f t="shared" si="22"/>
        <v/>
      </c>
      <c r="BX34" s="13" t="str">
        <f t="shared" si="23"/>
        <v/>
      </c>
      <c r="BY34" s="13" t="str">
        <f t="shared" si="23"/>
        <v/>
      </c>
      <c r="BZ34" s="13" t="str">
        <f t="shared" si="23"/>
        <v/>
      </c>
      <c r="CA34" s="13" t="str">
        <f t="shared" si="23"/>
        <v/>
      </c>
      <c r="CB34" s="13" t="str">
        <f t="shared" si="23"/>
        <v/>
      </c>
      <c r="CC34" s="13" t="str">
        <f t="shared" si="23"/>
        <v/>
      </c>
      <c r="CD34" s="13" t="str">
        <f t="shared" si="23"/>
        <v/>
      </c>
      <c r="CE34" s="13" t="str">
        <f t="shared" si="23"/>
        <v/>
      </c>
      <c r="CF34" s="13" t="str">
        <f t="shared" si="23"/>
        <v/>
      </c>
      <c r="CG34" s="13" t="str">
        <f t="shared" si="23"/>
        <v/>
      </c>
      <c r="CH34" s="13" t="str">
        <f t="shared" si="23"/>
        <v/>
      </c>
      <c r="CI34" s="13" t="str">
        <f t="shared" si="23"/>
        <v/>
      </c>
      <c r="CJ34" s="13" t="str">
        <f t="shared" si="23"/>
        <v/>
      </c>
      <c r="CK34" s="13" t="str">
        <f t="shared" si="23"/>
        <v/>
      </c>
      <c r="CL34" s="13" t="str">
        <f t="shared" si="23"/>
        <v/>
      </c>
      <c r="CM34" s="13" t="str">
        <f t="shared" si="23"/>
        <v/>
      </c>
      <c r="CN34" s="13" t="str">
        <f t="shared" si="24"/>
        <v/>
      </c>
      <c r="CO34" s="13" t="str">
        <f t="shared" si="24"/>
        <v/>
      </c>
      <c r="CP34" s="13" t="str">
        <f t="shared" si="24"/>
        <v/>
      </c>
      <c r="CQ34" s="13" t="str">
        <f t="shared" si="24"/>
        <v/>
      </c>
      <c r="CR34" s="13" t="str">
        <f t="shared" si="24"/>
        <v/>
      </c>
      <c r="CS34" s="13" t="str">
        <f t="shared" si="24"/>
        <v/>
      </c>
      <c r="CT34" s="13" t="str">
        <f t="shared" si="24"/>
        <v/>
      </c>
      <c r="CU34" s="13" t="str">
        <f t="shared" si="24"/>
        <v/>
      </c>
      <c r="CV34" s="13" t="str">
        <f t="shared" si="24"/>
        <v/>
      </c>
      <c r="CW34" s="13" t="str">
        <f t="shared" si="24"/>
        <v/>
      </c>
      <c r="CX34" s="13" t="str">
        <f t="shared" si="24"/>
        <v/>
      </c>
      <c r="CY34" s="13" t="str">
        <f t="shared" si="24"/>
        <v/>
      </c>
      <c r="CZ34" s="13" t="str">
        <f t="shared" si="24"/>
        <v/>
      </c>
      <c r="DA34" s="13" t="str">
        <f t="shared" si="24"/>
        <v/>
      </c>
      <c r="DB34" s="13" t="str">
        <f t="shared" si="24"/>
        <v/>
      </c>
      <c r="DC34" s="13" t="str">
        <f t="shared" si="24"/>
        <v/>
      </c>
      <c r="DD34" s="13" t="str">
        <f t="shared" si="25"/>
        <v/>
      </c>
      <c r="DE34" s="13" t="str">
        <f t="shared" si="25"/>
        <v/>
      </c>
      <c r="DF34" s="13" t="str">
        <f t="shared" si="26"/>
        <v/>
      </c>
      <c r="DG34" s="13" t="str">
        <f t="shared" si="27"/>
        <v/>
      </c>
      <c r="DH34" s="13" t="str">
        <f t="shared" si="28"/>
        <v/>
      </c>
      <c r="DI34" s="13" t="str">
        <f t="shared" si="29"/>
        <v/>
      </c>
      <c r="DJ34" s="13" t="str">
        <f t="shared" si="30"/>
        <v/>
      </c>
      <c r="DK34" s="13" t="str">
        <f t="shared" si="31"/>
        <v/>
      </c>
      <c r="DL34" s="13" t="str">
        <f t="shared" si="32"/>
        <v/>
      </c>
      <c r="DM34" s="13" t="str">
        <f t="shared" si="33"/>
        <v/>
      </c>
      <c r="DN34" s="13" t="str">
        <f t="shared" si="34"/>
        <v/>
      </c>
      <c r="DO34" s="13" t="str">
        <f t="shared" si="35"/>
        <v/>
      </c>
      <c r="DP34" s="13" t="str">
        <f t="shared" si="36"/>
        <v/>
      </c>
    </row>
    <row r="35" spans="1:120" ht="15" thickBot="1" x14ac:dyDescent="0.4">
      <c r="A35" s="19" t="s">
        <v>96</v>
      </c>
      <c r="B35" s="20" t="s">
        <v>97</v>
      </c>
      <c r="C35" s="81">
        <v>277.79834231478497</v>
      </c>
      <c r="D35" s="81">
        <v>349.48244015562699</v>
      </c>
      <c r="E35" s="81">
        <v>399.400534953202</v>
      </c>
      <c r="F35" s="81">
        <v>328.446236901514</v>
      </c>
      <c r="G35" s="81">
        <v>265.85598933075403</v>
      </c>
      <c r="H35" s="81">
        <v>304.95925512391199</v>
      </c>
      <c r="I35" s="81">
        <v>298.73470708599598</v>
      </c>
      <c r="J35" s="81">
        <v>284.77755790920901</v>
      </c>
      <c r="K35" s="81">
        <v>263.21104009291201</v>
      </c>
      <c r="L35" s="81">
        <v>219.240152189903</v>
      </c>
      <c r="M35" s="81">
        <v>228.31118649004699</v>
      </c>
      <c r="N35" s="81">
        <v>290.96793171117503</v>
      </c>
      <c r="O35" s="81">
        <v>323.25489023419698</v>
      </c>
      <c r="P35" s="81">
        <v>395.148679653214</v>
      </c>
      <c r="Q35" s="81">
        <v>350.65524661710299</v>
      </c>
      <c r="R35" s="81">
        <v>340.29402358630603</v>
      </c>
      <c r="S35" s="81">
        <v>419.63870785055298</v>
      </c>
      <c r="T35" s="81">
        <v>438.406481552272</v>
      </c>
      <c r="U35" s="81">
        <v>514.16328457678401</v>
      </c>
      <c r="V35" s="81">
        <v>459.82197727958101</v>
      </c>
      <c r="W35" s="81">
        <v>438.49056941901102</v>
      </c>
      <c r="X35" s="81">
        <v>512.21083105018602</v>
      </c>
      <c r="Y35" s="81">
        <v>464.82965954540799</v>
      </c>
      <c r="Z35" s="81">
        <v>620.82688420328395</v>
      </c>
      <c r="AA35" s="81">
        <v>497.98118634636802</v>
      </c>
      <c r="AB35" s="81">
        <v>528.43740189807295</v>
      </c>
      <c r="AC35" s="81">
        <v>551.685235999312</v>
      </c>
      <c r="AD35" s="81">
        <v>521.52566734843504</v>
      </c>
      <c r="AE35" s="81">
        <v>581.65665483590601</v>
      </c>
      <c r="AF35" s="81">
        <v>544.94748815507501</v>
      </c>
      <c r="AG35" s="81">
        <v>529.64096204215195</v>
      </c>
      <c r="AH35" s="81">
        <v>604.64089500099499</v>
      </c>
      <c r="AI35" s="81">
        <v>549.546155592383</v>
      </c>
      <c r="AJ35" s="81">
        <v>499.362031784284</v>
      </c>
      <c r="AK35" s="81">
        <v>558.25412100551398</v>
      </c>
      <c r="AL35" s="81">
        <v>508.71797897231801</v>
      </c>
      <c r="AM35" s="81">
        <v>390.19621510352499</v>
      </c>
      <c r="AN35" s="81">
        <v>459.80248233494501</v>
      </c>
      <c r="AO35" s="81">
        <v>532.71940314727101</v>
      </c>
      <c r="AP35" s="81">
        <v>474.88801602959302</v>
      </c>
      <c r="AQ35" s="81">
        <v>520.23923876308402</v>
      </c>
      <c r="AR35" s="81">
        <v>600.96411282615304</v>
      </c>
      <c r="AS35" s="81">
        <v>465.49712453671998</v>
      </c>
      <c r="AT35" s="81">
        <v>610.89134475169305</v>
      </c>
      <c r="AU35" s="81">
        <v>497.09887458207999</v>
      </c>
      <c r="AV35" s="81">
        <v>546.637312055444</v>
      </c>
      <c r="AW35" s="81">
        <v>485.85916910320401</v>
      </c>
      <c r="AX35" s="81">
        <v>482.95375872998801</v>
      </c>
      <c r="AY35" s="81">
        <v>453.385144837312</v>
      </c>
      <c r="AZ35" s="81">
        <v>453.84451406257102</v>
      </c>
      <c r="BA35" s="81">
        <v>454.87755071508099</v>
      </c>
      <c r="BB35" s="81">
        <v>407.46380477595602</v>
      </c>
      <c r="BC35" s="81">
        <v>487.15717637086402</v>
      </c>
      <c r="BD35" s="81">
        <v>415.91668298807502</v>
      </c>
      <c r="BE35" s="81">
        <v>452.87709073318501</v>
      </c>
      <c r="BF35" s="113"/>
      <c r="BG35" s="13" t="str">
        <f t="shared" si="37"/>
        <v/>
      </c>
      <c r="BH35" s="13" t="str">
        <f t="shared" si="22"/>
        <v/>
      </c>
      <c r="BI35" s="13" t="str">
        <f t="shared" si="22"/>
        <v/>
      </c>
      <c r="BJ35" s="13" t="str">
        <f t="shared" si="22"/>
        <v/>
      </c>
      <c r="BK35" s="13" t="str">
        <f t="shared" si="22"/>
        <v/>
      </c>
      <c r="BL35" s="13" t="str">
        <f t="shared" si="22"/>
        <v/>
      </c>
      <c r="BM35" s="13" t="str">
        <f t="shared" si="22"/>
        <v/>
      </c>
      <c r="BN35" s="13" t="str">
        <f t="shared" si="22"/>
        <v/>
      </c>
      <c r="BO35" s="13" t="str">
        <f t="shared" si="22"/>
        <v/>
      </c>
      <c r="BP35" s="13" t="str">
        <f t="shared" si="22"/>
        <v/>
      </c>
      <c r="BQ35" s="13" t="str">
        <f t="shared" si="22"/>
        <v/>
      </c>
      <c r="BR35" s="13" t="str">
        <f t="shared" si="22"/>
        <v/>
      </c>
      <c r="BS35" s="13" t="str">
        <f t="shared" si="22"/>
        <v/>
      </c>
      <c r="BT35" s="13" t="str">
        <f t="shared" si="22"/>
        <v/>
      </c>
      <c r="BU35" s="13" t="str">
        <f t="shared" si="22"/>
        <v/>
      </c>
      <c r="BV35" s="13" t="str">
        <f t="shared" si="22"/>
        <v/>
      </c>
      <c r="BW35" s="13" t="str">
        <f t="shared" si="22"/>
        <v/>
      </c>
      <c r="BX35" s="13" t="str">
        <f t="shared" si="23"/>
        <v/>
      </c>
      <c r="BY35" s="13" t="str">
        <f t="shared" si="23"/>
        <v/>
      </c>
      <c r="BZ35" s="13" t="str">
        <f t="shared" si="23"/>
        <v/>
      </c>
      <c r="CA35" s="13" t="str">
        <f t="shared" si="23"/>
        <v/>
      </c>
      <c r="CB35" s="13" t="str">
        <f t="shared" si="23"/>
        <v/>
      </c>
      <c r="CC35" s="13" t="str">
        <f t="shared" si="23"/>
        <v/>
      </c>
      <c r="CD35" s="13" t="str">
        <f t="shared" si="23"/>
        <v/>
      </c>
      <c r="CE35" s="13" t="str">
        <f t="shared" si="23"/>
        <v/>
      </c>
      <c r="CF35" s="13" t="str">
        <f t="shared" si="23"/>
        <v/>
      </c>
      <c r="CG35" s="13" t="str">
        <f t="shared" si="23"/>
        <v/>
      </c>
      <c r="CH35" s="13" t="str">
        <f t="shared" si="23"/>
        <v/>
      </c>
      <c r="CI35" s="13" t="str">
        <f t="shared" si="23"/>
        <v/>
      </c>
      <c r="CJ35" s="13" t="str">
        <f t="shared" si="23"/>
        <v/>
      </c>
      <c r="CK35" s="13" t="str">
        <f t="shared" si="23"/>
        <v/>
      </c>
      <c r="CL35" s="13" t="str">
        <f t="shared" si="23"/>
        <v/>
      </c>
      <c r="CM35" s="13" t="str">
        <f t="shared" si="23"/>
        <v/>
      </c>
      <c r="CN35" s="13" t="str">
        <f t="shared" si="24"/>
        <v/>
      </c>
      <c r="CO35" s="13" t="str">
        <f t="shared" si="24"/>
        <v/>
      </c>
      <c r="CP35" s="13" t="str">
        <f t="shared" si="24"/>
        <v/>
      </c>
      <c r="CQ35" s="13" t="str">
        <f t="shared" si="24"/>
        <v/>
      </c>
      <c r="CR35" s="13" t="str">
        <f t="shared" si="24"/>
        <v/>
      </c>
      <c r="CS35" s="13" t="str">
        <f t="shared" si="24"/>
        <v/>
      </c>
      <c r="CT35" s="13" t="str">
        <f t="shared" si="24"/>
        <v/>
      </c>
      <c r="CU35" s="13" t="str">
        <f t="shared" si="24"/>
        <v/>
      </c>
      <c r="CV35" s="13" t="str">
        <f t="shared" si="24"/>
        <v/>
      </c>
      <c r="CW35" s="13" t="str">
        <f t="shared" si="24"/>
        <v/>
      </c>
      <c r="CX35" s="13" t="str">
        <f t="shared" si="24"/>
        <v/>
      </c>
      <c r="CY35" s="13" t="str">
        <f t="shared" si="24"/>
        <v/>
      </c>
      <c r="CZ35" s="13" t="str">
        <f t="shared" si="24"/>
        <v/>
      </c>
      <c r="DA35" s="13" t="str">
        <f t="shared" si="24"/>
        <v/>
      </c>
      <c r="DB35" s="13" t="str">
        <f t="shared" si="24"/>
        <v/>
      </c>
      <c r="DC35" s="13" t="str">
        <f t="shared" si="24"/>
        <v/>
      </c>
      <c r="DD35" s="13" t="str">
        <f t="shared" si="25"/>
        <v/>
      </c>
      <c r="DE35" s="13" t="str">
        <f t="shared" si="25"/>
        <v/>
      </c>
      <c r="DF35" s="13" t="str">
        <f t="shared" si="26"/>
        <v/>
      </c>
      <c r="DG35" s="13" t="str">
        <f t="shared" si="27"/>
        <v/>
      </c>
      <c r="DH35" s="13" t="str">
        <f t="shared" si="28"/>
        <v/>
      </c>
      <c r="DI35" s="13" t="str">
        <f t="shared" si="29"/>
        <v/>
      </c>
      <c r="DJ35" s="13" t="str">
        <f t="shared" si="30"/>
        <v/>
      </c>
      <c r="DK35" s="13" t="str">
        <f t="shared" si="31"/>
        <v/>
      </c>
      <c r="DL35" s="13" t="str">
        <f t="shared" si="32"/>
        <v/>
      </c>
      <c r="DM35" s="13" t="str">
        <f t="shared" si="33"/>
        <v/>
      </c>
      <c r="DN35" s="13" t="str">
        <f t="shared" si="34"/>
        <v/>
      </c>
      <c r="DO35" s="13" t="str">
        <f t="shared" si="35"/>
        <v/>
      </c>
      <c r="DP35" s="13" t="str">
        <f t="shared" si="36"/>
        <v/>
      </c>
    </row>
    <row r="36" spans="1:120" ht="15" thickBot="1" x14ac:dyDescent="0.4">
      <c r="A36" s="19" t="s">
        <v>98</v>
      </c>
      <c r="B36" s="20" t="s">
        <v>99</v>
      </c>
      <c r="C36" s="81">
        <v>119.661822108386</v>
      </c>
      <c r="D36" s="81">
        <v>107.308145313407</v>
      </c>
      <c r="E36" s="81">
        <v>106.483991867114</v>
      </c>
      <c r="F36" s="81">
        <v>107.265005195705</v>
      </c>
      <c r="G36" s="81">
        <v>99.717237464801698</v>
      </c>
      <c r="H36" s="81">
        <v>105.215449699044</v>
      </c>
      <c r="I36" s="81">
        <v>88.129028884850399</v>
      </c>
      <c r="J36" s="81">
        <v>84.938958793225098</v>
      </c>
      <c r="K36" s="81">
        <v>89.412744978305795</v>
      </c>
      <c r="L36" s="81">
        <v>82.892535013385597</v>
      </c>
      <c r="M36" s="81">
        <v>107.573487051296</v>
      </c>
      <c r="N36" s="81">
        <v>101.467821564411</v>
      </c>
      <c r="O36" s="81">
        <v>118.021283128034</v>
      </c>
      <c r="P36" s="81">
        <v>102.730594774614</v>
      </c>
      <c r="Q36" s="81">
        <v>98.003735169646305</v>
      </c>
      <c r="R36" s="81">
        <v>91.959543386030305</v>
      </c>
      <c r="S36" s="81">
        <v>87.275237989162605</v>
      </c>
      <c r="T36" s="81">
        <v>105.693931384767</v>
      </c>
      <c r="U36" s="81">
        <v>111.434247669272</v>
      </c>
      <c r="V36" s="81">
        <v>124.877285663064</v>
      </c>
      <c r="W36" s="81">
        <v>108.636039754203</v>
      </c>
      <c r="X36" s="81">
        <v>106.068078008706</v>
      </c>
      <c r="Y36" s="81">
        <v>109.564860985091</v>
      </c>
      <c r="Z36" s="81">
        <v>121.287378603202</v>
      </c>
      <c r="AA36" s="81">
        <v>142.023212173388</v>
      </c>
      <c r="AB36" s="81">
        <v>142.01468529362401</v>
      </c>
      <c r="AC36" s="81">
        <v>141.48929878012501</v>
      </c>
      <c r="AD36" s="81">
        <v>130.823363272195</v>
      </c>
      <c r="AE36" s="81">
        <v>116.376955034217</v>
      </c>
      <c r="AF36" s="81">
        <v>113.06919867373701</v>
      </c>
      <c r="AG36" s="81">
        <v>105.393030532827</v>
      </c>
      <c r="AH36" s="81">
        <v>107.197209593175</v>
      </c>
      <c r="AI36" s="81">
        <v>130.69317623410299</v>
      </c>
      <c r="AJ36" s="81">
        <v>119.212376525979</v>
      </c>
      <c r="AK36" s="81">
        <v>129.94989906772301</v>
      </c>
      <c r="AL36" s="81">
        <v>124.80724056069199</v>
      </c>
      <c r="AM36" s="81">
        <v>85.306238390247401</v>
      </c>
      <c r="AN36" s="81">
        <v>86.193646218438502</v>
      </c>
      <c r="AO36" s="81">
        <v>118.737969857946</v>
      </c>
      <c r="AP36" s="81">
        <v>115.460292899457</v>
      </c>
      <c r="AQ36" s="81">
        <v>109.24565439420699</v>
      </c>
      <c r="AR36" s="81">
        <v>114.69716493134401</v>
      </c>
      <c r="AS36" s="81">
        <v>115.231975838137</v>
      </c>
      <c r="AT36" s="81">
        <v>127.79745282130401</v>
      </c>
      <c r="AU36" s="81">
        <v>134.569529034228</v>
      </c>
      <c r="AV36" s="81">
        <v>136.27030918790101</v>
      </c>
      <c r="AW36" s="81">
        <v>124.74625610195</v>
      </c>
      <c r="AX36" s="81">
        <v>120.014564693097</v>
      </c>
      <c r="AY36" s="81">
        <v>139.558400973461</v>
      </c>
      <c r="AZ36" s="81">
        <v>139.30358851757501</v>
      </c>
      <c r="BA36" s="81">
        <v>128.20055414860499</v>
      </c>
      <c r="BB36" s="81">
        <v>128.46316801236401</v>
      </c>
      <c r="BC36" s="81">
        <v>118.069635208696</v>
      </c>
      <c r="BD36" s="81">
        <v>126.12054245256699</v>
      </c>
      <c r="BE36" s="81">
        <v>135.43842926476199</v>
      </c>
      <c r="BF36" s="113"/>
      <c r="BG36" s="13" t="str">
        <f t="shared" si="37"/>
        <v/>
      </c>
      <c r="BH36" s="13" t="str">
        <f t="shared" si="22"/>
        <v/>
      </c>
      <c r="BI36" s="13" t="str">
        <f t="shared" si="22"/>
        <v/>
      </c>
      <c r="BJ36" s="13" t="str">
        <f t="shared" si="22"/>
        <v/>
      </c>
      <c r="BK36" s="13" t="str">
        <f t="shared" si="22"/>
        <v/>
      </c>
      <c r="BL36" s="13" t="str">
        <f t="shared" si="22"/>
        <v/>
      </c>
      <c r="BM36" s="13" t="str">
        <f t="shared" si="22"/>
        <v/>
      </c>
      <c r="BN36" s="13" t="str">
        <f t="shared" si="22"/>
        <v/>
      </c>
      <c r="BO36" s="13" t="str">
        <f t="shared" si="22"/>
        <v/>
      </c>
      <c r="BP36" s="13" t="str">
        <f t="shared" si="22"/>
        <v/>
      </c>
      <c r="BQ36" s="13" t="str">
        <f t="shared" si="22"/>
        <v/>
      </c>
      <c r="BR36" s="13" t="str">
        <f t="shared" si="22"/>
        <v/>
      </c>
      <c r="BS36" s="13" t="str">
        <f t="shared" si="22"/>
        <v/>
      </c>
      <c r="BT36" s="13" t="str">
        <f t="shared" si="22"/>
        <v/>
      </c>
      <c r="BU36" s="13" t="str">
        <f t="shared" si="22"/>
        <v/>
      </c>
      <c r="BV36" s="13" t="str">
        <f t="shared" si="22"/>
        <v/>
      </c>
      <c r="BW36" s="13" t="str">
        <f t="shared" si="22"/>
        <v/>
      </c>
      <c r="BX36" s="13" t="str">
        <f t="shared" si="23"/>
        <v/>
      </c>
      <c r="BY36" s="13" t="str">
        <f t="shared" si="23"/>
        <v/>
      </c>
      <c r="BZ36" s="13" t="str">
        <f t="shared" si="23"/>
        <v/>
      </c>
      <c r="CA36" s="13" t="str">
        <f t="shared" si="23"/>
        <v/>
      </c>
      <c r="CB36" s="13" t="str">
        <f t="shared" si="23"/>
        <v/>
      </c>
      <c r="CC36" s="13" t="str">
        <f t="shared" si="23"/>
        <v/>
      </c>
      <c r="CD36" s="13" t="str">
        <f t="shared" si="23"/>
        <v/>
      </c>
      <c r="CE36" s="13" t="str">
        <f t="shared" si="23"/>
        <v/>
      </c>
      <c r="CF36" s="13" t="str">
        <f t="shared" si="23"/>
        <v/>
      </c>
      <c r="CG36" s="13" t="str">
        <f t="shared" si="23"/>
        <v/>
      </c>
      <c r="CH36" s="13" t="str">
        <f t="shared" si="23"/>
        <v/>
      </c>
      <c r="CI36" s="13" t="str">
        <f t="shared" si="23"/>
        <v/>
      </c>
      <c r="CJ36" s="13" t="str">
        <f t="shared" si="23"/>
        <v/>
      </c>
      <c r="CK36" s="13" t="str">
        <f t="shared" si="23"/>
        <v/>
      </c>
      <c r="CL36" s="13" t="str">
        <f t="shared" si="23"/>
        <v/>
      </c>
      <c r="CM36" s="13" t="str">
        <f t="shared" si="23"/>
        <v/>
      </c>
      <c r="CN36" s="13" t="str">
        <f t="shared" si="24"/>
        <v/>
      </c>
      <c r="CO36" s="13" t="str">
        <f t="shared" si="24"/>
        <v/>
      </c>
      <c r="CP36" s="13" t="str">
        <f t="shared" si="24"/>
        <v/>
      </c>
      <c r="CQ36" s="13" t="str">
        <f t="shared" si="24"/>
        <v/>
      </c>
      <c r="CR36" s="13" t="str">
        <f t="shared" si="24"/>
        <v/>
      </c>
      <c r="CS36" s="13" t="str">
        <f t="shared" si="24"/>
        <v/>
      </c>
      <c r="CT36" s="13" t="str">
        <f t="shared" si="24"/>
        <v/>
      </c>
      <c r="CU36" s="13" t="str">
        <f t="shared" si="24"/>
        <v/>
      </c>
      <c r="CV36" s="13" t="str">
        <f t="shared" si="24"/>
        <v/>
      </c>
      <c r="CW36" s="13" t="str">
        <f t="shared" si="24"/>
        <v/>
      </c>
      <c r="CX36" s="13" t="str">
        <f t="shared" si="24"/>
        <v/>
      </c>
      <c r="CY36" s="13" t="str">
        <f t="shared" si="24"/>
        <v/>
      </c>
      <c r="CZ36" s="13" t="str">
        <f t="shared" si="24"/>
        <v/>
      </c>
      <c r="DA36" s="13" t="str">
        <f t="shared" si="24"/>
        <v/>
      </c>
      <c r="DB36" s="13" t="str">
        <f t="shared" si="24"/>
        <v/>
      </c>
      <c r="DC36" s="13" t="str">
        <f t="shared" si="24"/>
        <v/>
      </c>
      <c r="DD36" s="13" t="str">
        <f t="shared" si="25"/>
        <v/>
      </c>
      <c r="DE36" s="13" t="str">
        <f t="shared" si="25"/>
        <v/>
      </c>
      <c r="DF36" s="13" t="str">
        <f t="shared" si="26"/>
        <v/>
      </c>
      <c r="DG36" s="13" t="str">
        <f t="shared" si="27"/>
        <v/>
      </c>
      <c r="DH36" s="13" t="str">
        <f t="shared" si="28"/>
        <v/>
      </c>
      <c r="DI36" s="13" t="str">
        <f t="shared" si="29"/>
        <v/>
      </c>
      <c r="DJ36" s="13" t="str">
        <f t="shared" si="30"/>
        <v/>
      </c>
      <c r="DK36" s="13" t="str">
        <f t="shared" si="31"/>
        <v/>
      </c>
      <c r="DL36" s="13" t="str">
        <f t="shared" si="32"/>
        <v/>
      </c>
      <c r="DM36" s="13" t="str">
        <f t="shared" si="33"/>
        <v/>
      </c>
      <c r="DN36" s="13" t="str">
        <f t="shared" si="34"/>
        <v/>
      </c>
      <c r="DO36" s="13" t="str">
        <f t="shared" si="35"/>
        <v/>
      </c>
      <c r="DP36" s="13" t="str">
        <f t="shared" si="36"/>
        <v/>
      </c>
    </row>
    <row r="37" spans="1:120" ht="15" thickBot="1" x14ac:dyDescent="0.4">
      <c r="A37" s="19" t="s">
        <v>100</v>
      </c>
      <c r="B37" s="20" t="s">
        <v>101</v>
      </c>
      <c r="C37" s="81">
        <v>726.65171326306302</v>
      </c>
      <c r="D37" s="81">
        <v>719.46446640107104</v>
      </c>
      <c r="E37" s="81">
        <v>660.33091383528597</v>
      </c>
      <c r="F37" s="81">
        <v>670.43122967460499</v>
      </c>
      <c r="G37" s="81">
        <v>617.38333793611002</v>
      </c>
      <c r="H37" s="81">
        <v>687.70752275570305</v>
      </c>
      <c r="I37" s="81">
        <v>694.46578379738298</v>
      </c>
      <c r="J37" s="81">
        <v>544.16660836392896</v>
      </c>
      <c r="K37" s="81">
        <v>476.68672026156901</v>
      </c>
      <c r="L37" s="81">
        <v>481.69408075605003</v>
      </c>
      <c r="M37" s="81">
        <v>431.95748618540102</v>
      </c>
      <c r="N37" s="81">
        <v>474.90810722308902</v>
      </c>
      <c r="O37" s="81">
        <v>561.399061376497</v>
      </c>
      <c r="P37" s="81">
        <v>605.57556014391798</v>
      </c>
      <c r="Q37" s="81">
        <v>538.92927303373199</v>
      </c>
      <c r="R37" s="81">
        <v>426.83049659885302</v>
      </c>
      <c r="S37" s="81">
        <v>516.05562111286201</v>
      </c>
      <c r="T37" s="81">
        <v>561.31985764663204</v>
      </c>
      <c r="U37" s="81">
        <v>617.64811643701898</v>
      </c>
      <c r="V37" s="81">
        <v>579.35937202037405</v>
      </c>
      <c r="W37" s="81">
        <v>486.51266405393397</v>
      </c>
      <c r="X37" s="81">
        <v>546.822117945488</v>
      </c>
      <c r="Y37" s="81">
        <v>603.88920634729595</v>
      </c>
      <c r="Z37" s="81">
        <v>641.84543285740301</v>
      </c>
      <c r="AA37" s="81">
        <v>565.97091650488505</v>
      </c>
      <c r="AB37" s="81">
        <v>563.09887886716899</v>
      </c>
      <c r="AC37" s="81">
        <v>625.85642664832301</v>
      </c>
      <c r="AD37" s="81">
        <v>720.25392301377201</v>
      </c>
      <c r="AE37" s="81">
        <v>671.082660842324</v>
      </c>
      <c r="AF37" s="81">
        <v>602.35314206501698</v>
      </c>
      <c r="AG37" s="81">
        <v>535.005927585329</v>
      </c>
      <c r="AH37" s="81">
        <v>492.63207713499202</v>
      </c>
      <c r="AI37" s="81">
        <v>475.29845961892698</v>
      </c>
      <c r="AJ37" s="81">
        <v>481.95683582838899</v>
      </c>
      <c r="AK37" s="81">
        <v>460.25511014276998</v>
      </c>
      <c r="AL37" s="81">
        <v>429.99643358488601</v>
      </c>
      <c r="AM37" s="81">
        <v>202.004082676839</v>
      </c>
      <c r="AN37" s="81">
        <v>288.63468402633299</v>
      </c>
      <c r="AO37" s="81">
        <v>390.69115503887502</v>
      </c>
      <c r="AP37" s="81">
        <v>467.710242288389</v>
      </c>
      <c r="AQ37" s="81">
        <v>490.33831887486502</v>
      </c>
      <c r="AR37" s="81">
        <v>499.41446895708498</v>
      </c>
      <c r="AS37" s="81">
        <v>542.98481467027602</v>
      </c>
      <c r="AT37" s="81">
        <v>547.27215453947701</v>
      </c>
      <c r="AU37" s="81">
        <v>581.39314723439395</v>
      </c>
      <c r="AV37" s="81">
        <v>579.62969693591504</v>
      </c>
      <c r="AW37" s="81">
        <v>576.79623452191697</v>
      </c>
      <c r="AX37" s="81">
        <v>583.57740152408701</v>
      </c>
      <c r="AY37" s="81">
        <v>583.713546314979</v>
      </c>
      <c r="AZ37" s="81">
        <v>529.19732759738599</v>
      </c>
      <c r="BA37" s="81">
        <v>548.97745365811102</v>
      </c>
      <c r="BB37" s="81">
        <v>490.28106497760803</v>
      </c>
      <c r="BC37" s="81">
        <v>465.43240225554598</v>
      </c>
      <c r="BD37" s="81">
        <v>464.21906347180402</v>
      </c>
      <c r="BE37" s="81">
        <v>427.45903882061702</v>
      </c>
      <c r="BF37" s="113"/>
      <c r="BG37" s="13" t="str">
        <f t="shared" si="37"/>
        <v/>
      </c>
      <c r="BH37" s="13" t="str">
        <f t="shared" si="22"/>
        <v/>
      </c>
      <c r="BI37" s="13" t="str">
        <f t="shared" si="22"/>
        <v/>
      </c>
      <c r="BJ37" s="13" t="str">
        <f t="shared" si="22"/>
        <v/>
      </c>
      <c r="BK37" s="13" t="str">
        <f t="shared" si="22"/>
        <v/>
      </c>
      <c r="BL37" s="13" t="str">
        <f t="shared" si="22"/>
        <v/>
      </c>
      <c r="BM37" s="13" t="str">
        <f t="shared" si="22"/>
        <v/>
      </c>
      <c r="BN37" s="13" t="str">
        <f t="shared" si="22"/>
        <v/>
      </c>
      <c r="BO37" s="13" t="str">
        <f t="shared" si="22"/>
        <v/>
      </c>
      <c r="BP37" s="13" t="str">
        <f t="shared" si="22"/>
        <v/>
      </c>
      <c r="BQ37" s="13" t="str">
        <f t="shared" si="22"/>
        <v/>
      </c>
      <c r="BR37" s="13" t="str">
        <f t="shared" si="22"/>
        <v/>
      </c>
      <c r="BS37" s="13" t="str">
        <f t="shared" si="22"/>
        <v/>
      </c>
      <c r="BT37" s="13" t="str">
        <f t="shared" si="22"/>
        <v/>
      </c>
      <c r="BU37" s="13" t="str">
        <f t="shared" si="22"/>
        <v/>
      </c>
      <c r="BV37" s="13" t="str">
        <f t="shared" si="22"/>
        <v/>
      </c>
      <c r="BW37" s="13" t="str">
        <f t="shared" si="22"/>
        <v/>
      </c>
      <c r="BX37" s="13" t="str">
        <f t="shared" si="23"/>
        <v/>
      </c>
      <c r="BY37" s="13" t="str">
        <f t="shared" si="23"/>
        <v/>
      </c>
      <c r="BZ37" s="13" t="str">
        <f t="shared" si="23"/>
        <v/>
      </c>
      <c r="CA37" s="13" t="str">
        <f t="shared" si="23"/>
        <v/>
      </c>
      <c r="CB37" s="13" t="str">
        <f t="shared" si="23"/>
        <v/>
      </c>
      <c r="CC37" s="13" t="str">
        <f t="shared" si="23"/>
        <v/>
      </c>
      <c r="CD37" s="13" t="str">
        <f t="shared" si="23"/>
        <v/>
      </c>
      <c r="CE37" s="13" t="str">
        <f t="shared" si="23"/>
        <v/>
      </c>
      <c r="CF37" s="13" t="str">
        <f t="shared" si="23"/>
        <v/>
      </c>
      <c r="CG37" s="13" t="str">
        <f t="shared" si="23"/>
        <v/>
      </c>
      <c r="CH37" s="13" t="str">
        <f t="shared" si="23"/>
        <v/>
      </c>
      <c r="CI37" s="13" t="str">
        <f t="shared" si="23"/>
        <v/>
      </c>
      <c r="CJ37" s="13" t="str">
        <f t="shared" si="23"/>
        <v/>
      </c>
      <c r="CK37" s="13" t="str">
        <f t="shared" si="23"/>
        <v/>
      </c>
      <c r="CL37" s="13" t="str">
        <f t="shared" si="23"/>
        <v/>
      </c>
      <c r="CM37" s="13" t="str">
        <f t="shared" si="23"/>
        <v/>
      </c>
      <c r="CN37" s="13" t="str">
        <f t="shared" si="24"/>
        <v/>
      </c>
      <c r="CO37" s="13" t="str">
        <f t="shared" si="24"/>
        <v/>
      </c>
      <c r="CP37" s="13" t="str">
        <f t="shared" si="24"/>
        <v/>
      </c>
      <c r="CQ37" s="13" t="str">
        <f t="shared" si="24"/>
        <v/>
      </c>
      <c r="CR37" s="13" t="str">
        <f t="shared" si="24"/>
        <v/>
      </c>
      <c r="CS37" s="13" t="str">
        <f t="shared" si="24"/>
        <v/>
      </c>
      <c r="CT37" s="13" t="str">
        <f t="shared" si="24"/>
        <v/>
      </c>
      <c r="CU37" s="13" t="str">
        <f t="shared" si="24"/>
        <v/>
      </c>
      <c r="CV37" s="13" t="str">
        <f t="shared" si="24"/>
        <v/>
      </c>
      <c r="CW37" s="13" t="str">
        <f t="shared" si="24"/>
        <v/>
      </c>
      <c r="CX37" s="13" t="str">
        <f t="shared" si="24"/>
        <v/>
      </c>
      <c r="CY37" s="13" t="str">
        <f t="shared" si="24"/>
        <v/>
      </c>
      <c r="CZ37" s="13" t="str">
        <f t="shared" si="24"/>
        <v/>
      </c>
      <c r="DA37" s="13" t="str">
        <f t="shared" si="24"/>
        <v/>
      </c>
      <c r="DB37" s="13" t="str">
        <f t="shared" si="24"/>
        <v/>
      </c>
      <c r="DC37" s="13" t="str">
        <f t="shared" si="24"/>
        <v/>
      </c>
      <c r="DD37" s="13" t="str">
        <f t="shared" si="25"/>
        <v/>
      </c>
      <c r="DE37" s="13" t="str">
        <f t="shared" si="25"/>
        <v/>
      </c>
      <c r="DF37" s="13" t="str">
        <f t="shared" si="26"/>
        <v/>
      </c>
      <c r="DG37" s="13" t="str">
        <f t="shared" si="27"/>
        <v/>
      </c>
      <c r="DH37" s="13" t="str">
        <f t="shared" si="28"/>
        <v/>
      </c>
      <c r="DI37" s="13" t="str">
        <f t="shared" si="29"/>
        <v/>
      </c>
      <c r="DJ37" s="13" t="str">
        <f t="shared" si="30"/>
        <v/>
      </c>
      <c r="DK37" s="13" t="str">
        <f t="shared" si="31"/>
        <v/>
      </c>
      <c r="DL37" s="13" t="str">
        <f t="shared" si="32"/>
        <v/>
      </c>
      <c r="DM37" s="13" t="str">
        <f t="shared" si="33"/>
        <v/>
      </c>
      <c r="DN37" s="13" t="str">
        <f t="shared" si="34"/>
        <v/>
      </c>
      <c r="DO37" s="13" t="str">
        <f t="shared" si="35"/>
        <v/>
      </c>
      <c r="DP37" s="13" t="str">
        <f t="shared" si="36"/>
        <v/>
      </c>
    </row>
    <row r="38" spans="1:120" ht="15" thickBot="1" x14ac:dyDescent="0.4">
      <c r="A38" s="19" t="s">
        <v>102</v>
      </c>
      <c r="B38" s="20" t="s">
        <v>103</v>
      </c>
      <c r="C38" s="81">
        <v>378.83903522151201</v>
      </c>
      <c r="D38" s="81">
        <v>280.232627836348</v>
      </c>
      <c r="E38" s="81">
        <v>334.32396305473497</v>
      </c>
      <c r="F38" s="81">
        <v>408.53906953614501</v>
      </c>
      <c r="G38" s="81">
        <v>409.29901764475397</v>
      </c>
      <c r="H38" s="81">
        <v>378.49145454704097</v>
      </c>
      <c r="I38" s="81">
        <v>362.79845665404798</v>
      </c>
      <c r="J38" s="81">
        <v>200.29425006712799</v>
      </c>
      <c r="K38" s="81">
        <v>237.20397806619999</v>
      </c>
      <c r="L38" s="81">
        <v>317.66736806607503</v>
      </c>
      <c r="M38" s="81">
        <v>288.33934538666801</v>
      </c>
      <c r="N38" s="81">
        <v>351.32582222785402</v>
      </c>
      <c r="O38" s="81">
        <v>236.448593257412</v>
      </c>
      <c r="P38" s="81">
        <v>311.26419011571198</v>
      </c>
      <c r="Q38" s="81">
        <v>252.57543526821399</v>
      </c>
      <c r="R38" s="81">
        <v>163.15521913776999</v>
      </c>
      <c r="S38" s="81">
        <v>330.52233543712902</v>
      </c>
      <c r="T38" s="81">
        <v>372.90646436170601</v>
      </c>
      <c r="U38" s="81">
        <v>465.459909329813</v>
      </c>
      <c r="V38" s="81">
        <v>463.719298284947</v>
      </c>
      <c r="W38" s="81">
        <v>416.185017006674</v>
      </c>
      <c r="X38" s="81">
        <v>370.697892473629</v>
      </c>
      <c r="Y38" s="81">
        <v>466.54534188219202</v>
      </c>
      <c r="Z38" s="81">
        <v>451.204450707832</v>
      </c>
      <c r="AA38" s="81">
        <v>667.27827371808598</v>
      </c>
      <c r="AB38" s="81">
        <v>803.13748792655997</v>
      </c>
      <c r="AC38" s="81">
        <v>744.71570820763395</v>
      </c>
      <c r="AD38" s="81">
        <v>817.24104522394396</v>
      </c>
      <c r="AE38" s="81">
        <v>853.99620968856595</v>
      </c>
      <c r="AF38" s="81">
        <v>841.00618037726804</v>
      </c>
      <c r="AG38" s="81">
        <v>857.41920160217796</v>
      </c>
      <c r="AH38" s="81">
        <v>834.32075682421998</v>
      </c>
      <c r="AI38" s="81">
        <v>815.69335378544804</v>
      </c>
      <c r="AJ38" s="81">
        <v>792.58296827364404</v>
      </c>
      <c r="AK38" s="81">
        <v>669.626864870247</v>
      </c>
      <c r="AL38" s="81">
        <v>538.95423751391002</v>
      </c>
      <c r="AM38" s="81">
        <v>182.01363914117499</v>
      </c>
      <c r="AN38" s="81">
        <v>343.63882151125</v>
      </c>
      <c r="AO38" s="81">
        <v>613.493710182678</v>
      </c>
      <c r="AP38" s="81">
        <v>706.05979693249697</v>
      </c>
      <c r="AQ38" s="81">
        <v>691.48596357154395</v>
      </c>
      <c r="AR38" s="81">
        <v>718.70444228404597</v>
      </c>
      <c r="AS38" s="81">
        <v>774.52987363331999</v>
      </c>
      <c r="AT38" s="81">
        <v>859.52283581263703</v>
      </c>
      <c r="AU38" s="81">
        <v>823.78195151987597</v>
      </c>
      <c r="AV38" s="81">
        <v>792.71714190322803</v>
      </c>
      <c r="AW38" s="81">
        <v>891.94715510986805</v>
      </c>
      <c r="AX38" s="81">
        <v>872.317619097651</v>
      </c>
      <c r="AY38" s="81">
        <v>941.55966428866805</v>
      </c>
      <c r="AZ38" s="81">
        <v>954.59062406219698</v>
      </c>
      <c r="BA38" s="81">
        <v>984.31020983376197</v>
      </c>
      <c r="BB38" s="81">
        <v>852.45831854338803</v>
      </c>
      <c r="BC38" s="81">
        <v>761.79077095208595</v>
      </c>
      <c r="BD38" s="81">
        <v>718.39969920944804</v>
      </c>
      <c r="BE38" s="81">
        <v>690.22974815504597</v>
      </c>
      <c r="BF38" s="113"/>
      <c r="BG38" s="13" t="str">
        <f t="shared" si="37"/>
        <v/>
      </c>
      <c r="BH38" s="13" t="str">
        <f t="shared" si="22"/>
        <v/>
      </c>
      <c r="BI38" s="13" t="str">
        <f t="shared" si="22"/>
        <v/>
      </c>
      <c r="BJ38" s="13" t="str">
        <f t="shared" si="22"/>
        <v/>
      </c>
      <c r="BK38" s="13" t="str">
        <f t="shared" si="22"/>
        <v/>
      </c>
      <c r="BL38" s="13" t="str">
        <f t="shared" si="22"/>
        <v/>
      </c>
      <c r="BM38" s="13" t="str">
        <f t="shared" si="22"/>
        <v/>
      </c>
      <c r="BN38" s="13" t="str">
        <f t="shared" si="22"/>
        <v/>
      </c>
      <c r="BO38" s="13" t="str">
        <f t="shared" si="22"/>
        <v/>
      </c>
      <c r="BP38" s="13" t="str">
        <f t="shared" si="22"/>
        <v/>
      </c>
      <c r="BQ38" s="13" t="str">
        <f t="shared" si="22"/>
        <v/>
      </c>
      <c r="BR38" s="13" t="str">
        <f t="shared" si="22"/>
        <v/>
      </c>
      <c r="BS38" s="13" t="str">
        <f t="shared" si="22"/>
        <v/>
      </c>
      <c r="BT38" s="13" t="str">
        <f t="shared" si="22"/>
        <v/>
      </c>
      <c r="BU38" s="13" t="str">
        <f t="shared" si="22"/>
        <v/>
      </c>
      <c r="BV38" s="13" t="str">
        <f t="shared" si="22"/>
        <v/>
      </c>
      <c r="BW38" s="13" t="str">
        <f t="shared" si="22"/>
        <v/>
      </c>
      <c r="BX38" s="13" t="str">
        <f t="shared" si="23"/>
        <v/>
      </c>
      <c r="BY38" s="13" t="str">
        <f t="shared" si="23"/>
        <v/>
      </c>
      <c r="BZ38" s="13" t="str">
        <f t="shared" si="23"/>
        <v/>
      </c>
      <c r="CA38" s="13" t="str">
        <f t="shared" si="23"/>
        <v/>
      </c>
      <c r="CB38" s="13" t="str">
        <f t="shared" si="23"/>
        <v/>
      </c>
      <c r="CC38" s="13" t="str">
        <f t="shared" si="23"/>
        <v/>
      </c>
      <c r="CD38" s="13" t="str">
        <f t="shared" si="23"/>
        <v/>
      </c>
      <c r="CE38" s="13" t="str">
        <f t="shared" si="23"/>
        <v/>
      </c>
      <c r="CF38" s="13" t="str">
        <f t="shared" si="23"/>
        <v/>
      </c>
      <c r="CG38" s="13" t="str">
        <f t="shared" si="23"/>
        <v/>
      </c>
      <c r="CH38" s="13" t="str">
        <f t="shared" si="23"/>
        <v/>
      </c>
      <c r="CI38" s="13" t="str">
        <f t="shared" si="23"/>
        <v/>
      </c>
      <c r="CJ38" s="13" t="str">
        <f t="shared" si="23"/>
        <v/>
      </c>
      <c r="CK38" s="13" t="str">
        <f t="shared" si="23"/>
        <v/>
      </c>
      <c r="CL38" s="13" t="str">
        <f t="shared" si="23"/>
        <v/>
      </c>
      <c r="CM38" s="13" t="str">
        <f t="shared" si="23"/>
        <v/>
      </c>
      <c r="CN38" s="13" t="str">
        <f t="shared" si="24"/>
        <v/>
      </c>
      <c r="CO38" s="13" t="str">
        <f t="shared" si="24"/>
        <v/>
      </c>
      <c r="CP38" s="13" t="str">
        <f t="shared" si="24"/>
        <v/>
      </c>
      <c r="CQ38" s="13" t="str">
        <f t="shared" si="24"/>
        <v/>
      </c>
      <c r="CR38" s="13" t="str">
        <f t="shared" si="24"/>
        <v/>
      </c>
      <c r="CS38" s="13" t="str">
        <f t="shared" si="24"/>
        <v/>
      </c>
      <c r="CT38" s="13" t="str">
        <f t="shared" si="24"/>
        <v/>
      </c>
      <c r="CU38" s="13" t="str">
        <f t="shared" si="24"/>
        <v/>
      </c>
      <c r="CV38" s="13" t="str">
        <f t="shared" si="24"/>
        <v/>
      </c>
      <c r="CW38" s="13" t="str">
        <f t="shared" si="24"/>
        <v/>
      </c>
      <c r="CX38" s="13" t="str">
        <f t="shared" si="24"/>
        <v/>
      </c>
      <c r="CY38" s="13" t="str">
        <f t="shared" si="24"/>
        <v/>
      </c>
      <c r="CZ38" s="13" t="str">
        <f t="shared" si="24"/>
        <v/>
      </c>
      <c r="DA38" s="13" t="str">
        <f t="shared" si="24"/>
        <v/>
      </c>
      <c r="DB38" s="13" t="str">
        <f t="shared" si="24"/>
        <v/>
      </c>
      <c r="DC38" s="13" t="str">
        <f t="shared" si="24"/>
        <v/>
      </c>
      <c r="DD38" s="13" t="str">
        <f t="shared" si="25"/>
        <v/>
      </c>
      <c r="DE38" s="13" t="str">
        <f t="shared" si="25"/>
        <v/>
      </c>
      <c r="DF38" s="13" t="str">
        <f t="shared" si="26"/>
        <v/>
      </c>
      <c r="DG38" s="13" t="str">
        <f t="shared" si="27"/>
        <v/>
      </c>
      <c r="DH38" s="13" t="str">
        <f t="shared" si="28"/>
        <v/>
      </c>
      <c r="DI38" s="13" t="str">
        <f t="shared" si="29"/>
        <v/>
      </c>
      <c r="DJ38" s="13" t="str">
        <f t="shared" si="30"/>
        <v/>
      </c>
      <c r="DK38" s="13" t="str">
        <f t="shared" si="31"/>
        <v/>
      </c>
      <c r="DL38" s="13" t="str">
        <f t="shared" si="32"/>
        <v/>
      </c>
      <c r="DM38" s="13" t="str">
        <f t="shared" si="33"/>
        <v/>
      </c>
      <c r="DN38" s="13" t="str">
        <f t="shared" si="34"/>
        <v/>
      </c>
      <c r="DO38" s="13" t="str">
        <f t="shared" si="35"/>
        <v/>
      </c>
      <c r="DP38" s="13" t="str">
        <f t="shared" si="36"/>
        <v/>
      </c>
    </row>
    <row r="39" spans="1:120" ht="15" thickBot="1" x14ac:dyDescent="0.4">
      <c r="A39" s="19" t="s">
        <v>104</v>
      </c>
      <c r="B39" s="20" t="s">
        <v>8</v>
      </c>
      <c r="C39" s="81">
        <v>3088.1732010089499</v>
      </c>
      <c r="D39" s="81">
        <v>3052.4393688072801</v>
      </c>
      <c r="E39" s="81">
        <v>2927.8560438202198</v>
      </c>
      <c r="F39" s="81">
        <v>2944.0530153899299</v>
      </c>
      <c r="G39" s="81">
        <v>2599.9457740713601</v>
      </c>
      <c r="H39" s="81">
        <v>2454.22761462881</v>
      </c>
      <c r="I39" s="81">
        <v>2484.7428066411098</v>
      </c>
      <c r="J39" s="81">
        <v>2412.6672571502399</v>
      </c>
      <c r="K39" s="81">
        <v>2391.0207080369</v>
      </c>
      <c r="L39" s="81">
        <v>2430.43766127253</v>
      </c>
      <c r="M39" s="81">
        <v>2455.7069662358299</v>
      </c>
      <c r="N39" s="81">
        <v>2652.2296445585098</v>
      </c>
      <c r="O39" s="81">
        <v>2605.98982900175</v>
      </c>
      <c r="P39" s="81">
        <v>2589.8847221542101</v>
      </c>
      <c r="Q39" s="81">
        <v>2557.09273095763</v>
      </c>
      <c r="R39" s="81">
        <v>2371.2683398202398</v>
      </c>
      <c r="S39" s="81">
        <v>2476.0898304367402</v>
      </c>
      <c r="T39" s="81">
        <v>2653.1845557863298</v>
      </c>
      <c r="U39" s="81">
        <v>2748.4226944044299</v>
      </c>
      <c r="V39" s="81">
        <v>2738.1292523778702</v>
      </c>
      <c r="W39" s="81">
        <v>2560.5489484346699</v>
      </c>
      <c r="X39" s="81">
        <v>2468.35911612784</v>
      </c>
      <c r="Y39" s="81">
        <v>2603.9759062319499</v>
      </c>
      <c r="Z39" s="81">
        <v>2636.3005944577199</v>
      </c>
      <c r="AA39" s="81">
        <v>2627.3458482607498</v>
      </c>
      <c r="AB39" s="81">
        <v>2768.7128296428</v>
      </c>
      <c r="AC39" s="81">
        <v>3012.1468515311399</v>
      </c>
      <c r="AD39" s="81">
        <v>3164.3891951527999</v>
      </c>
      <c r="AE39" s="81">
        <v>3210.1171587476401</v>
      </c>
      <c r="AF39" s="81">
        <v>3036.0411985147398</v>
      </c>
      <c r="AG39" s="81">
        <v>2844.7870785986202</v>
      </c>
      <c r="AH39" s="81">
        <v>2849.2037229663401</v>
      </c>
      <c r="AI39" s="81">
        <v>2989.18574378323</v>
      </c>
      <c r="AJ39" s="81">
        <v>2997.4542137345002</v>
      </c>
      <c r="AK39" s="81">
        <v>2870.8328241120698</v>
      </c>
      <c r="AL39" s="81">
        <v>2778.4239355473801</v>
      </c>
      <c r="AM39" s="81">
        <v>1258.90829539788</v>
      </c>
      <c r="AN39" s="81">
        <v>1810.0483360619301</v>
      </c>
      <c r="AO39" s="81">
        <v>2585.2478213530899</v>
      </c>
      <c r="AP39" s="81">
        <v>2687.2024077936398</v>
      </c>
      <c r="AQ39" s="81">
        <v>2734.0678085371501</v>
      </c>
      <c r="AR39" s="81">
        <v>2807.2388923816602</v>
      </c>
      <c r="AS39" s="81">
        <v>2885.6471828834801</v>
      </c>
      <c r="AT39" s="81">
        <v>3034.4212067123299</v>
      </c>
      <c r="AU39" s="81">
        <v>3049.8753373762602</v>
      </c>
      <c r="AV39" s="81">
        <v>2800.7292881241301</v>
      </c>
      <c r="AW39" s="81">
        <v>2871.4627368992301</v>
      </c>
      <c r="AX39" s="81">
        <v>2842.6394916583299</v>
      </c>
      <c r="AY39" s="81">
        <v>2692.0223738618802</v>
      </c>
      <c r="AZ39" s="81">
        <v>2701.73553182659</v>
      </c>
      <c r="BA39" s="81">
        <v>2605.53710955214</v>
      </c>
      <c r="BB39" s="81">
        <v>2489.43962406639</v>
      </c>
      <c r="BC39" s="81">
        <v>2438.9414312980398</v>
      </c>
      <c r="BD39" s="81">
        <v>2293.5580443747399</v>
      </c>
      <c r="BE39" s="81">
        <v>2138.1776924498799</v>
      </c>
      <c r="BF39" s="113"/>
      <c r="BG39" s="13" t="str">
        <f t="shared" si="37"/>
        <v/>
      </c>
      <c r="BH39" s="13" t="str">
        <f t="shared" si="22"/>
        <v/>
      </c>
      <c r="BI39" s="13" t="str">
        <f t="shared" si="22"/>
        <v/>
      </c>
      <c r="BJ39" s="13" t="str">
        <f t="shared" si="22"/>
        <v/>
      </c>
      <c r="BK39" s="13" t="str">
        <f t="shared" si="22"/>
        <v/>
      </c>
      <c r="BL39" s="13" t="str">
        <f t="shared" si="22"/>
        <v/>
      </c>
      <c r="BM39" s="13" t="str">
        <f t="shared" si="22"/>
        <v/>
      </c>
      <c r="BN39" s="13" t="str">
        <f t="shared" si="22"/>
        <v/>
      </c>
      <c r="BO39" s="13" t="str">
        <f t="shared" si="22"/>
        <v/>
      </c>
      <c r="BP39" s="13" t="str">
        <f t="shared" si="22"/>
        <v/>
      </c>
      <c r="BQ39" s="13" t="str">
        <f t="shared" si="22"/>
        <v/>
      </c>
      <c r="BR39" s="13" t="str">
        <f t="shared" si="22"/>
        <v/>
      </c>
      <c r="BS39" s="13" t="str">
        <f t="shared" si="22"/>
        <v/>
      </c>
      <c r="BT39" s="13" t="str">
        <f t="shared" si="22"/>
        <v/>
      </c>
      <c r="BU39" s="13" t="str">
        <f t="shared" si="22"/>
        <v/>
      </c>
      <c r="BV39" s="13" t="str">
        <f t="shared" si="22"/>
        <v/>
      </c>
      <c r="BW39" s="13" t="str">
        <f t="shared" si="22"/>
        <v/>
      </c>
      <c r="BX39" s="13" t="str">
        <f t="shared" si="23"/>
        <v/>
      </c>
      <c r="BY39" s="13" t="str">
        <f t="shared" si="23"/>
        <v/>
      </c>
      <c r="BZ39" s="13" t="str">
        <f t="shared" si="23"/>
        <v/>
      </c>
      <c r="CA39" s="13" t="str">
        <f t="shared" si="23"/>
        <v/>
      </c>
      <c r="CB39" s="13" t="str">
        <f t="shared" si="23"/>
        <v/>
      </c>
      <c r="CC39" s="13" t="str">
        <f t="shared" si="23"/>
        <v/>
      </c>
      <c r="CD39" s="13" t="str">
        <f t="shared" si="23"/>
        <v/>
      </c>
      <c r="CE39" s="13" t="str">
        <f t="shared" si="23"/>
        <v/>
      </c>
      <c r="CF39" s="13" t="str">
        <f t="shared" si="23"/>
        <v/>
      </c>
      <c r="CG39" s="13" t="str">
        <f t="shared" si="23"/>
        <v/>
      </c>
      <c r="CH39" s="13" t="str">
        <f t="shared" si="23"/>
        <v/>
      </c>
      <c r="CI39" s="13" t="str">
        <f t="shared" si="23"/>
        <v/>
      </c>
      <c r="CJ39" s="13" t="str">
        <f t="shared" si="23"/>
        <v/>
      </c>
      <c r="CK39" s="13" t="str">
        <f t="shared" si="23"/>
        <v/>
      </c>
      <c r="CL39" s="13" t="str">
        <f t="shared" si="23"/>
        <v/>
      </c>
      <c r="CM39" s="13" t="str">
        <f t="shared" si="23"/>
        <v/>
      </c>
      <c r="CN39" s="13" t="str">
        <f t="shared" si="24"/>
        <v/>
      </c>
      <c r="CO39" s="13" t="str">
        <f t="shared" si="24"/>
        <v/>
      </c>
      <c r="CP39" s="13" t="str">
        <f t="shared" si="24"/>
        <v/>
      </c>
      <c r="CQ39" s="13" t="str">
        <f t="shared" si="24"/>
        <v/>
      </c>
      <c r="CR39" s="13" t="str">
        <f t="shared" si="24"/>
        <v/>
      </c>
      <c r="CS39" s="13" t="str">
        <f t="shared" si="24"/>
        <v/>
      </c>
      <c r="CT39" s="13" t="str">
        <f t="shared" si="24"/>
        <v/>
      </c>
      <c r="CU39" s="13" t="str">
        <f t="shared" si="24"/>
        <v/>
      </c>
      <c r="CV39" s="13" t="str">
        <f t="shared" si="24"/>
        <v/>
      </c>
      <c r="CW39" s="13" t="str">
        <f t="shared" si="24"/>
        <v/>
      </c>
      <c r="CX39" s="13" t="str">
        <f t="shared" si="24"/>
        <v/>
      </c>
      <c r="CY39" s="13" t="str">
        <f t="shared" si="24"/>
        <v/>
      </c>
      <c r="CZ39" s="13" t="str">
        <f t="shared" si="24"/>
        <v/>
      </c>
      <c r="DA39" s="13" t="str">
        <f t="shared" si="24"/>
        <v/>
      </c>
      <c r="DB39" s="13" t="str">
        <f t="shared" si="24"/>
        <v/>
      </c>
      <c r="DC39" s="13" t="str">
        <f t="shared" si="24"/>
        <v/>
      </c>
      <c r="DD39" s="13" t="str">
        <f t="shared" si="25"/>
        <v/>
      </c>
      <c r="DE39" s="13" t="str">
        <f t="shared" si="25"/>
        <v/>
      </c>
      <c r="DF39" s="13" t="str">
        <f t="shared" si="26"/>
        <v/>
      </c>
      <c r="DG39" s="13" t="str">
        <f t="shared" si="27"/>
        <v/>
      </c>
      <c r="DH39" s="13" t="str">
        <f t="shared" si="28"/>
        <v/>
      </c>
      <c r="DI39" s="13" t="str">
        <f t="shared" si="29"/>
        <v/>
      </c>
      <c r="DJ39" s="13" t="str">
        <f t="shared" si="30"/>
        <v/>
      </c>
      <c r="DK39" s="13" t="str">
        <f t="shared" si="31"/>
        <v/>
      </c>
      <c r="DL39" s="13" t="str">
        <f t="shared" si="32"/>
        <v/>
      </c>
      <c r="DM39" s="13" t="str">
        <f t="shared" si="33"/>
        <v/>
      </c>
      <c r="DN39" s="13" t="str">
        <f t="shared" si="34"/>
        <v/>
      </c>
      <c r="DO39" s="13" t="str">
        <f t="shared" si="35"/>
        <v/>
      </c>
      <c r="DP39" s="13" t="str">
        <f t="shared" si="36"/>
        <v/>
      </c>
    </row>
    <row r="40" spans="1:120" ht="15" thickBot="1" x14ac:dyDescent="0.4">
      <c r="A40" s="18"/>
      <c r="B40" s="18" t="s">
        <v>146</v>
      </c>
      <c r="C40" s="77">
        <v>4591.1241139166959</v>
      </c>
      <c r="D40" s="77">
        <v>4508.9270485137331</v>
      </c>
      <c r="E40" s="77">
        <v>4428.3954475305563</v>
      </c>
      <c r="F40" s="77">
        <v>4458.7345566978984</v>
      </c>
      <c r="G40" s="77">
        <v>3992.2013564477802</v>
      </c>
      <c r="H40" s="77">
        <v>3930.6012967545103</v>
      </c>
      <c r="I40" s="77">
        <v>3928.8707830633871</v>
      </c>
      <c r="J40" s="77">
        <v>3526.8446322837308</v>
      </c>
      <c r="K40" s="77">
        <v>3457.5351914358871</v>
      </c>
      <c r="L40" s="77">
        <v>3531.9317972979438</v>
      </c>
      <c r="M40" s="77">
        <v>3511.8884713492421</v>
      </c>
      <c r="N40" s="77">
        <v>3870.8993272850389</v>
      </c>
      <c r="O40" s="77">
        <v>3845.1136569978898</v>
      </c>
      <c r="P40" s="77">
        <v>4004.603746841668</v>
      </c>
      <c r="Q40" s="77">
        <v>3797.2564210463252</v>
      </c>
      <c r="R40" s="77">
        <v>3393.5076225291991</v>
      </c>
      <c r="S40" s="77">
        <v>3829.5817328264466</v>
      </c>
      <c r="T40" s="77">
        <v>4131.511290731707</v>
      </c>
      <c r="U40" s="77">
        <v>4457.1282524173184</v>
      </c>
      <c r="V40" s="77">
        <v>4365.9071856258361</v>
      </c>
      <c r="W40" s="77">
        <v>4010.3732386684919</v>
      </c>
      <c r="X40" s="77">
        <v>4004.1580356058494</v>
      </c>
      <c r="Y40" s="77">
        <v>4248.8049749919373</v>
      </c>
      <c r="Z40" s="77">
        <v>4471.4647408294404</v>
      </c>
      <c r="AA40" s="77">
        <v>4500.5994370034769</v>
      </c>
      <c r="AB40" s="77">
        <v>4805.4012836282254</v>
      </c>
      <c r="AC40" s="77">
        <v>5075.8935211665339</v>
      </c>
      <c r="AD40" s="77">
        <v>5354.2331940111453</v>
      </c>
      <c r="AE40" s="77">
        <v>5433.2296391486525</v>
      </c>
      <c r="AF40" s="77">
        <v>5137.4172077858366</v>
      </c>
      <c r="AG40" s="77">
        <v>4872.2462003611063</v>
      </c>
      <c r="AH40" s="77">
        <v>4887.9946615197223</v>
      </c>
      <c r="AI40" s="77">
        <v>4960.4168890140909</v>
      </c>
      <c r="AJ40" s="77">
        <v>4890.5684261467959</v>
      </c>
      <c r="AK40" s="77">
        <v>4688.9188191983239</v>
      </c>
      <c r="AL40" s="77">
        <v>4380.8998261791858</v>
      </c>
      <c r="AM40" s="77">
        <v>2118.4284707096663</v>
      </c>
      <c r="AN40" s="77">
        <v>2988.3179701528966</v>
      </c>
      <c r="AO40" s="77">
        <v>4240.8900595798605</v>
      </c>
      <c r="AP40" s="77">
        <v>4451.3207559435759</v>
      </c>
      <c r="AQ40" s="77">
        <v>4545.3769841408503</v>
      </c>
      <c r="AR40" s="77">
        <v>4741.0190813802883</v>
      </c>
      <c r="AS40" s="77">
        <v>4783.8909715619329</v>
      </c>
      <c r="AT40" s="77">
        <v>5179.9049946374407</v>
      </c>
      <c r="AU40" s="77">
        <v>5086.7188397468381</v>
      </c>
      <c r="AV40" s="77">
        <v>4855.9837482066177</v>
      </c>
      <c r="AW40" s="77">
        <v>4950.8115517361693</v>
      </c>
      <c r="AX40" s="77">
        <v>4901.5028357031533</v>
      </c>
      <c r="AY40" s="77">
        <v>4810.2391302763008</v>
      </c>
      <c r="AZ40" s="77">
        <v>4778.6715860663189</v>
      </c>
      <c r="BA40" s="77">
        <v>4721.9028779076998</v>
      </c>
      <c r="BB40" s="77">
        <v>4368.1059803757062</v>
      </c>
      <c r="BC40" s="77">
        <v>4271.3914160852319</v>
      </c>
      <c r="BD40" s="77">
        <v>4018.214032496634</v>
      </c>
      <c r="BE40" s="77">
        <v>3844.1819994234902</v>
      </c>
      <c r="BF40" s="114"/>
      <c r="BG40" s="13" t="str">
        <f t="shared" si="37"/>
        <v/>
      </c>
      <c r="BH40" s="13" t="str">
        <f t="shared" si="22"/>
        <v/>
      </c>
      <c r="BI40" s="13" t="str">
        <f t="shared" si="22"/>
        <v/>
      </c>
      <c r="BJ40" s="13" t="str">
        <f t="shared" si="22"/>
        <v/>
      </c>
      <c r="BK40" s="13" t="str">
        <f t="shared" si="22"/>
        <v/>
      </c>
      <c r="BL40" s="13" t="str">
        <f t="shared" si="22"/>
        <v/>
      </c>
      <c r="BM40" s="13" t="str">
        <f t="shared" si="22"/>
        <v/>
      </c>
      <c r="BN40" s="13" t="str">
        <f t="shared" si="22"/>
        <v/>
      </c>
      <c r="BO40" s="13" t="str">
        <f t="shared" si="22"/>
        <v/>
      </c>
      <c r="BP40" s="13" t="str">
        <f t="shared" si="22"/>
        <v/>
      </c>
      <c r="BQ40" s="13" t="str">
        <f t="shared" si="22"/>
        <v/>
      </c>
      <c r="BR40" s="13" t="str">
        <f t="shared" si="22"/>
        <v/>
      </c>
      <c r="BS40" s="13" t="str">
        <f t="shared" si="22"/>
        <v/>
      </c>
      <c r="BT40" s="13" t="str">
        <f t="shared" si="22"/>
        <v/>
      </c>
      <c r="BU40" s="13" t="str">
        <f t="shared" si="22"/>
        <v/>
      </c>
      <c r="BV40" s="13" t="str">
        <f t="shared" si="22"/>
        <v/>
      </c>
      <c r="BW40" s="13" t="str">
        <f t="shared" si="22"/>
        <v/>
      </c>
      <c r="BX40" s="13" t="str">
        <f t="shared" si="23"/>
        <v/>
      </c>
      <c r="BY40" s="13" t="str">
        <f t="shared" si="23"/>
        <v/>
      </c>
      <c r="BZ40" s="13" t="str">
        <f t="shared" si="23"/>
        <v/>
      </c>
      <c r="CA40" s="13" t="str">
        <f t="shared" si="23"/>
        <v/>
      </c>
      <c r="CB40" s="13" t="str">
        <f t="shared" si="23"/>
        <v/>
      </c>
      <c r="CC40" s="13" t="str">
        <f t="shared" si="23"/>
        <v/>
      </c>
      <c r="CD40" s="13" t="str">
        <f t="shared" si="23"/>
        <v/>
      </c>
      <c r="CE40" s="13" t="str">
        <f t="shared" si="23"/>
        <v/>
      </c>
      <c r="CF40" s="13" t="str">
        <f t="shared" si="23"/>
        <v/>
      </c>
      <c r="CG40" s="13" t="str">
        <f t="shared" si="23"/>
        <v/>
      </c>
      <c r="CH40" s="13" t="str">
        <f t="shared" si="23"/>
        <v/>
      </c>
      <c r="CI40" s="13" t="str">
        <f t="shared" si="23"/>
        <v/>
      </c>
      <c r="CJ40" s="13" t="str">
        <f t="shared" si="23"/>
        <v/>
      </c>
      <c r="CK40" s="13" t="str">
        <f t="shared" si="23"/>
        <v/>
      </c>
      <c r="CL40" s="13" t="str">
        <f t="shared" si="23"/>
        <v/>
      </c>
      <c r="CM40" s="13" t="str">
        <f t="shared" si="23"/>
        <v/>
      </c>
      <c r="CN40" s="13" t="str">
        <f t="shared" si="24"/>
        <v/>
      </c>
      <c r="CO40" s="13" t="str">
        <f t="shared" si="24"/>
        <v/>
      </c>
      <c r="CP40" s="13" t="str">
        <f t="shared" si="24"/>
        <v/>
      </c>
      <c r="CQ40" s="13" t="str">
        <f t="shared" si="24"/>
        <v/>
      </c>
      <c r="CR40" s="13" t="str">
        <f t="shared" si="24"/>
        <v/>
      </c>
      <c r="CS40" s="13" t="str">
        <f t="shared" si="24"/>
        <v/>
      </c>
      <c r="CT40" s="13" t="str">
        <f t="shared" si="24"/>
        <v/>
      </c>
      <c r="CU40" s="13" t="str">
        <f t="shared" si="24"/>
        <v/>
      </c>
      <c r="CV40" s="13" t="str">
        <f t="shared" si="24"/>
        <v/>
      </c>
      <c r="CW40" s="13" t="str">
        <f t="shared" si="24"/>
        <v/>
      </c>
      <c r="CX40" s="13" t="str">
        <f t="shared" si="24"/>
        <v/>
      </c>
      <c r="CY40" s="13" t="str">
        <f t="shared" si="24"/>
        <v/>
      </c>
      <c r="CZ40" s="13" t="str">
        <f t="shared" si="24"/>
        <v/>
      </c>
      <c r="DA40" s="13" t="str">
        <f t="shared" si="24"/>
        <v/>
      </c>
      <c r="DB40" s="13" t="str">
        <f t="shared" si="24"/>
        <v/>
      </c>
      <c r="DC40" s="13" t="str">
        <f t="shared" si="24"/>
        <v/>
      </c>
      <c r="DD40" s="13" t="str">
        <f t="shared" si="25"/>
        <v/>
      </c>
      <c r="DE40" s="13" t="str">
        <f t="shared" si="25"/>
        <v/>
      </c>
      <c r="DF40" s="13" t="str">
        <f t="shared" si="26"/>
        <v/>
      </c>
      <c r="DG40" s="13" t="str">
        <f t="shared" si="27"/>
        <v/>
      </c>
      <c r="DH40" s="13" t="str">
        <f t="shared" si="28"/>
        <v/>
      </c>
      <c r="DI40" s="13" t="str">
        <f t="shared" si="29"/>
        <v/>
      </c>
      <c r="DJ40" s="13" t="str">
        <f t="shared" si="30"/>
        <v/>
      </c>
      <c r="DK40" s="13" t="str">
        <f t="shared" si="31"/>
        <v/>
      </c>
      <c r="DL40" s="13" t="str">
        <f t="shared" si="32"/>
        <v/>
      </c>
      <c r="DM40" s="13" t="str">
        <f t="shared" si="33"/>
        <v/>
      </c>
      <c r="DN40" s="13" t="str">
        <f t="shared" si="34"/>
        <v/>
      </c>
      <c r="DO40" s="13" t="str">
        <f t="shared" si="35"/>
        <v/>
      </c>
      <c r="DP40" s="13" t="str">
        <f t="shared" si="36"/>
        <v/>
      </c>
    </row>
    <row r="41" spans="1:120" ht="15" thickBot="1" x14ac:dyDescent="0.4">
      <c r="A41" s="16" t="s">
        <v>105</v>
      </c>
      <c r="B41" s="17" t="s">
        <v>10</v>
      </c>
      <c r="C41" s="81">
        <v>802.03707738479397</v>
      </c>
      <c r="D41" s="81">
        <v>883.76496126455697</v>
      </c>
      <c r="E41" s="81">
        <v>885.97648105242797</v>
      </c>
      <c r="F41" s="81">
        <v>992.97816921741196</v>
      </c>
      <c r="G41" s="81">
        <v>865.62061761971597</v>
      </c>
      <c r="H41" s="81">
        <v>795.34901598080501</v>
      </c>
      <c r="I41" s="81">
        <v>766.74204548222895</v>
      </c>
      <c r="J41" s="81">
        <v>789.441225441661</v>
      </c>
      <c r="K41" s="81">
        <v>872.98129281520903</v>
      </c>
      <c r="L41" s="81">
        <v>1003.01059747724</v>
      </c>
      <c r="M41" s="81">
        <v>958.43712083630703</v>
      </c>
      <c r="N41" s="81">
        <v>944.41535904817601</v>
      </c>
      <c r="O41" s="81">
        <v>864.20015424953795</v>
      </c>
      <c r="P41" s="81">
        <v>765.91633735084599</v>
      </c>
      <c r="Q41" s="81">
        <v>696.09746376126498</v>
      </c>
      <c r="R41" s="81">
        <v>704.04989748618902</v>
      </c>
      <c r="S41" s="81">
        <v>644.185159988961</v>
      </c>
      <c r="T41" s="81">
        <v>688.20731853919995</v>
      </c>
      <c r="U41" s="81">
        <v>781.90960584859602</v>
      </c>
      <c r="V41" s="81">
        <v>773.976703272598</v>
      </c>
      <c r="W41" s="81">
        <v>715.99524253635798</v>
      </c>
      <c r="X41" s="81">
        <v>763.54391110705296</v>
      </c>
      <c r="Y41" s="81">
        <v>867.728992891345</v>
      </c>
      <c r="Z41" s="81">
        <v>820.60126996871497</v>
      </c>
      <c r="AA41" s="81">
        <v>834.29259058904097</v>
      </c>
      <c r="AB41" s="81">
        <v>866.46947904417198</v>
      </c>
      <c r="AC41" s="81">
        <v>839.15157921093896</v>
      </c>
      <c r="AD41" s="81">
        <v>940.15171730045904</v>
      </c>
      <c r="AE41" s="81">
        <v>995.18442083591106</v>
      </c>
      <c r="AF41" s="81">
        <v>865.32832498757705</v>
      </c>
      <c r="AG41" s="81">
        <v>891.33115263589798</v>
      </c>
      <c r="AH41" s="81">
        <v>833.44455136442105</v>
      </c>
      <c r="AI41" s="81">
        <v>846.99851684200701</v>
      </c>
      <c r="AJ41" s="81">
        <v>856.74083234934506</v>
      </c>
      <c r="AK41" s="81">
        <v>942.74471774941503</v>
      </c>
      <c r="AL41" s="81">
        <v>918.31101557713998</v>
      </c>
      <c r="AM41" s="81">
        <v>219.14786723078501</v>
      </c>
      <c r="AN41" s="81">
        <v>585.12359021560803</v>
      </c>
      <c r="AO41" s="81">
        <v>762.65275271754695</v>
      </c>
      <c r="AP41" s="81">
        <v>765.51511414590505</v>
      </c>
      <c r="AQ41" s="81">
        <v>822.314799562291</v>
      </c>
      <c r="AR41" s="81">
        <v>797.20179659986604</v>
      </c>
      <c r="AS41" s="81">
        <v>830.48150034337004</v>
      </c>
      <c r="AT41" s="81">
        <v>871.41938393990699</v>
      </c>
      <c r="AU41" s="81">
        <v>844.00587830345501</v>
      </c>
      <c r="AV41" s="81">
        <v>790.91181130364896</v>
      </c>
      <c r="AW41" s="81">
        <v>847.38655257394498</v>
      </c>
      <c r="AX41" s="81">
        <v>947.15125541194095</v>
      </c>
      <c r="AY41" s="81">
        <v>913.38325225709002</v>
      </c>
      <c r="AZ41" s="81">
        <v>912.54309604607897</v>
      </c>
      <c r="BA41" s="81">
        <v>938.45750236497202</v>
      </c>
      <c r="BB41" s="81">
        <v>910.01821310009598</v>
      </c>
      <c r="BC41" s="81">
        <v>865.85710986582797</v>
      </c>
      <c r="BD41" s="81">
        <v>844.20895247160104</v>
      </c>
      <c r="BE41" s="81">
        <v>814.115039362782</v>
      </c>
      <c r="BF41" s="113"/>
      <c r="BG41" s="13" t="str">
        <f t="shared" si="37"/>
        <v/>
      </c>
      <c r="BH41" s="13" t="str">
        <f t="shared" si="22"/>
        <v/>
      </c>
      <c r="BI41" s="13" t="str">
        <f t="shared" si="22"/>
        <v/>
      </c>
      <c r="BJ41" s="13" t="str">
        <f t="shared" si="22"/>
        <v/>
      </c>
      <c r="BK41" s="13" t="str">
        <f t="shared" si="22"/>
        <v/>
      </c>
      <c r="BL41" s="13" t="str">
        <f t="shared" si="22"/>
        <v/>
      </c>
      <c r="BM41" s="13" t="str">
        <f t="shared" si="22"/>
        <v/>
      </c>
      <c r="BN41" s="13" t="str">
        <f t="shared" si="22"/>
        <v/>
      </c>
      <c r="BO41" s="13" t="str">
        <f t="shared" si="22"/>
        <v/>
      </c>
      <c r="BP41" s="13" t="str">
        <f t="shared" si="22"/>
        <v/>
      </c>
      <c r="BQ41" s="13" t="str">
        <f t="shared" si="22"/>
        <v/>
      </c>
      <c r="BR41" s="13" t="str">
        <f t="shared" si="22"/>
        <v/>
      </c>
      <c r="BS41" s="13" t="str">
        <f t="shared" si="22"/>
        <v/>
      </c>
      <c r="BT41" s="13" t="str">
        <f t="shared" si="22"/>
        <v/>
      </c>
      <c r="BU41" s="13" t="str">
        <f t="shared" si="22"/>
        <v/>
      </c>
      <c r="BV41" s="13" t="str">
        <f t="shared" si="22"/>
        <v/>
      </c>
      <c r="BW41" s="13" t="str">
        <f t="shared" si="22"/>
        <v/>
      </c>
      <c r="BX41" s="13" t="str">
        <f t="shared" si="23"/>
        <v/>
      </c>
      <c r="BY41" s="13" t="str">
        <f t="shared" si="23"/>
        <v/>
      </c>
      <c r="BZ41" s="13" t="str">
        <f t="shared" si="23"/>
        <v/>
      </c>
      <c r="CA41" s="13" t="str">
        <f t="shared" si="23"/>
        <v/>
      </c>
      <c r="CB41" s="13" t="str">
        <f t="shared" si="23"/>
        <v/>
      </c>
      <c r="CC41" s="13" t="str">
        <f t="shared" si="23"/>
        <v/>
      </c>
      <c r="CD41" s="13" t="str">
        <f t="shared" si="23"/>
        <v/>
      </c>
      <c r="CE41" s="13" t="str">
        <f t="shared" si="23"/>
        <v/>
      </c>
      <c r="CF41" s="13" t="str">
        <f t="shared" si="23"/>
        <v/>
      </c>
      <c r="CG41" s="13" t="str">
        <f t="shared" si="23"/>
        <v/>
      </c>
      <c r="CH41" s="13" t="str">
        <f t="shared" si="23"/>
        <v/>
      </c>
      <c r="CI41" s="13" t="str">
        <f t="shared" si="23"/>
        <v/>
      </c>
      <c r="CJ41" s="13" t="str">
        <f t="shared" si="23"/>
        <v/>
      </c>
      <c r="CK41" s="13" t="str">
        <f t="shared" si="23"/>
        <v/>
      </c>
      <c r="CL41" s="13" t="str">
        <f t="shared" si="23"/>
        <v/>
      </c>
      <c r="CM41" s="13" t="str">
        <f t="shared" si="23"/>
        <v/>
      </c>
      <c r="CN41" s="13" t="str">
        <f t="shared" si="24"/>
        <v/>
      </c>
      <c r="CO41" s="13" t="str">
        <f t="shared" si="24"/>
        <v/>
      </c>
      <c r="CP41" s="13" t="str">
        <f t="shared" si="24"/>
        <v/>
      </c>
      <c r="CQ41" s="13" t="str">
        <f t="shared" si="24"/>
        <v/>
      </c>
      <c r="CR41" s="13" t="str">
        <f t="shared" si="24"/>
        <v/>
      </c>
      <c r="CS41" s="13" t="str">
        <f t="shared" si="24"/>
        <v/>
      </c>
      <c r="CT41" s="13" t="str">
        <f t="shared" si="24"/>
        <v/>
      </c>
      <c r="CU41" s="13" t="str">
        <f t="shared" si="24"/>
        <v/>
      </c>
      <c r="CV41" s="13" t="str">
        <f t="shared" si="24"/>
        <v/>
      </c>
      <c r="CW41" s="13" t="str">
        <f t="shared" si="24"/>
        <v/>
      </c>
      <c r="CX41" s="13" t="str">
        <f t="shared" si="24"/>
        <v/>
      </c>
      <c r="CY41" s="13" t="str">
        <f t="shared" si="24"/>
        <v/>
      </c>
      <c r="CZ41" s="13" t="str">
        <f t="shared" si="24"/>
        <v/>
      </c>
      <c r="DA41" s="13" t="str">
        <f t="shared" si="24"/>
        <v/>
      </c>
      <c r="DB41" s="13" t="str">
        <f t="shared" si="24"/>
        <v/>
      </c>
      <c r="DC41" s="13" t="str">
        <f t="shared" si="24"/>
        <v/>
      </c>
      <c r="DD41" s="13" t="str">
        <f t="shared" si="25"/>
        <v/>
      </c>
      <c r="DE41" s="13" t="str">
        <f t="shared" si="25"/>
        <v/>
      </c>
      <c r="DF41" s="13" t="str">
        <f t="shared" si="26"/>
        <v/>
      </c>
      <c r="DG41" s="13" t="str">
        <f t="shared" si="27"/>
        <v/>
      </c>
      <c r="DH41" s="13" t="str">
        <f t="shared" si="28"/>
        <v/>
      </c>
      <c r="DI41" s="13" t="str">
        <f t="shared" si="29"/>
        <v/>
      </c>
      <c r="DJ41" s="13" t="str">
        <f t="shared" si="30"/>
        <v/>
      </c>
      <c r="DK41" s="13" t="str">
        <f t="shared" si="31"/>
        <v/>
      </c>
      <c r="DL41" s="13" t="str">
        <f t="shared" si="32"/>
        <v/>
      </c>
      <c r="DM41" s="13" t="str">
        <f t="shared" si="33"/>
        <v/>
      </c>
      <c r="DN41" s="13" t="str">
        <f t="shared" si="34"/>
        <v/>
      </c>
      <c r="DO41" s="13" t="str">
        <f t="shared" si="35"/>
        <v/>
      </c>
      <c r="DP41" s="13" t="str">
        <f t="shared" si="36"/>
        <v/>
      </c>
    </row>
    <row r="42" spans="1:120" ht="15" thickBot="1" x14ac:dyDescent="0.4">
      <c r="A42" s="18"/>
      <c r="B42" s="21" t="s">
        <v>147</v>
      </c>
      <c r="C42" s="77">
        <v>802.03707738479397</v>
      </c>
      <c r="D42" s="77">
        <v>883.76496126455697</v>
      </c>
      <c r="E42" s="77">
        <v>885.97648105242797</v>
      </c>
      <c r="F42" s="77">
        <v>992.97816921741196</v>
      </c>
      <c r="G42" s="77">
        <v>865.62061761971597</v>
      </c>
      <c r="H42" s="77">
        <v>795.34901598080501</v>
      </c>
      <c r="I42" s="77">
        <v>766.74204548222895</v>
      </c>
      <c r="J42" s="77">
        <v>789.441225441661</v>
      </c>
      <c r="K42" s="77">
        <v>872.98129281520903</v>
      </c>
      <c r="L42" s="77">
        <v>1003.01059747724</v>
      </c>
      <c r="M42" s="77">
        <v>958.43712083630703</v>
      </c>
      <c r="N42" s="77">
        <v>944.41535904817601</v>
      </c>
      <c r="O42" s="77">
        <v>864.20015424953795</v>
      </c>
      <c r="P42" s="77">
        <v>765.91633735084599</v>
      </c>
      <c r="Q42" s="77">
        <v>696.09746376126498</v>
      </c>
      <c r="R42" s="77">
        <v>704.04989748618902</v>
      </c>
      <c r="S42" s="77">
        <v>644.185159988961</v>
      </c>
      <c r="T42" s="77">
        <v>688.20731853919995</v>
      </c>
      <c r="U42" s="77">
        <v>781.90960584859602</v>
      </c>
      <c r="V42" s="77">
        <v>773.976703272598</v>
      </c>
      <c r="W42" s="77">
        <v>715.99524253635798</v>
      </c>
      <c r="X42" s="77">
        <v>763.54391110705296</v>
      </c>
      <c r="Y42" s="77">
        <v>867.728992891345</v>
      </c>
      <c r="Z42" s="77">
        <v>820.60126996871497</v>
      </c>
      <c r="AA42" s="77">
        <v>834.29259058904097</v>
      </c>
      <c r="AB42" s="77">
        <v>866.46947904417198</v>
      </c>
      <c r="AC42" s="77">
        <v>839.15157921093896</v>
      </c>
      <c r="AD42" s="77">
        <v>940.15171730045904</v>
      </c>
      <c r="AE42" s="77">
        <v>995.18442083591106</v>
      </c>
      <c r="AF42" s="77">
        <v>865.32832498757705</v>
      </c>
      <c r="AG42" s="77">
        <v>891.33115263589798</v>
      </c>
      <c r="AH42" s="77">
        <v>833.44455136442105</v>
      </c>
      <c r="AI42" s="77">
        <v>846.99851684200701</v>
      </c>
      <c r="AJ42" s="77">
        <v>856.74083234934506</v>
      </c>
      <c r="AK42" s="77">
        <v>942.74471774941503</v>
      </c>
      <c r="AL42" s="77">
        <v>918.31101557713998</v>
      </c>
      <c r="AM42" s="77">
        <v>219.14786723078501</v>
      </c>
      <c r="AN42" s="77">
        <v>585.12359021560803</v>
      </c>
      <c r="AO42" s="77">
        <v>762.65275271754695</v>
      </c>
      <c r="AP42" s="77">
        <v>765.51511414590505</v>
      </c>
      <c r="AQ42" s="77">
        <v>822.314799562291</v>
      </c>
      <c r="AR42" s="77">
        <v>797.20179659986604</v>
      </c>
      <c r="AS42" s="77">
        <v>830.48150034337004</v>
      </c>
      <c r="AT42" s="77">
        <v>871.41938393990699</v>
      </c>
      <c r="AU42" s="77">
        <v>844.00587830345501</v>
      </c>
      <c r="AV42" s="77">
        <v>790.91181130364896</v>
      </c>
      <c r="AW42" s="77">
        <v>847.38655257394498</v>
      </c>
      <c r="AX42" s="77">
        <v>947.15125541194095</v>
      </c>
      <c r="AY42" s="77">
        <v>913.38325225709002</v>
      </c>
      <c r="AZ42" s="77">
        <v>912.54309604607897</v>
      </c>
      <c r="BA42" s="77">
        <v>938.45750236497202</v>
      </c>
      <c r="BB42" s="77">
        <v>910.01821310009598</v>
      </c>
      <c r="BC42" s="77">
        <v>865.85710986582797</v>
      </c>
      <c r="BD42" s="77">
        <v>844.20895247160104</v>
      </c>
      <c r="BE42" s="77">
        <v>814.115039362782</v>
      </c>
      <c r="BF42" s="114"/>
      <c r="BG42" s="13" t="str">
        <f t="shared" si="37"/>
        <v/>
      </c>
      <c r="BH42" s="13" t="str">
        <f t="shared" si="22"/>
        <v/>
      </c>
      <c r="BI42" s="13" t="str">
        <f t="shared" si="22"/>
        <v/>
      </c>
      <c r="BJ42" s="13" t="str">
        <f t="shared" si="22"/>
        <v/>
      </c>
      <c r="BK42" s="13" t="str">
        <f t="shared" si="22"/>
        <v/>
      </c>
      <c r="BL42" s="13" t="str">
        <f t="shared" si="22"/>
        <v/>
      </c>
      <c r="BM42" s="13" t="str">
        <f t="shared" si="22"/>
        <v/>
      </c>
      <c r="BN42" s="13" t="str">
        <f t="shared" si="22"/>
        <v/>
      </c>
      <c r="BO42" s="13" t="str">
        <f t="shared" si="22"/>
        <v/>
      </c>
      <c r="BP42" s="13" t="str">
        <f t="shared" si="22"/>
        <v/>
      </c>
      <c r="BQ42" s="13" t="str">
        <f t="shared" si="22"/>
        <v/>
      </c>
      <c r="BR42" s="13" t="str">
        <f t="shared" si="22"/>
        <v/>
      </c>
      <c r="BS42" s="13" t="str">
        <f t="shared" si="22"/>
        <v/>
      </c>
      <c r="BT42" s="13" t="str">
        <f t="shared" si="22"/>
        <v/>
      </c>
      <c r="BU42" s="13" t="str">
        <f t="shared" si="22"/>
        <v/>
      </c>
      <c r="BV42" s="13" t="str">
        <f t="shared" si="22"/>
        <v/>
      </c>
      <c r="BW42" s="13" t="str">
        <f t="shared" si="22"/>
        <v/>
      </c>
      <c r="BX42" s="13" t="str">
        <f t="shared" si="23"/>
        <v/>
      </c>
      <c r="BY42" s="13" t="str">
        <f t="shared" si="23"/>
        <v/>
      </c>
      <c r="BZ42" s="13" t="str">
        <f t="shared" si="23"/>
        <v/>
      </c>
      <c r="CA42" s="13" t="str">
        <f t="shared" si="23"/>
        <v/>
      </c>
      <c r="CB42" s="13" t="str">
        <f t="shared" si="23"/>
        <v/>
      </c>
      <c r="CC42" s="13" t="str">
        <f t="shared" si="23"/>
        <v/>
      </c>
      <c r="CD42" s="13" t="str">
        <f t="shared" si="23"/>
        <v/>
      </c>
      <c r="CE42" s="13" t="str">
        <f t="shared" si="23"/>
        <v/>
      </c>
      <c r="CF42" s="13" t="str">
        <f t="shared" si="23"/>
        <v/>
      </c>
      <c r="CG42" s="13" t="str">
        <f t="shared" si="23"/>
        <v/>
      </c>
      <c r="CH42" s="13" t="str">
        <f t="shared" si="23"/>
        <v/>
      </c>
      <c r="CI42" s="13" t="str">
        <f t="shared" si="23"/>
        <v/>
      </c>
      <c r="CJ42" s="13" t="str">
        <f t="shared" si="23"/>
        <v/>
      </c>
      <c r="CK42" s="13" t="str">
        <f t="shared" si="23"/>
        <v/>
      </c>
      <c r="CL42" s="13" t="str">
        <f t="shared" si="23"/>
        <v/>
      </c>
      <c r="CM42" s="13" t="str">
        <f t="shared" si="23"/>
        <v/>
      </c>
      <c r="CN42" s="13" t="str">
        <f t="shared" si="24"/>
        <v/>
      </c>
      <c r="CO42" s="13" t="str">
        <f t="shared" si="24"/>
        <v/>
      </c>
      <c r="CP42" s="13" t="str">
        <f t="shared" si="24"/>
        <v/>
      </c>
      <c r="CQ42" s="13" t="str">
        <f t="shared" si="24"/>
        <v/>
      </c>
      <c r="CR42" s="13" t="str">
        <f t="shared" si="24"/>
        <v/>
      </c>
      <c r="CS42" s="13" t="str">
        <f t="shared" si="24"/>
        <v/>
      </c>
      <c r="CT42" s="13" t="str">
        <f t="shared" si="24"/>
        <v/>
      </c>
      <c r="CU42" s="13" t="str">
        <f t="shared" si="24"/>
        <v/>
      </c>
      <c r="CV42" s="13" t="str">
        <f t="shared" si="24"/>
        <v/>
      </c>
      <c r="CW42" s="13" t="str">
        <f t="shared" si="24"/>
        <v/>
      </c>
      <c r="CX42" s="13" t="str">
        <f t="shared" si="24"/>
        <v/>
      </c>
      <c r="CY42" s="13" t="str">
        <f t="shared" si="24"/>
        <v/>
      </c>
      <c r="CZ42" s="13" t="str">
        <f t="shared" si="24"/>
        <v/>
      </c>
      <c r="DA42" s="13" t="str">
        <f t="shared" si="24"/>
        <v/>
      </c>
      <c r="DB42" s="13" t="str">
        <f t="shared" si="24"/>
        <v/>
      </c>
      <c r="DC42" s="13" t="str">
        <f t="shared" si="24"/>
        <v/>
      </c>
      <c r="DD42" s="13" t="str">
        <f t="shared" si="25"/>
        <v/>
      </c>
      <c r="DE42" s="13" t="str">
        <f t="shared" si="25"/>
        <v/>
      </c>
      <c r="DF42" s="13" t="str">
        <f t="shared" si="26"/>
        <v/>
      </c>
      <c r="DG42" s="13" t="str">
        <f t="shared" si="27"/>
        <v/>
      </c>
      <c r="DH42" s="13" t="str">
        <f t="shared" si="28"/>
        <v/>
      </c>
      <c r="DI42" s="13" t="str">
        <f t="shared" si="29"/>
        <v/>
      </c>
      <c r="DJ42" s="13" t="str">
        <f t="shared" si="30"/>
        <v/>
      </c>
      <c r="DK42" s="13" t="str">
        <f t="shared" si="31"/>
        <v/>
      </c>
      <c r="DL42" s="13" t="str">
        <f t="shared" si="32"/>
        <v/>
      </c>
      <c r="DM42" s="13" t="str">
        <f t="shared" si="33"/>
        <v/>
      </c>
      <c r="DN42" s="13" t="str">
        <f t="shared" si="34"/>
        <v/>
      </c>
      <c r="DO42" s="13" t="str">
        <f t="shared" si="35"/>
        <v/>
      </c>
      <c r="DP42" s="13" t="str">
        <f t="shared" si="36"/>
        <v/>
      </c>
    </row>
    <row r="43" spans="1:120" ht="15" thickBot="1" x14ac:dyDescent="0.4">
      <c r="A43" s="19" t="s">
        <v>106</v>
      </c>
      <c r="B43" s="20" t="s">
        <v>107</v>
      </c>
      <c r="C43" s="81">
        <v>914.59265964594101</v>
      </c>
      <c r="D43" s="81">
        <v>877.16601434569202</v>
      </c>
      <c r="E43" s="81">
        <v>826.80989207161394</v>
      </c>
      <c r="F43" s="81">
        <v>933.95932793241604</v>
      </c>
      <c r="G43" s="81">
        <v>969.16523058217399</v>
      </c>
      <c r="H43" s="81">
        <v>929.02029335111899</v>
      </c>
      <c r="I43" s="81">
        <v>754.90114346445</v>
      </c>
      <c r="J43" s="81">
        <v>739.17391367661799</v>
      </c>
      <c r="K43" s="81">
        <v>663.07317960286298</v>
      </c>
      <c r="L43" s="81">
        <v>699.29588939487201</v>
      </c>
      <c r="M43" s="81">
        <v>729.19796803838403</v>
      </c>
      <c r="N43" s="81">
        <v>781.19483981263397</v>
      </c>
      <c r="O43" s="81">
        <v>663.71834155793795</v>
      </c>
      <c r="P43" s="81">
        <v>729.364875887219</v>
      </c>
      <c r="Q43" s="81">
        <v>693.00106141789797</v>
      </c>
      <c r="R43" s="81">
        <v>687.74122422959704</v>
      </c>
      <c r="S43" s="81">
        <v>736.79484582454995</v>
      </c>
      <c r="T43" s="81">
        <v>737.38352306901902</v>
      </c>
      <c r="U43" s="81">
        <v>766.21845474667498</v>
      </c>
      <c r="V43" s="81">
        <v>739.51718623093905</v>
      </c>
      <c r="W43" s="81">
        <v>786.38400995088705</v>
      </c>
      <c r="X43" s="81">
        <v>724.20705857442897</v>
      </c>
      <c r="Y43" s="81">
        <v>745.82750650859305</v>
      </c>
      <c r="Z43" s="81">
        <v>781.03404981159201</v>
      </c>
      <c r="AA43" s="81">
        <v>774.36662748711296</v>
      </c>
      <c r="AB43" s="81">
        <v>862.79461987117497</v>
      </c>
      <c r="AC43" s="81">
        <v>850.53114740942999</v>
      </c>
      <c r="AD43" s="81">
        <v>810.42660724699203</v>
      </c>
      <c r="AE43" s="81">
        <v>842.48600341077895</v>
      </c>
      <c r="AF43" s="81">
        <v>909.55583302305001</v>
      </c>
      <c r="AG43" s="81">
        <v>864.917762756255</v>
      </c>
      <c r="AH43" s="81">
        <v>853.56922253136395</v>
      </c>
      <c r="AI43" s="81">
        <v>832.533186858205</v>
      </c>
      <c r="AJ43" s="81">
        <v>815.93381942503299</v>
      </c>
      <c r="AK43" s="81">
        <v>871.958008709821</v>
      </c>
      <c r="AL43" s="81">
        <v>858.65438996207104</v>
      </c>
      <c r="AM43" s="81">
        <v>479.57258150116002</v>
      </c>
      <c r="AN43" s="81">
        <v>801.36122406423897</v>
      </c>
      <c r="AO43" s="81">
        <v>856.62709224958201</v>
      </c>
      <c r="AP43" s="81">
        <v>744.09505292787503</v>
      </c>
      <c r="AQ43" s="81">
        <v>834.57058005472004</v>
      </c>
      <c r="AR43" s="81">
        <v>832.49079289429699</v>
      </c>
      <c r="AS43" s="81">
        <v>809.94542963116896</v>
      </c>
      <c r="AT43" s="81">
        <v>916.95294334270397</v>
      </c>
      <c r="AU43" s="81">
        <v>893.86643062723397</v>
      </c>
      <c r="AV43" s="81">
        <v>847.86509163743801</v>
      </c>
      <c r="AW43" s="81">
        <v>886.46325169575505</v>
      </c>
      <c r="AX43" s="81">
        <v>872.20732486467898</v>
      </c>
      <c r="AY43" s="81">
        <v>832.76872760034598</v>
      </c>
      <c r="AZ43" s="81">
        <v>915.75069228274799</v>
      </c>
      <c r="BA43" s="81">
        <v>903.49553861635798</v>
      </c>
      <c r="BB43" s="81">
        <v>845.559231473203</v>
      </c>
      <c r="BC43" s="81">
        <v>876.67619707828396</v>
      </c>
      <c r="BD43" s="81">
        <v>784.65358051716203</v>
      </c>
      <c r="BE43" s="81">
        <v>832.22424585214105</v>
      </c>
      <c r="BF43" s="113"/>
      <c r="BG43" s="13" t="str">
        <f t="shared" si="37"/>
        <v/>
      </c>
      <c r="BH43" s="13" t="str">
        <f t="shared" si="22"/>
        <v/>
      </c>
      <c r="BI43" s="13" t="str">
        <f t="shared" si="22"/>
        <v/>
      </c>
      <c r="BJ43" s="13" t="str">
        <f t="shared" si="22"/>
        <v/>
      </c>
      <c r="BK43" s="13" t="str">
        <f t="shared" si="22"/>
        <v/>
      </c>
      <c r="BL43" s="13" t="str">
        <f t="shared" si="22"/>
        <v/>
      </c>
      <c r="BM43" s="13" t="str">
        <f t="shared" si="22"/>
        <v/>
      </c>
      <c r="BN43" s="13" t="str">
        <f t="shared" si="22"/>
        <v/>
      </c>
      <c r="BO43" s="13" t="str">
        <f t="shared" si="22"/>
        <v/>
      </c>
      <c r="BP43" s="13" t="str">
        <f t="shared" si="22"/>
        <v/>
      </c>
      <c r="BQ43" s="13" t="str">
        <f t="shared" si="22"/>
        <v/>
      </c>
      <c r="BR43" s="13" t="str">
        <f t="shared" si="22"/>
        <v/>
      </c>
      <c r="BS43" s="13" t="str">
        <f t="shared" si="22"/>
        <v/>
      </c>
      <c r="BT43" s="13" t="str">
        <f t="shared" si="22"/>
        <v/>
      </c>
      <c r="BU43" s="13" t="str">
        <f t="shared" si="22"/>
        <v/>
      </c>
      <c r="BV43" s="13" t="str">
        <f t="shared" si="22"/>
        <v/>
      </c>
      <c r="BW43" s="13" t="str">
        <f t="shared" si="22"/>
        <v/>
      </c>
      <c r="BX43" s="13" t="str">
        <f t="shared" si="23"/>
        <v/>
      </c>
      <c r="BY43" s="13" t="str">
        <f t="shared" si="23"/>
        <v/>
      </c>
      <c r="BZ43" s="13" t="str">
        <f t="shared" si="23"/>
        <v/>
      </c>
      <c r="CA43" s="13" t="str">
        <f t="shared" si="23"/>
        <v/>
      </c>
      <c r="CB43" s="13" t="str">
        <f t="shared" si="23"/>
        <v/>
      </c>
      <c r="CC43" s="13" t="str">
        <f t="shared" si="23"/>
        <v/>
      </c>
      <c r="CD43" s="13" t="str">
        <f t="shared" si="23"/>
        <v/>
      </c>
      <c r="CE43" s="13" t="str">
        <f t="shared" si="23"/>
        <v/>
      </c>
      <c r="CF43" s="13" t="str">
        <f t="shared" si="23"/>
        <v/>
      </c>
      <c r="CG43" s="13" t="str">
        <f t="shared" si="23"/>
        <v/>
      </c>
      <c r="CH43" s="13" t="str">
        <f t="shared" si="23"/>
        <v/>
      </c>
      <c r="CI43" s="13" t="str">
        <f t="shared" si="23"/>
        <v/>
      </c>
      <c r="CJ43" s="13" t="str">
        <f t="shared" si="23"/>
        <v/>
      </c>
      <c r="CK43" s="13" t="str">
        <f t="shared" si="23"/>
        <v/>
      </c>
      <c r="CL43" s="13" t="str">
        <f t="shared" si="23"/>
        <v/>
      </c>
      <c r="CM43" s="13" t="str">
        <f t="shared" si="23"/>
        <v/>
      </c>
      <c r="CN43" s="13" t="str">
        <f t="shared" si="24"/>
        <v/>
      </c>
      <c r="CO43" s="13" t="str">
        <f t="shared" si="24"/>
        <v/>
      </c>
      <c r="CP43" s="13" t="str">
        <f t="shared" si="24"/>
        <v/>
      </c>
      <c r="CQ43" s="13" t="str">
        <f t="shared" si="24"/>
        <v/>
      </c>
      <c r="CR43" s="13" t="str">
        <f t="shared" si="24"/>
        <v/>
      </c>
      <c r="CS43" s="13" t="str">
        <f t="shared" si="24"/>
        <v/>
      </c>
      <c r="CT43" s="13" t="str">
        <f t="shared" si="24"/>
        <v/>
      </c>
      <c r="CU43" s="13" t="str">
        <f t="shared" si="24"/>
        <v/>
      </c>
      <c r="CV43" s="13" t="str">
        <f t="shared" si="24"/>
        <v/>
      </c>
      <c r="CW43" s="13" t="str">
        <f t="shared" si="24"/>
        <v/>
      </c>
      <c r="CX43" s="13" t="str">
        <f t="shared" si="24"/>
        <v/>
      </c>
      <c r="CY43" s="13" t="str">
        <f t="shared" si="24"/>
        <v/>
      </c>
      <c r="CZ43" s="13" t="str">
        <f t="shared" si="24"/>
        <v/>
      </c>
      <c r="DA43" s="13" t="str">
        <f t="shared" si="24"/>
        <v/>
      </c>
      <c r="DB43" s="13" t="str">
        <f t="shared" si="24"/>
        <v/>
      </c>
      <c r="DC43" s="13" t="str">
        <f t="shared" si="24"/>
        <v/>
      </c>
      <c r="DD43" s="13" t="str">
        <f t="shared" si="25"/>
        <v/>
      </c>
      <c r="DE43" s="13" t="str">
        <f t="shared" si="25"/>
        <v/>
      </c>
      <c r="DF43" s="13" t="str">
        <f t="shared" si="26"/>
        <v/>
      </c>
      <c r="DG43" s="13" t="str">
        <f t="shared" si="27"/>
        <v/>
      </c>
      <c r="DH43" s="13" t="str">
        <f t="shared" si="28"/>
        <v/>
      </c>
      <c r="DI43" s="13" t="str">
        <f t="shared" si="29"/>
        <v/>
      </c>
      <c r="DJ43" s="13" t="str">
        <f t="shared" si="30"/>
        <v/>
      </c>
      <c r="DK43" s="13" t="str">
        <f t="shared" si="31"/>
        <v/>
      </c>
      <c r="DL43" s="13" t="str">
        <f t="shared" si="32"/>
        <v/>
      </c>
      <c r="DM43" s="13" t="str">
        <f t="shared" si="33"/>
        <v/>
      </c>
      <c r="DN43" s="13" t="str">
        <f t="shared" si="34"/>
        <v/>
      </c>
      <c r="DO43" s="13" t="str">
        <f t="shared" si="35"/>
        <v/>
      </c>
      <c r="DP43" s="13" t="str">
        <f t="shared" si="36"/>
        <v/>
      </c>
    </row>
    <row r="44" spans="1:120" ht="15" thickBot="1" x14ac:dyDescent="0.4">
      <c r="A44" s="19" t="s">
        <v>108</v>
      </c>
      <c r="B44" s="20" t="s">
        <v>12</v>
      </c>
      <c r="C44" s="81">
        <v>740.81221237333204</v>
      </c>
      <c r="D44" s="81">
        <v>724.49984112632796</v>
      </c>
      <c r="E44" s="81">
        <v>871.316834833641</v>
      </c>
      <c r="F44" s="81">
        <v>777.21305832814505</v>
      </c>
      <c r="G44" s="81">
        <v>689.08896162647795</v>
      </c>
      <c r="H44" s="81">
        <v>608.78881419535298</v>
      </c>
      <c r="I44" s="81">
        <v>582.93910227611104</v>
      </c>
      <c r="J44" s="81">
        <v>565.218432944185</v>
      </c>
      <c r="K44" s="81">
        <v>726.16668665998498</v>
      </c>
      <c r="L44" s="81">
        <v>830.65551234214502</v>
      </c>
      <c r="M44" s="81">
        <v>880.62557202308994</v>
      </c>
      <c r="N44" s="81">
        <v>953.04550867020498</v>
      </c>
      <c r="O44" s="81">
        <v>932.75721360664295</v>
      </c>
      <c r="P44" s="81">
        <v>984.69228130241902</v>
      </c>
      <c r="Q44" s="81">
        <v>993.75368865663302</v>
      </c>
      <c r="R44" s="81">
        <v>1078.9347707582001</v>
      </c>
      <c r="S44" s="81">
        <v>869.73692949291501</v>
      </c>
      <c r="T44" s="81">
        <v>965.54289806598695</v>
      </c>
      <c r="U44" s="81">
        <v>884.70584658031896</v>
      </c>
      <c r="V44" s="81">
        <v>1024.4141633479301</v>
      </c>
      <c r="W44" s="81">
        <v>1120.9441367483701</v>
      </c>
      <c r="X44" s="81">
        <v>1076.35618314362</v>
      </c>
      <c r="Y44" s="81">
        <v>1143.6901198435201</v>
      </c>
      <c r="Z44" s="81">
        <v>1199.0770569394699</v>
      </c>
      <c r="AA44" s="81">
        <v>1190.8858194335701</v>
      </c>
      <c r="AB44" s="81">
        <v>1261.2504200087201</v>
      </c>
      <c r="AC44" s="81">
        <v>1575.9361212946801</v>
      </c>
      <c r="AD44" s="81">
        <v>1575.51352914632</v>
      </c>
      <c r="AE44" s="81">
        <v>2094.15998562909</v>
      </c>
      <c r="AF44" s="81">
        <v>1903.51469726655</v>
      </c>
      <c r="AG44" s="81">
        <v>1917.54275565485</v>
      </c>
      <c r="AH44" s="81">
        <v>1821.3276403117</v>
      </c>
      <c r="AI44" s="81">
        <v>1816.4209369057601</v>
      </c>
      <c r="AJ44" s="81">
        <v>1710.6340999365</v>
      </c>
      <c r="AK44" s="81">
        <v>1635.9569351226901</v>
      </c>
      <c r="AL44" s="81">
        <v>1373.11554534431</v>
      </c>
      <c r="AM44" s="81">
        <v>897.834767508911</v>
      </c>
      <c r="AN44" s="81">
        <v>1330.87753680323</v>
      </c>
      <c r="AO44" s="81">
        <v>1429.75821855506</v>
      </c>
      <c r="AP44" s="81">
        <v>1551.6701111769901</v>
      </c>
      <c r="AQ44" s="81">
        <v>1358.1962914354201</v>
      </c>
      <c r="AR44" s="81">
        <v>1340.25448995294</v>
      </c>
      <c r="AS44" s="81">
        <v>1285.1467278242801</v>
      </c>
      <c r="AT44" s="81">
        <v>1448.59994857122</v>
      </c>
      <c r="AU44" s="81">
        <v>1251.5970447074501</v>
      </c>
      <c r="AV44" s="81">
        <v>1378.0430013533801</v>
      </c>
      <c r="AW44" s="81">
        <v>1424.8088100469699</v>
      </c>
      <c r="AX44" s="81">
        <v>1383.05071293432</v>
      </c>
      <c r="AY44" s="81">
        <v>1409.85975471302</v>
      </c>
      <c r="AZ44" s="81">
        <v>1445.0988045314</v>
      </c>
      <c r="BA44" s="81">
        <v>1422.44716924355</v>
      </c>
      <c r="BB44" s="81">
        <v>1372.8579121570101</v>
      </c>
      <c r="BC44" s="81">
        <v>1534.36547483665</v>
      </c>
      <c r="BD44" s="81">
        <v>1478.89448196955</v>
      </c>
      <c r="BE44" s="81">
        <v>1518.34958198089</v>
      </c>
      <c r="BF44" s="113"/>
      <c r="BG44" s="13" t="str">
        <f t="shared" si="37"/>
        <v/>
      </c>
      <c r="BH44" s="13" t="str">
        <f t="shared" si="22"/>
        <v/>
      </c>
      <c r="BI44" s="13" t="str">
        <f t="shared" si="22"/>
        <v/>
      </c>
      <c r="BJ44" s="13" t="str">
        <f t="shared" si="22"/>
        <v/>
      </c>
      <c r="BK44" s="13" t="str">
        <f t="shared" si="22"/>
        <v/>
      </c>
      <c r="BL44" s="13" t="str">
        <f t="shared" si="22"/>
        <v/>
      </c>
      <c r="BM44" s="13" t="str">
        <f t="shared" si="22"/>
        <v/>
      </c>
      <c r="BN44" s="13" t="str">
        <f t="shared" si="22"/>
        <v/>
      </c>
      <c r="BO44" s="13" t="str">
        <f t="shared" si="22"/>
        <v/>
      </c>
      <c r="BP44" s="13" t="str">
        <f t="shared" si="22"/>
        <v/>
      </c>
      <c r="BQ44" s="13" t="str">
        <f t="shared" si="22"/>
        <v/>
      </c>
      <c r="BR44" s="13" t="str">
        <f t="shared" si="22"/>
        <v/>
      </c>
      <c r="BS44" s="13" t="str">
        <f t="shared" si="22"/>
        <v/>
      </c>
      <c r="BT44" s="13" t="str">
        <f t="shared" si="22"/>
        <v/>
      </c>
      <c r="BU44" s="13" t="str">
        <f t="shared" si="22"/>
        <v/>
      </c>
      <c r="BV44" s="13" t="str">
        <f t="shared" si="22"/>
        <v/>
      </c>
      <c r="BW44" s="13" t="str">
        <f t="shared" si="22"/>
        <v/>
      </c>
      <c r="BX44" s="13" t="str">
        <f t="shared" si="23"/>
        <v/>
      </c>
      <c r="BY44" s="13" t="str">
        <f t="shared" si="23"/>
        <v/>
      </c>
      <c r="BZ44" s="13" t="str">
        <f t="shared" si="23"/>
        <v/>
      </c>
      <c r="CA44" s="13" t="str">
        <f t="shared" si="23"/>
        <v/>
      </c>
      <c r="CB44" s="13" t="str">
        <f t="shared" si="23"/>
        <v/>
      </c>
      <c r="CC44" s="13" t="str">
        <f t="shared" si="23"/>
        <v/>
      </c>
      <c r="CD44" s="13" t="str">
        <f t="shared" si="23"/>
        <v/>
      </c>
      <c r="CE44" s="13" t="str">
        <f t="shared" si="23"/>
        <v/>
      </c>
      <c r="CF44" s="13" t="str">
        <f t="shared" si="23"/>
        <v/>
      </c>
      <c r="CG44" s="13" t="str">
        <f t="shared" si="23"/>
        <v/>
      </c>
      <c r="CH44" s="13" t="str">
        <f t="shared" si="23"/>
        <v/>
      </c>
      <c r="CI44" s="13" t="str">
        <f t="shared" si="23"/>
        <v/>
      </c>
      <c r="CJ44" s="13" t="str">
        <f t="shared" si="23"/>
        <v/>
      </c>
      <c r="CK44" s="13" t="str">
        <f t="shared" si="23"/>
        <v/>
      </c>
      <c r="CL44" s="13" t="str">
        <f t="shared" si="23"/>
        <v/>
      </c>
      <c r="CM44" s="13" t="str">
        <f t="shared" si="23"/>
        <v/>
      </c>
      <c r="CN44" s="13" t="str">
        <f t="shared" si="24"/>
        <v/>
      </c>
      <c r="CO44" s="13" t="str">
        <f t="shared" si="24"/>
        <v/>
      </c>
      <c r="CP44" s="13" t="str">
        <f t="shared" si="24"/>
        <v/>
      </c>
      <c r="CQ44" s="13" t="str">
        <f t="shared" si="24"/>
        <v/>
      </c>
      <c r="CR44" s="13" t="str">
        <f t="shared" si="24"/>
        <v/>
      </c>
      <c r="CS44" s="13" t="str">
        <f t="shared" si="24"/>
        <v/>
      </c>
      <c r="CT44" s="13" t="str">
        <f t="shared" si="24"/>
        <v/>
      </c>
      <c r="CU44" s="13" t="str">
        <f t="shared" si="24"/>
        <v/>
      </c>
      <c r="CV44" s="13" t="str">
        <f t="shared" si="24"/>
        <v/>
      </c>
      <c r="CW44" s="13" t="str">
        <f t="shared" si="24"/>
        <v/>
      </c>
      <c r="CX44" s="13" t="str">
        <f t="shared" si="24"/>
        <v/>
      </c>
      <c r="CY44" s="13" t="str">
        <f t="shared" si="24"/>
        <v/>
      </c>
      <c r="CZ44" s="13" t="str">
        <f t="shared" si="24"/>
        <v/>
      </c>
      <c r="DA44" s="13" t="str">
        <f t="shared" si="24"/>
        <v/>
      </c>
      <c r="DB44" s="13" t="str">
        <f t="shared" si="24"/>
        <v/>
      </c>
      <c r="DC44" s="13" t="str">
        <f t="shared" si="24"/>
        <v/>
      </c>
      <c r="DD44" s="13" t="str">
        <f t="shared" si="25"/>
        <v/>
      </c>
      <c r="DE44" s="13" t="str">
        <f t="shared" si="25"/>
        <v/>
      </c>
      <c r="DF44" s="13" t="str">
        <f t="shared" si="26"/>
        <v/>
      </c>
      <c r="DG44" s="13" t="str">
        <f t="shared" si="27"/>
        <v/>
      </c>
      <c r="DH44" s="13" t="str">
        <f t="shared" si="28"/>
        <v/>
      </c>
      <c r="DI44" s="13" t="str">
        <f t="shared" si="29"/>
        <v/>
      </c>
      <c r="DJ44" s="13" t="str">
        <f t="shared" si="30"/>
        <v/>
      </c>
      <c r="DK44" s="13" t="str">
        <f t="shared" si="31"/>
        <v/>
      </c>
      <c r="DL44" s="13" t="str">
        <f t="shared" si="32"/>
        <v/>
      </c>
      <c r="DM44" s="13" t="str">
        <f t="shared" si="33"/>
        <v/>
      </c>
      <c r="DN44" s="13" t="str">
        <f t="shared" si="34"/>
        <v/>
      </c>
      <c r="DO44" s="13" t="str">
        <f t="shared" si="35"/>
        <v/>
      </c>
      <c r="DP44" s="13" t="str">
        <f t="shared" si="36"/>
        <v/>
      </c>
    </row>
    <row r="45" spans="1:120" ht="15" thickBot="1" x14ac:dyDescent="0.4">
      <c r="A45" s="19" t="s">
        <v>109</v>
      </c>
      <c r="B45" s="20" t="s">
        <v>13</v>
      </c>
      <c r="C45" s="81">
        <v>44.484772514036898</v>
      </c>
      <c r="D45" s="81">
        <v>33.340854204558703</v>
      </c>
      <c r="E45" s="81">
        <v>40.917034427670899</v>
      </c>
      <c r="F45" s="81">
        <v>31.7309201458235</v>
      </c>
      <c r="G45" s="81">
        <v>31.9604108165017</v>
      </c>
      <c r="H45" s="81">
        <v>31.592916747573199</v>
      </c>
      <c r="I45" s="81">
        <v>44.4605054292456</v>
      </c>
      <c r="J45" s="81">
        <v>34.528521839707601</v>
      </c>
      <c r="K45" s="81">
        <v>33.634997536295003</v>
      </c>
      <c r="L45" s="81">
        <v>23.304443828596899</v>
      </c>
      <c r="M45" s="81">
        <v>36.255556745559602</v>
      </c>
      <c r="N45" s="81">
        <v>40.109383699133502</v>
      </c>
      <c r="O45" s="81">
        <v>44.773862955906303</v>
      </c>
      <c r="P45" s="81">
        <v>64.8276570989009</v>
      </c>
      <c r="Q45" s="81">
        <v>63.737622276851901</v>
      </c>
      <c r="R45" s="81">
        <v>37.860286257810301</v>
      </c>
      <c r="S45" s="81">
        <v>34.074889815817301</v>
      </c>
      <c r="T45" s="81">
        <v>32.7240033509973</v>
      </c>
      <c r="U45" s="81">
        <v>31.449055346683298</v>
      </c>
      <c r="V45" s="81">
        <v>31.461661471659198</v>
      </c>
      <c r="W45" s="81">
        <v>33.090557250992703</v>
      </c>
      <c r="X45" s="81">
        <v>50.443053687364802</v>
      </c>
      <c r="Y45" s="81">
        <v>51.168362872393502</v>
      </c>
      <c r="Z45" s="81">
        <v>46.443820449206598</v>
      </c>
      <c r="AA45" s="81">
        <v>56.085179795778799</v>
      </c>
      <c r="AB45" s="81">
        <v>54.420880046106298</v>
      </c>
      <c r="AC45" s="81">
        <v>51.450754038988698</v>
      </c>
      <c r="AD45" s="81">
        <v>52.210138956340302</v>
      </c>
      <c r="AE45" s="81">
        <v>59.280582328284503</v>
      </c>
      <c r="AF45" s="81">
        <v>62.763876060833702</v>
      </c>
      <c r="AG45" s="81">
        <v>75.505339389642998</v>
      </c>
      <c r="AH45" s="81">
        <v>64.2909437296356</v>
      </c>
      <c r="AI45" s="81">
        <v>59.686005223177503</v>
      </c>
      <c r="AJ45" s="81">
        <v>75.894833504082399</v>
      </c>
      <c r="AK45" s="81">
        <v>83.157792534814206</v>
      </c>
      <c r="AL45" s="81">
        <v>78.069169191631303</v>
      </c>
      <c r="AM45" s="81">
        <v>15.4315764774299</v>
      </c>
      <c r="AN45" s="81">
        <v>20.8512145734861</v>
      </c>
      <c r="AO45" s="81">
        <v>66.516430197382107</v>
      </c>
      <c r="AP45" s="81">
        <v>46.159320286989299</v>
      </c>
      <c r="AQ45" s="81">
        <v>39.362912918606398</v>
      </c>
      <c r="AR45" s="81">
        <v>52.700048833714902</v>
      </c>
      <c r="AS45" s="81">
        <v>84.951460008721199</v>
      </c>
      <c r="AT45" s="81">
        <v>63.409349510715899</v>
      </c>
      <c r="AU45" s="81">
        <v>74.214694539074301</v>
      </c>
      <c r="AV45" s="81">
        <v>96.046683876699106</v>
      </c>
      <c r="AW45" s="81">
        <v>84.858532035688796</v>
      </c>
      <c r="AX45" s="81">
        <v>90.816125712588303</v>
      </c>
      <c r="AY45" s="81">
        <v>81.726815138541099</v>
      </c>
      <c r="AZ45" s="81">
        <v>86.220951526155304</v>
      </c>
      <c r="BA45" s="81">
        <v>85.159815405830301</v>
      </c>
      <c r="BB45" s="81">
        <v>80.705375655192796</v>
      </c>
      <c r="BC45" s="81">
        <v>62.936114240345198</v>
      </c>
      <c r="BD45" s="81">
        <v>77.985181432494599</v>
      </c>
      <c r="BE45" s="81">
        <v>78.201628804005793</v>
      </c>
      <c r="BF45" s="113"/>
      <c r="BG45" s="13" t="str">
        <f t="shared" si="37"/>
        <v/>
      </c>
      <c r="BH45" s="13" t="str">
        <f t="shared" si="22"/>
        <v/>
      </c>
      <c r="BI45" s="13" t="str">
        <f t="shared" si="22"/>
        <v/>
      </c>
      <c r="BJ45" s="13" t="str">
        <f t="shared" si="22"/>
        <v/>
      </c>
      <c r="BK45" s="13" t="str">
        <f t="shared" si="22"/>
        <v/>
      </c>
      <c r="BL45" s="13" t="str">
        <f t="shared" si="22"/>
        <v/>
      </c>
      <c r="BM45" s="13" t="str">
        <f t="shared" si="22"/>
        <v/>
      </c>
      <c r="BN45" s="13" t="str">
        <f t="shared" si="22"/>
        <v/>
      </c>
      <c r="BO45" s="13" t="str">
        <f t="shared" si="22"/>
        <v/>
      </c>
      <c r="BP45" s="13" t="str">
        <f t="shared" si="22"/>
        <v/>
      </c>
      <c r="BQ45" s="13" t="str">
        <f t="shared" si="22"/>
        <v/>
      </c>
      <c r="BR45" s="13" t="str">
        <f t="shared" si="22"/>
        <v/>
      </c>
      <c r="BS45" s="13" t="str">
        <f t="shared" si="22"/>
        <v/>
      </c>
      <c r="BT45" s="13" t="str">
        <f t="shared" si="22"/>
        <v/>
      </c>
      <c r="BU45" s="13" t="str">
        <f t="shared" si="22"/>
        <v/>
      </c>
      <c r="BV45" s="13" t="str">
        <f t="shared" si="22"/>
        <v/>
      </c>
      <c r="BW45" s="13" t="str">
        <f t="shared" si="22"/>
        <v/>
      </c>
      <c r="BX45" s="13" t="str">
        <f t="shared" si="23"/>
        <v/>
      </c>
      <c r="BY45" s="13" t="str">
        <f t="shared" si="23"/>
        <v/>
      </c>
      <c r="BZ45" s="13" t="str">
        <f t="shared" si="23"/>
        <v/>
      </c>
      <c r="CA45" s="13" t="str">
        <f t="shared" si="23"/>
        <v/>
      </c>
      <c r="CB45" s="13" t="str">
        <f t="shared" si="23"/>
        <v/>
      </c>
      <c r="CC45" s="13" t="str">
        <f t="shared" si="23"/>
        <v/>
      </c>
      <c r="CD45" s="13" t="str">
        <f t="shared" si="23"/>
        <v/>
      </c>
      <c r="CE45" s="13" t="str">
        <f t="shared" si="23"/>
        <v/>
      </c>
      <c r="CF45" s="13" t="str">
        <f t="shared" si="23"/>
        <v/>
      </c>
      <c r="CG45" s="13" t="str">
        <f t="shared" si="23"/>
        <v/>
      </c>
      <c r="CH45" s="13" t="str">
        <f t="shared" si="23"/>
        <v/>
      </c>
      <c r="CI45" s="13" t="str">
        <f t="shared" si="23"/>
        <v/>
      </c>
      <c r="CJ45" s="13" t="str">
        <f t="shared" si="23"/>
        <v/>
      </c>
      <c r="CK45" s="13" t="str">
        <f t="shared" si="23"/>
        <v/>
      </c>
      <c r="CL45" s="13" t="str">
        <f t="shared" si="23"/>
        <v/>
      </c>
      <c r="CM45" s="13" t="str">
        <f t="shared" si="23"/>
        <v/>
      </c>
      <c r="CN45" s="13" t="str">
        <f t="shared" si="24"/>
        <v/>
      </c>
      <c r="CO45" s="13" t="str">
        <f t="shared" si="24"/>
        <v/>
      </c>
      <c r="CP45" s="13" t="str">
        <f t="shared" si="24"/>
        <v/>
      </c>
      <c r="CQ45" s="13" t="str">
        <f t="shared" si="24"/>
        <v/>
      </c>
      <c r="CR45" s="13" t="str">
        <f t="shared" si="24"/>
        <v/>
      </c>
      <c r="CS45" s="13" t="str">
        <f t="shared" si="24"/>
        <v/>
      </c>
      <c r="CT45" s="13" t="str">
        <f t="shared" si="24"/>
        <v/>
      </c>
      <c r="CU45" s="13" t="str">
        <f t="shared" si="24"/>
        <v/>
      </c>
      <c r="CV45" s="13" t="str">
        <f t="shared" si="24"/>
        <v/>
      </c>
      <c r="CW45" s="13" t="str">
        <f t="shared" si="24"/>
        <v/>
      </c>
      <c r="CX45" s="13" t="str">
        <f t="shared" si="24"/>
        <v/>
      </c>
      <c r="CY45" s="13" t="str">
        <f t="shared" si="24"/>
        <v/>
      </c>
      <c r="CZ45" s="13" t="str">
        <f t="shared" si="24"/>
        <v/>
      </c>
      <c r="DA45" s="13" t="str">
        <f t="shared" si="24"/>
        <v/>
      </c>
      <c r="DB45" s="13" t="str">
        <f t="shared" si="24"/>
        <v/>
      </c>
      <c r="DC45" s="13" t="str">
        <f t="shared" si="24"/>
        <v/>
      </c>
      <c r="DD45" s="13" t="str">
        <f t="shared" si="25"/>
        <v/>
      </c>
      <c r="DE45" s="13" t="str">
        <f t="shared" si="25"/>
        <v/>
      </c>
      <c r="DF45" s="13" t="str">
        <f t="shared" si="26"/>
        <v/>
      </c>
      <c r="DG45" s="13" t="str">
        <f t="shared" si="27"/>
        <v/>
      </c>
      <c r="DH45" s="13" t="str">
        <f t="shared" si="28"/>
        <v/>
      </c>
      <c r="DI45" s="13" t="str">
        <f t="shared" si="29"/>
        <v/>
      </c>
      <c r="DJ45" s="13" t="str">
        <f t="shared" si="30"/>
        <v/>
      </c>
      <c r="DK45" s="13" t="str">
        <f t="shared" si="31"/>
        <v/>
      </c>
      <c r="DL45" s="13" t="str">
        <f t="shared" si="32"/>
        <v/>
      </c>
      <c r="DM45" s="13" t="str">
        <f t="shared" si="33"/>
        <v/>
      </c>
      <c r="DN45" s="13" t="str">
        <f t="shared" si="34"/>
        <v/>
      </c>
      <c r="DO45" s="13" t="str">
        <f t="shared" si="35"/>
        <v/>
      </c>
      <c r="DP45" s="13" t="str">
        <f t="shared" si="36"/>
        <v/>
      </c>
    </row>
    <row r="46" spans="1:120" ht="15" thickBot="1" x14ac:dyDescent="0.4">
      <c r="A46" s="19" t="s">
        <v>110</v>
      </c>
      <c r="B46" s="20" t="s">
        <v>14</v>
      </c>
      <c r="C46" s="81">
        <v>5.1151308231387098</v>
      </c>
      <c r="D46" s="81">
        <v>8.3384407038240091</v>
      </c>
      <c r="E46" s="81">
        <v>7.2001599934479303</v>
      </c>
      <c r="F46" s="81">
        <v>9.2839657122572099</v>
      </c>
      <c r="G46" s="81">
        <v>6.9667021294992697</v>
      </c>
      <c r="H46" s="81">
        <v>9.8999165073991193</v>
      </c>
      <c r="I46" s="81">
        <v>5.4310711987330702</v>
      </c>
      <c r="J46" s="81">
        <v>8.8572564479196103</v>
      </c>
      <c r="K46" s="81">
        <v>16.557600297344301</v>
      </c>
      <c r="L46" s="81">
        <v>9.4597945346985792</v>
      </c>
      <c r="M46" s="81" t="s">
        <v>315</v>
      </c>
      <c r="N46" s="81" t="s">
        <v>315</v>
      </c>
      <c r="O46" s="81" t="s">
        <v>315</v>
      </c>
      <c r="P46" s="81">
        <v>5.7235639707879402</v>
      </c>
      <c r="Q46" s="81">
        <v>6.9662720802571698</v>
      </c>
      <c r="R46" s="81">
        <v>14.807365938675099</v>
      </c>
      <c r="S46" s="81" t="s">
        <v>315</v>
      </c>
      <c r="T46" s="81" t="s">
        <v>315</v>
      </c>
      <c r="U46" s="81">
        <v>6.6009390004909001</v>
      </c>
      <c r="V46" s="81">
        <v>13.2682926659002</v>
      </c>
      <c r="W46" s="81" t="s">
        <v>315</v>
      </c>
      <c r="X46" s="81" t="s">
        <v>315</v>
      </c>
      <c r="Y46" s="81">
        <v>5.8378661640134002</v>
      </c>
      <c r="Z46" s="81" t="s">
        <v>315</v>
      </c>
      <c r="AA46" s="81">
        <v>6.9221739835406604</v>
      </c>
      <c r="AB46" s="81">
        <v>8.0073149793162095</v>
      </c>
      <c r="AC46" s="81">
        <v>6.2444179222868801</v>
      </c>
      <c r="AD46" s="81">
        <v>5.6986149482290998</v>
      </c>
      <c r="AE46" s="81" t="s">
        <v>315</v>
      </c>
      <c r="AF46" s="81" t="s">
        <v>315</v>
      </c>
      <c r="AG46" s="81" t="s">
        <v>315</v>
      </c>
      <c r="AH46" s="81" t="s">
        <v>315</v>
      </c>
      <c r="AI46" s="81">
        <v>9.7652040733477303</v>
      </c>
      <c r="AJ46" s="81">
        <v>15.685319648058501</v>
      </c>
      <c r="AK46" s="81">
        <v>6.2466973424520704</v>
      </c>
      <c r="AL46" s="81">
        <v>6.7999975897265301</v>
      </c>
      <c r="AM46" s="81" t="s">
        <v>315</v>
      </c>
      <c r="AN46" s="81">
        <v>13.637519970013701</v>
      </c>
      <c r="AO46" s="81">
        <v>14.1559256629558</v>
      </c>
      <c r="AP46" s="81">
        <v>15.0042364286113</v>
      </c>
      <c r="AQ46" s="81">
        <v>14.993844643204101</v>
      </c>
      <c r="AR46" s="81">
        <v>15.989473969173501</v>
      </c>
      <c r="AS46" s="81">
        <v>19.9045046676145</v>
      </c>
      <c r="AT46" s="81">
        <v>29.410110951470902</v>
      </c>
      <c r="AU46" s="81">
        <v>29.862291642430399</v>
      </c>
      <c r="AV46" s="81">
        <v>14.8351141572006</v>
      </c>
      <c r="AW46" s="81">
        <v>11.5129884953068</v>
      </c>
      <c r="AX46" s="81">
        <v>12.0095181958936</v>
      </c>
      <c r="AY46" s="81">
        <v>21.15415276965</v>
      </c>
      <c r="AZ46" s="81">
        <v>32.522604241674301</v>
      </c>
      <c r="BA46" s="81">
        <v>22.831276127322202</v>
      </c>
      <c r="BB46" s="81">
        <v>32.250641005954598</v>
      </c>
      <c r="BC46" s="81">
        <v>24.9843871608836</v>
      </c>
      <c r="BD46" s="81">
        <v>20.812289968782999</v>
      </c>
      <c r="BE46" s="81">
        <v>21.188157221957201</v>
      </c>
      <c r="BF46" s="113"/>
      <c r="BG46" s="13" t="str">
        <f t="shared" si="37"/>
        <v/>
      </c>
      <c r="BH46" s="13" t="str">
        <f t="shared" si="22"/>
        <v/>
      </c>
      <c r="BI46" s="13" t="str">
        <f t="shared" si="22"/>
        <v/>
      </c>
      <c r="BJ46" s="13" t="str">
        <f t="shared" si="22"/>
        <v/>
      </c>
      <c r="BK46" s="13" t="str">
        <f t="shared" si="22"/>
        <v/>
      </c>
      <c r="BL46" s="13" t="str">
        <f t="shared" si="22"/>
        <v/>
      </c>
      <c r="BM46" s="13" t="str">
        <f t="shared" si="22"/>
        <v/>
      </c>
      <c r="BN46" s="13" t="str">
        <f t="shared" si="22"/>
        <v/>
      </c>
      <c r="BO46" s="13" t="str">
        <f t="shared" si="22"/>
        <v/>
      </c>
      <c r="BP46" s="13" t="str">
        <f t="shared" si="22"/>
        <v/>
      </c>
      <c r="BQ46" s="13" t="str">
        <f t="shared" si="22"/>
        <v/>
      </c>
      <c r="BR46" s="13" t="str">
        <f t="shared" si="22"/>
        <v/>
      </c>
      <c r="BS46" s="13" t="str">
        <f t="shared" si="22"/>
        <v/>
      </c>
      <c r="BT46" s="13" t="str">
        <f t="shared" si="22"/>
        <v/>
      </c>
      <c r="BU46" s="13" t="str">
        <f t="shared" si="22"/>
        <v/>
      </c>
      <c r="BV46" s="13" t="str">
        <f t="shared" si="22"/>
        <v/>
      </c>
      <c r="BW46" s="13" t="str">
        <f t="shared" si="22"/>
        <v/>
      </c>
      <c r="BX46" s="13" t="str">
        <f t="shared" si="23"/>
        <v/>
      </c>
      <c r="BY46" s="13" t="str">
        <f t="shared" si="23"/>
        <v/>
      </c>
      <c r="BZ46" s="13" t="str">
        <f t="shared" si="23"/>
        <v/>
      </c>
      <c r="CA46" s="13" t="str">
        <f t="shared" si="23"/>
        <v/>
      </c>
      <c r="CB46" s="13" t="str">
        <f t="shared" si="23"/>
        <v/>
      </c>
      <c r="CC46" s="13" t="str">
        <f t="shared" si="23"/>
        <v/>
      </c>
      <c r="CD46" s="13" t="str">
        <f t="shared" si="23"/>
        <v/>
      </c>
      <c r="CE46" s="13" t="str">
        <f t="shared" si="23"/>
        <v/>
      </c>
      <c r="CF46" s="13" t="str">
        <f t="shared" si="23"/>
        <v/>
      </c>
      <c r="CG46" s="13" t="str">
        <f t="shared" si="23"/>
        <v/>
      </c>
      <c r="CH46" s="13" t="str">
        <f t="shared" si="23"/>
        <v/>
      </c>
      <c r="CI46" s="13" t="str">
        <f t="shared" si="23"/>
        <v/>
      </c>
      <c r="CJ46" s="13" t="str">
        <f t="shared" si="23"/>
        <v/>
      </c>
      <c r="CK46" s="13" t="str">
        <f t="shared" si="23"/>
        <v/>
      </c>
      <c r="CL46" s="13" t="str">
        <f t="shared" si="23"/>
        <v/>
      </c>
      <c r="CM46" s="13" t="str">
        <f t="shared" si="23"/>
        <v/>
      </c>
      <c r="CN46" s="13" t="str">
        <f t="shared" si="24"/>
        <v/>
      </c>
      <c r="CO46" s="13" t="str">
        <f t="shared" si="24"/>
        <v/>
      </c>
      <c r="CP46" s="13" t="str">
        <f t="shared" si="24"/>
        <v/>
      </c>
      <c r="CQ46" s="13" t="str">
        <f t="shared" si="24"/>
        <v/>
      </c>
      <c r="CR46" s="13" t="str">
        <f t="shared" si="24"/>
        <v/>
      </c>
      <c r="CS46" s="13" t="str">
        <f t="shared" si="24"/>
        <v/>
      </c>
      <c r="CT46" s="13" t="str">
        <f t="shared" si="24"/>
        <v/>
      </c>
      <c r="CU46" s="13" t="str">
        <f t="shared" si="24"/>
        <v/>
      </c>
      <c r="CV46" s="13" t="str">
        <f t="shared" si="24"/>
        <v/>
      </c>
      <c r="CW46" s="13" t="str">
        <f t="shared" si="24"/>
        <v/>
      </c>
      <c r="CX46" s="13" t="str">
        <f t="shared" si="24"/>
        <v/>
      </c>
      <c r="CY46" s="13" t="str">
        <f t="shared" si="24"/>
        <v/>
      </c>
      <c r="CZ46" s="13" t="str">
        <f t="shared" si="24"/>
        <v/>
      </c>
      <c r="DA46" s="13" t="str">
        <f t="shared" si="24"/>
        <v/>
      </c>
      <c r="DB46" s="13" t="str">
        <f t="shared" si="24"/>
        <v/>
      </c>
      <c r="DC46" s="13" t="str">
        <f t="shared" si="24"/>
        <v/>
      </c>
      <c r="DD46" s="13" t="str">
        <f t="shared" si="25"/>
        <v/>
      </c>
      <c r="DE46" s="13" t="str">
        <f t="shared" si="25"/>
        <v/>
      </c>
      <c r="DF46" s="13" t="str">
        <f t="shared" si="26"/>
        <v/>
      </c>
      <c r="DG46" s="13" t="str">
        <f t="shared" si="27"/>
        <v/>
      </c>
      <c r="DH46" s="13" t="str">
        <f t="shared" si="28"/>
        <v/>
      </c>
      <c r="DI46" s="13" t="str">
        <f t="shared" si="29"/>
        <v/>
      </c>
      <c r="DJ46" s="13" t="str">
        <f t="shared" si="30"/>
        <v/>
      </c>
      <c r="DK46" s="13" t="str">
        <f t="shared" si="31"/>
        <v/>
      </c>
      <c r="DL46" s="13" t="str">
        <f t="shared" si="32"/>
        <v/>
      </c>
      <c r="DM46" s="13" t="str">
        <f t="shared" si="33"/>
        <v/>
      </c>
      <c r="DN46" s="13" t="str">
        <f t="shared" si="34"/>
        <v/>
      </c>
      <c r="DO46" s="13" t="str">
        <f t="shared" si="35"/>
        <v/>
      </c>
      <c r="DP46" s="13" t="str">
        <f t="shared" si="36"/>
        <v/>
      </c>
    </row>
    <row r="47" spans="1:120" ht="15" thickBot="1" x14ac:dyDescent="0.4">
      <c r="A47" s="19" t="s">
        <v>111</v>
      </c>
      <c r="B47" s="20" t="s">
        <v>112</v>
      </c>
      <c r="C47" s="81">
        <v>25.367381690242301</v>
      </c>
      <c r="D47" s="81">
        <v>32.715891470687403</v>
      </c>
      <c r="E47" s="81">
        <v>22.870838054873001</v>
      </c>
      <c r="F47" s="81">
        <v>32.659828125223399</v>
      </c>
      <c r="G47" s="81">
        <v>32.494865846407997</v>
      </c>
      <c r="H47" s="81">
        <v>31.5300381755446</v>
      </c>
      <c r="I47" s="81">
        <v>24.8720655451738</v>
      </c>
      <c r="J47" s="81">
        <v>19.148684656509499</v>
      </c>
      <c r="K47" s="81">
        <v>29.145558825149902</v>
      </c>
      <c r="L47" s="81">
        <v>23.101796490154701</v>
      </c>
      <c r="M47" s="81" t="s">
        <v>315</v>
      </c>
      <c r="N47" s="81">
        <v>21.086300355834101</v>
      </c>
      <c r="O47" s="81">
        <v>20.815885061001101</v>
      </c>
      <c r="P47" s="81">
        <v>25.577686901424102</v>
      </c>
      <c r="Q47" s="81">
        <v>36.439640511490303</v>
      </c>
      <c r="R47" s="81">
        <v>20.437218275431501</v>
      </c>
      <c r="S47" s="81">
        <v>20.436482711890999</v>
      </c>
      <c r="T47" s="81">
        <v>28.3494482720705</v>
      </c>
      <c r="U47" s="81">
        <v>17.763866267447298</v>
      </c>
      <c r="V47" s="81">
        <v>15.5989772877631</v>
      </c>
      <c r="W47" s="81" t="s">
        <v>315</v>
      </c>
      <c r="X47" s="81" t="s">
        <v>315</v>
      </c>
      <c r="Y47" s="81">
        <v>23.737195945112202</v>
      </c>
      <c r="Z47" s="81">
        <v>24.407710000031301</v>
      </c>
      <c r="AA47" s="81">
        <v>43.943027468857601</v>
      </c>
      <c r="AB47" s="81">
        <v>63.618775265166498</v>
      </c>
      <c r="AC47" s="81">
        <v>35.080059572037698</v>
      </c>
      <c r="AD47" s="81">
        <v>24.558102397982299</v>
      </c>
      <c r="AE47" s="81">
        <v>28.3851648282014</v>
      </c>
      <c r="AF47" s="81">
        <v>28.128932258971201</v>
      </c>
      <c r="AG47" s="81">
        <v>13.888287815193401</v>
      </c>
      <c r="AH47" s="81">
        <v>17.0409730367709</v>
      </c>
      <c r="AI47" s="81">
        <v>27.147505601509799</v>
      </c>
      <c r="AJ47" s="81">
        <v>13.9554731632192</v>
      </c>
      <c r="AK47" s="81">
        <v>15.2978957964988</v>
      </c>
      <c r="AL47" s="81">
        <v>13.9478416421773</v>
      </c>
      <c r="AM47" s="81">
        <v>7.9946721509576699</v>
      </c>
      <c r="AN47" s="81">
        <v>7.0153619125747602</v>
      </c>
      <c r="AO47" s="81">
        <v>12.398032847441</v>
      </c>
      <c r="AP47" s="81">
        <v>14.5460042921185</v>
      </c>
      <c r="AQ47" s="81">
        <v>21.5055914482143</v>
      </c>
      <c r="AR47" s="81">
        <v>18.3971079564968</v>
      </c>
      <c r="AS47" s="81">
        <v>11.575372148994299</v>
      </c>
      <c r="AT47" s="81">
        <v>7.7328475013068196</v>
      </c>
      <c r="AU47" s="81">
        <v>11.4027785880349</v>
      </c>
      <c r="AV47" s="81">
        <v>8.6269476535957299</v>
      </c>
      <c r="AW47" s="81">
        <v>12.122647433669799</v>
      </c>
      <c r="AX47" s="81">
        <v>16.617418747409801</v>
      </c>
      <c r="AY47" s="81">
        <v>24.4018452783322</v>
      </c>
      <c r="AZ47" s="81">
        <v>17.474624919554898</v>
      </c>
      <c r="BA47" s="81">
        <v>7.4052013396374203</v>
      </c>
      <c r="BB47" s="81">
        <v>8.1285989868539499</v>
      </c>
      <c r="BC47" s="81">
        <v>7.7459832911194102</v>
      </c>
      <c r="BD47" s="81">
        <v>10.783136198073301</v>
      </c>
      <c r="BE47" s="81">
        <v>7.00313093767216</v>
      </c>
      <c r="BF47" s="113"/>
      <c r="BG47" s="13" t="str">
        <f t="shared" si="37"/>
        <v/>
      </c>
      <c r="BH47" s="13" t="str">
        <f t="shared" si="22"/>
        <v/>
      </c>
      <c r="BI47" s="13" t="str">
        <f t="shared" si="22"/>
        <v/>
      </c>
      <c r="BJ47" s="13" t="str">
        <f t="shared" si="22"/>
        <v/>
      </c>
      <c r="BK47" s="13" t="str">
        <f t="shared" si="22"/>
        <v/>
      </c>
      <c r="BL47" s="13" t="str">
        <f t="shared" si="22"/>
        <v/>
      </c>
      <c r="BM47" s="13" t="str">
        <f t="shared" si="22"/>
        <v/>
      </c>
      <c r="BN47" s="13" t="str">
        <f t="shared" si="22"/>
        <v/>
      </c>
      <c r="BO47" s="13" t="str">
        <f t="shared" si="22"/>
        <v/>
      </c>
      <c r="BP47" s="13" t="str">
        <f t="shared" si="22"/>
        <v/>
      </c>
      <c r="BQ47" s="13" t="str">
        <f t="shared" si="22"/>
        <v/>
      </c>
      <c r="BR47" s="13" t="str">
        <f t="shared" si="22"/>
        <v/>
      </c>
      <c r="BS47" s="13" t="str">
        <f t="shared" si="22"/>
        <v/>
      </c>
      <c r="BT47" s="13" t="str">
        <f t="shared" si="22"/>
        <v/>
      </c>
      <c r="BU47" s="13" t="str">
        <f t="shared" si="22"/>
        <v/>
      </c>
      <c r="BV47" s="13" t="str">
        <f t="shared" si="22"/>
        <v/>
      </c>
      <c r="BW47" s="13" t="str">
        <f t="shared" si="22"/>
        <v/>
      </c>
      <c r="BX47" s="13" t="str">
        <f t="shared" si="23"/>
        <v/>
      </c>
      <c r="BY47" s="13" t="str">
        <f t="shared" si="23"/>
        <v/>
      </c>
      <c r="BZ47" s="13" t="str">
        <f t="shared" si="23"/>
        <v/>
      </c>
      <c r="CA47" s="13" t="str">
        <f t="shared" si="23"/>
        <v/>
      </c>
      <c r="CB47" s="13" t="str">
        <f t="shared" si="23"/>
        <v/>
      </c>
      <c r="CC47" s="13" t="str">
        <f t="shared" si="23"/>
        <v/>
      </c>
      <c r="CD47" s="13" t="str">
        <f t="shared" si="23"/>
        <v/>
      </c>
      <c r="CE47" s="13" t="str">
        <f t="shared" si="23"/>
        <v/>
      </c>
      <c r="CF47" s="13" t="str">
        <f t="shared" si="23"/>
        <v/>
      </c>
      <c r="CG47" s="13" t="str">
        <f t="shared" si="23"/>
        <v/>
      </c>
      <c r="CH47" s="13" t="str">
        <f t="shared" si="23"/>
        <v/>
      </c>
      <c r="CI47" s="13" t="str">
        <f t="shared" si="23"/>
        <v/>
      </c>
      <c r="CJ47" s="13" t="str">
        <f t="shared" si="23"/>
        <v/>
      </c>
      <c r="CK47" s="13" t="str">
        <f t="shared" si="23"/>
        <v/>
      </c>
      <c r="CL47" s="13" t="str">
        <f t="shared" si="23"/>
        <v/>
      </c>
      <c r="CM47" s="13" t="str">
        <f t="shared" si="23"/>
        <v/>
      </c>
      <c r="CN47" s="13" t="str">
        <f t="shared" si="24"/>
        <v/>
      </c>
      <c r="CO47" s="13" t="str">
        <f t="shared" si="24"/>
        <v/>
      </c>
      <c r="CP47" s="13" t="str">
        <f t="shared" si="24"/>
        <v/>
      </c>
      <c r="CQ47" s="13" t="str">
        <f t="shared" si="24"/>
        <v/>
      </c>
      <c r="CR47" s="13" t="str">
        <f t="shared" si="24"/>
        <v/>
      </c>
      <c r="CS47" s="13" t="str">
        <f t="shared" si="24"/>
        <v/>
      </c>
      <c r="CT47" s="13" t="str">
        <f t="shared" si="24"/>
        <v/>
      </c>
      <c r="CU47" s="13" t="str">
        <f t="shared" si="24"/>
        <v/>
      </c>
      <c r="CV47" s="13" t="str">
        <f t="shared" si="24"/>
        <v/>
      </c>
      <c r="CW47" s="13" t="str">
        <f t="shared" si="24"/>
        <v/>
      </c>
      <c r="CX47" s="13" t="str">
        <f t="shared" si="24"/>
        <v/>
      </c>
      <c r="CY47" s="13" t="str">
        <f t="shared" si="24"/>
        <v/>
      </c>
      <c r="CZ47" s="13" t="str">
        <f t="shared" si="24"/>
        <v/>
      </c>
      <c r="DA47" s="13" t="str">
        <f t="shared" si="24"/>
        <v/>
      </c>
      <c r="DB47" s="13" t="str">
        <f t="shared" si="24"/>
        <v/>
      </c>
      <c r="DC47" s="13" t="str">
        <f t="shared" si="24"/>
        <v/>
      </c>
      <c r="DD47" s="13" t="str">
        <f t="shared" si="25"/>
        <v/>
      </c>
      <c r="DE47" s="13" t="str">
        <f t="shared" si="25"/>
        <v/>
      </c>
      <c r="DF47" s="13" t="str">
        <f t="shared" si="26"/>
        <v/>
      </c>
      <c r="DG47" s="13" t="str">
        <f t="shared" si="27"/>
        <v/>
      </c>
      <c r="DH47" s="13" t="str">
        <f t="shared" si="28"/>
        <v/>
      </c>
      <c r="DI47" s="13" t="str">
        <f t="shared" si="29"/>
        <v/>
      </c>
      <c r="DJ47" s="13" t="str">
        <f t="shared" si="30"/>
        <v/>
      </c>
      <c r="DK47" s="13" t="str">
        <f t="shared" si="31"/>
        <v/>
      </c>
      <c r="DL47" s="13" t="str">
        <f t="shared" si="32"/>
        <v/>
      </c>
      <c r="DM47" s="13" t="str">
        <f t="shared" si="33"/>
        <v/>
      </c>
      <c r="DN47" s="13" t="str">
        <f t="shared" si="34"/>
        <v/>
      </c>
      <c r="DO47" s="13" t="str">
        <f t="shared" si="35"/>
        <v/>
      </c>
      <c r="DP47" s="13" t="str">
        <f t="shared" si="36"/>
        <v/>
      </c>
    </row>
    <row r="48" spans="1:120" ht="15" thickBot="1" x14ac:dyDescent="0.4">
      <c r="A48" s="19" t="s">
        <v>113</v>
      </c>
      <c r="B48" s="20" t="s">
        <v>114</v>
      </c>
      <c r="C48" s="81">
        <v>11.2358446011298</v>
      </c>
      <c r="D48" s="81">
        <v>12.180083093009699</v>
      </c>
      <c r="E48" s="81">
        <v>24.829704766653698</v>
      </c>
      <c r="F48" s="81">
        <v>12.307493842328</v>
      </c>
      <c r="G48" s="81">
        <v>13.2390970122007</v>
      </c>
      <c r="H48" s="81">
        <v>6.4340770286918998</v>
      </c>
      <c r="I48" s="81">
        <v>9.6675028662151092</v>
      </c>
      <c r="J48" s="81">
        <v>6.9777062040719002</v>
      </c>
      <c r="K48" s="81">
        <v>10.875420943762601</v>
      </c>
      <c r="L48" s="81">
        <v>20.491493343940402</v>
      </c>
      <c r="M48" s="81">
        <v>25.054490527980299</v>
      </c>
      <c r="N48" s="81" t="s">
        <v>315</v>
      </c>
      <c r="O48" s="81" t="s">
        <v>315</v>
      </c>
      <c r="P48" s="81">
        <v>12.3889752417035</v>
      </c>
      <c r="Q48" s="81">
        <v>14.240254652191901</v>
      </c>
      <c r="R48" s="81">
        <v>9.9489380112675203</v>
      </c>
      <c r="S48" s="81" t="s">
        <v>315</v>
      </c>
      <c r="T48" s="81" t="s">
        <v>315</v>
      </c>
      <c r="U48" s="81">
        <v>20.713868063717602</v>
      </c>
      <c r="V48" s="81">
        <v>20.4919247218041</v>
      </c>
      <c r="W48" s="81">
        <v>18.9312736081474</v>
      </c>
      <c r="X48" s="81">
        <v>25.5649064029184</v>
      </c>
      <c r="Y48" s="81">
        <v>22.604658751967399</v>
      </c>
      <c r="Z48" s="81" t="s">
        <v>315</v>
      </c>
      <c r="AA48" s="81">
        <v>20.2369205448686</v>
      </c>
      <c r="AB48" s="81">
        <v>9.3895180361239792</v>
      </c>
      <c r="AC48" s="81">
        <v>9.1597933326987402</v>
      </c>
      <c r="AD48" s="81">
        <v>28.425520098451901</v>
      </c>
      <c r="AE48" s="81" t="s">
        <v>315</v>
      </c>
      <c r="AF48" s="81" t="s">
        <v>315</v>
      </c>
      <c r="AG48" s="81">
        <v>13.888287815193401</v>
      </c>
      <c r="AH48" s="81">
        <v>16.0727359324089</v>
      </c>
      <c r="AI48" s="81">
        <v>15.402840057594201</v>
      </c>
      <c r="AJ48" s="81">
        <v>23.896358156197198</v>
      </c>
      <c r="AK48" s="81">
        <v>27.653888555209399</v>
      </c>
      <c r="AL48" s="81">
        <v>19.953162349225899</v>
      </c>
      <c r="AM48" s="81">
        <v>19.5218738569897</v>
      </c>
      <c r="AN48" s="81">
        <v>50.666502701928799</v>
      </c>
      <c r="AO48" s="81">
        <v>46.246630462676897</v>
      </c>
      <c r="AP48" s="81">
        <v>50.038254764887597</v>
      </c>
      <c r="AQ48" s="81">
        <v>45.891396036814299</v>
      </c>
      <c r="AR48" s="81">
        <v>25.679296522610201</v>
      </c>
      <c r="AS48" s="81">
        <v>22.365973304836501</v>
      </c>
      <c r="AT48" s="81">
        <v>23.778506066518499</v>
      </c>
      <c r="AU48" s="81">
        <v>20.2930805380281</v>
      </c>
      <c r="AV48" s="81">
        <v>19.746124629341299</v>
      </c>
      <c r="AW48" s="81">
        <v>30.1110920126638</v>
      </c>
      <c r="AX48" s="81">
        <v>42.896127464243897</v>
      </c>
      <c r="AY48" s="81">
        <v>30.2118084398398</v>
      </c>
      <c r="AZ48" s="81">
        <v>21.891288360760999</v>
      </c>
      <c r="BA48" s="81">
        <v>38.584996453900203</v>
      </c>
      <c r="BB48" s="81">
        <v>33.482086302993601</v>
      </c>
      <c r="BC48" s="81">
        <v>26.336343189806001</v>
      </c>
      <c r="BD48" s="81">
        <v>34.852636640201297</v>
      </c>
      <c r="BE48" s="81">
        <v>44.936756850062999</v>
      </c>
      <c r="BF48" s="113"/>
      <c r="BG48" s="13" t="str">
        <f t="shared" si="37"/>
        <v/>
      </c>
      <c r="BH48" s="13" t="str">
        <f t="shared" si="22"/>
        <v/>
      </c>
      <c r="BI48" s="13" t="str">
        <f t="shared" si="22"/>
        <v/>
      </c>
      <c r="BJ48" s="13" t="str">
        <f t="shared" si="22"/>
        <v/>
      </c>
      <c r="BK48" s="13" t="str">
        <f t="shared" si="22"/>
        <v/>
      </c>
      <c r="BL48" s="13" t="str">
        <f t="shared" si="22"/>
        <v/>
      </c>
      <c r="BM48" s="13" t="str">
        <f t="shared" si="22"/>
        <v/>
      </c>
      <c r="BN48" s="13" t="str">
        <f t="shared" si="22"/>
        <v/>
      </c>
      <c r="BO48" s="13" t="str">
        <f t="shared" si="22"/>
        <v/>
      </c>
      <c r="BP48" s="13" t="str">
        <f t="shared" si="22"/>
        <v/>
      </c>
      <c r="BQ48" s="13" t="str">
        <f t="shared" si="22"/>
        <v/>
      </c>
      <c r="BR48" s="13" t="str">
        <f t="shared" si="22"/>
        <v/>
      </c>
      <c r="BS48" s="13" t="str">
        <f t="shared" si="22"/>
        <v/>
      </c>
      <c r="BT48" s="13" t="str">
        <f t="shared" si="22"/>
        <v/>
      </c>
      <c r="BU48" s="13" t="str">
        <f t="shared" si="22"/>
        <v/>
      </c>
      <c r="BV48" s="13" t="str">
        <f t="shared" si="22"/>
        <v/>
      </c>
      <c r="BW48" s="13" t="str">
        <f t="shared" ref="BW48:CL54" si="38">IF(S48&gt;0,IF(S48&lt;5,"SECRETTTTTTTT",""),"")</f>
        <v/>
      </c>
      <c r="BX48" s="13" t="str">
        <f t="shared" si="23"/>
        <v/>
      </c>
      <c r="BY48" s="13" t="str">
        <f t="shared" si="23"/>
        <v/>
      </c>
      <c r="BZ48" s="13" t="str">
        <f t="shared" si="23"/>
        <v/>
      </c>
      <c r="CA48" s="13" t="str">
        <f t="shared" si="23"/>
        <v/>
      </c>
      <c r="CB48" s="13" t="str">
        <f t="shared" si="23"/>
        <v/>
      </c>
      <c r="CC48" s="13" t="str">
        <f t="shared" si="23"/>
        <v/>
      </c>
      <c r="CD48" s="13" t="str">
        <f t="shared" si="23"/>
        <v/>
      </c>
      <c r="CE48" s="13" t="str">
        <f t="shared" si="23"/>
        <v/>
      </c>
      <c r="CF48" s="13" t="str">
        <f t="shared" si="23"/>
        <v/>
      </c>
      <c r="CG48" s="13" t="str">
        <f t="shared" si="23"/>
        <v/>
      </c>
      <c r="CH48" s="13" t="str">
        <f t="shared" si="23"/>
        <v/>
      </c>
      <c r="CI48" s="13" t="str">
        <f t="shared" si="23"/>
        <v/>
      </c>
      <c r="CJ48" s="13" t="str">
        <f t="shared" si="23"/>
        <v/>
      </c>
      <c r="CK48" s="13" t="str">
        <f t="shared" si="23"/>
        <v/>
      </c>
      <c r="CL48" s="13" t="str">
        <f t="shared" si="23"/>
        <v/>
      </c>
      <c r="CM48" s="13" t="str">
        <f t="shared" ref="CM48:DB54" si="39">IF(AI48&gt;0,IF(AI48&lt;5,"SECRETTTTTTTT",""),"")</f>
        <v/>
      </c>
      <c r="CN48" s="13" t="str">
        <f t="shared" si="24"/>
        <v/>
      </c>
      <c r="CO48" s="13" t="str">
        <f t="shared" si="24"/>
        <v/>
      </c>
      <c r="CP48" s="13" t="str">
        <f t="shared" si="24"/>
        <v/>
      </c>
      <c r="CQ48" s="13" t="str">
        <f t="shared" si="24"/>
        <v/>
      </c>
      <c r="CR48" s="13" t="str">
        <f t="shared" si="24"/>
        <v/>
      </c>
      <c r="CS48" s="13" t="str">
        <f t="shared" si="24"/>
        <v/>
      </c>
      <c r="CT48" s="13" t="str">
        <f t="shared" si="24"/>
        <v/>
      </c>
      <c r="CU48" s="13" t="str">
        <f t="shared" si="24"/>
        <v/>
      </c>
      <c r="CV48" s="13" t="str">
        <f t="shared" si="24"/>
        <v/>
      </c>
      <c r="CW48" s="13" t="str">
        <f t="shared" si="24"/>
        <v/>
      </c>
      <c r="CX48" s="13" t="str">
        <f t="shared" si="24"/>
        <v/>
      </c>
      <c r="CY48" s="13" t="str">
        <f t="shared" si="24"/>
        <v/>
      </c>
      <c r="CZ48" s="13" t="str">
        <f t="shared" si="24"/>
        <v/>
      </c>
      <c r="DA48" s="13" t="str">
        <f t="shared" si="24"/>
        <v/>
      </c>
      <c r="DB48" s="13" t="str">
        <f t="shared" si="24"/>
        <v/>
      </c>
      <c r="DC48" s="13" t="str">
        <f t="shared" ref="DC48:DC54" si="40">IF(AY48&gt;0,IF(AY48&lt;5,"SECRETTTTTTTT",""),"")</f>
        <v/>
      </c>
      <c r="DD48" s="13" t="str">
        <f t="shared" si="25"/>
        <v/>
      </c>
      <c r="DE48" s="13" t="str">
        <f t="shared" si="25"/>
        <v/>
      </c>
      <c r="DF48" s="13" t="str">
        <f t="shared" si="26"/>
        <v/>
      </c>
      <c r="DG48" s="13" t="str">
        <f t="shared" si="27"/>
        <v/>
      </c>
      <c r="DH48" s="13" t="str">
        <f t="shared" si="28"/>
        <v/>
      </c>
      <c r="DI48" s="13" t="str">
        <f t="shared" si="29"/>
        <v/>
      </c>
      <c r="DJ48" s="13" t="str">
        <f t="shared" si="30"/>
        <v/>
      </c>
      <c r="DK48" s="13" t="str">
        <f t="shared" si="31"/>
        <v/>
      </c>
      <c r="DL48" s="13" t="str">
        <f t="shared" si="32"/>
        <v/>
      </c>
      <c r="DM48" s="13" t="str">
        <f t="shared" si="33"/>
        <v/>
      </c>
      <c r="DN48" s="13" t="str">
        <f t="shared" si="34"/>
        <v/>
      </c>
      <c r="DO48" s="13" t="str">
        <f t="shared" si="35"/>
        <v/>
      </c>
      <c r="DP48" s="13" t="str">
        <f t="shared" si="36"/>
        <v/>
      </c>
    </row>
    <row r="49" spans="1:120" ht="15" thickBot="1" x14ac:dyDescent="0.4">
      <c r="A49" s="19" t="s">
        <v>115</v>
      </c>
      <c r="B49" s="20" t="s">
        <v>17</v>
      </c>
      <c r="C49" s="81">
        <v>319.79428618554999</v>
      </c>
      <c r="D49" s="81">
        <v>335.26357812115799</v>
      </c>
      <c r="E49" s="81">
        <v>347.65711229098702</v>
      </c>
      <c r="F49" s="81">
        <v>328.248323394968</v>
      </c>
      <c r="G49" s="81">
        <v>274.11697795537401</v>
      </c>
      <c r="H49" s="81">
        <v>243.35661322612401</v>
      </c>
      <c r="I49" s="81">
        <v>278.37856480039301</v>
      </c>
      <c r="J49" s="81">
        <v>254.41734927053199</v>
      </c>
      <c r="K49" s="81">
        <v>414.101881359456</v>
      </c>
      <c r="L49" s="81">
        <v>398.58706934488498</v>
      </c>
      <c r="M49" s="81">
        <v>372.594535053833</v>
      </c>
      <c r="N49" s="81">
        <v>287.62070594251702</v>
      </c>
      <c r="O49" s="81">
        <v>354.06617885719498</v>
      </c>
      <c r="P49" s="81">
        <v>422.79193350066799</v>
      </c>
      <c r="Q49" s="81">
        <v>395.70147237184</v>
      </c>
      <c r="R49" s="81">
        <v>402.16087700417398</v>
      </c>
      <c r="S49" s="81">
        <v>405.09823651096701</v>
      </c>
      <c r="T49" s="81">
        <v>421.56175555903798</v>
      </c>
      <c r="U49" s="81">
        <v>451.40333966408099</v>
      </c>
      <c r="V49" s="81">
        <v>511.81777285245499</v>
      </c>
      <c r="W49" s="81">
        <v>536.58143271410097</v>
      </c>
      <c r="X49" s="81">
        <v>531.31931120069896</v>
      </c>
      <c r="Y49" s="81">
        <v>624.91456170172603</v>
      </c>
      <c r="Z49" s="81">
        <v>564.78387794448395</v>
      </c>
      <c r="AA49" s="81">
        <v>591.52099076612501</v>
      </c>
      <c r="AB49" s="81">
        <v>616.78788128753501</v>
      </c>
      <c r="AC49" s="81">
        <v>671.48034192871705</v>
      </c>
      <c r="AD49" s="81">
        <v>709.65683514239402</v>
      </c>
      <c r="AE49" s="81">
        <v>679.23615884629498</v>
      </c>
      <c r="AF49" s="81">
        <v>706.48339834184799</v>
      </c>
      <c r="AG49" s="81">
        <v>721.87147449263102</v>
      </c>
      <c r="AH49" s="81">
        <v>725.59300495317598</v>
      </c>
      <c r="AI49" s="81">
        <v>776.59697246892301</v>
      </c>
      <c r="AJ49" s="81">
        <v>810.31501032374695</v>
      </c>
      <c r="AK49" s="81">
        <v>809.27511494095199</v>
      </c>
      <c r="AL49" s="81">
        <v>793.01301743412398</v>
      </c>
      <c r="AM49" s="81">
        <v>764.028613081353</v>
      </c>
      <c r="AN49" s="81">
        <v>820.91657031105103</v>
      </c>
      <c r="AO49" s="81">
        <v>866.54943550205905</v>
      </c>
      <c r="AP49" s="81">
        <v>930.98938466983702</v>
      </c>
      <c r="AQ49" s="81">
        <v>842.99380110363995</v>
      </c>
      <c r="AR49" s="81">
        <v>854.46617937640497</v>
      </c>
      <c r="AS49" s="81">
        <v>863.62216562842798</v>
      </c>
      <c r="AT49" s="81">
        <v>894.21745863264505</v>
      </c>
      <c r="AU49" s="81">
        <v>879.75555000402005</v>
      </c>
      <c r="AV49" s="81">
        <v>829.76595459987402</v>
      </c>
      <c r="AW49" s="81">
        <v>831.64041200763802</v>
      </c>
      <c r="AX49" s="81">
        <v>816.27608988356405</v>
      </c>
      <c r="AY49" s="81">
        <v>849.99207171657895</v>
      </c>
      <c r="AZ49" s="81">
        <v>798.40603252431504</v>
      </c>
      <c r="BA49" s="81">
        <v>800.91931780950904</v>
      </c>
      <c r="BB49" s="81">
        <v>737.99589190833603</v>
      </c>
      <c r="BC49" s="81">
        <v>704.82803919659398</v>
      </c>
      <c r="BD49" s="81">
        <v>742.034395046957</v>
      </c>
      <c r="BE49" s="81">
        <v>774.32030935288105</v>
      </c>
      <c r="BF49" s="113"/>
      <c r="BG49" s="13" t="str">
        <f t="shared" si="37"/>
        <v/>
      </c>
      <c r="BH49" s="13" t="str">
        <f t="shared" si="37"/>
        <v/>
      </c>
      <c r="BI49" s="13" t="str">
        <f t="shared" si="37"/>
        <v/>
      </c>
      <c r="BJ49" s="13" t="str">
        <f t="shared" si="37"/>
        <v/>
      </c>
      <c r="BK49" s="13" t="str">
        <f t="shared" si="37"/>
        <v/>
      </c>
      <c r="BL49" s="13" t="str">
        <f t="shared" si="37"/>
        <v/>
      </c>
      <c r="BM49" s="13" t="str">
        <f t="shared" si="37"/>
        <v/>
      </c>
      <c r="BN49" s="13" t="str">
        <f t="shared" si="37"/>
        <v/>
      </c>
      <c r="BO49" s="13" t="str">
        <f t="shared" si="37"/>
        <v/>
      </c>
      <c r="BP49" s="13" t="str">
        <f t="shared" si="37"/>
        <v/>
      </c>
      <c r="BQ49" s="13" t="str">
        <f t="shared" si="37"/>
        <v/>
      </c>
      <c r="BR49" s="13" t="str">
        <f t="shared" si="37"/>
        <v/>
      </c>
      <c r="BS49" s="13" t="str">
        <f t="shared" si="37"/>
        <v/>
      </c>
      <c r="BT49" s="13" t="str">
        <f t="shared" si="37"/>
        <v/>
      </c>
      <c r="BU49" s="13" t="str">
        <f t="shared" si="37"/>
        <v/>
      </c>
      <c r="BV49" s="13" t="str">
        <f t="shared" si="37"/>
        <v/>
      </c>
      <c r="BW49" s="13" t="str">
        <f t="shared" si="38"/>
        <v/>
      </c>
      <c r="BX49" s="13" t="str">
        <f t="shared" si="38"/>
        <v/>
      </c>
      <c r="BY49" s="13" t="str">
        <f t="shared" si="38"/>
        <v/>
      </c>
      <c r="BZ49" s="13" t="str">
        <f t="shared" si="38"/>
        <v/>
      </c>
      <c r="CA49" s="13" t="str">
        <f t="shared" si="38"/>
        <v/>
      </c>
      <c r="CB49" s="13" t="str">
        <f t="shared" si="38"/>
        <v/>
      </c>
      <c r="CC49" s="13" t="str">
        <f t="shared" si="38"/>
        <v/>
      </c>
      <c r="CD49" s="13" t="str">
        <f t="shared" si="38"/>
        <v/>
      </c>
      <c r="CE49" s="13" t="str">
        <f t="shared" si="38"/>
        <v/>
      </c>
      <c r="CF49" s="13" t="str">
        <f t="shared" si="38"/>
        <v/>
      </c>
      <c r="CG49" s="13" t="str">
        <f t="shared" si="38"/>
        <v/>
      </c>
      <c r="CH49" s="13" t="str">
        <f t="shared" si="38"/>
        <v/>
      </c>
      <c r="CI49" s="13" t="str">
        <f t="shared" si="38"/>
        <v/>
      </c>
      <c r="CJ49" s="13" t="str">
        <f t="shared" si="38"/>
        <v/>
      </c>
      <c r="CK49" s="13" t="str">
        <f t="shared" si="38"/>
        <v/>
      </c>
      <c r="CL49" s="13" t="str">
        <f t="shared" si="38"/>
        <v/>
      </c>
      <c r="CM49" s="13" t="str">
        <f t="shared" si="39"/>
        <v/>
      </c>
      <c r="CN49" s="13" t="str">
        <f t="shared" si="39"/>
        <v/>
      </c>
      <c r="CO49" s="13" t="str">
        <f t="shared" si="39"/>
        <v/>
      </c>
      <c r="CP49" s="13" t="str">
        <f t="shared" si="39"/>
        <v/>
      </c>
      <c r="CQ49" s="13" t="str">
        <f t="shared" si="39"/>
        <v/>
      </c>
      <c r="CR49" s="13" t="str">
        <f t="shared" si="39"/>
        <v/>
      </c>
      <c r="CS49" s="13" t="str">
        <f t="shared" si="39"/>
        <v/>
      </c>
      <c r="CT49" s="13" t="str">
        <f t="shared" si="39"/>
        <v/>
      </c>
      <c r="CU49" s="13" t="str">
        <f t="shared" si="39"/>
        <v/>
      </c>
      <c r="CV49" s="13" t="str">
        <f t="shared" si="39"/>
        <v/>
      </c>
      <c r="CW49" s="13" t="str">
        <f t="shared" si="39"/>
        <v/>
      </c>
      <c r="CX49" s="13" t="str">
        <f t="shared" si="39"/>
        <v/>
      </c>
      <c r="CY49" s="13" t="str">
        <f t="shared" si="39"/>
        <v/>
      </c>
      <c r="CZ49" s="13" t="str">
        <f t="shared" si="39"/>
        <v/>
      </c>
      <c r="DA49" s="13" t="str">
        <f t="shared" si="39"/>
        <v/>
      </c>
      <c r="DB49" s="13" t="str">
        <f t="shared" si="39"/>
        <v/>
      </c>
      <c r="DC49" s="13" t="str">
        <f t="shared" si="40"/>
        <v/>
      </c>
      <c r="DD49" s="13" t="str">
        <f t="shared" si="25"/>
        <v/>
      </c>
      <c r="DE49" s="13" t="str">
        <f t="shared" si="25"/>
        <v/>
      </c>
      <c r="DF49" s="13" t="str">
        <f t="shared" si="26"/>
        <v/>
      </c>
      <c r="DG49" s="13" t="str">
        <f t="shared" si="27"/>
        <v/>
      </c>
      <c r="DH49" s="13" t="str">
        <f t="shared" si="28"/>
        <v/>
      </c>
      <c r="DI49" s="13" t="str">
        <f t="shared" si="29"/>
        <v/>
      </c>
      <c r="DJ49" s="13" t="str">
        <f t="shared" si="30"/>
        <v/>
      </c>
      <c r="DK49" s="13" t="str">
        <f t="shared" si="31"/>
        <v/>
      </c>
      <c r="DL49" s="13" t="str">
        <f t="shared" si="32"/>
        <v/>
      </c>
      <c r="DM49" s="13" t="str">
        <f t="shared" si="33"/>
        <v/>
      </c>
      <c r="DN49" s="13" t="str">
        <f t="shared" si="34"/>
        <v/>
      </c>
      <c r="DO49" s="13" t="str">
        <f t="shared" si="35"/>
        <v/>
      </c>
      <c r="DP49" s="13" t="str">
        <f t="shared" si="36"/>
        <v/>
      </c>
    </row>
    <row r="50" spans="1:120" ht="15" thickBot="1" x14ac:dyDescent="0.4">
      <c r="A50" s="19" t="s">
        <v>118</v>
      </c>
      <c r="B50" s="20" t="s">
        <v>119</v>
      </c>
      <c r="C50" s="81">
        <v>104.985420396417</v>
      </c>
      <c r="D50" s="81">
        <v>114.757968690176</v>
      </c>
      <c r="E50" s="81">
        <v>106.99598674251401</v>
      </c>
      <c r="F50" s="81">
        <v>103.690764055402</v>
      </c>
      <c r="G50" s="81">
        <v>95.320523476597998</v>
      </c>
      <c r="H50" s="81">
        <v>119.37028762168499</v>
      </c>
      <c r="I50" s="81">
        <v>93.805433186039394</v>
      </c>
      <c r="J50" s="81">
        <v>122.581071090162</v>
      </c>
      <c r="K50" s="81">
        <v>98.604991768945197</v>
      </c>
      <c r="L50" s="81">
        <v>88.328612015394</v>
      </c>
      <c r="M50" s="81">
        <v>82.398992593850494</v>
      </c>
      <c r="N50" s="81">
        <v>111.163234137603</v>
      </c>
      <c r="O50" s="81">
        <v>73.817457361489701</v>
      </c>
      <c r="P50" s="81">
        <v>76.676231233871405</v>
      </c>
      <c r="Q50" s="81">
        <v>69.641331003330706</v>
      </c>
      <c r="R50" s="81">
        <v>31.447524800224699</v>
      </c>
      <c r="S50" s="81">
        <v>29.705539167048499</v>
      </c>
      <c r="T50" s="81">
        <v>19.652066787764898</v>
      </c>
      <c r="U50" s="81">
        <v>27.229282810300599</v>
      </c>
      <c r="V50" s="81">
        <v>21.737643509717898</v>
      </c>
      <c r="W50" s="81">
        <v>27.271695487545301</v>
      </c>
      <c r="X50" s="81">
        <v>43.370082313823403</v>
      </c>
      <c r="Y50" s="81">
        <v>22.356932611559799</v>
      </c>
      <c r="Z50" s="81">
        <v>45.946966216579497</v>
      </c>
      <c r="AA50" s="81">
        <v>10.9857568672144</v>
      </c>
      <c r="AB50" s="81">
        <v>13.988465645654101</v>
      </c>
      <c r="AC50" s="81">
        <v>17.929808225708101</v>
      </c>
      <c r="AD50" s="81">
        <v>26.298440363193599</v>
      </c>
      <c r="AE50" s="81">
        <v>33.019477453213803</v>
      </c>
      <c r="AF50" s="81">
        <v>27.554872416951401</v>
      </c>
      <c r="AG50" s="81">
        <v>27.580965942848799</v>
      </c>
      <c r="AH50" s="81">
        <v>32.532766706562597</v>
      </c>
      <c r="AI50" s="81">
        <v>22.5266535842315</v>
      </c>
      <c r="AJ50" s="81">
        <v>27.5286045959392</v>
      </c>
      <c r="AK50" s="81">
        <v>26.477127340094199</v>
      </c>
      <c r="AL50" s="81">
        <v>27.508243238738601</v>
      </c>
      <c r="AM50" s="81">
        <v>13.38642778765</v>
      </c>
      <c r="AN50" s="81">
        <v>15.7845643032932</v>
      </c>
      <c r="AO50" s="81">
        <v>47.820983840129699</v>
      </c>
      <c r="AP50" s="81">
        <v>25.600967554128601</v>
      </c>
      <c r="AQ50" s="81">
        <v>16.897250423596901</v>
      </c>
      <c r="AR50" s="81">
        <v>24.337840734115598</v>
      </c>
      <c r="AS50" s="81">
        <v>47.282452337417503</v>
      </c>
      <c r="AT50" s="81">
        <v>58.189677447333899</v>
      </c>
      <c r="AU50" s="81">
        <v>27.250708151066402</v>
      </c>
      <c r="AV50" s="81">
        <v>50.036296390855298</v>
      </c>
      <c r="AW50" s="81">
        <v>87.204850893818502</v>
      </c>
      <c r="AX50" s="81">
        <v>66.662900789027702</v>
      </c>
      <c r="AY50" s="81">
        <v>18.979212994258301</v>
      </c>
      <c r="AZ50" s="81">
        <v>18.626797991173898</v>
      </c>
      <c r="BA50" s="81">
        <v>22.605351457840499</v>
      </c>
      <c r="BB50" s="81">
        <v>17.999040613748001</v>
      </c>
      <c r="BC50" s="81">
        <v>28.853787759419799</v>
      </c>
      <c r="BD50" s="81">
        <v>32.541964597757001</v>
      </c>
      <c r="BE50" s="81">
        <v>26.650803846141301</v>
      </c>
      <c r="BF50" s="113"/>
      <c r="BG50" s="13" t="str">
        <f t="shared" si="37"/>
        <v/>
      </c>
      <c r="BH50" s="13" t="str">
        <f t="shared" si="37"/>
        <v/>
      </c>
      <c r="BI50" s="13" t="str">
        <f t="shared" si="37"/>
        <v/>
      </c>
      <c r="BJ50" s="13" t="str">
        <f t="shared" si="37"/>
        <v/>
      </c>
      <c r="BK50" s="13" t="str">
        <f t="shared" si="37"/>
        <v/>
      </c>
      <c r="BL50" s="13" t="str">
        <f t="shared" si="37"/>
        <v/>
      </c>
      <c r="BM50" s="13" t="str">
        <f t="shared" si="37"/>
        <v/>
      </c>
      <c r="BN50" s="13" t="str">
        <f t="shared" si="37"/>
        <v/>
      </c>
      <c r="BO50" s="13" t="str">
        <f t="shared" si="37"/>
        <v/>
      </c>
      <c r="BP50" s="13" t="str">
        <f t="shared" si="37"/>
        <v/>
      </c>
      <c r="BQ50" s="13" t="str">
        <f t="shared" si="37"/>
        <v/>
      </c>
      <c r="BR50" s="13" t="str">
        <f t="shared" si="37"/>
        <v/>
      </c>
      <c r="BS50" s="13" t="str">
        <f t="shared" si="37"/>
        <v/>
      </c>
      <c r="BT50" s="13" t="str">
        <f t="shared" si="37"/>
        <v/>
      </c>
      <c r="BU50" s="13" t="str">
        <f t="shared" si="37"/>
        <v/>
      </c>
      <c r="BV50" s="13" t="str">
        <f t="shared" si="37"/>
        <v/>
      </c>
      <c r="BW50" s="13" t="str">
        <f t="shared" si="38"/>
        <v/>
      </c>
      <c r="BX50" s="13" t="str">
        <f t="shared" si="38"/>
        <v/>
      </c>
      <c r="BY50" s="13" t="str">
        <f t="shared" si="38"/>
        <v/>
      </c>
      <c r="BZ50" s="13" t="str">
        <f t="shared" si="38"/>
        <v/>
      </c>
      <c r="CA50" s="13" t="str">
        <f t="shared" si="38"/>
        <v/>
      </c>
      <c r="CB50" s="13" t="str">
        <f t="shared" si="38"/>
        <v/>
      </c>
      <c r="CC50" s="13" t="str">
        <f t="shared" si="38"/>
        <v/>
      </c>
      <c r="CD50" s="13" t="str">
        <f t="shared" si="38"/>
        <v/>
      </c>
      <c r="CE50" s="13" t="str">
        <f t="shared" si="38"/>
        <v/>
      </c>
      <c r="CF50" s="13" t="str">
        <f t="shared" si="38"/>
        <v/>
      </c>
      <c r="CG50" s="13" t="str">
        <f t="shared" si="38"/>
        <v/>
      </c>
      <c r="CH50" s="13" t="str">
        <f t="shared" si="38"/>
        <v/>
      </c>
      <c r="CI50" s="13" t="str">
        <f t="shared" si="38"/>
        <v/>
      </c>
      <c r="CJ50" s="13" t="str">
        <f t="shared" si="38"/>
        <v/>
      </c>
      <c r="CK50" s="13" t="str">
        <f t="shared" si="38"/>
        <v/>
      </c>
      <c r="CL50" s="13" t="str">
        <f t="shared" si="38"/>
        <v/>
      </c>
      <c r="CM50" s="13" t="str">
        <f t="shared" si="39"/>
        <v/>
      </c>
      <c r="CN50" s="13" t="str">
        <f t="shared" si="39"/>
        <v/>
      </c>
      <c r="CO50" s="13" t="str">
        <f t="shared" si="39"/>
        <v/>
      </c>
      <c r="CP50" s="13" t="str">
        <f t="shared" si="39"/>
        <v/>
      </c>
      <c r="CQ50" s="13" t="str">
        <f t="shared" si="39"/>
        <v/>
      </c>
      <c r="CR50" s="13" t="str">
        <f t="shared" si="39"/>
        <v/>
      </c>
      <c r="CS50" s="13" t="str">
        <f t="shared" si="39"/>
        <v/>
      </c>
      <c r="CT50" s="13" t="str">
        <f t="shared" si="39"/>
        <v/>
      </c>
      <c r="CU50" s="13" t="str">
        <f t="shared" si="39"/>
        <v/>
      </c>
      <c r="CV50" s="13" t="str">
        <f t="shared" si="39"/>
        <v/>
      </c>
      <c r="CW50" s="13" t="str">
        <f t="shared" si="39"/>
        <v/>
      </c>
      <c r="CX50" s="13" t="str">
        <f t="shared" si="39"/>
        <v/>
      </c>
      <c r="CY50" s="13" t="str">
        <f t="shared" si="39"/>
        <v/>
      </c>
      <c r="CZ50" s="13" t="str">
        <f t="shared" si="39"/>
        <v/>
      </c>
      <c r="DA50" s="13" t="str">
        <f t="shared" si="39"/>
        <v/>
      </c>
      <c r="DB50" s="13" t="str">
        <f t="shared" si="39"/>
        <v/>
      </c>
      <c r="DC50" s="13" t="str">
        <f t="shared" si="40"/>
        <v/>
      </c>
      <c r="DD50" s="13" t="str">
        <f t="shared" si="25"/>
        <v/>
      </c>
      <c r="DE50" s="13" t="str">
        <f t="shared" si="25"/>
        <v/>
      </c>
      <c r="DF50" s="13" t="str">
        <f t="shared" si="26"/>
        <v/>
      </c>
      <c r="DG50" s="13" t="str">
        <f t="shared" si="27"/>
        <v/>
      </c>
      <c r="DH50" s="13" t="str">
        <f t="shared" si="28"/>
        <v/>
      </c>
      <c r="DI50" s="13" t="str">
        <f t="shared" si="29"/>
        <v/>
      </c>
      <c r="DJ50" s="13" t="str">
        <f t="shared" si="30"/>
        <v/>
      </c>
      <c r="DK50" s="13" t="str">
        <f t="shared" si="31"/>
        <v/>
      </c>
      <c r="DL50" s="13" t="str">
        <f t="shared" si="32"/>
        <v/>
      </c>
      <c r="DM50" s="13" t="str">
        <f t="shared" si="33"/>
        <v/>
      </c>
      <c r="DN50" s="13" t="str">
        <f t="shared" si="34"/>
        <v/>
      </c>
      <c r="DO50" s="13" t="str">
        <f t="shared" si="35"/>
        <v/>
      </c>
      <c r="DP50" s="13" t="str">
        <f t="shared" si="36"/>
        <v/>
      </c>
    </row>
    <row r="51" spans="1:120" ht="15" thickBot="1" x14ac:dyDescent="0.4">
      <c r="A51" s="18"/>
      <c r="B51" s="18" t="s">
        <v>148</v>
      </c>
      <c r="C51" s="77">
        <v>2166.3877082297881</v>
      </c>
      <c r="D51" s="77">
        <v>2138.262671755434</v>
      </c>
      <c r="E51" s="77">
        <v>2248.5975631814017</v>
      </c>
      <c r="F51" s="77">
        <v>2229.0936815365631</v>
      </c>
      <c r="G51" s="77">
        <v>2112.3527694452337</v>
      </c>
      <c r="H51" s="77">
        <v>1979.9929568534899</v>
      </c>
      <c r="I51" s="77">
        <v>1794.4553887663608</v>
      </c>
      <c r="J51" s="77">
        <v>1750.9029361297053</v>
      </c>
      <c r="K51" s="77">
        <v>1992.160316993801</v>
      </c>
      <c r="L51" s="77">
        <v>2093.2246112946868</v>
      </c>
      <c r="M51" s="77">
        <v>2146.093966729878</v>
      </c>
      <c r="N51" s="77">
        <v>2213.0340401962667</v>
      </c>
      <c r="O51" s="77">
        <v>2105.3532648462979</v>
      </c>
      <c r="P51" s="77">
        <v>2322.0432051369939</v>
      </c>
      <c r="Q51" s="77">
        <v>2273.4813429704927</v>
      </c>
      <c r="R51" s="77">
        <v>2283.33820527538</v>
      </c>
      <c r="S51" s="77">
        <v>2111.2681189436494</v>
      </c>
      <c r="T51" s="77">
        <v>2225.9983338175657</v>
      </c>
      <c r="U51" s="77">
        <v>2206.0846524797144</v>
      </c>
      <c r="V51" s="77">
        <v>2378.307622088169</v>
      </c>
      <c r="W51" s="77">
        <v>2539.3172268825583</v>
      </c>
      <c r="X51" s="77">
        <v>2478.5082190469861</v>
      </c>
      <c r="Y51" s="77">
        <v>2640.1372043988854</v>
      </c>
      <c r="Z51" s="77">
        <v>2684.9093119890922</v>
      </c>
      <c r="AA51" s="77">
        <v>2694.9464963470682</v>
      </c>
      <c r="AB51" s="77">
        <v>2890.2578751397973</v>
      </c>
      <c r="AC51" s="77">
        <v>3217.8124437245478</v>
      </c>
      <c r="AD51" s="77">
        <v>3232.7877882999032</v>
      </c>
      <c r="AE51" s="77">
        <v>3749.7999998672476</v>
      </c>
      <c r="AF51" s="77">
        <v>3652.01499032724</v>
      </c>
      <c r="AG51" s="77">
        <v>3638.5105011548562</v>
      </c>
      <c r="AH51" s="77">
        <v>3534.0837787051382</v>
      </c>
      <c r="AI51" s="77">
        <v>3560.0793047727489</v>
      </c>
      <c r="AJ51" s="77">
        <v>3493.8435187527757</v>
      </c>
      <c r="AK51" s="77">
        <v>3476.023460342532</v>
      </c>
      <c r="AL51" s="77">
        <v>3171.0613667520038</v>
      </c>
      <c r="AM51" s="77">
        <v>2202.6067040881267</v>
      </c>
      <c r="AN51" s="77">
        <v>3061.1104946398173</v>
      </c>
      <c r="AO51" s="77">
        <v>3340.0727493172867</v>
      </c>
      <c r="AP51" s="77">
        <v>3378.1033321014379</v>
      </c>
      <c r="AQ51" s="77">
        <v>3174.411668064216</v>
      </c>
      <c r="AR51" s="77">
        <v>3164.3152302397525</v>
      </c>
      <c r="AS51" s="77">
        <v>3144.7940855514612</v>
      </c>
      <c r="AT51" s="77">
        <v>3442.290842023915</v>
      </c>
      <c r="AU51" s="77">
        <v>3188.2425787973375</v>
      </c>
      <c r="AV51" s="77">
        <v>3244.9652142983846</v>
      </c>
      <c r="AW51" s="77">
        <v>3368.7225846215106</v>
      </c>
      <c r="AX51" s="77">
        <v>3300.5362185917265</v>
      </c>
      <c r="AY51" s="77">
        <v>3269.0943886505661</v>
      </c>
      <c r="AZ51" s="77">
        <v>3335.9917963777825</v>
      </c>
      <c r="BA51" s="77">
        <v>3303.4486664539481</v>
      </c>
      <c r="BB51" s="77">
        <v>3128.9787781032919</v>
      </c>
      <c r="BC51" s="77">
        <v>3266.7263267531021</v>
      </c>
      <c r="BD51" s="77">
        <v>3182.5576663709785</v>
      </c>
      <c r="BE51" s="77">
        <v>3302.8746148457512</v>
      </c>
      <c r="BF51" s="114"/>
      <c r="BG51" s="13" t="str">
        <f t="shared" si="37"/>
        <v/>
      </c>
      <c r="BH51" s="13" t="str">
        <f t="shared" si="37"/>
        <v/>
      </c>
      <c r="BI51" s="13" t="str">
        <f t="shared" si="37"/>
        <v/>
      </c>
      <c r="BJ51" s="13" t="str">
        <f t="shared" si="37"/>
        <v/>
      </c>
      <c r="BK51" s="13" t="str">
        <f t="shared" si="37"/>
        <v/>
      </c>
      <c r="BL51" s="13" t="str">
        <f t="shared" si="37"/>
        <v/>
      </c>
      <c r="BM51" s="13" t="str">
        <f t="shared" si="37"/>
        <v/>
      </c>
      <c r="BN51" s="13" t="str">
        <f t="shared" si="37"/>
        <v/>
      </c>
      <c r="BO51" s="13" t="str">
        <f t="shared" si="37"/>
        <v/>
      </c>
      <c r="BP51" s="13" t="str">
        <f t="shared" si="37"/>
        <v/>
      </c>
      <c r="BQ51" s="13" t="str">
        <f t="shared" si="37"/>
        <v/>
      </c>
      <c r="BR51" s="13" t="str">
        <f t="shared" si="37"/>
        <v/>
      </c>
      <c r="BS51" s="13" t="str">
        <f t="shared" si="37"/>
        <v/>
      </c>
      <c r="BT51" s="13" t="str">
        <f t="shared" si="37"/>
        <v/>
      </c>
      <c r="BU51" s="13" t="str">
        <f t="shared" si="37"/>
        <v/>
      </c>
      <c r="BV51" s="13" t="str">
        <f t="shared" si="37"/>
        <v/>
      </c>
      <c r="BW51" s="13" t="str">
        <f t="shared" si="38"/>
        <v/>
      </c>
      <c r="BX51" s="13" t="str">
        <f t="shared" si="38"/>
        <v/>
      </c>
      <c r="BY51" s="13" t="str">
        <f t="shared" si="38"/>
        <v/>
      </c>
      <c r="BZ51" s="13" t="str">
        <f t="shared" si="38"/>
        <v/>
      </c>
      <c r="CA51" s="13" t="str">
        <f t="shared" si="38"/>
        <v/>
      </c>
      <c r="CB51" s="13" t="str">
        <f t="shared" si="38"/>
        <v/>
      </c>
      <c r="CC51" s="13" t="str">
        <f t="shared" si="38"/>
        <v/>
      </c>
      <c r="CD51" s="13" t="str">
        <f t="shared" si="38"/>
        <v/>
      </c>
      <c r="CE51" s="13" t="str">
        <f t="shared" si="38"/>
        <v/>
      </c>
      <c r="CF51" s="13" t="str">
        <f t="shared" si="38"/>
        <v/>
      </c>
      <c r="CG51" s="13" t="str">
        <f t="shared" si="38"/>
        <v/>
      </c>
      <c r="CH51" s="13" t="str">
        <f t="shared" si="38"/>
        <v/>
      </c>
      <c r="CI51" s="13" t="str">
        <f t="shared" si="38"/>
        <v/>
      </c>
      <c r="CJ51" s="13" t="str">
        <f t="shared" si="38"/>
        <v/>
      </c>
      <c r="CK51" s="13" t="str">
        <f t="shared" si="38"/>
        <v/>
      </c>
      <c r="CL51" s="13" t="str">
        <f t="shared" si="38"/>
        <v/>
      </c>
      <c r="CM51" s="13" t="str">
        <f t="shared" si="39"/>
        <v/>
      </c>
      <c r="CN51" s="13" t="str">
        <f t="shared" si="39"/>
        <v/>
      </c>
      <c r="CO51" s="13" t="str">
        <f t="shared" si="39"/>
        <v/>
      </c>
      <c r="CP51" s="13" t="str">
        <f t="shared" si="39"/>
        <v/>
      </c>
      <c r="CQ51" s="13" t="str">
        <f t="shared" si="39"/>
        <v/>
      </c>
      <c r="CR51" s="13" t="str">
        <f t="shared" si="39"/>
        <v/>
      </c>
      <c r="CS51" s="13" t="str">
        <f t="shared" si="39"/>
        <v/>
      </c>
      <c r="CT51" s="13" t="str">
        <f t="shared" si="39"/>
        <v/>
      </c>
      <c r="CU51" s="13" t="str">
        <f t="shared" si="39"/>
        <v/>
      </c>
      <c r="CV51" s="13" t="str">
        <f t="shared" si="39"/>
        <v/>
      </c>
      <c r="CW51" s="13" t="str">
        <f t="shared" si="39"/>
        <v/>
      </c>
      <c r="CX51" s="13" t="str">
        <f t="shared" si="39"/>
        <v/>
      </c>
      <c r="CY51" s="13" t="str">
        <f t="shared" si="39"/>
        <v/>
      </c>
      <c r="CZ51" s="13" t="str">
        <f t="shared" si="39"/>
        <v/>
      </c>
      <c r="DA51" s="13" t="str">
        <f t="shared" si="39"/>
        <v/>
      </c>
      <c r="DB51" s="13" t="str">
        <f t="shared" si="39"/>
        <v/>
      </c>
      <c r="DC51" s="13" t="str">
        <f t="shared" si="40"/>
        <v/>
      </c>
      <c r="DD51" s="13" t="str">
        <f t="shared" si="25"/>
        <v/>
      </c>
      <c r="DE51" s="13" t="str">
        <f t="shared" si="25"/>
        <v/>
      </c>
      <c r="DF51" s="13" t="str">
        <f t="shared" si="26"/>
        <v/>
      </c>
      <c r="DG51" s="13" t="str">
        <f t="shared" si="27"/>
        <v/>
      </c>
      <c r="DH51" s="13" t="str">
        <f t="shared" si="28"/>
        <v/>
      </c>
      <c r="DI51" s="13" t="str">
        <f t="shared" si="29"/>
        <v/>
      </c>
      <c r="DJ51" s="13" t="str">
        <f t="shared" si="30"/>
        <v/>
      </c>
      <c r="DK51" s="13" t="str">
        <f t="shared" si="31"/>
        <v/>
      </c>
      <c r="DL51" s="13" t="str">
        <f t="shared" si="32"/>
        <v/>
      </c>
      <c r="DM51" s="13" t="str">
        <f t="shared" si="33"/>
        <v/>
      </c>
      <c r="DN51" s="13" t="str">
        <f t="shared" si="34"/>
        <v/>
      </c>
      <c r="DO51" s="13" t="str">
        <f t="shared" si="35"/>
        <v/>
      </c>
      <c r="DP51" s="13" t="str">
        <f t="shared" si="36"/>
        <v/>
      </c>
    </row>
    <row r="52" spans="1:120" ht="15" thickBot="1" x14ac:dyDescent="0.4">
      <c r="A52" s="16" t="s">
        <v>116</v>
      </c>
      <c r="B52" s="17" t="s">
        <v>117</v>
      </c>
      <c r="C52" s="81">
        <v>41.138675367905698</v>
      </c>
      <c r="D52" s="81">
        <v>51.763696881102298</v>
      </c>
      <c r="E52" s="81">
        <v>71.835517724292799</v>
      </c>
      <c r="F52" s="81">
        <v>55.258843686210298</v>
      </c>
      <c r="G52" s="81">
        <v>69.822315943507306</v>
      </c>
      <c r="H52" s="81">
        <v>58.554861550081903</v>
      </c>
      <c r="I52" s="81">
        <v>40.050701525240399</v>
      </c>
      <c r="J52" s="81">
        <v>47.790591381656498</v>
      </c>
      <c r="K52" s="81">
        <v>74.103178222623498</v>
      </c>
      <c r="L52" s="81">
        <v>83.943748389047499</v>
      </c>
      <c r="M52" s="81">
        <v>56.4622689606663</v>
      </c>
      <c r="N52" s="81">
        <v>90.938977898379207</v>
      </c>
      <c r="O52" s="81">
        <v>63.353762666545798</v>
      </c>
      <c r="P52" s="81">
        <v>57.931560434527803</v>
      </c>
      <c r="Q52" s="81">
        <v>68.8547774305041</v>
      </c>
      <c r="R52" s="81">
        <v>53.985048873279403</v>
      </c>
      <c r="S52" s="81">
        <v>41.369654253843102</v>
      </c>
      <c r="T52" s="81">
        <v>47.577477137375297</v>
      </c>
      <c r="U52" s="81">
        <v>41.544592486265202</v>
      </c>
      <c r="V52" s="81">
        <v>56.0186715771083</v>
      </c>
      <c r="W52" s="81">
        <v>46.7585600866676</v>
      </c>
      <c r="X52" s="81">
        <v>37.455432587264397</v>
      </c>
      <c r="Y52" s="81">
        <v>41.405906201437503</v>
      </c>
      <c r="Z52" s="81">
        <v>49.390845318588298</v>
      </c>
      <c r="AA52" s="81">
        <v>61.3119805476613</v>
      </c>
      <c r="AB52" s="81">
        <v>62.6266989861913</v>
      </c>
      <c r="AC52" s="81">
        <v>60.372630634101398</v>
      </c>
      <c r="AD52" s="81">
        <v>87.468098642221605</v>
      </c>
      <c r="AE52" s="81">
        <v>69.336471295408302</v>
      </c>
      <c r="AF52" s="81">
        <v>71.457295217492998</v>
      </c>
      <c r="AG52" s="81">
        <v>86.307882778560895</v>
      </c>
      <c r="AH52" s="81">
        <v>67.297248436271005</v>
      </c>
      <c r="AI52" s="81">
        <v>35.507081467240901</v>
      </c>
      <c r="AJ52" s="81">
        <v>52.200280711016099</v>
      </c>
      <c r="AK52" s="81">
        <v>68.162459514467699</v>
      </c>
      <c r="AL52" s="81">
        <v>69.443146398023998</v>
      </c>
      <c r="AM52" s="81">
        <v>53.351726112845803</v>
      </c>
      <c r="AN52" s="81">
        <v>75.015264749898094</v>
      </c>
      <c r="AO52" s="81">
        <v>98.430448359402504</v>
      </c>
      <c r="AP52" s="81">
        <v>100.274395034557</v>
      </c>
      <c r="AQ52" s="81">
        <v>116.834846905094</v>
      </c>
      <c r="AR52" s="81">
        <v>111.858796308536</v>
      </c>
      <c r="AS52" s="81">
        <v>131.34787555193901</v>
      </c>
      <c r="AT52" s="81">
        <v>180.31921435986001</v>
      </c>
      <c r="AU52" s="81">
        <v>163.06708216297699</v>
      </c>
      <c r="AV52" s="81">
        <v>150.82032631852499</v>
      </c>
      <c r="AW52" s="81">
        <v>151.75733159178299</v>
      </c>
      <c r="AX52" s="81">
        <v>181.41063338915299</v>
      </c>
      <c r="AY52" s="81">
        <v>202.79846786132799</v>
      </c>
      <c r="AZ52" s="81">
        <v>225.82187728028299</v>
      </c>
      <c r="BA52" s="81">
        <v>221.11632168202399</v>
      </c>
      <c r="BB52" s="81">
        <v>231.40526422680199</v>
      </c>
      <c r="BC52" s="81">
        <v>210.17824754053899</v>
      </c>
      <c r="BD52" s="81">
        <v>221.812040345833</v>
      </c>
      <c r="BE52" s="81">
        <v>192.445367457868</v>
      </c>
      <c r="BF52" s="113"/>
      <c r="BG52" s="13" t="str">
        <f t="shared" si="37"/>
        <v/>
      </c>
      <c r="BH52" s="13" t="str">
        <f t="shared" si="37"/>
        <v/>
      </c>
      <c r="BI52" s="13" t="str">
        <f t="shared" si="37"/>
        <v/>
      </c>
      <c r="BJ52" s="13" t="str">
        <f t="shared" si="37"/>
        <v/>
      </c>
      <c r="BK52" s="13" t="str">
        <f t="shared" si="37"/>
        <v/>
      </c>
      <c r="BL52" s="13" t="str">
        <f t="shared" si="37"/>
        <v/>
      </c>
      <c r="BM52" s="13" t="str">
        <f t="shared" si="37"/>
        <v/>
      </c>
      <c r="BN52" s="13" t="str">
        <f t="shared" si="37"/>
        <v/>
      </c>
      <c r="BO52" s="13" t="str">
        <f t="shared" si="37"/>
        <v/>
      </c>
      <c r="BP52" s="13" t="str">
        <f t="shared" si="37"/>
        <v/>
      </c>
      <c r="BQ52" s="13" t="str">
        <f t="shared" si="37"/>
        <v/>
      </c>
      <c r="BR52" s="13" t="str">
        <f t="shared" si="37"/>
        <v/>
      </c>
      <c r="BS52" s="13" t="str">
        <f t="shared" si="37"/>
        <v/>
      </c>
      <c r="BT52" s="13" t="str">
        <f t="shared" si="37"/>
        <v/>
      </c>
      <c r="BU52" s="13" t="str">
        <f t="shared" si="37"/>
        <v/>
      </c>
      <c r="BV52" s="13" t="str">
        <f t="shared" si="37"/>
        <v/>
      </c>
      <c r="BW52" s="13" t="str">
        <f t="shared" si="38"/>
        <v/>
      </c>
      <c r="BX52" s="13" t="str">
        <f t="shared" si="38"/>
        <v/>
      </c>
      <c r="BY52" s="13" t="str">
        <f t="shared" si="38"/>
        <v/>
      </c>
      <c r="BZ52" s="13" t="str">
        <f t="shared" si="38"/>
        <v/>
      </c>
      <c r="CA52" s="13" t="str">
        <f t="shared" si="38"/>
        <v/>
      </c>
      <c r="CB52" s="13" t="str">
        <f t="shared" si="38"/>
        <v/>
      </c>
      <c r="CC52" s="13" t="str">
        <f t="shared" si="38"/>
        <v/>
      </c>
      <c r="CD52" s="13" t="str">
        <f t="shared" si="38"/>
        <v/>
      </c>
      <c r="CE52" s="13" t="str">
        <f t="shared" si="38"/>
        <v/>
      </c>
      <c r="CF52" s="13" t="str">
        <f t="shared" si="38"/>
        <v/>
      </c>
      <c r="CG52" s="13" t="str">
        <f t="shared" si="38"/>
        <v/>
      </c>
      <c r="CH52" s="13" t="str">
        <f t="shared" si="38"/>
        <v/>
      </c>
      <c r="CI52" s="13" t="str">
        <f t="shared" si="38"/>
        <v/>
      </c>
      <c r="CJ52" s="13" t="str">
        <f t="shared" si="38"/>
        <v/>
      </c>
      <c r="CK52" s="13" t="str">
        <f t="shared" si="38"/>
        <v/>
      </c>
      <c r="CL52" s="13" t="str">
        <f t="shared" si="38"/>
        <v/>
      </c>
      <c r="CM52" s="13" t="str">
        <f t="shared" si="39"/>
        <v/>
      </c>
      <c r="CN52" s="13" t="str">
        <f t="shared" si="39"/>
        <v/>
      </c>
      <c r="CO52" s="13" t="str">
        <f t="shared" si="39"/>
        <v/>
      </c>
      <c r="CP52" s="13" t="str">
        <f t="shared" si="39"/>
        <v/>
      </c>
      <c r="CQ52" s="13" t="str">
        <f t="shared" si="39"/>
        <v/>
      </c>
      <c r="CR52" s="13" t="str">
        <f t="shared" si="39"/>
        <v/>
      </c>
      <c r="CS52" s="13" t="str">
        <f t="shared" si="39"/>
        <v/>
      </c>
      <c r="CT52" s="13" t="str">
        <f t="shared" si="39"/>
        <v/>
      </c>
      <c r="CU52" s="13" t="str">
        <f t="shared" si="39"/>
        <v/>
      </c>
      <c r="CV52" s="13" t="str">
        <f t="shared" si="39"/>
        <v/>
      </c>
      <c r="CW52" s="13" t="str">
        <f t="shared" si="39"/>
        <v/>
      </c>
      <c r="CX52" s="13" t="str">
        <f t="shared" si="39"/>
        <v/>
      </c>
      <c r="CY52" s="13" t="str">
        <f t="shared" si="39"/>
        <v/>
      </c>
      <c r="CZ52" s="13" t="str">
        <f t="shared" si="39"/>
        <v/>
      </c>
      <c r="DA52" s="13" t="str">
        <f t="shared" si="39"/>
        <v/>
      </c>
      <c r="DB52" s="13" t="str">
        <f t="shared" si="39"/>
        <v/>
      </c>
      <c r="DC52" s="13" t="str">
        <f t="shared" si="40"/>
        <v/>
      </c>
      <c r="DD52" s="13" t="str">
        <f t="shared" si="25"/>
        <v/>
      </c>
      <c r="DE52" s="13" t="str">
        <f t="shared" si="25"/>
        <v/>
      </c>
      <c r="DF52" s="13" t="str">
        <f t="shared" si="26"/>
        <v/>
      </c>
      <c r="DG52" s="13" t="str">
        <f t="shared" si="27"/>
        <v/>
      </c>
      <c r="DH52" s="13" t="str">
        <f t="shared" si="28"/>
        <v/>
      </c>
      <c r="DI52" s="13" t="str">
        <f t="shared" si="29"/>
        <v/>
      </c>
      <c r="DJ52" s="13" t="str">
        <f t="shared" si="30"/>
        <v/>
      </c>
      <c r="DK52" s="13" t="str">
        <f t="shared" si="31"/>
        <v/>
      </c>
      <c r="DL52" s="13" t="str">
        <f t="shared" si="32"/>
        <v/>
      </c>
      <c r="DM52" s="13" t="str">
        <f t="shared" si="33"/>
        <v/>
      </c>
      <c r="DN52" s="13" t="str">
        <f t="shared" si="34"/>
        <v/>
      </c>
      <c r="DO52" s="13" t="str">
        <f t="shared" si="35"/>
        <v/>
      </c>
      <c r="DP52" s="13" t="str">
        <f t="shared" si="36"/>
        <v/>
      </c>
    </row>
    <row r="53" spans="1:120" ht="15" thickBot="1" x14ac:dyDescent="0.4">
      <c r="A53" s="18"/>
      <c r="B53" s="21" t="s">
        <v>149</v>
      </c>
      <c r="C53" s="77">
        <v>41.138675367905698</v>
      </c>
      <c r="D53" s="77">
        <v>51.763696881102298</v>
      </c>
      <c r="E53" s="77">
        <v>71.835517724292799</v>
      </c>
      <c r="F53" s="77">
        <v>55.258843686210298</v>
      </c>
      <c r="G53" s="77">
        <v>69.822315943507306</v>
      </c>
      <c r="H53" s="77">
        <v>58.554861550081903</v>
      </c>
      <c r="I53" s="77">
        <v>40.050701525240399</v>
      </c>
      <c r="J53" s="77">
        <v>47.790591381656498</v>
      </c>
      <c r="K53" s="77">
        <v>74.103178222623498</v>
      </c>
      <c r="L53" s="77">
        <v>83.943748389047499</v>
      </c>
      <c r="M53" s="77">
        <v>56.4622689606663</v>
      </c>
      <c r="N53" s="77">
        <v>90.938977898379207</v>
      </c>
      <c r="O53" s="77">
        <v>63.353762666545798</v>
      </c>
      <c r="P53" s="77">
        <v>57.931560434527803</v>
      </c>
      <c r="Q53" s="77">
        <v>68.8547774305041</v>
      </c>
      <c r="R53" s="77">
        <v>53.985048873279403</v>
      </c>
      <c r="S53" s="77">
        <v>41.369654253843102</v>
      </c>
      <c r="T53" s="77">
        <v>47.577477137375297</v>
      </c>
      <c r="U53" s="77">
        <v>41.544592486265202</v>
      </c>
      <c r="V53" s="77">
        <v>56.0186715771083</v>
      </c>
      <c r="W53" s="77">
        <v>46.7585600866676</v>
      </c>
      <c r="X53" s="77">
        <v>37.455432587264397</v>
      </c>
      <c r="Y53" s="77">
        <v>41.405906201437503</v>
      </c>
      <c r="Z53" s="77">
        <v>49.390845318588298</v>
      </c>
      <c r="AA53" s="77">
        <v>61.3119805476613</v>
      </c>
      <c r="AB53" s="77">
        <v>62.6266989861913</v>
      </c>
      <c r="AC53" s="77">
        <v>60.372630634101398</v>
      </c>
      <c r="AD53" s="77">
        <v>87.468098642221605</v>
      </c>
      <c r="AE53" s="77">
        <v>69.336471295408302</v>
      </c>
      <c r="AF53" s="77">
        <v>71.457295217492998</v>
      </c>
      <c r="AG53" s="77">
        <v>86.307882778560895</v>
      </c>
      <c r="AH53" s="77">
        <v>67.297248436271005</v>
      </c>
      <c r="AI53" s="77">
        <v>35.507081467240901</v>
      </c>
      <c r="AJ53" s="77">
        <v>52.200280711016099</v>
      </c>
      <c r="AK53" s="77">
        <v>68.162459514467699</v>
      </c>
      <c r="AL53" s="77">
        <v>69.443146398023998</v>
      </c>
      <c r="AM53" s="77">
        <v>53.351726112845803</v>
      </c>
      <c r="AN53" s="77">
        <v>75.015264749898094</v>
      </c>
      <c r="AO53" s="77">
        <v>98.430448359402504</v>
      </c>
      <c r="AP53" s="77">
        <v>100.274395034557</v>
      </c>
      <c r="AQ53" s="77">
        <v>116.834846905094</v>
      </c>
      <c r="AR53" s="77">
        <v>111.858796308536</v>
      </c>
      <c r="AS53" s="77">
        <v>131.34787555193901</v>
      </c>
      <c r="AT53" s="77">
        <v>180.31921435986001</v>
      </c>
      <c r="AU53" s="77">
        <v>163.06708216297699</v>
      </c>
      <c r="AV53" s="77">
        <v>150.82032631852499</v>
      </c>
      <c r="AW53" s="77">
        <v>151.75733159178299</v>
      </c>
      <c r="AX53" s="77">
        <v>181.41063338915299</v>
      </c>
      <c r="AY53" s="77">
        <v>202.79846786132799</v>
      </c>
      <c r="AZ53" s="77">
        <v>225.82187728028299</v>
      </c>
      <c r="BA53" s="77">
        <v>221.11632168202399</v>
      </c>
      <c r="BB53" s="77">
        <v>231.40526422680199</v>
      </c>
      <c r="BC53" s="77">
        <v>210.17824754053899</v>
      </c>
      <c r="BD53" s="77">
        <v>221.812040345833</v>
      </c>
      <c r="BE53" s="77">
        <v>192.445367457868</v>
      </c>
      <c r="BF53" s="114"/>
      <c r="BG53" s="13" t="str">
        <f t="shared" si="37"/>
        <v/>
      </c>
      <c r="BH53" s="13" t="str">
        <f t="shared" si="37"/>
        <v/>
      </c>
      <c r="BI53" s="13" t="str">
        <f t="shared" si="37"/>
        <v/>
      </c>
      <c r="BJ53" s="13" t="str">
        <f t="shared" si="37"/>
        <v/>
      </c>
      <c r="BK53" s="13" t="str">
        <f t="shared" si="37"/>
        <v/>
      </c>
      <c r="BL53" s="13" t="str">
        <f t="shared" si="37"/>
        <v/>
      </c>
      <c r="BM53" s="13" t="str">
        <f t="shared" si="37"/>
        <v/>
      </c>
      <c r="BN53" s="13" t="str">
        <f t="shared" si="37"/>
        <v/>
      </c>
      <c r="BO53" s="13" t="str">
        <f t="shared" si="37"/>
        <v/>
      </c>
      <c r="BP53" s="13" t="str">
        <f t="shared" si="37"/>
        <v/>
      </c>
      <c r="BQ53" s="13" t="str">
        <f t="shared" si="37"/>
        <v/>
      </c>
      <c r="BR53" s="13" t="str">
        <f t="shared" si="37"/>
        <v/>
      </c>
      <c r="BS53" s="13" t="str">
        <f t="shared" si="37"/>
        <v/>
      </c>
      <c r="BT53" s="13" t="str">
        <f t="shared" si="37"/>
        <v/>
      </c>
      <c r="BU53" s="13" t="str">
        <f t="shared" si="37"/>
        <v/>
      </c>
      <c r="BV53" s="13" t="str">
        <f t="shared" si="37"/>
        <v/>
      </c>
      <c r="BW53" s="13" t="str">
        <f t="shared" si="38"/>
        <v/>
      </c>
      <c r="BX53" s="13" t="str">
        <f t="shared" si="38"/>
        <v/>
      </c>
      <c r="BY53" s="13" t="str">
        <f t="shared" si="38"/>
        <v/>
      </c>
      <c r="BZ53" s="13" t="str">
        <f t="shared" si="38"/>
        <v/>
      </c>
      <c r="CA53" s="13" t="str">
        <f t="shared" si="38"/>
        <v/>
      </c>
      <c r="CB53" s="13" t="str">
        <f t="shared" si="38"/>
        <v/>
      </c>
      <c r="CC53" s="13" t="str">
        <f t="shared" si="38"/>
        <v/>
      </c>
      <c r="CD53" s="13" t="str">
        <f t="shared" si="38"/>
        <v/>
      </c>
      <c r="CE53" s="13" t="str">
        <f t="shared" si="38"/>
        <v/>
      </c>
      <c r="CF53" s="13" t="str">
        <f t="shared" si="38"/>
        <v/>
      </c>
      <c r="CG53" s="13" t="str">
        <f t="shared" si="38"/>
        <v/>
      </c>
      <c r="CH53" s="13" t="str">
        <f t="shared" si="38"/>
        <v/>
      </c>
      <c r="CI53" s="13" t="str">
        <f t="shared" si="38"/>
        <v/>
      </c>
      <c r="CJ53" s="13" t="str">
        <f t="shared" si="38"/>
        <v/>
      </c>
      <c r="CK53" s="13" t="str">
        <f t="shared" si="38"/>
        <v/>
      </c>
      <c r="CL53" s="13" t="str">
        <f t="shared" si="38"/>
        <v/>
      </c>
      <c r="CM53" s="13" t="str">
        <f t="shared" si="39"/>
        <v/>
      </c>
      <c r="CN53" s="13" t="str">
        <f t="shared" si="39"/>
        <v/>
      </c>
      <c r="CO53" s="13" t="str">
        <f t="shared" si="39"/>
        <v/>
      </c>
      <c r="CP53" s="13" t="str">
        <f t="shared" si="39"/>
        <v/>
      </c>
      <c r="CQ53" s="13" t="str">
        <f t="shared" si="39"/>
        <v/>
      </c>
      <c r="CR53" s="13" t="str">
        <f t="shared" si="39"/>
        <v/>
      </c>
      <c r="CS53" s="13" t="str">
        <f t="shared" si="39"/>
        <v/>
      </c>
      <c r="CT53" s="13" t="str">
        <f t="shared" si="39"/>
        <v/>
      </c>
      <c r="CU53" s="13" t="str">
        <f t="shared" si="39"/>
        <v/>
      </c>
      <c r="CV53" s="13" t="str">
        <f t="shared" si="39"/>
        <v/>
      </c>
      <c r="CW53" s="13" t="str">
        <f t="shared" si="39"/>
        <v/>
      </c>
      <c r="CX53" s="13" t="str">
        <f t="shared" si="39"/>
        <v/>
      </c>
      <c r="CY53" s="13" t="str">
        <f t="shared" si="39"/>
        <v/>
      </c>
      <c r="CZ53" s="13" t="str">
        <f t="shared" si="39"/>
        <v/>
      </c>
      <c r="DA53" s="13" t="str">
        <f t="shared" si="39"/>
        <v/>
      </c>
      <c r="DB53" s="13" t="str">
        <f t="shared" si="39"/>
        <v/>
      </c>
      <c r="DC53" s="13" t="str">
        <f t="shared" si="40"/>
        <v/>
      </c>
      <c r="DD53" s="13" t="str">
        <f t="shared" si="25"/>
        <v/>
      </c>
      <c r="DE53" s="13" t="str">
        <f t="shared" si="25"/>
        <v/>
      </c>
      <c r="DF53" s="13" t="str">
        <f t="shared" si="26"/>
        <v/>
      </c>
      <c r="DG53" s="13" t="str">
        <f t="shared" si="27"/>
        <v/>
      </c>
      <c r="DH53" s="13" t="str">
        <f t="shared" si="28"/>
        <v/>
      </c>
      <c r="DI53" s="13" t="str">
        <f t="shared" si="29"/>
        <v/>
      </c>
      <c r="DJ53" s="13" t="str">
        <f t="shared" si="30"/>
        <v/>
      </c>
      <c r="DK53" s="13" t="str">
        <f t="shared" si="31"/>
        <v/>
      </c>
      <c r="DL53" s="13" t="str">
        <f t="shared" si="32"/>
        <v/>
      </c>
      <c r="DM53" s="13" t="str">
        <f t="shared" si="33"/>
        <v/>
      </c>
      <c r="DN53" s="13" t="str">
        <f t="shared" si="34"/>
        <v/>
      </c>
      <c r="DO53" s="13" t="str">
        <f t="shared" si="35"/>
        <v/>
      </c>
      <c r="DP53" s="13" t="str">
        <f t="shared" si="36"/>
        <v/>
      </c>
    </row>
    <row r="54" spans="1:120" ht="15" thickBot="1" x14ac:dyDescent="0.4">
      <c r="A54" s="124" t="s">
        <v>150</v>
      </c>
      <c r="B54" s="124"/>
      <c r="C54" s="78">
        <v>7619.5251791475803</v>
      </c>
      <c r="D54" s="78">
        <v>7600.325099805249</v>
      </c>
      <c r="E54" s="78">
        <v>7654.116474013791</v>
      </c>
      <c r="F54" s="78">
        <v>7760.9296386077322</v>
      </c>
      <c r="G54" s="78">
        <v>7057.6955274655138</v>
      </c>
      <c r="H54" s="78">
        <v>6788.8903935275139</v>
      </c>
      <c r="I54" s="78">
        <v>6552.0029972358061</v>
      </c>
      <c r="J54" s="78">
        <v>6135.8045850579374</v>
      </c>
      <c r="K54" s="78">
        <v>6415.8114457044721</v>
      </c>
      <c r="L54" s="78">
        <v>6748.8775452535692</v>
      </c>
      <c r="M54" s="78">
        <v>6722.3175653417302</v>
      </c>
      <c r="N54" s="78">
        <v>7192.7286689537777</v>
      </c>
      <c r="O54" s="78">
        <v>6956.5429738683169</v>
      </c>
      <c r="P54" s="78">
        <v>7236.2623330505476</v>
      </c>
      <c r="Q54" s="78">
        <v>6910.5288008114512</v>
      </c>
      <c r="R54" s="78">
        <v>6520.5211688417967</v>
      </c>
      <c r="S54" s="78">
        <v>6708.9443503803514</v>
      </c>
      <c r="T54" s="78">
        <v>7190.7686202621671</v>
      </c>
      <c r="U54" s="78">
        <v>7581.6296246835054</v>
      </c>
      <c r="V54" s="78">
        <v>7668.3606519463438</v>
      </c>
      <c r="W54" s="78">
        <v>7402.3434280188321</v>
      </c>
      <c r="X54" s="78">
        <v>7323.0653794554428</v>
      </c>
      <c r="Y54" s="78">
        <v>7839.5947041580685</v>
      </c>
      <c r="Z54" s="78">
        <v>8067.9840762365739</v>
      </c>
      <c r="AA54" s="78">
        <v>8099.4380052818124</v>
      </c>
      <c r="AB54" s="78">
        <v>8634.5281004686367</v>
      </c>
      <c r="AC54" s="78">
        <v>9200.4410758703743</v>
      </c>
      <c r="AD54" s="78">
        <v>9623.1491171947619</v>
      </c>
      <c r="AE54" s="78">
        <v>10255.660578240992</v>
      </c>
      <c r="AF54" s="78">
        <v>9742.6742004560474</v>
      </c>
      <c r="AG54" s="78">
        <v>9498.176221307318</v>
      </c>
      <c r="AH54" s="78">
        <v>9335.7946172240026</v>
      </c>
      <c r="AI54" s="78">
        <v>9417.2494191493624</v>
      </c>
      <c r="AJ54" s="78">
        <v>9313.2348279458893</v>
      </c>
      <c r="AK54" s="78">
        <v>9191.3434794704226</v>
      </c>
      <c r="AL54" s="78">
        <v>8564.3177978029726</v>
      </c>
      <c r="AM54" s="78">
        <v>4605.619737671941</v>
      </c>
      <c r="AN54" s="78">
        <v>6732.5621171383264</v>
      </c>
      <c r="AO54" s="78">
        <v>8460.3478679869859</v>
      </c>
      <c r="AP54" s="78">
        <v>8726.439019772557</v>
      </c>
      <c r="AQ54" s="78">
        <v>8695.8050268693896</v>
      </c>
      <c r="AR54" s="78">
        <v>8850.6142108177955</v>
      </c>
      <c r="AS54" s="78">
        <v>8920.1395380001959</v>
      </c>
      <c r="AT54" s="78">
        <v>9698.0995834027071</v>
      </c>
      <c r="AU54" s="78">
        <v>9309.6716220290655</v>
      </c>
      <c r="AV54" s="78">
        <v>9082.1733493858592</v>
      </c>
      <c r="AW54" s="78">
        <v>9342.3367356762155</v>
      </c>
      <c r="AX54" s="78">
        <v>9356.9317499296176</v>
      </c>
      <c r="AY54" s="78">
        <v>9228.4383636271614</v>
      </c>
      <c r="AZ54" s="78">
        <v>9289.897894062271</v>
      </c>
      <c r="BA54" s="78">
        <v>9229.3565764464693</v>
      </c>
      <c r="BB54" s="78">
        <v>8660.7651139841855</v>
      </c>
      <c r="BC54" s="78">
        <v>8630.4196651560524</v>
      </c>
      <c r="BD54" s="78">
        <v>8286.6259600493595</v>
      </c>
      <c r="BE54" s="78">
        <v>8170.930317019137</v>
      </c>
      <c r="BF54" s="114"/>
      <c r="BG54" s="13" t="str">
        <f t="shared" si="37"/>
        <v/>
      </c>
      <c r="BH54" s="13" t="str">
        <f t="shared" si="37"/>
        <v/>
      </c>
      <c r="BI54" s="13" t="str">
        <f t="shared" si="37"/>
        <v/>
      </c>
      <c r="BJ54" s="13" t="str">
        <f t="shared" si="37"/>
        <v/>
      </c>
      <c r="BK54" s="13" t="str">
        <f t="shared" si="37"/>
        <v/>
      </c>
      <c r="BL54" s="13" t="str">
        <f t="shared" si="37"/>
        <v/>
      </c>
      <c r="BM54" s="13" t="str">
        <f t="shared" si="37"/>
        <v/>
      </c>
      <c r="BN54" s="13" t="str">
        <f t="shared" si="37"/>
        <v/>
      </c>
      <c r="BO54" s="13" t="str">
        <f t="shared" si="37"/>
        <v/>
      </c>
      <c r="BP54" s="13" t="str">
        <f t="shared" si="37"/>
        <v/>
      </c>
      <c r="BQ54" s="13" t="str">
        <f t="shared" si="37"/>
        <v/>
      </c>
      <c r="BR54" s="13" t="str">
        <f t="shared" si="37"/>
        <v/>
      </c>
      <c r="BS54" s="13" t="str">
        <f t="shared" si="37"/>
        <v/>
      </c>
      <c r="BT54" s="13" t="str">
        <f t="shared" si="37"/>
        <v/>
      </c>
      <c r="BU54" s="13" t="str">
        <f t="shared" si="37"/>
        <v/>
      </c>
      <c r="BV54" s="13" t="str">
        <f t="shared" si="37"/>
        <v/>
      </c>
      <c r="BW54" s="13" t="str">
        <f t="shared" si="38"/>
        <v/>
      </c>
      <c r="BX54" s="13" t="str">
        <f t="shared" si="38"/>
        <v/>
      </c>
      <c r="BY54" s="13" t="str">
        <f t="shared" si="38"/>
        <v/>
      </c>
      <c r="BZ54" s="13" t="str">
        <f t="shared" si="38"/>
        <v/>
      </c>
      <c r="CA54" s="13" t="str">
        <f t="shared" si="38"/>
        <v/>
      </c>
      <c r="CB54" s="13" t="str">
        <f t="shared" si="38"/>
        <v/>
      </c>
      <c r="CC54" s="13" t="str">
        <f t="shared" si="38"/>
        <v/>
      </c>
      <c r="CD54" s="13" t="str">
        <f t="shared" si="38"/>
        <v/>
      </c>
      <c r="CE54" s="13" t="str">
        <f t="shared" si="38"/>
        <v/>
      </c>
      <c r="CF54" s="13" t="str">
        <f t="shared" si="38"/>
        <v/>
      </c>
      <c r="CG54" s="13" t="str">
        <f t="shared" si="38"/>
        <v/>
      </c>
      <c r="CH54" s="13" t="str">
        <f t="shared" si="38"/>
        <v/>
      </c>
      <c r="CI54" s="13" t="str">
        <f t="shared" si="38"/>
        <v/>
      </c>
      <c r="CJ54" s="13" t="str">
        <f t="shared" si="38"/>
        <v/>
      </c>
      <c r="CK54" s="13" t="str">
        <f t="shared" si="38"/>
        <v/>
      </c>
      <c r="CL54" s="13" t="str">
        <f t="shared" si="38"/>
        <v/>
      </c>
      <c r="CM54" s="13" t="str">
        <f t="shared" si="39"/>
        <v/>
      </c>
      <c r="CN54" s="13" t="str">
        <f t="shared" si="39"/>
        <v/>
      </c>
      <c r="CO54" s="13" t="str">
        <f t="shared" si="39"/>
        <v/>
      </c>
      <c r="CP54" s="13" t="str">
        <f t="shared" si="39"/>
        <v/>
      </c>
      <c r="CQ54" s="13" t="str">
        <f t="shared" si="39"/>
        <v/>
      </c>
      <c r="CR54" s="13" t="str">
        <f t="shared" si="39"/>
        <v/>
      </c>
      <c r="CS54" s="13" t="str">
        <f t="shared" si="39"/>
        <v/>
      </c>
      <c r="CT54" s="13" t="str">
        <f t="shared" si="39"/>
        <v/>
      </c>
      <c r="CU54" s="13" t="str">
        <f t="shared" si="39"/>
        <v/>
      </c>
      <c r="CV54" s="13" t="str">
        <f t="shared" si="39"/>
        <v/>
      </c>
      <c r="CW54" s="13" t="str">
        <f t="shared" si="39"/>
        <v/>
      </c>
      <c r="CX54" s="13" t="str">
        <f t="shared" si="39"/>
        <v/>
      </c>
      <c r="CY54" s="13" t="str">
        <f t="shared" si="39"/>
        <v/>
      </c>
      <c r="CZ54" s="13" t="str">
        <f t="shared" si="39"/>
        <v/>
      </c>
      <c r="DA54" s="13" t="str">
        <f t="shared" si="39"/>
        <v/>
      </c>
      <c r="DB54" s="13" t="str">
        <f t="shared" si="39"/>
        <v/>
      </c>
      <c r="DC54" s="13" t="str">
        <f t="shared" si="40"/>
        <v/>
      </c>
      <c r="DD54" s="13" t="str">
        <f t="shared" si="25"/>
        <v/>
      </c>
      <c r="DE54" s="13" t="str">
        <f t="shared" si="25"/>
        <v/>
      </c>
      <c r="DF54" s="13" t="str">
        <f t="shared" si="26"/>
        <v/>
      </c>
      <c r="DG54" s="13" t="str">
        <f t="shared" si="27"/>
        <v/>
      </c>
      <c r="DH54" s="13" t="str">
        <f t="shared" si="28"/>
        <v/>
      </c>
      <c r="DI54" s="13" t="str">
        <f t="shared" si="29"/>
        <v/>
      </c>
      <c r="DJ54" s="13" t="str">
        <f t="shared" si="30"/>
        <v/>
      </c>
      <c r="DK54" s="13" t="str">
        <f t="shared" si="31"/>
        <v/>
      </c>
      <c r="DL54" s="13" t="str">
        <f t="shared" si="32"/>
        <v/>
      </c>
      <c r="DM54" s="13" t="str">
        <f t="shared" si="33"/>
        <v/>
      </c>
      <c r="DN54" s="13" t="str">
        <f t="shared" si="34"/>
        <v/>
      </c>
      <c r="DO54" s="13" t="str">
        <f t="shared" si="35"/>
        <v/>
      </c>
      <c r="DP54" s="13" t="str">
        <f t="shared" si="36"/>
        <v/>
      </c>
    </row>
    <row r="55" spans="1:120"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7" t="str">
        <f t="shared" si="37"/>
        <v/>
      </c>
    </row>
    <row r="56" spans="1:120" s="7" customFormat="1" ht="15" thickBot="1" x14ac:dyDescent="0.4">
      <c r="A56" s="88" t="s">
        <v>158</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20"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20" s="93" customFormat="1" ht="15" thickBot="1" x14ac:dyDescent="0.4">
      <c r="A58" s="97" t="s">
        <v>94</v>
      </c>
      <c r="B58" s="98" t="s">
        <v>95</v>
      </c>
      <c r="C58" s="23">
        <v>1.044054912748525E-2</v>
      </c>
      <c r="D58" s="23">
        <v>9.9356943664197853E-3</v>
      </c>
      <c r="E58" s="23">
        <v>8.8013709012859792E-3</v>
      </c>
      <c r="F58" s="23">
        <v>1.4411268781373172E-2</v>
      </c>
      <c r="G58" s="23">
        <v>9.8506971990411432E-3</v>
      </c>
      <c r="H58" s="23">
        <v>1.4206574798564837E-2</v>
      </c>
      <c r="I58" s="23">
        <v>1.0006812960359473E-2</v>
      </c>
      <c r="J58" s="23">
        <v>1.122286914220352E-2</v>
      </c>
      <c r="K58" s="23">
        <v>1.0731264085005974E-2</v>
      </c>
      <c r="L58" s="23">
        <v>1.8566878653538545E-2</v>
      </c>
      <c r="M58" s="23">
        <v>2.5587026761357497E-2</v>
      </c>
      <c r="N58" s="23">
        <v>3.4377105330979624E-2</v>
      </c>
      <c r="O58" s="23">
        <v>3.710541427706656E-2</v>
      </c>
      <c r="P58" s="23">
        <v>4.0563961931715943E-2</v>
      </c>
      <c r="Q58" s="23">
        <v>3.6699417084974928E-2</v>
      </c>
      <c r="R58" s="23">
        <v>4.1844040025569858E-2</v>
      </c>
      <c r="S58" s="23">
        <v>3.9258697411078923E-2</v>
      </c>
      <c r="T58" s="23">
        <v>4.9726102511828914E-2</v>
      </c>
      <c r="U58" s="23">
        <v>5.2273996619070479E-2</v>
      </c>
      <c r="V58" s="23">
        <v>4.6923112725086154E-2</v>
      </c>
      <c r="W58" s="23">
        <v>4.6228655000091212E-2</v>
      </c>
      <c r="X58" s="23">
        <v>2.047772644460167E-2</v>
      </c>
      <c r="Y58" s="23">
        <v>2.1026232432081376E-2</v>
      </c>
      <c r="Z58" s="23">
        <v>2.1144342666547508E-2</v>
      </c>
      <c r="AA58" s="23">
        <v>4.2428980511588525E-3</v>
      </c>
      <c r="AB58" s="23">
        <v>5.013663961206595E-3</v>
      </c>
      <c r="AC58" s="23">
        <v>3.2888899822202189E-3</v>
      </c>
      <c r="AD58" s="23">
        <v>4.4805090209758718E-3</v>
      </c>
      <c r="AE58" s="23">
        <v>4.3339367485869997E-3</v>
      </c>
      <c r="AF58" s="23">
        <v>8.3416562745664748E-3</v>
      </c>
      <c r="AG58" s="23">
        <v>5.1930813211846184E-3</v>
      </c>
      <c r="AH58" s="23">
        <v>6.5554334261224432E-3</v>
      </c>
      <c r="AI58" s="23">
        <v>6.873206676045151E-3</v>
      </c>
      <c r="AJ58" s="23">
        <v>9.5391323513136176E-3</v>
      </c>
      <c r="AK58" s="23">
        <v>7.7312757284744684E-3</v>
      </c>
      <c r="AL58" s="23">
        <v>1.2017170844573145E-2</v>
      </c>
      <c r="AM58" s="23">
        <v>5.7857550328237594E-3</v>
      </c>
      <c r="AN58" s="23">
        <v>1.0619911273504583E-2</v>
      </c>
      <c r="AO58" s="23">
        <v>8.5371005545611112E-3</v>
      </c>
      <c r="AP58" s="23">
        <v>1.4064055088145767E-2</v>
      </c>
      <c r="AQ58" s="23">
        <v>1.5995641636479742E-2</v>
      </c>
      <c r="AR58" s="23">
        <v>1.5831277805471496E-2</v>
      </c>
      <c r="AS58" s="23">
        <v>1.3035932579882288E-2</v>
      </c>
      <c r="AT58" s="23">
        <v>1.0764064519005041E-2</v>
      </c>
      <c r="AU58" s="23">
        <v>1.2348870657912908E-2</v>
      </c>
      <c r="AV58" s="23">
        <v>1.7319957471300499E-2</v>
      </c>
      <c r="AW58" s="23">
        <v>1.0348503151897065E-2</v>
      </c>
      <c r="AX58" s="23">
        <v>1.1021967568168079E-2</v>
      </c>
      <c r="AY58" s="23">
        <v>1.3877937745454398E-2</v>
      </c>
      <c r="AZ58" s="23">
        <v>1.5568801515933463E-2</v>
      </c>
      <c r="BA58" s="23">
        <v>1.8416434126253649E-2</v>
      </c>
      <c r="BB58" s="23">
        <v>9.155120602974718E-3</v>
      </c>
      <c r="BC58" s="23">
        <v>6.8601857214735116E-3</v>
      </c>
      <c r="BD58" s="23">
        <v>8.42512282418292E-3</v>
      </c>
      <c r="BE58" s="23">
        <v>7.0798652778272806E-3</v>
      </c>
      <c r="BF58" s="111"/>
    </row>
    <row r="59" spans="1:120" s="93" customFormat="1" ht="15" thickBot="1" x14ac:dyDescent="0.4">
      <c r="A59" s="99"/>
      <c r="B59" s="99" t="s">
        <v>145</v>
      </c>
      <c r="C59" s="24">
        <v>1.044054912748525E-2</v>
      </c>
      <c r="D59" s="24">
        <v>9.9356943664197853E-3</v>
      </c>
      <c r="E59" s="24">
        <v>8.8013709012859792E-3</v>
      </c>
      <c r="F59" s="24">
        <v>1.4411268781373172E-2</v>
      </c>
      <c r="G59" s="24">
        <v>9.8506971990411432E-3</v>
      </c>
      <c r="H59" s="24">
        <v>1.4206574798564837E-2</v>
      </c>
      <c r="I59" s="24">
        <v>1.0006812960359473E-2</v>
      </c>
      <c r="J59" s="24">
        <v>1.122286914220352E-2</v>
      </c>
      <c r="K59" s="24">
        <v>1.0731264085005974E-2</v>
      </c>
      <c r="L59" s="24">
        <v>1.8566878653538545E-2</v>
      </c>
      <c r="M59" s="24">
        <v>2.5587026761357497E-2</v>
      </c>
      <c r="N59" s="24">
        <v>3.4377105330979624E-2</v>
      </c>
      <c r="O59" s="24">
        <v>3.710541427706656E-2</v>
      </c>
      <c r="P59" s="24">
        <v>4.0563961931715943E-2</v>
      </c>
      <c r="Q59" s="24">
        <v>3.6699417084974928E-2</v>
      </c>
      <c r="R59" s="24">
        <v>4.1844040025569858E-2</v>
      </c>
      <c r="S59" s="24">
        <v>3.9258697411078923E-2</v>
      </c>
      <c r="T59" s="24">
        <v>4.9726102511828914E-2</v>
      </c>
      <c r="U59" s="24">
        <v>5.2273996619070479E-2</v>
      </c>
      <c r="V59" s="24">
        <v>4.6923112725086154E-2</v>
      </c>
      <c r="W59" s="24">
        <v>4.6228655000091212E-2</v>
      </c>
      <c r="X59" s="24">
        <v>2.047772644460167E-2</v>
      </c>
      <c r="Y59" s="24">
        <v>2.1026232432081376E-2</v>
      </c>
      <c r="Z59" s="24">
        <v>2.1144342666547508E-2</v>
      </c>
      <c r="AA59" s="24">
        <v>4.2428980511588525E-3</v>
      </c>
      <c r="AB59" s="24">
        <v>5.013663961206595E-3</v>
      </c>
      <c r="AC59" s="24">
        <v>3.2888899822202189E-3</v>
      </c>
      <c r="AD59" s="24">
        <v>4.4805090209758718E-3</v>
      </c>
      <c r="AE59" s="24">
        <v>4.3339367485869997E-3</v>
      </c>
      <c r="AF59" s="24">
        <v>8.3416562745664748E-3</v>
      </c>
      <c r="AG59" s="24">
        <v>5.1930813211846184E-3</v>
      </c>
      <c r="AH59" s="24">
        <v>6.5554334261224432E-3</v>
      </c>
      <c r="AI59" s="24">
        <v>6.873206676045151E-3</v>
      </c>
      <c r="AJ59" s="24">
        <v>9.5391323513136176E-3</v>
      </c>
      <c r="AK59" s="24">
        <v>7.7312757284744684E-3</v>
      </c>
      <c r="AL59" s="24">
        <v>1.2017170844573145E-2</v>
      </c>
      <c r="AM59" s="24">
        <v>5.7857550328237594E-3</v>
      </c>
      <c r="AN59" s="24">
        <v>1.0619911273504583E-2</v>
      </c>
      <c r="AO59" s="24">
        <v>8.5371005545611112E-3</v>
      </c>
      <c r="AP59" s="24">
        <v>1.4064055088145767E-2</v>
      </c>
      <c r="AQ59" s="24">
        <v>1.5995641636479742E-2</v>
      </c>
      <c r="AR59" s="24">
        <v>1.5831277805471496E-2</v>
      </c>
      <c r="AS59" s="24">
        <v>1.3035932579882288E-2</v>
      </c>
      <c r="AT59" s="24">
        <v>1.0764064519005041E-2</v>
      </c>
      <c r="AU59" s="24">
        <v>1.2348870657912908E-2</v>
      </c>
      <c r="AV59" s="24">
        <v>1.7319957471300499E-2</v>
      </c>
      <c r="AW59" s="24">
        <v>1.0348503151897065E-2</v>
      </c>
      <c r="AX59" s="24">
        <v>1.1021967568168079E-2</v>
      </c>
      <c r="AY59" s="24">
        <v>1.3877937745454398E-2</v>
      </c>
      <c r="AZ59" s="24">
        <v>1.5568801515933463E-2</v>
      </c>
      <c r="BA59" s="24">
        <v>1.8416434126253649E-2</v>
      </c>
      <c r="BB59" s="24">
        <v>9.155120602974718E-3</v>
      </c>
      <c r="BC59" s="24">
        <v>6.8601857214735116E-3</v>
      </c>
      <c r="BD59" s="24">
        <v>8.42512282418292E-3</v>
      </c>
      <c r="BE59" s="24">
        <v>7.0798652778272806E-3</v>
      </c>
      <c r="BF59" s="115"/>
    </row>
    <row r="60" spans="1:120" s="93" customFormat="1" ht="15" thickBot="1" x14ac:dyDescent="0.4">
      <c r="A60" s="100" t="s">
        <v>96</v>
      </c>
      <c r="B60" s="101" t="s">
        <v>97</v>
      </c>
      <c r="C60" s="23">
        <v>5.3093172909081436E-2</v>
      </c>
      <c r="D60" s="23">
        <v>6.5816847192934527E-2</v>
      </c>
      <c r="E60" s="23">
        <v>7.46971481678151E-2</v>
      </c>
      <c r="F60" s="23">
        <v>6.2959465405921067E-2</v>
      </c>
      <c r="G60" s="23">
        <v>5.1913145254521037E-2</v>
      </c>
      <c r="H60" s="23">
        <v>5.9897005955740754E-2</v>
      </c>
      <c r="I60" s="23">
        <v>5.8536648949609409E-2</v>
      </c>
      <c r="J60" s="23">
        <v>5.5847669371182185E-2</v>
      </c>
      <c r="K60" s="23">
        <v>5.1903300444727039E-2</v>
      </c>
      <c r="L60" s="23">
        <v>4.4033164569348283E-2</v>
      </c>
      <c r="M60" s="23">
        <v>4.5036966582800285E-2</v>
      </c>
      <c r="N60" s="23">
        <v>5.7070600421993432E-2</v>
      </c>
      <c r="O60" s="23">
        <v>6.3094652714183769E-2</v>
      </c>
      <c r="P60" s="23">
        <v>7.6005574502527179E-2</v>
      </c>
      <c r="Q60" s="23">
        <v>6.8548505359747408E-2</v>
      </c>
      <c r="R60" s="23">
        <v>6.7040720999303693E-2</v>
      </c>
      <c r="S60" s="23">
        <v>8.0619956758832115E-2</v>
      </c>
      <c r="T60" s="23">
        <v>8.347257787640186E-2</v>
      </c>
      <c r="U60" s="23">
        <v>9.5498419717848421E-2</v>
      </c>
      <c r="V60" s="23">
        <v>8.5913089275635859E-2</v>
      </c>
      <c r="W60" s="23">
        <v>8.3048701165125582E-2</v>
      </c>
      <c r="X60" s="23">
        <v>9.6193482359171856E-2</v>
      </c>
      <c r="Y60" s="23">
        <v>8.8447821179530789E-2</v>
      </c>
      <c r="Z60" s="23">
        <v>0.11372010625103644</v>
      </c>
      <c r="AA60" s="23">
        <v>9.3219405076367196E-2</v>
      </c>
      <c r="AB60" s="23">
        <v>9.8708895983245892E-2</v>
      </c>
      <c r="AC60" s="23">
        <v>0.10276566845040315</v>
      </c>
      <c r="AD60" s="23">
        <v>9.7889665566255002E-2</v>
      </c>
      <c r="AE60" s="23">
        <v>0.10740218246980864</v>
      </c>
      <c r="AF60" s="23">
        <v>0.10059512671020865</v>
      </c>
      <c r="AG60" s="23">
        <v>9.9013934506797713E-2</v>
      </c>
      <c r="AH60" s="23">
        <v>0.11067036958594269</v>
      </c>
      <c r="AI60" s="23">
        <v>0.10191505524450863</v>
      </c>
      <c r="AJ60" s="23">
        <v>9.2825730122439151E-2</v>
      </c>
      <c r="AK60" s="23">
        <v>0.10263991377357175</v>
      </c>
      <c r="AL60" s="23">
        <v>9.3636377605774923E-2</v>
      </c>
      <c r="AM60" s="23">
        <v>7.3887260349697129E-2</v>
      </c>
      <c r="AN60" s="23">
        <v>8.5681762879670761E-2</v>
      </c>
      <c r="AO60" s="23">
        <v>9.6571648397086318E-2</v>
      </c>
      <c r="AP60" s="23">
        <v>8.6204263598500738E-2</v>
      </c>
      <c r="AQ60" s="23">
        <v>9.3168100561761419E-2</v>
      </c>
      <c r="AR60" s="23">
        <v>0.1065002136780621</v>
      </c>
      <c r="AS60" s="23">
        <v>8.2746937687863217E-2</v>
      </c>
      <c r="AT60" s="23">
        <v>0.10606778151389377</v>
      </c>
      <c r="AU60" s="23">
        <v>8.8279755060778217E-2</v>
      </c>
      <c r="AV60" s="23">
        <v>9.6530660420325182E-2</v>
      </c>
      <c r="AW60" s="23">
        <v>8.7195741084864276E-2</v>
      </c>
      <c r="AX60" s="23">
        <v>8.6194906931647136E-2</v>
      </c>
      <c r="AY60" s="23">
        <v>8.0495661108958033E-2</v>
      </c>
      <c r="AZ60" s="23">
        <v>8.043878414068581E-2</v>
      </c>
      <c r="BA60" s="23">
        <v>8.2359287606822207E-2</v>
      </c>
      <c r="BB60" s="23">
        <v>7.4304563182635924E-2</v>
      </c>
      <c r="BC60" s="23">
        <v>8.7812113541915426E-2</v>
      </c>
      <c r="BD60" s="23">
        <v>7.5715813764686196E-2</v>
      </c>
      <c r="BE60" s="23">
        <v>8.1035655641516963E-2</v>
      </c>
      <c r="BF60" s="111"/>
    </row>
    <row r="61" spans="1:120" s="93" customFormat="1" ht="15" thickBot="1" x14ac:dyDescent="0.4">
      <c r="A61" s="100" t="s">
        <v>98</v>
      </c>
      <c r="B61" s="101" t="s">
        <v>99</v>
      </c>
      <c r="C61" s="23">
        <v>2.9300791116118659E-2</v>
      </c>
      <c r="D61" s="23">
        <v>2.6121097592682548E-2</v>
      </c>
      <c r="E61" s="23">
        <v>2.5938930965507371E-2</v>
      </c>
      <c r="F61" s="23">
        <v>2.5685136520202045E-2</v>
      </c>
      <c r="G61" s="23">
        <v>2.391613931402534E-2</v>
      </c>
      <c r="H61" s="23">
        <v>2.4817396751721746E-2</v>
      </c>
      <c r="I61" s="23">
        <v>2.0584673284457518E-2</v>
      </c>
      <c r="J61" s="23">
        <v>1.9405539878697222E-2</v>
      </c>
      <c r="K61" s="23">
        <v>2.0485191200736195E-2</v>
      </c>
      <c r="L61" s="23">
        <v>1.8815097074930918E-2</v>
      </c>
      <c r="M61" s="23">
        <v>2.4253802638866818E-2</v>
      </c>
      <c r="N61" s="23">
        <v>2.2834623739859342E-2</v>
      </c>
      <c r="O61" s="23">
        <v>2.6360026026076702E-2</v>
      </c>
      <c r="P61" s="23">
        <v>2.2952539608971124E-2</v>
      </c>
      <c r="Q61" s="23">
        <v>2.1947248264804944E-2</v>
      </c>
      <c r="R61" s="23">
        <v>2.0353040995360495E-2</v>
      </c>
      <c r="S61" s="23">
        <v>1.9404809464810664E-2</v>
      </c>
      <c r="T61" s="23">
        <v>2.327588802030444E-2</v>
      </c>
      <c r="U61" s="23">
        <v>2.4367621945227957E-2</v>
      </c>
      <c r="V61" s="23">
        <v>2.7648723031743046E-2</v>
      </c>
      <c r="W61" s="23">
        <v>2.4105389897397859E-2</v>
      </c>
      <c r="X61" s="23">
        <v>2.3733192092270705E-2</v>
      </c>
      <c r="Y61" s="23">
        <v>2.4391470204866973E-2</v>
      </c>
      <c r="Z61" s="23">
        <v>2.7055337746622634E-2</v>
      </c>
      <c r="AA61" s="23">
        <v>3.1427354978406222E-2</v>
      </c>
      <c r="AB61" s="23">
        <v>3.1429418231462621E-2</v>
      </c>
      <c r="AC61" s="23">
        <v>3.114662132311264E-2</v>
      </c>
      <c r="AD61" s="23">
        <v>2.9020950436975237E-2</v>
      </c>
      <c r="AE61" s="23">
        <v>2.6038252674283086E-2</v>
      </c>
      <c r="AF61" s="23">
        <v>2.5042267986888689E-2</v>
      </c>
      <c r="AG61" s="23">
        <v>2.3357958479861635E-2</v>
      </c>
      <c r="AH61" s="23">
        <v>2.3607502427715883E-2</v>
      </c>
      <c r="AI61" s="23">
        <v>2.8448800656968195E-2</v>
      </c>
      <c r="AJ61" s="23">
        <v>2.593313115093707E-2</v>
      </c>
      <c r="AK61" s="23">
        <v>2.8083532024632631E-2</v>
      </c>
      <c r="AL61" s="23">
        <v>2.6721900529516247E-2</v>
      </c>
      <c r="AM61" s="23">
        <v>1.8249863658475345E-2</v>
      </c>
      <c r="AN61" s="23">
        <v>1.8386647403697665E-2</v>
      </c>
      <c r="AO61" s="23">
        <v>2.5013635251833592E-2</v>
      </c>
      <c r="AP61" s="23">
        <v>2.4286576114927846E-2</v>
      </c>
      <c r="AQ61" s="23">
        <v>2.2546985428276115E-2</v>
      </c>
      <c r="AR61" s="23">
        <v>2.3756813043286029E-2</v>
      </c>
      <c r="AS61" s="23">
        <v>2.3817724886383576E-2</v>
      </c>
      <c r="AT61" s="23">
        <v>2.6639718497228571E-2</v>
      </c>
      <c r="AU61" s="23">
        <v>2.7814898650443971E-2</v>
      </c>
      <c r="AV61" s="23">
        <v>2.8050136755367102E-2</v>
      </c>
      <c r="AW61" s="23">
        <v>2.5558184707114115E-2</v>
      </c>
      <c r="AX61" s="23">
        <v>2.4466562077381321E-2</v>
      </c>
      <c r="AY61" s="23">
        <v>2.8255176218999565E-2</v>
      </c>
      <c r="AZ61" s="23">
        <v>2.8014284384102923E-2</v>
      </c>
      <c r="BA61" s="23">
        <v>2.564729529506583E-2</v>
      </c>
      <c r="BB61" s="23">
        <v>2.5324814190324077E-2</v>
      </c>
      <c r="BC61" s="23">
        <v>2.3308373027113718E-2</v>
      </c>
      <c r="BD61" s="23">
        <v>2.479903097820841E-2</v>
      </c>
      <c r="BE61" s="23">
        <v>2.6547036887652489E-2</v>
      </c>
      <c r="BF61" s="111"/>
    </row>
    <row r="62" spans="1:120" s="93" customFormat="1" ht="15" thickBot="1" x14ac:dyDescent="0.4">
      <c r="A62" s="100" t="s">
        <v>100</v>
      </c>
      <c r="B62" s="101" t="s">
        <v>101</v>
      </c>
      <c r="C62" s="23">
        <v>9.3598067939386409E-2</v>
      </c>
      <c r="D62" s="23">
        <v>9.3168528635839867E-2</v>
      </c>
      <c r="E62" s="23">
        <v>8.5057191913987376E-2</v>
      </c>
      <c r="F62" s="23">
        <v>8.6071838378593488E-2</v>
      </c>
      <c r="G62" s="23">
        <v>7.9684387162755305E-2</v>
      </c>
      <c r="H62" s="23">
        <v>8.7335465213268321E-2</v>
      </c>
      <c r="I62" s="23">
        <v>8.7154044578438825E-2</v>
      </c>
      <c r="J62" s="23">
        <v>6.9841009439448473E-2</v>
      </c>
      <c r="K62" s="23">
        <v>6.178289283811586E-2</v>
      </c>
      <c r="L62" s="23">
        <v>6.293496593648934E-2</v>
      </c>
      <c r="M62" s="23">
        <v>5.6954937336780163E-2</v>
      </c>
      <c r="N62" s="23">
        <v>6.2287122835327342E-2</v>
      </c>
      <c r="O62" s="23">
        <v>7.3021466644070401E-2</v>
      </c>
      <c r="P62" s="23">
        <v>7.8613958227365416E-2</v>
      </c>
      <c r="Q62" s="23">
        <v>7.1133286800503556E-2</v>
      </c>
      <c r="R62" s="23">
        <v>5.7344355830133066E-2</v>
      </c>
      <c r="S62" s="23">
        <v>6.9030291088153936E-2</v>
      </c>
      <c r="T62" s="23">
        <v>7.431368684211484E-2</v>
      </c>
      <c r="U62" s="23">
        <v>8.2033336355493591E-2</v>
      </c>
      <c r="V62" s="23">
        <v>7.8230548521686691E-2</v>
      </c>
      <c r="W62" s="23">
        <v>6.6673847607661263E-2</v>
      </c>
      <c r="X62" s="23">
        <v>7.5550950854536197E-2</v>
      </c>
      <c r="Y62" s="23">
        <v>8.321318516594256E-2</v>
      </c>
      <c r="Z62" s="23">
        <v>8.8750254715589713E-2</v>
      </c>
      <c r="AA62" s="23">
        <v>7.8861244086112808E-2</v>
      </c>
      <c r="AB62" s="23">
        <v>7.8892837100991056E-2</v>
      </c>
      <c r="AC62" s="23">
        <v>8.752470441660401E-2</v>
      </c>
      <c r="AD62" s="23">
        <v>0.10077490610472185</v>
      </c>
      <c r="AE62" s="23">
        <v>9.6185397357199429E-2</v>
      </c>
      <c r="AF62" s="23">
        <v>8.7628265091702739E-2</v>
      </c>
      <c r="AG62" s="23">
        <v>7.8594424159826759E-2</v>
      </c>
      <c r="AH62" s="23">
        <v>7.2935482767036666E-2</v>
      </c>
      <c r="AI62" s="23">
        <v>7.1335458563910506E-2</v>
      </c>
      <c r="AJ62" s="23">
        <v>7.3201000000469099E-2</v>
      </c>
      <c r="AK62" s="23">
        <v>7.0219031645823299E-2</v>
      </c>
      <c r="AL62" s="23">
        <v>6.6406943286351244E-2</v>
      </c>
      <c r="AM62" s="23">
        <v>3.2506902747047504E-2</v>
      </c>
      <c r="AN62" s="23">
        <v>4.6018430345228858E-2</v>
      </c>
      <c r="AO62" s="23">
        <v>6.1740455335237407E-2</v>
      </c>
      <c r="AP62" s="23">
        <v>7.3383706743804025E-2</v>
      </c>
      <c r="AQ62" s="23">
        <v>7.5964892581345561E-2</v>
      </c>
      <c r="AR62" s="23">
        <v>7.7087608817251005E-2</v>
      </c>
      <c r="AS62" s="23">
        <v>8.353933302445328E-2</v>
      </c>
      <c r="AT62" s="23">
        <v>8.4123661950741946E-2</v>
      </c>
      <c r="AU62" s="23">
        <v>8.8568646928805922E-2</v>
      </c>
      <c r="AV62" s="23">
        <v>8.813224498526967E-2</v>
      </c>
      <c r="AW62" s="23">
        <v>9.0429022642055795E-2</v>
      </c>
      <c r="AX62" s="23">
        <v>9.1432851572044699E-2</v>
      </c>
      <c r="AY62" s="23">
        <v>9.1921074352938337E-2</v>
      </c>
      <c r="AZ62" s="23">
        <v>8.3844232774397343E-2</v>
      </c>
      <c r="BA62" s="23">
        <v>8.6214538079636194E-2</v>
      </c>
      <c r="BB62" s="23">
        <v>7.7537740399811733E-2</v>
      </c>
      <c r="BC62" s="23">
        <v>7.4616310756274923E-2</v>
      </c>
      <c r="BD62" s="23">
        <v>7.4582672268691322E-2</v>
      </c>
      <c r="BE62" s="23">
        <v>6.9195956409589768E-2</v>
      </c>
      <c r="BF62" s="111"/>
    </row>
    <row r="63" spans="1:120" s="93" customFormat="1" ht="15" thickBot="1" x14ac:dyDescent="0.4">
      <c r="A63" s="100" t="s">
        <v>102</v>
      </c>
      <c r="B63" s="101" t="s">
        <v>103</v>
      </c>
      <c r="C63" s="23">
        <v>6.7587109681054108E-2</v>
      </c>
      <c r="D63" s="23">
        <v>5.1595261321923047E-2</v>
      </c>
      <c r="E63" s="23">
        <v>6.1430718791326458E-2</v>
      </c>
      <c r="F63" s="23">
        <v>7.4770067655934552E-2</v>
      </c>
      <c r="G63" s="23">
        <v>7.5602833723685162E-2</v>
      </c>
      <c r="H63" s="23">
        <v>7.1484084153359662E-2</v>
      </c>
      <c r="I63" s="23">
        <v>6.9584155530662439E-2</v>
      </c>
      <c r="J63" s="23">
        <v>4.0337597128909032E-2</v>
      </c>
      <c r="K63" s="23">
        <v>4.7686027275522534E-2</v>
      </c>
      <c r="L63" s="23">
        <v>6.3715346676003037E-2</v>
      </c>
      <c r="M63" s="23">
        <v>5.8874527966430758E-2</v>
      </c>
      <c r="N63" s="23">
        <v>7.1315885545093938E-2</v>
      </c>
      <c r="O63" s="23">
        <v>4.9384103344601235E-2</v>
      </c>
      <c r="P63" s="23">
        <v>6.4201668457650629E-2</v>
      </c>
      <c r="Q63" s="23">
        <v>5.3020584581723221E-2</v>
      </c>
      <c r="R63" s="23">
        <v>3.4917892519392944E-2</v>
      </c>
      <c r="S63" s="23">
        <v>6.8813417621806788E-2</v>
      </c>
      <c r="T63" s="23">
        <v>7.6773272009828475E-2</v>
      </c>
      <c r="U63" s="23">
        <v>9.3873340537558053E-2</v>
      </c>
      <c r="V63" s="23">
        <v>9.5204704609916146E-2</v>
      </c>
      <c r="W63" s="23">
        <v>8.7005179740905644E-2</v>
      </c>
      <c r="X63" s="23">
        <v>7.832401698442297E-2</v>
      </c>
      <c r="Y63" s="23">
        <v>9.7317077015603229E-2</v>
      </c>
      <c r="Z63" s="23">
        <v>9.5320822321315349E-2</v>
      </c>
      <c r="AA63" s="23">
        <v>0.13733714832016863</v>
      </c>
      <c r="AB63" s="23">
        <v>0.15852902334299357</v>
      </c>
      <c r="AC63" s="23">
        <v>0.14583700951683029</v>
      </c>
      <c r="AD63" s="23">
        <v>0.1558635975021477</v>
      </c>
      <c r="AE63" s="23">
        <v>0.16062807846781668</v>
      </c>
      <c r="AF63" s="23">
        <v>0.15790664408879299</v>
      </c>
      <c r="AG63" s="23">
        <v>0.16022362999246112</v>
      </c>
      <c r="AH63" s="23">
        <v>0.156411378739896</v>
      </c>
      <c r="AI63" s="23">
        <v>0.15394215625346475</v>
      </c>
      <c r="AJ63" s="23">
        <v>0.14953255321289052</v>
      </c>
      <c r="AK63" s="23">
        <v>0.12920525988006046</v>
      </c>
      <c r="AL63" s="23">
        <v>0.106891131314858</v>
      </c>
      <c r="AM63" s="23">
        <v>3.9103523109403918E-2</v>
      </c>
      <c r="AN63" s="23">
        <v>7.2217621128711468E-2</v>
      </c>
      <c r="AO63" s="23">
        <v>0.12353514219480564</v>
      </c>
      <c r="AP63" s="23">
        <v>0.13963290908969003</v>
      </c>
      <c r="AQ63" s="23">
        <v>0.13728316266772342</v>
      </c>
      <c r="AR63" s="23">
        <v>0.14215527712499548</v>
      </c>
      <c r="AS63" s="23">
        <v>0.15171659316328981</v>
      </c>
      <c r="AT63" s="23">
        <v>0.16588207386228199</v>
      </c>
      <c r="AU63" s="23">
        <v>0.1611641448109532</v>
      </c>
      <c r="AV63" s="23">
        <v>0.15560984537090242</v>
      </c>
      <c r="AW63" s="23">
        <v>0.17218562737000395</v>
      </c>
      <c r="AX63" s="23">
        <v>0.16900498363721544</v>
      </c>
      <c r="AY63" s="23">
        <v>0.17971656166584693</v>
      </c>
      <c r="AZ63" s="23">
        <v>0.18128655656341208</v>
      </c>
      <c r="BA63" s="23">
        <v>0.18460272831553079</v>
      </c>
      <c r="BB63" s="23">
        <v>0.16320683891468238</v>
      </c>
      <c r="BC63" s="23">
        <v>0.14776206187143237</v>
      </c>
      <c r="BD63" s="23">
        <v>0.1413532765784167</v>
      </c>
      <c r="BE63" s="23">
        <v>0.1358711530667033</v>
      </c>
      <c r="BF63" s="111"/>
    </row>
    <row r="64" spans="1:120" s="93" customFormat="1" ht="15" thickBot="1" x14ac:dyDescent="0.4">
      <c r="A64" s="100" t="s">
        <v>104</v>
      </c>
      <c r="B64" s="101" t="s">
        <v>8</v>
      </c>
      <c r="C64" s="23">
        <v>0.11132850371297612</v>
      </c>
      <c r="D64" s="23">
        <v>0.10977238743293957</v>
      </c>
      <c r="E64" s="23">
        <v>0.10537665958615593</v>
      </c>
      <c r="F64" s="23">
        <v>0.10602869325513917</v>
      </c>
      <c r="G64" s="23">
        <v>9.5238196877439438E-2</v>
      </c>
      <c r="H64" s="23">
        <v>9.0341482657797276E-2</v>
      </c>
      <c r="I64" s="23">
        <v>9.1109771620182051E-2</v>
      </c>
      <c r="J64" s="23">
        <v>8.9093880538721401E-2</v>
      </c>
      <c r="K64" s="23">
        <v>8.8314016392988928E-2</v>
      </c>
      <c r="L64" s="23">
        <v>9.0173595535721088E-2</v>
      </c>
      <c r="M64" s="23">
        <v>9.1229149064065748E-2</v>
      </c>
      <c r="N64" s="23">
        <v>9.7661307149440033E-2</v>
      </c>
      <c r="O64" s="23">
        <v>9.6068695878721647E-2</v>
      </c>
      <c r="P64" s="23">
        <v>9.5529905668024995E-2</v>
      </c>
      <c r="Q64" s="23">
        <v>9.4534673312142978E-2</v>
      </c>
      <c r="R64" s="23">
        <v>8.828801047410724E-2</v>
      </c>
      <c r="S64" s="23">
        <v>9.1750535406730185E-2</v>
      </c>
      <c r="T64" s="23">
        <v>9.8119122617660537E-2</v>
      </c>
      <c r="U64" s="23">
        <v>0.10140670026405206</v>
      </c>
      <c r="V64" s="23">
        <v>0.10144487672956715</v>
      </c>
      <c r="W64" s="23">
        <v>9.5919468086207382E-2</v>
      </c>
      <c r="X64" s="23">
        <v>9.3017666946367025E-2</v>
      </c>
      <c r="Y64" s="23">
        <v>9.7627713397202429E-2</v>
      </c>
      <c r="Z64" s="23">
        <v>9.8746506657261438E-2</v>
      </c>
      <c r="AA64" s="23">
        <v>9.8256634208073415E-2</v>
      </c>
      <c r="AB64" s="23">
        <v>0.10299147425726564</v>
      </c>
      <c r="AC64" s="23">
        <v>0.11110021910762091</v>
      </c>
      <c r="AD64" s="23">
        <v>0.11569754958576216</v>
      </c>
      <c r="AE64" s="23">
        <v>0.11696658393935046</v>
      </c>
      <c r="AF64" s="23">
        <v>0.110782909145244</v>
      </c>
      <c r="AG64" s="23">
        <v>0.10359986663309721</v>
      </c>
      <c r="AH64" s="23">
        <v>0.10393193291738508</v>
      </c>
      <c r="AI64" s="23">
        <v>0.10741884429174568</v>
      </c>
      <c r="AJ64" s="23">
        <v>0.10717133271047315</v>
      </c>
      <c r="AK64" s="23">
        <v>0.10296573010350894</v>
      </c>
      <c r="AL64" s="23">
        <v>9.9784074038821585E-2</v>
      </c>
      <c r="AM64" s="23">
        <v>4.780731447615777E-2</v>
      </c>
      <c r="AN64" s="23">
        <v>6.7628366758555547E-2</v>
      </c>
      <c r="AO64" s="23">
        <v>9.3830501224551846E-2</v>
      </c>
      <c r="AP64" s="23">
        <v>9.7290069515357139E-2</v>
      </c>
      <c r="AQ64" s="23">
        <v>9.8787802112971682E-2</v>
      </c>
      <c r="AR64" s="23">
        <v>0.10097473308782511</v>
      </c>
      <c r="AS64" s="23">
        <v>0.10299659924309099</v>
      </c>
      <c r="AT64" s="23">
        <v>0.10767605648234001</v>
      </c>
      <c r="AU64" s="23">
        <v>0.10838661530205028</v>
      </c>
      <c r="AV64" s="23">
        <v>0.10010300130408191</v>
      </c>
      <c r="AW64" s="23">
        <v>0.10193152510047175</v>
      </c>
      <c r="AX64" s="23">
        <v>0.10071274415744667</v>
      </c>
      <c r="AY64" s="23">
        <v>9.5496692661768676E-2</v>
      </c>
      <c r="AZ64" s="23">
        <v>9.6265250056425569E-2</v>
      </c>
      <c r="BA64" s="23">
        <v>9.3649814972093987E-2</v>
      </c>
      <c r="BB64" s="23">
        <v>8.9744468374717168E-2</v>
      </c>
      <c r="BC64" s="23">
        <v>8.8163313562274054E-2</v>
      </c>
      <c r="BD64" s="23">
        <v>8.322967591897909E-2</v>
      </c>
      <c r="BE64" s="23">
        <v>7.8084697800338526E-2</v>
      </c>
      <c r="BF64" s="111"/>
    </row>
    <row r="65" spans="1:58" s="93" customFormat="1" ht="15" thickBot="1" x14ac:dyDescent="0.4">
      <c r="A65" s="99"/>
      <c r="B65" s="99" t="s">
        <v>146</v>
      </c>
      <c r="C65" s="24">
        <v>9.105000190635669E-2</v>
      </c>
      <c r="D65" s="24">
        <v>8.95009108455639E-2</v>
      </c>
      <c r="E65" s="24">
        <v>8.7791040087482078E-2</v>
      </c>
      <c r="F65" s="24">
        <v>8.8444751710253594E-2</v>
      </c>
      <c r="G65" s="24">
        <v>8.0242531167339218E-2</v>
      </c>
      <c r="H65" s="24">
        <v>7.9140389584860707E-2</v>
      </c>
      <c r="I65" s="24">
        <v>7.8831717535339102E-2</v>
      </c>
      <c r="J65" s="24">
        <v>7.1519222415284814E-2</v>
      </c>
      <c r="K65" s="24">
        <v>7.0275375412842678E-2</v>
      </c>
      <c r="L65" s="24">
        <v>7.2114003425318249E-2</v>
      </c>
      <c r="M65" s="24">
        <v>7.1811195351089929E-2</v>
      </c>
      <c r="N65" s="24">
        <v>7.8596560381009262E-2</v>
      </c>
      <c r="O65" s="24">
        <v>7.8147922630319208E-2</v>
      </c>
      <c r="P65" s="24">
        <v>8.1168646521877955E-2</v>
      </c>
      <c r="Q65" s="24">
        <v>7.7542239868791635E-2</v>
      </c>
      <c r="R65" s="24">
        <v>6.9870825843413795E-2</v>
      </c>
      <c r="S65" s="24">
        <v>7.8204356977793377E-2</v>
      </c>
      <c r="T65" s="24">
        <v>8.3898617983066498E-2</v>
      </c>
      <c r="U65" s="24">
        <v>8.995643992872325E-2</v>
      </c>
      <c r="V65" s="24">
        <v>8.8852450410243367E-2</v>
      </c>
      <c r="W65" s="24">
        <v>8.2582936705206611E-2</v>
      </c>
      <c r="X65" s="24">
        <v>8.2899919667094576E-2</v>
      </c>
      <c r="Y65" s="24">
        <v>8.7656530451945741E-2</v>
      </c>
      <c r="Z65" s="24">
        <v>9.1995177538190809E-2</v>
      </c>
      <c r="AA65" s="24">
        <v>9.2535927624649059E-2</v>
      </c>
      <c r="AB65" s="24">
        <v>9.8152233373632644E-2</v>
      </c>
      <c r="AC65" s="24">
        <v>0.10300074179375478</v>
      </c>
      <c r="AD65" s="24">
        <v>0.10799925255297045</v>
      </c>
      <c r="AE65" s="24">
        <v>0.10948912908242481</v>
      </c>
      <c r="AF65" s="24">
        <v>0.10370738652822598</v>
      </c>
      <c r="AG65" s="24">
        <v>9.8470648061673188E-2</v>
      </c>
      <c r="AH65" s="24">
        <v>9.8733642873017155E-2</v>
      </c>
      <c r="AI65" s="24">
        <v>9.9656537729441746E-2</v>
      </c>
      <c r="AJ65" s="24">
        <v>9.8145635023647093E-2</v>
      </c>
      <c r="AK65" s="24">
        <v>9.4373146388379958E-2</v>
      </c>
      <c r="AL65" s="24">
        <v>8.8565419601129791E-2</v>
      </c>
      <c r="AM65" s="24">
        <v>4.4922758757682556E-2</v>
      </c>
      <c r="AN65" s="24">
        <v>6.2452565846349319E-2</v>
      </c>
      <c r="AO65" s="24">
        <v>8.6355502195522543E-2</v>
      </c>
      <c r="AP65" s="24">
        <v>9.0265762738809874E-2</v>
      </c>
      <c r="AQ65" s="24">
        <v>9.1646164824137552E-2</v>
      </c>
      <c r="AR65" s="24">
        <v>9.5188734442021014E-2</v>
      </c>
      <c r="AS65" s="24">
        <v>9.5514670864504894E-2</v>
      </c>
      <c r="AT65" s="24">
        <v>0.10272531854447266</v>
      </c>
      <c r="AU65" s="24">
        <v>0.10116056874333769</v>
      </c>
      <c r="AV65" s="24">
        <v>9.6789647266401657E-2</v>
      </c>
      <c r="AW65" s="24">
        <v>9.8657076055011478E-2</v>
      </c>
      <c r="AX65" s="24">
        <v>9.7488833564831776E-2</v>
      </c>
      <c r="AY65" s="24">
        <v>9.553485051597857E-2</v>
      </c>
      <c r="AZ65" s="24">
        <v>9.5083652128711324E-2</v>
      </c>
      <c r="BA65" s="24">
        <v>9.435609153364069E-2</v>
      </c>
      <c r="BB65" s="24">
        <v>8.7639370388860521E-2</v>
      </c>
      <c r="BC65" s="24">
        <v>8.5994754781898025E-2</v>
      </c>
      <c r="BD65" s="24">
        <v>8.127072863984669E-2</v>
      </c>
      <c r="BE65" s="24">
        <v>7.7926625072488417E-2</v>
      </c>
      <c r="BF65" s="115"/>
    </row>
    <row r="66" spans="1:58" s="93" customFormat="1" ht="15" thickBot="1" x14ac:dyDescent="0.4">
      <c r="A66" s="97" t="s">
        <v>105</v>
      </c>
      <c r="B66" s="98" t="s">
        <v>10</v>
      </c>
      <c r="C66" s="23">
        <v>5.367339158148636E-2</v>
      </c>
      <c r="D66" s="23">
        <v>5.8963017642627874E-2</v>
      </c>
      <c r="E66" s="23">
        <v>5.9254844187329493E-2</v>
      </c>
      <c r="F66" s="23">
        <v>6.6169585542398518E-2</v>
      </c>
      <c r="G66" s="23">
        <v>5.8622717852453911E-2</v>
      </c>
      <c r="H66" s="23">
        <v>5.4487441032097315E-2</v>
      </c>
      <c r="I66" s="23">
        <v>5.2676114801235463E-2</v>
      </c>
      <c r="J66" s="23">
        <v>5.4171529344307405E-2</v>
      </c>
      <c r="K66" s="23">
        <v>5.9667411736937376E-2</v>
      </c>
      <c r="L66" s="23">
        <v>6.7799594925849346E-2</v>
      </c>
      <c r="M66" s="23">
        <v>6.4520306961794879E-2</v>
      </c>
      <c r="N66" s="23">
        <v>6.423452978663359E-2</v>
      </c>
      <c r="O66" s="23">
        <v>5.9329052482416079E-2</v>
      </c>
      <c r="P66" s="23">
        <v>5.3296406542469837E-2</v>
      </c>
      <c r="Q66" s="23">
        <v>4.9174115457804937E-2</v>
      </c>
      <c r="R66" s="23">
        <v>5.0473867094570399E-2</v>
      </c>
      <c r="S66" s="23">
        <v>4.6923011018338873E-2</v>
      </c>
      <c r="T66" s="23">
        <v>5.0525896716563962E-2</v>
      </c>
      <c r="U66" s="23">
        <v>5.7388471369218638E-2</v>
      </c>
      <c r="V66" s="23">
        <v>5.6911238049597419E-2</v>
      </c>
      <c r="W66" s="23">
        <v>5.2919901352243691E-2</v>
      </c>
      <c r="X66" s="23">
        <v>5.6322376780907547E-2</v>
      </c>
      <c r="Y66" s="23">
        <v>6.3425753367616369E-2</v>
      </c>
      <c r="Z66" s="23">
        <v>6.0133728314966647E-2</v>
      </c>
      <c r="AA66" s="23">
        <v>6.0209403845705257E-2</v>
      </c>
      <c r="AB66" s="23">
        <v>6.2398638573224294E-2</v>
      </c>
      <c r="AC66" s="23">
        <v>6.0653392399332665E-2</v>
      </c>
      <c r="AD66" s="23">
        <v>6.7903855330787646E-2</v>
      </c>
      <c r="AE66" s="23">
        <v>7.1576338501548722E-2</v>
      </c>
      <c r="AF66" s="23">
        <v>6.2320899541375131E-2</v>
      </c>
      <c r="AG66" s="23">
        <v>6.3538259950348258E-2</v>
      </c>
      <c r="AH66" s="23">
        <v>5.916228313605161E-2</v>
      </c>
      <c r="AI66" s="23">
        <v>5.9871428639347218E-2</v>
      </c>
      <c r="AJ66" s="23">
        <v>6.0551923619275784E-2</v>
      </c>
      <c r="AK66" s="23">
        <v>6.6093266553838875E-2</v>
      </c>
      <c r="AL66" s="23">
        <v>6.4390140890777561E-2</v>
      </c>
      <c r="AM66" s="23">
        <v>1.6418919809281486E-2</v>
      </c>
      <c r="AN66" s="23">
        <v>4.2430766217145373E-2</v>
      </c>
      <c r="AO66" s="23">
        <v>5.393143595217631E-2</v>
      </c>
      <c r="AP66" s="23">
        <v>5.3783196299692582E-2</v>
      </c>
      <c r="AQ66" s="23">
        <v>5.7129089850187637E-2</v>
      </c>
      <c r="AR66" s="23">
        <v>5.5142964657558642E-2</v>
      </c>
      <c r="AS66" s="23">
        <v>5.6992646608405806E-2</v>
      </c>
      <c r="AT66" s="23">
        <v>5.9587926481851135E-2</v>
      </c>
      <c r="AU66" s="23">
        <v>5.7670790209605576E-2</v>
      </c>
      <c r="AV66" s="23">
        <v>5.4337239276987782E-2</v>
      </c>
      <c r="AW66" s="23">
        <v>5.8032649256255411E-2</v>
      </c>
      <c r="AX66" s="23">
        <v>6.4511387474840629E-2</v>
      </c>
      <c r="AY66" s="23">
        <v>6.2589576282518503E-2</v>
      </c>
      <c r="AZ66" s="23">
        <v>6.2679612371431645E-2</v>
      </c>
      <c r="BA66" s="23">
        <v>6.4644019702585098E-2</v>
      </c>
      <c r="BB66" s="23">
        <v>6.2935437462062288E-2</v>
      </c>
      <c r="BC66" s="23">
        <v>6.0518907791317834E-2</v>
      </c>
      <c r="BD66" s="23">
        <v>5.9265108494766704E-2</v>
      </c>
      <c r="BE66" s="23">
        <v>5.7364727850573921E-2</v>
      </c>
      <c r="BF66" s="111"/>
    </row>
    <row r="67" spans="1:58" s="93" customFormat="1" ht="15" thickBot="1" x14ac:dyDescent="0.4">
      <c r="A67" s="99"/>
      <c r="B67" s="102" t="s">
        <v>147</v>
      </c>
      <c r="C67" s="24">
        <v>5.367339158148636E-2</v>
      </c>
      <c r="D67" s="24">
        <v>5.8963017642627874E-2</v>
      </c>
      <c r="E67" s="24">
        <v>5.9254844187329493E-2</v>
      </c>
      <c r="F67" s="24">
        <v>6.6169585542398518E-2</v>
      </c>
      <c r="G67" s="24">
        <v>5.8622717852453911E-2</v>
      </c>
      <c r="H67" s="24">
        <v>5.4487441032097315E-2</v>
      </c>
      <c r="I67" s="24">
        <v>5.2676114801235463E-2</v>
      </c>
      <c r="J67" s="24">
        <v>5.4171529344307405E-2</v>
      </c>
      <c r="K67" s="24">
        <v>5.9667411736937376E-2</v>
      </c>
      <c r="L67" s="24">
        <v>6.7799594925849346E-2</v>
      </c>
      <c r="M67" s="24">
        <v>6.4520306961794879E-2</v>
      </c>
      <c r="N67" s="24">
        <v>6.423452978663359E-2</v>
      </c>
      <c r="O67" s="24">
        <v>5.9329052482416079E-2</v>
      </c>
      <c r="P67" s="24">
        <v>5.3296406542469837E-2</v>
      </c>
      <c r="Q67" s="24">
        <v>4.9174115457804937E-2</v>
      </c>
      <c r="R67" s="24">
        <v>5.0473867094570399E-2</v>
      </c>
      <c r="S67" s="24">
        <v>4.6923011018338873E-2</v>
      </c>
      <c r="T67" s="24">
        <v>5.0525896716563962E-2</v>
      </c>
      <c r="U67" s="24">
        <v>5.7388471369218638E-2</v>
      </c>
      <c r="V67" s="24">
        <v>5.6911238049597419E-2</v>
      </c>
      <c r="W67" s="24">
        <v>5.2919901352243691E-2</v>
      </c>
      <c r="X67" s="24">
        <v>5.6322376780907547E-2</v>
      </c>
      <c r="Y67" s="24">
        <v>6.3425753367616369E-2</v>
      </c>
      <c r="Z67" s="24">
        <v>6.0133728314966647E-2</v>
      </c>
      <c r="AA67" s="24">
        <v>6.0209403845705257E-2</v>
      </c>
      <c r="AB67" s="24">
        <v>6.2398638573224294E-2</v>
      </c>
      <c r="AC67" s="24">
        <v>6.0653392399332665E-2</v>
      </c>
      <c r="AD67" s="24">
        <v>6.7903855330787646E-2</v>
      </c>
      <c r="AE67" s="24">
        <v>7.1576338501548722E-2</v>
      </c>
      <c r="AF67" s="24">
        <v>6.2320899541375131E-2</v>
      </c>
      <c r="AG67" s="24">
        <v>6.3538259950348258E-2</v>
      </c>
      <c r="AH67" s="24">
        <v>5.916228313605161E-2</v>
      </c>
      <c r="AI67" s="24">
        <v>5.9871428639347218E-2</v>
      </c>
      <c r="AJ67" s="24">
        <v>6.0551923619275784E-2</v>
      </c>
      <c r="AK67" s="24">
        <v>6.6093266553838875E-2</v>
      </c>
      <c r="AL67" s="24">
        <v>6.4390140890777561E-2</v>
      </c>
      <c r="AM67" s="24">
        <v>1.6418919809281486E-2</v>
      </c>
      <c r="AN67" s="24">
        <v>4.2430766217145373E-2</v>
      </c>
      <c r="AO67" s="24">
        <v>5.393143595217631E-2</v>
      </c>
      <c r="AP67" s="24">
        <v>5.3783196299692582E-2</v>
      </c>
      <c r="AQ67" s="24">
        <v>5.7129089850187637E-2</v>
      </c>
      <c r="AR67" s="24">
        <v>5.5142964657558642E-2</v>
      </c>
      <c r="AS67" s="24">
        <v>5.6992646608405806E-2</v>
      </c>
      <c r="AT67" s="24">
        <v>5.9587926481851135E-2</v>
      </c>
      <c r="AU67" s="24">
        <v>5.7670790209605576E-2</v>
      </c>
      <c r="AV67" s="24">
        <v>5.4337239276987782E-2</v>
      </c>
      <c r="AW67" s="24">
        <v>5.8032649256255411E-2</v>
      </c>
      <c r="AX67" s="24">
        <v>6.4511387474840629E-2</v>
      </c>
      <c r="AY67" s="24">
        <v>6.2589576282518503E-2</v>
      </c>
      <c r="AZ67" s="24">
        <v>6.2679612371431645E-2</v>
      </c>
      <c r="BA67" s="24">
        <v>6.4644019702585098E-2</v>
      </c>
      <c r="BB67" s="24">
        <v>6.2935437462062288E-2</v>
      </c>
      <c r="BC67" s="24">
        <v>6.0518907791317834E-2</v>
      </c>
      <c r="BD67" s="24">
        <v>5.9265108494766704E-2</v>
      </c>
      <c r="BE67" s="24">
        <v>5.7364727850573921E-2</v>
      </c>
      <c r="BF67" s="115"/>
    </row>
    <row r="68" spans="1:58" s="93" customFormat="1" ht="15" thickBot="1" x14ac:dyDescent="0.4">
      <c r="A68" s="100" t="s">
        <v>106</v>
      </c>
      <c r="B68" s="101" t="s">
        <v>107</v>
      </c>
      <c r="C68" s="23">
        <v>3.4937201151115718E-2</v>
      </c>
      <c r="D68" s="23">
        <v>3.3415788739725803E-2</v>
      </c>
      <c r="E68" s="23">
        <v>3.154190803434357E-2</v>
      </c>
      <c r="F68" s="23">
        <v>3.5251871396239691E-2</v>
      </c>
      <c r="G68" s="23">
        <v>3.62988959503363E-2</v>
      </c>
      <c r="H68" s="23">
        <v>3.5079864950566225E-2</v>
      </c>
      <c r="I68" s="23">
        <v>2.8450678209899063E-2</v>
      </c>
      <c r="J68" s="23">
        <v>2.8001169908451348E-2</v>
      </c>
      <c r="K68" s="23">
        <v>2.5247380738512681E-2</v>
      </c>
      <c r="L68" s="23">
        <v>2.6701281938459241E-2</v>
      </c>
      <c r="M68" s="23">
        <v>2.782259825480652E-2</v>
      </c>
      <c r="N68" s="23">
        <v>2.9645768886890203E-2</v>
      </c>
      <c r="O68" s="23">
        <v>2.5289359044281597E-2</v>
      </c>
      <c r="P68" s="23">
        <v>2.7682128154611962E-2</v>
      </c>
      <c r="Q68" s="23">
        <v>2.6378186141912188E-2</v>
      </c>
      <c r="R68" s="23">
        <v>2.6154830525476309E-2</v>
      </c>
      <c r="S68" s="23">
        <v>2.7985032565634609E-2</v>
      </c>
      <c r="T68" s="23">
        <v>2.7917767089963227E-2</v>
      </c>
      <c r="U68" s="23">
        <v>2.8740467247520125E-2</v>
      </c>
      <c r="V68" s="23">
        <v>2.7673481034074968E-2</v>
      </c>
      <c r="W68" s="23">
        <v>2.9229753057138701E-2</v>
      </c>
      <c r="X68" s="23">
        <v>2.6999687483655679E-2</v>
      </c>
      <c r="Y68" s="23">
        <v>2.7756272215076823E-2</v>
      </c>
      <c r="Z68" s="23">
        <v>2.9003770567401232E-2</v>
      </c>
      <c r="AA68" s="23">
        <v>2.8613913365531332E-2</v>
      </c>
      <c r="AB68" s="23">
        <v>3.1717011399743963E-2</v>
      </c>
      <c r="AC68" s="23">
        <v>3.1106051483257412E-2</v>
      </c>
      <c r="AD68" s="23">
        <v>2.9405947237387754E-2</v>
      </c>
      <c r="AE68" s="23">
        <v>3.0404801508085014E-2</v>
      </c>
      <c r="AF68" s="23">
        <v>3.2607268987313164E-2</v>
      </c>
      <c r="AG68" s="23">
        <v>3.1010781576228049E-2</v>
      </c>
      <c r="AH68" s="23">
        <v>3.0615124347269162E-2</v>
      </c>
      <c r="AI68" s="23">
        <v>2.9825977124621886E-2</v>
      </c>
      <c r="AJ68" s="23">
        <v>2.926802749779514E-2</v>
      </c>
      <c r="AK68" s="23">
        <v>3.115563021398611E-2</v>
      </c>
      <c r="AL68" s="23">
        <v>3.038028833462128E-2</v>
      </c>
      <c r="AM68" s="23">
        <v>1.7332717849369562E-2</v>
      </c>
      <c r="AN68" s="23">
        <v>2.8655468441320785E-2</v>
      </c>
      <c r="AO68" s="23">
        <v>3.0308937047210563E-2</v>
      </c>
      <c r="AP68" s="23">
        <v>2.6367664297196065E-2</v>
      </c>
      <c r="AQ68" s="23">
        <v>2.9315027371914E-2</v>
      </c>
      <c r="AR68" s="23">
        <v>2.9028385621495654E-2</v>
      </c>
      <c r="AS68" s="23">
        <v>2.7917978349660189E-2</v>
      </c>
      <c r="AT68" s="23">
        <v>3.135793989953245E-2</v>
      </c>
      <c r="AU68" s="23">
        <v>3.0534523103436389E-2</v>
      </c>
      <c r="AV68" s="23">
        <v>2.9047766367422512E-2</v>
      </c>
      <c r="AW68" s="23">
        <v>3.0223035778908943E-2</v>
      </c>
      <c r="AX68" s="23">
        <v>2.9869133786330177E-2</v>
      </c>
      <c r="AY68" s="23">
        <v>2.8530222812571837E-2</v>
      </c>
      <c r="AZ68" s="23">
        <v>3.1224042961634023E-2</v>
      </c>
      <c r="BA68" s="23">
        <v>3.0658628174762906E-2</v>
      </c>
      <c r="BB68" s="23">
        <v>2.8626734580001412E-2</v>
      </c>
      <c r="BC68" s="23">
        <v>2.9646503459926365E-2</v>
      </c>
      <c r="BD68" s="23">
        <v>2.6537181661928786E-2</v>
      </c>
      <c r="BE68" s="23">
        <v>2.8101008258563334E-2</v>
      </c>
      <c r="BF68" s="111"/>
    </row>
    <row r="69" spans="1:58" s="93" customFormat="1" ht="15" thickBot="1" x14ac:dyDescent="0.4">
      <c r="A69" s="100" t="s">
        <v>108</v>
      </c>
      <c r="B69" s="101" t="s">
        <v>12</v>
      </c>
      <c r="C69" s="23">
        <v>6.8360333837136189E-2</v>
      </c>
      <c r="D69" s="23">
        <v>6.6857919174095504E-2</v>
      </c>
      <c r="E69" s="23">
        <v>7.8506340513164685E-2</v>
      </c>
      <c r="F69" s="23">
        <v>7.0492230494437522E-2</v>
      </c>
      <c r="G69" s="23">
        <v>6.2821228939035911E-2</v>
      </c>
      <c r="H69" s="23">
        <v>5.554237794726069E-2</v>
      </c>
      <c r="I69" s="23">
        <v>5.3147774430938557E-2</v>
      </c>
      <c r="J69" s="23">
        <v>5.1821783427806509E-2</v>
      </c>
      <c r="K69" s="23">
        <v>6.5684037615924951E-2</v>
      </c>
      <c r="L69" s="23">
        <v>7.4945859049768665E-2</v>
      </c>
      <c r="M69" s="23">
        <v>7.9185225543019905E-2</v>
      </c>
      <c r="N69" s="23">
        <v>8.5037007138880072E-2</v>
      </c>
      <c r="O69" s="23">
        <v>8.2974194698464315E-2</v>
      </c>
      <c r="P69" s="23">
        <v>8.7201835970624753E-2</v>
      </c>
      <c r="Q69" s="23">
        <v>8.5967506477327746E-2</v>
      </c>
      <c r="R69" s="23">
        <v>9.2032210443914741E-2</v>
      </c>
      <c r="S69" s="23">
        <v>7.5727313259306706E-2</v>
      </c>
      <c r="T69" s="23">
        <v>8.2806741018101426E-2</v>
      </c>
      <c r="U69" s="23">
        <v>7.5972942448450834E-2</v>
      </c>
      <c r="V69" s="23">
        <v>8.6064184462848387E-2</v>
      </c>
      <c r="W69" s="23">
        <v>9.2085354537117414E-2</v>
      </c>
      <c r="X69" s="23">
        <v>8.7905574700618563E-2</v>
      </c>
      <c r="Y69" s="23">
        <v>9.2453457624319904E-2</v>
      </c>
      <c r="Z69" s="23">
        <v>9.5872353969787591E-2</v>
      </c>
      <c r="AA69" s="23">
        <v>9.6173028058749624E-2</v>
      </c>
      <c r="AB69" s="23">
        <v>0.10072286572790889</v>
      </c>
      <c r="AC69" s="23">
        <v>0.12373271784013125</v>
      </c>
      <c r="AD69" s="23">
        <v>0.12086062799927842</v>
      </c>
      <c r="AE69" s="23">
        <v>0.15496496584794128</v>
      </c>
      <c r="AF69" s="23">
        <v>0.14061423168861395</v>
      </c>
      <c r="AG69" s="23">
        <v>0.14267375284341011</v>
      </c>
      <c r="AH69" s="23">
        <v>0.13526022071191868</v>
      </c>
      <c r="AI69" s="23">
        <v>0.1341683461137485</v>
      </c>
      <c r="AJ69" s="23">
        <v>0.12662569948083496</v>
      </c>
      <c r="AK69" s="23">
        <v>0.12255562950207984</v>
      </c>
      <c r="AL69" s="23">
        <v>0.10492388369746623</v>
      </c>
      <c r="AM69" s="23">
        <v>7.294814693874907E-2</v>
      </c>
      <c r="AN69" s="23">
        <v>0.10303248273216514</v>
      </c>
      <c r="AO69" s="23">
        <v>0.11006323460453309</v>
      </c>
      <c r="AP69" s="23">
        <v>0.11796523170019488</v>
      </c>
      <c r="AQ69" s="23">
        <v>0.10386289243493464</v>
      </c>
      <c r="AR69" s="23">
        <v>0.10304323371785359</v>
      </c>
      <c r="AS69" s="23">
        <v>9.9776077872359661E-2</v>
      </c>
      <c r="AT69" s="23">
        <v>0.11097929799113584</v>
      </c>
      <c r="AU69" s="23">
        <v>9.8139168369609647E-2</v>
      </c>
      <c r="AV69" s="23">
        <v>0.10740349791401335</v>
      </c>
      <c r="AW69" s="23">
        <v>0.11100365939150864</v>
      </c>
      <c r="AX69" s="23">
        <v>0.10727364847611938</v>
      </c>
      <c r="AY69" s="23">
        <v>0.10964919012847416</v>
      </c>
      <c r="AZ69" s="23">
        <v>0.11161061795988814</v>
      </c>
      <c r="BA69" s="23">
        <v>0.10956126148757821</v>
      </c>
      <c r="BB69" s="23">
        <v>0.10632612034400937</v>
      </c>
      <c r="BC69" s="23">
        <v>0.1171069660309777</v>
      </c>
      <c r="BD69" s="23">
        <v>0.11343144276320366</v>
      </c>
      <c r="BE69" s="23">
        <v>0.11627284150995855</v>
      </c>
      <c r="BF69" s="111"/>
    </row>
    <row r="70" spans="1:58" s="93" customFormat="1" ht="15" thickBot="1" x14ac:dyDescent="0.4">
      <c r="A70" s="100" t="s">
        <v>109</v>
      </c>
      <c r="B70" s="101" t="s">
        <v>13</v>
      </c>
      <c r="C70" s="23">
        <v>7.2431092386364406E-3</v>
      </c>
      <c r="D70" s="23">
        <v>5.4079772039494411E-3</v>
      </c>
      <c r="E70" s="23">
        <v>6.626718188285103E-3</v>
      </c>
      <c r="F70" s="23">
        <v>5.0839792428053676E-3</v>
      </c>
      <c r="G70" s="23">
        <v>5.1241182501951012E-3</v>
      </c>
      <c r="H70" s="23">
        <v>4.9996132628471858E-3</v>
      </c>
      <c r="I70" s="23">
        <v>7.0865553463798732E-3</v>
      </c>
      <c r="J70" s="23">
        <v>5.5215370132780731E-3</v>
      </c>
      <c r="K70" s="23">
        <v>5.3643687499662996E-3</v>
      </c>
      <c r="L70" s="23">
        <v>3.7053023541489104E-3</v>
      </c>
      <c r="M70" s="23">
        <v>5.7386289138970587E-3</v>
      </c>
      <c r="N70" s="23">
        <v>6.4256990983741656E-3</v>
      </c>
      <c r="O70" s="23">
        <v>7.1361016787996282E-3</v>
      </c>
      <c r="P70" s="23">
        <v>1.0395608650309578E-2</v>
      </c>
      <c r="Q70" s="23">
        <v>1.0243437114006165E-2</v>
      </c>
      <c r="R70" s="23">
        <v>6.1129098560101843E-3</v>
      </c>
      <c r="S70" s="23">
        <v>5.5683602694862541E-3</v>
      </c>
      <c r="T70" s="23">
        <v>5.2442301304237533E-3</v>
      </c>
      <c r="U70" s="23">
        <v>5.0646522840643027E-3</v>
      </c>
      <c r="V70" s="23">
        <v>5.0236982287074237E-3</v>
      </c>
      <c r="W70" s="23">
        <v>5.2435565001347295E-3</v>
      </c>
      <c r="X70" s="23">
        <v>8.0132211058661362E-3</v>
      </c>
      <c r="Y70" s="23">
        <v>8.1128317237080423E-3</v>
      </c>
      <c r="Z70" s="23">
        <v>7.379715536709134E-3</v>
      </c>
      <c r="AA70" s="23">
        <v>8.898331037430051E-3</v>
      </c>
      <c r="AB70" s="23">
        <v>8.5731464614104431E-3</v>
      </c>
      <c r="AC70" s="23">
        <v>8.0987102487419822E-3</v>
      </c>
      <c r="AD70" s="23">
        <v>8.209437242854431E-3</v>
      </c>
      <c r="AE70" s="23">
        <v>9.168257042046362E-3</v>
      </c>
      <c r="AF70" s="23">
        <v>9.6410582273924756E-3</v>
      </c>
      <c r="AG70" s="23">
        <v>1.1543332992535165E-2</v>
      </c>
      <c r="AH70" s="23">
        <v>9.6807440703000815E-3</v>
      </c>
      <c r="AI70" s="23">
        <v>8.7759822059395483E-3</v>
      </c>
      <c r="AJ70" s="23">
        <v>1.1242375509938972E-2</v>
      </c>
      <c r="AK70" s="23">
        <v>1.2443684722095947E-2</v>
      </c>
      <c r="AL70" s="23">
        <v>1.1310572216680461E-2</v>
      </c>
      <c r="AM70" s="23">
        <v>2.3085378802252666E-3</v>
      </c>
      <c r="AN70" s="23">
        <v>3.3892437424507481E-3</v>
      </c>
      <c r="AO70" s="23">
        <v>9.9696841254854895E-3</v>
      </c>
      <c r="AP70" s="23">
        <v>7.224537514933918E-3</v>
      </c>
      <c r="AQ70" s="23">
        <v>6.1605302435634784E-3</v>
      </c>
      <c r="AR70" s="23">
        <v>7.8068330884344247E-3</v>
      </c>
      <c r="AS70" s="23">
        <v>1.2372278600656509E-2</v>
      </c>
      <c r="AT70" s="23">
        <v>8.895841117330822E-3</v>
      </c>
      <c r="AU70" s="23">
        <v>1.031550144209835E-2</v>
      </c>
      <c r="AV70" s="23">
        <v>1.3279737997022454E-2</v>
      </c>
      <c r="AW70" s="23">
        <v>1.1501477779089138E-2</v>
      </c>
      <c r="AX70" s="23">
        <v>1.2165120044228626E-2</v>
      </c>
      <c r="AY70" s="23">
        <v>1.0772648954908644E-2</v>
      </c>
      <c r="AZ70" s="23">
        <v>1.1427789692904785E-2</v>
      </c>
      <c r="BA70" s="23">
        <v>1.1321765924502345E-2</v>
      </c>
      <c r="BB70" s="23">
        <v>1.0749545576148295E-2</v>
      </c>
      <c r="BC70" s="23">
        <v>8.3141967658323032E-3</v>
      </c>
      <c r="BD70" s="23">
        <v>1.0164344804021645E-2</v>
      </c>
      <c r="BE70" s="23">
        <v>9.9896413379019482E-3</v>
      </c>
      <c r="BF70" s="111"/>
    </row>
    <row r="71" spans="1:58" s="93" customFormat="1" ht="15" thickBot="1" x14ac:dyDescent="0.4">
      <c r="A71" s="100" t="s">
        <v>110</v>
      </c>
      <c r="B71" s="101" t="s">
        <v>14</v>
      </c>
      <c r="C71" s="23">
        <v>4.4594057260930195E-3</v>
      </c>
      <c r="D71" s="23">
        <v>7.2519248540190559E-3</v>
      </c>
      <c r="E71" s="23">
        <v>6.2913845869250343E-3</v>
      </c>
      <c r="F71" s="23">
        <v>8.1001872125073225E-3</v>
      </c>
      <c r="G71" s="23">
        <v>5.9132428244735458E-3</v>
      </c>
      <c r="H71" s="23">
        <v>8.5559278059863415E-3</v>
      </c>
      <c r="I71" s="23">
        <v>4.7254807926590918E-3</v>
      </c>
      <c r="J71" s="23">
        <v>7.7995018123612576E-3</v>
      </c>
      <c r="K71" s="23">
        <v>1.4267262982792503E-2</v>
      </c>
      <c r="L71" s="23">
        <v>8.3388173188948637E-3</v>
      </c>
      <c r="M71" s="23">
        <v>3.7288359712155834E-3</v>
      </c>
      <c r="N71" s="23">
        <v>1.8810578256638402E-3</v>
      </c>
      <c r="O71" s="23">
        <v>3.4012176002712071E-3</v>
      </c>
      <c r="P71" s="23">
        <v>5.2647262938513165E-3</v>
      </c>
      <c r="Q71" s="23">
        <v>6.3785418627932628E-3</v>
      </c>
      <c r="R71" s="23">
        <v>1.3256939430845804E-2</v>
      </c>
      <c r="S71" s="23">
        <v>1.8544157673723648E-3</v>
      </c>
      <c r="T71" s="23">
        <v>3.6162858030375448E-3</v>
      </c>
      <c r="U71" s="23">
        <v>6.0332886006840437E-3</v>
      </c>
      <c r="V71" s="23">
        <v>1.2099057108069295E-2</v>
      </c>
      <c r="W71" s="23">
        <v>3.1182905036332299E-3</v>
      </c>
      <c r="X71" s="23">
        <v>3.3246861559890527E-3</v>
      </c>
      <c r="Y71" s="23">
        <v>5.1647758760079944E-3</v>
      </c>
      <c r="Z71" s="23">
        <v>3.795897934208467E-3</v>
      </c>
      <c r="AA71" s="23">
        <v>6.3475671346321424E-3</v>
      </c>
      <c r="AB71" s="23">
        <v>7.3281469340734018E-3</v>
      </c>
      <c r="AC71" s="23">
        <v>5.7261369932935981E-3</v>
      </c>
      <c r="AD71" s="23">
        <v>5.1023238584924843E-3</v>
      </c>
      <c r="AE71" s="23">
        <v>4.2025321721415416E-3</v>
      </c>
      <c r="AF71" s="23">
        <v>2.2021515850440495E-3</v>
      </c>
      <c r="AG71" s="23">
        <v>2.829968130173461E-3</v>
      </c>
      <c r="AH71" s="23">
        <v>3.1001182159608232E-3</v>
      </c>
      <c r="AI71" s="23">
        <v>8.1467914773128234E-3</v>
      </c>
      <c r="AJ71" s="23">
        <v>1.2969698033572114E-2</v>
      </c>
      <c r="AK71" s="23">
        <v>5.2314953389670221E-3</v>
      </c>
      <c r="AL71" s="23">
        <v>5.8060516201040328E-3</v>
      </c>
      <c r="AM71" s="23">
        <v>4.0113207412262181E-3</v>
      </c>
      <c r="AN71" s="23">
        <v>1.1316217835802273E-2</v>
      </c>
      <c r="AO71" s="23">
        <v>1.1262124476916848E-2</v>
      </c>
      <c r="AP71" s="23">
        <v>1.1593807989321378E-2</v>
      </c>
      <c r="AQ71" s="23">
        <v>1.1494445493423527E-2</v>
      </c>
      <c r="AR71" s="23">
        <v>1.1813708368051972E-2</v>
      </c>
      <c r="AS71" s="23">
        <v>1.4672296514513806E-2</v>
      </c>
      <c r="AT71" s="23">
        <v>2.1105504919214257E-2</v>
      </c>
      <c r="AU71" s="23">
        <v>2.1167440537473575E-2</v>
      </c>
      <c r="AV71" s="23">
        <v>1.0454308124814326E-2</v>
      </c>
      <c r="AW71" s="23">
        <v>8.0272174308742821E-3</v>
      </c>
      <c r="AX71" s="23">
        <v>8.3065551607595586E-3</v>
      </c>
      <c r="AY71" s="23">
        <v>1.4315144926692079E-2</v>
      </c>
      <c r="AZ71" s="23">
        <v>2.2112208193079911E-2</v>
      </c>
      <c r="BA71" s="23">
        <v>1.5719902445888095E-2</v>
      </c>
      <c r="BB71" s="23">
        <v>2.2847564655815267E-2</v>
      </c>
      <c r="BC71" s="23">
        <v>1.7231235079944073E-2</v>
      </c>
      <c r="BD71" s="23">
        <v>1.478426549348145E-2</v>
      </c>
      <c r="BE71" s="23">
        <v>1.4386263257250514E-2</v>
      </c>
      <c r="BF71" s="111"/>
    </row>
    <row r="72" spans="1:58" s="93" customFormat="1" ht="15" thickBot="1" x14ac:dyDescent="0.4">
      <c r="A72" s="100" t="s">
        <v>111</v>
      </c>
      <c r="B72" s="101" t="s">
        <v>112</v>
      </c>
      <c r="C72" s="23">
        <v>7.1562750221580229E-3</v>
      </c>
      <c r="D72" s="23">
        <v>9.1418369375073413E-3</v>
      </c>
      <c r="E72" s="23">
        <v>6.4326948899746739E-3</v>
      </c>
      <c r="F72" s="23">
        <v>9.1034486834551051E-3</v>
      </c>
      <c r="G72" s="23">
        <v>9.0338217895837188E-3</v>
      </c>
      <c r="H72" s="23">
        <v>8.8468826660433337E-3</v>
      </c>
      <c r="I72" s="23">
        <v>7.0151622549546383E-3</v>
      </c>
      <c r="J72" s="23">
        <v>5.3531739738243329E-3</v>
      </c>
      <c r="K72" s="23">
        <v>8.1965292226077961E-3</v>
      </c>
      <c r="L72" s="23">
        <v>6.4636341360130665E-3</v>
      </c>
      <c r="M72" s="23">
        <v>4.4206579720876583E-3</v>
      </c>
      <c r="N72" s="23">
        <v>5.8979235596512544E-3</v>
      </c>
      <c r="O72" s="23">
        <v>5.7802273133943649E-3</v>
      </c>
      <c r="P72" s="23">
        <v>7.0855428815360865E-3</v>
      </c>
      <c r="Q72" s="23">
        <v>9.9718390681779543E-3</v>
      </c>
      <c r="R72" s="23">
        <v>5.6533302775365639E-3</v>
      </c>
      <c r="S72" s="23">
        <v>5.707215771300094E-3</v>
      </c>
      <c r="T72" s="23">
        <v>7.8958553733461771E-3</v>
      </c>
      <c r="U72" s="23">
        <v>4.8734980269536489E-3</v>
      </c>
      <c r="V72" s="23">
        <v>4.2819307126117662E-3</v>
      </c>
      <c r="W72" s="23">
        <v>3.4690772909862326E-3</v>
      </c>
      <c r="X72" s="23">
        <v>6.4239029656050512E-3</v>
      </c>
      <c r="Y72" s="23">
        <v>6.5827284852125745E-3</v>
      </c>
      <c r="Z72" s="23">
        <v>6.7577733329907729E-3</v>
      </c>
      <c r="AA72" s="23">
        <v>1.2042622907153763E-2</v>
      </c>
      <c r="AB72" s="23">
        <v>1.7273040314804582E-2</v>
      </c>
      <c r="AC72" s="23">
        <v>9.4963902665145677E-3</v>
      </c>
      <c r="AD72" s="23">
        <v>6.7708317331926383E-3</v>
      </c>
      <c r="AE72" s="23">
        <v>7.9250958335320525E-3</v>
      </c>
      <c r="AF72" s="23">
        <v>7.8228783924774239E-3</v>
      </c>
      <c r="AG72" s="23">
        <v>3.9161844771295239E-3</v>
      </c>
      <c r="AH72" s="23">
        <v>4.7332898712778961E-3</v>
      </c>
      <c r="AI72" s="23">
        <v>7.3968989469499593E-3</v>
      </c>
      <c r="AJ72" s="23">
        <v>3.8090035543140209E-3</v>
      </c>
      <c r="AK72" s="23">
        <v>4.2121296560648494E-3</v>
      </c>
      <c r="AL72" s="23">
        <v>3.7764244397978535E-3</v>
      </c>
      <c r="AM72" s="23">
        <v>2.1453759131163826E-3</v>
      </c>
      <c r="AN72" s="23">
        <v>1.8931212485330457E-3</v>
      </c>
      <c r="AO72" s="23">
        <v>3.2625152827946541E-3</v>
      </c>
      <c r="AP72" s="23">
        <v>3.9856289746690787E-3</v>
      </c>
      <c r="AQ72" s="23">
        <v>5.8316890106563163E-3</v>
      </c>
      <c r="AR72" s="23">
        <v>4.9643634223398795E-3</v>
      </c>
      <c r="AS72" s="23">
        <v>3.0890032688484195E-3</v>
      </c>
      <c r="AT72" s="23">
        <v>2.1024487066483399E-3</v>
      </c>
      <c r="AU72" s="23">
        <v>3.1304691826026382E-3</v>
      </c>
      <c r="AV72" s="23">
        <v>2.3976362477301574E-3</v>
      </c>
      <c r="AW72" s="23">
        <v>3.3385898180827941E-3</v>
      </c>
      <c r="AX72" s="23">
        <v>4.5705378979413987E-3</v>
      </c>
      <c r="AY72" s="23">
        <v>6.7715410535414168E-3</v>
      </c>
      <c r="AZ72" s="23">
        <v>4.8732078910366109E-3</v>
      </c>
      <c r="BA72" s="23">
        <v>2.0738622925983797E-3</v>
      </c>
      <c r="BB72" s="23">
        <v>2.2805321879806207E-3</v>
      </c>
      <c r="BC72" s="23">
        <v>2.148056963137576E-3</v>
      </c>
      <c r="BD72" s="23">
        <v>3.0298893979773095E-3</v>
      </c>
      <c r="BE72" s="23">
        <v>1.9474183918606913E-3</v>
      </c>
      <c r="BF72" s="111"/>
    </row>
    <row r="73" spans="1:58" s="93" customFormat="1" ht="15" thickBot="1" x14ac:dyDescent="0.4">
      <c r="A73" s="100" t="s">
        <v>113</v>
      </c>
      <c r="B73" s="101" t="s">
        <v>114</v>
      </c>
      <c r="C73" s="23">
        <v>6.6866648656027251E-3</v>
      </c>
      <c r="D73" s="23">
        <v>7.110377965306806E-3</v>
      </c>
      <c r="E73" s="23">
        <v>1.4897709748491068E-2</v>
      </c>
      <c r="F73" s="23">
        <v>7.4394630208339989E-3</v>
      </c>
      <c r="G73" s="23">
        <v>7.9483950946335185E-3</v>
      </c>
      <c r="H73" s="23">
        <v>3.876133155115616E-3</v>
      </c>
      <c r="I73" s="23">
        <v>5.849475270512574E-3</v>
      </c>
      <c r="J73" s="23">
        <v>4.1541887569976222E-3</v>
      </c>
      <c r="K73" s="23">
        <v>6.3131056108507557E-3</v>
      </c>
      <c r="L73" s="23">
        <v>1.1870679562888994E-2</v>
      </c>
      <c r="M73" s="23">
        <v>1.446506602811653E-2</v>
      </c>
      <c r="N73" s="23">
        <v>9.7379198053566332E-3</v>
      </c>
      <c r="O73" s="23">
        <v>6.6578432481276097E-3</v>
      </c>
      <c r="P73" s="23">
        <v>7.0870849982620837E-3</v>
      </c>
      <c r="Q73" s="23">
        <v>8.1276299268556677E-3</v>
      </c>
      <c r="R73" s="23">
        <v>5.6403776402969676E-3</v>
      </c>
      <c r="S73" s="23">
        <v>7.3853526845992744E-3</v>
      </c>
      <c r="T73" s="23">
        <v>9.1357608448550467E-3</v>
      </c>
      <c r="U73" s="23">
        <v>1.1227317624668762E-2</v>
      </c>
      <c r="V73" s="23">
        <v>1.0994606137638677E-2</v>
      </c>
      <c r="W73" s="23">
        <v>1.0030943204833673E-2</v>
      </c>
      <c r="X73" s="23">
        <v>1.3327774108615078E-2</v>
      </c>
      <c r="Y73" s="23">
        <v>1.17688294964713E-2</v>
      </c>
      <c r="Z73" s="23">
        <v>9.7577871839704521E-3</v>
      </c>
      <c r="AA73" s="23">
        <v>1.0365532059992568E-2</v>
      </c>
      <c r="AB73" s="23">
        <v>4.7785194822185144E-3</v>
      </c>
      <c r="AC73" s="23">
        <v>4.6137609385782669E-3</v>
      </c>
      <c r="AD73" s="23">
        <v>1.4146763826499188E-2</v>
      </c>
      <c r="AE73" s="23">
        <v>4.2781868215929063E-3</v>
      </c>
      <c r="AF73" s="23">
        <v>5.773751727231523E-3</v>
      </c>
      <c r="AG73" s="23">
        <v>6.8088135695568179E-3</v>
      </c>
      <c r="AH73" s="23">
        <v>7.8894914293892691E-3</v>
      </c>
      <c r="AI73" s="23">
        <v>7.4824848970830617E-3</v>
      </c>
      <c r="AJ73" s="23">
        <v>1.1745063487197661E-2</v>
      </c>
      <c r="AK73" s="23">
        <v>1.3590458544611736E-2</v>
      </c>
      <c r="AL73" s="23">
        <v>9.8346103541723327E-3</v>
      </c>
      <c r="AM73" s="23">
        <v>9.5884010141118105E-3</v>
      </c>
      <c r="AN73" s="23">
        <v>2.4535115623845912E-2</v>
      </c>
      <c r="AO73" s="23">
        <v>2.2378607803884301E-2</v>
      </c>
      <c r="AP73" s="23">
        <v>2.4157433792481146E-2</v>
      </c>
      <c r="AQ73" s="23">
        <v>2.2015946995865822E-2</v>
      </c>
      <c r="AR73" s="23">
        <v>1.2713921244050179E-2</v>
      </c>
      <c r="AS73" s="23">
        <v>1.0846555367095135E-2</v>
      </c>
      <c r="AT73" s="23">
        <v>1.1576940189637588E-2</v>
      </c>
      <c r="AU73" s="23">
        <v>9.970588160499335E-3</v>
      </c>
      <c r="AV73" s="23">
        <v>9.530089198119221E-3</v>
      </c>
      <c r="AW73" s="23">
        <v>1.4232924862238976E-2</v>
      </c>
      <c r="AX73" s="23">
        <v>2.0163778169546086E-2</v>
      </c>
      <c r="AY73" s="23">
        <v>1.440255961666531E-2</v>
      </c>
      <c r="AZ73" s="23">
        <v>1.0681002544901218E-2</v>
      </c>
      <c r="BA73" s="23">
        <v>1.9349034054541279E-2</v>
      </c>
      <c r="BB73" s="23">
        <v>1.6533088955156237E-2</v>
      </c>
      <c r="BC73" s="23">
        <v>1.3016529999540378E-2</v>
      </c>
      <c r="BD73" s="23">
        <v>1.7314000327584737E-2</v>
      </c>
      <c r="BE73" s="23">
        <v>2.1965751010814535E-2</v>
      </c>
      <c r="BF73" s="111"/>
    </row>
    <row r="74" spans="1:58" s="93" customFormat="1" ht="15" thickBot="1" x14ac:dyDescent="0.4">
      <c r="A74" s="100" t="s">
        <v>115</v>
      </c>
      <c r="B74" s="101" t="s">
        <v>17</v>
      </c>
      <c r="C74" s="23">
        <v>3.1657672536633541E-2</v>
      </c>
      <c r="D74" s="23">
        <v>3.3569745423912049E-2</v>
      </c>
      <c r="E74" s="23">
        <v>3.5085075701504466E-2</v>
      </c>
      <c r="F74" s="23">
        <v>3.3096556424284392E-2</v>
      </c>
      <c r="G74" s="23">
        <v>2.7704409540070921E-2</v>
      </c>
      <c r="H74" s="23">
        <v>2.4524176338607252E-2</v>
      </c>
      <c r="I74" s="23">
        <v>2.7467821502159706E-2</v>
      </c>
      <c r="J74" s="23">
        <v>2.4902221742799217E-2</v>
      </c>
      <c r="K74" s="23">
        <v>3.9290963294287329E-2</v>
      </c>
      <c r="L74" s="23">
        <v>3.7605568629969076E-2</v>
      </c>
      <c r="M74" s="23">
        <v>3.4734437019256839E-2</v>
      </c>
      <c r="N74" s="23">
        <v>2.6630012637434249E-2</v>
      </c>
      <c r="O74" s="23">
        <v>3.2263567383434152E-2</v>
      </c>
      <c r="P74" s="23">
        <v>3.765462063131797E-2</v>
      </c>
      <c r="Q74" s="23">
        <v>3.5071443457002957E-2</v>
      </c>
      <c r="R74" s="23">
        <v>3.5540379016009725E-2</v>
      </c>
      <c r="S74" s="23">
        <v>3.540851570793125E-2</v>
      </c>
      <c r="T74" s="23">
        <v>3.6938828723108164E-2</v>
      </c>
      <c r="U74" s="23">
        <v>3.9572528754270503E-2</v>
      </c>
      <c r="V74" s="23">
        <v>4.4152671723955081E-2</v>
      </c>
      <c r="W74" s="23">
        <v>4.6398584405030752E-2</v>
      </c>
      <c r="X74" s="23">
        <v>4.5778344870089097E-2</v>
      </c>
      <c r="Y74" s="23">
        <v>5.3211823120858134E-2</v>
      </c>
      <c r="Z74" s="23">
        <v>4.8197562784176737E-2</v>
      </c>
      <c r="AA74" s="23">
        <v>5.0934712687605348E-2</v>
      </c>
      <c r="AB74" s="23">
        <v>5.154834079596371E-2</v>
      </c>
      <c r="AC74" s="23">
        <v>5.4634221202093596E-2</v>
      </c>
      <c r="AD74" s="23">
        <v>5.7071562382224883E-2</v>
      </c>
      <c r="AE74" s="23">
        <v>5.2518207899458082E-2</v>
      </c>
      <c r="AF74" s="23">
        <v>5.4537607160202339E-2</v>
      </c>
      <c r="AG74" s="23">
        <v>5.5162588436657438E-2</v>
      </c>
      <c r="AH74" s="23">
        <v>5.4530375776892556E-2</v>
      </c>
      <c r="AI74" s="23">
        <v>5.7410991607435291E-2</v>
      </c>
      <c r="AJ74" s="23">
        <v>5.9593090415239365E-2</v>
      </c>
      <c r="AK74" s="23">
        <v>5.9487546474162621E-2</v>
      </c>
      <c r="AL74" s="23">
        <v>5.8103742759280416E-2</v>
      </c>
      <c r="AM74" s="23">
        <v>5.691408774128616E-2</v>
      </c>
      <c r="AN74" s="23">
        <v>6.1473549016678175E-2</v>
      </c>
      <c r="AO74" s="23">
        <v>6.3928920872539208E-2</v>
      </c>
      <c r="AP74" s="23">
        <v>6.7886431381341497E-2</v>
      </c>
      <c r="AQ74" s="23">
        <v>6.1608231128254656E-2</v>
      </c>
      <c r="AR74" s="23">
        <v>6.2197649736624241E-2</v>
      </c>
      <c r="AS74" s="23">
        <v>6.216454703881176E-2</v>
      </c>
      <c r="AT74" s="23">
        <v>6.2669054574622879E-2</v>
      </c>
      <c r="AU74" s="23">
        <v>6.1907857409649714E-2</v>
      </c>
      <c r="AV74" s="23">
        <v>5.7431574247752533E-2</v>
      </c>
      <c r="AW74" s="23">
        <v>5.7007481798031445E-2</v>
      </c>
      <c r="AX74" s="23">
        <v>5.6198457161355332E-2</v>
      </c>
      <c r="AY74" s="23">
        <v>5.7459210066996114E-2</v>
      </c>
      <c r="AZ74" s="23">
        <v>5.3816953300344E-2</v>
      </c>
      <c r="BA74" s="23">
        <v>5.4053805306137237E-2</v>
      </c>
      <c r="BB74" s="23">
        <v>4.945841428806437E-2</v>
      </c>
      <c r="BC74" s="23">
        <v>4.7284192515001884E-2</v>
      </c>
      <c r="BD74" s="23">
        <v>4.9810675084227235E-2</v>
      </c>
      <c r="BE74" s="23">
        <v>5.1520503017595511E-2</v>
      </c>
      <c r="BF74" s="111"/>
    </row>
    <row r="75" spans="1:58" s="93" customFormat="1" ht="15" thickBot="1" x14ac:dyDescent="0.4">
      <c r="A75" s="100" t="s">
        <v>118</v>
      </c>
      <c r="B75" s="101" t="s">
        <v>119</v>
      </c>
      <c r="C75" s="23">
        <v>1.2331370842856676E-2</v>
      </c>
      <c r="D75" s="23">
        <v>1.3478790001286356E-2</v>
      </c>
      <c r="E75" s="23">
        <v>1.2660113514931836E-2</v>
      </c>
      <c r="F75" s="23">
        <v>1.2104305863126979E-2</v>
      </c>
      <c r="G75" s="23">
        <v>1.1016012603403708E-2</v>
      </c>
      <c r="H75" s="23">
        <v>1.3637765308388986E-2</v>
      </c>
      <c r="I75" s="23">
        <v>1.07986009804654E-2</v>
      </c>
      <c r="J75" s="23">
        <v>1.401907336920359E-2</v>
      </c>
      <c r="K75" s="23">
        <v>1.1281792143190226E-2</v>
      </c>
      <c r="L75" s="23">
        <v>1.0082005316898028E-2</v>
      </c>
      <c r="M75" s="23">
        <v>9.3747372618347407E-3</v>
      </c>
      <c r="N75" s="23">
        <v>1.2667955588899719E-2</v>
      </c>
      <c r="O75" s="23">
        <v>8.5199385576982933E-3</v>
      </c>
      <c r="P75" s="23">
        <v>8.7413180828739834E-3</v>
      </c>
      <c r="Q75" s="23">
        <v>8.1640630820393762E-3</v>
      </c>
      <c r="R75" s="23">
        <v>3.657910971369503E-3</v>
      </c>
      <c r="S75" s="23">
        <v>3.4827099470500574E-3</v>
      </c>
      <c r="T75" s="23">
        <v>2.3189823013520243E-3</v>
      </c>
      <c r="U75" s="23">
        <v>3.187761462561002E-3</v>
      </c>
      <c r="V75" s="23">
        <v>2.5160345529080049E-3</v>
      </c>
      <c r="W75" s="23">
        <v>3.1275515722674523E-3</v>
      </c>
      <c r="X75" s="23">
        <v>4.9111415490128733E-3</v>
      </c>
      <c r="Y75" s="23">
        <v>2.5336938274630044E-3</v>
      </c>
      <c r="Z75" s="23">
        <v>5.1995834814394975E-3</v>
      </c>
      <c r="AA75" s="23">
        <v>1.2534928062149643E-3</v>
      </c>
      <c r="AB75" s="23">
        <v>1.5969057344177196E-3</v>
      </c>
      <c r="AC75" s="23">
        <v>2.0632836157717304E-3</v>
      </c>
      <c r="AD75" s="23">
        <v>2.9754438006390303E-3</v>
      </c>
      <c r="AE75" s="23">
        <v>3.7230008236092162E-3</v>
      </c>
      <c r="AF75" s="23">
        <v>3.0767161203847089E-3</v>
      </c>
      <c r="AG75" s="23">
        <v>3.1216392965547897E-3</v>
      </c>
      <c r="AH75" s="23">
        <v>3.6735125680063818E-3</v>
      </c>
      <c r="AI75" s="23">
        <v>2.5564453312581265E-3</v>
      </c>
      <c r="AJ75" s="23">
        <v>3.1607227559378496E-3</v>
      </c>
      <c r="AK75" s="23">
        <v>3.0578181592927829E-3</v>
      </c>
      <c r="AL75" s="23">
        <v>3.1250952455180578E-3</v>
      </c>
      <c r="AM75" s="23">
        <v>1.5417539884998762E-3</v>
      </c>
      <c r="AN75" s="23">
        <v>1.8737266066710815E-3</v>
      </c>
      <c r="AO75" s="23">
        <v>5.4469447923963131E-3</v>
      </c>
      <c r="AP75" s="23">
        <v>2.955096063811499E-3</v>
      </c>
      <c r="AQ75" s="23">
        <v>1.9219720330805143E-3</v>
      </c>
      <c r="AR75" s="23">
        <v>2.6778364890711701E-3</v>
      </c>
      <c r="AS75" s="23">
        <v>5.0982761238588378E-3</v>
      </c>
      <c r="AT75" s="23">
        <v>6.3775462820830631E-3</v>
      </c>
      <c r="AU75" s="23">
        <v>3.0022184298977195E-3</v>
      </c>
      <c r="AV75" s="23">
        <v>5.602544205021133E-3</v>
      </c>
      <c r="AW75" s="23">
        <v>9.7947015848582914E-3</v>
      </c>
      <c r="AX75" s="23">
        <v>7.5186485923500485E-3</v>
      </c>
      <c r="AY75" s="23">
        <v>2.158973001956038E-3</v>
      </c>
      <c r="AZ75" s="23">
        <v>2.0958794605526053E-3</v>
      </c>
      <c r="BA75" s="23">
        <v>2.5070978257319978E-3</v>
      </c>
      <c r="BB75" s="23">
        <v>1.9719935041993286E-3</v>
      </c>
      <c r="BC75" s="23">
        <v>3.136842044868924E-3</v>
      </c>
      <c r="BD75" s="23">
        <v>3.49407048236059E-3</v>
      </c>
      <c r="BE75" s="23">
        <v>2.8995305480671581E-3</v>
      </c>
      <c r="BF75" s="111"/>
    </row>
    <row r="76" spans="1:58" s="93" customFormat="1" ht="15" thickBot="1" x14ac:dyDescent="0.4">
      <c r="A76" s="99"/>
      <c r="B76" s="99" t="s">
        <v>148</v>
      </c>
      <c r="C76" s="24">
        <v>3.1791224084060037E-2</v>
      </c>
      <c r="D76" s="24">
        <v>3.1355515154324332E-2</v>
      </c>
      <c r="E76" s="24">
        <v>3.2964246378802992E-2</v>
      </c>
      <c r="F76" s="24">
        <v>3.2478346615950351E-2</v>
      </c>
      <c r="G76" s="24">
        <v>3.0660939990126888E-2</v>
      </c>
      <c r="H76" s="24">
        <v>2.8770643395499038E-2</v>
      </c>
      <c r="I76" s="24">
        <v>2.6027383306312983E-2</v>
      </c>
      <c r="J76" s="24">
        <v>2.5408082906590426E-2</v>
      </c>
      <c r="K76" s="24">
        <v>2.8743925240860998E-2</v>
      </c>
      <c r="L76" s="24">
        <v>3.0180248698236576E-2</v>
      </c>
      <c r="M76" s="24">
        <v>3.0839519817808653E-2</v>
      </c>
      <c r="N76" s="24">
        <v>3.1710059371620893E-2</v>
      </c>
      <c r="O76" s="24">
        <v>3.013437340671574E-2</v>
      </c>
      <c r="P76" s="24">
        <v>3.3020629496258433E-2</v>
      </c>
      <c r="Q76" s="24">
        <v>3.2309781268907392E-2</v>
      </c>
      <c r="R76" s="24">
        <v>3.2332476090016174E-2</v>
      </c>
      <c r="S76" s="24">
        <v>2.9993079334750202E-2</v>
      </c>
      <c r="T76" s="24">
        <v>3.1468236690863759E-2</v>
      </c>
      <c r="U76" s="24">
        <v>3.1050934601542343E-2</v>
      </c>
      <c r="V76" s="24">
        <v>3.3159349909475999E-2</v>
      </c>
      <c r="W76" s="24">
        <v>3.5115067628239856E-2</v>
      </c>
      <c r="X76" s="24">
        <v>3.4184164739083089E-2</v>
      </c>
      <c r="Y76" s="24">
        <v>3.6279122611114101E-2</v>
      </c>
      <c r="Z76" s="24">
        <v>3.6798365992011528E-2</v>
      </c>
      <c r="AA76" s="24">
        <v>3.7009617171421712E-2</v>
      </c>
      <c r="AB76" s="24">
        <v>3.9302688216584718E-2</v>
      </c>
      <c r="AC76" s="24">
        <v>4.3376797128852305E-2</v>
      </c>
      <c r="AD76" s="24">
        <v>4.3114324230687451E-2</v>
      </c>
      <c r="AE76" s="24">
        <v>4.921924535088245E-2</v>
      </c>
      <c r="AF76" s="24">
        <v>4.7685416510459495E-2</v>
      </c>
      <c r="AG76" s="24">
        <v>4.7530312827323298E-2</v>
      </c>
      <c r="AH76" s="24">
        <v>4.5917281905888931E-2</v>
      </c>
      <c r="AI76" s="24">
        <v>4.5925582061109145E-2</v>
      </c>
      <c r="AJ76" s="24">
        <v>4.5167531240777894E-2</v>
      </c>
      <c r="AK76" s="24">
        <v>4.5059914168121717E-2</v>
      </c>
      <c r="AL76" s="24">
        <v>4.0865935948868747E-2</v>
      </c>
      <c r="AM76" s="24">
        <v>2.9082699239035108E-2</v>
      </c>
      <c r="AN76" s="24">
        <v>4.0390083120027134E-2</v>
      </c>
      <c r="AO76" s="24">
        <v>4.3162683845328634E-2</v>
      </c>
      <c r="AP76" s="24">
        <v>4.3783215434965377E-2</v>
      </c>
      <c r="AQ76" s="24">
        <v>4.0967147781407885E-2</v>
      </c>
      <c r="AR76" s="24">
        <v>4.0391380288371137E-2</v>
      </c>
      <c r="AS76" s="24">
        <v>3.9761800382066136E-2</v>
      </c>
      <c r="AT76" s="24">
        <v>4.3060478994014426E-2</v>
      </c>
      <c r="AU76" s="24">
        <v>4.0054361887103873E-2</v>
      </c>
      <c r="AV76" s="24">
        <v>4.0704647150023365E-2</v>
      </c>
      <c r="AW76" s="24">
        <v>4.1995170822521015E-2</v>
      </c>
      <c r="AX76" s="24">
        <v>4.1174791435180873E-2</v>
      </c>
      <c r="AY76" s="24">
        <v>4.0662276244116051E-2</v>
      </c>
      <c r="AZ76" s="24">
        <v>4.1363790010933515E-2</v>
      </c>
      <c r="BA76" s="24">
        <v>4.0871458566585001E-2</v>
      </c>
      <c r="BB76" s="24">
        <v>3.862608237340899E-2</v>
      </c>
      <c r="BC76" s="24">
        <v>4.0118560845697142E-2</v>
      </c>
      <c r="BD76" s="24">
        <v>3.9064887600002679E-2</v>
      </c>
      <c r="BE76" s="24">
        <v>4.0358840426690967E-2</v>
      </c>
      <c r="BF76" s="115"/>
    </row>
    <row r="77" spans="1:58" s="93" customFormat="1" ht="15" thickBot="1" x14ac:dyDescent="0.4">
      <c r="A77" s="97" t="s">
        <v>116</v>
      </c>
      <c r="B77" s="98" t="s">
        <v>117</v>
      </c>
      <c r="C77" s="23">
        <v>7.1732624966325102E-4</v>
      </c>
      <c r="D77" s="23">
        <v>9.1106043780912478E-4</v>
      </c>
      <c r="E77" s="23">
        <v>1.2577428489996111E-3</v>
      </c>
      <c r="F77" s="23">
        <v>9.6472969130065713E-4</v>
      </c>
      <c r="G77" s="23">
        <v>1.2114357273270483E-3</v>
      </c>
      <c r="H77" s="23">
        <v>1.0128654789526834E-3</v>
      </c>
      <c r="I77" s="23">
        <v>6.9225392669467801E-4</v>
      </c>
      <c r="J77" s="23">
        <v>8.2357950855386326E-4</v>
      </c>
      <c r="K77" s="23">
        <v>1.275245476226933E-3</v>
      </c>
      <c r="L77" s="23">
        <v>1.4341178343691679E-3</v>
      </c>
      <c r="M77" s="23">
        <v>9.5938891768014784E-4</v>
      </c>
      <c r="N77" s="23">
        <v>1.5350363824846033E-3</v>
      </c>
      <c r="O77" s="23">
        <v>1.0660354474545572E-3</v>
      </c>
      <c r="P77" s="23">
        <v>9.7270514845304752E-4</v>
      </c>
      <c r="Q77" s="23">
        <v>1.1474115607805963E-3</v>
      </c>
      <c r="R77" s="23">
        <v>9.0167804123948312E-4</v>
      </c>
      <c r="S77" s="23">
        <v>6.9075398737712158E-4</v>
      </c>
      <c r="T77" s="23">
        <v>7.9112075748303406E-4</v>
      </c>
      <c r="U77" s="23">
        <v>6.9144916259084163E-4</v>
      </c>
      <c r="V77" s="23">
        <v>9.3269198583998054E-4</v>
      </c>
      <c r="W77" s="23">
        <v>7.785862635439248E-4</v>
      </c>
      <c r="X77" s="23">
        <v>6.2319091871861944E-4</v>
      </c>
      <c r="Y77" s="23">
        <v>6.8436065368013971E-4</v>
      </c>
      <c r="Z77" s="23">
        <v>8.1740006200990668E-4</v>
      </c>
      <c r="AA77" s="23">
        <v>1.011048459881908E-3</v>
      </c>
      <c r="AB77" s="23">
        <v>1.0323593923313463E-3</v>
      </c>
      <c r="AC77" s="23">
        <v>1.0005469700695932E-3</v>
      </c>
      <c r="AD77" s="23">
        <v>1.4471582415733438E-3</v>
      </c>
      <c r="AE77" s="23">
        <v>1.1516390726950129E-3</v>
      </c>
      <c r="AF77" s="23">
        <v>1.1907231374932027E-3</v>
      </c>
      <c r="AG77" s="23">
        <v>1.4457836782985477E-3</v>
      </c>
      <c r="AH77" s="23">
        <v>1.1264281237637365E-3</v>
      </c>
      <c r="AI77" s="23">
        <v>5.9192052243083081E-4</v>
      </c>
      <c r="AJ77" s="23">
        <v>8.6851142759156457E-4</v>
      </c>
      <c r="AK77" s="23">
        <v>1.1389923281299897E-3</v>
      </c>
      <c r="AL77" s="23">
        <v>1.1596353609825266E-3</v>
      </c>
      <c r="AM77" s="23">
        <v>8.9366296733930201E-4</v>
      </c>
      <c r="AN77" s="23">
        <v>1.2663254740126265E-3</v>
      </c>
      <c r="AO77" s="23">
        <v>1.639301594623051E-3</v>
      </c>
      <c r="AP77" s="23">
        <v>1.6671551686217069E-3</v>
      </c>
      <c r="AQ77" s="23">
        <v>1.9367019237451107E-3</v>
      </c>
      <c r="AR77" s="23">
        <v>1.8459508241590716E-3</v>
      </c>
      <c r="AS77" s="23">
        <v>2.1608749265864518E-3</v>
      </c>
      <c r="AT77" s="23">
        <v>2.9633978941033339E-3</v>
      </c>
      <c r="AU77" s="23">
        <v>2.6704196394956616E-3</v>
      </c>
      <c r="AV77" s="23">
        <v>2.462093636215172E-3</v>
      </c>
      <c r="AW77" s="23">
        <v>2.4650683710910246E-3</v>
      </c>
      <c r="AX77" s="23">
        <v>2.9445210263364364E-3</v>
      </c>
      <c r="AY77" s="23">
        <v>3.2784403737954686E-3</v>
      </c>
      <c r="AZ77" s="23">
        <v>3.6458483976025608E-3</v>
      </c>
      <c r="BA77" s="23">
        <v>3.5619648889255542E-3</v>
      </c>
      <c r="BB77" s="23">
        <v>3.7180750609074526E-3</v>
      </c>
      <c r="BC77" s="23">
        <v>3.3581371909149698E-3</v>
      </c>
      <c r="BD77" s="23">
        <v>3.5405098265449829E-3</v>
      </c>
      <c r="BE77" s="23">
        <v>3.0603988758494765E-3</v>
      </c>
      <c r="BF77" s="111"/>
    </row>
    <row r="78" spans="1:58" s="93" customFormat="1" ht="15" thickBot="1" x14ac:dyDescent="0.4">
      <c r="A78" s="99"/>
      <c r="B78" s="102" t="s">
        <v>149</v>
      </c>
      <c r="C78" s="24">
        <v>7.1732624966325102E-4</v>
      </c>
      <c r="D78" s="24">
        <v>9.1106043780912478E-4</v>
      </c>
      <c r="E78" s="24">
        <v>1.2577428489996111E-3</v>
      </c>
      <c r="F78" s="24">
        <v>9.6472969130065713E-4</v>
      </c>
      <c r="G78" s="24">
        <v>1.2114357273270483E-3</v>
      </c>
      <c r="H78" s="24">
        <v>1.0128654789526834E-3</v>
      </c>
      <c r="I78" s="24">
        <v>6.9225392669467801E-4</v>
      </c>
      <c r="J78" s="24">
        <v>8.2357950855386326E-4</v>
      </c>
      <c r="K78" s="24">
        <v>1.275245476226933E-3</v>
      </c>
      <c r="L78" s="24">
        <v>1.4341178343691679E-3</v>
      </c>
      <c r="M78" s="24">
        <v>9.5938891768014784E-4</v>
      </c>
      <c r="N78" s="24">
        <v>1.5350363824846033E-3</v>
      </c>
      <c r="O78" s="24">
        <v>1.0660354474545572E-3</v>
      </c>
      <c r="P78" s="24">
        <v>9.7270514845304752E-4</v>
      </c>
      <c r="Q78" s="24">
        <v>1.1474115607805963E-3</v>
      </c>
      <c r="R78" s="24">
        <v>9.0167804123948312E-4</v>
      </c>
      <c r="S78" s="24">
        <v>6.9075398737712158E-4</v>
      </c>
      <c r="T78" s="24">
        <v>7.9112075748303406E-4</v>
      </c>
      <c r="U78" s="24">
        <v>6.9144916259084163E-4</v>
      </c>
      <c r="V78" s="24">
        <v>9.3269198583998054E-4</v>
      </c>
      <c r="W78" s="24">
        <v>7.785862635439248E-4</v>
      </c>
      <c r="X78" s="24">
        <v>6.2319091871861944E-4</v>
      </c>
      <c r="Y78" s="24">
        <v>6.8436065368013971E-4</v>
      </c>
      <c r="Z78" s="24">
        <v>8.1740006200990668E-4</v>
      </c>
      <c r="AA78" s="24">
        <v>1.011048459881908E-3</v>
      </c>
      <c r="AB78" s="24">
        <v>1.0323593923313463E-3</v>
      </c>
      <c r="AC78" s="24">
        <v>1.0005469700695932E-3</v>
      </c>
      <c r="AD78" s="24">
        <v>1.4471582415733438E-3</v>
      </c>
      <c r="AE78" s="24">
        <v>1.1516390726950129E-3</v>
      </c>
      <c r="AF78" s="24">
        <v>1.1907231374932027E-3</v>
      </c>
      <c r="AG78" s="24">
        <v>1.4457836782985477E-3</v>
      </c>
      <c r="AH78" s="24">
        <v>1.1264281237637365E-3</v>
      </c>
      <c r="AI78" s="24">
        <v>5.9192052243083081E-4</v>
      </c>
      <c r="AJ78" s="24">
        <v>8.6851142759156457E-4</v>
      </c>
      <c r="AK78" s="24">
        <v>1.1389923281299897E-3</v>
      </c>
      <c r="AL78" s="24">
        <v>1.1596353609825266E-3</v>
      </c>
      <c r="AM78" s="24">
        <v>8.9366296733930201E-4</v>
      </c>
      <c r="AN78" s="24">
        <v>1.2663254740126265E-3</v>
      </c>
      <c r="AO78" s="24">
        <v>1.639301594623051E-3</v>
      </c>
      <c r="AP78" s="24">
        <v>1.6671551686217069E-3</v>
      </c>
      <c r="AQ78" s="24">
        <v>1.9367019237451107E-3</v>
      </c>
      <c r="AR78" s="24">
        <v>1.8459508241590716E-3</v>
      </c>
      <c r="AS78" s="24">
        <v>2.1608749265864518E-3</v>
      </c>
      <c r="AT78" s="24">
        <v>2.9633978941033339E-3</v>
      </c>
      <c r="AU78" s="24">
        <v>2.6704196394956616E-3</v>
      </c>
      <c r="AV78" s="24">
        <v>2.462093636215172E-3</v>
      </c>
      <c r="AW78" s="24">
        <v>2.4650683710910246E-3</v>
      </c>
      <c r="AX78" s="24">
        <v>2.9445210263364364E-3</v>
      </c>
      <c r="AY78" s="24">
        <v>3.2784403737954686E-3</v>
      </c>
      <c r="AZ78" s="24">
        <v>3.6458483976025608E-3</v>
      </c>
      <c r="BA78" s="24">
        <v>3.5619648889255542E-3</v>
      </c>
      <c r="BB78" s="24">
        <v>3.7180750609074526E-3</v>
      </c>
      <c r="BC78" s="24">
        <v>3.3581371909149698E-3</v>
      </c>
      <c r="BD78" s="24">
        <v>3.5405098265449829E-3</v>
      </c>
      <c r="BE78" s="24">
        <v>3.0603988758494765E-3</v>
      </c>
      <c r="BF78" s="115"/>
    </row>
    <row r="79" spans="1:58" s="93" customFormat="1" ht="15" thickBot="1" x14ac:dyDescent="0.4">
      <c r="A79" s="125" t="s">
        <v>150</v>
      </c>
      <c r="B79" s="125"/>
      <c r="C79" s="25">
        <v>3.9547922534800772E-2</v>
      </c>
      <c r="D79" s="25">
        <v>3.9554081092875878E-2</v>
      </c>
      <c r="E79" s="25">
        <v>3.9675816729225599E-2</v>
      </c>
      <c r="F79" s="25">
        <v>4.0200222790143111E-2</v>
      </c>
      <c r="G79" s="25">
        <v>3.6597903619832388E-2</v>
      </c>
      <c r="H79" s="25">
        <v>3.5246624591784334E-2</v>
      </c>
      <c r="I79" s="25">
        <v>3.3881174534400399E-2</v>
      </c>
      <c r="J79" s="25">
        <v>3.184436828565336E-2</v>
      </c>
      <c r="K79" s="25">
        <v>3.3239069381511152E-2</v>
      </c>
      <c r="L79" s="25">
        <v>3.4852370275743443E-2</v>
      </c>
      <c r="M79" s="25">
        <v>3.4627425433217056E-2</v>
      </c>
      <c r="N79" s="25">
        <v>3.6862901595062614E-2</v>
      </c>
      <c r="O79" s="25">
        <v>3.5641632135197214E-2</v>
      </c>
      <c r="P79" s="25">
        <v>3.697625719533236E-2</v>
      </c>
      <c r="Q79" s="25">
        <v>3.5340910184419892E-2</v>
      </c>
      <c r="R79" s="25">
        <v>3.3428952845974358E-2</v>
      </c>
      <c r="S79" s="25">
        <v>3.4390322126974272E-2</v>
      </c>
      <c r="T79" s="25">
        <v>3.6743370636110891E-2</v>
      </c>
      <c r="U79" s="25">
        <v>3.8658161804201042E-2</v>
      </c>
      <c r="V79" s="25">
        <v>3.90192424877846E-2</v>
      </c>
      <c r="W79" s="25">
        <v>3.7688965255461386E-2</v>
      </c>
      <c r="X79" s="25">
        <v>3.7288563884793485E-2</v>
      </c>
      <c r="Y79" s="25">
        <v>3.971373597158348E-2</v>
      </c>
      <c r="Z79" s="25">
        <v>4.0828426485523525E-2</v>
      </c>
      <c r="AA79" s="25">
        <v>4.0925792788644721E-2</v>
      </c>
      <c r="AB79" s="25">
        <v>4.3390460788235816E-2</v>
      </c>
      <c r="AC79" s="25">
        <v>4.6041272645014189E-2</v>
      </c>
      <c r="AD79" s="25">
        <v>4.7937438939425731E-2</v>
      </c>
      <c r="AE79" s="25">
        <v>5.0823184468351705E-2</v>
      </c>
      <c r="AF79" s="25">
        <v>4.8232800569530998E-2</v>
      </c>
      <c r="AG79" s="25">
        <v>4.7104989627235541E-2</v>
      </c>
      <c r="AH79" s="25">
        <v>4.6151978511795644E-2</v>
      </c>
      <c r="AI79" s="25">
        <v>4.6276483816712045E-2</v>
      </c>
      <c r="AJ79" s="25">
        <v>4.5761020085285702E-2</v>
      </c>
      <c r="AK79" s="25">
        <v>4.5291031094135459E-2</v>
      </c>
      <c r="AL79" s="25">
        <v>4.2135959212512633E-2</v>
      </c>
      <c r="AM79" s="25">
        <v>2.3257277516130222E-2</v>
      </c>
      <c r="AN79" s="25">
        <v>3.3860567521902113E-2</v>
      </c>
      <c r="AO79" s="25">
        <v>4.1713145212037658E-2</v>
      </c>
      <c r="AP79" s="25">
        <v>4.2972713902674001E-2</v>
      </c>
      <c r="AQ79" s="25">
        <v>4.2603675687268486E-2</v>
      </c>
      <c r="AR79" s="25">
        <v>4.3070874547627452E-2</v>
      </c>
      <c r="AS79" s="25">
        <v>4.3133067860915954E-2</v>
      </c>
      <c r="AT79" s="25">
        <v>4.6606761601588366E-2</v>
      </c>
      <c r="AU79" s="25">
        <v>4.4797094634373938E-2</v>
      </c>
      <c r="AV79" s="25">
        <v>4.3667869698716708E-2</v>
      </c>
      <c r="AW79" s="25">
        <v>4.4732248396075175E-2</v>
      </c>
      <c r="AX79" s="25">
        <v>4.4744927867834419E-2</v>
      </c>
      <c r="AY79" s="25">
        <v>4.4034978254682104E-2</v>
      </c>
      <c r="AZ79" s="25">
        <v>4.4285251332824772E-2</v>
      </c>
      <c r="BA79" s="25">
        <v>4.3975343052229117E-2</v>
      </c>
      <c r="BB79" s="25">
        <v>4.1246202901641375E-2</v>
      </c>
      <c r="BC79" s="25">
        <v>4.1026261179409176E-2</v>
      </c>
      <c r="BD79" s="25">
        <v>3.943022172887399E-2</v>
      </c>
      <c r="BE79" s="25">
        <v>3.87820842637778E-2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159</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1.044054912748525E-2</v>
      </c>
      <c r="D86" s="93">
        <v>9.9356943664197853E-3</v>
      </c>
      <c r="E86" s="93">
        <v>8.8013709012859792E-3</v>
      </c>
      <c r="F86" s="93">
        <v>1.4411268781373172E-2</v>
      </c>
      <c r="G86" s="93">
        <v>9.8506971990411432E-3</v>
      </c>
      <c r="H86" s="93">
        <v>1.4206574798564837E-2</v>
      </c>
      <c r="I86" s="93">
        <v>1.0006812960359473E-2</v>
      </c>
      <c r="J86" s="93">
        <v>1.122286914220352E-2</v>
      </c>
      <c r="K86" s="93">
        <v>1.0731264085005974E-2</v>
      </c>
      <c r="L86" s="93">
        <v>1.8566878653538545E-2</v>
      </c>
      <c r="M86" s="93">
        <v>2.5587026761357497E-2</v>
      </c>
      <c r="N86" s="93">
        <v>3.4377105330979624E-2</v>
      </c>
      <c r="O86" s="93">
        <v>3.710541427706656E-2</v>
      </c>
      <c r="P86" s="93">
        <v>4.0563961931715943E-2</v>
      </c>
      <c r="Q86" s="93">
        <v>3.6699417084974928E-2</v>
      </c>
      <c r="R86" s="93">
        <v>4.1844040025569858E-2</v>
      </c>
      <c r="S86" s="93">
        <v>3.9258697411078923E-2</v>
      </c>
      <c r="T86" s="93">
        <v>4.9726102511828914E-2</v>
      </c>
      <c r="U86" s="93">
        <v>5.2273996619070479E-2</v>
      </c>
      <c r="V86" s="93">
        <v>4.6923112725086154E-2</v>
      </c>
      <c r="W86" s="93">
        <v>4.6228655000091212E-2</v>
      </c>
      <c r="X86" s="93">
        <v>2.047772644460167E-2</v>
      </c>
      <c r="Y86" s="93">
        <v>2.1026232432081376E-2</v>
      </c>
      <c r="Z86" s="93">
        <v>2.1144342666547508E-2</v>
      </c>
      <c r="AA86" s="93">
        <v>4.2428980511588525E-3</v>
      </c>
      <c r="AB86" s="93">
        <v>5.013663961206595E-3</v>
      </c>
      <c r="AC86" s="93">
        <v>3.2888899822202189E-3</v>
      </c>
      <c r="AD86" s="93">
        <v>4.4805090209758718E-3</v>
      </c>
      <c r="AE86" s="93">
        <v>4.3339367485869997E-3</v>
      </c>
      <c r="AF86" s="93">
        <v>8.3416562745664748E-3</v>
      </c>
      <c r="AG86" s="93">
        <v>5.1930813211846184E-3</v>
      </c>
      <c r="AH86" s="93">
        <v>6.5554334261224432E-3</v>
      </c>
      <c r="AI86" s="93">
        <v>6.873206676045151E-3</v>
      </c>
      <c r="AJ86" s="93">
        <v>9.5391323513136176E-3</v>
      </c>
      <c r="AK86" s="93">
        <v>7.7312757284744684E-3</v>
      </c>
      <c r="AL86" s="93">
        <v>1.2017170844573145E-2</v>
      </c>
      <c r="AM86" s="93">
        <v>5.7857550328237594E-3</v>
      </c>
      <c r="AN86" s="93">
        <v>1.0619911273504583E-2</v>
      </c>
      <c r="AO86" s="93">
        <v>8.5371005545611112E-3</v>
      </c>
      <c r="AP86" s="93">
        <v>1.4064055088145767E-2</v>
      </c>
      <c r="AQ86" s="93">
        <v>1.5995641636479742E-2</v>
      </c>
      <c r="AR86" s="93">
        <v>1.5831277805471496E-2</v>
      </c>
      <c r="AS86" s="93">
        <v>1.3035932579882288E-2</v>
      </c>
      <c r="AT86" s="93">
        <v>1.0764064519005041E-2</v>
      </c>
      <c r="AU86" s="93">
        <v>1.2348870657912908E-2</v>
      </c>
      <c r="AV86" s="93">
        <v>1.7319957471300499E-2</v>
      </c>
      <c r="AW86" s="93">
        <v>1.0348503151897065E-2</v>
      </c>
      <c r="AX86" s="93">
        <v>1.1021967568168079E-2</v>
      </c>
      <c r="AY86" s="93">
        <v>1.3877937745454398E-2</v>
      </c>
      <c r="AZ86" s="93">
        <v>1.5568801515933463E-2</v>
      </c>
      <c r="BA86" s="93">
        <v>1.8416434126253649E-2</v>
      </c>
      <c r="BB86" s="93">
        <v>9.155120602974718E-3</v>
      </c>
      <c r="BC86" s="93">
        <v>6.8601857214735116E-3</v>
      </c>
      <c r="BD86" s="93">
        <v>8.42512282418292E-3</v>
      </c>
      <c r="BE86" s="93">
        <v>7.0798652778272806E-3</v>
      </c>
      <c r="BF86" s="116"/>
    </row>
    <row r="87" spans="1:58" s="93" customFormat="1" x14ac:dyDescent="0.35">
      <c r="A87" s="90"/>
      <c r="B87" s="90" t="str">
        <f>MID(B65,7,50)</f>
        <v>Industrie</v>
      </c>
      <c r="C87" s="93">
        <v>9.105000190635669E-2</v>
      </c>
      <c r="D87" s="93">
        <v>8.95009108455639E-2</v>
      </c>
      <c r="E87" s="93">
        <v>8.7791040087482078E-2</v>
      </c>
      <c r="F87" s="93">
        <v>8.8444751710253594E-2</v>
      </c>
      <c r="G87" s="93">
        <v>8.0242531167339218E-2</v>
      </c>
      <c r="H87" s="93">
        <v>7.9140389584860707E-2</v>
      </c>
      <c r="I87" s="93">
        <v>7.8831717535339102E-2</v>
      </c>
      <c r="J87" s="93">
        <v>7.1519222415284814E-2</v>
      </c>
      <c r="K87" s="93">
        <v>7.0275375412842678E-2</v>
      </c>
      <c r="L87" s="93">
        <v>7.2114003425318249E-2</v>
      </c>
      <c r="M87" s="93">
        <v>7.1811195351089929E-2</v>
      </c>
      <c r="N87" s="93">
        <v>7.8596560381009262E-2</v>
      </c>
      <c r="O87" s="93">
        <v>7.8147922630319208E-2</v>
      </c>
      <c r="P87" s="93">
        <v>8.1168646521877955E-2</v>
      </c>
      <c r="Q87" s="93">
        <v>7.7542239868791635E-2</v>
      </c>
      <c r="R87" s="93">
        <v>6.9870825843413795E-2</v>
      </c>
      <c r="S87" s="93">
        <v>7.8204356977793377E-2</v>
      </c>
      <c r="T87" s="93">
        <v>8.3898617983066498E-2</v>
      </c>
      <c r="U87" s="93">
        <v>8.995643992872325E-2</v>
      </c>
      <c r="V87" s="93">
        <v>8.8852450410243367E-2</v>
      </c>
      <c r="W87" s="93">
        <v>8.2582936705206611E-2</v>
      </c>
      <c r="X87" s="93">
        <v>8.2899919667094576E-2</v>
      </c>
      <c r="Y87" s="93">
        <v>8.7656530451945741E-2</v>
      </c>
      <c r="Z87" s="93">
        <v>9.1995177538190809E-2</v>
      </c>
      <c r="AA87" s="93">
        <v>9.2535927624649059E-2</v>
      </c>
      <c r="AB87" s="93">
        <v>9.8152233373632644E-2</v>
      </c>
      <c r="AC87" s="93">
        <v>0.10300074179375478</v>
      </c>
      <c r="AD87" s="93">
        <v>0.10799925255297045</v>
      </c>
      <c r="AE87" s="93">
        <v>0.10948912908242481</v>
      </c>
      <c r="AF87" s="93">
        <v>0.10370738652822598</v>
      </c>
      <c r="AG87" s="93">
        <v>9.8470648061673188E-2</v>
      </c>
      <c r="AH87" s="93">
        <v>9.8733642873017155E-2</v>
      </c>
      <c r="AI87" s="93">
        <v>9.9656537729441746E-2</v>
      </c>
      <c r="AJ87" s="93">
        <v>9.8145635023647093E-2</v>
      </c>
      <c r="AK87" s="93">
        <v>9.4373146388379958E-2</v>
      </c>
      <c r="AL87" s="93">
        <v>8.8565419601129791E-2</v>
      </c>
      <c r="AM87" s="93">
        <v>4.4922758757682556E-2</v>
      </c>
      <c r="AN87" s="93">
        <v>6.2452565846349319E-2</v>
      </c>
      <c r="AO87" s="93">
        <v>8.6355502195522543E-2</v>
      </c>
      <c r="AP87" s="93">
        <v>9.0265762738809874E-2</v>
      </c>
      <c r="AQ87" s="93">
        <v>9.1646164824137552E-2</v>
      </c>
      <c r="AR87" s="93">
        <v>9.5188734442021014E-2</v>
      </c>
      <c r="AS87" s="93">
        <v>9.5514670864504894E-2</v>
      </c>
      <c r="AT87" s="93">
        <v>0.10272531854447266</v>
      </c>
      <c r="AU87" s="93">
        <v>0.10116056874333769</v>
      </c>
      <c r="AV87" s="93">
        <v>9.6789647266401657E-2</v>
      </c>
      <c r="AW87" s="93">
        <v>9.8657076055011478E-2</v>
      </c>
      <c r="AX87" s="93">
        <v>9.7488833564831776E-2</v>
      </c>
      <c r="AY87" s="93">
        <v>9.553485051597857E-2</v>
      </c>
      <c r="AZ87" s="93">
        <v>9.5083652128711324E-2</v>
      </c>
      <c r="BA87" s="93">
        <v>9.435609153364069E-2</v>
      </c>
      <c r="BB87" s="93">
        <v>8.7639370388860521E-2</v>
      </c>
      <c r="BC87" s="93">
        <v>8.5994754781898025E-2</v>
      </c>
      <c r="BD87" s="93">
        <v>8.127072863984669E-2</v>
      </c>
      <c r="BE87" s="93">
        <v>7.7926625072488417E-2</v>
      </c>
      <c r="BF87" s="116"/>
    </row>
    <row r="88" spans="1:58" s="93" customFormat="1" x14ac:dyDescent="0.35">
      <c r="A88" s="90"/>
      <c r="B88" s="90" t="str">
        <f>MID(B67,7,50)</f>
        <v>Construction</v>
      </c>
      <c r="C88" s="93">
        <v>5.367339158148636E-2</v>
      </c>
      <c r="D88" s="93">
        <v>5.8963017642627874E-2</v>
      </c>
      <c r="E88" s="93">
        <v>5.9254844187329493E-2</v>
      </c>
      <c r="F88" s="93">
        <v>6.6169585542398518E-2</v>
      </c>
      <c r="G88" s="93">
        <v>5.8622717852453911E-2</v>
      </c>
      <c r="H88" s="93">
        <v>5.4487441032097315E-2</v>
      </c>
      <c r="I88" s="93">
        <v>5.2676114801235463E-2</v>
      </c>
      <c r="J88" s="93">
        <v>5.4171529344307405E-2</v>
      </c>
      <c r="K88" s="93">
        <v>5.9667411736937376E-2</v>
      </c>
      <c r="L88" s="93">
        <v>6.7799594925849346E-2</v>
      </c>
      <c r="M88" s="93">
        <v>6.4520306961794879E-2</v>
      </c>
      <c r="N88" s="93">
        <v>6.423452978663359E-2</v>
      </c>
      <c r="O88" s="93">
        <v>5.9329052482416079E-2</v>
      </c>
      <c r="P88" s="93">
        <v>5.3296406542469837E-2</v>
      </c>
      <c r="Q88" s="93">
        <v>4.9174115457804937E-2</v>
      </c>
      <c r="R88" s="93">
        <v>5.0473867094570399E-2</v>
      </c>
      <c r="S88" s="93">
        <v>4.6923011018338873E-2</v>
      </c>
      <c r="T88" s="93">
        <v>5.0525896716563962E-2</v>
      </c>
      <c r="U88" s="93">
        <v>5.7388471369218638E-2</v>
      </c>
      <c r="V88" s="93">
        <v>5.6911238049597419E-2</v>
      </c>
      <c r="W88" s="93">
        <v>5.2919901352243691E-2</v>
      </c>
      <c r="X88" s="93">
        <v>5.6322376780907547E-2</v>
      </c>
      <c r="Y88" s="93">
        <v>6.3425753367616369E-2</v>
      </c>
      <c r="Z88" s="93">
        <v>6.0133728314966647E-2</v>
      </c>
      <c r="AA88" s="93">
        <v>6.0209403845705257E-2</v>
      </c>
      <c r="AB88" s="93">
        <v>6.2398638573224294E-2</v>
      </c>
      <c r="AC88" s="93">
        <v>6.0653392399332665E-2</v>
      </c>
      <c r="AD88" s="93">
        <v>6.7903855330787646E-2</v>
      </c>
      <c r="AE88" s="93">
        <v>7.1576338501548722E-2</v>
      </c>
      <c r="AF88" s="93">
        <v>6.2320899541375131E-2</v>
      </c>
      <c r="AG88" s="93">
        <v>6.3538259950348258E-2</v>
      </c>
      <c r="AH88" s="93">
        <v>5.916228313605161E-2</v>
      </c>
      <c r="AI88" s="93">
        <v>5.9871428639347218E-2</v>
      </c>
      <c r="AJ88" s="93">
        <v>6.0551923619275784E-2</v>
      </c>
      <c r="AK88" s="93">
        <v>6.6093266553838875E-2</v>
      </c>
      <c r="AL88" s="93">
        <v>6.4390140890777561E-2</v>
      </c>
      <c r="AM88" s="93">
        <v>1.6418919809281486E-2</v>
      </c>
      <c r="AN88" s="93">
        <v>4.2430766217145373E-2</v>
      </c>
      <c r="AO88" s="93">
        <v>5.393143595217631E-2</v>
      </c>
      <c r="AP88" s="93">
        <v>5.3783196299692582E-2</v>
      </c>
      <c r="AQ88" s="93">
        <v>5.7129089850187637E-2</v>
      </c>
      <c r="AR88" s="93">
        <v>5.5142964657558642E-2</v>
      </c>
      <c r="AS88" s="93">
        <v>5.6992646608405806E-2</v>
      </c>
      <c r="AT88" s="93">
        <v>5.9587926481851135E-2</v>
      </c>
      <c r="AU88" s="93">
        <v>5.7670790209605576E-2</v>
      </c>
      <c r="AV88" s="93">
        <v>5.4337239276987782E-2</v>
      </c>
      <c r="AW88" s="93">
        <v>5.8032649256255411E-2</v>
      </c>
      <c r="AX88" s="93">
        <v>6.4511387474840629E-2</v>
      </c>
      <c r="AY88" s="93">
        <v>6.2589576282518503E-2</v>
      </c>
      <c r="AZ88" s="93">
        <v>6.2679612371431645E-2</v>
      </c>
      <c r="BA88" s="93">
        <v>6.4644019702585098E-2</v>
      </c>
      <c r="BB88" s="93">
        <v>6.2935437462062288E-2</v>
      </c>
      <c r="BC88" s="93">
        <v>6.0518907791317834E-2</v>
      </c>
      <c r="BD88" s="93">
        <v>5.9265108494766704E-2</v>
      </c>
      <c r="BE88" s="93">
        <v>5.7364727850573921E-2</v>
      </c>
      <c r="BF88" s="116"/>
    </row>
    <row r="89" spans="1:58" s="93" customFormat="1" x14ac:dyDescent="0.35">
      <c r="A89" s="90"/>
      <c r="B89" s="90" t="str">
        <f>MID(B76,7,50)</f>
        <v>Tertiaire marchand</v>
      </c>
      <c r="C89" s="93">
        <v>3.1791224084060037E-2</v>
      </c>
      <c r="D89" s="93">
        <v>3.1355515154324332E-2</v>
      </c>
      <c r="E89" s="93">
        <v>3.2964246378802992E-2</v>
      </c>
      <c r="F89" s="93">
        <v>3.2478346615950351E-2</v>
      </c>
      <c r="G89" s="93">
        <v>3.0660939990126888E-2</v>
      </c>
      <c r="H89" s="93">
        <v>2.8770643395499038E-2</v>
      </c>
      <c r="I89" s="93">
        <v>2.6027383306312983E-2</v>
      </c>
      <c r="J89" s="93">
        <v>2.5408082906590426E-2</v>
      </c>
      <c r="K89" s="93">
        <v>2.8743925240860998E-2</v>
      </c>
      <c r="L89" s="93">
        <v>3.0180248698236576E-2</v>
      </c>
      <c r="M89" s="93">
        <v>3.0839519817808653E-2</v>
      </c>
      <c r="N89" s="93">
        <v>3.1710059371620893E-2</v>
      </c>
      <c r="O89" s="93">
        <v>3.013437340671574E-2</v>
      </c>
      <c r="P89" s="93">
        <v>3.3020629496258433E-2</v>
      </c>
      <c r="Q89" s="93">
        <v>3.2309781268907392E-2</v>
      </c>
      <c r="R89" s="93">
        <v>3.2332476090016174E-2</v>
      </c>
      <c r="S89" s="93">
        <v>2.9993079334750202E-2</v>
      </c>
      <c r="T89" s="93">
        <v>3.1468236690863759E-2</v>
      </c>
      <c r="U89" s="93">
        <v>3.1050934601542343E-2</v>
      </c>
      <c r="V89" s="93">
        <v>3.3159349909475999E-2</v>
      </c>
      <c r="W89" s="93">
        <v>3.5115067628239856E-2</v>
      </c>
      <c r="X89" s="93">
        <v>3.4184164739083089E-2</v>
      </c>
      <c r="Y89" s="93">
        <v>3.6279122611114101E-2</v>
      </c>
      <c r="Z89" s="93">
        <v>3.6798365992011528E-2</v>
      </c>
      <c r="AA89" s="93">
        <v>3.7009617171421712E-2</v>
      </c>
      <c r="AB89" s="93">
        <v>3.9302688216584718E-2</v>
      </c>
      <c r="AC89" s="93">
        <v>4.3376797128852305E-2</v>
      </c>
      <c r="AD89" s="93">
        <v>4.3114324230687451E-2</v>
      </c>
      <c r="AE89" s="93">
        <v>4.921924535088245E-2</v>
      </c>
      <c r="AF89" s="93">
        <v>4.7685416510459495E-2</v>
      </c>
      <c r="AG89" s="93">
        <v>4.7530312827323298E-2</v>
      </c>
      <c r="AH89" s="93">
        <v>4.5917281905888931E-2</v>
      </c>
      <c r="AI89" s="93">
        <v>4.5925582061109145E-2</v>
      </c>
      <c r="AJ89" s="93">
        <v>4.5167531240777894E-2</v>
      </c>
      <c r="AK89" s="93">
        <v>4.5059914168121717E-2</v>
      </c>
      <c r="AL89" s="93">
        <v>4.0865935948868747E-2</v>
      </c>
      <c r="AM89" s="93">
        <v>2.9082699239035108E-2</v>
      </c>
      <c r="AN89" s="93">
        <v>4.0390083120027134E-2</v>
      </c>
      <c r="AO89" s="93">
        <v>4.3162683845328634E-2</v>
      </c>
      <c r="AP89" s="93">
        <v>4.3783215434965377E-2</v>
      </c>
      <c r="AQ89" s="93">
        <v>4.0967147781407885E-2</v>
      </c>
      <c r="AR89" s="93">
        <v>4.0391380288371137E-2</v>
      </c>
      <c r="AS89" s="93">
        <v>3.9761800382066136E-2</v>
      </c>
      <c r="AT89" s="93">
        <v>4.3060478994014426E-2</v>
      </c>
      <c r="AU89" s="93">
        <v>4.0054361887103873E-2</v>
      </c>
      <c r="AV89" s="93">
        <v>4.0704647150023365E-2</v>
      </c>
      <c r="AW89" s="93">
        <v>4.1995170822521015E-2</v>
      </c>
      <c r="AX89" s="93">
        <v>4.1174791435180873E-2</v>
      </c>
      <c r="AY89" s="93">
        <v>4.0662276244116051E-2</v>
      </c>
      <c r="AZ89" s="93">
        <v>4.1363790010933515E-2</v>
      </c>
      <c r="BA89" s="93">
        <v>4.0871458566585001E-2</v>
      </c>
      <c r="BB89" s="93">
        <v>3.862608237340899E-2</v>
      </c>
      <c r="BC89" s="93">
        <v>4.0118560845697142E-2</v>
      </c>
      <c r="BD89" s="93">
        <v>3.9064887600002679E-2</v>
      </c>
      <c r="BE89" s="93">
        <v>4.0358840426690967E-2</v>
      </c>
      <c r="BF89" s="116"/>
    </row>
    <row r="90" spans="1:58" s="93" customFormat="1" x14ac:dyDescent="0.35">
      <c r="A90" s="90"/>
      <c r="B90" s="90" t="str">
        <f>MID(B78,7,50)</f>
        <v>Tertiaire non marchand</v>
      </c>
      <c r="C90" s="93">
        <v>7.1732624966325102E-4</v>
      </c>
      <c r="D90" s="93">
        <v>9.1106043780912478E-4</v>
      </c>
      <c r="E90" s="93">
        <v>1.2577428489996111E-3</v>
      </c>
      <c r="F90" s="93">
        <v>9.6472969130065713E-4</v>
      </c>
      <c r="G90" s="93">
        <v>1.2114357273270483E-3</v>
      </c>
      <c r="H90" s="93">
        <v>1.0128654789526834E-3</v>
      </c>
      <c r="I90" s="93">
        <v>6.9225392669467801E-4</v>
      </c>
      <c r="J90" s="93">
        <v>8.2357950855386326E-4</v>
      </c>
      <c r="K90" s="93">
        <v>1.275245476226933E-3</v>
      </c>
      <c r="L90" s="93">
        <v>1.4341178343691679E-3</v>
      </c>
      <c r="M90" s="93">
        <v>9.5938891768014784E-4</v>
      </c>
      <c r="N90" s="93">
        <v>1.5350363824846033E-3</v>
      </c>
      <c r="O90" s="93">
        <v>1.0660354474545572E-3</v>
      </c>
      <c r="P90" s="93">
        <v>9.7270514845304752E-4</v>
      </c>
      <c r="Q90" s="93">
        <v>1.1474115607805963E-3</v>
      </c>
      <c r="R90" s="93">
        <v>9.0167804123948312E-4</v>
      </c>
      <c r="S90" s="93">
        <v>6.9075398737712158E-4</v>
      </c>
      <c r="T90" s="93">
        <v>7.9112075748303406E-4</v>
      </c>
      <c r="U90" s="93">
        <v>6.9144916259084163E-4</v>
      </c>
      <c r="V90" s="93">
        <v>9.3269198583998054E-4</v>
      </c>
      <c r="W90" s="93">
        <v>7.785862635439248E-4</v>
      </c>
      <c r="X90" s="93">
        <v>6.2319091871861944E-4</v>
      </c>
      <c r="Y90" s="93">
        <v>6.8436065368013971E-4</v>
      </c>
      <c r="Z90" s="93">
        <v>8.1740006200990668E-4</v>
      </c>
      <c r="AA90" s="93">
        <v>1.011048459881908E-3</v>
      </c>
      <c r="AB90" s="93">
        <v>1.0323593923313463E-3</v>
      </c>
      <c r="AC90" s="93">
        <v>1.0005469700695932E-3</v>
      </c>
      <c r="AD90" s="93">
        <v>1.4471582415733438E-3</v>
      </c>
      <c r="AE90" s="93">
        <v>1.1516390726950129E-3</v>
      </c>
      <c r="AF90" s="93">
        <v>1.1907231374932027E-3</v>
      </c>
      <c r="AG90" s="93">
        <v>1.4457836782985477E-3</v>
      </c>
      <c r="AH90" s="93">
        <v>1.1264281237637365E-3</v>
      </c>
      <c r="AI90" s="93">
        <v>5.9192052243083081E-4</v>
      </c>
      <c r="AJ90" s="93">
        <v>8.6851142759156457E-4</v>
      </c>
      <c r="AK90" s="93">
        <v>1.1389923281299897E-3</v>
      </c>
      <c r="AL90" s="93">
        <v>1.1596353609825266E-3</v>
      </c>
      <c r="AM90" s="93">
        <v>8.9366296733930201E-4</v>
      </c>
      <c r="AN90" s="93">
        <v>1.2663254740126265E-3</v>
      </c>
      <c r="AO90" s="93">
        <v>1.639301594623051E-3</v>
      </c>
      <c r="AP90" s="93">
        <v>1.6671551686217069E-3</v>
      </c>
      <c r="AQ90" s="93">
        <v>1.9367019237451107E-3</v>
      </c>
      <c r="AR90" s="93">
        <v>1.8459508241590716E-3</v>
      </c>
      <c r="AS90" s="93">
        <v>2.1608749265864518E-3</v>
      </c>
      <c r="AT90" s="93">
        <v>2.9633978941033339E-3</v>
      </c>
      <c r="AU90" s="93">
        <v>2.6704196394956616E-3</v>
      </c>
      <c r="AV90" s="93">
        <v>2.462093636215172E-3</v>
      </c>
      <c r="AW90" s="93">
        <v>2.4650683710910246E-3</v>
      </c>
      <c r="AX90" s="93">
        <v>2.9445210263364364E-3</v>
      </c>
      <c r="AY90" s="93">
        <v>3.2784403737954686E-3</v>
      </c>
      <c r="AZ90" s="93">
        <v>3.6458483976025608E-3</v>
      </c>
      <c r="BA90" s="93">
        <v>3.5619648889255542E-3</v>
      </c>
      <c r="BB90" s="93">
        <v>3.7180750609074526E-3</v>
      </c>
      <c r="BC90" s="93">
        <v>3.3581371909149698E-3</v>
      </c>
      <c r="BD90" s="93">
        <v>3.5405098265449829E-3</v>
      </c>
      <c r="BE90" s="93">
        <v>3.0603988758494765E-3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f t="shared" ref="C125:AH125" si="41">IF(C33="s","s",C58)</f>
        <v>1.044054912748525E-2</v>
      </c>
      <c r="D125" s="104">
        <f t="shared" si="41"/>
        <v>9.9356943664197853E-3</v>
      </c>
      <c r="E125" s="104">
        <f t="shared" si="41"/>
        <v>8.8013709012859792E-3</v>
      </c>
      <c r="F125" s="104">
        <f t="shared" si="41"/>
        <v>1.4411268781373172E-2</v>
      </c>
      <c r="G125" s="104">
        <f t="shared" si="41"/>
        <v>9.8506971990411432E-3</v>
      </c>
      <c r="H125" s="104">
        <f t="shared" si="41"/>
        <v>1.4206574798564837E-2</v>
      </c>
      <c r="I125" s="104">
        <f t="shared" si="41"/>
        <v>1.0006812960359473E-2</v>
      </c>
      <c r="J125" s="104">
        <f t="shared" si="41"/>
        <v>1.122286914220352E-2</v>
      </c>
      <c r="K125" s="104">
        <f t="shared" si="41"/>
        <v>1.0731264085005974E-2</v>
      </c>
      <c r="L125" s="104">
        <f t="shared" si="41"/>
        <v>1.8566878653538545E-2</v>
      </c>
      <c r="M125" s="104">
        <f t="shared" si="41"/>
        <v>2.5587026761357497E-2</v>
      </c>
      <c r="N125" s="104">
        <f t="shared" si="41"/>
        <v>3.4377105330979624E-2</v>
      </c>
      <c r="O125" s="104">
        <f t="shared" si="41"/>
        <v>3.710541427706656E-2</v>
      </c>
      <c r="P125" s="104">
        <f t="shared" si="41"/>
        <v>4.0563961931715943E-2</v>
      </c>
      <c r="Q125" s="104">
        <f t="shared" si="41"/>
        <v>3.6699417084974928E-2</v>
      </c>
      <c r="R125" s="104">
        <f t="shared" si="41"/>
        <v>4.1844040025569858E-2</v>
      </c>
      <c r="S125" s="104">
        <f t="shared" si="41"/>
        <v>3.9258697411078923E-2</v>
      </c>
      <c r="T125" s="104">
        <f t="shared" si="41"/>
        <v>4.9726102511828914E-2</v>
      </c>
      <c r="U125" s="104">
        <f t="shared" si="41"/>
        <v>5.2273996619070479E-2</v>
      </c>
      <c r="V125" s="104">
        <f t="shared" si="41"/>
        <v>4.6923112725086154E-2</v>
      </c>
      <c r="W125" s="104">
        <f t="shared" si="41"/>
        <v>4.6228655000091212E-2</v>
      </c>
      <c r="X125" s="104">
        <f t="shared" si="41"/>
        <v>2.047772644460167E-2</v>
      </c>
      <c r="Y125" s="104">
        <f t="shared" si="41"/>
        <v>2.1026232432081376E-2</v>
      </c>
      <c r="Z125" s="104">
        <f t="shared" si="41"/>
        <v>2.1144342666547508E-2</v>
      </c>
      <c r="AA125" s="104">
        <f t="shared" si="41"/>
        <v>4.2428980511588525E-3</v>
      </c>
      <c r="AB125" s="104">
        <f t="shared" si="41"/>
        <v>5.013663961206595E-3</v>
      </c>
      <c r="AC125" s="104">
        <f t="shared" si="41"/>
        <v>3.2888899822202189E-3</v>
      </c>
      <c r="AD125" s="104">
        <f t="shared" si="41"/>
        <v>4.4805090209758718E-3</v>
      </c>
      <c r="AE125" s="104">
        <f t="shared" si="41"/>
        <v>4.3339367485869997E-3</v>
      </c>
      <c r="AF125" s="104">
        <f t="shared" si="41"/>
        <v>8.3416562745664748E-3</v>
      </c>
      <c r="AG125" s="104" t="str">
        <f t="shared" si="41"/>
        <v>s</v>
      </c>
      <c r="AH125" s="104" t="str">
        <f t="shared" si="41"/>
        <v>s</v>
      </c>
      <c r="AI125" s="104">
        <f t="shared" ref="AI125:BC125" si="42">IF(AI33="s","s",AI58)</f>
        <v>6.873206676045151E-3</v>
      </c>
      <c r="AJ125" s="104">
        <f t="shared" si="42"/>
        <v>9.5391323513136176E-3</v>
      </c>
      <c r="AK125" s="104">
        <f t="shared" si="42"/>
        <v>7.7312757284744684E-3</v>
      </c>
      <c r="AL125" s="104">
        <f t="shared" si="42"/>
        <v>1.2017170844573145E-2</v>
      </c>
      <c r="AM125" s="104" t="str">
        <f t="shared" si="42"/>
        <v>s</v>
      </c>
      <c r="AN125" s="104">
        <f t="shared" si="42"/>
        <v>1.0619911273504583E-2</v>
      </c>
      <c r="AO125" s="104">
        <f t="shared" si="42"/>
        <v>8.5371005545611112E-3</v>
      </c>
      <c r="AP125" s="104">
        <f t="shared" si="42"/>
        <v>1.4064055088145767E-2</v>
      </c>
      <c r="AQ125" s="104">
        <f t="shared" si="42"/>
        <v>1.5995641636479742E-2</v>
      </c>
      <c r="AR125" s="104">
        <f t="shared" si="42"/>
        <v>1.5831277805471496E-2</v>
      </c>
      <c r="AS125" s="104">
        <f t="shared" si="42"/>
        <v>1.3035932579882288E-2</v>
      </c>
      <c r="AT125" s="104">
        <f t="shared" si="42"/>
        <v>1.0764064519005041E-2</v>
      </c>
      <c r="AU125" s="104">
        <f t="shared" si="42"/>
        <v>1.2348870657912908E-2</v>
      </c>
      <c r="AV125" s="104">
        <f t="shared" si="42"/>
        <v>1.7319957471300499E-2</v>
      </c>
      <c r="AW125" s="104">
        <f t="shared" si="42"/>
        <v>1.0348503151897065E-2</v>
      </c>
      <c r="AX125" s="104">
        <f t="shared" si="42"/>
        <v>1.1021967568168079E-2</v>
      </c>
      <c r="AY125" s="104">
        <f t="shared" si="42"/>
        <v>1.3877937745454398E-2</v>
      </c>
      <c r="AZ125" s="104">
        <f t="shared" si="42"/>
        <v>1.5568801515933463E-2</v>
      </c>
      <c r="BA125" s="104">
        <f t="shared" si="42"/>
        <v>1.8416434126253649E-2</v>
      </c>
      <c r="BB125" s="104">
        <f t="shared" si="42"/>
        <v>9.155120602974718E-3</v>
      </c>
      <c r="BC125" s="104">
        <f t="shared" si="42"/>
        <v>6.8601857214735116E-3</v>
      </c>
      <c r="BE125" s="86"/>
      <c r="BF125" s="86"/>
    </row>
    <row r="126" spans="1:58" hidden="1" x14ac:dyDescent="0.35">
      <c r="C126" s="103">
        <f t="shared" ref="C126:AH126" si="43">IF(C34="s","s",C59)</f>
        <v>1.044054912748525E-2</v>
      </c>
      <c r="D126" s="103">
        <f t="shared" si="43"/>
        <v>9.9356943664197853E-3</v>
      </c>
      <c r="E126" s="103">
        <f t="shared" si="43"/>
        <v>8.8013709012859792E-3</v>
      </c>
      <c r="F126" s="103">
        <f t="shared" si="43"/>
        <v>1.4411268781373172E-2</v>
      </c>
      <c r="G126" s="103">
        <f t="shared" si="43"/>
        <v>9.8506971990411432E-3</v>
      </c>
      <c r="H126" s="103">
        <f t="shared" si="43"/>
        <v>1.4206574798564837E-2</v>
      </c>
      <c r="I126" s="103">
        <f t="shared" si="43"/>
        <v>1.0006812960359473E-2</v>
      </c>
      <c r="J126" s="103">
        <f t="shared" si="43"/>
        <v>1.122286914220352E-2</v>
      </c>
      <c r="K126" s="103">
        <f t="shared" si="43"/>
        <v>1.0731264085005974E-2</v>
      </c>
      <c r="L126" s="103">
        <f t="shared" si="43"/>
        <v>1.8566878653538545E-2</v>
      </c>
      <c r="M126" s="103">
        <f t="shared" si="43"/>
        <v>2.5587026761357497E-2</v>
      </c>
      <c r="N126" s="103">
        <f t="shared" si="43"/>
        <v>3.4377105330979624E-2</v>
      </c>
      <c r="O126" s="103">
        <f t="shared" si="43"/>
        <v>3.710541427706656E-2</v>
      </c>
      <c r="P126" s="103">
        <f t="shared" si="43"/>
        <v>4.0563961931715943E-2</v>
      </c>
      <c r="Q126" s="103">
        <f t="shared" si="43"/>
        <v>3.6699417084974928E-2</v>
      </c>
      <c r="R126" s="103">
        <f t="shared" si="43"/>
        <v>4.1844040025569858E-2</v>
      </c>
      <c r="S126" s="103">
        <f t="shared" si="43"/>
        <v>3.9258697411078923E-2</v>
      </c>
      <c r="T126" s="103">
        <f t="shared" si="43"/>
        <v>4.9726102511828914E-2</v>
      </c>
      <c r="U126" s="103">
        <f t="shared" si="43"/>
        <v>5.2273996619070479E-2</v>
      </c>
      <c r="V126" s="103">
        <f t="shared" si="43"/>
        <v>4.6923112725086154E-2</v>
      </c>
      <c r="W126" s="103">
        <f t="shared" si="43"/>
        <v>4.6228655000091212E-2</v>
      </c>
      <c r="X126" s="103">
        <f t="shared" si="43"/>
        <v>2.047772644460167E-2</v>
      </c>
      <c r="Y126" s="103">
        <f t="shared" si="43"/>
        <v>2.1026232432081376E-2</v>
      </c>
      <c r="Z126" s="103">
        <f t="shared" si="43"/>
        <v>2.1144342666547508E-2</v>
      </c>
      <c r="AA126" s="103">
        <f t="shared" si="43"/>
        <v>4.2428980511588525E-3</v>
      </c>
      <c r="AB126" s="103">
        <f t="shared" si="43"/>
        <v>5.013663961206595E-3</v>
      </c>
      <c r="AC126" s="103">
        <f t="shared" si="43"/>
        <v>3.2888899822202189E-3</v>
      </c>
      <c r="AD126" s="103">
        <f t="shared" si="43"/>
        <v>4.4805090209758718E-3</v>
      </c>
      <c r="AE126" s="103">
        <f t="shared" si="43"/>
        <v>4.3339367485869997E-3</v>
      </c>
      <c r="AF126" s="103">
        <f t="shared" si="43"/>
        <v>8.3416562745664748E-3</v>
      </c>
      <c r="AG126" s="103" t="str">
        <f t="shared" si="43"/>
        <v>s</v>
      </c>
      <c r="AH126" s="103" t="str">
        <f t="shared" si="43"/>
        <v>s</v>
      </c>
      <c r="AI126" s="103">
        <f t="shared" ref="AI126:BC126" si="44">IF(AI34="s","s",AI59)</f>
        <v>6.873206676045151E-3</v>
      </c>
      <c r="AJ126" s="103">
        <f t="shared" si="44"/>
        <v>9.5391323513136176E-3</v>
      </c>
      <c r="AK126" s="103">
        <f t="shared" si="44"/>
        <v>7.7312757284744684E-3</v>
      </c>
      <c r="AL126" s="103">
        <f t="shared" si="44"/>
        <v>1.2017170844573145E-2</v>
      </c>
      <c r="AM126" s="103" t="str">
        <f t="shared" si="44"/>
        <v>s</v>
      </c>
      <c r="AN126" s="103">
        <f t="shared" si="44"/>
        <v>1.0619911273504583E-2</v>
      </c>
      <c r="AO126" s="103">
        <f t="shared" si="44"/>
        <v>8.5371005545611112E-3</v>
      </c>
      <c r="AP126" s="103">
        <f t="shared" si="44"/>
        <v>1.4064055088145767E-2</v>
      </c>
      <c r="AQ126" s="103">
        <f t="shared" si="44"/>
        <v>1.5995641636479742E-2</v>
      </c>
      <c r="AR126" s="103">
        <f t="shared" si="44"/>
        <v>1.5831277805471496E-2</v>
      </c>
      <c r="AS126" s="103">
        <f t="shared" si="44"/>
        <v>1.3035932579882288E-2</v>
      </c>
      <c r="AT126" s="103">
        <f t="shared" si="44"/>
        <v>1.0764064519005041E-2</v>
      </c>
      <c r="AU126" s="103">
        <f t="shared" si="44"/>
        <v>1.2348870657912908E-2</v>
      </c>
      <c r="AV126" s="103">
        <f t="shared" si="44"/>
        <v>1.7319957471300499E-2</v>
      </c>
      <c r="AW126" s="103">
        <f t="shared" si="44"/>
        <v>1.0348503151897065E-2</v>
      </c>
      <c r="AX126" s="103">
        <f t="shared" si="44"/>
        <v>1.1021967568168079E-2</v>
      </c>
      <c r="AY126" s="103">
        <f t="shared" si="44"/>
        <v>1.3877937745454398E-2</v>
      </c>
      <c r="AZ126" s="103">
        <f t="shared" si="44"/>
        <v>1.5568801515933463E-2</v>
      </c>
      <c r="BA126" s="103">
        <f t="shared" si="44"/>
        <v>1.8416434126253649E-2</v>
      </c>
      <c r="BB126" s="103">
        <f t="shared" si="44"/>
        <v>9.155120602974718E-3</v>
      </c>
      <c r="BC126" s="103">
        <f t="shared" si="44"/>
        <v>6.8601857214735116E-3</v>
      </c>
    </row>
    <row r="127" spans="1:58" hidden="1" x14ac:dyDescent="0.35">
      <c r="C127" s="103">
        <f t="shared" ref="C127:AH127" si="45">IF(C35="s","s",C60)</f>
        <v>5.3093172909081436E-2</v>
      </c>
      <c r="D127" s="103">
        <f t="shared" si="45"/>
        <v>6.5816847192934527E-2</v>
      </c>
      <c r="E127" s="103">
        <f t="shared" si="45"/>
        <v>7.46971481678151E-2</v>
      </c>
      <c r="F127" s="103">
        <f t="shared" si="45"/>
        <v>6.2959465405921067E-2</v>
      </c>
      <c r="G127" s="103">
        <f t="shared" si="45"/>
        <v>5.1913145254521037E-2</v>
      </c>
      <c r="H127" s="103">
        <f t="shared" si="45"/>
        <v>5.9897005955740754E-2</v>
      </c>
      <c r="I127" s="103">
        <f t="shared" si="45"/>
        <v>5.8536648949609409E-2</v>
      </c>
      <c r="J127" s="103">
        <f t="shared" si="45"/>
        <v>5.5847669371182185E-2</v>
      </c>
      <c r="K127" s="103">
        <f t="shared" si="45"/>
        <v>5.1903300444727039E-2</v>
      </c>
      <c r="L127" s="103">
        <f t="shared" si="45"/>
        <v>4.4033164569348283E-2</v>
      </c>
      <c r="M127" s="103">
        <f t="shared" si="45"/>
        <v>4.5036966582800285E-2</v>
      </c>
      <c r="N127" s="103">
        <f t="shared" si="45"/>
        <v>5.7070600421993432E-2</v>
      </c>
      <c r="O127" s="103">
        <f t="shared" si="45"/>
        <v>6.3094652714183769E-2</v>
      </c>
      <c r="P127" s="103">
        <f t="shared" si="45"/>
        <v>7.6005574502527179E-2</v>
      </c>
      <c r="Q127" s="103">
        <f t="shared" si="45"/>
        <v>6.8548505359747408E-2</v>
      </c>
      <c r="R127" s="103">
        <f t="shared" si="45"/>
        <v>6.7040720999303693E-2</v>
      </c>
      <c r="S127" s="103">
        <f t="shared" si="45"/>
        <v>8.0619956758832115E-2</v>
      </c>
      <c r="T127" s="103">
        <f t="shared" si="45"/>
        <v>8.347257787640186E-2</v>
      </c>
      <c r="U127" s="103">
        <f t="shared" si="45"/>
        <v>9.5498419717848421E-2</v>
      </c>
      <c r="V127" s="103">
        <f t="shared" si="45"/>
        <v>8.5913089275635859E-2</v>
      </c>
      <c r="W127" s="103">
        <f t="shared" si="45"/>
        <v>8.3048701165125582E-2</v>
      </c>
      <c r="X127" s="103">
        <f t="shared" si="45"/>
        <v>9.6193482359171856E-2</v>
      </c>
      <c r="Y127" s="103">
        <f t="shared" si="45"/>
        <v>8.8447821179530789E-2</v>
      </c>
      <c r="Z127" s="103">
        <f t="shared" si="45"/>
        <v>0.11372010625103644</v>
      </c>
      <c r="AA127" s="103">
        <f t="shared" si="45"/>
        <v>9.3219405076367196E-2</v>
      </c>
      <c r="AB127" s="103">
        <f t="shared" si="45"/>
        <v>9.8708895983245892E-2</v>
      </c>
      <c r="AC127" s="103">
        <f t="shared" si="45"/>
        <v>0.10276566845040315</v>
      </c>
      <c r="AD127" s="103">
        <f t="shared" si="45"/>
        <v>9.7889665566255002E-2</v>
      </c>
      <c r="AE127" s="103">
        <f t="shared" si="45"/>
        <v>0.10740218246980864</v>
      </c>
      <c r="AF127" s="103">
        <f t="shared" si="45"/>
        <v>0.10059512671020865</v>
      </c>
      <c r="AG127" s="103">
        <f t="shared" si="45"/>
        <v>9.9013934506797713E-2</v>
      </c>
      <c r="AH127" s="103">
        <f t="shared" si="45"/>
        <v>0.11067036958594269</v>
      </c>
      <c r="AI127" s="103">
        <f t="shared" ref="AI127:BC127" si="46">IF(AI35="s","s",AI60)</f>
        <v>0.10191505524450863</v>
      </c>
      <c r="AJ127" s="103">
        <f t="shared" si="46"/>
        <v>9.2825730122439151E-2</v>
      </c>
      <c r="AK127" s="103">
        <f t="shared" si="46"/>
        <v>0.10263991377357175</v>
      </c>
      <c r="AL127" s="103">
        <f t="shared" si="46"/>
        <v>9.3636377605774923E-2</v>
      </c>
      <c r="AM127" s="103">
        <f t="shared" si="46"/>
        <v>7.3887260349697129E-2</v>
      </c>
      <c r="AN127" s="103">
        <f t="shared" si="46"/>
        <v>8.5681762879670761E-2</v>
      </c>
      <c r="AO127" s="103">
        <f t="shared" si="46"/>
        <v>9.6571648397086318E-2</v>
      </c>
      <c r="AP127" s="103">
        <f t="shared" si="46"/>
        <v>8.6204263598500738E-2</v>
      </c>
      <c r="AQ127" s="103">
        <f t="shared" si="46"/>
        <v>9.3168100561761419E-2</v>
      </c>
      <c r="AR127" s="103">
        <f t="shared" si="46"/>
        <v>0.1065002136780621</v>
      </c>
      <c r="AS127" s="103">
        <f t="shared" si="46"/>
        <v>8.2746937687863217E-2</v>
      </c>
      <c r="AT127" s="103">
        <f t="shared" si="46"/>
        <v>0.10606778151389377</v>
      </c>
      <c r="AU127" s="103">
        <f t="shared" si="46"/>
        <v>8.8279755060778217E-2</v>
      </c>
      <c r="AV127" s="103">
        <f t="shared" si="46"/>
        <v>9.6530660420325182E-2</v>
      </c>
      <c r="AW127" s="103">
        <f t="shared" si="46"/>
        <v>8.7195741084864276E-2</v>
      </c>
      <c r="AX127" s="103">
        <f t="shared" si="46"/>
        <v>8.6194906931647136E-2</v>
      </c>
      <c r="AY127" s="103">
        <f t="shared" si="46"/>
        <v>8.0495661108958033E-2</v>
      </c>
      <c r="AZ127" s="103">
        <f t="shared" si="46"/>
        <v>8.043878414068581E-2</v>
      </c>
      <c r="BA127" s="103">
        <f t="shared" si="46"/>
        <v>8.2359287606822207E-2</v>
      </c>
      <c r="BB127" s="103">
        <f t="shared" si="46"/>
        <v>7.4304563182635924E-2</v>
      </c>
      <c r="BC127" s="103">
        <f t="shared" si="46"/>
        <v>8.7812113541915426E-2</v>
      </c>
    </row>
    <row r="128" spans="1:58" hidden="1" x14ac:dyDescent="0.35">
      <c r="C128" s="103">
        <f t="shared" ref="C128:AH128" si="47">IF(C36="s","s",C61)</f>
        <v>2.9300791116118659E-2</v>
      </c>
      <c r="D128" s="103">
        <f t="shared" si="47"/>
        <v>2.6121097592682548E-2</v>
      </c>
      <c r="E128" s="103">
        <f t="shared" si="47"/>
        <v>2.5938930965507371E-2</v>
      </c>
      <c r="F128" s="103">
        <f t="shared" si="47"/>
        <v>2.5685136520202045E-2</v>
      </c>
      <c r="G128" s="103">
        <f t="shared" si="47"/>
        <v>2.391613931402534E-2</v>
      </c>
      <c r="H128" s="103">
        <f t="shared" si="47"/>
        <v>2.4817396751721746E-2</v>
      </c>
      <c r="I128" s="103">
        <f t="shared" si="47"/>
        <v>2.0584673284457518E-2</v>
      </c>
      <c r="J128" s="103">
        <f t="shared" si="47"/>
        <v>1.9405539878697222E-2</v>
      </c>
      <c r="K128" s="103">
        <f t="shared" si="47"/>
        <v>2.0485191200736195E-2</v>
      </c>
      <c r="L128" s="103">
        <f t="shared" si="47"/>
        <v>1.8815097074930918E-2</v>
      </c>
      <c r="M128" s="103">
        <f t="shared" si="47"/>
        <v>2.4253802638866818E-2</v>
      </c>
      <c r="N128" s="103">
        <f t="shared" si="47"/>
        <v>2.2834623739859342E-2</v>
      </c>
      <c r="O128" s="103">
        <f t="shared" si="47"/>
        <v>2.6360026026076702E-2</v>
      </c>
      <c r="P128" s="103">
        <f t="shared" si="47"/>
        <v>2.2952539608971124E-2</v>
      </c>
      <c r="Q128" s="103">
        <f t="shared" si="47"/>
        <v>2.1947248264804944E-2</v>
      </c>
      <c r="R128" s="103">
        <f t="shared" si="47"/>
        <v>2.0353040995360495E-2</v>
      </c>
      <c r="S128" s="103">
        <f t="shared" si="47"/>
        <v>1.9404809464810664E-2</v>
      </c>
      <c r="T128" s="103">
        <f t="shared" si="47"/>
        <v>2.327588802030444E-2</v>
      </c>
      <c r="U128" s="103">
        <f t="shared" si="47"/>
        <v>2.4367621945227957E-2</v>
      </c>
      <c r="V128" s="103">
        <f t="shared" si="47"/>
        <v>2.7648723031743046E-2</v>
      </c>
      <c r="W128" s="103">
        <f t="shared" si="47"/>
        <v>2.4105389897397859E-2</v>
      </c>
      <c r="X128" s="103">
        <f t="shared" si="47"/>
        <v>2.3733192092270705E-2</v>
      </c>
      <c r="Y128" s="103">
        <f t="shared" si="47"/>
        <v>2.4391470204866973E-2</v>
      </c>
      <c r="Z128" s="103">
        <f t="shared" si="47"/>
        <v>2.7055337746622634E-2</v>
      </c>
      <c r="AA128" s="103">
        <f t="shared" si="47"/>
        <v>3.1427354978406222E-2</v>
      </c>
      <c r="AB128" s="103">
        <f t="shared" si="47"/>
        <v>3.1429418231462621E-2</v>
      </c>
      <c r="AC128" s="103">
        <f t="shared" si="47"/>
        <v>3.114662132311264E-2</v>
      </c>
      <c r="AD128" s="103">
        <f t="shared" si="47"/>
        <v>2.9020950436975237E-2</v>
      </c>
      <c r="AE128" s="103">
        <f t="shared" si="47"/>
        <v>2.6038252674283086E-2</v>
      </c>
      <c r="AF128" s="103">
        <f t="shared" si="47"/>
        <v>2.5042267986888689E-2</v>
      </c>
      <c r="AG128" s="103">
        <f t="shared" si="47"/>
        <v>2.3357958479861635E-2</v>
      </c>
      <c r="AH128" s="103">
        <f t="shared" si="47"/>
        <v>2.3607502427715883E-2</v>
      </c>
      <c r="AI128" s="103">
        <f t="shared" ref="AI128:BC128" si="48">IF(AI36="s","s",AI61)</f>
        <v>2.8448800656968195E-2</v>
      </c>
      <c r="AJ128" s="103">
        <f t="shared" si="48"/>
        <v>2.593313115093707E-2</v>
      </c>
      <c r="AK128" s="103">
        <f t="shared" si="48"/>
        <v>2.8083532024632631E-2</v>
      </c>
      <c r="AL128" s="103">
        <f t="shared" si="48"/>
        <v>2.6721900529516247E-2</v>
      </c>
      <c r="AM128" s="103">
        <f t="shared" si="48"/>
        <v>1.8249863658475345E-2</v>
      </c>
      <c r="AN128" s="103">
        <f t="shared" si="48"/>
        <v>1.8386647403697665E-2</v>
      </c>
      <c r="AO128" s="103">
        <f t="shared" si="48"/>
        <v>2.5013635251833592E-2</v>
      </c>
      <c r="AP128" s="103">
        <f t="shared" si="48"/>
        <v>2.4286576114927846E-2</v>
      </c>
      <c r="AQ128" s="103">
        <f t="shared" si="48"/>
        <v>2.2546985428276115E-2</v>
      </c>
      <c r="AR128" s="103">
        <f t="shared" si="48"/>
        <v>2.3756813043286029E-2</v>
      </c>
      <c r="AS128" s="103">
        <f t="shared" si="48"/>
        <v>2.3817724886383576E-2</v>
      </c>
      <c r="AT128" s="103">
        <f t="shared" si="48"/>
        <v>2.6639718497228571E-2</v>
      </c>
      <c r="AU128" s="103">
        <f t="shared" si="48"/>
        <v>2.7814898650443971E-2</v>
      </c>
      <c r="AV128" s="103">
        <f t="shared" si="48"/>
        <v>2.8050136755367102E-2</v>
      </c>
      <c r="AW128" s="103">
        <f t="shared" si="48"/>
        <v>2.5558184707114115E-2</v>
      </c>
      <c r="AX128" s="103">
        <f t="shared" si="48"/>
        <v>2.4466562077381321E-2</v>
      </c>
      <c r="AY128" s="103">
        <f t="shared" si="48"/>
        <v>2.8255176218999565E-2</v>
      </c>
      <c r="AZ128" s="103">
        <f t="shared" si="48"/>
        <v>2.8014284384102923E-2</v>
      </c>
      <c r="BA128" s="103">
        <f t="shared" si="48"/>
        <v>2.564729529506583E-2</v>
      </c>
      <c r="BB128" s="103">
        <f t="shared" si="48"/>
        <v>2.5324814190324077E-2</v>
      </c>
      <c r="BC128" s="103">
        <f t="shared" si="48"/>
        <v>2.3308373027113718E-2</v>
      </c>
    </row>
    <row r="129" spans="3:55" hidden="1" x14ac:dyDescent="0.35">
      <c r="C129" s="103">
        <f t="shared" ref="C129:AH129" si="49">IF(C37="s","s",C62)</f>
        <v>9.3598067939386409E-2</v>
      </c>
      <c r="D129" s="103">
        <f t="shared" si="49"/>
        <v>9.3168528635839867E-2</v>
      </c>
      <c r="E129" s="103">
        <f t="shared" si="49"/>
        <v>8.5057191913987376E-2</v>
      </c>
      <c r="F129" s="103">
        <f t="shared" si="49"/>
        <v>8.6071838378593488E-2</v>
      </c>
      <c r="G129" s="103">
        <f t="shared" si="49"/>
        <v>7.9684387162755305E-2</v>
      </c>
      <c r="H129" s="103">
        <f t="shared" si="49"/>
        <v>8.7335465213268321E-2</v>
      </c>
      <c r="I129" s="103">
        <f t="shared" si="49"/>
        <v>8.7154044578438825E-2</v>
      </c>
      <c r="J129" s="103">
        <f t="shared" si="49"/>
        <v>6.9841009439448473E-2</v>
      </c>
      <c r="K129" s="103">
        <f t="shared" si="49"/>
        <v>6.178289283811586E-2</v>
      </c>
      <c r="L129" s="103">
        <f t="shared" si="49"/>
        <v>6.293496593648934E-2</v>
      </c>
      <c r="M129" s="103">
        <f t="shared" si="49"/>
        <v>5.6954937336780163E-2</v>
      </c>
      <c r="N129" s="103">
        <f t="shared" si="49"/>
        <v>6.2287122835327342E-2</v>
      </c>
      <c r="O129" s="103">
        <f t="shared" si="49"/>
        <v>7.3021466644070401E-2</v>
      </c>
      <c r="P129" s="103">
        <f t="shared" si="49"/>
        <v>7.8613958227365416E-2</v>
      </c>
      <c r="Q129" s="103">
        <f t="shared" si="49"/>
        <v>7.1133286800503556E-2</v>
      </c>
      <c r="R129" s="103">
        <f t="shared" si="49"/>
        <v>5.7344355830133066E-2</v>
      </c>
      <c r="S129" s="103">
        <f t="shared" si="49"/>
        <v>6.9030291088153936E-2</v>
      </c>
      <c r="T129" s="103">
        <f t="shared" si="49"/>
        <v>7.431368684211484E-2</v>
      </c>
      <c r="U129" s="103">
        <f t="shared" si="49"/>
        <v>8.2033336355493591E-2</v>
      </c>
      <c r="V129" s="103">
        <f t="shared" si="49"/>
        <v>7.8230548521686691E-2</v>
      </c>
      <c r="W129" s="103">
        <f t="shared" si="49"/>
        <v>6.6673847607661263E-2</v>
      </c>
      <c r="X129" s="103">
        <f t="shared" si="49"/>
        <v>7.5550950854536197E-2</v>
      </c>
      <c r="Y129" s="103">
        <f t="shared" si="49"/>
        <v>8.321318516594256E-2</v>
      </c>
      <c r="Z129" s="103">
        <f t="shared" si="49"/>
        <v>8.8750254715589713E-2</v>
      </c>
      <c r="AA129" s="103">
        <f t="shared" si="49"/>
        <v>7.8861244086112808E-2</v>
      </c>
      <c r="AB129" s="103">
        <f t="shared" si="49"/>
        <v>7.8892837100991056E-2</v>
      </c>
      <c r="AC129" s="103">
        <f t="shared" si="49"/>
        <v>8.752470441660401E-2</v>
      </c>
      <c r="AD129" s="103">
        <f t="shared" si="49"/>
        <v>0.10077490610472185</v>
      </c>
      <c r="AE129" s="103">
        <f t="shared" si="49"/>
        <v>9.6185397357199429E-2</v>
      </c>
      <c r="AF129" s="103">
        <f t="shared" si="49"/>
        <v>8.7628265091702739E-2</v>
      </c>
      <c r="AG129" s="103">
        <f t="shared" si="49"/>
        <v>7.8594424159826759E-2</v>
      </c>
      <c r="AH129" s="103">
        <f t="shared" si="49"/>
        <v>7.2935482767036666E-2</v>
      </c>
      <c r="AI129" s="103">
        <f t="shared" ref="AI129:BC129" si="50">IF(AI37="s","s",AI62)</f>
        <v>7.1335458563910506E-2</v>
      </c>
      <c r="AJ129" s="103">
        <f t="shared" si="50"/>
        <v>7.3201000000469099E-2</v>
      </c>
      <c r="AK129" s="103">
        <f t="shared" si="50"/>
        <v>7.0219031645823299E-2</v>
      </c>
      <c r="AL129" s="103">
        <f t="shared" si="50"/>
        <v>6.6406943286351244E-2</v>
      </c>
      <c r="AM129" s="103">
        <f t="shared" si="50"/>
        <v>3.2506902747047504E-2</v>
      </c>
      <c r="AN129" s="103">
        <f t="shared" si="50"/>
        <v>4.6018430345228858E-2</v>
      </c>
      <c r="AO129" s="103">
        <f t="shared" si="50"/>
        <v>6.1740455335237407E-2</v>
      </c>
      <c r="AP129" s="103">
        <f t="shared" si="50"/>
        <v>7.3383706743804025E-2</v>
      </c>
      <c r="AQ129" s="103">
        <f t="shared" si="50"/>
        <v>7.5964892581345561E-2</v>
      </c>
      <c r="AR129" s="103">
        <f t="shared" si="50"/>
        <v>7.7087608817251005E-2</v>
      </c>
      <c r="AS129" s="103">
        <f t="shared" si="50"/>
        <v>8.353933302445328E-2</v>
      </c>
      <c r="AT129" s="103">
        <f t="shared" si="50"/>
        <v>8.4123661950741946E-2</v>
      </c>
      <c r="AU129" s="103">
        <f t="shared" si="50"/>
        <v>8.8568646928805922E-2</v>
      </c>
      <c r="AV129" s="103">
        <f t="shared" si="50"/>
        <v>8.813224498526967E-2</v>
      </c>
      <c r="AW129" s="103">
        <f t="shared" si="50"/>
        <v>9.0429022642055795E-2</v>
      </c>
      <c r="AX129" s="103">
        <f t="shared" si="50"/>
        <v>9.1432851572044699E-2</v>
      </c>
      <c r="AY129" s="103">
        <f t="shared" si="50"/>
        <v>9.1921074352938337E-2</v>
      </c>
      <c r="AZ129" s="103">
        <f t="shared" si="50"/>
        <v>8.3844232774397343E-2</v>
      </c>
      <c r="BA129" s="103">
        <f t="shared" si="50"/>
        <v>8.6214538079636194E-2</v>
      </c>
      <c r="BB129" s="103">
        <f t="shared" si="50"/>
        <v>7.7537740399811733E-2</v>
      </c>
      <c r="BC129" s="103">
        <f t="shared" si="50"/>
        <v>7.4616310756274923E-2</v>
      </c>
    </row>
    <row r="130" spans="3:55" hidden="1" x14ac:dyDescent="0.35">
      <c r="C130" s="103">
        <f t="shared" ref="C130:AH130" si="51">IF(C38="s","s",C63)</f>
        <v>6.7587109681054108E-2</v>
      </c>
      <c r="D130" s="103">
        <f t="shared" si="51"/>
        <v>5.1595261321923047E-2</v>
      </c>
      <c r="E130" s="103">
        <f t="shared" si="51"/>
        <v>6.1430718791326458E-2</v>
      </c>
      <c r="F130" s="103">
        <f t="shared" si="51"/>
        <v>7.4770067655934552E-2</v>
      </c>
      <c r="G130" s="103">
        <f t="shared" si="51"/>
        <v>7.5602833723685162E-2</v>
      </c>
      <c r="H130" s="103">
        <f t="shared" si="51"/>
        <v>7.1484084153359662E-2</v>
      </c>
      <c r="I130" s="103">
        <f t="shared" si="51"/>
        <v>6.9584155530662439E-2</v>
      </c>
      <c r="J130" s="103">
        <f t="shared" si="51"/>
        <v>4.0337597128909032E-2</v>
      </c>
      <c r="K130" s="103">
        <f t="shared" si="51"/>
        <v>4.7686027275522534E-2</v>
      </c>
      <c r="L130" s="103">
        <f t="shared" si="51"/>
        <v>6.3715346676003037E-2</v>
      </c>
      <c r="M130" s="103">
        <f t="shared" si="51"/>
        <v>5.8874527966430758E-2</v>
      </c>
      <c r="N130" s="103">
        <f t="shared" si="51"/>
        <v>7.1315885545093938E-2</v>
      </c>
      <c r="O130" s="103">
        <f t="shared" si="51"/>
        <v>4.9384103344601235E-2</v>
      </c>
      <c r="P130" s="103">
        <f t="shared" si="51"/>
        <v>6.4201668457650629E-2</v>
      </c>
      <c r="Q130" s="103">
        <f t="shared" si="51"/>
        <v>5.3020584581723221E-2</v>
      </c>
      <c r="R130" s="103">
        <f t="shared" si="51"/>
        <v>3.4917892519392944E-2</v>
      </c>
      <c r="S130" s="103">
        <f t="shared" si="51"/>
        <v>6.8813417621806788E-2</v>
      </c>
      <c r="T130" s="103">
        <f t="shared" si="51"/>
        <v>7.6773272009828475E-2</v>
      </c>
      <c r="U130" s="103">
        <f t="shared" si="51"/>
        <v>9.3873340537558053E-2</v>
      </c>
      <c r="V130" s="103">
        <f t="shared" si="51"/>
        <v>9.5204704609916146E-2</v>
      </c>
      <c r="W130" s="103">
        <f t="shared" si="51"/>
        <v>8.7005179740905644E-2</v>
      </c>
      <c r="X130" s="103">
        <f t="shared" si="51"/>
        <v>7.832401698442297E-2</v>
      </c>
      <c r="Y130" s="103">
        <f t="shared" si="51"/>
        <v>9.7317077015603229E-2</v>
      </c>
      <c r="Z130" s="103">
        <f t="shared" si="51"/>
        <v>9.5320822321315349E-2</v>
      </c>
      <c r="AA130" s="103">
        <f t="shared" si="51"/>
        <v>0.13733714832016863</v>
      </c>
      <c r="AB130" s="103">
        <f t="shared" si="51"/>
        <v>0.15852902334299357</v>
      </c>
      <c r="AC130" s="103">
        <f t="shared" si="51"/>
        <v>0.14583700951683029</v>
      </c>
      <c r="AD130" s="103">
        <f t="shared" si="51"/>
        <v>0.1558635975021477</v>
      </c>
      <c r="AE130" s="103">
        <f t="shared" si="51"/>
        <v>0.16062807846781668</v>
      </c>
      <c r="AF130" s="103">
        <f t="shared" si="51"/>
        <v>0.15790664408879299</v>
      </c>
      <c r="AG130" s="103">
        <f t="shared" si="51"/>
        <v>0.16022362999246112</v>
      </c>
      <c r="AH130" s="103">
        <f t="shared" si="51"/>
        <v>0.156411378739896</v>
      </c>
      <c r="AI130" s="103">
        <f t="shared" ref="AI130:BC130" si="52">IF(AI38="s","s",AI63)</f>
        <v>0.15394215625346475</v>
      </c>
      <c r="AJ130" s="103">
        <f t="shared" si="52"/>
        <v>0.14953255321289052</v>
      </c>
      <c r="AK130" s="103">
        <f t="shared" si="52"/>
        <v>0.12920525988006046</v>
      </c>
      <c r="AL130" s="103">
        <f t="shared" si="52"/>
        <v>0.106891131314858</v>
      </c>
      <c r="AM130" s="103">
        <f t="shared" si="52"/>
        <v>3.9103523109403918E-2</v>
      </c>
      <c r="AN130" s="103">
        <f t="shared" si="52"/>
        <v>7.2217621128711468E-2</v>
      </c>
      <c r="AO130" s="103">
        <f t="shared" si="52"/>
        <v>0.12353514219480564</v>
      </c>
      <c r="AP130" s="103">
        <f t="shared" si="52"/>
        <v>0.13963290908969003</v>
      </c>
      <c r="AQ130" s="103">
        <f t="shared" si="52"/>
        <v>0.13728316266772342</v>
      </c>
      <c r="AR130" s="103">
        <f t="shared" si="52"/>
        <v>0.14215527712499548</v>
      </c>
      <c r="AS130" s="103">
        <f t="shared" si="52"/>
        <v>0.15171659316328981</v>
      </c>
      <c r="AT130" s="103">
        <f t="shared" si="52"/>
        <v>0.16588207386228199</v>
      </c>
      <c r="AU130" s="103">
        <f t="shared" si="52"/>
        <v>0.1611641448109532</v>
      </c>
      <c r="AV130" s="103">
        <f t="shared" si="52"/>
        <v>0.15560984537090242</v>
      </c>
      <c r="AW130" s="103">
        <f t="shared" si="52"/>
        <v>0.17218562737000395</v>
      </c>
      <c r="AX130" s="103">
        <f t="shared" si="52"/>
        <v>0.16900498363721544</v>
      </c>
      <c r="AY130" s="103">
        <f t="shared" si="52"/>
        <v>0.17971656166584693</v>
      </c>
      <c r="AZ130" s="103">
        <f t="shared" si="52"/>
        <v>0.18128655656341208</v>
      </c>
      <c r="BA130" s="103">
        <f t="shared" si="52"/>
        <v>0.18460272831553079</v>
      </c>
      <c r="BB130" s="103">
        <f t="shared" si="52"/>
        <v>0.16320683891468238</v>
      </c>
      <c r="BC130" s="103">
        <f t="shared" si="52"/>
        <v>0.14776206187143237</v>
      </c>
    </row>
    <row r="131" spans="3:55" hidden="1" x14ac:dyDescent="0.35">
      <c r="C131" s="103">
        <f t="shared" ref="C131:AH131" si="53">IF(C39="s","s",C64)</f>
        <v>0.11132850371297612</v>
      </c>
      <c r="D131" s="103">
        <f t="shared" si="53"/>
        <v>0.10977238743293957</v>
      </c>
      <c r="E131" s="103">
        <f t="shared" si="53"/>
        <v>0.10537665958615593</v>
      </c>
      <c r="F131" s="103">
        <f t="shared" si="53"/>
        <v>0.10602869325513917</v>
      </c>
      <c r="G131" s="103">
        <f t="shared" si="53"/>
        <v>9.5238196877439438E-2</v>
      </c>
      <c r="H131" s="103">
        <f t="shared" si="53"/>
        <v>9.0341482657797276E-2</v>
      </c>
      <c r="I131" s="103">
        <f t="shared" si="53"/>
        <v>9.1109771620182051E-2</v>
      </c>
      <c r="J131" s="103">
        <f t="shared" si="53"/>
        <v>8.9093880538721401E-2</v>
      </c>
      <c r="K131" s="103">
        <f t="shared" si="53"/>
        <v>8.8314016392988928E-2</v>
      </c>
      <c r="L131" s="103">
        <f t="shared" si="53"/>
        <v>9.0173595535721088E-2</v>
      </c>
      <c r="M131" s="103">
        <f t="shared" si="53"/>
        <v>9.1229149064065748E-2</v>
      </c>
      <c r="N131" s="103">
        <f t="shared" si="53"/>
        <v>9.7661307149440033E-2</v>
      </c>
      <c r="O131" s="103">
        <f t="shared" si="53"/>
        <v>9.6068695878721647E-2</v>
      </c>
      <c r="P131" s="103">
        <f t="shared" si="53"/>
        <v>9.5529905668024995E-2</v>
      </c>
      <c r="Q131" s="103">
        <f t="shared" si="53"/>
        <v>9.4534673312142978E-2</v>
      </c>
      <c r="R131" s="103">
        <f t="shared" si="53"/>
        <v>8.828801047410724E-2</v>
      </c>
      <c r="S131" s="103">
        <f t="shared" si="53"/>
        <v>9.1750535406730185E-2</v>
      </c>
      <c r="T131" s="103">
        <f t="shared" si="53"/>
        <v>9.8119122617660537E-2</v>
      </c>
      <c r="U131" s="103">
        <f t="shared" si="53"/>
        <v>0.10140670026405206</v>
      </c>
      <c r="V131" s="103">
        <f t="shared" si="53"/>
        <v>0.10144487672956715</v>
      </c>
      <c r="W131" s="103">
        <f t="shared" si="53"/>
        <v>9.5919468086207382E-2</v>
      </c>
      <c r="X131" s="103">
        <f t="shared" si="53"/>
        <v>9.3017666946367025E-2</v>
      </c>
      <c r="Y131" s="103">
        <f t="shared" si="53"/>
        <v>9.7627713397202429E-2</v>
      </c>
      <c r="Z131" s="103">
        <f t="shared" si="53"/>
        <v>9.8746506657261438E-2</v>
      </c>
      <c r="AA131" s="103">
        <f t="shared" si="53"/>
        <v>9.8256634208073415E-2</v>
      </c>
      <c r="AB131" s="103">
        <f t="shared" si="53"/>
        <v>0.10299147425726564</v>
      </c>
      <c r="AC131" s="103">
        <f t="shared" si="53"/>
        <v>0.11110021910762091</v>
      </c>
      <c r="AD131" s="103">
        <f t="shared" si="53"/>
        <v>0.11569754958576216</v>
      </c>
      <c r="AE131" s="103">
        <f t="shared" si="53"/>
        <v>0.11696658393935046</v>
      </c>
      <c r="AF131" s="103">
        <f t="shared" si="53"/>
        <v>0.110782909145244</v>
      </c>
      <c r="AG131" s="103">
        <f t="shared" si="53"/>
        <v>0.10359986663309721</v>
      </c>
      <c r="AH131" s="103">
        <f t="shared" si="53"/>
        <v>0.10393193291738508</v>
      </c>
      <c r="AI131" s="103">
        <f t="shared" ref="AI131:BC131" si="54">IF(AI39="s","s",AI64)</f>
        <v>0.10741884429174568</v>
      </c>
      <c r="AJ131" s="103">
        <f t="shared" si="54"/>
        <v>0.10717133271047315</v>
      </c>
      <c r="AK131" s="103">
        <f t="shared" si="54"/>
        <v>0.10296573010350894</v>
      </c>
      <c r="AL131" s="103">
        <f t="shared" si="54"/>
        <v>9.9784074038821585E-2</v>
      </c>
      <c r="AM131" s="103">
        <f t="shared" si="54"/>
        <v>4.780731447615777E-2</v>
      </c>
      <c r="AN131" s="103">
        <f t="shared" si="54"/>
        <v>6.7628366758555547E-2</v>
      </c>
      <c r="AO131" s="103">
        <f t="shared" si="54"/>
        <v>9.3830501224551846E-2</v>
      </c>
      <c r="AP131" s="103">
        <f t="shared" si="54"/>
        <v>9.7290069515357139E-2</v>
      </c>
      <c r="AQ131" s="103">
        <f t="shared" si="54"/>
        <v>9.8787802112971682E-2</v>
      </c>
      <c r="AR131" s="103">
        <f t="shared" si="54"/>
        <v>0.10097473308782511</v>
      </c>
      <c r="AS131" s="103">
        <f t="shared" si="54"/>
        <v>0.10299659924309099</v>
      </c>
      <c r="AT131" s="103">
        <f t="shared" si="54"/>
        <v>0.10767605648234001</v>
      </c>
      <c r="AU131" s="103">
        <f t="shared" si="54"/>
        <v>0.10838661530205028</v>
      </c>
      <c r="AV131" s="103">
        <f t="shared" si="54"/>
        <v>0.10010300130408191</v>
      </c>
      <c r="AW131" s="103">
        <f t="shared" si="54"/>
        <v>0.10193152510047175</v>
      </c>
      <c r="AX131" s="103">
        <f t="shared" si="54"/>
        <v>0.10071274415744667</v>
      </c>
      <c r="AY131" s="103">
        <f t="shared" si="54"/>
        <v>9.5496692661768676E-2</v>
      </c>
      <c r="AZ131" s="103">
        <f t="shared" si="54"/>
        <v>9.6265250056425569E-2</v>
      </c>
      <c r="BA131" s="103">
        <f t="shared" si="54"/>
        <v>9.3649814972093987E-2</v>
      </c>
      <c r="BB131" s="103">
        <f t="shared" si="54"/>
        <v>8.9744468374717168E-2</v>
      </c>
      <c r="BC131" s="103">
        <f t="shared" si="54"/>
        <v>8.8163313562274054E-2</v>
      </c>
    </row>
    <row r="132" spans="3:55" hidden="1" x14ac:dyDescent="0.35">
      <c r="C132" s="103">
        <f t="shared" ref="C132:AH132" si="55">IF(C40="s","s",C65)</f>
        <v>9.105000190635669E-2</v>
      </c>
      <c r="D132" s="103">
        <f t="shared" si="55"/>
        <v>8.95009108455639E-2</v>
      </c>
      <c r="E132" s="103">
        <f t="shared" si="55"/>
        <v>8.7791040087482078E-2</v>
      </c>
      <c r="F132" s="103">
        <f t="shared" si="55"/>
        <v>8.8444751710253594E-2</v>
      </c>
      <c r="G132" s="103">
        <f t="shared" si="55"/>
        <v>8.0242531167339218E-2</v>
      </c>
      <c r="H132" s="103">
        <f t="shared" si="55"/>
        <v>7.9140389584860707E-2</v>
      </c>
      <c r="I132" s="103">
        <f t="shared" si="55"/>
        <v>7.8831717535339102E-2</v>
      </c>
      <c r="J132" s="103">
        <f t="shared" si="55"/>
        <v>7.1519222415284814E-2</v>
      </c>
      <c r="K132" s="103">
        <f t="shared" si="55"/>
        <v>7.0275375412842678E-2</v>
      </c>
      <c r="L132" s="103">
        <f t="shared" si="55"/>
        <v>7.2114003425318249E-2</v>
      </c>
      <c r="M132" s="103">
        <f t="shared" si="55"/>
        <v>7.1811195351089929E-2</v>
      </c>
      <c r="N132" s="103">
        <f t="shared" si="55"/>
        <v>7.8596560381009262E-2</v>
      </c>
      <c r="O132" s="103">
        <f t="shared" si="55"/>
        <v>7.8147922630319208E-2</v>
      </c>
      <c r="P132" s="103">
        <f t="shared" si="55"/>
        <v>8.1168646521877955E-2</v>
      </c>
      <c r="Q132" s="103">
        <f t="shared" si="55"/>
        <v>7.7542239868791635E-2</v>
      </c>
      <c r="R132" s="103">
        <f t="shared" si="55"/>
        <v>6.9870825843413795E-2</v>
      </c>
      <c r="S132" s="103">
        <f t="shared" si="55"/>
        <v>7.8204356977793377E-2</v>
      </c>
      <c r="T132" s="103">
        <f t="shared" si="55"/>
        <v>8.3898617983066498E-2</v>
      </c>
      <c r="U132" s="103">
        <f t="shared" si="55"/>
        <v>8.995643992872325E-2</v>
      </c>
      <c r="V132" s="103">
        <f t="shared" si="55"/>
        <v>8.8852450410243367E-2</v>
      </c>
      <c r="W132" s="103">
        <f t="shared" si="55"/>
        <v>8.2582936705206611E-2</v>
      </c>
      <c r="X132" s="103">
        <f t="shared" si="55"/>
        <v>8.2899919667094576E-2</v>
      </c>
      <c r="Y132" s="103">
        <f t="shared" si="55"/>
        <v>8.7656530451945741E-2</v>
      </c>
      <c r="Z132" s="103">
        <f t="shared" si="55"/>
        <v>9.1995177538190809E-2</v>
      </c>
      <c r="AA132" s="103">
        <f t="shared" si="55"/>
        <v>9.2535927624649059E-2</v>
      </c>
      <c r="AB132" s="103">
        <f t="shared" si="55"/>
        <v>9.8152233373632644E-2</v>
      </c>
      <c r="AC132" s="103">
        <f t="shared" si="55"/>
        <v>0.10300074179375478</v>
      </c>
      <c r="AD132" s="103">
        <f t="shared" si="55"/>
        <v>0.10799925255297045</v>
      </c>
      <c r="AE132" s="103">
        <f t="shared" si="55"/>
        <v>0.10948912908242481</v>
      </c>
      <c r="AF132" s="103">
        <f t="shared" si="55"/>
        <v>0.10370738652822598</v>
      </c>
      <c r="AG132" s="103">
        <f t="shared" si="55"/>
        <v>9.8470648061673188E-2</v>
      </c>
      <c r="AH132" s="103">
        <f t="shared" si="55"/>
        <v>9.8733642873017155E-2</v>
      </c>
      <c r="AI132" s="103">
        <f t="shared" ref="AI132:BC132" si="56">IF(AI40="s","s",AI65)</f>
        <v>9.9656537729441746E-2</v>
      </c>
      <c r="AJ132" s="103">
        <f t="shared" si="56"/>
        <v>9.8145635023647093E-2</v>
      </c>
      <c r="AK132" s="103">
        <f t="shared" si="56"/>
        <v>9.4373146388379958E-2</v>
      </c>
      <c r="AL132" s="103">
        <f t="shared" si="56"/>
        <v>8.8565419601129791E-2</v>
      </c>
      <c r="AM132" s="103">
        <f t="shared" si="56"/>
        <v>4.4922758757682556E-2</v>
      </c>
      <c r="AN132" s="103">
        <f t="shared" si="56"/>
        <v>6.2452565846349319E-2</v>
      </c>
      <c r="AO132" s="103">
        <f t="shared" si="56"/>
        <v>8.6355502195522543E-2</v>
      </c>
      <c r="AP132" s="103">
        <f t="shared" si="56"/>
        <v>9.0265762738809874E-2</v>
      </c>
      <c r="AQ132" s="103">
        <f t="shared" si="56"/>
        <v>9.1646164824137552E-2</v>
      </c>
      <c r="AR132" s="103">
        <f t="shared" si="56"/>
        <v>9.5188734442021014E-2</v>
      </c>
      <c r="AS132" s="103">
        <f t="shared" si="56"/>
        <v>9.5514670864504894E-2</v>
      </c>
      <c r="AT132" s="103">
        <f t="shared" si="56"/>
        <v>0.10272531854447266</v>
      </c>
      <c r="AU132" s="103">
        <f t="shared" si="56"/>
        <v>0.10116056874333769</v>
      </c>
      <c r="AV132" s="103">
        <f t="shared" si="56"/>
        <v>9.6789647266401657E-2</v>
      </c>
      <c r="AW132" s="103">
        <f t="shared" si="56"/>
        <v>9.8657076055011478E-2</v>
      </c>
      <c r="AX132" s="103">
        <f t="shared" si="56"/>
        <v>9.7488833564831776E-2</v>
      </c>
      <c r="AY132" s="103">
        <f t="shared" si="56"/>
        <v>9.553485051597857E-2</v>
      </c>
      <c r="AZ132" s="103">
        <f t="shared" si="56"/>
        <v>9.5083652128711324E-2</v>
      </c>
      <c r="BA132" s="103">
        <f t="shared" si="56"/>
        <v>9.435609153364069E-2</v>
      </c>
      <c r="BB132" s="103">
        <f t="shared" si="56"/>
        <v>8.7639370388860521E-2</v>
      </c>
      <c r="BC132" s="103">
        <f t="shared" si="56"/>
        <v>8.5994754781898025E-2</v>
      </c>
    </row>
    <row r="133" spans="3:55" hidden="1" x14ac:dyDescent="0.35">
      <c r="C133" s="103">
        <f t="shared" ref="C133:AH133" si="57">IF(C41="s","s",C66)</f>
        <v>5.367339158148636E-2</v>
      </c>
      <c r="D133" s="103">
        <f t="shared" si="57"/>
        <v>5.8963017642627874E-2</v>
      </c>
      <c r="E133" s="103">
        <f t="shared" si="57"/>
        <v>5.9254844187329493E-2</v>
      </c>
      <c r="F133" s="103">
        <f t="shared" si="57"/>
        <v>6.6169585542398518E-2</v>
      </c>
      <c r="G133" s="103">
        <f t="shared" si="57"/>
        <v>5.8622717852453911E-2</v>
      </c>
      <c r="H133" s="103">
        <f t="shared" si="57"/>
        <v>5.4487441032097315E-2</v>
      </c>
      <c r="I133" s="103">
        <f t="shared" si="57"/>
        <v>5.2676114801235463E-2</v>
      </c>
      <c r="J133" s="103">
        <f t="shared" si="57"/>
        <v>5.4171529344307405E-2</v>
      </c>
      <c r="K133" s="103">
        <f t="shared" si="57"/>
        <v>5.9667411736937376E-2</v>
      </c>
      <c r="L133" s="103">
        <f t="shared" si="57"/>
        <v>6.7799594925849346E-2</v>
      </c>
      <c r="M133" s="103">
        <f t="shared" si="57"/>
        <v>6.4520306961794879E-2</v>
      </c>
      <c r="N133" s="103">
        <f t="shared" si="57"/>
        <v>6.423452978663359E-2</v>
      </c>
      <c r="O133" s="103">
        <f t="shared" si="57"/>
        <v>5.9329052482416079E-2</v>
      </c>
      <c r="P133" s="103">
        <f t="shared" si="57"/>
        <v>5.3296406542469837E-2</v>
      </c>
      <c r="Q133" s="103">
        <f t="shared" si="57"/>
        <v>4.9174115457804937E-2</v>
      </c>
      <c r="R133" s="103">
        <f t="shared" si="57"/>
        <v>5.0473867094570399E-2</v>
      </c>
      <c r="S133" s="103">
        <f t="shared" si="57"/>
        <v>4.6923011018338873E-2</v>
      </c>
      <c r="T133" s="103">
        <f t="shared" si="57"/>
        <v>5.0525896716563962E-2</v>
      </c>
      <c r="U133" s="103">
        <f t="shared" si="57"/>
        <v>5.7388471369218638E-2</v>
      </c>
      <c r="V133" s="103">
        <f t="shared" si="57"/>
        <v>5.6911238049597419E-2</v>
      </c>
      <c r="W133" s="103">
        <f t="shared" si="57"/>
        <v>5.2919901352243691E-2</v>
      </c>
      <c r="X133" s="103">
        <f t="shared" si="57"/>
        <v>5.6322376780907547E-2</v>
      </c>
      <c r="Y133" s="103">
        <f t="shared" si="57"/>
        <v>6.3425753367616369E-2</v>
      </c>
      <c r="Z133" s="103">
        <f t="shared" si="57"/>
        <v>6.0133728314966647E-2</v>
      </c>
      <c r="AA133" s="103">
        <f t="shared" si="57"/>
        <v>6.0209403845705257E-2</v>
      </c>
      <c r="AB133" s="103">
        <f t="shared" si="57"/>
        <v>6.2398638573224294E-2</v>
      </c>
      <c r="AC133" s="103">
        <f t="shared" si="57"/>
        <v>6.0653392399332665E-2</v>
      </c>
      <c r="AD133" s="103">
        <f t="shared" si="57"/>
        <v>6.7903855330787646E-2</v>
      </c>
      <c r="AE133" s="103">
        <f t="shared" si="57"/>
        <v>7.1576338501548722E-2</v>
      </c>
      <c r="AF133" s="103">
        <f t="shared" si="57"/>
        <v>6.2320899541375131E-2</v>
      </c>
      <c r="AG133" s="103">
        <f t="shared" si="57"/>
        <v>6.3538259950348258E-2</v>
      </c>
      <c r="AH133" s="103">
        <f t="shared" si="57"/>
        <v>5.916228313605161E-2</v>
      </c>
      <c r="AI133" s="103">
        <f t="shared" ref="AI133:BC133" si="58">IF(AI41="s","s",AI66)</f>
        <v>5.9871428639347218E-2</v>
      </c>
      <c r="AJ133" s="103">
        <f t="shared" si="58"/>
        <v>6.0551923619275784E-2</v>
      </c>
      <c r="AK133" s="103">
        <f t="shared" si="58"/>
        <v>6.6093266553838875E-2</v>
      </c>
      <c r="AL133" s="103">
        <f t="shared" si="58"/>
        <v>6.4390140890777561E-2</v>
      </c>
      <c r="AM133" s="103">
        <f t="shared" si="58"/>
        <v>1.6418919809281486E-2</v>
      </c>
      <c r="AN133" s="103">
        <f t="shared" si="58"/>
        <v>4.2430766217145373E-2</v>
      </c>
      <c r="AO133" s="103">
        <f t="shared" si="58"/>
        <v>5.393143595217631E-2</v>
      </c>
      <c r="AP133" s="103">
        <f t="shared" si="58"/>
        <v>5.3783196299692582E-2</v>
      </c>
      <c r="AQ133" s="103">
        <f t="shared" si="58"/>
        <v>5.7129089850187637E-2</v>
      </c>
      <c r="AR133" s="103">
        <f t="shared" si="58"/>
        <v>5.5142964657558642E-2</v>
      </c>
      <c r="AS133" s="103">
        <f t="shared" si="58"/>
        <v>5.6992646608405806E-2</v>
      </c>
      <c r="AT133" s="103">
        <f t="shared" si="58"/>
        <v>5.9587926481851135E-2</v>
      </c>
      <c r="AU133" s="103">
        <f t="shared" si="58"/>
        <v>5.7670790209605576E-2</v>
      </c>
      <c r="AV133" s="103">
        <f t="shared" si="58"/>
        <v>5.4337239276987782E-2</v>
      </c>
      <c r="AW133" s="103">
        <f t="shared" si="58"/>
        <v>5.8032649256255411E-2</v>
      </c>
      <c r="AX133" s="103">
        <f t="shared" si="58"/>
        <v>6.4511387474840629E-2</v>
      </c>
      <c r="AY133" s="103">
        <f t="shared" si="58"/>
        <v>6.2589576282518503E-2</v>
      </c>
      <c r="AZ133" s="103">
        <f t="shared" si="58"/>
        <v>6.2679612371431645E-2</v>
      </c>
      <c r="BA133" s="103">
        <f t="shared" si="58"/>
        <v>6.4644019702585098E-2</v>
      </c>
      <c r="BB133" s="103">
        <f t="shared" si="58"/>
        <v>6.2935437462062288E-2</v>
      </c>
      <c r="BC133" s="103">
        <f t="shared" si="58"/>
        <v>6.0518907791317834E-2</v>
      </c>
    </row>
    <row r="134" spans="3:55" hidden="1" x14ac:dyDescent="0.35">
      <c r="C134" s="103">
        <f t="shared" ref="C134:AH134" si="59">IF(C42="s","s",C67)</f>
        <v>5.367339158148636E-2</v>
      </c>
      <c r="D134" s="103">
        <f t="shared" si="59"/>
        <v>5.8963017642627874E-2</v>
      </c>
      <c r="E134" s="103">
        <f t="shared" si="59"/>
        <v>5.9254844187329493E-2</v>
      </c>
      <c r="F134" s="103">
        <f t="shared" si="59"/>
        <v>6.6169585542398518E-2</v>
      </c>
      <c r="G134" s="103">
        <f t="shared" si="59"/>
        <v>5.8622717852453911E-2</v>
      </c>
      <c r="H134" s="103">
        <f t="shared" si="59"/>
        <v>5.4487441032097315E-2</v>
      </c>
      <c r="I134" s="103">
        <f t="shared" si="59"/>
        <v>5.2676114801235463E-2</v>
      </c>
      <c r="J134" s="103">
        <f t="shared" si="59"/>
        <v>5.4171529344307405E-2</v>
      </c>
      <c r="K134" s="103">
        <f t="shared" si="59"/>
        <v>5.9667411736937376E-2</v>
      </c>
      <c r="L134" s="103">
        <f t="shared" si="59"/>
        <v>6.7799594925849346E-2</v>
      </c>
      <c r="M134" s="103">
        <f t="shared" si="59"/>
        <v>6.4520306961794879E-2</v>
      </c>
      <c r="N134" s="103">
        <f t="shared" si="59"/>
        <v>6.423452978663359E-2</v>
      </c>
      <c r="O134" s="103">
        <f t="shared" si="59"/>
        <v>5.9329052482416079E-2</v>
      </c>
      <c r="P134" s="103">
        <f t="shared" si="59"/>
        <v>5.3296406542469837E-2</v>
      </c>
      <c r="Q134" s="103">
        <f t="shared" si="59"/>
        <v>4.9174115457804937E-2</v>
      </c>
      <c r="R134" s="103">
        <f t="shared" si="59"/>
        <v>5.0473867094570399E-2</v>
      </c>
      <c r="S134" s="103">
        <f t="shared" si="59"/>
        <v>4.6923011018338873E-2</v>
      </c>
      <c r="T134" s="103">
        <f t="shared" si="59"/>
        <v>5.0525896716563962E-2</v>
      </c>
      <c r="U134" s="103">
        <f t="shared" si="59"/>
        <v>5.7388471369218638E-2</v>
      </c>
      <c r="V134" s="103">
        <f t="shared" si="59"/>
        <v>5.6911238049597419E-2</v>
      </c>
      <c r="W134" s="103">
        <f t="shared" si="59"/>
        <v>5.2919901352243691E-2</v>
      </c>
      <c r="X134" s="103">
        <f t="shared" si="59"/>
        <v>5.6322376780907547E-2</v>
      </c>
      <c r="Y134" s="103">
        <f t="shared" si="59"/>
        <v>6.3425753367616369E-2</v>
      </c>
      <c r="Z134" s="103">
        <f t="shared" si="59"/>
        <v>6.0133728314966647E-2</v>
      </c>
      <c r="AA134" s="103">
        <f t="shared" si="59"/>
        <v>6.0209403845705257E-2</v>
      </c>
      <c r="AB134" s="103">
        <f t="shared" si="59"/>
        <v>6.2398638573224294E-2</v>
      </c>
      <c r="AC134" s="103">
        <f t="shared" si="59"/>
        <v>6.0653392399332665E-2</v>
      </c>
      <c r="AD134" s="103">
        <f t="shared" si="59"/>
        <v>6.7903855330787646E-2</v>
      </c>
      <c r="AE134" s="103">
        <f t="shared" si="59"/>
        <v>7.1576338501548722E-2</v>
      </c>
      <c r="AF134" s="103">
        <f t="shared" si="59"/>
        <v>6.2320899541375131E-2</v>
      </c>
      <c r="AG134" s="103">
        <f t="shared" si="59"/>
        <v>6.3538259950348258E-2</v>
      </c>
      <c r="AH134" s="103">
        <f t="shared" si="59"/>
        <v>5.916228313605161E-2</v>
      </c>
      <c r="AI134" s="103">
        <f t="shared" ref="AI134:BC134" si="60">IF(AI42="s","s",AI67)</f>
        <v>5.9871428639347218E-2</v>
      </c>
      <c r="AJ134" s="103">
        <f t="shared" si="60"/>
        <v>6.0551923619275784E-2</v>
      </c>
      <c r="AK134" s="103">
        <f t="shared" si="60"/>
        <v>6.6093266553838875E-2</v>
      </c>
      <c r="AL134" s="103">
        <f t="shared" si="60"/>
        <v>6.4390140890777561E-2</v>
      </c>
      <c r="AM134" s="103">
        <f t="shared" si="60"/>
        <v>1.6418919809281486E-2</v>
      </c>
      <c r="AN134" s="103">
        <f t="shared" si="60"/>
        <v>4.2430766217145373E-2</v>
      </c>
      <c r="AO134" s="103">
        <f t="shared" si="60"/>
        <v>5.393143595217631E-2</v>
      </c>
      <c r="AP134" s="103">
        <f t="shared" si="60"/>
        <v>5.3783196299692582E-2</v>
      </c>
      <c r="AQ134" s="103">
        <f t="shared" si="60"/>
        <v>5.7129089850187637E-2</v>
      </c>
      <c r="AR134" s="103">
        <f t="shared" si="60"/>
        <v>5.5142964657558642E-2</v>
      </c>
      <c r="AS134" s="103">
        <f t="shared" si="60"/>
        <v>5.6992646608405806E-2</v>
      </c>
      <c r="AT134" s="103">
        <f t="shared" si="60"/>
        <v>5.9587926481851135E-2</v>
      </c>
      <c r="AU134" s="103">
        <f t="shared" si="60"/>
        <v>5.7670790209605576E-2</v>
      </c>
      <c r="AV134" s="103">
        <f t="shared" si="60"/>
        <v>5.4337239276987782E-2</v>
      </c>
      <c r="AW134" s="103">
        <f t="shared" si="60"/>
        <v>5.8032649256255411E-2</v>
      </c>
      <c r="AX134" s="103">
        <f t="shared" si="60"/>
        <v>6.4511387474840629E-2</v>
      </c>
      <c r="AY134" s="103">
        <f t="shared" si="60"/>
        <v>6.2589576282518503E-2</v>
      </c>
      <c r="AZ134" s="103">
        <f t="shared" si="60"/>
        <v>6.2679612371431645E-2</v>
      </c>
      <c r="BA134" s="103">
        <f t="shared" si="60"/>
        <v>6.4644019702585098E-2</v>
      </c>
      <c r="BB134" s="103">
        <f t="shared" si="60"/>
        <v>6.2935437462062288E-2</v>
      </c>
      <c r="BC134" s="103">
        <f t="shared" si="60"/>
        <v>6.0518907791317834E-2</v>
      </c>
    </row>
    <row r="135" spans="3:55" hidden="1" x14ac:dyDescent="0.35">
      <c r="C135" s="103">
        <f t="shared" ref="C135:AH135" si="61">IF(C43="s","s",C68)</f>
        <v>3.4937201151115718E-2</v>
      </c>
      <c r="D135" s="103">
        <f t="shared" si="61"/>
        <v>3.3415788739725803E-2</v>
      </c>
      <c r="E135" s="103">
        <f t="shared" si="61"/>
        <v>3.154190803434357E-2</v>
      </c>
      <c r="F135" s="103">
        <f t="shared" si="61"/>
        <v>3.5251871396239691E-2</v>
      </c>
      <c r="G135" s="103">
        <f t="shared" si="61"/>
        <v>3.62988959503363E-2</v>
      </c>
      <c r="H135" s="103">
        <f t="shared" si="61"/>
        <v>3.5079864950566225E-2</v>
      </c>
      <c r="I135" s="103">
        <f t="shared" si="61"/>
        <v>2.8450678209899063E-2</v>
      </c>
      <c r="J135" s="103">
        <f t="shared" si="61"/>
        <v>2.8001169908451348E-2</v>
      </c>
      <c r="K135" s="103">
        <f t="shared" si="61"/>
        <v>2.5247380738512681E-2</v>
      </c>
      <c r="L135" s="103">
        <f t="shared" si="61"/>
        <v>2.6701281938459241E-2</v>
      </c>
      <c r="M135" s="103">
        <f t="shared" si="61"/>
        <v>2.782259825480652E-2</v>
      </c>
      <c r="N135" s="103">
        <f t="shared" si="61"/>
        <v>2.9645768886890203E-2</v>
      </c>
      <c r="O135" s="103">
        <f t="shared" si="61"/>
        <v>2.5289359044281597E-2</v>
      </c>
      <c r="P135" s="103">
        <f t="shared" si="61"/>
        <v>2.7682128154611962E-2</v>
      </c>
      <c r="Q135" s="103">
        <f t="shared" si="61"/>
        <v>2.6378186141912188E-2</v>
      </c>
      <c r="R135" s="103">
        <f t="shared" si="61"/>
        <v>2.6154830525476309E-2</v>
      </c>
      <c r="S135" s="103">
        <f t="shared" si="61"/>
        <v>2.7985032565634609E-2</v>
      </c>
      <c r="T135" s="103">
        <f t="shared" si="61"/>
        <v>2.7917767089963227E-2</v>
      </c>
      <c r="U135" s="103">
        <f t="shared" si="61"/>
        <v>2.8740467247520125E-2</v>
      </c>
      <c r="V135" s="103">
        <f t="shared" si="61"/>
        <v>2.7673481034074968E-2</v>
      </c>
      <c r="W135" s="103">
        <f t="shared" si="61"/>
        <v>2.9229753057138701E-2</v>
      </c>
      <c r="X135" s="103">
        <f t="shared" si="61"/>
        <v>2.6999687483655679E-2</v>
      </c>
      <c r="Y135" s="103">
        <f t="shared" si="61"/>
        <v>2.7756272215076823E-2</v>
      </c>
      <c r="Z135" s="103">
        <f t="shared" si="61"/>
        <v>2.9003770567401232E-2</v>
      </c>
      <c r="AA135" s="103">
        <f t="shared" si="61"/>
        <v>2.8613913365531332E-2</v>
      </c>
      <c r="AB135" s="103">
        <f t="shared" si="61"/>
        <v>3.1717011399743963E-2</v>
      </c>
      <c r="AC135" s="103">
        <f t="shared" si="61"/>
        <v>3.1106051483257412E-2</v>
      </c>
      <c r="AD135" s="103">
        <f t="shared" si="61"/>
        <v>2.9405947237387754E-2</v>
      </c>
      <c r="AE135" s="103">
        <f t="shared" si="61"/>
        <v>3.0404801508085014E-2</v>
      </c>
      <c r="AF135" s="103">
        <f t="shared" si="61"/>
        <v>3.2607268987313164E-2</v>
      </c>
      <c r="AG135" s="103">
        <f t="shared" si="61"/>
        <v>3.1010781576228049E-2</v>
      </c>
      <c r="AH135" s="103">
        <f t="shared" si="61"/>
        <v>3.0615124347269162E-2</v>
      </c>
      <c r="AI135" s="103">
        <f t="shared" ref="AI135:BC135" si="62">IF(AI43="s","s",AI68)</f>
        <v>2.9825977124621886E-2</v>
      </c>
      <c r="AJ135" s="103">
        <f t="shared" si="62"/>
        <v>2.926802749779514E-2</v>
      </c>
      <c r="AK135" s="103">
        <f t="shared" si="62"/>
        <v>3.115563021398611E-2</v>
      </c>
      <c r="AL135" s="103">
        <f t="shared" si="62"/>
        <v>3.038028833462128E-2</v>
      </c>
      <c r="AM135" s="103">
        <f t="shared" si="62"/>
        <v>1.7332717849369562E-2</v>
      </c>
      <c r="AN135" s="103">
        <f t="shared" si="62"/>
        <v>2.8655468441320785E-2</v>
      </c>
      <c r="AO135" s="103">
        <f t="shared" si="62"/>
        <v>3.0308937047210563E-2</v>
      </c>
      <c r="AP135" s="103">
        <f t="shared" si="62"/>
        <v>2.6367664297196065E-2</v>
      </c>
      <c r="AQ135" s="103">
        <f t="shared" si="62"/>
        <v>2.9315027371914E-2</v>
      </c>
      <c r="AR135" s="103">
        <f t="shared" si="62"/>
        <v>2.9028385621495654E-2</v>
      </c>
      <c r="AS135" s="103">
        <f t="shared" si="62"/>
        <v>2.7917978349660189E-2</v>
      </c>
      <c r="AT135" s="103">
        <f t="shared" si="62"/>
        <v>3.135793989953245E-2</v>
      </c>
      <c r="AU135" s="103">
        <f t="shared" si="62"/>
        <v>3.0534523103436389E-2</v>
      </c>
      <c r="AV135" s="103">
        <f t="shared" si="62"/>
        <v>2.9047766367422512E-2</v>
      </c>
      <c r="AW135" s="103">
        <f t="shared" si="62"/>
        <v>3.0223035778908943E-2</v>
      </c>
      <c r="AX135" s="103">
        <f t="shared" si="62"/>
        <v>2.9869133786330177E-2</v>
      </c>
      <c r="AY135" s="103">
        <f t="shared" si="62"/>
        <v>2.8530222812571837E-2</v>
      </c>
      <c r="AZ135" s="103">
        <f t="shared" si="62"/>
        <v>3.1224042961634023E-2</v>
      </c>
      <c r="BA135" s="103">
        <f t="shared" si="62"/>
        <v>3.0658628174762906E-2</v>
      </c>
      <c r="BB135" s="103">
        <f t="shared" si="62"/>
        <v>2.8626734580001412E-2</v>
      </c>
      <c r="BC135" s="103">
        <f t="shared" si="62"/>
        <v>2.9646503459926365E-2</v>
      </c>
    </row>
    <row r="136" spans="3:55" hidden="1" x14ac:dyDescent="0.35">
      <c r="C136" s="103">
        <f t="shared" ref="C136:AH136" si="63">IF(C44="s","s",C69)</f>
        <v>6.8360333837136189E-2</v>
      </c>
      <c r="D136" s="103">
        <f t="shared" si="63"/>
        <v>6.6857919174095504E-2</v>
      </c>
      <c r="E136" s="103">
        <f t="shared" si="63"/>
        <v>7.8506340513164685E-2</v>
      </c>
      <c r="F136" s="103">
        <f t="shared" si="63"/>
        <v>7.0492230494437522E-2</v>
      </c>
      <c r="G136" s="103">
        <f t="shared" si="63"/>
        <v>6.2821228939035911E-2</v>
      </c>
      <c r="H136" s="103">
        <f t="shared" si="63"/>
        <v>5.554237794726069E-2</v>
      </c>
      <c r="I136" s="103">
        <f t="shared" si="63"/>
        <v>5.3147774430938557E-2</v>
      </c>
      <c r="J136" s="103">
        <f t="shared" si="63"/>
        <v>5.1821783427806509E-2</v>
      </c>
      <c r="K136" s="103">
        <f t="shared" si="63"/>
        <v>6.5684037615924951E-2</v>
      </c>
      <c r="L136" s="103">
        <f t="shared" si="63"/>
        <v>7.4945859049768665E-2</v>
      </c>
      <c r="M136" s="103">
        <f t="shared" si="63"/>
        <v>7.9185225543019905E-2</v>
      </c>
      <c r="N136" s="103">
        <f t="shared" si="63"/>
        <v>8.5037007138880072E-2</v>
      </c>
      <c r="O136" s="103">
        <f t="shared" si="63"/>
        <v>8.2974194698464315E-2</v>
      </c>
      <c r="P136" s="103">
        <f t="shared" si="63"/>
        <v>8.7201835970624753E-2</v>
      </c>
      <c r="Q136" s="103">
        <f t="shared" si="63"/>
        <v>8.5967506477327746E-2</v>
      </c>
      <c r="R136" s="103">
        <f t="shared" si="63"/>
        <v>9.2032210443914741E-2</v>
      </c>
      <c r="S136" s="103">
        <f t="shared" si="63"/>
        <v>7.5727313259306706E-2</v>
      </c>
      <c r="T136" s="103">
        <f t="shared" si="63"/>
        <v>8.2806741018101426E-2</v>
      </c>
      <c r="U136" s="103">
        <f t="shared" si="63"/>
        <v>7.5972942448450834E-2</v>
      </c>
      <c r="V136" s="103">
        <f t="shared" si="63"/>
        <v>8.6064184462848387E-2</v>
      </c>
      <c r="W136" s="103">
        <f t="shared" si="63"/>
        <v>9.2085354537117414E-2</v>
      </c>
      <c r="X136" s="103">
        <f t="shared" si="63"/>
        <v>8.7905574700618563E-2</v>
      </c>
      <c r="Y136" s="103">
        <f t="shared" si="63"/>
        <v>9.2453457624319904E-2</v>
      </c>
      <c r="Z136" s="103">
        <f t="shared" si="63"/>
        <v>9.5872353969787591E-2</v>
      </c>
      <c r="AA136" s="103">
        <f t="shared" si="63"/>
        <v>9.6173028058749624E-2</v>
      </c>
      <c r="AB136" s="103">
        <f t="shared" si="63"/>
        <v>0.10072286572790889</v>
      </c>
      <c r="AC136" s="103">
        <f t="shared" si="63"/>
        <v>0.12373271784013125</v>
      </c>
      <c r="AD136" s="103">
        <f t="shared" si="63"/>
        <v>0.12086062799927842</v>
      </c>
      <c r="AE136" s="103">
        <f t="shared" si="63"/>
        <v>0.15496496584794128</v>
      </c>
      <c r="AF136" s="103">
        <f t="shared" si="63"/>
        <v>0.14061423168861395</v>
      </c>
      <c r="AG136" s="103">
        <f t="shared" si="63"/>
        <v>0.14267375284341011</v>
      </c>
      <c r="AH136" s="103">
        <f t="shared" si="63"/>
        <v>0.13526022071191868</v>
      </c>
      <c r="AI136" s="103">
        <f t="shared" ref="AI136:BC136" si="64">IF(AI44="s","s",AI69)</f>
        <v>0.1341683461137485</v>
      </c>
      <c r="AJ136" s="103">
        <f t="shared" si="64"/>
        <v>0.12662569948083496</v>
      </c>
      <c r="AK136" s="103">
        <f t="shared" si="64"/>
        <v>0.12255562950207984</v>
      </c>
      <c r="AL136" s="103">
        <f t="shared" si="64"/>
        <v>0.10492388369746623</v>
      </c>
      <c r="AM136" s="103">
        <f t="shared" si="64"/>
        <v>7.294814693874907E-2</v>
      </c>
      <c r="AN136" s="103">
        <f t="shared" si="64"/>
        <v>0.10303248273216514</v>
      </c>
      <c r="AO136" s="103">
        <f t="shared" si="64"/>
        <v>0.11006323460453309</v>
      </c>
      <c r="AP136" s="103">
        <f t="shared" si="64"/>
        <v>0.11796523170019488</v>
      </c>
      <c r="AQ136" s="103">
        <f t="shared" si="64"/>
        <v>0.10386289243493464</v>
      </c>
      <c r="AR136" s="103">
        <f t="shared" si="64"/>
        <v>0.10304323371785359</v>
      </c>
      <c r="AS136" s="103">
        <f t="shared" si="64"/>
        <v>9.9776077872359661E-2</v>
      </c>
      <c r="AT136" s="103">
        <f t="shared" si="64"/>
        <v>0.11097929799113584</v>
      </c>
      <c r="AU136" s="103">
        <f t="shared" si="64"/>
        <v>9.8139168369609647E-2</v>
      </c>
      <c r="AV136" s="103">
        <f t="shared" si="64"/>
        <v>0.10740349791401335</v>
      </c>
      <c r="AW136" s="103">
        <f t="shared" si="64"/>
        <v>0.11100365939150864</v>
      </c>
      <c r="AX136" s="103">
        <f t="shared" si="64"/>
        <v>0.10727364847611938</v>
      </c>
      <c r="AY136" s="103">
        <f t="shared" si="64"/>
        <v>0.10964919012847416</v>
      </c>
      <c r="AZ136" s="103">
        <f t="shared" si="64"/>
        <v>0.11161061795988814</v>
      </c>
      <c r="BA136" s="103">
        <f t="shared" si="64"/>
        <v>0.10956126148757821</v>
      </c>
      <c r="BB136" s="103">
        <f t="shared" si="64"/>
        <v>0.10632612034400937</v>
      </c>
      <c r="BC136" s="103">
        <f t="shared" si="64"/>
        <v>0.1171069660309777</v>
      </c>
    </row>
    <row r="137" spans="3:55" hidden="1" x14ac:dyDescent="0.35">
      <c r="C137" s="103">
        <f t="shared" ref="C137:AH137" si="65">IF(C45="s","s",C70)</f>
        <v>7.2431092386364406E-3</v>
      </c>
      <c r="D137" s="103">
        <f t="shared" si="65"/>
        <v>5.4079772039494411E-3</v>
      </c>
      <c r="E137" s="103">
        <f t="shared" si="65"/>
        <v>6.626718188285103E-3</v>
      </c>
      <c r="F137" s="103">
        <f t="shared" si="65"/>
        <v>5.0839792428053676E-3</v>
      </c>
      <c r="G137" s="103">
        <f t="shared" si="65"/>
        <v>5.1241182501951012E-3</v>
      </c>
      <c r="H137" s="103">
        <f t="shared" si="65"/>
        <v>4.9996132628471858E-3</v>
      </c>
      <c r="I137" s="103">
        <f t="shared" si="65"/>
        <v>7.0865553463798732E-3</v>
      </c>
      <c r="J137" s="103">
        <f t="shared" si="65"/>
        <v>5.5215370132780731E-3</v>
      </c>
      <c r="K137" s="103">
        <f t="shared" si="65"/>
        <v>5.3643687499662996E-3</v>
      </c>
      <c r="L137" s="103">
        <f t="shared" si="65"/>
        <v>3.7053023541489104E-3</v>
      </c>
      <c r="M137" s="103">
        <f t="shared" si="65"/>
        <v>5.7386289138970587E-3</v>
      </c>
      <c r="N137" s="103">
        <f t="shared" si="65"/>
        <v>6.4256990983741656E-3</v>
      </c>
      <c r="O137" s="103">
        <f t="shared" si="65"/>
        <v>7.1361016787996282E-3</v>
      </c>
      <c r="P137" s="103">
        <f t="shared" si="65"/>
        <v>1.0395608650309578E-2</v>
      </c>
      <c r="Q137" s="103">
        <f t="shared" si="65"/>
        <v>1.0243437114006165E-2</v>
      </c>
      <c r="R137" s="103">
        <f t="shared" si="65"/>
        <v>6.1129098560101843E-3</v>
      </c>
      <c r="S137" s="103">
        <f t="shared" si="65"/>
        <v>5.5683602694862541E-3</v>
      </c>
      <c r="T137" s="103">
        <f t="shared" si="65"/>
        <v>5.2442301304237533E-3</v>
      </c>
      <c r="U137" s="103">
        <f t="shared" si="65"/>
        <v>5.0646522840643027E-3</v>
      </c>
      <c r="V137" s="103">
        <f t="shared" si="65"/>
        <v>5.0236982287074237E-3</v>
      </c>
      <c r="W137" s="103">
        <f t="shared" si="65"/>
        <v>5.2435565001347295E-3</v>
      </c>
      <c r="X137" s="103">
        <f t="shared" si="65"/>
        <v>8.0132211058661362E-3</v>
      </c>
      <c r="Y137" s="103">
        <f t="shared" si="65"/>
        <v>8.1128317237080423E-3</v>
      </c>
      <c r="Z137" s="103">
        <f t="shared" si="65"/>
        <v>7.379715536709134E-3</v>
      </c>
      <c r="AA137" s="103">
        <f t="shared" si="65"/>
        <v>8.898331037430051E-3</v>
      </c>
      <c r="AB137" s="103">
        <f t="shared" si="65"/>
        <v>8.5731464614104431E-3</v>
      </c>
      <c r="AC137" s="103">
        <f t="shared" si="65"/>
        <v>8.0987102487419822E-3</v>
      </c>
      <c r="AD137" s="103">
        <f t="shared" si="65"/>
        <v>8.209437242854431E-3</v>
      </c>
      <c r="AE137" s="103">
        <f t="shared" si="65"/>
        <v>9.168257042046362E-3</v>
      </c>
      <c r="AF137" s="103">
        <f t="shared" si="65"/>
        <v>9.6410582273924756E-3</v>
      </c>
      <c r="AG137" s="103">
        <f t="shared" si="65"/>
        <v>1.1543332992535165E-2</v>
      </c>
      <c r="AH137" s="103">
        <f t="shared" si="65"/>
        <v>9.6807440703000815E-3</v>
      </c>
      <c r="AI137" s="103">
        <f t="shared" ref="AI137:BC137" si="66">IF(AI45="s","s",AI70)</f>
        <v>8.7759822059395483E-3</v>
      </c>
      <c r="AJ137" s="103">
        <f t="shared" si="66"/>
        <v>1.1242375509938972E-2</v>
      </c>
      <c r="AK137" s="103">
        <f t="shared" si="66"/>
        <v>1.2443684722095947E-2</v>
      </c>
      <c r="AL137" s="103">
        <f t="shared" si="66"/>
        <v>1.1310572216680461E-2</v>
      </c>
      <c r="AM137" s="103">
        <f t="shared" si="66"/>
        <v>2.3085378802252666E-3</v>
      </c>
      <c r="AN137" s="103">
        <f t="shared" si="66"/>
        <v>3.3892437424507481E-3</v>
      </c>
      <c r="AO137" s="103">
        <f t="shared" si="66"/>
        <v>9.9696841254854895E-3</v>
      </c>
      <c r="AP137" s="103">
        <f t="shared" si="66"/>
        <v>7.224537514933918E-3</v>
      </c>
      <c r="AQ137" s="103">
        <f t="shared" si="66"/>
        <v>6.1605302435634784E-3</v>
      </c>
      <c r="AR137" s="103">
        <f t="shared" si="66"/>
        <v>7.8068330884344247E-3</v>
      </c>
      <c r="AS137" s="103">
        <f t="shared" si="66"/>
        <v>1.2372278600656509E-2</v>
      </c>
      <c r="AT137" s="103">
        <f t="shared" si="66"/>
        <v>8.895841117330822E-3</v>
      </c>
      <c r="AU137" s="103">
        <f t="shared" si="66"/>
        <v>1.031550144209835E-2</v>
      </c>
      <c r="AV137" s="103">
        <f t="shared" si="66"/>
        <v>1.3279737997022454E-2</v>
      </c>
      <c r="AW137" s="103">
        <f t="shared" si="66"/>
        <v>1.1501477779089138E-2</v>
      </c>
      <c r="AX137" s="103">
        <f t="shared" si="66"/>
        <v>1.2165120044228626E-2</v>
      </c>
      <c r="AY137" s="103">
        <f t="shared" si="66"/>
        <v>1.0772648954908644E-2</v>
      </c>
      <c r="AZ137" s="103">
        <f t="shared" si="66"/>
        <v>1.1427789692904785E-2</v>
      </c>
      <c r="BA137" s="103">
        <f t="shared" si="66"/>
        <v>1.1321765924502345E-2</v>
      </c>
      <c r="BB137" s="103">
        <f t="shared" si="66"/>
        <v>1.0749545576148295E-2</v>
      </c>
      <c r="BC137" s="103">
        <f t="shared" si="66"/>
        <v>8.3141967658323032E-3</v>
      </c>
    </row>
    <row r="138" spans="3:55" hidden="1" x14ac:dyDescent="0.35">
      <c r="C138" s="103">
        <f t="shared" ref="C138:AH138" si="67">IF(C46="s","s",C71)</f>
        <v>4.4594057260930195E-3</v>
      </c>
      <c r="D138" s="103">
        <f t="shared" si="67"/>
        <v>7.2519248540190559E-3</v>
      </c>
      <c r="E138" s="103">
        <f t="shared" si="67"/>
        <v>6.2913845869250343E-3</v>
      </c>
      <c r="F138" s="103">
        <f t="shared" si="67"/>
        <v>8.1001872125073225E-3</v>
      </c>
      <c r="G138" s="103">
        <f t="shared" si="67"/>
        <v>5.9132428244735458E-3</v>
      </c>
      <c r="H138" s="103">
        <f t="shared" si="67"/>
        <v>8.5559278059863415E-3</v>
      </c>
      <c r="I138" s="103">
        <f t="shared" si="67"/>
        <v>4.7254807926590918E-3</v>
      </c>
      <c r="J138" s="103">
        <f t="shared" si="67"/>
        <v>7.7995018123612576E-3</v>
      </c>
      <c r="K138" s="103">
        <f t="shared" si="67"/>
        <v>1.4267262982792503E-2</v>
      </c>
      <c r="L138" s="103">
        <f t="shared" si="67"/>
        <v>8.3388173188948637E-3</v>
      </c>
      <c r="M138" s="103" t="str">
        <f t="shared" si="67"/>
        <v>s</v>
      </c>
      <c r="N138" s="103" t="str">
        <f t="shared" si="67"/>
        <v>s</v>
      </c>
      <c r="O138" s="103" t="str">
        <f t="shared" si="67"/>
        <v>s</v>
      </c>
      <c r="P138" s="103">
        <f t="shared" si="67"/>
        <v>5.2647262938513165E-3</v>
      </c>
      <c r="Q138" s="103">
        <f t="shared" si="67"/>
        <v>6.3785418627932628E-3</v>
      </c>
      <c r="R138" s="103">
        <f t="shared" si="67"/>
        <v>1.3256939430845804E-2</v>
      </c>
      <c r="S138" s="103" t="str">
        <f t="shared" si="67"/>
        <v>s</v>
      </c>
      <c r="T138" s="103" t="str">
        <f t="shared" si="67"/>
        <v>s</v>
      </c>
      <c r="U138" s="103">
        <f t="shared" si="67"/>
        <v>6.0332886006840437E-3</v>
      </c>
      <c r="V138" s="103">
        <f t="shared" si="67"/>
        <v>1.2099057108069295E-2</v>
      </c>
      <c r="W138" s="103" t="str">
        <f t="shared" si="67"/>
        <v>s</v>
      </c>
      <c r="X138" s="103" t="str">
        <f t="shared" si="67"/>
        <v>s</v>
      </c>
      <c r="Y138" s="103">
        <f t="shared" si="67"/>
        <v>5.1647758760079944E-3</v>
      </c>
      <c r="Z138" s="103" t="str">
        <f t="shared" si="67"/>
        <v>s</v>
      </c>
      <c r="AA138" s="103">
        <f t="shared" si="67"/>
        <v>6.3475671346321424E-3</v>
      </c>
      <c r="AB138" s="103">
        <f t="shared" si="67"/>
        <v>7.3281469340734018E-3</v>
      </c>
      <c r="AC138" s="103">
        <f t="shared" si="67"/>
        <v>5.7261369932935981E-3</v>
      </c>
      <c r="AD138" s="103">
        <f t="shared" si="67"/>
        <v>5.1023238584924843E-3</v>
      </c>
      <c r="AE138" s="103" t="str">
        <f t="shared" si="67"/>
        <v>s</v>
      </c>
      <c r="AF138" s="103" t="str">
        <f t="shared" si="67"/>
        <v>s</v>
      </c>
      <c r="AG138" s="103" t="str">
        <f t="shared" si="67"/>
        <v>s</v>
      </c>
      <c r="AH138" s="103" t="str">
        <f t="shared" si="67"/>
        <v>s</v>
      </c>
      <c r="AI138" s="103">
        <f t="shared" ref="AI138:BC138" si="68">IF(AI46="s","s",AI71)</f>
        <v>8.1467914773128234E-3</v>
      </c>
      <c r="AJ138" s="103">
        <f t="shared" si="68"/>
        <v>1.2969698033572114E-2</v>
      </c>
      <c r="AK138" s="103">
        <f t="shared" si="68"/>
        <v>5.2314953389670221E-3</v>
      </c>
      <c r="AL138" s="103">
        <f t="shared" si="68"/>
        <v>5.8060516201040328E-3</v>
      </c>
      <c r="AM138" s="103" t="str">
        <f t="shared" si="68"/>
        <v>s</v>
      </c>
      <c r="AN138" s="103">
        <f t="shared" si="68"/>
        <v>1.1316217835802273E-2</v>
      </c>
      <c r="AO138" s="103">
        <f t="shared" si="68"/>
        <v>1.1262124476916848E-2</v>
      </c>
      <c r="AP138" s="103">
        <f t="shared" si="68"/>
        <v>1.1593807989321378E-2</v>
      </c>
      <c r="AQ138" s="103">
        <f t="shared" si="68"/>
        <v>1.1494445493423527E-2</v>
      </c>
      <c r="AR138" s="103">
        <f t="shared" si="68"/>
        <v>1.1813708368051972E-2</v>
      </c>
      <c r="AS138" s="103">
        <f t="shared" si="68"/>
        <v>1.4672296514513806E-2</v>
      </c>
      <c r="AT138" s="103">
        <f t="shared" si="68"/>
        <v>2.1105504919214257E-2</v>
      </c>
      <c r="AU138" s="103">
        <f t="shared" si="68"/>
        <v>2.1167440537473575E-2</v>
      </c>
      <c r="AV138" s="103">
        <f t="shared" si="68"/>
        <v>1.0454308124814326E-2</v>
      </c>
      <c r="AW138" s="103">
        <f t="shared" si="68"/>
        <v>8.0272174308742821E-3</v>
      </c>
      <c r="AX138" s="103">
        <f t="shared" si="68"/>
        <v>8.3065551607595586E-3</v>
      </c>
      <c r="AY138" s="103">
        <f t="shared" si="68"/>
        <v>1.4315144926692079E-2</v>
      </c>
      <c r="AZ138" s="103">
        <f t="shared" si="68"/>
        <v>2.2112208193079911E-2</v>
      </c>
      <c r="BA138" s="103">
        <f t="shared" si="68"/>
        <v>1.5719902445888095E-2</v>
      </c>
      <c r="BB138" s="103">
        <f t="shared" si="68"/>
        <v>2.2847564655815267E-2</v>
      </c>
      <c r="BC138" s="103">
        <f t="shared" si="68"/>
        <v>1.7231235079944073E-2</v>
      </c>
    </row>
    <row r="139" spans="3:55" hidden="1" x14ac:dyDescent="0.35">
      <c r="C139" s="103">
        <f t="shared" ref="C139:AH139" si="69">IF(C47="s","s",C72)</f>
        <v>7.1562750221580229E-3</v>
      </c>
      <c r="D139" s="103">
        <f t="shared" si="69"/>
        <v>9.1418369375073413E-3</v>
      </c>
      <c r="E139" s="103">
        <f t="shared" si="69"/>
        <v>6.4326948899746739E-3</v>
      </c>
      <c r="F139" s="103">
        <f t="shared" si="69"/>
        <v>9.1034486834551051E-3</v>
      </c>
      <c r="G139" s="103">
        <f t="shared" si="69"/>
        <v>9.0338217895837188E-3</v>
      </c>
      <c r="H139" s="103">
        <f t="shared" si="69"/>
        <v>8.8468826660433337E-3</v>
      </c>
      <c r="I139" s="103">
        <f t="shared" si="69"/>
        <v>7.0151622549546383E-3</v>
      </c>
      <c r="J139" s="103">
        <f t="shared" si="69"/>
        <v>5.3531739738243329E-3</v>
      </c>
      <c r="K139" s="103">
        <f t="shared" si="69"/>
        <v>8.1965292226077961E-3</v>
      </c>
      <c r="L139" s="103">
        <f t="shared" si="69"/>
        <v>6.4636341360130665E-3</v>
      </c>
      <c r="M139" s="103" t="str">
        <f t="shared" si="69"/>
        <v>s</v>
      </c>
      <c r="N139" s="103">
        <f t="shared" si="69"/>
        <v>5.8979235596512544E-3</v>
      </c>
      <c r="O139" s="103">
        <f t="shared" si="69"/>
        <v>5.7802273133943649E-3</v>
      </c>
      <c r="P139" s="103">
        <f t="shared" si="69"/>
        <v>7.0855428815360865E-3</v>
      </c>
      <c r="Q139" s="103">
        <f t="shared" si="69"/>
        <v>9.9718390681779543E-3</v>
      </c>
      <c r="R139" s="103">
        <f t="shared" si="69"/>
        <v>5.6533302775365639E-3</v>
      </c>
      <c r="S139" s="103">
        <f t="shared" si="69"/>
        <v>5.707215771300094E-3</v>
      </c>
      <c r="T139" s="103">
        <f t="shared" si="69"/>
        <v>7.8958553733461771E-3</v>
      </c>
      <c r="U139" s="103">
        <f t="shared" si="69"/>
        <v>4.8734980269536489E-3</v>
      </c>
      <c r="V139" s="103">
        <f t="shared" si="69"/>
        <v>4.2819307126117662E-3</v>
      </c>
      <c r="W139" s="103" t="str">
        <f t="shared" si="69"/>
        <v>s</v>
      </c>
      <c r="X139" s="103" t="str">
        <f t="shared" si="69"/>
        <v>s</v>
      </c>
      <c r="Y139" s="103">
        <f t="shared" si="69"/>
        <v>6.5827284852125745E-3</v>
      </c>
      <c r="Z139" s="103">
        <f t="shared" si="69"/>
        <v>6.7577733329907729E-3</v>
      </c>
      <c r="AA139" s="103">
        <f t="shared" si="69"/>
        <v>1.2042622907153763E-2</v>
      </c>
      <c r="AB139" s="103">
        <f t="shared" si="69"/>
        <v>1.7273040314804582E-2</v>
      </c>
      <c r="AC139" s="103">
        <f t="shared" si="69"/>
        <v>9.4963902665145677E-3</v>
      </c>
      <c r="AD139" s="103">
        <f t="shared" si="69"/>
        <v>6.7708317331926383E-3</v>
      </c>
      <c r="AE139" s="103">
        <f t="shared" si="69"/>
        <v>7.9250958335320525E-3</v>
      </c>
      <c r="AF139" s="103">
        <f t="shared" si="69"/>
        <v>7.8228783924774239E-3</v>
      </c>
      <c r="AG139" s="103">
        <f t="shared" si="69"/>
        <v>3.9161844771295239E-3</v>
      </c>
      <c r="AH139" s="103">
        <f t="shared" si="69"/>
        <v>4.7332898712778961E-3</v>
      </c>
      <c r="AI139" s="103">
        <f t="shared" ref="AI139:BC139" si="70">IF(AI47="s","s",AI72)</f>
        <v>7.3968989469499593E-3</v>
      </c>
      <c r="AJ139" s="103">
        <f t="shared" si="70"/>
        <v>3.8090035543140209E-3</v>
      </c>
      <c r="AK139" s="103">
        <f t="shared" si="70"/>
        <v>4.2121296560648494E-3</v>
      </c>
      <c r="AL139" s="103">
        <f t="shared" si="70"/>
        <v>3.7764244397978535E-3</v>
      </c>
      <c r="AM139" s="103">
        <f t="shared" si="70"/>
        <v>2.1453759131163826E-3</v>
      </c>
      <c r="AN139" s="103">
        <f t="shared" si="70"/>
        <v>1.8931212485330457E-3</v>
      </c>
      <c r="AO139" s="103">
        <f t="shared" si="70"/>
        <v>3.2625152827946541E-3</v>
      </c>
      <c r="AP139" s="103">
        <f t="shared" si="70"/>
        <v>3.9856289746690787E-3</v>
      </c>
      <c r="AQ139" s="103">
        <f t="shared" si="70"/>
        <v>5.8316890106563163E-3</v>
      </c>
      <c r="AR139" s="103">
        <f t="shared" si="70"/>
        <v>4.9643634223398795E-3</v>
      </c>
      <c r="AS139" s="103">
        <f t="shared" si="70"/>
        <v>3.0890032688484195E-3</v>
      </c>
      <c r="AT139" s="103">
        <f t="shared" si="70"/>
        <v>2.1024487066483399E-3</v>
      </c>
      <c r="AU139" s="103">
        <f t="shared" si="70"/>
        <v>3.1304691826026382E-3</v>
      </c>
      <c r="AV139" s="103">
        <f t="shared" si="70"/>
        <v>2.3976362477301574E-3</v>
      </c>
      <c r="AW139" s="103">
        <f t="shared" si="70"/>
        <v>3.3385898180827941E-3</v>
      </c>
      <c r="AX139" s="103">
        <f t="shared" si="70"/>
        <v>4.5705378979413987E-3</v>
      </c>
      <c r="AY139" s="103">
        <f t="shared" si="70"/>
        <v>6.7715410535414168E-3</v>
      </c>
      <c r="AZ139" s="103">
        <f t="shared" si="70"/>
        <v>4.8732078910366109E-3</v>
      </c>
      <c r="BA139" s="103">
        <f t="shared" si="70"/>
        <v>2.0738622925983797E-3</v>
      </c>
      <c r="BB139" s="103">
        <f t="shared" si="70"/>
        <v>2.2805321879806207E-3</v>
      </c>
      <c r="BC139" s="103">
        <f t="shared" si="70"/>
        <v>2.148056963137576E-3</v>
      </c>
    </row>
    <row r="140" spans="3:55" hidden="1" x14ac:dyDescent="0.35">
      <c r="C140" s="103">
        <f t="shared" ref="C140:AH140" si="71">IF(C48="s","s",C73)</f>
        <v>6.6866648656027251E-3</v>
      </c>
      <c r="D140" s="103">
        <f t="shared" si="71"/>
        <v>7.110377965306806E-3</v>
      </c>
      <c r="E140" s="103">
        <f t="shared" si="71"/>
        <v>1.4897709748491068E-2</v>
      </c>
      <c r="F140" s="103">
        <f t="shared" si="71"/>
        <v>7.4394630208339989E-3</v>
      </c>
      <c r="G140" s="103">
        <f t="shared" si="71"/>
        <v>7.9483950946335185E-3</v>
      </c>
      <c r="H140" s="103">
        <f t="shared" si="71"/>
        <v>3.876133155115616E-3</v>
      </c>
      <c r="I140" s="103">
        <f t="shared" si="71"/>
        <v>5.849475270512574E-3</v>
      </c>
      <c r="J140" s="103">
        <f t="shared" si="71"/>
        <v>4.1541887569976222E-3</v>
      </c>
      <c r="K140" s="103">
        <f t="shared" si="71"/>
        <v>6.3131056108507557E-3</v>
      </c>
      <c r="L140" s="103">
        <f t="shared" si="71"/>
        <v>1.1870679562888994E-2</v>
      </c>
      <c r="M140" s="103">
        <f t="shared" si="71"/>
        <v>1.446506602811653E-2</v>
      </c>
      <c r="N140" s="103" t="str">
        <f t="shared" si="71"/>
        <v>s</v>
      </c>
      <c r="O140" s="103" t="str">
        <f t="shared" si="71"/>
        <v>s</v>
      </c>
      <c r="P140" s="103">
        <f t="shared" si="71"/>
        <v>7.0870849982620837E-3</v>
      </c>
      <c r="Q140" s="103">
        <f t="shared" si="71"/>
        <v>8.1276299268556677E-3</v>
      </c>
      <c r="R140" s="103">
        <f t="shared" si="71"/>
        <v>5.6403776402969676E-3</v>
      </c>
      <c r="S140" s="103" t="str">
        <f t="shared" si="71"/>
        <v>s</v>
      </c>
      <c r="T140" s="103" t="str">
        <f t="shared" si="71"/>
        <v>s</v>
      </c>
      <c r="U140" s="103">
        <f t="shared" si="71"/>
        <v>1.1227317624668762E-2</v>
      </c>
      <c r="V140" s="103">
        <f t="shared" si="71"/>
        <v>1.0994606137638677E-2</v>
      </c>
      <c r="W140" s="103">
        <f t="shared" si="71"/>
        <v>1.0030943204833673E-2</v>
      </c>
      <c r="X140" s="103">
        <f t="shared" si="71"/>
        <v>1.3327774108615078E-2</v>
      </c>
      <c r="Y140" s="103">
        <f t="shared" si="71"/>
        <v>1.17688294964713E-2</v>
      </c>
      <c r="Z140" s="103" t="str">
        <f t="shared" si="71"/>
        <v>s</v>
      </c>
      <c r="AA140" s="103">
        <f t="shared" si="71"/>
        <v>1.0365532059992568E-2</v>
      </c>
      <c r="AB140" s="103">
        <f t="shared" si="71"/>
        <v>4.7785194822185144E-3</v>
      </c>
      <c r="AC140" s="103">
        <f t="shared" si="71"/>
        <v>4.6137609385782669E-3</v>
      </c>
      <c r="AD140" s="103">
        <f t="shared" si="71"/>
        <v>1.4146763826499188E-2</v>
      </c>
      <c r="AE140" s="103" t="str">
        <f t="shared" si="71"/>
        <v>s</v>
      </c>
      <c r="AF140" s="103" t="str">
        <f t="shared" si="71"/>
        <v>s</v>
      </c>
      <c r="AG140" s="103">
        <f t="shared" si="71"/>
        <v>6.8088135695568179E-3</v>
      </c>
      <c r="AH140" s="103">
        <f t="shared" si="71"/>
        <v>7.8894914293892691E-3</v>
      </c>
      <c r="AI140" s="103">
        <f t="shared" ref="AI140:BC140" si="72">IF(AI48="s","s",AI73)</f>
        <v>7.4824848970830617E-3</v>
      </c>
      <c r="AJ140" s="103">
        <f t="shared" si="72"/>
        <v>1.1745063487197661E-2</v>
      </c>
      <c r="AK140" s="103">
        <f t="shared" si="72"/>
        <v>1.3590458544611736E-2</v>
      </c>
      <c r="AL140" s="103">
        <f t="shared" si="72"/>
        <v>9.8346103541723327E-3</v>
      </c>
      <c r="AM140" s="103">
        <f t="shared" si="72"/>
        <v>9.5884010141118105E-3</v>
      </c>
      <c r="AN140" s="103">
        <f t="shared" si="72"/>
        <v>2.4535115623845912E-2</v>
      </c>
      <c r="AO140" s="103">
        <f t="shared" si="72"/>
        <v>2.2378607803884301E-2</v>
      </c>
      <c r="AP140" s="103">
        <f t="shared" si="72"/>
        <v>2.4157433792481146E-2</v>
      </c>
      <c r="AQ140" s="103">
        <f t="shared" si="72"/>
        <v>2.2015946995865822E-2</v>
      </c>
      <c r="AR140" s="103">
        <f t="shared" si="72"/>
        <v>1.2713921244050179E-2</v>
      </c>
      <c r="AS140" s="103">
        <f t="shared" si="72"/>
        <v>1.0846555367095135E-2</v>
      </c>
      <c r="AT140" s="103">
        <f t="shared" si="72"/>
        <v>1.1576940189637588E-2</v>
      </c>
      <c r="AU140" s="103">
        <f t="shared" si="72"/>
        <v>9.970588160499335E-3</v>
      </c>
      <c r="AV140" s="103">
        <f t="shared" si="72"/>
        <v>9.530089198119221E-3</v>
      </c>
      <c r="AW140" s="103">
        <f t="shared" si="72"/>
        <v>1.4232924862238976E-2</v>
      </c>
      <c r="AX140" s="103">
        <f t="shared" si="72"/>
        <v>2.0163778169546086E-2</v>
      </c>
      <c r="AY140" s="103">
        <f t="shared" si="72"/>
        <v>1.440255961666531E-2</v>
      </c>
      <c r="AZ140" s="103">
        <f t="shared" si="72"/>
        <v>1.0681002544901218E-2</v>
      </c>
      <c r="BA140" s="103">
        <f t="shared" si="72"/>
        <v>1.9349034054541279E-2</v>
      </c>
      <c r="BB140" s="103">
        <f t="shared" si="72"/>
        <v>1.6533088955156237E-2</v>
      </c>
      <c r="BC140" s="103">
        <f t="shared" si="72"/>
        <v>1.3016529999540378E-2</v>
      </c>
    </row>
    <row r="141" spans="3:55" hidden="1" x14ac:dyDescent="0.35">
      <c r="C141" s="103">
        <f t="shared" ref="C141:AH141" si="73">IF(C49="s","s",C74)</f>
        <v>3.1657672536633541E-2</v>
      </c>
      <c r="D141" s="103">
        <f t="shared" si="73"/>
        <v>3.3569745423912049E-2</v>
      </c>
      <c r="E141" s="103">
        <f t="shared" si="73"/>
        <v>3.5085075701504466E-2</v>
      </c>
      <c r="F141" s="103">
        <f t="shared" si="73"/>
        <v>3.3096556424284392E-2</v>
      </c>
      <c r="G141" s="103">
        <f t="shared" si="73"/>
        <v>2.7704409540070921E-2</v>
      </c>
      <c r="H141" s="103">
        <f t="shared" si="73"/>
        <v>2.4524176338607252E-2</v>
      </c>
      <c r="I141" s="103">
        <f t="shared" si="73"/>
        <v>2.7467821502159706E-2</v>
      </c>
      <c r="J141" s="103">
        <f t="shared" si="73"/>
        <v>2.4902221742799217E-2</v>
      </c>
      <c r="K141" s="103">
        <f t="shared" si="73"/>
        <v>3.9290963294287329E-2</v>
      </c>
      <c r="L141" s="103">
        <f t="shared" si="73"/>
        <v>3.7605568629969076E-2</v>
      </c>
      <c r="M141" s="103">
        <f t="shared" si="73"/>
        <v>3.4734437019256839E-2</v>
      </c>
      <c r="N141" s="103">
        <f t="shared" si="73"/>
        <v>2.6630012637434249E-2</v>
      </c>
      <c r="O141" s="103">
        <f t="shared" si="73"/>
        <v>3.2263567383434152E-2</v>
      </c>
      <c r="P141" s="103">
        <f t="shared" si="73"/>
        <v>3.765462063131797E-2</v>
      </c>
      <c r="Q141" s="103">
        <f t="shared" si="73"/>
        <v>3.5071443457002957E-2</v>
      </c>
      <c r="R141" s="103">
        <f t="shared" si="73"/>
        <v>3.5540379016009725E-2</v>
      </c>
      <c r="S141" s="103">
        <f t="shared" si="73"/>
        <v>3.540851570793125E-2</v>
      </c>
      <c r="T141" s="103">
        <f t="shared" si="73"/>
        <v>3.6938828723108164E-2</v>
      </c>
      <c r="U141" s="103">
        <f t="shared" si="73"/>
        <v>3.9572528754270503E-2</v>
      </c>
      <c r="V141" s="103">
        <f t="shared" si="73"/>
        <v>4.4152671723955081E-2</v>
      </c>
      <c r="W141" s="103">
        <f t="shared" si="73"/>
        <v>4.6398584405030752E-2</v>
      </c>
      <c r="X141" s="103">
        <f t="shared" si="73"/>
        <v>4.5778344870089097E-2</v>
      </c>
      <c r="Y141" s="103">
        <f t="shared" si="73"/>
        <v>5.3211823120858134E-2</v>
      </c>
      <c r="Z141" s="103">
        <f t="shared" si="73"/>
        <v>4.8197562784176737E-2</v>
      </c>
      <c r="AA141" s="103">
        <f t="shared" si="73"/>
        <v>5.0934712687605348E-2</v>
      </c>
      <c r="AB141" s="103">
        <f t="shared" si="73"/>
        <v>5.154834079596371E-2</v>
      </c>
      <c r="AC141" s="103">
        <f t="shared" si="73"/>
        <v>5.4634221202093596E-2</v>
      </c>
      <c r="AD141" s="103">
        <f t="shared" si="73"/>
        <v>5.7071562382224883E-2</v>
      </c>
      <c r="AE141" s="103">
        <f t="shared" si="73"/>
        <v>5.2518207899458082E-2</v>
      </c>
      <c r="AF141" s="103">
        <f t="shared" si="73"/>
        <v>5.4537607160202339E-2</v>
      </c>
      <c r="AG141" s="103">
        <f t="shared" si="73"/>
        <v>5.5162588436657438E-2</v>
      </c>
      <c r="AH141" s="103">
        <f t="shared" si="73"/>
        <v>5.4530375776892556E-2</v>
      </c>
      <c r="AI141" s="103">
        <f t="shared" ref="AI141:BC141" si="74">IF(AI49="s","s",AI74)</f>
        <v>5.7410991607435291E-2</v>
      </c>
      <c r="AJ141" s="103">
        <f t="shared" si="74"/>
        <v>5.9593090415239365E-2</v>
      </c>
      <c r="AK141" s="103">
        <f t="shared" si="74"/>
        <v>5.9487546474162621E-2</v>
      </c>
      <c r="AL141" s="103">
        <f t="shared" si="74"/>
        <v>5.8103742759280416E-2</v>
      </c>
      <c r="AM141" s="103">
        <f t="shared" si="74"/>
        <v>5.691408774128616E-2</v>
      </c>
      <c r="AN141" s="103">
        <f t="shared" si="74"/>
        <v>6.1473549016678175E-2</v>
      </c>
      <c r="AO141" s="103">
        <f t="shared" si="74"/>
        <v>6.3928920872539208E-2</v>
      </c>
      <c r="AP141" s="103">
        <f t="shared" si="74"/>
        <v>6.7886431381341497E-2</v>
      </c>
      <c r="AQ141" s="103">
        <f t="shared" si="74"/>
        <v>6.1608231128254656E-2</v>
      </c>
      <c r="AR141" s="103">
        <f t="shared" si="74"/>
        <v>6.2197649736624241E-2</v>
      </c>
      <c r="AS141" s="103">
        <f t="shared" si="74"/>
        <v>6.216454703881176E-2</v>
      </c>
      <c r="AT141" s="103">
        <f t="shared" si="74"/>
        <v>6.2669054574622879E-2</v>
      </c>
      <c r="AU141" s="103">
        <f t="shared" si="74"/>
        <v>6.1907857409649714E-2</v>
      </c>
      <c r="AV141" s="103">
        <f t="shared" si="74"/>
        <v>5.7431574247752533E-2</v>
      </c>
      <c r="AW141" s="103">
        <f t="shared" si="74"/>
        <v>5.7007481798031445E-2</v>
      </c>
      <c r="AX141" s="103">
        <f t="shared" si="74"/>
        <v>5.6198457161355332E-2</v>
      </c>
      <c r="AY141" s="103">
        <f t="shared" si="74"/>
        <v>5.7459210066996114E-2</v>
      </c>
      <c r="AZ141" s="103">
        <f t="shared" si="74"/>
        <v>5.3816953300344E-2</v>
      </c>
      <c r="BA141" s="103">
        <f t="shared" si="74"/>
        <v>5.4053805306137237E-2</v>
      </c>
      <c r="BB141" s="103">
        <f t="shared" si="74"/>
        <v>4.945841428806437E-2</v>
      </c>
      <c r="BC141" s="103">
        <f t="shared" si="74"/>
        <v>4.7284192515001884E-2</v>
      </c>
    </row>
    <row r="142" spans="3:55" hidden="1" x14ac:dyDescent="0.35">
      <c r="C142" s="103">
        <f t="shared" ref="C142:AH142" si="75">IF(C50="s","s",C75)</f>
        <v>1.2331370842856676E-2</v>
      </c>
      <c r="D142" s="103">
        <f t="shared" si="75"/>
        <v>1.3478790001286356E-2</v>
      </c>
      <c r="E142" s="103">
        <f t="shared" si="75"/>
        <v>1.2660113514931836E-2</v>
      </c>
      <c r="F142" s="103">
        <f t="shared" si="75"/>
        <v>1.2104305863126979E-2</v>
      </c>
      <c r="G142" s="103">
        <f t="shared" si="75"/>
        <v>1.1016012603403708E-2</v>
      </c>
      <c r="H142" s="103">
        <f t="shared" si="75"/>
        <v>1.3637765308388986E-2</v>
      </c>
      <c r="I142" s="103">
        <f t="shared" si="75"/>
        <v>1.07986009804654E-2</v>
      </c>
      <c r="J142" s="103">
        <f t="shared" si="75"/>
        <v>1.401907336920359E-2</v>
      </c>
      <c r="K142" s="103">
        <f t="shared" si="75"/>
        <v>1.1281792143190226E-2</v>
      </c>
      <c r="L142" s="103">
        <f t="shared" si="75"/>
        <v>1.0082005316898028E-2</v>
      </c>
      <c r="M142" s="103">
        <f t="shared" si="75"/>
        <v>9.3747372618347407E-3</v>
      </c>
      <c r="N142" s="103">
        <f t="shared" si="75"/>
        <v>1.2667955588899719E-2</v>
      </c>
      <c r="O142" s="103">
        <f t="shared" si="75"/>
        <v>8.5199385576982933E-3</v>
      </c>
      <c r="P142" s="103">
        <f t="shared" si="75"/>
        <v>8.7413180828739834E-3</v>
      </c>
      <c r="Q142" s="103">
        <f t="shared" si="75"/>
        <v>8.1640630820393762E-3</v>
      </c>
      <c r="R142" s="103">
        <f t="shared" si="75"/>
        <v>3.657910971369503E-3</v>
      </c>
      <c r="S142" s="103">
        <f t="shared" si="75"/>
        <v>3.4827099470500574E-3</v>
      </c>
      <c r="T142" s="103">
        <f t="shared" si="75"/>
        <v>2.3189823013520243E-3</v>
      </c>
      <c r="U142" s="103">
        <f t="shared" si="75"/>
        <v>3.187761462561002E-3</v>
      </c>
      <c r="V142" s="103">
        <f t="shared" si="75"/>
        <v>2.5160345529080049E-3</v>
      </c>
      <c r="W142" s="103">
        <f t="shared" si="75"/>
        <v>3.1275515722674523E-3</v>
      </c>
      <c r="X142" s="103">
        <f t="shared" si="75"/>
        <v>4.9111415490128733E-3</v>
      </c>
      <c r="Y142" s="103">
        <f t="shared" si="75"/>
        <v>2.5336938274630044E-3</v>
      </c>
      <c r="Z142" s="103">
        <f t="shared" si="75"/>
        <v>5.1995834814394975E-3</v>
      </c>
      <c r="AA142" s="103">
        <f t="shared" si="75"/>
        <v>1.2534928062149643E-3</v>
      </c>
      <c r="AB142" s="103">
        <f t="shared" si="75"/>
        <v>1.5969057344177196E-3</v>
      </c>
      <c r="AC142" s="103">
        <f t="shared" si="75"/>
        <v>2.0632836157717304E-3</v>
      </c>
      <c r="AD142" s="103">
        <f t="shared" si="75"/>
        <v>2.9754438006390303E-3</v>
      </c>
      <c r="AE142" s="103">
        <f t="shared" si="75"/>
        <v>3.7230008236092162E-3</v>
      </c>
      <c r="AF142" s="103">
        <f t="shared" si="75"/>
        <v>3.0767161203847089E-3</v>
      </c>
      <c r="AG142" s="103">
        <f t="shared" si="75"/>
        <v>3.1216392965547897E-3</v>
      </c>
      <c r="AH142" s="103">
        <f t="shared" si="75"/>
        <v>3.6735125680063818E-3</v>
      </c>
      <c r="AI142" s="103">
        <f t="shared" ref="AI142:BC142" si="76">IF(AI50="s","s",AI75)</f>
        <v>2.5564453312581265E-3</v>
      </c>
      <c r="AJ142" s="103">
        <f t="shared" si="76"/>
        <v>3.1607227559378496E-3</v>
      </c>
      <c r="AK142" s="103">
        <f t="shared" si="76"/>
        <v>3.0578181592927829E-3</v>
      </c>
      <c r="AL142" s="103">
        <f t="shared" si="76"/>
        <v>3.1250952455180578E-3</v>
      </c>
      <c r="AM142" s="103">
        <f t="shared" si="76"/>
        <v>1.5417539884998762E-3</v>
      </c>
      <c r="AN142" s="103">
        <f t="shared" si="76"/>
        <v>1.8737266066710815E-3</v>
      </c>
      <c r="AO142" s="103">
        <f t="shared" si="76"/>
        <v>5.4469447923963131E-3</v>
      </c>
      <c r="AP142" s="103">
        <f t="shared" si="76"/>
        <v>2.955096063811499E-3</v>
      </c>
      <c r="AQ142" s="103">
        <f t="shared" si="76"/>
        <v>1.9219720330805143E-3</v>
      </c>
      <c r="AR142" s="103">
        <f t="shared" si="76"/>
        <v>2.6778364890711701E-3</v>
      </c>
      <c r="AS142" s="103">
        <f t="shared" si="76"/>
        <v>5.0982761238588378E-3</v>
      </c>
      <c r="AT142" s="103">
        <f t="shared" si="76"/>
        <v>6.3775462820830631E-3</v>
      </c>
      <c r="AU142" s="103">
        <f t="shared" si="76"/>
        <v>3.0022184298977195E-3</v>
      </c>
      <c r="AV142" s="103">
        <f t="shared" si="76"/>
        <v>5.602544205021133E-3</v>
      </c>
      <c r="AW142" s="103">
        <f t="shared" si="76"/>
        <v>9.7947015848582914E-3</v>
      </c>
      <c r="AX142" s="103">
        <f t="shared" si="76"/>
        <v>7.5186485923500485E-3</v>
      </c>
      <c r="AY142" s="103">
        <f t="shared" si="76"/>
        <v>2.158973001956038E-3</v>
      </c>
      <c r="AZ142" s="103">
        <f t="shared" si="76"/>
        <v>2.0958794605526053E-3</v>
      </c>
      <c r="BA142" s="103">
        <f t="shared" si="76"/>
        <v>2.5070978257319978E-3</v>
      </c>
      <c r="BB142" s="103">
        <f t="shared" si="76"/>
        <v>1.9719935041993286E-3</v>
      </c>
      <c r="BC142" s="103">
        <f t="shared" si="76"/>
        <v>3.136842044868924E-3</v>
      </c>
    </row>
    <row r="143" spans="3:55" hidden="1" x14ac:dyDescent="0.35">
      <c r="C143" s="103">
        <f t="shared" ref="C143:AH143" si="77">IF(C51="s","s",C76)</f>
        <v>3.1791224084060037E-2</v>
      </c>
      <c r="D143" s="103">
        <f t="shared" si="77"/>
        <v>3.1355515154324332E-2</v>
      </c>
      <c r="E143" s="103">
        <f t="shared" si="77"/>
        <v>3.2964246378802992E-2</v>
      </c>
      <c r="F143" s="103">
        <f t="shared" si="77"/>
        <v>3.2478346615950351E-2</v>
      </c>
      <c r="G143" s="103">
        <f t="shared" si="77"/>
        <v>3.0660939990126888E-2</v>
      </c>
      <c r="H143" s="103">
        <f t="shared" si="77"/>
        <v>2.8770643395499038E-2</v>
      </c>
      <c r="I143" s="103">
        <f t="shared" si="77"/>
        <v>2.6027383306312983E-2</v>
      </c>
      <c r="J143" s="103">
        <f t="shared" si="77"/>
        <v>2.5408082906590426E-2</v>
      </c>
      <c r="K143" s="103">
        <f t="shared" si="77"/>
        <v>2.8743925240860998E-2</v>
      </c>
      <c r="L143" s="103">
        <f t="shared" si="77"/>
        <v>3.0180248698236576E-2</v>
      </c>
      <c r="M143" s="103">
        <f t="shared" si="77"/>
        <v>3.0839519817808653E-2</v>
      </c>
      <c r="N143" s="103">
        <f t="shared" si="77"/>
        <v>3.1710059371620893E-2</v>
      </c>
      <c r="O143" s="103">
        <f t="shared" si="77"/>
        <v>3.013437340671574E-2</v>
      </c>
      <c r="P143" s="103">
        <f t="shared" si="77"/>
        <v>3.3020629496258433E-2</v>
      </c>
      <c r="Q143" s="103">
        <f t="shared" si="77"/>
        <v>3.2309781268907392E-2</v>
      </c>
      <c r="R143" s="103">
        <f t="shared" si="77"/>
        <v>3.2332476090016174E-2</v>
      </c>
      <c r="S143" s="103">
        <f t="shared" si="77"/>
        <v>2.9993079334750202E-2</v>
      </c>
      <c r="T143" s="103">
        <f t="shared" si="77"/>
        <v>3.1468236690863759E-2</v>
      </c>
      <c r="U143" s="103">
        <f t="shared" si="77"/>
        <v>3.1050934601542343E-2</v>
      </c>
      <c r="V143" s="103">
        <f t="shared" si="77"/>
        <v>3.3159349909475999E-2</v>
      </c>
      <c r="W143" s="103">
        <f t="shared" si="77"/>
        <v>3.5115067628239856E-2</v>
      </c>
      <c r="X143" s="103">
        <f t="shared" si="77"/>
        <v>3.4184164739083089E-2</v>
      </c>
      <c r="Y143" s="103">
        <f t="shared" si="77"/>
        <v>3.6279122611114101E-2</v>
      </c>
      <c r="Z143" s="103">
        <f t="shared" si="77"/>
        <v>3.6798365992011528E-2</v>
      </c>
      <c r="AA143" s="103">
        <f t="shared" si="77"/>
        <v>3.7009617171421712E-2</v>
      </c>
      <c r="AB143" s="103">
        <f t="shared" si="77"/>
        <v>3.9302688216584718E-2</v>
      </c>
      <c r="AC143" s="103">
        <f t="shared" si="77"/>
        <v>4.3376797128852305E-2</v>
      </c>
      <c r="AD143" s="103">
        <f t="shared" si="77"/>
        <v>4.3114324230687451E-2</v>
      </c>
      <c r="AE143" s="103">
        <f t="shared" si="77"/>
        <v>4.921924535088245E-2</v>
      </c>
      <c r="AF143" s="103">
        <f t="shared" si="77"/>
        <v>4.7685416510459495E-2</v>
      </c>
      <c r="AG143" s="103">
        <f t="shared" si="77"/>
        <v>4.7530312827323298E-2</v>
      </c>
      <c r="AH143" s="103">
        <f t="shared" si="77"/>
        <v>4.5917281905888931E-2</v>
      </c>
      <c r="AI143" s="103">
        <f t="shared" ref="AI143:BC143" si="78">IF(AI51="s","s",AI76)</f>
        <v>4.5925582061109145E-2</v>
      </c>
      <c r="AJ143" s="103">
        <f t="shared" si="78"/>
        <v>4.5167531240777894E-2</v>
      </c>
      <c r="AK143" s="103">
        <f t="shared" si="78"/>
        <v>4.5059914168121717E-2</v>
      </c>
      <c r="AL143" s="103">
        <f t="shared" si="78"/>
        <v>4.0865935948868747E-2</v>
      </c>
      <c r="AM143" s="103">
        <f t="shared" si="78"/>
        <v>2.9082699239035108E-2</v>
      </c>
      <c r="AN143" s="103">
        <f t="shared" si="78"/>
        <v>4.0390083120027134E-2</v>
      </c>
      <c r="AO143" s="103">
        <f t="shared" si="78"/>
        <v>4.3162683845328634E-2</v>
      </c>
      <c r="AP143" s="103">
        <f t="shared" si="78"/>
        <v>4.3783215434965377E-2</v>
      </c>
      <c r="AQ143" s="103">
        <f t="shared" si="78"/>
        <v>4.0967147781407885E-2</v>
      </c>
      <c r="AR143" s="103">
        <f t="shared" si="78"/>
        <v>4.0391380288371137E-2</v>
      </c>
      <c r="AS143" s="103">
        <f t="shared" si="78"/>
        <v>3.9761800382066136E-2</v>
      </c>
      <c r="AT143" s="103">
        <f t="shared" si="78"/>
        <v>4.3060478994014426E-2</v>
      </c>
      <c r="AU143" s="103">
        <f t="shared" si="78"/>
        <v>4.0054361887103873E-2</v>
      </c>
      <c r="AV143" s="103">
        <f t="shared" si="78"/>
        <v>4.0704647150023365E-2</v>
      </c>
      <c r="AW143" s="103">
        <f t="shared" si="78"/>
        <v>4.1995170822521015E-2</v>
      </c>
      <c r="AX143" s="103">
        <f t="shared" si="78"/>
        <v>4.1174791435180873E-2</v>
      </c>
      <c r="AY143" s="103">
        <f t="shared" si="78"/>
        <v>4.0662276244116051E-2</v>
      </c>
      <c r="AZ143" s="103">
        <f t="shared" si="78"/>
        <v>4.1363790010933515E-2</v>
      </c>
      <c r="BA143" s="103">
        <f t="shared" si="78"/>
        <v>4.0871458566585001E-2</v>
      </c>
      <c r="BB143" s="103">
        <f t="shared" si="78"/>
        <v>3.862608237340899E-2</v>
      </c>
      <c r="BC143" s="103">
        <f t="shared" si="78"/>
        <v>4.0118560845697142E-2</v>
      </c>
    </row>
    <row r="144" spans="3:55" hidden="1" x14ac:dyDescent="0.35">
      <c r="C144" s="103">
        <f t="shared" ref="C144:AH144" si="79">IF(C52="s","s",C77)</f>
        <v>7.1732624966325102E-4</v>
      </c>
      <c r="D144" s="103">
        <f t="shared" si="79"/>
        <v>9.1106043780912478E-4</v>
      </c>
      <c r="E144" s="103">
        <f t="shared" si="79"/>
        <v>1.2577428489996111E-3</v>
      </c>
      <c r="F144" s="103">
        <f t="shared" si="79"/>
        <v>9.6472969130065713E-4</v>
      </c>
      <c r="G144" s="103">
        <f t="shared" si="79"/>
        <v>1.2114357273270483E-3</v>
      </c>
      <c r="H144" s="103">
        <f t="shared" si="79"/>
        <v>1.0128654789526834E-3</v>
      </c>
      <c r="I144" s="103">
        <f t="shared" si="79"/>
        <v>6.9225392669467801E-4</v>
      </c>
      <c r="J144" s="103">
        <f t="shared" si="79"/>
        <v>8.2357950855386326E-4</v>
      </c>
      <c r="K144" s="103">
        <f t="shared" si="79"/>
        <v>1.275245476226933E-3</v>
      </c>
      <c r="L144" s="103">
        <f t="shared" si="79"/>
        <v>1.4341178343691679E-3</v>
      </c>
      <c r="M144" s="103">
        <f t="shared" si="79"/>
        <v>9.5938891768014784E-4</v>
      </c>
      <c r="N144" s="103">
        <f t="shared" si="79"/>
        <v>1.5350363824846033E-3</v>
      </c>
      <c r="O144" s="103">
        <f t="shared" si="79"/>
        <v>1.0660354474545572E-3</v>
      </c>
      <c r="P144" s="103">
        <f t="shared" si="79"/>
        <v>9.7270514845304752E-4</v>
      </c>
      <c r="Q144" s="103">
        <f t="shared" si="79"/>
        <v>1.1474115607805963E-3</v>
      </c>
      <c r="R144" s="103">
        <f t="shared" si="79"/>
        <v>9.0167804123948312E-4</v>
      </c>
      <c r="S144" s="103">
        <f t="shared" si="79"/>
        <v>6.9075398737712158E-4</v>
      </c>
      <c r="T144" s="103">
        <f t="shared" si="79"/>
        <v>7.9112075748303406E-4</v>
      </c>
      <c r="U144" s="103">
        <f t="shared" si="79"/>
        <v>6.9144916259084163E-4</v>
      </c>
      <c r="V144" s="103">
        <f t="shared" si="79"/>
        <v>9.3269198583998054E-4</v>
      </c>
      <c r="W144" s="103">
        <f t="shared" si="79"/>
        <v>7.785862635439248E-4</v>
      </c>
      <c r="X144" s="103">
        <f t="shared" si="79"/>
        <v>6.2319091871861944E-4</v>
      </c>
      <c r="Y144" s="103">
        <f t="shared" si="79"/>
        <v>6.8436065368013971E-4</v>
      </c>
      <c r="Z144" s="103">
        <f t="shared" si="79"/>
        <v>8.1740006200990668E-4</v>
      </c>
      <c r="AA144" s="103">
        <f t="shared" si="79"/>
        <v>1.011048459881908E-3</v>
      </c>
      <c r="AB144" s="103">
        <f t="shared" si="79"/>
        <v>1.0323593923313463E-3</v>
      </c>
      <c r="AC144" s="103">
        <f t="shared" si="79"/>
        <v>1.0005469700695932E-3</v>
      </c>
      <c r="AD144" s="103">
        <f t="shared" si="79"/>
        <v>1.4471582415733438E-3</v>
      </c>
      <c r="AE144" s="103">
        <f t="shared" si="79"/>
        <v>1.1516390726950129E-3</v>
      </c>
      <c r="AF144" s="103">
        <f t="shared" si="79"/>
        <v>1.1907231374932027E-3</v>
      </c>
      <c r="AG144" s="103">
        <f t="shared" si="79"/>
        <v>1.4457836782985477E-3</v>
      </c>
      <c r="AH144" s="103">
        <f t="shared" si="79"/>
        <v>1.1264281237637365E-3</v>
      </c>
      <c r="AI144" s="103">
        <f t="shared" ref="AI144:BC144" si="80">IF(AI52="s","s",AI77)</f>
        <v>5.9192052243083081E-4</v>
      </c>
      <c r="AJ144" s="103">
        <f t="shared" si="80"/>
        <v>8.6851142759156457E-4</v>
      </c>
      <c r="AK144" s="103">
        <f t="shared" si="80"/>
        <v>1.1389923281299897E-3</v>
      </c>
      <c r="AL144" s="103">
        <f t="shared" si="80"/>
        <v>1.1596353609825266E-3</v>
      </c>
      <c r="AM144" s="103">
        <f t="shared" si="80"/>
        <v>8.9366296733930201E-4</v>
      </c>
      <c r="AN144" s="103">
        <f t="shared" si="80"/>
        <v>1.2663254740126265E-3</v>
      </c>
      <c r="AO144" s="103">
        <f t="shared" si="80"/>
        <v>1.639301594623051E-3</v>
      </c>
      <c r="AP144" s="103">
        <f t="shared" si="80"/>
        <v>1.6671551686217069E-3</v>
      </c>
      <c r="AQ144" s="103">
        <f t="shared" si="80"/>
        <v>1.9367019237451107E-3</v>
      </c>
      <c r="AR144" s="103">
        <f t="shared" si="80"/>
        <v>1.8459508241590716E-3</v>
      </c>
      <c r="AS144" s="103">
        <f t="shared" si="80"/>
        <v>2.1608749265864518E-3</v>
      </c>
      <c r="AT144" s="103">
        <f t="shared" si="80"/>
        <v>2.9633978941033339E-3</v>
      </c>
      <c r="AU144" s="103">
        <f t="shared" si="80"/>
        <v>2.6704196394956616E-3</v>
      </c>
      <c r="AV144" s="103">
        <f t="shared" si="80"/>
        <v>2.462093636215172E-3</v>
      </c>
      <c r="AW144" s="103">
        <f t="shared" si="80"/>
        <v>2.4650683710910246E-3</v>
      </c>
      <c r="AX144" s="103">
        <f t="shared" si="80"/>
        <v>2.9445210263364364E-3</v>
      </c>
      <c r="AY144" s="103">
        <f t="shared" si="80"/>
        <v>3.2784403737954686E-3</v>
      </c>
      <c r="AZ144" s="103">
        <f t="shared" si="80"/>
        <v>3.6458483976025608E-3</v>
      </c>
      <c r="BA144" s="103">
        <f t="shared" si="80"/>
        <v>3.5619648889255542E-3</v>
      </c>
      <c r="BB144" s="103">
        <f t="shared" si="80"/>
        <v>3.7180750609074526E-3</v>
      </c>
      <c r="BC144" s="103">
        <f t="shared" si="80"/>
        <v>3.3581371909149698E-3</v>
      </c>
    </row>
    <row r="145" spans="3:55" hidden="1" x14ac:dyDescent="0.35">
      <c r="C145" s="103">
        <f t="shared" ref="C145:AH145" si="81">IF(C53="s","s",C78)</f>
        <v>7.1732624966325102E-4</v>
      </c>
      <c r="D145" s="103">
        <f t="shared" si="81"/>
        <v>9.1106043780912478E-4</v>
      </c>
      <c r="E145" s="103">
        <f t="shared" si="81"/>
        <v>1.2577428489996111E-3</v>
      </c>
      <c r="F145" s="103">
        <f t="shared" si="81"/>
        <v>9.6472969130065713E-4</v>
      </c>
      <c r="G145" s="103">
        <f t="shared" si="81"/>
        <v>1.2114357273270483E-3</v>
      </c>
      <c r="H145" s="103">
        <f t="shared" si="81"/>
        <v>1.0128654789526834E-3</v>
      </c>
      <c r="I145" s="103">
        <f t="shared" si="81"/>
        <v>6.9225392669467801E-4</v>
      </c>
      <c r="J145" s="103">
        <f t="shared" si="81"/>
        <v>8.2357950855386326E-4</v>
      </c>
      <c r="K145" s="103">
        <f t="shared" si="81"/>
        <v>1.275245476226933E-3</v>
      </c>
      <c r="L145" s="103">
        <f t="shared" si="81"/>
        <v>1.4341178343691679E-3</v>
      </c>
      <c r="M145" s="103">
        <f t="shared" si="81"/>
        <v>9.5938891768014784E-4</v>
      </c>
      <c r="N145" s="103">
        <f t="shared" si="81"/>
        <v>1.5350363824846033E-3</v>
      </c>
      <c r="O145" s="103">
        <f t="shared" si="81"/>
        <v>1.0660354474545572E-3</v>
      </c>
      <c r="P145" s="103">
        <f t="shared" si="81"/>
        <v>9.7270514845304752E-4</v>
      </c>
      <c r="Q145" s="103">
        <f t="shared" si="81"/>
        <v>1.1474115607805963E-3</v>
      </c>
      <c r="R145" s="103">
        <f t="shared" si="81"/>
        <v>9.0167804123948312E-4</v>
      </c>
      <c r="S145" s="103">
        <f t="shared" si="81"/>
        <v>6.9075398737712158E-4</v>
      </c>
      <c r="T145" s="103">
        <f t="shared" si="81"/>
        <v>7.9112075748303406E-4</v>
      </c>
      <c r="U145" s="103">
        <f t="shared" si="81"/>
        <v>6.9144916259084163E-4</v>
      </c>
      <c r="V145" s="103">
        <f t="shared" si="81"/>
        <v>9.3269198583998054E-4</v>
      </c>
      <c r="W145" s="103">
        <f t="shared" si="81"/>
        <v>7.785862635439248E-4</v>
      </c>
      <c r="X145" s="103">
        <f t="shared" si="81"/>
        <v>6.2319091871861944E-4</v>
      </c>
      <c r="Y145" s="103">
        <f t="shared" si="81"/>
        <v>6.8436065368013971E-4</v>
      </c>
      <c r="Z145" s="103">
        <f t="shared" si="81"/>
        <v>8.1740006200990668E-4</v>
      </c>
      <c r="AA145" s="103">
        <f t="shared" si="81"/>
        <v>1.011048459881908E-3</v>
      </c>
      <c r="AB145" s="103">
        <f t="shared" si="81"/>
        <v>1.0323593923313463E-3</v>
      </c>
      <c r="AC145" s="103">
        <f t="shared" si="81"/>
        <v>1.0005469700695932E-3</v>
      </c>
      <c r="AD145" s="103">
        <f t="shared" si="81"/>
        <v>1.4471582415733438E-3</v>
      </c>
      <c r="AE145" s="103">
        <f t="shared" si="81"/>
        <v>1.1516390726950129E-3</v>
      </c>
      <c r="AF145" s="103">
        <f t="shared" si="81"/>
        <v>1.1907231374932027E-3</v>
      </c>
      <c r="AG145" s="103">
        <f t="shared" si="81"/>
        <v>1.4457836782985477E-3</v>
      </c>
      <c r="AH145" s="103">
        <f t="shared" si="81"/>
        <v>1.1264281237637365E-3</v>
      </c>
      <c r="AI145" s="103">
        <f t="shared" ref="AI145:BC145" si="82">IF(AI53="s","s",AI78)</f>
        <v>5.9192052243083081E-4</v>
      </c>
      <c r="AJ145" s="103">
        <f t="shared" si="82"/>
        <v>8.6851142759156457E-4</v>
      </c>
      <c r="AK145" s="103">
        <f t="shared" si="82"/>
        <v>1.1389923281299897E-3</v>
      </c>
      <c r="AL145" s="103">
        <f t="shared" si="82"/>
        <v>1.1596353609825266E-3</v>
      </c>
      <c r="AM145" s="103">
        <f t="shared" si="82"/>
        <v>8.9366296733930201E-4</v>
      </c>
      <c r="AN145" s="103">
        <f t="shared" si="82"/>
        <v>1.2663254740126265E-3</v>
      </c>
      <c r="AO145" s="103">
        <f t="shared" si="82"/>
        <v>1.639301594623051E-3</v>
      </c>
      <c r="AP145" s="103">
        <f t="shared" si="82"/>
        <v>1.6671551686217069E-3</v>
      </c>
      <c r="AQ145" s="103">
        <f t="shared" si="82"/>
        <v>1.9367019237451107E-3</v>
      </c>
      <c r="AR145" s="103">
        <f t="shared" si="82"/>
        <v>1.8459508241590716E-3</v>
      </c>
      <c r="AS145" s="103">
        <f t="shared" si="82"/>
        <v>2.1608749265864518E-3</v>
      </c>
      <c r="AT145" s="103">
        <f t="shared" si="82"/>
        <v>2.9633978941033339E-3</v>
      </c>
      <c r="AU145" s="103">
        <f t="shared" si="82"/>
        <v>2.6704196394956616E-3</v>
      </c>
      <c r="AV145" s="103">
        <f t="shared" si="82"/>
        <v>2.462093636215172E-3</v>
      </c>
      <c r="AW145" s="103">
        <f t="shared" si="82"/>
        <v>2.4650683710910246E-3</v>
      </c>
      <c r="AX145" s="103">
        <f t="shared" si="82"/>
        <v>2.9445210263364364E-3</v>
      </c>
      <c r="AY145" s="103">
        <f t="shared" si="82"/>
        <v>3.2784403737954686E-3</v>
      </c>
      <c r="AZ145" s="103">
        <f t="shared" si="82"/>
        <v>3.6458483976025608E-3</v>
      </c>
      <c r="BA145" s="103">
        <f t="shared" si="82"/>
        <v>3.5619648889255542E-3</v>
      </c>
      <c r="BB145" s="103">
        <f t="shared" si="82"/>
        <v>3.7180750609074526E-3</v>
      </c>
      <c r="BC145" s="103">
        <f t="shared" si="82"/>
        <v>3.3581371909149698E-3</v>
      </c>
    </row>
    <row r="146" spans="3:55" hidden="1" x14ac:dyDescent="0.35">
      <c r="C146" s="103">
        <f t="shared" ref="C146:AH146" si="83">IF(C54="s","s",C79)</f>
        <v>3.9547922534800772E-2</v>
      </c>
      <c r="D146" s="103">
        <f t="shared" si="83"/>
        <v>3.9554081092875878E-2</v>
      </c>
      <c r="E146" s="103">
        <f t="shared" si="83"/>
        <v>3.9675816729225599E-2</v>
      </c>
      <c r="F146" s="103">
        <f t="shared" si="83"/>
        <v>4.0200222790143111E-2</v>
      </c>
      <c r="G146" s="103">
        <f t="shared" si="83"/>
        <v>3.6597903619832388E-2</v>
      </c>
      <c r="H146" s="103">
        <f t="shared" si="83"/>
        <v>3.5246624591784334E-2</v>
      </c>
      <c r="I146" s="103">
        <f t="shared" si="83"/>
        <v>3.3881174534400399E-2</v>
      </c>
      <c r="J146" s="103">
        <f t="shared" si="83"/>
        <v>3.184436828565336E-2</v>
      </c>
      <c r="K146" s="103">
        <f t="shared" si="83"/>
        <v>3.3239069381511152E-2</v>
      </c>
      <c r="L146" s="103">
        <f t="shared" si="83"/>
        <v>3.4852370275743443E-2</v>
      </c>
      <c r="M146" s="103">
        <f t="shared" si="83"/>
        <v>3.4627425433217056E-2</v>
      </c>
      <c r="N146" s="103">
        <f t="shared" si="83"/>
        <v>3.6862901595062614E-2</v>
      </c>
      <c r="O146" s="103">
        <f t="shared" si="83"/>
        <v>3.5641632135197214E-2</v>
      </c>
      <c r="P146" s="103">
        <f t="shared" si="83"/>
        <v>3.697625719533236E-2</v>
      </c>
      <c r="Q146" s="103">
        <f t="shared" si="83"/>
        <v>3.5340910184419892E-2</v>
      </c>
      <c r="R146" s="103">
        <f t="shared" si="83"/>
        <v>3.3428952845974358E-2</v>
      </c>
      <c r="S146" s="103">
        <f t="shared" si="83"/>
        <v>3.4390322126974272E-2</v>
      </c>
      <c r="T146" s="103">
        <f t="shared" si="83"/>
        <v>3.6743370636110891E-2</v>
      </c>
      <c r="U146" s="103">
        <f t="shared" si="83"/>
        <v>3.8658161804201042E-2</v>
      </c>
      <c r="V146" s="103">
        <f t="shared" si="83"/>
        <v>3.90192424877846E-2</v>
      </c>
      <c r="W146" s="103">
        <f t="shared" si="83"/>
        <v>3.7688965255461386E-2</v>
      </c>
      <c r="X146" s="103">
        <f t="shared" si="83"/>
        <v>3.7288563884793485E-2</v>
      </c>
      <c r="Y146" s="103">
        <f t="shared" si="83"/>
        <v>3.971373597158348E-2</v>
      </c>
      <c r="Z146" s="103">
        <f t="shared" si="83"/>
        <v>4.0828426485523525E-2</v>
      </c>
      <c r="AA146" s="103">
        <f t="shared" si="83"/>
        <v>4.0925792788644721E-2</v>
      </c>
      <c r="AB146" s="103">
        <f t="shared" si="83"/>
        <v>4.3390460788235816E-2</v>
      </c>
      <c r="AC146" s="103">
        <f t="shared" si="83"/>
        <v>4.6041272645014189E-2</v>
      </c>
      <c r="AD146" s="103">
        <f t="shared" si="83"/>
        <v>4.7937438939425731E-2</v>
      </c>
      <c r="AE146" s="103">
        <f t="shared" si="83"/>
        <v>5.0823184468351705E-2</v>
      </c>
      <c r="AF146" s="103">
        <f t="shared" si="83"/>
        <v>4.8232800569530998E-2</v>
      </c>
      <c r="AG146" s="103">
        <f t="shared" si="83"/>
        <v>4.7104989627235541E-2</v>
      </c>
      <c r="AH146" s="103">
        <f t="shared" si="83"/>
        <v>4.6151978511795644E-2</v>
      </c>
      <c r="AI146" s="103">
        <f t="shared" ref="AI146:BC146" si="84">IF(AI54="s","s",AI79)</f>
        <v>4.6276483816712045E-2</v>
      </c>
      <c r="AJ146" s="103">
        <f t="shared" si="84"/>
        <v>4.5761020085285702E-2</v>
      </c>
      <c r="AK146" s="103">
        <f t="shared" si="84"/>
        <v>4.5291031094135459E-2</v>
      </c>
      <c r="AL146" s="103">
        <f t="shared" si="84"/>
        <v>4.2135959212512633E-2</v>
      </c>
      <c r="AM146" s="103">
        <f t="shared" si="84"/>
        <v>2.3257277516130222E-2</v>
      </c>
      <c r="AN146" s="103">
        <f t="shared" si="84"/>
        <v>3.3860567521902113E-2</v>
      </c>
      <c r="AO146" s="103">
        <f t="shared" si="84"/>
        <v>4.1713145212037658E-2</v>
      </c>
      <c r="AP146" s="103">
        <f t="shared" si="84"/>
        <v>4.2972713902674001E-2</v>
      </c>
      <c r="AQ146" s="103">
        <f t="shared" si="84"/>
        <v>4.2603675687268486E-2</v>
      </c>
      <c r="AR146" s="103">
        <f t="shared" si="84"/>
        <v>4.3070874547627452E-2</v>
      </c>
      <c r="AS146" s="103">
        <f t="shared" si="84"/>
        <v>4.3133067860915954E-2</v>
      </c>
      <c r="AT146" s="103">
        <f t="shared" si="84"/>
        <v>4.6606761601588366E-2</v>
      </c>
      <c r="AU146" s="103">
        <f t="shared" si="84"/>
        <v>4.4797094634373938E-2</v>
      </c>
      <c r="AV146" s="103">
        <f t="shared" si="84"/>
        <v>4.3667869698716708E-2</v>
      </c>
      <c r="AW146" s="103">
        <f t="shared" si="84"/>
        <v>4.4732248396075175E-2</v>
      </c>
      <c r="AX146" s="103">
        <f t="shared" si="84"/>
        <v>4.4744927867834419E-2</v>
      </c>
      <c r="AY146" s="103">
        <f t="shared" si="84"/>
        <v>4.4034978254682104E-2</v>
      </c>
      <c r="AZ146" s="103">
        <f t="shared" si="84"/>
        <v>4.4285251332824772E-2</v>
      </c>
      <c r="BA146" s="103">
        <f t="shared" si="84"/>
        <v>4.3975343052229117E-2</v>
      </c>
      <c r="BB146" s="103">
        <f t="shared" si="84"/>
        <v>4.1246202901641375E-2</v>
      </c>
      <c r="BC146" s="103">
        <f t="shared" si="84"/>
        <v>4.1026261179409176E-2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A149"/>
  <sheetViews>
    <sheetView zoomScaleNormal="100" workbookViewId="0"/>
  </sheetViews>
  <sheetFormatPr baseColWidth="10" defaultColWidth="10.81640625" defaultRowHeight="14.5" x14ac:dyDescent="0.35"/>
  <cols>
    <col min="1" max="1" width="10.81640625" style="13"/>
    <col min="2" max="2" width="82.453125" style="13" customWidth="1"/>
    <col min="3" max="55" width="11.453125" style="82"/>
    <col min="56" max="56" width="10.6328125" style="86" customWidth="1"/>
    <col min="57" max="57" width="10.453125" style="86" customWidth="1"/>
    <col min="58" max="58" width="10.81640625" style="86"/>
    <col min="59" max="62" width="13.90625" style="13" hidden="1" customWidth="1"/>
    <col min="63" max="63" width="10.81640625" style="13" hidden="1" customWidth="1"/>
    <col min="64" max="64" width="13.90625" style="13" hidden="1" customWidth="1"/>
    <col min="65" max="68" width="10.81640625" style="13" hidden="1" customWidth="1"/>
    <col min="69" max="69" width="13.90625" style="13" hidden="1" customWidth="1"/>
    <col min="70" max="70" width="10.81640625" style="13" hidden="1" customWidth="1"/>
    <col min="71" max="71" width="13.90625" style="13" hidden="1" customWidth="1"/>
    <col min="72" max="72" width="10.81640625" style="13" hidden="1" customWidth="1"/>
    <col min="73" max="74" width="13.90625" style="13" hidden="1" customWidth="1"/>
    <col min="75" max="75" width="10.81640625" style="13" hidden="1" customWidth="1"/>
    <col min="76" max="77" width="13.90625" style="13" hidden="1" customWidth="1"/>
    <col min="78" max="85" width="10.81640625" style="13" hidden="1" customWidth="1"/>
    <col min="86" max="94" width="13.90625" style="13" hidden="1" customWidth="1"/>
    <col min="95" max="95" width="10.81640625" style="13" hidden="1" customWidth="1"/>
    <col min="96" max="98" width="13.90625" style="13" hidden="1" customWidth="1"/>
    <col min="99" max="101" width="10.81640625" style="13" hidden="1" customWidth="1"/>
    <col min="102" max="105" width="13.90625" style="13" hidden="1" customWidth="1"/>
    <col min="106" max="106" width="10.81640625" style="13" hidden="1" customWidth="1"/>
    <col min="107" max="110" width="13.90625" style="13" hidden="1" customWidth="1"/>
    <col min="111" max="157" width="10.81640625" style="13" hidden="1" customWidth="1"/>
    <col min="158" max="193" width="0" style="13" hidden="1" customWidth="1"/>
    <col min="194" max="16384" width="10.81640625" style="13"/>
  </cols>
  <sheetData>
    <row r="1" spans="1:134" ht="18.5" x14ac:dyDescent="0.45">
      <c r="A1" s="67" t="s">
        <v>160</v>
      </c>
      <c r="B1" s="7"/>
    </row>
    <row r="2" spans="1:134" x14ac:dyDescent="0.35">
      <c r="A2" s="7" t="s">
        <v>142</v>
      </c>
      <c r="B2" s="7"/>
    </row>
    <row r="3" spans="1:134" x14ac:dyDescent="0.35">
      <c r="A3" s="7" t="s">
        <v>143</v>
      </c>
      <c r="B3" s="7"/>
    </row>
    <row r="4" spans="1:134"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row>
    <row r="5" spans="1:134" x14ac:dyDescent="0.35">
      <c r="A5" s="7"/>
      <c r="B5" s="7"/>
      <c r="BG5" s="13" t="s">
        <v>330</v>
      </c>
    </row>
    <row r="6" spans="1:134" ht="15" thickBot="1" x14ac:dyDescent="0.4">
      <c r="A6" s="88" t="s">
        <v>286</v>
      </c>
      <c r="B6" s="89"/>
      <c r="C6" s="94" t="s">
        <v>122</v>
      </c>
    </row>
    <row r="7" spans="1:134"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34" ht="15" thickBot="1" x14ac:dyDescent="0.4">
      <c r="A8" s="16" t="s">
        <v>94</v>
      </c>
      <c r="B8" s="17" t="s">
        <v>95</v>
      </c>
      <c r="C8" s="81">
        <v>1332.0852932284599</v>
      </c>
      <c r="D8" s="81">
        <v>1348.47215532379</v>
      </c>
      <c r="E8" s="81">
        <v>1303.4930789602699</v>
      </c>
      <c r="F8" s="81">
        <v>1330.74155896356</v>
      </c>
      <c r="G8" s="81">
        <v>1294.3227155955799</v>
      </c>
      <c r="H8" s="81">
        <v>1341.29928477014</v>
      </c>
      <c r="I8" s="81">
        <v>1236.1612870997501</v>
      </c>
      <c r="J8" s="81">
        <v>1309.26097936056</v>
      </c>
      <c r="K8" s="81">
        <v>1284.47525477045</v>
      </c>
      <c r="L8" s="81">
        <v>1268.4395657774201</v>
      </c>
      <c r="M8" s="81">
        <v>1239.6313714850501</v>
      </c>
      <c r="N8" s="81">
        <v>1278.2515775168199</v>
      </c>
      <c r="O8" s="81">
        <v>1385.6187092135201</v>
      </c>
      <c r="P8" s="81">
        <v>1325.0465993600101</v>
      </c>
      <c r="Q8" s="81">
        <v>1304.8602456568699</v>
      </c>
      <c r="R8" s="81">
        <v>1289.7271776576599</v>
      </c>
      <c r="S8" s="81">
        <v>1322.4530644087199</v>
      </c>
      <c r="T8" s="81">
        <v>1292.79768383944</v>
      </c>
      <c r="U8" s="81">
        <v>1274.2151523216601</v>
      </c>
      <c r="V8" s="81">
        <v>1244.96323830648</v>
      </c>
      <c r="W8" s="81">
        <v>1196.7814015583599</v>
      </c>
      <c r="X8" s="81">
        <v>1150.0553379714599</v>
      </c>
      <c r="Y8" s="81">
        <v>1102.37033537467</v>
      </c>
      <c r="Z8" s="81">
        <v>1110.76373217687</v>
      </c>
      <c r="AA8" s="81">
        <v>1092.9231351769899</v>
      </c>
      <c r="AB8" s="81">
        <v>1119.13867652665</v>
      </c>
      <c r="AC8" s="81">
        <v>1116.16164293066</v>
      </c>
      <c r="AD8" s="81">
        <v>1133.02433828464</v>
      </c>
      <c r="AE8" s="81">
        <v>1165.1346317616101</v>
      </c>
      <c r="AF8" s="81">
        <v>1157.03078894041</v>
      </c>
      <c r="AG8" s="81">
        <v>1146.65535389973</v>
      </c>
      <c r="AH8" s="81">
        <v>1082.04626614993</v>
      </c>
      <c r="AI8" s="81">
        <v>1153.4248228187901</v>
      </c>
      <c r="AJ8" s="81">
        <v>1151.8902617372901</v>
      </c>
      <c r="AK8" s="81">
        <v>1138.52832811691</v>
      </c>
      <c r="AL8" s="81">
        <v>1124.00183743911</v>
      </c>
      <c r="AM8" s="81">
        <v>1107.63442683889</v>
      </c>
      <c r="AN8" s="81">
        <v>1099.7710983147199</v>
      </c>
      <c r="AO8" s="81">
        <v>1121.1323440103899</v>
      </c>
      <c r="AP8" s="81">
        <v>1116.3189317277299</v>
      </c>
      <c r="AQ8" s="81">
        <v>1115.1028363799201</v>
      </c>
      <c r="AR8" s="81">
        <v>1130.4952973188199</v>
      </c>
      <c r="AS8" s="81">
        <v>1128.81100774791</v>
      </c>
      <c r="AT8" s="81">
        <v>1146.98513253594</v>
      </c>
      <c r="AU8" s="81">
        <v>1175.1776016328699</v>
      </c>
      <c r="AV8" s="81">
        <v>1173.0373715508599</v>
      </c>
      <c r="AW8" s="81">
        <v>1134.9197560309699</v>
      </c>
      <c r="AX8" s="81">
        <v>1155.42137003988</v>
      </c>
      <c r="AY8" s="81">
        <v>1139.36440955065</v>
      </c>
      <c r="AZ8" s="81">
        <v>1118.5344277163799</v>
      </c>
      <c r="BA8" s="81">
        <v>1134.93807794854</v>
      </c>
      <c r="BB8" s="81">
        <v>1111.9630238346399</v>
      </c>
      <c r="BC8" s="81">
        <v>1124.3875836381601</v>
      </c>
      <c r="BD8" s="81">
        <v>1109.33221124276</v>
      </c>
      <c r="BE8" s="81">
        <v>1151.7786499410599</v>
      </c>
      <c r="BF8" s="113"/>
      <c r="BG8" s="13" t="str">
        <f t="shared" ref="BG8:BG29" si="0">IF(C8&gt;0,IF(C8&lt;5,"SECRETTTTTTTT",""),"")</f>
        <v/>
      </c>
      <c r="BH8" s="13" t="str">
        <f t="shared" ref="BH8:BH29" si="1">IF(D8&gt;0,IF(D8&lt;5,"SECRETTTTTTTT",""),"")</f>
        <v/>
      </c>
      <c r="BI8" s="13" t="str">
        <f t="shared" ref="BI8:BI29" si="2">IF(E8&gt;0,IF(E8&lt;5,"SECRETTTTTTTT",""),"")</f>
        <v/>
      </c>
      <c r="BJ8" s="13" t="str">
        <f t="shared" ref="BJ8:BJ29" si="3">IF(F8&gt;0,IF(F8&lt;5,"SECRETTTTTTTT",""),"")</f>
        <v/>
      </c>
      <c r="BK8" s="13" t="str">
        <f t="shared" ref="BK8:BK29" si="4">IF(G8&gt;0,IF(G8&lt;5,"SECRETTTTTTTT",""),"")</f>
        <v/>
      </c>
      <c r="BL8" s="13" t="str">
        <f t="shared" ref="BL8:BL29" si="5">IF(H8&gt;0,IF(H8&lt;5,"SECRETTTTTTTT",""),"")</f>
        <v/>
      </c>
      <c r="BM8" s="13" t="str">
        <f t="shared" ref="BM8:BM29" si="6">IF(I8&gt;0,IF(I8&lt;5,"SECRETTTTTTTT",""),"")</f>
        <v/>
      </c>
      <c r="BN8" s="13" t="str">
        <f t="shared" ref="BN8:BN29" si="7">IF(J8&gt;0,IF(J8&lt;5,"SECRETTTTTTTT",""),"")</f>
        <v/>
      </c>
      <c r="BO8" s="13" t="str">
        <f t="shared" ref="BO8:BO29" si="8">IF(K8&gt;0,IF(K8&lt;5,"SECRETTTTTTTT",""),"")</f>
        <v/>
      </c>
      <c r="BP8" s="13" t="str">
        <f t="shared" ref="BP8:BP29" si="9">IF(L8&gt;0,IF(L8&lt;5,"SECRETTTTTTTT",""),"")</f>
        <v/>
      </c>
      <c r="BQ8" s="13" t="str">
        <f t="shared" ref="BQ8:BQ29" si="10">IF(M8&gt;0,IF(M8&lt;5,"SECRETTTTTTTT",""),"")</f>
        <v/>
      </c>
      <c r="BR8" s="13" t="str">
        <f t="shared" ref="BR8:BR29" si="11">IF(N8&gt;0,IF(N8&lt;5,"SECRETTTTTTTT",""),"")</f>
        <v/>
      </c>
      <c r="BS8" s="13" t="str">
        <f t="shared" ref="BS8:BS29" si="12">IF(O8&gt;0,IF(O8&lt;5,"SECRETTTTTTTT",""),"")</f>
        <v/>
      </c>
      <c r="BT8" s="13" t="str">
        <f t="shared" ref="BT8:BT29" si="13">IF(P8&gt;0,IF(P8&lt;5,"SECRETTTTTTTT",""),"")</f>
        <v/>
      </c>
      <c r="BU8" s="13" t="str">
        <f t="shared" ref="BU8:BU29" si="14">IF(Q8&gt;0,IF(Q8&lt;5,"SECRETTTTTTTT",""),"")</f>
        <v/>
      </c>
      <c r="BV8" s="13" t="str">
        <f t="shared" ref="BV8:BV29" si="15">IF(R8&gt;0,IF(R8&lt;5,"SECRETTTTTTTT",""),"")</f>
        <v/>
      </c>
      <c r="BW8" s="13" t="str">
        <f t="shared" ref="BW8:BW29" si="16">IF(S8&gt;0,IF(S8&lt;5,"SECRETTTTTTTT",""),"")</f>
        <v/>
      </c>
      <c r="BX8" s="13" t="str">
        <f t="shared" ref="BX8:BX29" si="17">IF(T8&gt;0,IF(T8&lt;5,"SECRETTTTTTTT",""),"")</f>
        <v/>
      </c>
      <c r="BY8" s="13" t="str">
        <f t="shared" ref="BY8:BY29" si="18">IF(U8&gt;0,IF(U8&lt;5,"SECRETTTTTTTT",""),"")</f>
        <v/>
      </c>
      <c r="BZ8" s="13" t="str">
        <f t="shared" ref="BZ8:BZ29" si="19">IF(V8&gt;0,IF(V8&lt;5,"SECRETTTTTTTT",""),"")</f>
        <v/>
      </c>
      <c r="CA8" s="13" t="str">
        <f t="shared" ref="CA8:CA29" si="20">IF(W8&gt;0,IF(W8&lt;5,"SECRETTTTTTTT",""),"")</f>
        <v/>
      </c>
      <c r="CB8" s="13" t="str">
        <f t="shared" ref="CB8:CB29" si="21">IF(X8&gt;0,IF(X8&lt;5,"SECRETTTTTTTT",""),"")</f>
        <v/>
      </c>
      <c r="CC8" s="13" t="str">
        <f t="shared" ref="CC8:CC29" si="22">IF(Y8&gt;0,IF(Y8&lt;5,"SECRETTTTTTTT",""),"")</f>
        <v/>
      </c>
      <c r="CD8" s="13" t="str">
        <f t="shared" ref="CD8:CD29" si="23">IF(Z8&gt;0,IF(Z8&lt;5,"SECRETTTTTTTT",""),"")</f>
        <v/>
      </c>
      <c r="CE8" s="13" t="str">
        <f t="shared" ref="CE8:CE29" si="24">IF(AA8&gt;0,IF(AA8&lt;5,"SECRETTTTTTTT",""),"")</f>
        <v/>
      </c>
      <c r="CF8" s="13" t="str">
        <f t="shared" ref="CF8:CF29" si="25">IF(AB8&gt;0,IF(AB8&lt;5,"SECRETTTTTTTT",""),"")</f>
        <v/>
      </c>
      <c r="CG8" s="13" t="str">
        <f t="shared" ref="CG8:CG29" si="26">IF(AC8&gt;0,IF(AC8&lt;5,"SECRETTTTTTTT",""),"")</f>
        <v/>
      </c>
      <c r="CH8" s="13" t="str">
        <f t="shared" ref="CH8:CH29" si="27">IF(AD8&gt;0,IF(AD8&lt;5,"SECRETTTTTTTT",""),"")</f>
        <v/>
      </c>
      <c r="CI8" s="13" t="str">
        <f t="shared" ref="CI8:CI29" si="28">IF(AE8&gt;0,IF(AE8&lt;5,"SECRETTTTTTTT",""),"")</f>
        <v/>
      </c>
      <c r="CJ8" s="13" t="str">
        <f t="shared" ref="CJ8:CJ29" si="29">IF(AF8&gt;0,IF(AF8&lt;5,"SECRETTTTTTTT",""),"")</f>
        <v/>
      </c>
      <c r="CK8" s="13" t="str">
        <f t="shared" ref="CK8:CK29" si="30">IF(AG8&gt;0,IF(AG8&lt;5,"SECRETTTTTTTT",""),"")</f>
        <v/>
      </c>
      <c r="CL8" s="13" t="str">
        <f t="shared" ref="CL8:CL29" si="31">IF(AH8&gt;0,IF(AH8&lt;5,"SECRETTTTTTTT",""),"")</f>
        <v/>
      </c>
      <c r="CM8" s="13" t="str">
        <f t="shared" ref="CM8:CM29" si="32">IF(AI8&gt;0,IF(AI8&lt;5,"SECRETTTTTTTT",""),"")</f>
        <v/>
      </c>
      <c r="CN8" s="13" t="str">
        <f t="shared" ref="CN8:CN29" si="33">IF(AJ8&gt;0,IF(AJ8&lt;5,"SECRETTTTTTTT",""),"")</f>
        <v/>
      </c>
      <c r="CO8" s="13" t="str">
        <f t="shared" ref="CO8:CO29" si="34">IF(AK8&gt;0,IF(AK8&lt;5,"SECRETTTTTTTT",""),"")</f>
        <v/>
      </c>
      <c r="CP8" s="13" t="str">
        <f t="shared" ref="CP8:CP29" si="35">IF(AL8&gt;0,IF(AL8&lt;5,"SECRETTTTTTTT",""),"")</f>
        <v/>
      </c>
      <c r="CQ8" s="13" t="str">
        <f t="shared" ref="CQ8:CQ29" si="36">IF(AM8&gt;0,IF(AM8&lt;5,"SECRETTTTTTTT",""),"")</f>
        <v/>
      </c>
      <c r="CR8" s="13" t="str">
        <f t="shared" ref="CR8:CR29" si="37">IF(AN8&gt;0,IF(AN8&lt;5,"SECRETTTTTTTT",""),"")</f>
        <v/>
      </c>
      <c r="CS8" s="13" t="str">
        <f t="shared" ref="CS8:CS29" si="38">IF(AO8&gt;0,IF(AO8&lt;5,"SECRETTTTTTTT",""),"")</f>
        <v/>
      </c>
      <c r="CT8" s="13" t="str">
        <f t="shared" ref="CT8:CT29" si="39">IF(AP8&gt;0,IF(AP8&lt;5,"SECRETTTTTTTT",""),"")</f>
        <v/>
      </c>
      <c r="CU8" s="13" t="str">
        <f t="shared" ref="CU8:CU29" si="40">IF(AQ8&gt;0,IF(AQ8&lt;5,"SECRETTTTTTTT",""),"")</f>
        <v/>
      </c>
      <c r="CV8" s="13" t="str">
        <f t="shared" ref="CV8:CV29" si="41">IF(AR8&gt;0,IF(AR8&lt;5,"SECRETTTTTTTT",""),"")</f>
        <v/>
      </c>
      <c r="CW8" s="13" t="str">
        <f t="shared" ref="CW8:CW29" si="42">IF(AS8&gt;0,IF(AS8&lt;5,"SECRETTTTTTTT",""),"")</f>
        <v/>
      </c>
      <c r="CX8" s="13" t="str">
        <f t="shared" ref="CX8:CX29" si="43">IF(AT8&gt;0,IF(AT8&lt;5,"SECRETTTTTTTT",""),"")</f>
        <v/>
      </c>
      <c r="CY8" s="13" t="str">
        <f t="shared" ref="CY8:CY29" si="44">IF(AU8&gt;0,IF(AU8&lt;5,"SECRETTTTTTTT",""),"")</f>
        <v/>
      </c>
      <c r="CZ8" s="13" t="str">
        <f t="shared" ref="CZ8:CZ29" si="45">IF(AV8&gt;0,IF(AV8&lt;5,"SECRETTTTTTTT",""),"")</f>
        <v/>
      </c>
      <c r="DA8" s="13" t="str">
        <f t="shared" ref="DA8:DA29" si="46">IF(AW8&gt;0,IF(AW8&lt;5,"SECRETTTTTTTT",""),"")</f>
        <v/>
      </c>
      <c r="DB8" s="13" t="str">
        <f t="shared" ref="DB8:DB29" si="47">IF(AX8&gt;0,IF(AX8&lt;5,"SECRETTTTTTTT",""),"")</f>
        <v/>
      </c>
      <c r="DC8" s="13" t="str">
        <f t="shared" ref="DC8:DC29" si="48">IF(AY8&gt;0,IF(AY8&lt;5,"SECRETTTTTTTT",""),"")</f>
        <v/>
      </c>
      <c r="DD8" s="13" t="str">
        <f t="shared" ref="DD8:DD29" si="49">IF(AZ8&gt;0,IF(AZ8&lt;5,"SECRETTTTTTTT",""),"")</f>
        <v/>
      </c>
      <c r="DE8" s="13" t="str">
        <f t="shared" ref="DE8:DE29" si="50">IF(BA8&gt;0,IF(BA8&lt;5,"SECRETTTTTTTT",""),"")</f>
        <v/>
      </c>
      <c r="DF8" s="13" t="str">
        <f t="shared" ref="DF8:DF29" si="51">IF(BB8&gt;0,IF(BB8&lt;5,"SECRETTTTTTTT",""),"")</f>
        <v/>
      </c>
      <c r="DG8" s="13" t="str">
        <f t="shared" ref="DG8:DG29" si="52">IF(BC8&gt;0,IF(BC8&lt;5,"SECRETTTTTTTT",""),"")</f>
        <v/>
      </c>
      <c r="DH8" s="13" t="str">
        <f t="shared" ref="DH8:DH29" si="53">IF(BD8&gt;0,IF(BD8&lt;5,"SECRETTTTTTTT",""),"")</f>
        <v/>
      </c>
      <c r="DI8" s="13" t="str">
        <f t="shared" ref="DI8:DI29" si="54">IF(BE8&gt;0,IF(BE8&lt;5,"SECRETTTTTTTT",""),"")</f>
        <v/>
      </c>
      <c r="DJ8" s="13" t="str">
        <f t="shared" ref="DJ8:DJ29" si="55">IF(BF8&gt;0,IF(BF8&lt;5,"SECRETTTTTTTT",""),"")</f>
        <v/>
      </c>
      <c r="DK8" s="13" t="str">
        <f t="shared" ref="DK8:DK29" si="56">IF(BG8&gt;0,IF(BG8&lt;5,"SECRETTTTTTTT",""),"")</f>
        <v/>
      </c>
      <c r="DL8" s="13" t="str">
        <f t="shared" ref="DL8:DL29" si="57">IF(BH8&gt;0,IF(BH8&lt;5,"SECRETTTTTTTT",""),"")</f>
        <v/>
      </c>
      <c r="DM8" s="13" t="str">
        <f t="shared" ref="DM8:DM29" si="58">IF(BI8&gt;0,IF(BI8&lt;5,"SECRETTTTTTTT",""),"")</f>
        <v/>
      </c>
      <c r="DN8" s="13" t="str">
        <f t="shared" ref="DN8:DN29" si="59">IF(BJ8&gt;0,IF(BJ8&lt;5,"SECRETTTTTTTT",""),"")</f>
        <v/>
      </c>
      <c r="DO8" s="13" t="str">
        <f t="shared" ref="DO8:DO29" si="60">IF(BK8&gt;0,IF(BK8&lt;5,"SECRETTTTTTTT",""),"")</f>
        <v/>
      </c>
      <c r="DP8" s="13" t="str">
        <f t="shared" ref="DP8:DP29" si="61">IF(BL8&gt;0,IF(BL8&lt;5,"SECRETTTTTTTT",""),"")</f>
        <v/>
      </c>
      <c r="DQ8" s="13" t="str">
        <f t="shared" ref="DQ8:DQ29" si="62">IF(BM8&gt;0,IF(BM8&lt;5,"SECRETTTTTTTT",""),"")</f>
        <v/>
      </c>
      <c r="DR8" s="13" t="str">
        <f t="shared" ref="DR8:DR29" si="63">IF(BN8&gt;0,IF(BN8&lt;5,"SECRETTTTTTTT",""),"")</f>
        <v/>
      </c>
      <c r="DS8" s="13" t="str">
        <f t="shared" ref="DS8:DS29" si="64">IF(BO8&gt;0,IF(BO8&lt;5,"SECRETTTTTTTT",""),"")</f>
        <v/>
      </c>
      <c r="DT8" s="13" t="str">
        <f t="shared" ref="DT8:DT29" si="65">IF(BP8&gt;0,IF(BP8&lt;5,"SECRETTTTTTTT",""),"")</f>
        <v/>
      </c>
      <c r="DU8" s="13" t="str">
        <f t="shared" ref="DU8:DU29" si="66">IF(BQ8&gt;0,IF(BQ8&lt;5,"SECRETTTTTTTT",""),"")</f>
        <v/>
      </c>
      <c r="DV8" s="13" t="str">
        <f t="shared" ref="DV8:DV29" si="67">IF(BR8&gt;0,IF(BR8&lt;5,"SECRETTTTTTTT",""),"")</f>
        <v/>
      </c>
      <c r="DW8" s="13" t="str">
        <f t="shared" ref="DW8:DW29" si="68">IF(BS8&gt;0,IF(BS8&lt;5,"SECRETTTTTTTT",""),"")</f>
        <v/>
      </c>
      <c r="DX8" s="13" t="str">
        <f t="shared" ref="DX8:DX29" si="69">IF(BT8&gt;0,IF(BT8&lt;5,"SECRETTTTTTTT",""),"")</f>
        <v/>
      </c>
      <c r="DY8" s="13" t="str">
        <f t="shared" ref="DY8:DY29" si="70">IF(BU8&gt;0,IF(BU8&lt;5,"SECRETTTTTTTT",""),"")</f>
        <v/>
      </c>
      <c r="DZ8" s="13" t="str">
        <f t="shared" ref="DZ8:DZ29" si="71">IF(BV8&gt;0,IF(BV8&lt;5,"SECRETTTTTTTT",""),"")</f>
        <v/>
      </c>
      <c r="EA8" s="13" t="str">
        <f t="shared" ref="EA8:EA29" si="72">IF(BW8&gt;0,IF(BW8&lt;5,"SECRETTTTTTTT",""),"")</f>
        <v/>
      </c>
      <c r="EB8" s="13" t="str">
        <f t="shared" ref="EB8:EB29" si="73">IF(BX8&gt;0,IF(BX8&lt;5,"SECRETTTTTTTT",""),"")</f>
        <v/>
      </c>
      <c r="EC8" s="13" t="str">
        <f t="shared" ref="EC8:EC29" si="74">IF(BY8&gt;0,IF(BY8&lt;5,"SECRETTTTTTTT",""),"")</f>
        <v/>
      </c>
      <c r="ED8" s="13" t="str">
        <f t="shared" ref="ED8:ED29" si="75">IF(BZ8&gt;0,IF(BZ8&lt;5,"SECRETTTTTTTT",""),"")</f>
        <v/>
      </c>
    </row>
    <row r="9" spans="1:134" ht="15" thickBot="1" x14ac:dyDescent="0.4">
      <c r="A9" s="18"/>
      <c r="B9" s="18" t="s">
        <v>145</v>
      </c>
      <c r="C9" s="77">
        <v>1332.0852932284599</v>
      </c>
      <c r="D9" s="77">
        <v>1348.47215532379</v>
      </c>
      <c r="E9" s="77">
        <v>1303.4930789602699</v>
      </c>
      <c r="F9" s="77">
        <v>1330.74155896356</v>
      </c>
      <c r="G9" s="77">
        <v>1294.3227155955799</v>
      </c>
      <c r="H9" s="77">
        <v>1341.29928477014</v>
      </c>
      <c r="I9" s="77">
        <v>1236.1612870997501</v>
      </c>
      <c r="J9" s="77">
        <v>1309.26097936056</v>
      </c>
      <c r="K9" s="77">
        <v>1284.47525477045</v>
      </c>
      <c r="L9" s="77">
        <v>1268.4395657774201</v>
      </c>
      <c r="M9" s="77">
        <v>1239.6313714850501</v>
      </c>
      <c r="N9" s="77">
        <v>1278.2515775168199</v>
      </c>
      <c r="O9" s="77">
        <v>1385.6187092135201</v>
      </c>
      <c r="P9" s="77">
        <v>1325.0465993600101</v>
      </c>
      <c r="Q9" s="77">
        <v>1304.8602456568699</v>
      </c>
      <c r="R9" s="77">
        <v>1289.7271776576599</v>
      </c>
      <c r="S9" s="77">
        <v>1322.4530644087199</v>
      </c>
      <c r="T9" s="77">
        <v>1292.79768383944</v>
      </c>
      <c r="U9" s="77">
        <v>1274.2151523216601</v>
      </c>
      <c r="V9" s="77">
        <v>1244.96323830648</v>
      </c>
      <c r="W9" s="77">
        <v>1196.7814015583599</v>
      </c>
      <c r="X9" s="77">
        <v>1150.0553379714599</v>
      </c>
      <c r="Y9" s="77">
        <v>1102.37033537467</v>
      </c>
      <c r="Z9" s="77">
        <v>1110.76373217687</v>
      </c>
      <c r="AA9" s="77">
        <v>1092.9231351769899</v>
      </c>
      <c r="AB9" s="77">
        <v>1119.13867652665</v>
      </c>
      <c r="AC9" s="77">
        <v>1116.16164293066</v>
      </c>
      <c r="AD9" s="77">
        <v>1133.02433828464</v>
      </c>
      <c r="AE9" s="77">
        <v>1165.1346317616101</v>
      </c>
      <c r="AF9" s="77">
        <v>1157.03078894041</v>
      </c>
      <c r="AG9" s="77">
        <v>1146.65535389973</v>
      </c>
      <c r="AH9" s="77">
        <v>1082.04626614993</v>
      </c>
      <c r="AI9" s="77">
        <v>1153.4248228187901</v>
      </c>
      <c r="AJ9" s="77">
        <v>1151.8902617372901</v>
      </c>
      <c r="AK9" s="77">
        <v>1138.52832811691</v>
      </c>
      <c r="AL9" s="77">
        <v>1124.00183743911</v>
      </c>
      <c r="AM9" s="77">
        <v>1107.63442683889</v>
      </c>
      <c r="AN9" s="77">
        <v>1099.7710983147199</v>
      </c>
      <c r="AO9" s="77">
        <v>1121.1323440103899</v>
      </c>
      <c r="AP9" s="77">
        <v>1116.3189317277299</v>
      </c>
      <c r="AQ9" s="77">
        <v>1115.1028363799201</v>
      </c>
      <c r="AR9" s="77">
        <v>1130.4952973188199</v>
      </c>
      <c r="AS9" s="77">
        <v>1128.81100774791</v>
      </c>
      <c r="AT9" s="77">
        <v>1146.98513253594</v>
      </c>
      <c r="AU9" s="77">
        <v>1175.1776016328699</v>
      </c>
      <c r="AV9" s="77">
        <v>1173.0373715508599</v>
      </c>
      <c r="AW9" s="77">
        <v>1134.9197560309699</v>
      </c>
      <c r="AX9" s="77">
        <v>1155.42137003988</v>
      </c>
      <c r="AY9" s="77">
        <v>1139.36440955065</v>
      </c>
      <c r="AZ9" s="77">
        <v>1118.5344277163799</v>
      </c>
      <c r="BA9" s="77">
        <v>1134.93807794854</v>
      </c>
      <c r="BB9" s="77">
        <v>1111.9630238346399</v>
      </c>
      <c r="BC9" s="77">
        <v>1124.3875836381601</v>
      </c>
      <c r="BD9" s="77">
        <v>1109.33221124276</v>
      </c>
      <c r="BE9" s="77">
        <v>1151.7786499410599</v>
      </c>
      <c r="BF9" s="114"/>
      <c r="BG9" s="13" t="str">
        <f t="shared" si="0"/>
        <v/>
      </c>
      <c r="BH9" s="13" t="str">
        <f t="shared" si="1"/>
        <v/>
      </c>
      <c r="BI9" s="13" t="str">
        <f t="shared" si="2"/>
        <v/>
      </c>
      <c r="BJ9" s="13" t="str">
        <f t="shared" si="3"/>
        <v/>
      </c>
      <c r="BK9" s="13" t="str">
        <f t="shared" si="4"/>
        <v/>
      </c>
      <c r="BL9" s="13" t="str">
        <f t="shared" si="5"/>
        <v/>
      </c>
      <c r="BM9" s="13" t="str">
        <f t="shared" si="6"/>
        <v/>
      </c>
      <c r="BN9" s="13" t="str">
        <f t="shared" si="7"/>
        <v/>
      </c>
      <c r="BO9" s="13" t="str">
        <f t="shared" si="8"/>
        <v/>
      </c>
      <c r="BP9" s="13" t="str">
        <f t="shared" si="9"/>
        <v/>
      </c>
      <c r="BQ9" s="13" t="str">
        <f t="shared" si="10"/>
        <v/>
      </c>
      <c r="BR9" s="13" t="str">
        <f t="shared" si="11"/>
        <v/>
      </c>
      <c r="BS9" s="13" t="str">
        <f t="shared" si="12"/>
        <v/>
      </c>
      <c r="BT9" s="13" t="str">
        <f t="shared" si="13"/>
        <v/>
      </c>
      <c r="BU9" s="13" t="str">
        <f t="shared" si="14"/>
        <v/>
      </c>
      <c r="BV9" s="13" t="str">
        <f t="shared" si="15"/>
        <v/>
      </c>
      <c r="BW9" s="13" t="str">
        <f t="shared" si="16"/>
        <v/>
      </c>
      <c r="BX9" s="13" t="str">
        <f t="shared" si="17"/>
        <v/>
      </c>
      <c r="BY9" s="13" t="str">
        <f t="shared" si="18"/>
        <v/>
      </c>
      <c r="BZ9" s="13" t="str">
        <f t="shared" si="19"/>
        <v/>
      </c>
      <c r="CA9" s="13" t="str">
        <f t="shared" si="20"/>
        <v/>
      </c>
      <c r="CB9" s="13" t="str">
        <f t="shared" si="21"/>
        <v/>
      </c>
      <c r="CC9" s="13" t="str">
        <f t="shared" si="22"/>
        <v/>
      </c>
      <c r="CD9" s="13" t="str">
        <f t="shared" si="23"/>
        <v/>
      </c>
      <c r="CE9" s="13" t="str">
        <f t="shared" si="24"/>
        <v/>
      </c>
      <c r="CF9" s="13" t="str">
        <f t="shared" si="25"/>
        <v/>
      </c>
      <c r="CG9" s="13" t="str">
        <f t="shared" si="26"/>
        <v/>
      </c>
      <c r="CH9" s="13" t="str">
        <f t="shared" si="27"/>
        <v/>
      </c>
      <c r="CI9" s="13" t="str">
        <f t="shared" si="28"/>
        <v/>
      </c>
      <c r="CJ9" s="13" t="str">
        <f t="shared" si="29"/>
        <v/>
      </c>
      <c r="CK9" s="13" t="str">
        <f t="shared" si="30"/>
        <v/>
      </c>
      <c r="CL9" s="13" t="str">
        <f t="shared" si="31"/>
        <v/>
      </c>
      <c r="CM9" s="13" t="str">
        <f t="shared" si="32"/>
        <v/>
      </c>
      <c r="CN9" s="13" t="str">
        <f t="shared" si="33"/>
        <v/>
      </c>
      <c r="CO9" s="13" t="str">
        <f t="shared" si="34"/>
        <v/>
      </c>
      <c r="CP9" s="13" t="str">
        <f t="shared" si="35"/>
        <v/>
      </c>
      <c r="CQ9" s="13" t="str">
        <f t="shared" si="36"/>
        <v/>
      </c>
      <c r="CR9" s="13" t="str">
        <f t="shared" si="37"/>
        <v/>
      </c>
      <c r="CS9" s="13" t="str">
        <f t="shared" si="38"/>
        <v/>
      </c>
      <c r="CT9" s="13" t="str">
        <f t="shared" si="39"/>
        <v/>
      </c>
      <c r="CU9" s="13" t="str">
        <f t="shared" si="40"/>
        <v/>
      </c>
      <c r="CV9" s="13" t="str">
        <f t="shared" si="41"/>
        <v/>
      </c>
      <c r="CW9" s="13" t="str">
        <f t="shared" si="42"/>
        <v/>
      </c>
      <c r="CX9" s="13" t="str">
        <f t="shared" si="43"/>
        <v/>
      </c>
      <c r="CY9" s="13" t="str">
        <f t="shared" si="44"/>
        <v/>
      </c>
      <c r="CZ9" s="13" t="str">
        <f t="shared" si="45"/>
        <v/>
      </c>
      <c r="DA9" s="13" t="str">
        <f t="shared" si="46"/>
        <v/>
      </c>
      <c r="DB9" s="13" t="str">
        <f t="shared" si="47"/>
        <v/>
      </c>
      <c r="DC9" s="13" t="str">
        <f t="shared" si="48"/>
        <v/>
      </c>
      <c r="DD9" s="13" t="str">
        <f t="shared" si="49"/>
        <v/>
      </c>
      <c r="DE9" s="13" t="str">
        <f t="shared" si="50"/>
        <v/>
      </c>
      <c r="DF9" s="13" t="str">
        <f t="shared" si="51"/>
        <v/>
      </c>
      <c r="DG9" s="13" t="str">
        <f t="shared" si="52"/>
        <v/>
      </c>
      <c r="DH9" s="13" t="str">
        <f t="shared" si="53"/>
        <v/>
      </c>
      <c r="DI9" s="13" t="str">
        <f t="shared" si="54"/>
        <v/>
      </c>
      <c r="DJ9" s="13" t="str">
        <f t="shared" si="55"/>
        <v/>
      </c>
      <c r="DK9" s="13" t="str">
        <f t="shared" si="56"/>
        <v/>
      </c>
      <c r="DL9" s="13" t="str">
        <f t="shared" si="57"/>
        <v/>
      </c>
      <c r="DM9" s="13" t="str">
        <f t="shared" si="58"/>
        <v/>
      </c>
      <c r="DN9" s="13" t="str">
        <f t="shared" si="59"/>
        <v/>
      </c>
      <c r="DO9" s="13" t="str">
        <f t="shared" si="60"/>
        <v/>
      </c>
      <c r="DP9" s="13" t="str">
        <f t="shared" si="61"/>
        <v/>
      </c>
      <c r="DQ9" s="13" t="str">
        <f t="shared" si="62"/>
        <v/>
      </c>
      <c r="DR9" s="13" t="str">
        <f t="shared" si="63"/>
        <v/>
      </c>
      <c r="DS9" s="13" t="str">
        <f t="shared" si="64"/>
        <v/>
      </c>
      <c r="DT9" s="13" t="str">
        <f t="shared" si="65"/>
        <v/>
      </c>
      <c r="DU9" s="13" t="str">
        <f t="shared" si="66"/>
        <v/>
      </c>
      <c r="DV9" s="13" t="str">
        <f t="shared" si="67"/>
        <v/>
      </c>
      <c r="DW9" s="13" t="str">
        <f t="shared" si="68"/>
        <v/>
      </c>
      <c r="DX9" s="13" t="str">
        <f t="shared" si="69"/>
        <v/>
      </c>
      <c r="DY9" s="13" t="str">
        <f t="shared" si="70"/>
        <v/>
      </c>
      <c r="DZ9" s="13" t="str">
        <f t="shared" si="71"/>
        <v/>
      </c>
      <c r="EA9" s="13" t="str">
        <f t="shared" si="72"/>
        <v/>
      </c>
      <c r="EB9" s="13" t="str">
        <f t="shared" si="73"/>
        <v/>
      </c>
      <c r="EC9" s="13" t="str">
        <f t="shared" si="74"/>
        <v/>
      </c>
      <c r="ED9" s="13" t="str">
        <f t="shared" si="75"/>
        <v/>
      </c>
    </row>
    <row r="10" spans="1:134" ht="15" thickBot="1" x14ac:dyDescent="0.4">
      <c r="A10" s="19" t="s">
        <v>96</v>
      </c>
      <c r="B10" s="20" t="s">
        <v>97</v>
      </c>
      <c r="C10" s="81">
        <v>4255.6860029024801</v>
      </c>
      <c r="D10" s="81">
        <v>4351.4997483092002</v>
      </c>
      <c r="E10" s="81">
        <v>4355.1074400909001</v>
      </c>
      <c r="F10" s="81">
        <v>4372.28372555025</v>
      </c>
      <c r="G10" s="81">
        <v>4303.62579156628</v>
      </c>
      <c r="H10" s="81">
        <v>4309.2951830735701</v>
      </c>
      <c r="I10" s="81">
        <v>4269.8646197387998</v>
      </c>
      <c r="J10" s="81">
        <v>4160.0165484383997</v>
      </c>
      <c r="K10" s="81">
        <v>4167.71126305496</v>
      </c>
      <c r="L10" s="81">
        <v>4020.09981943912</v>
      </c>
      <c r="M10" s="81">
        <v>4147.7841636201001</v>
      </c>
      <c r="N10" s="81">
        <v>4042.7448078187199</v>
      </c>
      <c r="O10" s="81">
        <v>4016.9633529426001</v>
      </c>
      <c r="P10" s="81">
        <v>3935.1913981327498</v>
      </c>
      <c r="Q10" s="81">
        <v>3868.0417546632698</v>
      </c>
      <c r="R10" s="81">
        <v>3863.7382395974901</v>
      </c>
      <c r="S10" s="81">
        <v>3864.7344707524699</v>
      </c>
      <c r="T10" s="81">
        <v>3848.3583316437598</v>
      </c>
      <c r="U10" s="81">
        <v>3842.4830165194899</v>
      </c>
      <c r="V10" s="81">
        <v>3894.5052604988</v>
      </c>
      <c r="W10" s="81">
        <v>3867.0862831484101</v>
      </c>
      <c r="X10" s="81">
        <v>3902.2165457342098</v>
      </c>
      <c r="Y10" s="81">
        <v>3938.1953825539499</v>
      </c>
      <c r="Z10" s="81">
        <v>3944.80105113437</v>
      </c>
      <c r="AA10" s="81">
        <v>3976.7692438988402</v>
      </c>
      <c r="AB10" s="81">
        <v>4012.3049071022001</v>
      </c>
      <c r="AC10" s="81">
        <v>4050.6823139441299</v>
      </c>
      <c r="AD10" s="81">
        <v>4067.10704507848</v>
      </c>
      <c r="AE10" s="81">
        <v>4033.6350092980902</v>
      </c>
      <c r="AF10" s="81">
        <v>4071.4136742883402</v>
      </c>
      <c r="AG10" s="81">
        <v>4090.81038412006</v>
      </c>
      <c r="AH10" s="81">
        <v>4110.25862878307</v>
      </c>
      <c r="AI10" s="81">
        <v>4181.9942614680103</v>
      </c>
      <c r="AJ10" s="81">
        <v>4225.3078060631897</v>
      </c>
      <c r="AK10" s="81">
        <v>4141.8418645951397</v>
      </c>
      <c r="AL10" s="81">
        <v>4192.1779542465301</v>
      </c>
      <c r="AM10" s="81">
        <v>4102.2026602340102</v>
      </c>
      <c r="AN10" s="81">
        <v>4067.2913775792299</v>
      </c>
      <c r="AO10" s="81">
        <v>4178.2208923859398</v>
      </c>
      <c r="AP10" s="81">
        <v>4067.7072802228499</v>
      </c>
      <c r="AQ10" s="81">
        <v>4140.6880387496203</v>
      </c>
      <c r="AR10" s="81">
        <v>4137.9665271218801</v>
      </c>
      <c r="AS10" s="81">
        <v>4159.1477339278199</v>
      </c>
      <c r="AT10" s="81">
        <v>4221.0625549595597</v>
      </c>
      <c r="AU10" s="81">
        <v>4178.6285884786903</v>
      </c>
      <c r="AV10" s="81">
        <v>4132.6520163284704</v>
      </c>
      <c r="AW10" s="81">
        <v>4112.8981485273798</v>
      </c>
      <c r="AX10" s="81">
        <v>4092.8006345374201</v>
      </c>
      <c r="AY10" s="81">
        <v>4093.97416085652</v>
      </c>
      <c r="AZ10" s="81">
        <v>4053.0251689599199</v>
      </c>
      <c r="BA10" s="81">
        <v>4074.7045479103299</v>
      </c>
      <c r="BB10" s="81">
        <v>4073.62442223786</v>
      </c>
      <c r="BC10" s="81">
        <v>4102.0126932598696</v>
      </c>
      <c r="BD10" s="81">
        <v>4088.6273753109899</v>
      </c>
      <c r="BE10" s="81">
        <v>4055.5115872689098</v>
      </c>
      <c r="BF10" s="113"/>
      <c r="BG10" s="13" t="str">
        <f t="shared" si="0"/>
        <v/>
      </c>
      <c r="BH10" s="13" t="str">
        <f t="shared" si="1"/>
        <v/>
      </c>
      <c r="BI10" s="13" t="str">
        <f t="shared" si="2"/>
        <v/>
      </c>
      <c r="BJ10" s="13" t="str">
        <f t="shared" si="3"/>
        <v/>
      </c>
      <c r="BK10" s="13" t="str">
        <f t="shared" si="4"/>
        <v/>
      </c>
      <c r="BL10" s="13" t="str">
        <f t="shared" si="5"/>
        <v/>
      </c>
      <c r="BM10" s="13" t="str">
        <f t="shared" si="6"/>
        <v/>
      </c>
      <c r="BN10" s="13" t="str">
        <f t="shared" si="7"/>
        <v/>
      </c>
      <c r="BO10" s="13" t="str">
        <f t="shared" si="8"/>
        <v/>
      </c>
      <c r="BP10" s="13" t="str">
        <f t="shared" si="9"/>
        <v/>
      </c>
      <c r="BQ10" s="13" t="str">
        <f t="shared" si="10"/>
        <v/>
      </c>
      <c r="BR10" s="13" t="str">
        <f t="shared" si="11"/>
        <v/>
      </c>
      <c r="BS10" s="13" t="str">
        <f t="shared" si="12"/>
        <v/>
      </c>
      <c r="BT10" s="13" t="str">
        <f t="shared" si="13"/>
        <v/>
      </c>
      <c r="BU10" s="13" t="str">
        <f t="shared" si="14"/>
        <v/>
      </c>
      <c r="BV10" s="13" t="str">
        <f t="shared" si="15"/>
        <v/>
      </c>
      <c r="BW10" s="13" t="str">
        <f t="shared" si="16"/>
        <v/>
      </c>
      <c r="BX10" s="13" t="str">
        <f t="shared" si="17"/>
        <v/>
      </c>
      <c r="BY10" s="13" t="str">
        <f t="shared" si="18"/>
        <v/>
      </c>
      <c r="BZ10" s="13" t="str">
        <f t="shared" si="19"/>
        <v/>
      </c>
      <c r="CA10" s="13" t="str">
        <f t="shared" si="20"/>
        <v/>
      </c>
      <c r="CB10" s="13" t="str">
        <f t="shared" si="21"/>
        <v/>
      </c>
      <c r="CC10" s="13" t="str">
        <f t="shared" si="22"/>
        <v/>
      </c>
      <c r="CD10" s="13" t="str">
        <f t="shared" si="23"/>
        <v/>
      </c>
      <c r="CE10" s="13" t="str">
        <f t="shared" si="24"/>
        <v/>
      </c>
      <c r="CF10" s="13" t="str">
        <f t="shared" si="25"/>
        <v/>
      </c>
      <c r="CG10" s="13" t="str">
        <f t="shared" si="26"/>
        <v/>
      </c>
      <c r="CH10" s="13" t="str">
        <f t="shared" si="27"/>
        <v/>
      </c>
      <c r="CI10" s="13" t="str">
        <f t="shared" si="28"/>
        <v/>
      </c>
      <c r="CJ10" s="13" t="str">
        <f t="shared" si="29"/>
        <v/>
      </c>
      <c r="CK10" s="13" t="str">
        <f t="shared" si="30"/>
        <v/>
      </c>
      <c r="CL10" s="13" t="str">
        <f t="shared" si="31"/>
        <v/>
      </c>
      <c r="CM10" s="13" t="str">
        <f t="shared" si="32"/>
        <v/>
      </c>
      <c r="CN10" s="13" t="str">
        <f t="shared" si="33"/>
        <v/>
      </c>
      <c r="CO10" s="13" t="str">
        <f t="shared" si="34"/>
        <v/>
      </c>
      <c r="CP10" s="13" t="str">
        <f t="shared" si="35"/>
        <v/>
      </c>
      <c r="CQ10" s="13" t="str">
        <f t="shared" si="36"/>
        <v/>
      </c>
      <c r="CR10" s="13" t="str">
        <f t="shared" si="37"/>
        <v/>
      </c>
      <c r="CS10" s="13" t="str">
        <f t="shared" si="38"/>
        <v/>
      </c>
      <c r="CT10" s="13" t="str">
        <f t="shared" si="39"/>
        <v/>
      </c>
      <c r="CU10" s="13" t="str">
        <f t="shared" si="40"/>
        <v/>
      </c>
      <c r="CV10" s="13" t="str">
        <f t="shared" si="41"/>
        <v/>
      </c>
      <c r="CW10" s="13" t="str">
        <f t="shared" si="42"/>
        <v/>
      </c>
      <c r="CX10" s="13" t="str">
        <f t="shared" si="43"/>
        <v/>
      </c>
      <c r="CY10" s="13" t="str">
        <f t="shared" si="44"/>
        <v/>
      </c>
      <c r="CZ10" s="13" t="str">
        <f t="shared" si="45"/>
        <v/>
      </c>
      <c r="DA10" s="13" t="str">
        <f t="shared" si="46"/>
        <v/>
      </c>
      <c r="DB10" s="13" t="str">
        <f t="shared" si="47"/>
        <v/>
      </c>
      <c r="DC10" s="13" t="str">
        <f t="shared" si="48"/>
        <v/>
      </c>
      <c r="DD10" s="13" t="str">
        <f t="shared" si="49"/>
        <v/>
      </c>
      <c r="DE10" s="13" t="str">
        <f t="shared" si="50"/>
        <v/>
      </c>
      <c r="DF10" s="13" t="str">
        <f t="shared" si="51"/>
        <v/>
      </c>
      <c r="DG10" s="13" t="str">
        <f t="shared" si="52"/>
        <v/>
      </c>
      <c r="DH10" s="13" t="str">
        <f t="shared" si="53"/>
        <v/>
      </c>
      <c r="DI10" s="13" t="str">
        <f t="shared" si="54"/>
        <v/>
      </c>
      <c r="DJ10" s="13" t="str">
        <f t="shared" si="55"/>
        <v/>
      </c>
      <c r="DK10" s="13" t="str">
        <f t="shared" si="56"/>
        <v/>
      </c>
      <c r="DL10" s="13" t="str">
        <f t="shared" si="57"/>
        <v/>
      </c>
      <c r="DM10" s="13" t="str">
        <f t="shared" si="58"/>
        <v/>
      </c>
      <c r="DN10" s="13" t="str">
        <f t="shared" si="59"/>
        <v/>
      </c>
      <c r="DO10" s="13" t="str">
        <f t="shared" si="60"/>
        <v/>
      </c>
      <c r="DP10" s="13" t="str">
        <f t="shared" si="61"/>
        <v/>
      </c>
      <c r="DQ10" s="13" t="str">
        <f t="shared" si="62"/>
        <v/>
      </c>
      <c r="DR10" s="13" t="str">
        <f t="shared" si="63"/>
        <v/>
      </c>
      <c r="DS10" s="13" t="str">
        <f t="shared" si="64"/>
        <v/>
      </c>
      <c r="DT10" s="13" t="str">
        <f t="shared" si="65"/>
        <v/>
      </c>
      <c r="DU10" s="13" t="str">
        <f t="shared" si="66"/>
        <v/>
      </c>
      <c r="DV10" s="13" t="str">
        <f t="shared" si="67"/>
        <v/>
      </c>
      <c r="DW10" s="13" t="str">
        <f t="shared" si="68"/>
        <v/>
      </c>
      <c r="DX10" s="13" t="str">
        <f t="shared" si="69"/>
        <v/>
      </c>
      <c r="DY10" s="13" t="str">
        <f t="shared" si="70"/>
        <v/>
      </c>
      <c r="DZ10" s="13" t="str">
        <f t="shared" si="71"/>
        <v/>
      </c>
      <c r="EA10" s="13" t="str">
        <f t="shared" si="72"/>
        <v/>
      </c>
      <c r="EB10" s="13" t="str">
        <f t="shared" si="73"/>
        <v/>
      </c>
      <c r="EC10" s="13" t="str">
        <f t="shared" si="74"/>
        <v/>
      </c>
      <c r="ED10" s="13" t="str">
        <f t="shared" si="75"/>
        <v/>
      </c>
    </row>
    <row r="11" spans="1:134" ht="15" thickBot="1" x14ac:dyDescent="0.4">
      <c r="A11" s="19" t="s">
        <v>98</v>
      </c>
      <c r="B11" s="20" t="s">
        <v>99</v>
      </c>
      <c r="C11" s="81">
        <v>1929.33463192658</v>
      </c>
      <c r="D11" s="81">
        <v>1909.2734629306999</v>
      </c>
      <c r="E11" s="81">
        <v>1893.51133238733</v>
      </c>
      <c r="F11" s="81">
        <v>1879.3800612735099</v>
      </c>
      <c r="G11" s="81">
        <v>1866.18553291693</v>
      </c>
      <c r="H11" s="81">
        <v>1884.54743127454</v>
      </c>
      <c r="I11" s="81">
        <v>1936.48302262063</v>
      </c>
      <c r="J11" s="81">
        <v>1966.49821030726</v>
      </c>
      <c r="K11" s="81">
        <v>1996.37076724499</v>
      </c>
      <c r="L11" s="81">
        <v>2027.42193412753</v>
      </c>
      <c r="M11" s="81">
        <v>1979.2615030111599</v>
      </c>
      <c r="N11" s="81">
        <v>1996.13015563779</v>
      </c>
      <c r="O11" s="81">
        <v>1997.4137971714799</v>
      </c>
      <c r="P11" s="81">
        <v>1981.9645241091</v>
      </c>
      <c r="Q11" s="81">
        <v>2013.26042933544</v>
      </c>
      <c r="R11" s="81">
        <v>1939.7431749335799</v>
      </c>
      <c r="S11" s="81">
        <v>1916.3869395274401</v>
      </c>
      <c r="T11" s="81">
        <v>1907.4139195540599</v>
      </c>
      <c r="U11" s="81">
        <v>1886.1730931802399</v>
      </c>
      <c r="V11" s="81">
        <v>1885.2765827021201</v>
      </c>
      <c r="W11" s="81">
        <v>1851.32551667442</v>
      </c>
      <c r="X11" s="81">
        <v>1864.35000580991</v>
      </c>
      <c r="Y11" s="81">
        <v>1860.9317008395999</v>
      </c>
      <c r="Z11" s="81">
        <v>1844.5420023913</v>
      </c>
      <c r="AA11" s="81">
        <v>1854.21826822609</v>
      </c>
      <c r="AB11" s="81">
        <v>1890.96911150917</v>
      </c>
      <c r="AC11" s="81">
        <v>1813.10077683451</v>
      </c>
      <c r="AD11" s="81">
        <v>1839.3063667895799</v>
      </c>
      <c r="AE11" s="81">
        <v>1806.13634191697</v>
      </c>
      <c r="AF11" s="81">
        <v>1800.2868742667499</v>
      </c>
      <c r="AG11" s="81">
        <v>1819.03522741502</v>
      </c>
      <c r="AH11" s="81">
        <v>1826.37280450911</v>
      </c>
      <c r="AI11" s="81">
        <v>1858.8088980755999</v>
      </c>
      <c r="AJ11" s="81">
        <v>1871.9832091353501</v>
      </c>
      <c r="AK11" s="81">
        <v>1884.4376537998901</v>
      </c>
      <c r="AL11" s="81">
        <v>1919.87489640735</v>
      </c>
      <c r="AM11" s="81">
        <v>1817.4387066807101</v>
      </c>
      <c r="AN11" s="81">
        <v>1876.6070180097299</v>
      </c>
      <c r="AO11" s="81">
        <v>1924.4371911871599</v>
      </c>
      <c r="AP11" s="81">
        <v>1922.8620786781</v>
      </c>
      <c r="AQ11" s="81">
        <v>1952.4213325267301</v>
      </c>
      <c r="AR11" s="81">
        <v>1984.66215704515</v>
      </c>
      <c r="AS11" s="81">
        <v>1993.84467628576</v>
      </c>
      <c r="AT11" s="81">
        <v>1971.9426436051101</v>
      </c>
      <c r="AU11" s="81">
        <v>1953.02302970694</v>
      </c>
      <c r="AV11" s="81">
        <v>1946.7912072356701</v>
      </c>
      <c r="AW11" s="81">
        <v>1966.29865742942</v>
      </c>
      <c r="AX11" s="81">
        <v>1935.2934741069</v>
      </c>
      <c r="AY11" s="81">
        <v>1940.0017440628901</v>
      </c>
      <c r="AZ11" s="81">
        <v>1938.9237705534699</v>
      </c>
      <c r="BA11" s="81">
        <v>1921.11953174225</v>
      </c>
      <c r="BB11" s="81">
        <v>1970.7811238327399</v>
      </c>
      <c r="BC11" s="81">
        <v>1961.67098306444</v>
      </c>
      <c r="BD11" s="81">
        <v>1939.16596902983</v>
      </c>
      <c r="BE11" s="81">
        <v>1931.6132732562501</v>
      </c>
      <c r="BF11" s="113"/>
      <c r="BG11" s="13" t="str">
        <f t="shared" si="0"/>
        <v/>
      </c>
      <c r="BH11" s="13" t="str">
        <f t="shared" si="1"/>
        <v/>
      </c>
      <c r="BI11" s="13" t="str">
        <f t="shared" si="2"/>
        <v/>
      </c>
      <c r="BJ11" s="13" t="str">
        <f t="shared" si="3"/>
        <v/>
      </c>
      <c r="BK11" s="13" t="str">
        <f t="shared" si="4"/>
        <v/>
      </c>
      <c r="BL11" s="13" t="str">
        <f t="shared" si="5"/>
        <v/>
      </c>
      <c r="BM11" s="13" t="str">
        <f t="shared" si="6"/>
        <v/>
      </c>
      <c r="BN11" s="13" t="str">
        <f t="shared" si="7"/>
        <v/>
      </c>
      <c r="BO11" s="13" t="str">
        <f t="shared" si="8"/>
        <v/>
      </c>
      <c r="BP11" s="13" t="str">
        <f t="shared" si="9"/>
        <v/>
      </c>
      <c r="BQ11" s="13" t="str">
        <f t="shared" si="10"/>
        <v/>
      </c>
      <c r="BR11" s="13" t="str">
        <f t="shared" si="11"/>
        <v/>
      </c>
      <c r="BS11" s="13" t="str">
        <f t="shared" si="12"/>
        <v/>
      </c>
      <c r="BT11" s="13" t="str">
        <f t="shared" si="13"/>
        <v/>
      </c>
      <c r="BU11" s="13" t="str">
        <f t="shared" si="14"/>
        <v/>
      </c>
      <c r="BV11" s="13" t="str">
        <f t="shared" si="15"/>
        <v/>
      </c>
      <c r="BW11" s="13" t="str">
        <f t="shared" si="16"/>
        <v/>
      </c>
      <c r="BX11" s="13" t="str">
        <f t="shared" si="17"/>
        <v/>
      </c>
      <c r="BY11" s="13" t="str">
        <f t="shared" si="18"/>
        <v/>
      </c>
      <c r="BZ11" s="13" t="str">
        <f t="shared" si="19"/>
        <v/>
      </c>
      <c r="CA11" s="13" t="str">
        <f t="shared" si="20"/>
        <v/>
      </c>
      <c r="CB11" s="13" t="str">
        <f t="shared" si="21"/>
        <v/>
      </c>
      <c r="CC11" s="13" t="str">
        <f t="shared" si="22"/>
        <v/>
      </c>
      <c r="CD11" s="13" t="str">
        <f t="shared" si="23"/>
        <v/>
      </c>
      <c r="CE11" s="13" t="str">
        <f t="shared" si="24"/>
        <v/>
      </c>
      <c r="CF11" s="13" t="str">
        <f t="shared" si="25"/>
        <v/>
      </c>
      <c r="CG11" s="13" t="str">
        <f t="shared" si="26"/>
        <v/>
      </c>
      <c r="CH11" s="13" t="str">
        <f t="shared" si="27"/>
        <v/>
      </c>
      <c r="CI11" s="13" t="str">
        <f t="shared" si="28"/>
        <v/>
      </c>
      <c r="CJ11" s="13" t="str">
        <f t="shared" si="29"/>
        <v/>
      </c>
      <c r="CK11" s="13" t="str">
        <f t="shared" si="30"/>
        <v/>
      </c>
      <c r="CL11" s="13" t="str">
        <f t="shared" si="31"/>
        <v/>
      </c>
      <c r="CM11" s="13" t="str">
        <f t="shared" si="32"/>
        <v/>
      </c>
      <c r="CN11" s="13" t="str">
        <f t="shared" si="33"/>
        <v/>
      </c>
      <c r="CO11" s="13" t="str">
        <f t="shared" si="34"/>
        <v/>
      </c>
      <c r="CP11" s="13" t="str">
        <f t="shared" si="35"/>
        <v/>
      </c>
      <c r="CQ11" s="13" t="str">
        <f t="shared" si="36"/>
        <v/>
      </c>
      <c r="CR11" s="13" t="str">
        <f t="shared" si="37"/>
        <v/>
      </c>
      <c r="CS11" s="13" t="str">
        <f t="shared" si="38"/>
        <v/>
      </c>
      <c r="CT11" s="13" t="str">
        <f t="shared" si="39"/>
        <v/>
      </c>
      <c r="CU11" s="13" t="str">
        <f t="shared" si="40"/>
        <v/>
      </c>
      <c r="CV11" s="13" t="str">
        <f t="shared" si="41"/>
        <v/>
      </c>
      <c r="CW11" s="13" t="str">
        <f t="shared" si="42"/>
        <v/>
      </c>
      <c r="CX11" s="13" t="str">
        <f t="shared" si="43"/>
        <v/>
      </c>
      <c r="CY11" s="13" t="str">
        <f t="shared" si="44"/>
        <v/>
      </c>
      <c r="CZ11" s="13" t="str">
        <f t="shared" si="45"/>
        <v/>
      </c>
      <c r="DA11" s="13" t="str">
        <f t="shared" si="46"/>
        <v/>
      </c>
      <c r="DB11" s="13" t="str">
        <f t="shared" si="47"/>
        <v/>
      </c>
      <c r="DC11" s="13" t="str">
        <f t="shared" si="48"/>
        <v/>
      </c>
      <c r="DD11" s="13" t="str">
        <f t="shared" si="49"/>
        <v/>
      </c>
      <c r="DE11" s="13" t="str">
        <f t="shared" si="50"/>
        <v/>
      </c>
      <c r="DF11" s="13" t="str">
        <f t="shared" si="51"/>
        <v/>
      </c>
      <c r="DG11" s="13" t="str">
        <f t="shared" si="52"/>
        <v/>
      </c>
      <c r="DH11" s="13" t="str">
        <f t="shared" si="53"/>
        <v/>
      </c>
      <c r="DI11" s="13" t="str">
        <f t="shared" si="54"/>
        <v/>
      </c>
      <c r="DJ11" s="13" t="str">
        <f t="shared" si="55"/>
        <v/>
      </c>
      <c r="DK11" s="13" t="str">
        <f t="shared" si="56"/>
        <v/>
      </c>
      <c r="DL11" s="13" t="str">
        <f t="shared" si="57"/>
        <v/>
      </c>
      <c r="DM11" s="13" t="str">
        <f t="shared" si="58"/>
        <v/>
      </c>
      <c r="DN11" s="13" t="str">
        <f t="shared" si="59"/>
        <v/>
      </c>
      <c r="DO11" s="13" t="str">
        <f t="shared" si="60"/>
        <v/>
      </c>
      <c r="DP11" s="13" t="str">
        <f t="shared" si="61"/>
        <v/>
      </c>
      <c r="DQ11" s="13" t="str">
        <f t="shared" si="62"/>
        <v/>
      </c>
      <c r="DR11" s="13" t="str">
        <f t="shared" si="63"/>
        <v/>
      </c>
      <c r="DS11" s="13" t="str">
        <f t="shared" si="64"/>
        <v/>
      </c>
      <c r="DT11" s="13" t="str">
        <f t="shared" si="65"/>
        <v/>
      </c>
      <c r="DU11" s="13" t="str">
        <f t="shared" si="66"/>
        <v/>
      </c>
      <c r="DV11" s="13" t="str">
        <f t="shared" si="67"/>
        <v/>
      </c>
      <c r="DW11" s="13" t="str">
        <f t="shared" si="68"/>
        <v/>
      </c>
      <c r="DX11" s="13" t="str">
        <f t="shared" si="69"/>
        <v/>
      </c>
      <c r="DY11" s="13" t="str">
        <f t="shared" si="70"/>
        <v/>
      </c>
      <c r="DZ11" s="13" t="str">
        <f t="shared" si="71"/>
        <v/>
      </c>
      <c r="EA11" s="13" t="str">
        <f t="shared" si="72"/>
        <v/>
      </c>
      <c r="EB11" s="13" t="str">
        <f t="shared" si="73"/>
        <v/>
      </c>
      <c r="EC11" s="13" t="str">
        <f t="shared" si="74"/>
        <v/>
      </c>
      <c r="ED11" s="13" t="str">
        <f t="shared" si="75"/>
        <v/>
      </c>
    </row>
    <row r="12" spans="1:134" ht="15" thickBot="1" x14ac:dyDescent="0.4">
      <c r="A12" s="19" t="s">
        <v>100</v>
      </c>
      <c r="B12" s="20" t="s">
        <v>101</v>
      </c>
      <c r="C12" s="81">
        <v>2746.3182198654899</v>
      </c>
      <c r="D12" s="81">
        <v>2820.1427614685299</v>
      </c>
      <c r="E12" s="81">
        <v>2808.7012828788902</v>
      </c>
      <c r="F12" s="81">
        <v>2795.0318868832701</v>
      </c>
      <c r="G12" s="81">
        <v>2746.6248962571899</v>
      </c>
      <c r="H12" s="81">
        <v>2749.37028364567</v>
      </c>
      <c r="I12" s="81">
        <v>2723.3795158612602</v>
      </c>
      <c r="J12" s="81">
        <v>2670.5280826887101</v>
      </c>
      <c r="K12" s="81">
        <v>2714.4813705867</v>
      </c>
      <c r="L12" s="81">
        <v>2734.8603942928098</v>
      </c>
      <c r="M12" s="81">
        <v>2755.5133796802802</v>
      </c>
      <c r="N12" s="81">
        <v>2737.6754763108602</v>
      </c>
      <c r="O12" s="81">
        <v>2743.6876873696601</v>
      </c>
      <c r="P12" s="81">
        <v>2811.2622644637299</v>
      </c>
      <c r="Q12" s="81">
        <v>2776.2452773722298</v>
      </c>
      <c r="R12" s="81">
        <v>2712.0243118699</v>
      </c>
      <c r="S12" s="81">
        <v>2692.3765027475702</v>
      </c>
      <c r="T12" s="81">
        <v>2690.6920019016002</v>
      </c>
      <c r="U12" s="81">
        <v>2664.5845444771498</v>
      </c>
      <c r="V12" s="81">
        <v>2627.5032321253102</v>
      </c>
      <c r="W12" s="81">
        <v>2645.2451373290501</v>
      </c>
      <c r="X12" s="81">
        <v>2651.3766436433202</v>
      </c>
      <c r="Y12" s="81">
        <v>2657.8079382691799</v>
      </c>
      <c r="Z12" s="81">
        <v>2657.9965221750099</v>
      </c>
      <c r="AA12" s="81">
        <v>2659.1738449402501</v>
      </c>
      <c r="AB12" s="81">
        <v>2698.4571749420302</v>
      </c>
      <c r="AC12" s="81">
        <v>2698.9066408292701</v>
      </c>
      <c r="AD12" s="81">
        <v>2737.5491162660901</v>
      </c>
      <c r="AE12" s="81">
        <v>2757.7219653243901</v>
      </c>
      <c r="AF12" s="81">
        <v>2805.9783676474499</v>
      </c>
      <c r="AG12" s="81">
        <v>2851.87338008504</v>
      </c>
      <c r="AH12" s="81">
        <v>2822.8540338497701</v>
      </c>
      <c r="AI12" s="81">
        <v>2826.7255046977798</v>
      </c>
      <c r="AJ12" s="81">
        <v>2774.20976189773</v>
      </c>
      <c r="AK12" s="81">
        <v>2677.5383591847199</v>
      </c>
      <c r="AL12" s="81">
        <v>2647.7473817518699</v>
      </c>
      <c r="AM12" s="81">
        <v>2673.4498439844401</v>
      </c>
      <c r="AN12" s="81">
        <v>2622.5551361558601</v>
      </c>
      <c r="AO12" s="81">
        <v>2591.6254325710802</v>
      </c>
      <c r="AP12" s="81">
        <v>2615.2478525864799</v>
      </c>
      <c r="AQ12" s="81">
        <v>2602.83835698857</v>
      </c>
      <c r="AR12" s="81">
        <v>2639.7964993492501</v>
      </c>
      <c r="AS12" s="81">
        <v>2649.7708119017102</v>
      </c>
      <c r="AT12" s="81">
        <v>2654.03513613011</v>
      </c>
      <c r="AU12" s="81">
        <v>2660.8594755416302</v>
      </c>
      <c r="AV12" s="81">
        <v>2644.2625167269498</v>
      </c>
      <c r="AW12" s="81">
        <v>2678.8259132717399</v>
      </c>
      <c r="AX12" s="81">
        <v>2658.7493546138699</v>
      </c>
      <c r="AY12" s="81">
        <v>2670.1904767606002</v>
      </c>
      <c r="AZ12" s="81">
        <v>2676.0881248252799</v>
      </c>
      <c r="BA12" s="81">
        <v>2666.24957693346</v>
      </c>
      <c r="BB12" s="81">
        <v>2722.6395699622499</v>
      </c>
      <c r="BC12" s="81">
        <v>2756.1620398909399</v>
      </c>
      <c r="BD12" s="81">
        <v>2726.3214298664998</v>
      </c>
      <c r="BE12" s="81">
        <v>2770.45705818032</v>
      </c>
      <c r="BF12" s="113"/>
      <c r="BG12" s="13" t="str">
        <f t="shared" si="0"/>
        <v/>
      </c>
      <c r="BH12" s="13" t="str">
        <f t="shared" si="1"/>
        <v/>
      </c>
      <c r="BI12" s="13" t="str">
        <f t="shared" si="2"/>
        <v/>
      </c>
      <c r="BJ12" s="13" t="str">
        <f t="shared" si="3"/>
        <v/>
      </c>
      <c r="BK12" s="13" t="str">
        <f t="shared" si="4"/>
        <v/>
      </c>
      <c r="BL12" s="13" t="str">
        <f t="shared" si="5"/>
        <v/>
      </c>
      <c r="BM12" s="13" t="str">
        <f t="shared" si="6"/>
        <v/>
      </c>
      <c r="BN12" s="13" t="str">
        <f t="shared" si="7"/>
        <v/>
      </c>
      <c r="BO12" s="13" t="str">
        <f t="shared" si="8"/>
        <v/>
      </c>
      <c r="BP12" s="13" t="str">
        <f t="shared" si="9"/>
        <v/>
      </c>
      <c r="BQ12" s="13" t="str">
        <f t="shared" si="10"/>
        <v/>
      </c>
      <c r="BR12" s="13" t="str">
        <f t="shared" si="11"/>
        <v/>
      </c>
      <c r="BS12" s="13" t="str">
        <f t="shared" si="12"/>
        <v/>
      </c>
      <c r="BT12" s="13" t="str">
        <f t="shared" si="13"/>
        <v/>
      </c>
      <c r="BU12" s="13" t="str">
        <f t="shared" si="14"/>
        <v/>
      </c>
      <c r="BV12" s="13" t="str">
        <f t="shared" si="15"/>
        <v/>
      </c>
      <c r="BW12" s="13" t="str">
        <f t="shared" si="16"/>
        <v/>
      </c>
      <c r="BX12" s="13" t="str">
        <f t="shared" si="17"/>
        <v/>
      </c>
      <c r="BY12" s="13" t="str">
        <f t="shared" si="18"/>
        <v/>
      </c>
      <c r="BZ12" s="13" t="str">
        <f t="shared" si="19"/>
        <v/>
      </c>
      <c r="CA12" s="13" t="str">
        <f t="shared" si="20"/>
        <v/>
      </c>
      <c r="CB12" s="13" t="str">
        <f t="shared" si="21"/>
        <v/>
      </c>
      <c r="CC12" s="13" t="str">
        <f t="shared" si="22"/>
        <v/>
      </c>
      <c r="CD12" s="13" t="str">
        <f t="shared" si="23"/>
        <v/>
      </c>
      <c r="CE12" s="13" t="str">
        <f t="shared" si="24"/>
        <v/>
      </c>
      <c r="CF12" s="13" t="str">
        <f t="shared" si="25"/>
        <v/>
      </c>
      <c r="CG12" s="13" t="str">
        <f t="shared" si="26"/>
        <v/>
      </c>
      <c r="CH12" s="13" t="str">
        <f t="shared" si="27"/>
        <v/>
      </c>
      <c r="CI12" s="13" t="str">
        <f t="shared" si="28"/>
        <v/>
      </c>
      <c r="CJ12" s="13" t="str">
        <f t="shared" si="29"/>
        <v/>
      </c>
      <c r="CK12" s="13" t="str">
        <f t="shared" si="30"/>
        <v/>
      </c>
      <c r="CL12" s="13" t="str">
        <f t="shared" si="31"/>
        <v/>
      </c>
      <c r="CM12" s="13" t="str">
        <f t="shared" si="32"/>
        <v/>
      </c>
      <c r="CN12" s="13" t="str">
        <f t="shared" si="33"/>
        <v/>
      </c>
      <c r="CO12" s="13" t="str">
        <f t="shared" si="34"/>
        <v/>
      </c>
      <c r="CP12" s="13" t="str">
        <f t="shared" si="35"/>
        <v/>
      </c>
      <c r="CQ12" s="13" t="str">
        <f t="shared" si="36"/>
        <v/>
      </c>
      <c r="CR12" s="13" t="str">
        <f t="shared" si="37"/>
        <v/>
      </c>
      <c r="CS12" s="13" t="str">
        <f t="shared" si="38"/>
        <v/>
      </c>
      <c r="CT12" s="13" t="str">
        <f t="shared" si="39"/>
        <v/>
      </c>
      <c r="CU12" s="13" t="str">
        <f t="shared" si="40"/>
        <v/>
      </c>
      <c r="CV12" s="13" t="str">
        <f t="shared" si="41"/>
        <v/>
      </c>
      <c r="CW12" s="13" t="str">
        <f t="shared" si="42"/>
        <v/>
      </c>
      <c r="CX12" s="13" t="str">
        <f t="shared" si="43"/>
        <v/>
      </c>
      <c r="CY12" s="13" t="str">
        <f t="shared" si="44"/>
        <v/>
      </c>
      <c r="CZ12" s="13" t="str">
        <f t="shared" si="45"/>
        <v/>
      </c>
      <c r="DA12" s="13" t="str">
        <f t="shared" si="46"/>
        <v/>
      </c>
      <c r="DB12" s="13" t="str">
        <f t="shared" si="47"/>
        <v/>
      </c>
      <c r="DC12" s="13" t="str">
        <f t="shared" si="48"/>
        <v/>
      </c>
      <c r="DD12" s="13" t="str">
        <f t="shared" si="49"/>
        <v/>
      </c>
      <c r="DE12" s="13" t="str">
        <f t="shared" si="50"/>
        <v/>
      </c>
      <c r="DF12" s="13" t="str">
        <f t="shared" si="51"/>
        <v/>
      </c>
      <c r="DG12" s="13" t="str">
        <f t="shared" si="52"/>
        <v/>
      </c>
      <c r="DH12" s="13" t="str">
        <f t="shared" si="53"/>
        <v/>
      </c>
      <c r="DI12" s="13" t="str">
        <f t="shared" si="54"/>
        <v/>
      </c>
      <c r="DJ12" s="13" t="str">
        <f t="shared" si="55"/>
        <v/>
      </c>
      <c r="DK12" s="13" t="str">
        <f t="shared" si="56"/>
        <v/>
      </c>
      <c r="DL12" s="13" t="str">
        <f t="shared" si="57"/>
        <v/>
      </c>
      <c r="DM12" s="13" t="str">
        <f t="shared" si="58"/>
        <v/>
      </c>
      <c r="DN12" s="13" t="str">
        <f t="shared" si="59"/>
        <v/>
      </c>
      <c r="DO12" s="13" t="str">
        <f t="shared" si="60"/>
        <v/>
      </c>
      <c r="DP12" s="13" t="str">
        <f t="shared" si="61"/>
        <v/>
      </c>
      <c r="DQ12" s="13" t="str">
        <f t="shared" si="62"/>
        <v/>
      </c>
      <c r="DR12" s="13" t="str">
        <f t="shared" si="63"/>
        <v/>
      </c>
      <c r="DS12" s="13" t="str">
        <f t="shared" si="64"/>
        <v/>
      </c>
      <c r="DT12" s="13" t="str">
        <f t="shared" si="65"/>
        <v/>
      </c>
      <c r="DU12" s="13" t="str">
        <f t="shared" si="66"/>
        <v/>
      </c>
      <c r="DV12" s="13" t="str">
        <f t="shared" si="67"/>
        <v/>
      </c>
      <c r="DW12" s="13" t="str">
        <f t="shared" si="68"/>
        <v/>
      </c>
      <c r="DX12" s="13" t="str">
        <f t="shared" si="69"/>
        <v/>
      </c>
      <c r="DY12" s="13" t="str">
        <f t="shared" si="70"/>
        <v/>
      </c>
      <c r="DZ12" s="13" t="str">
        <f t="shared" si="71"/>
        <v/>
      </c>
      <c r="EA12" s="13" t="str">
        <f t="shared" si="72"/>
        <v/>
      </c>
      <c r="EB12" s="13" t="str">
        <f t="shared" si="73"/>
        <v/>
      </c>
      <c r="EC12" s="13" t="str">
        <f t="shared" si="74"/>
        <v/>
      </c>
      <c r="ED12" s="13" t="str">
        <f t="shared" si="75"/>
        <v/>
      </c>
    </row>
    <row r="13" spans="1:134" ht="15" thickBot="1" x14ac:dyDescent="0.4">
      <c r="A13" s="19" t="s">
        <v>102</v>
      </c>
      <c r="B13" s="20" t="s">
        <v>103</v>
      </c>
      <c r="C13" s="81">
        <v>551.76738427625105</v>
      </c>
      <c r="D13" s="81">
        <v>560.05716963594602</v>
      </c>
      <c r="E13" s="81">
        <v>545.15308373515097</v>
      </c>
      <c r="F13" s="81">
        <v>559.34140111349097</v>
      </c>
      <c r="G13" s="81">
        <v>577.67480963853905</v>
      </c>
      <c r="H13" s="81">
        <v>614.801364110647</v>
      </c>
      <c r="I13" s="81">
        <v>598.01702903742705</v>
      </c>
      <c r="J13" s="81">
        <v>552.13808019997305</v>
      </c>
      <c r="K13" s="81">
        <v>575.57697642780397</v>
      </c>
      <c r="L13" s="81">
        <v>776.42928235152704</v>
      </c>
      <c r="M13" s="81">
        <v>735.92614908810697</v>
      </c>
      <c r="N13" s="81">
        <v>725.89827872063904</v>
      </c>
      <c r="O13" s="81">
        <v>577.47157078951398</v>
      </c>
      <c r="P13" s="81">
        <v>713.73122411473503</v>
      </c>
      <c r="Q13" s="81">
        <v>622.17831584340797</v>
      </c>
      <c r="R13" s="81">
        <v>643.52315780779998</v>
      </c>
      <c r="S13" s="81">
        <v>733.96445431012705</v>
      </c>
      <c r="T13" s="81">
        <v>770.28692797542101</v>
      </c>
      <c r="U13" s="81">
        <v>744.19845708344099</v>
      </c>
      <c r="V13" s="81">
        <v>665.40291663833398</v>
      </c>
      <c r="W13" s="81">
        <v>676.89697448235995</v>
      </c>
      <c r="X13" s="81">
        <v>715.25496604307295</v>
      </c>
      <c r="Y13" s="81">
        <v>721.46423946266702</v>
      </c>
      <c r="Z13" s="81">
        <v>700.21353287010095</v>
      </c>
      <c r="AA13" s="81">
        <v>691.25243639423195</v>
      </c>
      <c r="AB13" s="81">
        <v>766.05502173930302</v>
      </c>
      <c r="AC13" s="81">
        <v>819.76578492927297</v>
      </c>
      <c r="AD13" s="81">
        <v>876.40131672631401</v>
      </c>
      <c r="AE13" s="81">
        <v>788.128338830639</v>
      </c>
      <c r="AF13" s="81">
        <v>788.90167633495901</v>
      </c>
      <c r="AG13" s="81">
        <v>765.12110740854496</v>
      </c>
      <c r="AH13" s="81">
        <v>769.05163376435701</v>
      </c>
      <c r="AI13" s="81">
        <v>783.06463076617604</v>
      </c>
      <c r="AJ13" s="81">
        <v>820.56936650684099</v>
      </c>
      <c r="AK13" s="81">
        <v>781.414720174433</v>
      </c>
      <c r="AL13" s="81">
        <v>750.178296618231</v>
      </c>
      <c r="AM13" s="81">
        <v>651.86427333885797</v>
      </c>
      <c r="AN13" s="81">
        <v>690.15153031350496</v>
      </c>
      <c r="AO13" s="81">
        <v>794.688520901944</v>
      </c>
      <c r="AP13" s="81">
        <v>804.89390450441704</v>
      </c>
      <c r="AQ13" s="81">
        <v>890.12280849299202</v>
      </c>
      <c r="AR13" s="81">
        <v>927.12163666873403</v>
      </c>
      <c r="AS13" s="81">
        <v>984.68882359546296</v>
      </c>
      <c r="AT13" s="81">
        <v>938.00765248594803</v>
      </c>
      <c r="AU13" s="81">
        <v>1135.1824279155801</v>
      </c>
      <c r="AV13" s="81">
        <v>1159.3156691290001</v>
      </c>
      <c r="AW13" s="81">
        <v>1296.94174983173</v>
      </c>
      <c r="AX13" s="81">
        <v>1285.7065145377801</v>
      </c>
      <c r="AY13" s="81">
        <v>1306.7877802313001</v>
      </c>
      <c r="AZ13" s="81">
        <v>1273.13096119134</v>
      </c>
      <c r="BA13" s="81">
        <v>1246.98256528056</v>
      </c>
      <c r="BB13" s="81">
        <v>1038.7340179441401</v>
      </c>
      <c r="BC13" s="81">
        <v>1036.87692952052</v>
      </c>
      <c r="BD13" s="81">
        <v>1047.4998528670801</v>
      </c>
      <c r="BE13" s="81">
        <v>1026.9257650063901</v>
      </c>
      <c r="BF13" s="113"/>
      <c r="BG13" s="13" t="str">
        <f t="shared" si="0"/>
        <v/>
      </c>
      <c r="BH13" s="13" t="str">
        <f t="shared" si="1"/>
        <v/>
      </c>
      <c r="BI13" s="13" t="str">
        <f t="shared" si="2"/>
        <v/>
      </c>
      <c r="BJ13" s="13" t="str">
        <f t="shared" si="3"/>
        <v/>
      </c>
      <c r="BK13" s="13" t="str">
        <f t="shared" si="4"/>
        <v/>
      </c>
      <c r="BL13" s="13" t="str">
        <f t="shared" si="5"/>
        <v/>
      </c>
      <c r="BM13" s="13" t="str">
        <f t="shared" si="6"/>
        <v/>
      </c>
      <c r="BN13" s="13" t="str">
        <f t="shared" si="7"/>
        <v/>
      </c>
      <c r="BO13" s="13" t="str">
        <f t="shared" si="8"/>
        <v/>
      </c>
      <c r="BP13" s="13" t="str">
        <f t="shared" si="9"/>
        <v/>
      </c>
      <c r="BQ13" s="13" t="str">
        <f t="shared" si="10"/>
        <v/>
      </c>
      <c r="BR13" s="13" t="str">
        <f t="shared" si="11"/>
        <v/>
      </c>
      <c r="BS13" s="13" t="str">
        <f t="shared" si="12"/>
        <v/>
      </c>
      <c r="BT13" s="13" t="str">
        <f t="shared" si="13"/>
        <v/>
      </c>
      <c r="BU13" s="13" t="str">
        <f t="shared" si="14"/>
        <v/>
      </c>
      <c r="BV13" s="13" t="str">
        <f t="shared" si="15"/>
        <v/>
      </c>
      <c r="BW13" s="13" t="str">
        <f t="shared" si="16"/>
        <v/>
      </c>
      <c r="BX13" s="13" t="str">
        <f t="shared" si="17"/>
        <v/>
      </c>
      <c r="BY13" s="13" t="str">
        <f t="shared" si="18"/>
        <v/>
      </c>
      <c r="BZ13" s="13" t="str">
        <f t="shared" si="19"/>
        <v/>
      </c>
      <c r="CA13" s="13" t="str">
        <f t="shared" si="20"/>
        <v/>
      </c>
      <c r="CB13" s="13" t="str">
        <f t="shared" si="21"/>
        <v/>
      </c>
      <c r="CC13" s="13" t="str">
        <f t="shared" si="22"/>
        <v/>
      </c>
      <c r="CD13" s="13" t="str">
        <f t="shared" si="23"/>
        <v/>
      </c>
      <c r="CE13" s="13" t="str">
        <f t="shared" si="24"/>
        <v/>
      </c>
      <c r="CF13" s="13" t="str">
        <f t="shared" si="25"/>
        <v/>
      </c>
      <c r="CG13" s="13" t="str">
        <f t="shared" si="26"/>
        <v/>
      </c>
      <c r="CH13" s="13" t="str">
        <f t="shared" si="27"/>
        <v/>
      </c>
      <c r="CI13" s="13" t="str">
        <f t="shared" si="28"/>
        <v/>
      </c>
      <c r="CJ13" s="13" t="str">
        <f t="shared" si="29"/>
        <v/>
      </c>
      <c r="CK13" s="13" t="str">
        <f t="shared" si="30"/>
        <v/>
      </c>
      <c r="CL13" s="13" t="str">
        <f t="shared" si="31"/>
        <v/>
      </c>
      <c r="CM13" s="13" t="str">
        <f t="shared" si="32"/>
        <v/>
      </c>
      <c r="CN13" s="13" t="str">
        <f t="shared" si="33"/>
        <v/>
      </c>
      <c r="CO13" s="13" t="str">
        <f t="shared" si="34"/>
        <v/>
      </c>
      <c r="CP13" s="13" t="str">
        <f t="shared" si="35"/>
        <v/>
      </c>
      <c r="CQ13" s="13" t="str">
        <f t="shared" si="36"/>
        <v/>
      </c>
      <c r="CR13" s="13" t="str">
        <f t="shared" si="37"/>
        <v/>
      </c>
      <c r="CS13" s="13" t="str">
        <f t="shared" si="38"/>
        <v/>
      </c>
      <c r="CT13" s="13" t="str">
        <f t="shared" si="39"/>
        <v/>
      </c>
      <c r="CU13" s="13" t="str">
        <f t="shared" si="40"/>
        <v/>
      </c>
      <c r="CV13" s="13" t="str">
        <f t="shared" si="41"/>
        <v/>
      </c>
      <c r="CW13" s="13" t="str">
        <f t="shared" si="42"/>
        <v/>
      </c>
      <c r="CX13" s="13" t="str">
        <f t="shared" si="43"/>
        <v/>
      </c>
      <c r="CY13" s="13" t="str">
        <f t="shared" si="44"/>
        <v/>
      </c>
      <c r="CZ13" s="13" t="str">
        <f t="shared" si="45"/>
        <v/>
      </c>
      <c r="DA13" s="13" t="str">
        <f t="shared" si="46"/>
        <v/>
      </c>
      <c r="DB13" s="13" t="str">
        <f t="shared" si="47"/>
        <v/>
      </c>
      <c r="DC13" s="13" t="str">
        <f t="shared" si="48"/>
        <v/>
      </c>
      <c r="DD13" s="13" t="str">
        <f t="shared" si="49"/>
        <v/>
      </c>
      <c r="DE13" s="13" t="str">
        <f t="shared" si="50"/>
        <v/>
      </c>
      <c r="DF13" s="13" t="str">
        <f t="shared" si="51"/>
        <v/>
      </c>
      <c r="DG13" s="13" t="str">
        <f t="shared" si="52"/>
        <v/>
      </c>
      <c r="DH13" s="13" t="str">
        <f t="shared" si="53"/>
        <v/>
      </c>
      <c r="DI13" s="13" t="str">
        <f t="shared" si="54"/>
        <v/>
      </c>
      <c r="DJ13" s="13" t="str">
        <f t="shared" si="55"/>
        <v/>
      </c>
      <c r="DK13" s="13" t="str">
        <f t="shared" si="56"/>
        <v/>
      </c>
      <c r="DL13" s="13" t="str">
        <f t="shared" si="57"/>
        <v/>
      </c>
      <c r="DM13" s="13" t="str">
        <f t="shared" si="58"/>
        <v/>
      </c>
      <c r="DN13" s="13" t="str">
        <f t="shared" si="59"/>
        <v/>
      </c>
      <c r="DO13" s="13" t="str">
        <f t="shared" si="60"/>
        <v/>
      </c>
      <c r="DP13" s="13" t="str">
        <f t="shared" si="61"/>
        <v/>
      </c>
      <c r="DQ13" s="13" t="str">
        <f t="shared" si="62"/>
        <v/>
      </c>
      <c r="DR13" s="13" t="str">
        <f t="shared" si="63"/>
        <v/>
      </c>
      <c r="DS13" s="13" t="str">
        <f t="shared" si="64"/>
        <v/>
      </c>
      <c r="DT13" s="13" t="str">
        <f t="shared" si="65"/>
        <v/>
      </c>
      <c r="DU13" s="13" t="str">
        <f t="shared" si="66"/>
        <v/>
      </c>
      <c r="DV13" s="13" t="str">
        <f t="shared" si="67"/>
        <v/>
      </c>
      <c r="DW13" s="13" t="str">
        <f t="shared" si="68"/>
        <v/>
      </c>
      <c r="DX13" s="13" t="str">
        <f t="shared" si="69"/>
        <v/>
      </c>
      <c r="DY13" s="13" t="str">
        <f t="shared" si="70"/>
        <v/>
      </c>
      <c r="DZ13" s="13" t="str">
        <f t="shared" si="71"/>
        <v/>
      </c>
      <c r="EA13" s="13" t="str">
        <f t="shared" si="72"/>
        <v/>
      </c>
      <c r="EB13" s="13" t="str">
        <f t="shared" si="73"/>
        <v/>
      </c>
      <c r="EC13" s="13" t="str">
        <f t="shared" si="74"/>
        <v/>
      </c>
      <c r="ED13" s="13" t="str">
        <f t="shared" si="75"/>
        <v/>
      </c>
    </row>
    <row r="14" spans="1:134" ht="15" thickBot="1" x14ac:dyDescent="0.4">
      <c r="A14" s="19" t="s">
        <v>104</v>
      </c>
      <c r="B14" s="20" t="s">
        <v>8</v>
      </c>
      <c r="C14" s="81">
        <v>12082.217415347601</v>
      </c>
      <c r="D14" s="81">
        <v>12129.667701710199</v>
      </c>
      <c r="E14" s="81">
        <v>12207.5698339886</v>
      </c>
      <c r="F14" s="81">
        <v>12127.4112809734</v>
      </c>
      <c r="G14" s="81">
        <v>11999.405530604799</v>
      </c>
      <c r="H14" s="81">
        <v>11735.144946844001</v>
      </c>
      <c r="I14" s="81">
        <v>11535.954847209199</v>
      </c>
      <c r="J14" s="81">
        <v>11337.6492258489</v>
      </c>
      <c r="K14" s="81">
        <v>11286.3125773179</v>
      </c>
      <c r="L14" s="81">
        <v>11156.4120902006</v>
      </c>
      <c r="M14" s="81">
        <v>11110.2375132053</v>
      </c>
      <c r="N14" s="81">
        <v>11157.8385058738</v>
      </c>
      <c r="O14" s="81">
        <v>11190.088718439099</v>
      </c>
      <c r="P14" s="81">
        <v>11005.900982749999</v>
      </c>
      <c r="Q14" s="81">
        <v>10983.609398147701</v>
      </c>
      <c r="R14" s="81">
        <v>10967.348553632</v>
      </c>
      <c r="S14" s="81">
        <v>10861.2833601047</v>
      </c>
      <c r="T14" s="81">
        <v>10797.3802392366</v>
      </c>
      <c r="U14" s="81">
        <v>10919.5930200328</v>
      </c>
      <c r="V14" s="81">
        <v>10937.2035922341</v>
      </c>
      <c r="W14" s="81">
        <v>11053.496802528</v>
      </c>
      <c r="X14" s="81">
        <v>11028.9662967494</v>
      </c>
      <c r="Y14" s="81">
        <v>11009.1643941853</v>
      </c>
      <c r="Z14" s="81">
        <v>11121.9651652671</v>
      </c>
      <c r="AA14" s="81">
        <v>11237.485991179499</v>
      </c>
      <c r="AB14" s="81">
        <v>11246.792861616799</v>
      </c>
      <c r="AC14" s="81">
        <v>11202.0357612146</v>
      </c>
      <c r="AD14" s="81">
        <v>11321.044166575801</v>
      </c>
      <c r="AE14" s="81">
        <v>11312.8811218102</v>
      </c>
      <c r="AF14" s="81">
        <v>11425.627761248499</v>
      </c>
      <c r="AG14" s="81">
        <v>11364.188173443299</v>
      </c>
      <c r="AH14" s="81">
        <v>11321.956213678801</v>
      </c>
      <c r="AI14" s="81">
        <v>11392.713379671601</v>
      </c>
      <c r="AJ14" s="81">
        <v>11502.6481207342</v>
      </c>
      <c r="AK14" s="81">
        <v>11548.7916842702</v>
      </c>
      <c r="AL14" s="81">
        <v>11458.7371097411</v>
      </c>
      <c r="AM14" s="81">
        <v>10904.0533265821</v>
      </c>
      <c r="AN14" s="81">
        <v>10767.9121889131</v>
      </c>
      <c r="AO14" s="81">
        <v>11167.9995613675</v>
      </c>
      <c r="AP14" s="81">
        <v>11193.7540483128</v>
      </c>
      <c r="AQ14" s="81">
        <v>11320.270131945201</v>
      </c>
      <c r="AR14" s="81">
        <v>11416.4995126181</v>
      </c>
      <c r="AS14" s="81">
        <v>11736.202411141699</v>
      </c>
      <c r="AT14" s="81">
        <v>11897.634072131799</v>
      </c>
      <c r="AU14" s="81">
        <v>11829.170102037901</v>
      </c>
      <c r="AV14" s="81">
        <v>11887.472523169599</v>
      </c>
      <c r="AW14" s="81">
        <v>11908.992466903899</v>
      </c>
      <c r="AX14" s="81">
        <v>11893.724022427299</v>
      </c>
      <c r="AY14" s="81">
        <v>11921.521871220901</v>
      </c>
      <c r="AZ14" s="81">
        <v>11945.8876725217</v>
      </c>
      <c r="BA14" s="81">
        <v>11953.099604253101</v>
      </c>
      <c r="BB14" s="81">
        <v>11967.517549668601</v>
      </c>
      <c r="BC14" s="81">
        <v>11895.5284820736</v>
      </c>
      <c r="BD14" s="81">
        <v>11746.333036137799</v>
      </c>
      <c r="BE14" s="81">
        <v>11561.555876283501</v>
      </c>
      <c r="BF14" s="113"/>
      <c r="BG14" s="13" t="str">
        <f t="shared" si="0"/>
        <v/>
      </c>
      <c r="BH14" s="13" t="str">
        <f t="shared" si="1"/>
        <v/>
      </c>
      <c r="BI14" s="13" t="str">
        <f t="shared" si="2"/>
        <v/>
      </c>
      <c r="BJ14" s="13" t="str">
        <f t="shared" si="3"/>
        <v/>
      </c>
      <c r="BK14" s="13" t="str">
        <f t="shared" si="4"/>
        <v/>
      </c>
      <c r="BL14" s="13" t="str">
        <f t="shared" si="5"/>
        <v/>
      </c>
      <c r="BM14" s="13" t="str">
        <f t="shared" si="6"/>
        <v/>
      </c>
      <c r="BN14" s="13" t="str">
        <f t="shared" si="7"/>
        <v/>
      </c>
      <c r="BO14" s="13" t="str">
        <f t="shared" si="8"/>
        <v/>
      </c>
      <c r="BP14" s="13" t="str">
        <f t="shared" si="9"/>
        <v/>
      </c>
      <c r="BQ14" s="13" t="str">
        <f t="shared" si="10"/>
        <v/>
      </c>
      <c r="BR14" s="13" t="str">
        <f t="shared" si="11"/>
        <v/>
      </c>
      <c r="BS14" s="13" t="str">
        <f t="shared" si="12"/>
        <v/>
      </c>
      <c r="BT14" s="13" t="str">
        <f t="shared" si="13"/>
        <v/>
      </c>
      <c r="BU14" s="13" t="str">
        <f t="shared" si="14"/>
        <v/>
      </c>
      <c r="BV14" s="13" t="str">
        <f t="shared" si="15"/>
        <v/>
      </c>
      <c r="BW14" s="13" t="str">
        <f t="shared" si="16"/>
        <v/>
      </c>
      <c r="BX14" s="13" t="str">
        <f t="shared" si="17"/>
        <v/>
      </c>
      <c r="BY14" s="13" t="str">
        <f t="shared" si="18"/>
        <v/>
      </c>
      <c r="BZ14" s="13" t="str">
        <f t="shared" si="19"/>
        <v/>
      </c>
      <c r="CA14" s="13" t="str">
        <f t="shared" si="20"/>
        <v/>
      </c>
      <c r="CB14" s="13" t="str">
        <f t="shared" si="21"/>
        <v/>
      </c>
      <c r="CC14" s="13" t="str">
        <f t="shared" si="22"/>
        <v/>
      </c>
      <c r="CD14" s="13" t="str">
        <f t="shared" si="23"/>
        <v/>
      </c>
      <c r="CE14" s="13" t="str">
        <f t="shared" si="24"/>
        <v/>
      </c>
      <c r="CF14" s="13" t="str">
        <f t="shared" si="25"/>
        <v/>
      </c>
      <c r="CG14" s="13" t="str">
        <f t="shared" si="26"/>
        <v/>
      </c>
      <c r="CH14" s="13" t="str">
        <f t="shared" si="27"/>
        <v/>
      </c>
      <c r="CI14" s="13" t="str">
        <f t="shared" si="28"/>
        <v/>
      </c>
      <c r="CJ14" s="13" t="str">
        <f t="shared" si="29"/>
        <v/>
      </c>
      <c r="CK14" s="13" t="str">
        <f t="shared" si="30"/>
        <v/>
      </c>
      <c r="CL14" s="13" t="str">
        <f t="shared" si="31"/>
        <v/>
      </c>
      <c r="CM14" s="13" t="str">
        <f t="shared" si="32"/>
        <v/>
      </c>
      <c r="CN14" s="13" t="str">
        <f t="shared" si="33"/>
        <v/>
      </c>
      <c r="CO14" s="13" t="str">
        <f t="shared" si="34"/>
        <v/>
      </c>
      <c r="CP14" s="13" t="str">
        <f t="shared" si="35"/>
        <v/>
      </c>
      <c r="CQ14" s="13" t="str">
        <f t="shared" si="36"/>
        <v/>
      </c>
      <c r="CR14" s="13" t="str">
        <f t="shared" si="37"/>
        <v/>
      </c>
      <c r="CS14" s="13" t="str">
        <f t="shared" si="38"/>
        <v/>
      </c>
      <c r="CT14" s="13" t="str">
        <f t="shared" si="39"/>
        <v/>
      </c>
      <c r="CU14" s="13" t="str">
        <f t="shared" si="40"/>
        <v/>
      </c>
      <c r="CV14" s="13" t="str">
        <f t="shared" si="41"/>
        <v/>
      </c>
      <c r="CW14" s="13" t="str">
        <f t="shared" si="42"/>
        <v/>
      </c>
      <c r="CX14" s="13" t="str">
        <f t="shared" si="43"/>
        <v/>
      </c>
      <c r="CY14" s="13" t="str">
        <f t="shared" si="44"/>
        <v/>
      </c>
      <c r="CZ14" s="13" t="str">
        <f t="shared" si="45"/>
        <v/>
      </c>
      <c r="DA14" s="13" t="str">
        <f t="shared" si="46"/>
        <v/>
      </c>
      <c r="DB14" s="13" t="str">
        <f t="shared" si="47"/>
        <v/>
      </c>
      <c r="DC14" s="13" t="str">
        <f t="shared" si="48"/>
        <v/>
      </c>
      <c r="DD14" s="13" t="str">
        <f t="shared" si="49"/>
        <v/>
      </c>
      <c r="DE14" s="13" t="str">
        <f t="shared" si="50"/>
        <v/>
      </c>
      <c r="DF14" s="13" t="str">
        <f t="shared" si="51"/>
        <v/>
      </c>
      <c r="DG14" s="13" t="str">
        <f t="shared" si="52"/>
        <v/>
      </c>
      <c r="DH14" s="13" t="str">
        <f t="shared" si="53"/>
        <v/>
      </c>
      <c r="DI14" s="13" t="str">
        <f t="shared" si="54"/>
        <v/>
      </c>
      <c r="DJ14" s="13" t="str">
        <f t="shared" si="55"/>
        <v/>
      </c>
      <c r="DK14" s="13" t="str">
        <f t="shared" si="56"/>
        <v/>
      </c>
      <c r="DL14" s="13" t="str">
        <f t="shared" si="57"/>
        <v/>
      </c>
      <c r="DM14" s="13" t="str">
        <f t="shared" si="58"/>
        <v/>
      </c>
      <c r="DN14" s="13" t="str">
        <f t="shared" si="59"/>
        <v/>
      </c>
      <c r="DO14" s="13" t="str">
        <f t="shared" si="60"/>
        <v/>
      </c>
      <c r="DP14" s="13" t="str">
        <f t="shared" si="61"/>
        <v/>
      </c>
      <c r="DQ14" s="13" t="str">
        <f t="shared" si="62"/>
        <v/>
      </c>
      <c r="DR14" s="13" t="str">
        <f t="shared" si="63"/>
        <v/>
      </c>
      <c r="DS14" s="13" t="str">
        <f t="shared" si="64"/>
        <v/>
      </c>
      <c r="DT14" s="13" t="str">
        <f t="shared" si="65"/>
        <v/>
      </c>
      <c r="DU14" s="13" t="str">
        <f t="shared" si="66"/>
        <v/>
      </c>
      <c r="DV14" s="13" t="str">
        <f t="shared" si="67"/>
        <v/>
      </c>
      <c r="DW14" s="13" t="str">
        <f t="shared" si="68"/>
        <v/>
      </c>
      <c r="DX14" s="13" t="str">
        <f t="shared" si="69"/>
        <v/>
      </c>
      <c r="DY14" s="13" t="str">
        <f t="shared" si="70"/>
        <v/>
      </c>
      <c r="DZ14" s="13" t="str">
        <f t="shared" si="71"/>
        <v/>
      </c>
      <c r="EA14" s="13" t="str">
        <f t="shared" si="72"/>
        <v/>
      </c>
      <c r="EB14" s="13" t="str">
        <f t="shared" si="73"/>
        <v/>
      </c>
      <c r="EC14" s="13" t="str">
        <f t="shared" si="74"/>
        <v/>
      </c>
      <c r="ED14" s="13" t="str">
        <f t="shared" si="75"/>
        <v/>
      </c>
    </row>
    <row r="15" spans="1:134" ht="15" thickBot="1" x14ac:dyDescent="0.4">
      <c r="A15" s="18"/>
      <c r="B15" s="18" t="s">
        <v>146</v>
      </c>
      <c r="C15" s="77">
        <v>21565.323654318403</v>
      </c>
      <c r="D15" s="77">
        <v>21770.640844054575</v>
      </c>
      <c r="E15" s="77">
        <v>21810.042973080872</v>
      </c>
      <c r="F15" s="77">
        <v>21733.44835579392</v>
      </c>
      <c r="G15" s="77">
        <v>21493.516560983739</v>
      </c>
      <c r="H15" s="77">
        <v>21293.159208948426</v>
      </c>
      <c r="I15" s="77">
        <v>21063.699034467314</v>
      </c>
      <c r="J15" s="77">
        <v>20686.830147483241</v>
      </c>
      <c r="K15" s="77">
        <v>20740.452954632354</v>
      </c>
      <c r="L15" s="77">
        <v>20715.223520411586</v>
      </c>
      <c r="M15" s="77">
        <v>20728.722708604946</v>
      </c>
      <c r="N15" s="77">
        <v>20660.287224361811</v>
      </c>
      <c r="O15" s="77">
        <v>20525.625126712352</v>
      </c>
      <c r="P15" s="77">
        <v>20448.050393570316</v>
      </c>
      <c r="Q15" s="77">
        <v>20263.335175362048</v>
      </c>
      <c r="R15" s="77">
        <v>20126.377437840769</v>
      </c>
      <c r="S15" s="77">
        <v>20068.745727442307</v>
      </c>
      <c r="T15" s="77">
        <v>20014.131420311442</v>
      </c>
      <c r="U15" s="77">
        <v>20057.032131293119</v>
      </c>
      <c r="V15" s="77">
        <v>20009.891584198664</v>
      </c>
      <c r="W15" s="77">
        <v>20094.05071416224</v>
      </c>
      <c r="X15" s="77">
        <v>20162.16445797991</v>
      </c>
      <c r="Y15" s="77">
        <v>20187.563655310696</v>
      </c>
      <c r="Z15" s="77">
        <v>20269.518273837879</v>
      </c>
      <c r="AA15" s="77">
        <v>20418.89978463891</v>
      </c>
      <c r="AB15" s="77">
        <v>20614.579076909504</v>
      </c>
      <c r="AC15" s="77">
        <v>20584.491277751782</v>
      </c>
      <c r="AD15" s="77">
        <v>20841.408011436266</v>
      </c>
      <c r="AE15" s="77">
        <v>20698.502777180289</v>
      </c>
      <c r="AF15" s="77">
        <v>20892.208353785998</v>
      </c>
      <c r="AG15" s="77">
        <v>20891.028272471965</v>
      </c>
      <c r="AH15" s="77">
        <v>20850.49331458511</v>
      </c>
      <c r="AI15" s="77">
        <v>21043.306674679166</v>
      </c>
      <c r="AJ15" s="77">
        <v>21194.718264337309</v>
      </c>
      <c r="AK15" s="77">
        <v>21034.02428202438</v>
      </c>
      <c r="AL15" s="77">
        <v>20968.715638765083</v>
      </c>
      <c r="AM15" s="77">
        <v>20149.00881082012</v>
      </c>
      <c r="AN15" s="77">
        <v>20024.517250971425</v>
      </c>
      <c r="AO15" s="77">
        <v>20656.971598413624</v>
      </c>
      <c r="AP15" s="77">
        <v>20604.465164304645</v>
      </c>
      <c r="AQ15" s="77">
        <v>20906.340668703113</v>
      </c>
      <c r="AR15" s="77">
        <v>21106.046332803111</v>
      </c>
      <c r="AS15" s="77">
        <v>21523.654456852455</v>
      </c>
      <c r="AT15" s="77">
        <v>21682.682059312527</v>
      </c>
      <c r="AU15" s="77">
        <v>21756.863623680743</v>
      </c>
      <c r="AV15" s="77">
        <v>21770.493932589692</v>
      </c>
      <c r="AW15" s="77">
        <v>21963.956935964168</v>
      </c>
      <c r="AX15" s="77">
        <v>21866.274000223268</v>
      </c>
      <c r="AY15" s="77">
        <v>21932.47603313221</v>
      </c>
      <c r="AZ15" s="77">
        <v>21887.05569805171</v>
      </c>
      <c r="BA15" s="77">
        <v>21862.155826119699</v>
      </c>
      <c r="BB15" s="77">
        <v>21773.296683645589</v>
      </c>
      <c r="BC15" s="77">
        <v>21752.25112780937</v>
      </c>
      <c r="BD15" s="77">
        <v>21547.947663212199</v>
      </c>
      <c r="BE15" s="77">
        <v>21346.063559995371</v>
      </c>
      <c r="BF15" s="114"/>
      <c r="BG15" s="13" t="str">
        <f t="shared" si="0"/>
        <v/>
      </c>
      <c r="BH15" s="13" t="str">
        <f t="shared" si="1"/>
        <v/>
      </c>
      <c r="BI15" s="13" t="str">
        <f t="shared" si="2"/>
        <v/>
      </c>
      <c r="BJ15" s="13" t="str">
        <f t="shared" si="3"/>
        <v/>
      </c>
      <c r="BK15" s="13" t="str">
        <f t="shared" si="4"/>
        <v/>
      </c>
      <c r="BL15" s="13" t="str">
        <f t="shared" si="5"/>
        <v/>
      </c>
      <c r="BM15" s="13" t="str">
        <f t="shared" si="6"/>
        <v/>
      </c>
      <c r="BN15" s="13" t="str">
        <f t="shared" si="7"/>
        <v/>
      </c>
      <c r="BO15" s="13" t="str">
        <f t="shared" si="8"/>
        <v/>
      </c>
      <c r="BP15" s="13" t="str">
        <f t="shared" si="9"/>
        <v/>
      </c>
      <c r="BQ15" s="13" t="str">
        <f t="shared" si="10"/>
        <v/>
      </c>
      <c r="BR15" s="13" t="str">
        <f t="shared" si="11"/>
        <v/>
      </c>
      <c r="BS15" s="13" t="str">
        <f t="shared" si="12"/>
        <v/>
      </c>
      <c r="BT15" s="13" t="str">
        <f t="shared" si="13"/>
        <v/>
      </c>
      <c r="BU15" s="13" t="str">
        <f t="shared" si="14"/>
        <v/>
      </c>
      <c r="BV15" s="13" t="str">
        <f t="shared" si="15"/>
        <v/>
      </c>
      <c r="BW15" s="13" t="str">
        <f t="shared" si="16"/>
        <v/>
      </c>
      <c r="BX15" s="13" t="str">
        <f t="shared" si="17"/>
        <v/>
      </c>
      <c r="BY15" s="13" t="str">
        <f t="shared" si="18"/>
        <v/>
      </c>
      <c r="BZ15" s="13" t="str">
        <f t="shared" si="19"/>
        <v/>
      </c>
      <c r="CA15" s="13" t="str">
        <f t="shared" si="20"/>
        <v/>
      </c>
      <c r="CB15" s="13" t="str">
        <f t="shared" si="21"/>
        <v/>
      </c>
      <c r="CC15" s="13" t="str">
        <f t="shared" si="22"/>
        <v/>
      </c>
      <c r="CD15" s="13" t="str">
        <f t="shared" si="23"/>
        <v/>
      </c>
      <c r="CE15" s="13" t="str">
        <f t="shared" si="24"/>
        <v/>
      </c>
      <c r="CF15" s="13" t="str">
        <f t="shared" si="25"/>
        <v/>
      </c>
      <c r="CG15" s="13" t="str">
        <f t="shared" si="26"/>
        <v/>
      </c>
      <c r="CH15" s="13" t="str">
        <f t="shared" si="27"/>
        <v/>
      </c>
      <c r="CI15" s="13" t="str">
        <f t="shared" si="28"/>
        <v/>
      </c>
      <c r="CJ15" s="13" t="str">
        <f t="shared" si="29"/>
        <v/>
      </c>
      <c r="CK15" s="13" t="str">
        <f t="shared" si="30"/>
        <v/>
      </c>
      <c r="CL15" s="13" t="str">
        <f t="shared" si="31"/>
        <v/>
      </c>
      <c r="CM15" s="13" t="str">
        <f t="shared" si="32"/>
        <v/>
      </c>
      <c r="CN15" s="13" t="str">
        <f t="shared" si="33"/>
        <v/>
      </c>
      <c r="CO15" s="13" t="str">
        <f t="shared" si="34"/>
        <v/>
      </c>
      <c r="CP15" s="13" t="str">
        <f t="shared" si="35"/>
        <v/>
      </c>
      <c r="CQ15" s="13" t="str">
        <f t="shared" si="36"/>
        <v/>
      </c>
      <c r="CR15" s="13" t="str">
        <f t="shared" si="37"/>
        <v/>
      </c>
      <c r="CS15" s="13" t="str">
        <f t="shared" si="38"/>
        <v/>
      </c>
      <c r="CT15" s="13" t="str">
        <f t="shared" si="39"/>
        <v/>
      </c>
      <c r="CU15" s="13" t="str">
        <f t="shared" si="40"/>
        <v/>
      </c>
      <c r="CV15" s="13" t="str">
        <f t="shared" si="41"/>
        <v/>
      </c>
      <c r="CW15" s="13" t="str">
        <f t="shared" si="42"/>
        <v/>
      </c>
      <c r="CX15" s="13" t="str">
        <f t="shared" si="43"/>
        <v/>
      </c>
      <c r="CY15" s="13" t="str">
        <f t="shared" si="44"/>
        <v/>
      </c>
      <c r="CZ15" s="13" t="str">
        <f t="shared" si="45"/>
        <v/>
      </c>
      <c r="DA15" s="13" t="str">
        <f t="shared" si="46"/>
        <v/>
      </c>
      <c r="DB15" s="13" t="str">
        <f t="shared" si="47"/>
        <v/>
      </c>
      <c r="DC15" s="13" t="str">
        <f t="shared" si="48"/>
        <v/>
      </c>
      <c r="DD15" s="13" t="str">
        <f t="shared" si="49"/>
        <v/>
      </c>
      <c r="DE15" s="13" t="str">
        <f t="shared" si="50"/>
        <v/>
      </c>
      <c r="DF15" s="13" t="str">
        <f t="shared" si="51"/>
        <v/>
      </c>
      <c r="DG15" s="13" t="str">
        <f t="shared" si="52"/>
        <v/>
      </c>
      <c r="DH15" s="13" t="str">
        <f t="shared" si="53"/>
        <v/>
      </c>
      <c r="DI15" s="13" t="str">
        <f t="shared" si="54"/>
        <v/>
      </c>
      <c r="DJ15" s="13" t="str">
        <f t="shared" si="55"/>
        <v/>
      </c>
      <c r="DK15" s="13" t="str">
        <f t="shared" si="56"/>
        <v/>
      </c>
      <c r="DL15" s="13" t="str">
        <f t="shared" si="57"/>
        <v/>
      </c>
      <c r="DM15" s="13" t="str">
        <f t="shared" si="58"/>
        <v/>
      </c>
      <c r="DN15" s="13" t="str">
        <f t="shared" si="59"/>
        <v/>
      </c>
      <c r="DO15" s="13" t="str">
        <f t="shared" si="60"/>
        <v/>
      </c>
      <c r="DP15" s="13" t="str">
        <f t="shared" si="61"/>
        <v/>
      </c>
      <c r="DQ15" s="13" t="str">
        <f t="shared" si="62"/>
        <v/>
      </c>
      <c r="DR15" s="13" t="str">
        <f t="shared" si="63"/>
        <v/>
      </c>
      <c r="DS15" s="13" t="str">
        <f t="shared" si="64"/>
        <v/>
      </c>
      <c r="DT15" s="13" t="str">
        <f t="shared" si="65"/>
        <v/>
      </c>
      <c r="DU15" s="13" t="str">
        <f t="shared" si="66"/>
        <v/>
      </c>
      <c r="DV15" s="13" t="str">
        <f t="shared" si="67"/>
        <v/>
      </c>
      <c r="DW15" s="13" t="str">
        <f t="shared" si="68"/>
        <v/>
      </c>
      <c r="DX15" s="13" t="str">
        <f t="shared" si="69"/>
        <v/>
      </c>
      <c r="DY15" s="13" t="str">
        <f t="shared" si="70"/>
        <v/>
      </c>
      <c r="DZ15" s="13" t="str">
        <f t="shared" si="71"/>
        <v/>
      </c>
      <c r="EA15" s="13" t="str">
        <f t="shared" si="72"/>
        <v/>
      </c>
      <c r="EB15" s="13" t="str">
        <f t="shared" si="73"/>
        <v/>
      </c>
      <c r="EC15" s="13" t="str">
        <f t="shared" si="74"/>
        <v/>
      </c>
      <c r="ED15" s="13" t="str">
        <f t="shared" si="75"/>
        <v/>
      </c>
    </row>
    <row r="16" spans="1:134" ht="15" thickBot="1" x14ac:dyDescent="0.4">
      <c r="A16" s="16" t="s">
        <v>105</v>
      </c>
      <c r="B16" s="17" t="s">
        <v>10</v>
      </c>
      <c r="C16" s="81">
        <v>7779.4472624545197</v>
      </c>
      <c r="D16" s="81">
        <v>7712.2617419261496</v>
      </c>
      <c r="E16" s="81">
        <v>7698.7132195066297</v>
      </c>
      <c r="F16" s="81">
        <v>7736.2626676885102</v>
      </c>
      <c r="G16" s="81">
        <v>7648.2772903659697</v>
      </c>
      <c r="H16" s="81">
        <v>7614.8842288052901</v>
      </c>
      <c r="I16" s="81">
        <v>7676.2042827304003</v>
      </c>
      <c r="J16" s="81">
        <v>7532.9454257782099</v>
      </c>
      <c r="K16" s="81">
        <v>7667.3308549079802</v>
      </c>
      <c r="L16" s="81">
        <v>7574.9049465812504</v>
      </c>
      <c r="M16" s="81">
        <v>7606.1396921197102</v>
      </c>
      <c r="N16" s="81">
        <v>7535.4522359520597</v>
      </c>
      <c r="O16" s="81">
        <v>7440.73836354993</v>
      </c>
      <c r="P16" s="81">
        <v>7294.94509363622</v>
      </c>
      <c r="Q16" s="81">
        <v>7062.1542505614898</v>
      </c>
      <c r="R16" s="81">
        <v>7058.9545285822696</v>
      </c>
      <c r="S16" s="81">
        <v>6940.6777073695903</v>
      </c>
      <c r="T16" s="81">
        <v>6838.3618323207902</v>
      </c>
      <c r="U16" s="81">
        <v>6863.5510596142904</v>
      </c>
      <c r="V16" s="81">
        <v>6828.9438780693999</v>
      </c>
      <c r="W16" s="81">
        <v>6770.3913416033201</v>
      </c>
      <c r="X16" s="81">
        <v>6694.8781211209998</v>
      </c>
      <c r="Y16" s="81">
        <v>6678.3462302319103</v>
      </c>
      <c r="Z16" s="81">
        <v>6564.7426762671503</v>
      </c>
      <c r="AA16" s="81">
        <v>6541.3372187765099</v>
      </c>
      <c r="AB16" s="81">
        <v>6492.5018437752597</v>
      </c>
      <c r="AC16" s="81">
        <v>6471.9244099591997</v>
      </c>
      <c r="AD16" s="81">
        <v>6494.3534363938297</v>
      </c>
      <c r="AE16" s="81">
        <v>6426.5431460770797</v>
      </c>
      <c r="AF16" s="81">
        <v>6436.3565968857201</v>
      </c>
      <c r="AG16" s="81">
        <v>6392.1933734157701</v>
      </c>
      <c r="AH16" s="81">
        <v>6404.26292257769</v>
      </c>
      <c r="AI16" s="81">
        <v>6440.401507171</v>
      </c>
      <c r="AJ16" s="81">
        <v>6461.4295404588702</v>
      </c>
      <c r="AK16" s="81">
        <v>6470.3604362695196</v>
      </c>
      <c r="AL16" s="81">
        <v>6450.5953775980397</v>
      </c>
      <c r="AM16" s="81">
        <v>5993.5439489227801</v>
      </c>
      <c r="AN16" s="81">
        <v>6281.0752612757096</v>
      </c>
      <c r="AO16" s="81">
        <v>6500.0773318330102</v>
      </c>
      <c r="AP16" s="81">
        <v>6575.8428810244995</v>
      </c>
      <c r="AQ16" s="81">
        <v>6639.7132577730299</v>
      </c>
      <c r="AR16" s="81">
        <v>6705.3911434860602</v>
      </c>
      <c r="AS16" s="81">
        <v>6729.3182214410499</v>
      </c>
      <c r="AT16" s="81">
        <v>6776.7475767972301</v>
      </c>
      <c r="AU16" s="81">
        <v>6857.5926538781096</v>
      </c>
      <c r="AV16" s="81">
        <v>6808.1869938725004</v>
      </c>
      <c r="AW16" s="81">
        <v>6827.2905846737704</v>
      </c>
      <c r="AX16" s="81">
        <v>6830.4799747829102</v>
      </c>
      <c r="AY16" s="81">
        <v>6812.6734928892902</v>
      </c>
      <c r="AZ16" s="81">
        <v>6808.8001272737101</v>
      </c>
      <c r="BA16" s="81">
        <v>6802.0933703399196</v>
      </c>
      <c r="BB16" s="81">
        <v>6842.2154416091598</v>
      </c>
      <c r="BC16" s="81">
        <v>6836.4528824300696</v>
      </c>
      <c r="BD16" s="81">
        <v>6807.6900854691003</v>
      </c>
      <c r="BE16" s="81">
        <v>6768.7675620773798</v>
      </c>
      <c r="BF16" s="113"/>
      <c r="BG16" s="13" t="str">
        <f t="shared" si="0"/>
        <v/>
      </c>
      <c r="BH16" s="13" t="str">
        <f t="shared" si="1"/>
        <v/>
      </c>
      <c r="BI16" s="13" t="str">
        <f t="shared" si="2"/>
        <v/>
      </c>
      <c r="BJ16" s="13" t="str">
        <f t="shared" si="3"/>
        <v/>
      </c>
      <c r="BK16" s="13" t="str">
        <f t="shared" si="4"/>
        <v/>
      </c>
      <c r="BL16" s="13" t="str">
        <f t="shared" si="5"/>
        <v/>
      </c>
      <c r="BM16" s="13" t="str">
        <f t="shared" si="6"/>
        <v/>
      </c>
      <c r="BN16" s="13" t="str">
        <f t="shared" si="7"/>
        <v/>
      </c>
      <c r="BO16" s="13" t="str">
        <f t="shared" si="8"/>
        <v/>
      </c>
      <c r="BP16" s="13" t="str">
        <f t="shared" si="9"/>
        <v/>
      </c>
      <c r="BQ16" s="13" t="str">
        <f t="shared" si="10"/>
        <v/>
      </c>
      <c r="BR16" s="13" t="str">
        <f t="shared" si="11"/>
        <v/>
      </c>
      <c r="BS16" s="13" t="str">
        <f t="shared" si="12"/>
        <v/>
      </c>
      <c r="BT16" s="13" t="str">
        <f t="shared" si="13"/>
        <v/>
      </c>
      <c r="BU16" s="13" t="str">
        <f t="shared" si="14"/>
        <v/>
      </c>
      <c r="BV16" s="13" t="str">
        <f t="shared" si="15"/>
        <v/>
      </c>
      <c r="BW16" s="13" t="str">
        <f t="shared" si="16"/>
        <v/>
      </c>
      <c r="BX16" s="13" t="str">
        <f t="shared" si="17"/>
        <v/>
      </c>
      <c r="BY16" s="13" t="str">
        <f t="shared" si="18"/>
        <v/>
      </c>
      <c r="BZ16" s="13" t="str">
        <f t="shared" si="19"/>
        <v/>
      </c>
      <c r="CA16" s="13" t="str">
        <f t="shared" si="20"/>
        <v/>
      </c>
      <c r="CB16" s="13" t="str">
        <f t="shared" si="21"/>
        <v/>
      </c>
      <c r="CC16" s="13" t="str">
        <f t="shared" si="22"/>
        <v/>
      </c>
      <c r="CD16" s="13" t="str">
        <f t="shared" si="23"/>
        <v/>
      </c>
      <c r="CE16" s="13" t="str">
        <f t="shared" si="24"/>
        <v/>
      </c>
      <c r="CF16" s="13" t="str">
        <f t="shared" si="25"/>
        <v/>
      </c>
      <c r="CG16" s="13" t="str">
        <f t="shared" si="26"/>
        <v/>
      </c>
      <c r="CH16" s="13" t="str">
        <f t="shared" si="27"/>
        <v/>
      </c>
      <c r="CI16" s="13" t="str">
        <f t="shared" si="28"/>
        <v/>
      </c>
      <c r="CJ16" s="13" t="str">
        <f t="shared" si="29"/>
        <v/>
      </c>
      <c r="CK16" s="13" t="str">
        <f t="shared" si="30"/>
        <v/>
      </c>
      <c r="CL16" s="13" t="str">
        <f t="shared" si="31"/>
        <v/>
      </c>
      <c r="CM16" s="13" t="str">
        <f t="shared" si="32"/>
        <v/>
      </c>
      <c r="CN16" s="13" t="str">
        <f t="shared" si="33"/>
        <v/>
      </c>
      <c r="CO16" s="13" t="str">
        <f t="shared" si="34"/>
        <v/>
      </c>
      <c r="CP16" s="13" t="str">
        <f t="shared" si="35"/>
        <v/>
      </c>
      <c r="CQ16" s="13" t="str">
        <f t="shared" si="36"/>
        <v/>
      </c>
      <c r="CR16" s="13" t="str">
        <f t="shared" si="37"/>
        <v/>
      </c>
      <c r="CS16" s="13" t="str">
        <f t="shared" si="38"/>
        <v/>
      </c>
      <c r="CT16" s="13" t="str">
        <f t="shared" si="39"/>
        <v/>
      </c>
      <c r="CU16" s="13" t="str">
        <f t="shared" si="40"/>
        <v/>
      </c>
      <c r="CV16" s="13" t="str">
        <f t="shared" si="41"/>
        <v/>
      </c>
      <c r="CW16" s="13" t="str">
        <f t="shared" si="42"/>
        <v/>
      </c>
      <c r="CX16" s="13" t="str">
        <f t="shared" si="43"/>
        <v/>
      </c>
      <c r="CY16" s="13" t="str">
        <f t="shared" si="44"/>
        <v/>
      </c>
      <c r="CZ16" s="13" t="str">
        <f t="shared" si="45"/>
        <v/>
      </c>
      <c r="DA16" s="13" t="str">
        <f t="shared" si="46"/>
        <v/>
      </c>
      <c r="DB16" s="13" t="str">
        <f t="shared" si="47"/>
        <v/>
      </c>
      <c r="DC16" s="13" t="str">
        <f t="shared" si="48"/>
        <v/>
      </c>
      <c r="DD16" s="13" t="str">
        <f t="shared" si="49"/>
        <v/>
      </c>
      <c r="DE16" s="13" t="str">
        <f t="shared" si="50"/>
        <v/>
      </c>
      <c r="DF16" s="13" t="str">
        <f t="shared" si="51"/>
        <v/>
      </c>
      <c r="DG16" s="13" t="str">
        <f t="shared" si="52"/>
        <v/>
      </c>
      <c r="DH16" s="13" t="str">
        <f t="shared" si="53"/>
        <v/>
      </c>
      <c r="DI16" s="13" t="str">
        <f t="shared" si="54"/>
        <v/>
      </c>
      <c r="DJ16" s="13" t="str">
        <f t="shared" si="55"/>
        <v/>
      </c>
      <c r="DK16" s="13" t="str">
        <f t="shared" si="56"/>
        <v/>
      </c>
      <c r="DL16" s="13" t="str">
        <f t="shared" si="57"/>
        <v/>
      </c>
      <c r="DM16" s="13" t="str">
        <f t="shared" si="58"/>
        <v/>
      </c>
      <c r="DN16" s="13" t="str">
        <f t="shared" si="59"/>
        <v/>
      </c>
      <c r="DO16" s="13" t="str">
        <f t="shared" si="60"/>
        <v/>
      </c>
      <c r="DP16" s="13" t="str">
        <f t="shared" si="61"/>
        <v/>
      </c>
      <c r="DQ16" s="13" t="str">
        <f t="shared" si="62"/>
        <v/>
      </c>
      <c r="DR16" s="13" t="str">
        <f t="shared" si="63"/>
        <v/>
      </c>
      <c r="DS16" s="13" t="str">
        <f t="shared" si="64"/>
        <v/>
      </c>
      <c r="DT16" s="13" t="str">
        <f t="shared" si="65"/>
        <v/>
      </c>
      <c r="DU16" s="13" t="str">
        <f t="shared" si="66"/>
        <v/>
      </c>
      <c r="DV16" s="13" t="str">
        <f t="shared" si="67"/>
        <v/>
      </c>
      <c r="DW16" s="13" t="str">
        <f t="shared" si="68"/>
        <v/>
      </c>
      <c r="DX16" s="13" t="str">
        <f t="shared" si="69"/>
        <v/>
      </c>
      <c r="DY16" s="13" t="str">
        <f t="shared" si="70"/>
        <v/>
      </c>
      <c r="DZ16" s="13" t="str">
        <f t="shared" si="71"/>
        <v/>
      </c>
      <c r="EA16" s="13" t="str">
        <f t="shared" si="72"/>
        <v/>
      </c>
      <c r="EB16" s="13" t="str">
        <f t="shared" si="73"/>
        <v/>
      </c>
      <c r="EC16" s="13" t="str">
        <f t="shared" si="74"/>
        <v/>
      </c>
      <c r="ED16" s="13" t="str">
        <f t="shared" si="75"/>
        <v/>
      </c>
    </row>
    <row r="17" spans="1:134" ht="15" thickBot="1" x14ac:dyDescent="0.4">
      <c r="A17" s="18"/>
      <c r="B17" s="21" t="s">
        <v>147</v>
      </c>
      <c r="C17" s="77">
        <v>7779.4472624545197</v>
      </c>
      <c r="D17" s="77">
        <v>7712.2617419261496</v>
      </c>
      <c r="E17" s="77">
        <v>7698.7132195066297</v>
      </c>
      <c r="F17" s="77">
        <v>7736.2626676885102</v>
      </c>
      <c r="G17" s="77">
        <v>7648.2772903659697</v>
      </c>
      <c r="H17" s="77">
        <v>7614.8842288052901</v>
      </c>
      <c r="I17" s="77">
        <v>7676.2042827304003</v>
      </c>
      <c r="J17" s="77">
        <v>7532.9454257782099</v>
      </c>
      <c r="K17" s="77">
        <v>7667.3308549079802</v>
      </c>
      <c r="L17" s="77">
        <v>7574.9049465812504</v>
      </c>
      <c r="M17" s="77">
        <v>7606.1396921197102</v>
      </c>
      <c r="N17" s="77">
        <v>7535.4522359520597</v>
      </c>
      <c r="O17" s="77">
        <v>7440.73836354993</v>
      </c>
      <c r="P17" s="77">
        <v>7294.94509363622</v>
      </c>
      <c r="Q17" s="77">
        <v>7062.1542505614898</v>
      </c>
      <c r="R17" s="77">
        <v>7058.9545285822696</v>
      </c>
      <c r="S17" s="77">
        <v>6940.6777073695903</v>
      </c>
      <c r="T17" s="77">
        <v>6838.3618323207902</v>
      </c>
      <c r="U17" s="77">
        <v>6863.5510596142904</v>
      </c>
      <c r="V17" s="77">
        <v>6828.9438780693999</v>
      </c>
      <c r="W17" s="77">
        <v>6770.3913416033201</v>
      </c>
      <c r="X17" s="77">
        <v>6694.8781211209998</v>
      </c>
      <c r="Y17" s="77">
        <v>6678.3462302319103</v>
      </c>
      <c r="Z17" s="77">
        <v>6564.7426762671503</v>
      </c>
      <c r="AA17" s="77">
        <v>6541.3372187765099</v>
      </c>
      <c r="AB17" s="77">
        <v>6492.5018437752597</v>
      </c>
      <c r="AC17" s="77">
        <v>6471.9244099591997</v>
      </c>
      <c r="AD17" s="77">
        <v>6494.3534363938297</v>
      </c>
      <c r="AE17" s="77">
        <v>6426.5431460770797</v>
      </c>
      <c r="AF17" s="77">
        <v>6436.3565968857201</v>
      </c>
      <c r="AG17" s="77">
        <v>6392.1933734157701</v>
      </c>
      <c r="AH17" s="77">
        <v>6404.26292257769</v>
      </c>
      <c r="AI17" s="77">
        <v>6440.401507171</v>
      </c>
      <c r="AJ17" s="77">
        <v>6461.4295404588702</v>
      </c>
      <c r="AK17" s="77">
        <v>6470.3604362695196</v>
      </c>
      <c r="AL17" s="77">
        <v>6450.5953775980397</v>
      </c>
      <c r="AM17" s="77">
        <v>5993.5439489227801</v>
      </c>
      <c r="AN17" s="77">
        <v>6281.0752612757096</v>
      </c>
      <c r="AO17" s="77">
        <v>6500.0773318330102</v>
      </c>
      <c r="AP17" s="77">
        <v>6575.8428810244995</v>
      </c>
      <c r="AQ17" s="77">
        <v>6639.7132577730299</v>
      </c>
      <c r="AR17" s="77">
        <v>6705.3911434860602</v>
      </c>
      <c r="AS17" s="77">
        <v>6729.3182214410499</v>
      </c>
      <c r="AT17" s="77">
        <v>6776.7475767972301</v>
      </c>
      <c r="AU17" s="77">
        <v>6857.5926538781096</v>
      </c>
      <c r="AV17" s="77">
        <v>6808.1869938725004</v>
      </c>
      <c r="AW17" s="77">
        <v>6827.2905846737704</v>
      </c>
      <c r="AX17" s="77">
        <v>6830.4799747829102</v>
      </c>
      <c r="AY17" s="77">
        <v>6812.6734928892902</v>
      </c>
      <c r="AZ17" s="77">
        <v>6808.8001272737101</v>
      </c>
      <c r="BA17" s="77">
        <v>6802.0933703399196</v>
      </c>
      <c r="BB17" s="77">
        <v>6842.2154416091598</v>
      </c>
      <c r="BC17" s="77">
        <v>6836.4528824300696</v>
      </c>
      <c r="BD17" s="77">
        <v>6807.6900854691003</v>
      </c>
      <c r="BE17" s="77">
        <v>6768.7675620773798</v>
      </c>
      <c r="BF17" s="114"/>
      <c r="BG17" s="13" t="str">
        <f t="shared" si="0"/>
        <v/>
      </c>
      <c r="BH17" s="13" t="str">
        <f t="shared" si="1"/>
        <v/>
      </c>
      <c r="BI17" s="13" t="str">
        <f t="shared" si="2"/>
        <v/>
      </c>
      <c r="BJ17" s="13" t="str">
        <f t="shared" si="3"/>
        <v/>
      </c>
      <c r="BK17" s="13" t="str">
        <f t="shared" si="4"/>
        <v/>
      </c>
      <c r="BL17" s="13" t="str">
        <f t="shared" si="5"/>
        <v/>
      </c>
      <c r="BM17" s="13" t="str">
        <f t="shared" si="6"/>
        <v/>
      </c>
      <c r="BN17" s="13" t="str">
        <f t="shared" si="7"/>
        <v/>
      </c>
      <c r="BO17" s="13" t="str">
        <f t="shared" si="8"/>
        <v/>
      </c>
      <c r="BP17" s="13" t="str">
        <f t="shared" si="9"/>
        <v/>
      </c>
      <c r="BQ17" s="13" t="str">
        <f t="shared" si="10"/>
        <v/>
      </c>
      <c r="BR17" s="13" t="str">
        <f t="shared" si="11"/>
        <v/>
      </c>
      <c r="BS17" s="13" t="str">
        <f t="shared" si="12"/>
        <v/>
      </c>
      <c r="BT17" s="13" t="str">
        <f t="shared" si="13"/>
        <v/>
      </c>
      <c r="BU17" s="13" t="str">
        <f t="shared" si="14"/>
        <v/>
      </c>
      <c r="BV17" s="13" t="str">
        <f t="shared" si="15"/>
        <v/>
      </c>
      <c r="BW17" s="13" t="str">
        <f t="shared" si="16"/>
        <v/>
      </c>
      <c r="BX17" s="13" t="str">
        <f t="shared" si="17"/>
        <v/>
      </c>
      <c r="BY17" s="13" t="str">
        <f t="shared" si="18"/>
        <v/>
      </c>
      <c r="BZ17" s="13" t="str">
        <f t="shared" si="19"/>
        <v/>
      </c>
      <c r="CA17" s="13" t="str">
        <f t="shared" si="20"/>
        <v/>
      </c>
      <c r="CB17" s="13" t="str">
        <f t="shared" si="21"/>
        <v/>
      </c>
      <c r="CC17" s="13" t="str">
        <f t="shared" si="22"/>
        <v/>
      </c>
      <c r="CD17" s="13" t="str">
        <f t="shared" si="23"/>
        <v/>
      </c>
      <c r="CE17" s="13" t="str">
        <f t="shared" si="24"/>
        <v/>
      </c>
      <c r="CF17" s="13" t="str">
        <f t="shared" si="25"/>
        <v/>
      </c>
      <c r="CG17" s="13" t="str">
        <f t="shared" si="26"/>
        <v/>
      </c>
      <c r="CH17" s="13" t="str">
        <f t="shared" si="27"/>
        <v/>
      </c>
      <c r="CI17" s="13" t="str">
        <f t="shared" si="28"/>
        <v/>
      </c>
      <c r="CJ17" s="13" t="str">
        <f t="shared" si="29"/>
        <v/>
      </c>
      <c r="CK17" s="13" t="str">
        <f t="shared" si="30"/>
        <v/>
      </c>
      <c r="CL17" s="13" t="str">
        <f t="shared" si="31"/>
        <v/>
      </c>
      <c r="CM17" s="13" t="str">
        <f t="shared" si="32"/>
        <v/>
      </c>
      <c r="CN17" s="13" t="str">
        <f t="shared" si="33"/>
        <v/>
      </c>
      <c r="CO17" s="13" t="str">
        <f t="shared" si="34"/>
        <v/>
      </c>
      <c r="CP17" s="13" t="str">
        <f t="shared" si="35"/>
        <v/>
      </c>
      <c r="CQ17" s="13" t="str">
        <f t="shared" si="36"/>
        <v/>
      </c>
      <c r="CR17" s="13" t="str">
        <f t="shared" si="37"/>
        <v/>
      </c>
      <c r="CS17" s="13" t="str">
        <f t="shared" si="38"/>
        <v/>
      </c>
      <c r="CT17" s="13" t="str">
        <f t="shared" si="39"/>
        <v/>
      </c>
      <c r="CU17" s="13" t="str">
        <f t="shared" si="40"/>
        <v/>
      </c>
      <c r="CV17" s="13" t="str">
        <f t="shared" si="41"/>
        <v/>
      </c>
      <c r="CW17" s="13" t="str">
        <f t="shared" si="42"/>
        <v/>
      </c>
      <c r="CX17" s="13" t="str">
        <f t="shared" si="43"/>
        <v/>
      </c>
      <c r="CY17" s="13" t="str">
        <f t="shared" si="44"/>
        <v/>
      </c>
      <c r="CZ17" s="13" t="str">
        <f t="shared" si="45"/>
        <v/>
      </c>
      <c r="DA17" s="13" t="str">
        <f t="shared" si="46"/>
        <v/>
      </c>
      <c r="DB17" s="13" t="str">
        <f t="shared" si="47"/>
        <v/>
      </c>
      <c r="DC17" s="13" t="str">
        <f t="shared" si="48"/>
        <v/>
      </c>
      <c r="DD17" s="13" t="str">
        <f t="shared" si="49"/>
        <v/>
      </c>
      <c r="DE17" s="13" t="str">
        <f t="shared" si="50"/>
        <v/>
      </c>
      <c r="DF17" s="13" t="str">
        <f t="shared" si="51"/>
        <v/>
      </c>
      <c r="DG17" s="13" t="str">
        <f t="shared" si="52"/>
        <v/>
      </c>
      <c r="DH17" s="13" t="str">
        <f t="shared" si="53"/>
        <v/>
      </c>
      <c r="DI17" s="13" t="str">
        <f t="shared" si="54"/>
        <v/>
      </c>
      <c r="DJ17" s="13" t="str">
        <f t="shared" si="55"/>
        <v/>
      </c>
      <c r="DK17" s="13" t="str">
        <f t="shared" si="56"/>
        <v/>
      </c>
      <c r="DL17" s="13" t="str">
        <f t="shared" si="57"/>
        <v/>
      </c>
      <c r="DM17" s="13" t="str">
        <f t="shared" si="58"/>
        <v/>
      </c>
      <c r="DN17" s="13" t="str">
        <f t="shared" si="59"/>
        <v/>
      </c>
      <c r="DO17" s="13" t="str">
        <f t="shared" si="60"/>
        <v/>
      </c>
      <c r="DP17" s="13" t="str">
        <f t="shared" si="61"/>
        <v/>
      </c>
      <c r="DQ17" s="13" t="str">
        <f t="shared" si="62"/>
        <v/>
      </c>
      <c r="DR17" s="13" t="str">
        <f t="shared" si="63"/>
        <v/>
      </c>
      <c r="DS17" s="13" t="str">
        <f t="shared" si="64"/>
        <v/>
      </c>
      <c r="DT17" s="13" t="str">
        <f t="shared" si="65"/>
        <v/>
      </c>
      <c r="DU17" s="13" t="str">
        <f t="shared" si="66"/>
        <v/>
      </c>
      <c r="DV17" s="13" t="str">
        <f t="shared" si="67"/>
        <v/>
      </c>
      <c r="DW17" s="13" t="str">
        <f t="shared" si="68"/>
        <v/>
      </c>
      <c r="DX17" s="13" t="str">
        <f t="shared" si="69"/>
        <v/>
      </c>
      <c r="DY17" s="13" t="str">
        <f t="shared" si="70"/>
        <v/>
      </c>
      <c r="DZ17" s="13" t="str">
        <f t="shared" si="71"/>
        <v/>
      </c>
      <c r="EA17" s="13" t="str">
        <f t="shared" si="72"/>
        <v/>
      </c>
      <c r="EB17" s="13" t="str">
        <f t="shared" si="73"/>
        <v/>
      </c>
      <c r="EC17" s="13" t="str">
        <f t="shared" si="74"/>
        <v/>
      </c>
      <c r="ED17" s="13" t="str">
        <f t="shared" si="75"/>
        <v/>
      </c>
    </row>
    <row r="18" spans="1:134" ht="15" thickBot="1" x14ac:dyDescent="0.4">
      <c r="A18" s="19" t="s">
        <v>106</v>
      </c>
      <c r="B18" s="20" t="s">
        <v>107</v>
      </c>
      <c r="C18" s="81">
        <v>14969.6812267321</v>
      </c>
      <c r="D18" s="81">
        <v>14898.9310929</v>
      </c>
      <c r="E18" s="81">
        <v>15033.825293162199</v>
      </c>
      <c r="F18" s="81">
        <v>15005.329558261999</v>
      </c>
      <c r="G18" s="81">
        <v>14910.171771007899</v>
      </c>
      <c r="H18" s="81">
        <v>14938.8357830391</v>
      </c>
      <c r="I18" s="81">
        <v>15047.595158189801</v>
      </c>
      <c r="J18" s="81">
        <v>14751.163258509199</v>
      </c>
      <c r="K18" s="81">
        <v>14893.924622728</v>
      </c>
      <c r="L18" s="81">
        <v>14824.1324127671</v>
      </c>
      <c r="M18" s="81">
        <v>14759.4633122303</v>
      </c>
      <c r="N18" s="81">
        <v>14794.739084818801</v>
      </c>
      <c r="O18" s="81">
        <v>14849.500098930999</v>
      </c>
      <c r="P18" s="81">
        <v>14867.7199031522</v>
      </c>
      <c r="Q18" s="81">
        <v>14888.4328440507</v>
      </c>
      <c r="R18" s="81">
        <v>14904.1332490933</v>
      </c>
      <c r="S18" s="81">
        <v>14883.2418166974</v>
      </c>
      <c r="T18" s="81">
        <v>14864.706673229801</v>
      </c>
      <c r="U18" s="81">
        <v>14783.3328680582</v>
      </c>
      <c r="V18" s="81">
        <v>14873.941116870101</v>
      </c>
      <c r="W18" s="81">
        <v>14944.545110098299</v>
      </c>
      <c r="X18" s="81">
        <v>14910.890956044201</v>
      </c>
      <c r="Y18" s="81">
        <v>14951.577564225399</v>
      </c>
      <c r="Z18" s="81">
        <v>14813.8348433029</v>
      </c>
      <c r="AA18" s="81">
        <v>14750.980318051699</v>
      </c>
      <c r="AB18" s="81">
        <v>14769.0529694041</v>
      </c>
      <c r="AC18" s="81">
        <v>14673.1903749987</v>
      </c>
      <c r="AD18" s="81">
        <v>14666.0579682521</v>
      </c>
      <c r="AE18" s="81">
        <v>14686.9741717093</v>
      </c>
      <c r="AF18" s="81">
        <v>14643.9333891438</v>
      </c>
      <c r="AG18" s="81">
        <v>14560.5651900662</v>
      </c>
      <c r="AH18" s="81">
        <v>14565.6924652463</v>
      </c>
      <c r="AI18" s="81">
        <v>14569.7243989332</v>
      </c>
      <c r="AJ18" s="81">
        <v>14664.5667361327</v>
      </c>
      <c r="AK18" s="81">
        <v>14662.664749956301</v>
      </c>
      <c r="AL18" s="81">
        <v>14578.364629354</v>
      </c>
      <c r="AM18" s="81">
        <v>14346.140038679199</v>
      </c>
      <c r="AN18" s="81">
        <v>14387.834074759099</v>
      </c>
      <c r="AO18" s="81">
        <v>14578.684104510699</v>
      </c>
      <c r="AP18" s="81">
        <v>14637.892225997801</v>
      </c>
      <c r="AQ18" s="81">
        <v>14704.8562400151</v>
      </c>
      <c r="AR18" s="81">
        <v>14801.395370897</v>
      </c>
      <c r="AS18" s="81">
        <v>14895.8663719706</v>
      </c>
      <c r="AT18" s="81">
        <v>15004.144547152</v>
      </c>
      <c r="AU18" s="81">
        <v>15096.1562394353</v>
      </c>
      <c r="AV18" s="81">
        <v>14981.8400864984</v>
      </c>
      <c r="AW18" s="81">
        <v>15058.278927913399</v>
      </c>
      <c r="AX18" s="81">
        <v>15103.2228235762</v>
      </c>
      <c r="AY18" s="81">
        <v>14964.741793683501</v>
      </c>
      <c r="AZ18" s="81">
        <v>14912.5172369721</v>
      </c>
      <c r="BA18" s="81">
        <v>14849.148946203801</v>
      </c>
      <c r="BB18" s="81">
        <v>14921.710169076699</v>
      </c>
      <c r="BC18" s="81">
        <v>14864.6930144664</v>
      </c>
      <c r="BD18" s="81">
        <v>14850.2171106436</v>
      </c>
      <c r="BE18" s="81">
        <v>14850.300035836201</v>
      </c>
      <c r="BF18" s="113"/>
      <c r="BG18" s="13" t="str">
        <f t="shared" si="0"/>
        <v/>
      </c>
      <c r="BH18" s="13" t="str">
        <f t="shared" si="1"/>
        <v/>
      </c>
      <c r="BI18" s="13" t="str">
        <f t="shared" si="2"/>
        <v/>
      </c>
      <c r="BJ18" s="13" t="str">
        <f t="shared" si="3"/>
        <v/>
      </c>
      <c r="BK18" s="13" t="str">
        <f t="shared" si="4"/>
        <v/>
      </c>
      <c r="BL18" s="13" t="str">
        <f t="shared" si="5"/>
        <v/>
      </c>
      <c r="BM18" s="13" t="str">
        <f t="shared" si="6"/>
        <v/>
      </c>
      <c r="BN18" s="13" t="str">
        <f t="shared" si="7"/>
        <v/>
      </c>
      <c r="BO18" s="13" t="str">
        <f t="shared" si="8"/>
        <v/>
      </c>
      <c r="BP18" s="13" t="str">
        <f t="shared" si="9"/>
        <v/>
      </c>
      <c r="BQ18" s="13" t="str">
        <f t="shared" si="10"/>
        <v/>
      </c>
      <c r="BR18" s="13" t="str">
        <f t="shared" si="11"/>
        <v/>
      </c>
      <c r="BS18" s="13" t="str">
        <f t="shared" si="12"/>
        <v/>
      </c>
      <c r="BT18" s="13" t="str">
        <f t="shared" si="13"/>
        <v/>
      </c>
      <c r="BU18" s="13" t="str">
        <f t="shared" si="14"/>
        <v/>
      </c>
      <c r="BV18" s="13" t="str">
        <f t="shared" si="15"/>
        <v/>
      </c>
      <c r="BW18" s="13" t="str">
        <f t="shared" si="16"/>
        <v/>
      </c>
      <c r="BX18" s="13" t="str">
        <f t="shared" si="17"/>
        <v/>
      </c>
      <c r="BY18" s="13" t="str">
        <f t="shared" si="18"/>
        <v/>
      </c>
      <c r="BZ18" s="13" t="str">
        <f t="shared" si="19"/>
        <v/>
      </c>
      <c r="CA18" s="13" t="str">
        <f t="shared" si="20"/>
        <v/>
      </c>
      <c r="CB18" s="13" t="str">
        <f t="shared" si="21"/>
        <v/>
      </c>
      <c r="CC18" s="13" t="str">
        <f t="shared" si="22"/>
        <v/>
      </c>
      <c r="CD18" s="13" t="str">
        <f t="shared" si="23"/>
        <v/>
      </c>
      <c r="CE18" s="13" t="str">
        <f t="shared" si="24"/>
        <v/>
      </c>
      <c r="CF18" s="13" t="str">
        <f t="shared" si="25"/>
        <v/>
      </c>
      <c r="CG18" s="13" t="str">
        <f t="shared" si="26"/>
        <v/>
      </c>
      <c r="CH18" s="13" t="str">
        <f t="shared" si="27"/>
        <v/>
      </c>
      <c r="CI18" s="13" t="str">
        <f t="shared" si="28"/>
        <v/>
      </c>
      <c r="CJ18" s="13" t="str">
        <f t="shared" si="29"/>
        <v/>
      </c>
      <c r="CK18" s="13" t="str">
        <f t="shared" si="30"/>
        <v/>
      </c>
      <c r="CL18" s="13" t="str">
        <f t="shared" si="31"/>
        <v/>
      </c>
      <c r="CM18" s="13" t="str">
        <f t="shared" si="32"/>
        <v/>
      </c>
      <c r="CN18" s="13" t="str">
        <f t="shared" si="33"/>
        <v/>
      </c>
      <c r="CO18" s="13" t="str">
        <f t="shared" si="34"/>
        <v/>
      </c>
      <c r="CP18" s="13" t="str">
        <f t="shared" si="35"/>
        <v/>
      </c>
      <c r="CQ18" s="13" t="str">
        <f t="shared" si="36"/>
        <v/>
      </c>
      <c r="CR18" s="13" t="str">
        <f t="shared" si="37"/>
        <v/>
      </c>
      <c r="CS18" s="13" t="str">
        <f t="shared" si="38"/>
        <v/>
      </c>
      <c r="CT18" s="13" t="str">
        <f t="shared" si="39"/>
        <v/>
      </c>
      <c r="CU18" s="13" t="str">
        <f t="shared" si="40"/>
        <v/>
      </c>
      <c r="CV18" s="13" t="str">
        <f t="shared" si="41"/>
        <v/>
      </c>
      <c r="CW18" s="13" t="str">
        <f t="shared" si="42"/>
        <v/>
      </c>
      <c r="CX18" s="13" t="str">
        <f t="shared" si="43"/>
        <v/>
      </c>
      <c r="CY18" s="13" t="str">
        <f t="shared" si="44"/>
        <v/>
      </c>
      <c r="CZ18" s="13" t="str">
        <f t="shared" si="45"/>
        <v/>
      </c>
      <c r="DA18" s="13" t="str">
        <f t="shared" si="46"/>
        <v/>
      </c>
      <c r="DB18" s="13" t="str">
        <f t="shared" si="47"/>
        <v/>
      </c>
      <c r="DC18" s="13" t="str">
        <f t="shared" si="48"/>
        <v/>
      </c>
      <c r="DD18" s="13" t="str">
        <f t="shared" si="49"/>
        <v/>
      </c>
      <c r="DE18" s="13" t="str">
        <f t="shared" si="50"/>
        <v/>
      </c>
      <c r="DF18" s="13" t="str">
        <f t="shared" si="51"/>
        <v/>
      </c>
      <c r="DG18" s="13" t="str">
        <f t="shared" si="52"/>
        <v/>
      </c>
      <c r="DH18" s="13" t="str">
        <f t="shared" si="53"/>
        <v/>
      </c>
      <c r="DI18" s="13" t="str">
        <f t="shared" si="54"/>
        <v/>
      </c>
      <c r="DJ18" s="13" t="str">
        <f t="shared" si="55"/>
        <v/>
      </c>
      <c r="DK18" s="13" t="str">
        <f t="shared" si="56"/>
        <v/>
      </c>
      <c r="DL18" s="13" t="str">
        <f t="shared" si="57"/>
        <v/>
      </c>
      <c r="DM18" s="13" t="str">
        <f t="shared" si="58"/>
        <v/>
      </c>
      <c r="DN18" s="13" t="str">
        <f t="shared" si="59"/>
        <v/>
      </c>
      <c r="DO18" s="13" t="str">
        <f t="shared" si="60"/>
        <v/>
      </c>
      <c r="DP18" s="13" t="str">
        <f t="shared" si="61"/>
        <v/>
      </c>
      <c r="DQ18" s="13" t="str">
        <f t="shared" si="62"/>
        <v/>
      </c>
      <c r="DR18" s="13" t="str">
        <f t="shared" si="63"/>
        <v/>
      </c>
      <c r="DS18" s="13" t="str">
        <f t="shared" si="64"/>
        <v/>
      </c>
      <c r="DT18" s="13" t="str">
        <f t="shared" si="65"/>
        <v/>
      </c>
      <c r="DU18" s="13" t="str">
        <f t="shared" si="66"/>
        <v/>
      </c>
      <c r="DV18" s="13" t="str">
        <f t="shared" si="67"/>
        <v/>
      </c>
      <c r="DW18" s="13" t="str">
        <f t="shared" si="68"/>
        <v/>
      </c>
      <c r="DX18" s="13" t="str">
        <f t="shared" si="69"/>
        <v/>
      </c>
      <c r="DY18" s="13" t="str">
        <f t="shared" si="70"/>
        <v/>
      </c>
      <c r="DZ18" s="13" t="str">
        <f t="shared" si="71"/>
        <v/>
      </c>
      <c r="EA18" s="13" t="str">
        <f t="shared" si="72"/>
        <v/>
      </c>
      <c r="EB18" s="13" t="str">
        <f t="shared" si="73"/>
        <v/>
      </c>
      <c r="EC18" s="13" t="str">
        <f t="shared" si="74"/>
        <v/>
      </c>
      <c r="ED18" s="13" t="str">
        <f t="shared" si="75"/>
        <v/>
      </c>
    </row>
    <row r="19" spans="1:134" ht="15" thickBot="1" x14ac:dyDescent="0.4">
      <c r="A19" s="19" t="s">
        <v>108</v>
      </c>
      <c r="B19" s="20" t="s">
        <v>12</v>
      </c>
      <c r="C19" s="81">
        <v>4720.8734687763299</v>
      </c>
      <c r="D19" s="81">
        <v>4705.6638944545102</v>
      </c>
      <c r="E19" s="81">
        <v>4708.7356886834796</v>
      </c>
      <c r="F19" s="81">
        <v>4572.9886503528196</v>
      </c>
      <c r="G19" s="81">
        <v>4648.0539368973004</v>
      </c>
      <c r="H19" s="81">
        <v>4710.3044580421201</v>
      </c>
      <c r="I19" s="81">
        <v>4800.3756455422599</v>
      </c>
      <c r="J19" s="81">
        <v>4876.5282654373796</v>
      </c>
      <c r="K19" s="81">
        <v>4904.6864881226402</v>
      </c>
      <c r="L19" s="81">
        <v>4878.46841197923</v>
      </c>
      <c r="M19" s="81">
        <v>4871.87074851336</v>
      </c>
      <c r="N19" s="81">
        <v>4845.2020831157297</v>
      </c>
      <c r="O19" s="81">
        <v>4895.3784570282296</v>
      </c>
      <c r="P19" s="81">
        <v>4916.1713029204802</v>
      </c>
      <c r="Q19" s="81">
        <v>4961.8476945909897</v>
      </c>
      <c r="R19" s="81">
        <v>4863.56005977719</v>
      </c>
      <c r="S19" s="81">
        <v>4890.4497319683896</v>
      </c>
      <c r="T19" s="81">
        <v>4823.2915708155597</v>
      </c>
      <c r="U19" s="81">
        <v>4799.5753059868102</v>
      </c>
      <c r="V19" s="81">
        <v>4781.6920810865004</v>
      </c>
      <c r="W19" s="81">
        <v>4837.6256709531399</v>
      </c>
      <c r="X19" s="81">
        <v>4912.9229684587399</v>
      </c>
      <c r="Y19" s="81">
        <v>4943.2914871584499</v>
      </c>
      <c r="Z19" s="81">
        <v>5057.1347494396596</v>
      </c>
      <c r="AA19" s="81">
        <v>5008.5333338910896</v>
      </c>
      <c r="AB19" s="81">
        <v>5063.6838786459502</v>
      </c>
      <c r="AC19" s="81">
        <v>5209.0299304544496</v>
      </c>
      <c r="AD19" s="81">
        <v>5138.0560062267596</v>
      </c>
      <c r="AE19" s="81">
        <v>5109.1179124649098</v>
      </c>
      <c r="AF19" s="81">
        <v>5135.7555668642399</v>
      </c>
      <c r="AG19" s="81">
        <v>5111.30237588826</v>
      </c>
      <c r="AH19" s="81">
        <v>5082.8928632226898</v>
      </c>
      <c r="AI19" s="81">
        <v>5068.1363744801802</v>
      </c>
      <c r="AJ19" s="81">
        <v>5093.2803719305102</v>
      </c>
      <c r="AK19" s="81">
        <v>5039.82443457718</v>
      </c>
      <c r="AL19" s="81">
        <v>4990.3947119062504</v>
      </c>
      <c r="AM19" s="81">
        <v>4763.3510339226405</v>
      </c>
      <c r="AN19" s="81">
        <v>4926.0569397979198</v>
      </c>
      <c r="AO19" s="81">
        <v>4968.2775148165701</v>
      </c>
      <c r="AP19" s="81">
        <v>4993.6022500745603</v>
      </c>
      <c r="AQ19" s="81">
        <v>5032.6987103018701</v>
      </c>
      <c r="AR19" s="81">
        <v>5002.5086695199998</v>
      </c>
      <c r="AS19" s="81">
        <v>5023.3260080604496</v>
      </c>
      <c r="AT19" s="81">
        <v>5092.6667982159997</v>
      </c>
      <c r="AU19" s="81">
        <v>5095.7968328458601</v>
      </c>
      <c r="AV19" s="81">
        <v>5024.9064879068701</v>
      </c>
      <c r="AW19" s="81">
        <v>5005.8783232830301</v>
      </c>
      <c r="AX19" s="81">
        <v>5018.4269329143199</v>
      </c>
      <c r="AY19" s="81">
        <v>4905.6544666857499</v>
      </c>
      <c r="AZ19" s="81">
        <v>4897.6883553715697</v>
      </c>
      <c r="BA19" s="81">
        <v>4906.9202351104304</v>
      </c>
      <c r="BB19" s="81">
        <v>4910.6977455047499</v>
      </c>
      <c r="BC19" s="81">
        <v>4896.3650024799599</v>
      </c>
      <c r="BD19" s="81">
        <v>4893.8135564836102</v>
      </c>
      <c r="BE19" s="81">
        <v>4856.4170348190301</v>
      </c>
      <c r="BF19" s="113"/>
      <c r="BG19" s="13" t="str">
        <f t="shared" si="0"/>
        <v/>
      </c>
      <c r="BH19" s="13" t="str">
        <f t="shared" si="1"/>
        <v/>
      </c>
      <c r="BI19" s="13" t="str">
        <f t="shared" si="2"/>
        <v/>
      </c>
      <c r="BJ19" s="13" t="str">
        <f t="shared" si="3"/>
        <v/>
      </c>
      <c r="BK19" s="13" t="str">
        <f t="shared" si="4"/>
        <v/>
      </c>
      <c r="BL19" s="13" t="str">
        <f t="shared" si="5"/>
        <v/>
      </c>
      <c r="BM19" s="13" t="str">
        <f t="shared" si="6"/>
        <v/>
      </c>
      <c r="BN19" s="13" t="str">
        <f t="shared" si="7"/>
        <v/>
      </c>
      <c r="BO19" s="13" t="str">
        <f t="shared" si="8"/>
        <v/>
      </c>
      <c r="BP19" s="13" t="str">
        <f t="shared" si="9"/>
        <v/>
      </c>
      <c r="BQ19" s="13" t="str">
        <f t="shared" si="10"/>
        <v/>
      </c>
      <c r="BR19" s="13" t="str">
        <f t="shared" si="11"/>
        <v/>
      </c>
      <c r="BS19" s="13" t="str">
        <f t="shared" si="12"/>
        <v/>
      </c>
      <c r="BT19" s="13" t="str">
        <f t="shared" si="13"/>
        <v/>
      </c>
      <c r="BU19" s="13" t="str">
        <f t="shared" si="14"/>
        <v/>
      </c>
      <c r="BV19" s="13" t="str">
        <f t="shared" si="15"/>
        <v/>
      </c>
      <c r="BW19" s="13" t="str">
        <f t="shared" si="16"/>
        <v/>
      </c>
      <c r="BX19" s="13" t="str">
        <f t="shared" si="17"/>
        <v/>
      </c>
      <c r="BY19" s="13" t="str">
        <f t="shared" si="18"/>
        <v/>
      </c>
      <c r="BZ19" s="13" t="str">
        <f t="shared" si="19"/>
        <v/>
      </c>
      <c r="CA19" s="13" t="str">
        <f t="shared" si="20"/>
        <v/>
      </c>
      <c r="CB19" s="13" t="str">
        <f t="shared" si="21"/>
        <v/>
      </c>
      <c r="CC19" s="13" t="str">
        <f t="shared" si="22"/>
        <v/>
      </c>
      <c r="CD19" s="13" t="str">
        <f t="shared" si="23"/>
        <v/>
      </c>
      <c r="CE19" s="13" t="str">
        <f t="shared" si="24"/>
        <v/>
      </c>
      <c r="CF19" s="13" t="str">
        <f t="shared" si="25"/>
        <v/>
      </c>
      <c r="CG19" s="13" t="str">
        <f t="shared" si="26"/>
        <v/>
      </c>
      <c r="CH19" s="13" t="str">
        <f t="shared" si="27"/>
        <v/>
      </c>
      <c r="CI19" s="13" t="str">
        <f t="shared" si="28"/>
        <v/>
      </c>
      <c r="CJ19" s="13" t="str">
        <f t="shared" si="29"/>
        <v/>
      </c>
      <c r="CK19" s="13" t="str">
        <f t="shared" si="30"/>
        <v/>
      </c>
      <c r="CL19" s="13" t="str">
        <f t="shared" si="31"/>
        <v/>
      </c>
      <c r="CM19" s="13" t="str">
        <f t="shared" si="32"/>
        <v/>
      </c>
      <c r="CN19" s="13" t="str">
        <f t="shared" si="33"/>
        <v/>
      </c>
      <c r="CO19" s="13" t="str">
        <f t="shared" si="34"/>
        <v/>
      </c>
      <c r="CP19" s="13" t="str">
        <f t="shared" si="35"/>
        <v/>
      </c>
      <c r="CQ19" s="13" t="str">
        <f t="shared" si="36"/>
        <v/>
      </c>
      <c r="CR19" s="13" t="str">
        <f t="shared" si="37"/>
        <v/>
      </c>
      <c r="CS19" s="13" t="str">
        <f t="shared" si="38"/>
        <v/>
      </c>
      <c r="CT19" s="13" t="str">
        <f t="shared" si="39"/>
        <v/>
      </c>
      <c r="CU19" s="13" t="str">
        <f t="shared" si="40"/>
        <v/>
      </c>
      <c r="CV19" s="13" t="str">
        <f t="shared" si="41"/>
        <v/>
      </c>
      <c r="CW19" s="13" t="str">
        <f t="shared" si="42"/>
        <v/>
      </c>
      <c r="CX19" s="13" t="str">
        <f t="shared" si="43"/>
        <v/>
      </c>
      <c r="CY19" s="13" t="str">
        <f t="shared" si="44"/>
        <v/>
      </c>
      <c r="CZ19" s="13" t="str">
        <f t="shared" si="45"/>
        <v/>
      </c>
      <c r="DA19" s="13" t="str">
        <f t="shared" si="46"/>
        <v/>
      </c>
      <c r="DB19" s="13" t="str">
        <f t="shared" si="47"/>
        <v/>
      </c>
      <c r="DC19" s="13" t="str">
        <f t="shared" si="48"/>
        <v/>
      </c>
      <c r="DD19" s="13" t="str">
        <f t="shared" si="49"/>
        <v/>
      </c>
      <c r="DE19" s="13" t="str">
        <f t="shared" si="50"/>
        <v/>
      </c>
      <c r="DF19" s="13" t="str">
        <f t="shared" si="51"/>
        <v/>
      </c>
      <c r="DG19" s="13" t="str">
        <f t="shared" si="52"/>
        <v/>
      </c>
      <c r="DH19" s="13" t="str">
        <f t="shared" si="53"/>
        <v/>
      </c>
      <c r="DI19" s="13" t="str">
        <f t="shared" si="54"/>
        <v/>
      </c>
      <c r="DJ19" s="13" t="str">
        <f t="shared" si="55"/>
        <v/>
      </c>
      <c r="DK19" s="13" t="str">
        <f t="shared" si="56"/>
        <v/>
      </c>
      <c r="DL19" s="13" t="str">
        <f t="shared" si="57"/>
        <v/>
      </c>
      <c r="DM19" s="13" t="str">
        <f t="shared" si="58"/>
        <v/>
      </c>
      <c r="DN19" s="13" t="str">
        <f t="shared" si="59"/>
        <v/>
      </c>
      <c r="DO19" s="13" t="str">
        <f t="shared" si="60"/>
        <v/>
      </c>
      <c r="DP19" s="13" t="str">
        <f t="shared" si="61"/>
        <v/>
      </c>
      <c r="DQ19" s="13" t="str">
        <f t="shared" si="62"/>
        <v/>
      </c>
      <c r="DR19" s="13" t="str">
        <f t="shared" si="63"/>
        <v/>
      </c>
      <c r="DS19" s="13" t="str">
        <f t="shared" si="64"/>
        <v/>
      </c>
      <c r="DT19" s="13" t="str">
        <f t="shared" si="65"/>
        <v/>
      </c>
      <c r="DU19" s="13" t="str">
        <f t="shared" si="66"/>
        <v/>
      </c>
      <c r="DV19" s="13" t="str">
        <f t="shared" si="67"/>
        <v/>
      </c>
      <c r="DW19" s="13" t="str">
        <f t="shared" si="68"/>
        <v/>
      </c>
      <c r="DX19" s="13" t="str">
        <f t="shared" si="69"/>
        <v/>
      </c>
      <c r="DY19" s="13" t="str">
        <f t="shared" si="70"/>
        <v/>
      </c>
      <c r="DZ19" s="13" t="str">
        <f t="shared" si="71"/>
        <v/>
      </c>
      <c r="EA19" s="13" t="str">
        <f t="shared" si="72"/>
        <v/>
      </c>
      <c r="EB19" s="13" t="str">
        <f t="shared" si="73"/>
        <v/>
      </c>
      <c r="EC19" s="13" t="str">
        <f t="shared" si="74"/>
        <v/>
      </c>
      <c r="ED19" s="13" t="str">
        <f t="shared" si="75"/>
        <v/>
      </c>
    </row>
    <row r="20" spans="1:134" ht="15" thickBot="1" x14ac:dyDescent="0.4">
      <c r="A20" s="19" t="s">
        <v>109</v>
      </c>
      <c r="B20" s="20" t="s">
        <v>13</v>
      </c>
      <c r="C20" s="81">
        <v>3580.7831499456101</v>
      </c>
      <c r="D20" s="81">
        <v>3513.9644698653801</v>
      </c>
      <c r="E20" s="81">
        <v>3568.7646373801199</v>
      </c>
      <c r="F20" s="81">
        <v>3584.4075015324702</v>
      </c>
      <c r="G20" s="81">
        <v>3632.6105672549202</v>
      </c>
      <c r="H20" s="81">
        <v>3595.9982053438198</v>
      </c>
      <c r="I20" s="81">
        <v>3575.2411616453101</v>
      </c>
      <c r="J20" s="81">
        <v>3557.0393209980998</v>
      </c>
      <c r="K20" s="81">
        <v>3552.01865040543</v>
      </c>
      <c r="L20" s="81">
        <v>3575.9868943276201</v>
      </c>
      <c r="M20" s="81">
        <v>3525.1388195735699</v>
      </c>
      <c r="N20" s="81">
        <v>3609.09151561115</v>
      </c>
      <c r="O20" s="81">
        <v>3588.2208561910302</v>
      </c>
      <c r="P20" s="81">
        <v>3581.25888993542</v>
      </c>
      <c r="Q20" s="81">
        <v>3689.2565509813498</v>
      </c>
      <c r="R20" s="81">
        <v>3698.87181684494</v>
      </c>
      <c r="S20" s="81">
        <v>3752.9763400997599</v>
      </c>
      <c r="T20" s="81">
        <v>3740.9195074022</v>
      </c>
      <c r="U20" s="81">
        <v>3675.54182248814</v>
      </c>
      <c r="V20" s="81">
        <v>3698.89498269061</v>
      </c>
      <c r="W20" s="81">
        <v>3660.6848466571601</v>
      </c>
      <c r="X20" s="81">
        <v>3800.8509166409899</v>
      </c>
      <c r="Y20" s="81">
        <v>3822.3802062651598</v>
      </c>
      <c r="Z20" s="81">
        <v>3821.7326068659299</v>
      </c>
      <c r="AA20" s="81">
        <v>3804.2563537514702</v>
      </c>
      <c r="AB20" s="81">
        <v>3794.0125712337799</v>
      </c>
      <c r="AC20" s="81">
        <v>3752.3524734729799</v>
      </c>
      <c r="AD20" s="81">
        <v>3841.8532854535601</v>
      </c>
      <c r="AE20" s="81">
        <v>3900.1803503108199</v>
      </c>
      <c r="AF20" s="81">
        <v>3856.1737606497099</v>
      </c>
      <c r="AG20" s="81">
        <v>3861.8091764199298</v>
      </c>
      <c r="AH20" s="81">
        <v>3816.7948761115699</v>
      </c>
      <c r="AI20" s="81">
        <v>3958.5768463255799</v>
      </c>
      <c r="AJ20" s="81">
        <v>3858.91187457249</v>
      </c>
      <c r="AK20" s="81">
        <v>3892.7561972441499</v>
      </c>
      <c r="AL20" s="81">
        <v>3987.9021882181501</v>
      </c>
      <c r="AM20" s="81">
        <v>3758.0283592095302</v>
      </c>
      <c r="AN20" s="81">
        <v>3384.2722608920999</v>
      </c>
      <c r="AO20" s="81">
        <v>3730.4674613135098</v>
      </c>
      <c r="AP20" s="81">
        <v>3526.0290961054002</v>
      </c>
      <c r="AQ20" s="81">
        <v>3579.7042735605401</v>
      </c>
      <c r="AR20" s="81">
        <v>3762.7365374567999</v>
      </c>
      <c r="AS20" s="81">
        <v>3973.2568986813799</v>
      </c>
      <c r="AT20" s="81">
        <v>4131.4971217586299</v>
      </c>
      <c r="AU20" s="81">
        <v>4112.5936437772398</v>
      </c>
      <c r="AV20" s="81">
        <v>4085.54203481684</v>
      </c>
      <c r="AW20" s="81">
        <v>4072.8406135516602</v>
      </c>
      <c r="AX20" s="81">
        <v>4103.9785757156196</v>
      </c>
      <c r="AY20" s="81">
        <v>4144.8765238897504</v>
      </c>
      <c r="AZ20" s="81">
        <v>4204.8694457639604</v>
      </c>
      <c r="BA20" s="81">
        <v>4227.1400868611199</v>
      </c>
      <c r="BB20" s="81">
        <v>4155.59028094313</v>
      </c>
      <c r="BC20" s="81">
        <v>4218.3310923979898</v>
      </c>
      <c r="BD20" s="81">
        <v>4095.1862761979201</v>
      </c>
      <c r="BE20" s="81">
        <v>4098.4314001453804</v>
      </c>
      <c r="BF20" s="113"/>
      <c r="BG20" s="13" t="str">
        <f t="shared" si="0"/>
        <v/>
      </c>
      <c r="BH20" s="13" t="str">
        <f t="shared" si="1"/>
        <v/>
      </c>
      <c r="BI20" s="13" t="str">
        <f t="shared" si="2"/>
        <v/>
      </c>
      <c r="BJ20" s="13" t="str">
        <f t="shared" si="3"/>
        <v/>
      </c>
      <c r="BK20" s="13" t="str">
        <f t="shared" si="4"/>
        <v/>
      </c>
      <c r="BL20" s="13" t="str">
        <f t="shared" si="5"/>
        <v/>
      </c>
      <c r="BM20" s="13" t="str">
        <f t="shared" si="6"/>
        <v/>
      </c>
      <c r="BN20" s="13" t="str">
        <f t="shared" si="7"/>
        <v/>
      </c>
      <c r="BO20" s="13" t="str">
        <f t="shared" si="8"/>
        <v/>
      </c>
      <c r="BP20" s="13" t="str">
        <f t="shared" si="9"/>
        <v/>
      </c>
      <c r="BQ20" s="13" t="str">
        <f t="shared" si="10"/>
        <v/>
      </c>
      <c r="BR20" s="13" t="str">
        <f t="shared" si="11"/>
        <v/>
      </c>
      <c r="BS20" s="13" t="str">
        <f t="shared" si="12"/>
        <v/>
      </c>
      <c r="BT20" s="13" t="str">
        <f t="shared" si="13"/>
        <v/>
      </c>
      <c r="BU20" s="13" t="str">
        <f t="shared" si="14"/>
        <v/>
      </c>
      <c r="BV20" s="13" t="str">
        <f t="shared" si="15"/>
        <v/>
      </c>
      <c r="BW20" s="13" t="str">
        <f t="shared" si="16"/>
        <v/>
      </c>
      <c r="BX20" s="13" t="str">
        <f t="shared" si="17"/>
        <v/>
      </c>
      <c r="BY20" s="13" t="str">
        <f t="shared" si="18"/>
        <v/>
      </c>
      <c r="BZ20" s="13" t="str">
        <f t="shared" si="19"/>
        <v/>
      </c>
      <c r="CA20" s="13" t="str">
        <f t="shared" si="20"/>
        <v/>
      </c>
      <c r="CB20" s="13" t="str">
        <f t="shared" si="21"/>
        <v/>
      </c>
      <c r="CC20" s="13" t="str">
        <f t="shared" si="22"/>
        <v/>
      </c>
      <c r="CD20" s="13" t="str">
        <f t="shared" si="23"/>
        <v/>
      </c>
      <c r="CE20" s="13" t="str">
        <f t="shared" si="24"/>
        <v/>
      </c>
      <c r="CF20" s="13" t="str">
        <f t="shared" si="25"/>
        <v/>
      </c>
      <c r="CG20" s="13" t="str">
        <f t="shared" si="26"/>
        <v/>
      </c>
      <c r="CH20" s="13" t="str">
        <f t="shared" si="27"/>
        <v/>
      </c>
      <c r="CI20" s="13" t="str">
        <f t="shared" si="28"/>
        <v/>
      </c>
      <c r="CJ20" s="13" t="str">
        <f t="shared" si="29"/>
        <v/>
      </c>
      <c r="CK20" s="13" t="str">
        <f t="shared" si="30"/>
        <v/>
      </c>
      <c r="CL20" s="13" t="str">
        <f t="shared" si="31"/>
        <v/>
      </c>
      <c r="CM20" s="13" t="str">
        <f t="shared" si="32"/>
        <v/>
      </c>
      <c r="CN20" s="13" t="str">
        <f t="shared" si="33"/>
        <v/>
      </c>
      <c r="CO20" s="13" t="str">
        <f t="shared" si="34"/>
        <v/>
      </c>
      <c r="CP20" s="13" t="str">
        <f t="shared" si="35"/>
        <v/>
      </c>
      <c r="CQ20" s="13" t="str">
        <f t="shared" si="36"/>
        <v/>
      </c>
      <c r="CR20" s="13" t="str">
        <f t="shared" si="37"/>
        <v/>
      </c>
      <c r="CS20" s="13" t="str">
        <f t="shared" si="38"/>
        <v/>
      </c>
      <c r="CT20" s="13" t="str">
        <f t="shared" si="39"/>
        <v/>
      </c>
      <c r="CU20" s="13" t="str">
        <f t="shared" si="40"/>
        <v/>
      </c>
      <c r="CV20" s="13" t="str">
        <f t="shared" si="41"/>
        <v/>
      </c>
      <c r="CW20" s="13" t="str">
        <f t="shared" si="42"/>
        <v/>
      </c>
      <c r="CX20" s="13" t="str">
        <f t="shared" si="43"/>
        <v/>
      </c>
      <c r="CY20" s="13" t="str">
        <f t="shared" si="44"/>
        <v/>
      </c>
      <c r="CZ20" s="13" t="str">
        <f t="shared" si="45"/>
        <v/>
      </c>
      <c r="DA20" s="13" t="str">
        <f t="shared" si="46"/>
        <v/>
      </c>
      <c r="DB20" s="13" t="str">
        <f t="shared" si="47"/>
        <v/>
      </c>
      <c r="DC20" s="13" t="str">
        <f t="shared" si="48"/>
        <v/>
      </c>
      <c r="DD20" s="13" t="str">
        <f t="shared" si="49"/>
        <v/>
      </c>
      <c r="DE20" s="13" t="str">
        <f t="shared" si="50"/>
        <v/>
      </c>
      <c r="DF20" s="13" t="str">
        <f t="shared" si="51"/>
        <v/>
      </c>
      <c r="DG20" s="13" t="str">
        <f t="shared" si="52"/>
        <v/>
      </c>
      <c r="DH20" s="13" t="str">
        <f t="shared" si="53"/>
        <v/>
      </c>
      <c r="DI20" s="13" t="str">
        <f t="shared" si="54"/>
        <v/>
      </c>
      <c r="DJ20" s="13" t="str">
        <f t="shared" si="55"/>
        <v/>
      </c>
      <c r="DK20" s="13" t="str">
        <f t="shared" si="56"/>
        <v/>
      </c>
      <c r="DL20" s="13" t="str">
        <f t="shared" si="57"/>
        <v/>
      </c>
      <c r="DM20" s="13" t="str">
        <f t="shared" si="58"/>
        <v/>
      </c>
      <c r="DN20" s="13" t="str">
        <f t="shared" si="59"/>
        <v/>
      </c>
      <c r="DO20" s="13" t="str">
        <f t="shared" si="60"/>
        <v/>
      </c>
      <c r="DP20" s="13" t="str">
        <f t="shared" si="61"/>
        <v/>
      </c>
      <c r="DQ20" s="13" t="str">
        <f t="shared" si="62"/>
        <v/>
      </c>
      <c r="DR20" s="13" t="str">
        <f t="shared" si="63"/>
        <v/>
      </c>
      <c r="DS20" s="13" t="str">
        <f t="shared" si="64"/>
        <v/>
      </c>
      <c r="DT20" s="13" t="str">
        <f t="shared" si="65"/>
        <v/>
      </c>
      <c r="DU20" s="13" t="str">
        <f t="shared" si="66"/>
        <v/>
      </c>
      <c r="DV20" s="13" t="str">
        <f t="shared" si="67"/>
        <v/>
      </c>
      <c r="DW20" s="13" t="str">
        <f t="shared" si="68"/>
        <v/>
      </c>
      <c r="DX20" s="13" t="str">
        <f t="shared" si="69"/>
        <v/>
      </c>
      <c r="DY20" s="13" t="str">
        <f t="shared" si="70"/>
        <v/>
      </c>
      <c r="DZ20" s="13" t="str">
        <f t="shared" si="71"/>
        <v/>
      </c>
      <c r="EA20" s="13" t="str">
        <f t="shared" si="72"/>
        <v/>
      </c>
      <c r="EB20" s="13" t="str">
        <f t="shared" si="73"/>
        <v/>
      </c>
      <c r="EC20" s="13" t="str">
        <f t="shared" si="74"/>
        <v/>
      </c>
      <c r="ED20" s="13" t="str">
        <f t="shared" si="75"/>
        <v/>
      </c>
    </row>
    <row r="21" spans="1:134" ht="15" thickBot="1" x14ac:dyDescent="0.4">
      <c r="A21" s="19" t="s">
        <v>110</v>
      </c>
      <c r="B21" s="20" t="s">
        <v>14</v>
      </c>
      <c r="C21" s="81">
        <v>518.52640986952895</v>
      </c>
      <c r="D21" s="81">
        <v>513.28913564128902</v>
      </c>
      <c r="E21" s="81">
        <v>519.93776077469795</v>
      </c>
      <c r="F21" s="81">
        <v>518.41733140318001</v>
      </c>
      <c r="G21" s="81">
        <v>507.42151740209601</v>
      </c>
      <c r="H21" s="81">
        <v>478.39401711254601</v>
      </c>
      <c r="I21" s="81">
        <v>490.75342424671697</v>
      </c>
      <c r="J21" s="81">
        <v>483.90108757674602</v>
      </c>
      <c r="K21" s="81">
        <v>476.90526651325001</v>
      </c>
      <c r="L21" s="81">
        <v>480.73146076235798</v>
      </c>
      <c r="M21" s="81">
        <v>482.23335243221499</v>
      </c>
      <c r="N21" s="81">
        <v>485.59220438428503</v>
      </c>
      <c r="O21" s="81">
        <v>488.21697286883602</v>
      </c>
      <c r="P21" s="81">
        <v>502.48236651794298</v>
      </c>
      <c r="Q21" s="81">
        <v>517.87847682652</v>
      </c>
      <c r="R21" s="81">
        <v>523.59367625516802</v>
      </c>
      <c r="S21" s="81">
        <v>541.81233923814898</v>
      </c>
      <c r="T21" s="81">
        <v>562.85495586826698</v>
      </c>
      <c r="U21" s="81">
        <v>578.87041910068899</v>
      </c>
      <c r="V21" s="81">
        <v>587.12409488788603</v>
      </c>
      <c r="W21" s="81">
        <v>596.53582711506294</v>
      </c>
      <c r="X21" s="81">
        <v>611.00816491656406</v>
      </c>
      <c r="Y21" s="81">
        <v>606.00733174403194</v>
      </c>
      <c r="Z21" s="81">
        <v>607.57557239831499</v>
      </c>
      <c r="AA21" s="81">
        <v>629.85918600830598</v>
      </c>
      <c r="AB21" s="81">
        <v>643.40630371493398</v>
      </c>
      <c r="AC21" s="81">
        <v>629.43242847088504</v>
      </c>
      <c r="AD21" s="81">
        <v>603.06321798338001</v>
      </c>
      <c r="AE21" s="81">
        <v>626.40437923340096</v>
      </c>
      <c r="AF21" s="81">
        <v>635.698756862761</v>
      </c>
      <c r="AG21" s="81">
        <v>626.80963774946304</v>
      </c>
      <c r="AH21" s="81">
        <v>635.66843137363901</v>
      </c>
      <c r="AI21" s="81">
        <v>617.39665575981803</v>
      </c>
      <c r="AJ21" s="81">
        <v>624.42836441269196</v>
      </c>
      <c r="AK21" s="81">
        <v>622.49729793041695</v>
      </c>
      <c r="AL21" s="81">
        <v>621.05403523371399</v>
      </c>
      <c r="AM21" s="81">
        <v>628.90201269498095</v>
      </c>
      <c r="AN21" s="81">
        <v>637.38392770910298</v>
      </c>
      <c r="AO21" s="81">
        <v>655.96822021359606</v>
      </c>
      <c r="AP21" s="81">
        <v>636.55870801211097</v>
      </c>
      <c r="AQ21" s="81">
        <v>660.79337598739096</v>
      </c>
      <c r="AR21" s="81">
        <v>673.88090339780501</v>
      </c>
      <c r="AS21" s="81">
        <v>686.85286956581194</v>
      </c>
      <c r="AT21" s="81">
        <v>696.31828855193498</v>
      </c>
      <c r="AU21" s="81">
        <v>700.98646146668204</v>
      </c>
      <c r="AV21" s="81">
        <v>694.19168385238095</v>
      </c>
      <c r="AW21" s="81">
        <v>679.65116153627503</v>
      </c>
      <c r="AX21" s="81">
        <v>707.21530561164298</v>
      </c>
      <c r="AY21" s="81">
        <v>712.65335784661704</v>
      </c>
      <c r="AZ21" s="81">
        <v>726.26575419574897</v>
      </c>
      <c r="BA21" s="81">
        <v>834.44641172251102</v>
      </c>
      <c r="BB21" s="81">
        <v>835.83691113066095</v>
      </c>
      <c r="BC21" s="81">
        <v>698.66670902193596</v>
      </c>
      <c r="BD21" s="81">
        <v>690.07387552591194</v>
      </c>
      <c r="BE21" s="81">
        <v>689.27093191401696</v>
      </c>
      <c r="BF21" s="113"/>
      <c r="BG21" s="13" t="str">
        <f t="shared" si="0"/>
        <v/>
      </c>
      <c r="BH21" s="13" t="str">
        <f t="shared" si="1"/>
        <v/>
      </c>
      <c r="BI21" s="13" t="str">
        <f t="shared" si="2"/>
        <v/>
      </c>
      <c r="BJ21" s="13" t="str">
        <f t="shared" si="3"/>
        <v/>
      </c>
      <c r="BK21" s="13" t="str">
        <f t="shared" si="4"/>
        <v/>
      </c>
      <c r="BL21" s="13" t="str">
        <f t="shared" si="5"/>
        <v/>
      </c>
      <c r="BM21" s="13" t="str">
        <f t="shared" si="6"/>
        <v/>
      </c>
      <c r="BN21" s="13" t="str">
        <f t="shared" si="7"/>
        <v/>
      </c>
      <c r="BO21" s="13" t="str">
        <f t="shared" si="8"/>
        <v/>
      </c>
      <c r="BP21" s="13" t="str">
        <f t="shared" si="9"/>
        <v/>
      </c>
      <c r="BQ21" s="13" t="str">
        <f t="shared" si="10"/>
        <v/>
      </c>
      <c r="BR21" s="13" t="str">
        <f t="shared" si="11"/>
        <v/>
      </c>
      <c r="BS21" s="13" t="str">
        <f t="shared" si="12"/>
        <v/>
      </c>
      <c r="BT21" s="13" t="str">
        <f t="shared" si="13"/>
        <v/>
      </c>
      <c r="BU21" s="13" t="str">
        <f t="shared" si="14"/>
        <v/>
      </c>
      <c r="BV21" s="13" t="str">
        <f t="shared" si="15"/>
        <v/>
      </c>
      <c r="BW21" s="13" t="str">
        <f t="shared" si="16"/>
        <v/>
      </c>
      <c r="BX21" s="13" t="str">
        <f t="shared" si="17"/>
        <v/>
      </c>
      <c r="BY21" s="13" t="str">
        <f t="shared" si="18"/>
        <v/>
      </c>
      <c r="BZ21" s="13" t="str">
        <f t="shared" si="19"/>
        <v/>
      </c>
      <c r="CA21" s="13" t="str">
        <f t="shared" si="20"/>
        <v/>
      </c>
      <c r="CB21" s="13" t="str">
        <f t="shared" si="21"/>
        <v/>
      </c>
      <c r="CC21" s="13" t="str">
        <f t="shared" si="22"/>
        <v/>
      </c>
      <c r="CD21" s="13" t="str">
        <f t="shared" si="23"/>
        <v/>
      </c>
      <c r="CE21" s="13" t="str">
        <f t="shared" si="24"/>
        <v/>
      </c>
      <c r="CF21" s="13" t="str">
        <f t="shared" si="25"/>
        <v/>
      </c>
      <c r="CG21" s="13" t="str">
        <f t="shared" si="26"/>
        <v/>
      </c>
      <c r="CH21" s="13" t="str">
        <f t="shared" si="27"/>
        <v/>
      </c>
      <c r="CI21" s="13" t="str">
        <f t="shared" si="28"/>
        <v/>
      </c>
      <c r="CJ21" s="13" t="str">
        <f t="shared" si="29"/>
        <v/>
      </c>
      <c r="CK21" s="13" t="str">
        <f t="shared" si="30"/>
        <v/>
      </c>
      <c r="CL21" s="13" t="str">
        <f t="shared" si="31"/>
        <v/>
      </c>
      <c r="CM21" s="13" t="str">
        <f t="shared" si="32"/>
        <v/>
      </c>
      <c r="CN21" s="13" t="str">
        <f t="shared" si="33"/>
        <v/>
      </c>
      <c r="CO21" s="13" t="str">
        <f t="shared" si="34"/>
        <v/>
      </c>
      <c r="CP21" s="13" t="str">
        <f t="shared" si="35"/>
        <v/>
      </c>
      <c r="CQ21" s="13" t="str">
        <f t="shared" si="36"/>
        <v/>
      </c>
      <c r="CR21" s="13" t="str">
        <f t="shared" si="37"/>
        <v/>
      </c>
      <c r="CS21" s="13" t="str">
        <f t="shared" si="38"/>
        <v/>
      </c>
      <c r="CT21" s="13" t="str">
        <f t="shared" si="39"/>
        <v/>
      </c>
      <c r="CU21" s="13" t="str">
        <f t="shared" si="40"/>
        <v/>
      </c>
      <c r="CV21" s="13" t="str">
        <f t="shared" si="41"/>
        <v/>
      </c>
      <c r="CW21" s="13" t="str">
        <f t="shared" si="42"/>
        <v/>
      </c>
      <c r="CX21" s="13" t="str">
        <f t="shared" si="43"/>
        <v/>
      </c>
      <c r="CY21" s="13" t="str">
        <f t="shared" si="44"/>
        <v/>
      </c>
      <c r="CZ21" s="13" t="str">
        <f t="shared" si="45"/>
        <v/>
      </c>
      <c r="DA21" s="13" t="str">
        <f t="shared" si="46"/>
        <v/>
      </c>
      <c r="DB21" s="13" t="str">
        <f t="shared" si="47"/>
        <v/>
      </c>
      <c r="DC21" s="13" t="str">
        <f t="shared" si="48"/>
        <v/>
      </c>
      <c r="DD21" s="13" t="str">
        <f t="shared" si="49"/>
        <v/>
      </c>
      <c r="DE21" s="13" t="str">
        <f t="shared" si="50"/>
        <v/>
      </c>
      <c r="DF21" s="13" t="str">
        <f t="shared" si="51"/>
        <v/>
      </c>
      <c r="DG21" s="13" t="str">
        <f t="shared" si="52"/>
        <v/>
      </c>
      <c r="DH21" s="13" t="str">
        <f t="shared" si="53"/>
        <v/>
      </c>
      <c r="DI21" s="13" t="str">
        <f t="shared" si="54"/>
        <v/>
      </c>
      <c r="DJ21" s="13" t="str">
        <f t="shared" si="55"/>
        <v/>
      </c>
      <c r="DK21" s="13" t="str">
        <f t="shared" si="56"/>
        <v/>
      </c>
      <c r="DL21" s="13" t="str">
        <f t="shared" si="57"/>
        <v/>
      </c>
      <c r="DM21" s="13" t="str">
        <f t="shared" si="58"/>
        <v/>
      </c>
      <c r="DN21" s="13" t="str">
        <f t="shared" si="59"/>
        <v/>
      </c>
      <c r="DO21" s="13" t="str">
        <f t="shared" si="60"/>
        <v/>
      </c>
      <c r="DP21" s="13" t="str">
        <f t="shared" si="61"/>
        <v/>
      </c>
      <c r="DQ21" s="13" t="str">
        <f t="shared" si="62"/>
        <v/>
      </c>
      <c r="DR21" s="13" t="str">
        <f t="shared" si="63"/>
        <v/>
      </c>
      <c r="DS21" s="13" t="str">
        <f t="shared" si="64"/>
        <v/>
      </c>
      <c r="DT21" s="13" t="str">
        <f t="shared" si="65"/>
        <v/>
      </c>
      <c r="DU21" s="13" t="str">
        <f t="shared" si="66"/>
        <v/>
      </c>
      <c r="DV21" s="13" t="str">
        <f t="shared" si="67"/>
        <v/>
      </c>
      <c r="DW21" s="13" t="str">
        <f t="shared" si="68"/>
        <v/>
      </c>
      <c r="DX21" s="13" t="str">
        <f t="shared" si="69"/>
        <v/>
      </c>
      <c r="DY21" s="13" t="str">
        <f t="shared" si="70"/>
        <v/>
      </c>
      <c r="DZ21" s="13" t="str">
        <f t="shared" si="71"/>
        <v/>
      </c>
      <c r="EA21" s="13" t="str">
        <f t="shared" si="72"/>
        <v/>
      </c>
      <c r="EB21" s="13" t="str">
        <f t="shared" si="73"/>
        <v/>
      </c>
      <c r="EC21" s="13" t="str">
        <f t="shared" si="74"/>
        <v/>
      </c>
      <c r="ED21" s="13" t="str">
        <f t="shared" si="75"/>
        <v/>
      </c>
    </row>
    <row r="22" spans="1:134" ht="15" thickBot="1" x14ac:dyDescent="0.4">
      <c r="A22" s="19" t="s">
        <v>111</v>
      </c>
      <c r="B22" s="20" t="s">
        <v>112</v>
      </c>
      <c r="C22" s="81">
        <v>2625.82573088861</v>
      </c>
      <c r="D22" s="81">
        <v>2608.7023730752499</v>
      </c>
      <c r="E22" s="81">
        <v>2540.9906196338102</v>
      </c>
      <c r="F22" s="81">
        <v>2558.8255370644001</v>
      </c>
      <c r="G22" s="81">
        <v>2550.9218530814801</v>
      </c>
      <c r="H22" s="81">
        <v>2513.24224221746</v>
      </c>
      <c r="I22" s="81">
        <v>2489.7469715421498</v>
      </c>
      <c r="J22" s="81">
        <v>2458.2683674150899</v>
      </c>
      <c r="K22" s="81">
        <v>2439.9989252198302</v>
      </c>
      <c r="L22" s="81">
        <v>2418.4203756374</v>
      </c>
      <c r="M22" s="81">
        <v>2448.3671679357499</v>
      </c>
      <c r="N22" s="81">
        <v>2455.81862926432</v>
      </c>
      <c r="O22" s="81">
        <v>2438.0651059932502</v>
      </c>
      <c r="P22" s="81">
        <v>2437.7350335717501</v>
      </c>
      <c r="Q22" s="81">
        <v>2476.0498474965202</v>
      </c>
      <c r="R22" s="81">
        <v>2507.2576009119698</v>
      </c>
      <c r="S22" s="81">
        <v>2466.9777261563599</v>
      </c>
      <c r="T22" s="81">
        <v>2442.5053392068698</v>
      </c>
      <c r="U22" s="81">
        <v>2433.0090238839798</v>
      </c>
      <c r="V22" s="81">
        <v>2446.3701678245502</v>
      </c>
      <c r="W22" s="81">
        <v>2431.4691997886098</v>
      </c>
      <c r="X22" s="81">
        <v>2439.6051320596198</v>
      </c>
      <c r="Y22" s="81">
        <v>2433.00038926965</v>
      </c>
      <c r="Z22" s="81">
        <v>2428.65988524664</v>
      </c>
      <c r="AA22" s="81">
        <v>2406.2122450699098</v>
      </c>
      <c r="AB22" s="81">
        <v>2423.8803114235502</v>
      </c>
      <c r="AC22" s="81">
        <v>2396.35673286775</v>
      </c>
      <c r="AD22" s="81">
        <v>2353.29891304183</v>
      </c>
      <c r="AE22" s="81">
        <v>2336.2985957313199</v>
      </c>
      <c r="AF22" s="81">
        <v>2314.3974692871202</v>
      </c>
      <c r="AG22" s="81">
        <v>2318.5209813013598</v>
      </c>
      <c r="AH22" s="81">
        <v>2302.3246269111</v>
      </c>
      <c r="AI22" s="81">
        <v>2288.1618500682898</v>
      </c>
      <c r="AJ22" s="81">
        <v>2287.5069332109001</v>
      </c>
      <c r="AK22" s="81">
        <v>2292.7447535381302</v>
      </c>
      <c r="AL22" s="81">
        <v>2317.45266040244</v>
      </c>
      <c r="AM22" s="81">
        <v>2262.9697655836599</v>
      </c>
      <c r="AN22" s="81">
        <v>2284.33329411154</v>
      </c>
      <c r="AO22" s="81">
        <v>2321.0919172860299</v>
      </c>
      <c r="AP22" s="81">
        <v>2317.55639807439</v>
      </c>
      <c r="AQ22" s="81">
        <v>2333.2278610025</v>
      </c>
      <c r="AR22" s="81">
        <v>2350.4701490746402</v>
      </c>
      <c r="AS22" s="81">
        <v>2345.2153915689601</v>
      </c>
      <c r="AT22" s="81">
        <v>2339.29479148979</v>
      </c>
      <c r="AU22" s="81">
        <v>2327.43995389972</v>
      </c>
      <c r="AV22" s="81">
        <v>2308.0346779496299</v>
      </c>
      <c r="AW22" s="81">
        <v>2297.56993128462</v>
      </c>
      <c r="AX22" s="81">
        <v>2282.14570027329</v>
      </c>
      <c r="AY22" s="81">
        <v>2295.3505055325199</v>
      </c>
      <c r="AZ22" s="81">
        <v>2287.9877103695899</v>
      </c>
      <c r="BA22" s="81">
        <v>2285.9637480588299</v>
      </c>
      <c r="BB22" s="81">
        <v>2269.96828344917</v>
      </c>
      <c r="BC22" s="81">
        <v>2268.2701335301099</v>
      </c>
      <c r="BD22" s="81">
        <v>2262.5150184987101</v>
      </c>
      <c r="BE22" s="81">
        <v>2273.7389004624602</v>
      </c>
      <c r="BF22" s="113"/>
      <c r="BG22" s="13" t="str">
        <f t="shared" si="0"/>
        <v/>
      </c>
      <c r="BH22" s="13" t="str">
        <f t="shared" si="1"/>
        <v/>
      </c>
      <c r="BI22" s="13" t="str">
        <f t="shared" si="2"/>
        <v/>
      </c>
      <c r="BJ22" s="13" t="str">
        <f t="shared" si="3"/>
        <v/>
      </c>
      <c r="BK22" s="13" t="str">
        <f t="shared" si="4"/>
        <v/>
      </c>
      <c r="BL22" s="13" t="str">
        <f t="shared" si="5"/>
        <v/>
      </c>
      <c r="BM22" s="13" t="str">
        <f t="shared" si="6"/>
        <v/>
      </c>
      <c r="BN22" s="13" t="str">
        <f t="shared" si="7"/>
        <v/>
      </c>
      <c r="BO22" s="13" t="str">
        <f t="shared" si="8"/>
        <v/>
      </c>
      <c r="BP22" s="13" t="str">
        <f t="shared" si="9"/>
        <v/>
      </c>
      <c r="BQ22" s="13" t="str">
        <f t="shared" si="10"/>
        <v/>
      </c>
      <c r="BR22" s="13" t="str">
        <f t="shared" si="11"/>
        <v/>
      </c>
      <c r="BS22" s="13" t="str">
        <f t="shared" si="12"/>
        <v/>
      </c>
      <c r="BT22" s="13" t="str">
        <f t="shared" si="13"/>
        <v/>
      </c>
      <c r="BU22" s="13" t="str">
        <f t="shared" si="14"/>
        <v/>
      </c>
      <c r="BV22" s="13" t="str">
        <f t="shared" si="15"/>
        <v/>
      </c>
      <c r="BW22" s="13" t="str">
        <f t="shared" si="16"/>
        <v/>
      </c>
      <c r="BX22" s="13" t="str">
        <f t="shared" si="17"/>
        <v/>
      </c>
      <c r="BY22" s="13" t="str">
        <f t="shared" si="18"/>
        <v/>
      </c>
      <c r="BZ22" s="13" t="str">
        <f t="shared" si="19"/>
        <v/>
      </c>
      <c r="CA22" s="13" t="str">
        <f t="shared" si="20"/>
        <v/>
      </c>
      <c r="CB22" s="13" t="str">
        <f t="shared" si="21"/>
        <v/>
      </c>
      <c r="CC22" s="13" t="str">
        <f t="shared" si="22"/>
        <v/>
      </c>
      <c r="CD22" s="13" t="str">
        <f t="shared" si="23"/>
        <v/>
      </c>
      <c r="CE22" s="13" t="str">
        <f t="shared" si="24"/>
        <v/>
      </c>
      <c r="CF22" s="13" t="str">
        <f t="shared" si="25"/>
        <v/>
      </c>
      <c r="CG22" s="13" t="str">
        <f t="shared" si="26"/>
        <v/>
      </c>
      <c r="CH22" s="13" t="str">
        <f t="shared" si="27"/>
        <v/>
      </c>
      <c r="CI22" s="13" t="str">
        <f t="shared" si="28"/>
        <v/>
      </c>
      <c r="CJ22" s="13" t="str">
        <f t="shared" si="29"/>
        <v/>
      </c>
      <c r="CK22" s="13" t="str">
        <f t="shared" si="30"/>
        <v/>
      </c>
      <c r="CL22" s="13" t="str">
        <f t="shared" si="31"/>
        <v/>
      </c>
      <c r="CM22" s="13" t="str">
        <f t="shared" si="32"/>
        <v/>
      </c>
      <c r="CN22" s="13" t="str">
        <f t="shared" si="33"/>
        <v/>
      </c>
      <c r="CO22" s="13" t="str">
        <f t="shared" si="34"/>
        <v/>
      </c>
      <c r="CP22" s="13" t="str">
        <f t="shared" si="35"/>
        <v/>
      </c>
      <c r="CQ22" s="13" t="str">
        <f t="shared" si="36"/>
        <v/>
      </c>
      <c r="CR22" s="13" t="str">
        <f t="shared" si="37"/>
        <v/>
      </c>
      <c r="CS22" s="13" t="str">
        <f t="shared" si="38"/>
        <v/>
      </c>
      <c r="CT22" s="13" t="str">
        <f t="shared" si="39"/>
        <v/>
      </c>
      <c r="CU22" s="13" t="str">
        <f t="shared" si="40"/>
        <v/>
      </c>
      <c r="CV22" s="13" t="str">
        <f t="shared" si="41"/>
        <v/>
      </c>
      <c r="CW22" s="13" t="str">
        <f t="shared" si="42"/>
        <v/>
      </c>
      <c r="CX22" s="13" t="str">
        <f t="shared" si="43"/>
        <v/>
      </c>
      <c r="CY22" s="13" t="str">
        <f t="shared" si="44"/>
        <v/>
      </c>
      <c r="CZ22" s="13" t="str">
        <f t="shared" si="45"/>
        <v/>
      </c>
      <c r="DA22" s="13" t="str">
        <f t="shared" si="46"/>
        <v/>
      </c>
      <c r="DB22" s="13" t="str">
        <f t="shared" si="47"/>
        <v/>
      </c>
      <c r="DC22" s="13" t="str">
        <f t="shared" si="48"/>
        <v/>
      </c>
      <c r="DD22" s="13" t="str">
        <f t="shared" si="49"/>
        <v/>
      </c>
      <c r="DE22" s="13" t="str">
        <f t="shared" si="50"/>
        <v/>
      </c>
      <c r="DF22" s="13" t="str">
        <f t="shared" si="51"/>
        <v/>
      </c>
      <c r="DG22" s="13" t="str">
        <f t="shared" si="52"/>
        <v/>
      </c>
      <c r="DH22" s="13" t="str">
        <f t="shared" si="53"/>
        <v/>
      </c>
      <c r="DI22" s="13" t="str">
        <f t="shared" si="54"/>
        <v/>
      </c>
      <c r="DJ22" s="13" t="str">
        <f t="shared" si="55"/>
        <v/>
      </c>
      <c r="DK22" s="13" t="str">
        <f t="shared" si="56"/>
        <v/>
      </c>
      <c r="DL22" s="13" t="str">
        <f t="shared" si="57"/>
        <v/>
      </c>
      <c r="DM22" s="13" t="str">
        <f t="shared" si="58"/>
        <v/>
      </c>
      <c r="DN22" s="13" t="str">
        <f t="shared" si="59"/>
        <v/>
      </c>
      <c r="DO22" s="13" t="str">
        <f t="shared" si="60"/>
        <v/>
      </c>
      <c r="DP22" s="13" t="str">
        <f t="shared" si="61"/>
        <v/>
      </c>
      <c r="DQ22" s="13" t="str">
        <f t="shared" si="62"/>
        <v/>
      </c>
      <c r="DR22" s="13" t="str">
        <f t="shared" si="63"/>
        <v/>
      </c>
      <c r="DS22" s="13" t="str">
        <f t="shared" si="64"/>
        <v/>
      </c>
      <c r="DT22" s="13" t="str">
        <f t="shared" si="65"/>
        <v/>
      </c>
      <c r="DU22" s="13" t="str">
        <f t="shared" si="66"/>
        <v/>
      </c>
      <c r="DV22" s="13" t="str">
        <f t="shared" si="67"/>
        <v/>
      </c>
      <c r="DW22" s="13" t="str">
        <f t="shared" si="68"/>
        <v/>
      </c>
      <c r="DX22" s="13" t="str">
        <f t="shared" si="69"/>
        <v/>
      </c>
      <c r="DY22" s="13" t="str">
        <f t="shared" si="70"/>
        <v/>
      </c>
      <c r="DZ22" s="13" t="str">
        <f t="shared" si="71"/>
        <v/>
      </c>
      <c r="EA22" s="13" t="str">
        <f t="shared" si="72"/>
        <v/>
      </c>
      <c r="EB22" s="13" t="str">
        <f t="shared" si="73"/>
        <v/>
      </c>
      <c r="EC22" s="13" t="str">
        <f t="shared" si="74"/>
        <v/>
      </c>
      <c r="ED22" s="13" t="str">
        <f t="shared" si="75"/>
        <v/>
      </c>
    </row>
    <row r="23" spans="1:134" ht="15" thickBot="1" x14ac:dyDescent="0.4">
      <c r="A23" s="19" t="s">
        <v>113</v>
      </c>
      <c r="B23" s="20" t="s">
        <v>114</v>
      </c>
      <c r="C23" s="81">
        <v>761.11588183014703</v>
      </c>
      <c r="D23" s="81">
        <v>762.43453734500304</v>
      </c>
      <c r="E23" s="81">
        <v>746.83180143030597</v>
      </c>
      <c r="F23" s="81">
        <v>770.86209656300798</v>
      </c>
      <c r="G23" s="81">
        <v>748.54152736486503</v>
      </c>
      <c r="H23" s="81">
        <v>735.67957887421005</v>
      </c>
      <c r="I23" s="81">
        <v>736.04218219790096</v>
      </c>
      <c r="J23" s="81">
        <v>722.58669777037699</v>
      </c>
      <c r="K23" s="81">
        <v>733.84695245237106</v>
      </c>
      <c r="L23" s="81">
        <v>724.91184875635395</v>
      </c>
      <c r="M23" s="81">
        <v>726.18222272533399</v>
      </c>
      <c r="N23" s="81">
        <v>725.13113148216496</v>
      </c>
      <c r="O23" s="81">
        <v>733.86375693045295</v>
      </c>
      <c r="P23" s="81">
        <v>729.40497750854797</v>
      </c>
      <c r="Q23" s="81">
        <v>711.78199385788503</v>
      </c>
      <c r="R23" s="81">
        <v>703.65148639310905</v>
      </c>
      <c r="S23" s="81">
        <v>684.04896313353504</v>
      </c>
      <c r="T23" s="81">
        <v>695.31269368930805</v>
      </c>
      <c r="U23" s="81">
        <v>704.10507788840698</v>
      </c>
      <c r="V23" s="81">
        <v>704.50231858997802</v>
      </c>
      <c r="W23" s="81">
        <v>725.282812317555</v>
      </c>
      <c r="X23" s="81">
        <v>726.67553597359699</v>
      </c>
      <c r="Y23" s="81">
        <v>733.10380238113396</v>
      </c>
      <c r="Z23" s="81">
        <v>752.58952545710599</v>
      </c>
      <c r="AA23" s="81">
        <v>753.37045317946502</v>
      </c>
      <c r="AB23" s="81">
        <v>749.16588901832995</v>
      </c>
      <c r="AC23" s="81">
        <v>740.89755041934995</v>
      </c>
      <c r="AD23" s="81">
        <v>753.13992180968205</v>
      </c>
      <c r="AE23" s="81">
        <v>759.63502453347598</v>
      </c>
      <c r="AF23" s="81">
        <v>761.73534739164904</v>
      </c>
      <c r="AG23" s="81">
        <v>756.44628794688504</v>
      </c>
      <c r="AH23" s="81">
        <v>735.67778398061898</v>
      </c>
      <c r="AI23" s="81">
        <v>731.36625934736105</v>
      </c>
      <c r="AJ23" s="81">
        <v>730.50684418696403</v>
      </c>
      <c r="AK23" s="81">
        <v>743.97766104471202</v>
      </c>
      <c r="AL23" s="81">
        <v>744.76442120878903</v>
      </c>
      <c r="AM23" s="81">
        <v>731.84927099393803</v>
      </c>
      <c r="AN23" s="81">
        <v>734.3660838321</v>
      </c>
      <c r="AO23" s="81">
        <v>747.23545953020403</v>
      </c>
      <c r="AP23" s="81">
        <v>780.71154670040596</v>
      </c>
      <c r="AQ23" s="81">
        <v>773.81530935113597</v>
      </c>
      <c r="AR23" s="81">
        <v>774.50433233291403</v>
      </c>
      <c r="AS23" s="81">
        <v>785.57268113605096</v>
      </c>
      <c r="AT23" s="81">
        <v>824.24885288170105</v>
      </c>
      <c r="AU23" s="81">
        <v>821.19738999711706</v>
      </c>
      <c r="AV23" s="81">
        <v>836.53617022723301</v>
      </c>
      <c r="AW23" s="81">
        <v>860.51983070547101</v>
      </c>
      <c r="AX23" s="81">
        <v>854.91348984656997</v>
      </c>
      <c r="AY23" s="81">
        <v>848.93004606696002</v>
      </c>
      <c r="AZ23" s="81">
        <v>861.58643397627804</v>
      </c>
      <c r="BA23" s="81">
        <v>812.73344202397902</v>
      </c>
      <c r="BB23" s="81">
        <v>817.40557392519395</v>
      </c>
      <c r="BC23" s="81">
        <v>822.200004963325</v>
      </c>
      <c r="BD23" s="81">
        <v>822.08433246144898</v>
      </c>
      <c r="BE23" s="81">
        <v>818.97105722286994</v>
      </c>
      <c r="BF23" s="113"/>
      <c r="BG23" s="13" t="str">
        <f t="shared" si="0"/>
        <v/>
      </c>
      <c r="BH23" s="13" t="str">
        <f t="shared" si="1"/>
        <v/>
      </c>
      <c r="BI23" s="13" t="str">
        <f t="shared" si="2"/>
        <v/>
      </c>
      <c r="BJ23" s="13" t="str">
        <f t="shared" si="3"/>
        <v/>
      </c>
      <c r="BK23" s="13" t="str">
        <f t="shared" si="4"/>
        <v/>
      </c>
      <c r="BL23" s="13" t="str">
        <f t="shared" si="5"/>
        <v/>
      </c>
      <c r="BM23" s="13" t="str">
        <f t="shared" si="6"/>
        <v/>
      </c>
      <c r="BN23" s="13" t="str">
        <f t="shared" si="7"/>
        <v/>
      </c>
      <c r="BO23" s="13" t="str">
        <f t="shared" si="8"/>
        <v/>
      </c>
      <c r="BP23" s="13" t="str">
        <f t="shared" si="9"/>
        <v/>
      </c>
      <c r="BQ23" s="13" t="str">
        <f t="shared" si="10"/>
        <v/>
      </c>
      <c r="BR23" s="13" t="str">
        <f t="shared" si="11"/>
        <v/>
      </c>
      <c r="BS23" s="13" t="str">
        <f t="shared" si="12"/>
        <v/>
      </c>
      <c r="BT23" s="13" t="str">
        <f t="shared" si="13"/>
        <v/>
      </c>
      <c r="BU23" s="13" t="str">
        <f t="shared" si="14"/>
        <v/>
      </c>
      <c r="BV23" s="13" t="str">
        <f t="shared" si="15"/>
        <v/>
      </c>
      <c r="BW23" s="13" t="str">
        <f t="shared" si="16"/>
        <v/>
      </c>
      <c r="BX23" s="13" t="str">
        <f t="shared" si="17"/>
        <v/>
      </c>
      <c r="BY23" s="13" t="str">
        <f t="shared" si="18"/>
        <v/>
      </c>
      <c r="BZ23" s="13" t="str">
        <f t="shared" si="19"/>
        <v/>
      </c>
      <c r="CA23" s="13" t="str">
        <f t="shared" si="20"/>
        <v/>
      </c>
      <c r="CB23" s="13" t="str">
        <f t="shared" si="21"/>
        <v/>
      </c>
      <c r="CC23" s="13" t="str">
        <f t="shared" si="22"/>
        <v/>
      </c>
      <c r="CD23" s="13" t="str">
        <f t="shared" si="23"/>
        <v/>
      </c>
      <c r="CE23" s="13" t="str">
        <f t="shared" si="24"/>
        <v/>
      </c>
      <c r="CF23" s="13" t="str">
        <f t="shared" si="25"/>
        <v/>
      </c>
      <c r="CG23" s="13" t="str">
        <f t="shared" si="26"/>
        <v/>
      </c>
      <c r="CH23" s="13" t="str">
        <f t="shared" si="27"/>
        <v/>
      </c>
      <c r="CI23" s="13" t="str">
        <f t="shared" si="28"/>
        <v/>
      </c>
      <c r="CJ23" s="13" t="str">
        <f t="shared" si="29"/>
        <v/>
      </c>
      <c r="CK23" s="13" t="str">
        <f t="shared" si="30"/>
        <v/>
      </c>
      <c r="CL23" s="13" t="str">
        <f t="shared" si="31"/>
        <v/>
      </c>
      <c r="CM23" s="13" t="str">
        <f t="shared" si="32"/>
        <v/>
      </c>
      <c r="CN23" s="13" t="str">
        <f t="shared" si="33"/>
        <v/>
      </c>
      <c r="CO23" s="13" t="str">
        <f t="shared" si="34"/>
        <v/>
      </c>
      <c r="CP23" s="13" t="str">
        <f t="shared" si="35"/>
        <v/>
      </c>
      <c r="CQ23" s="13" t="str">
        <f t="shared" si="36"/>
        <v/>
      </c>
      <c r="CR23" s="13" t="str">
        <f t="shared" si="37"/>
        <v/>
      </c>
      <c r="CS23" s="13" t="str">
        <f t="shared" si="38"/>
        <v/>
      </c>
      <c r="CT23" s="13" t="str">
        <f t="shared" si="39"/>
        <v/>
      </c>
      <c r="CU23" s="13" t="str">
        <f t="shared" si="40"/>
        <v/>
      </c>
      <c r="CV23" s="13" t="str">
        <f t="shared" si="41"/>
        <v/>
      </c>
      <c r="CW23" s="13" t="str">
        <f t="shared" si="42"/>
        <v/>
      </c>
      <c r="CX23" s="13" t="str">
        <f t="shared" si="43"/>
        <v/>
      </c>
      <c r="CY23" s="13" t="str">
        <f t="shared" si="44"/>
        <v/>
      </c>
      <c r="CZ23" s="13" t="str">
        <f t="shared" si="45"/>
        <v/>
      </c>
      <c r="DA23" s="13" t="str">
        <f t="shared" si="46"/>
        <v/>
      </c>
      <c r="DB23" s="13" t="str">
        <f t="shared" si="47"/>
        <v/>
      </c>
      <c r="DC23" s="13" t="str">
        <f t="shared" si="48"/>
        <v/>
      </c>
      <c r="DD23" s="13" t="str">
        <f t="shared" si="49"/>
        <v/>
      </c>
      <c r="DE23" s="13" t="str">
        <f t="shared" si="50"/>
        <v/>
      </c>
      <c r="DF23" s="13" t="str">
        <f t="shared" si="51"/>
        <v/>
      </c>
      <c r="DG23" s="13" t="str">
        <f t="shared" si="52"/>
        <v/>
      </c>
      <c r="DH23" s="13" t="str">
        <f t="shared" si="53"/>
        <v/>
      </c>
      <c r="DI23" s="13" t="str">
        <f t="shared" si="54"/>
        <v/>
      </c>
      <c r="DJ23" s="13" t="str">
        <f t="shared" si="55"/>
        <v/>
      </c>
      <c r="DK23" s="13" t="str">
        <f t="shared" si="56"/>
        <v/>
      </c>
      <c r="DL23" s="13" t="str">
        <f t="shared" si="57"/>
        <v/>
      </c>
      <c r="DM23" s="13" t="str">
        <f t="shared" si="58"/>
        <v/>
      </c>
      <c r="DN23" s="13" t="str">
        <f t="shared" si="59"/>
        <v/>
      </c>
      <c r="DO23" s="13" t="str">
        <f t="shared" si="60"/>
        <v/>
      </c>
      <c r="DP23" s="13" t="str">
        <f t="shared" si="61"/>
        <v/>
      </c>
      <c r="DQ23" s="13" t="str">
        <f t="shared" si="62"/>
        <v/>
      </c>
      <c r="DR23" s="13" t="str">
        <f t="shared" si="63"/>
        <v/>
      </c>
      <c r="DS23" s="13" t="str">
        <f t="shared" si="64"/>
        <v/>
      </c>
      <c r="DT23" s="13" t="str">
        <f t="shared" si="65"/>
        <v/>
      </c>
      <c r="DU23" s="13" t="str">
        <f t="shared" si="66"/>
        <v/>
      </c>
      <c r="DV23" s="13" t="str">
        <f t="shared" si="67"/>
        <v/>
      </c>
      <c r="DW23" s="13" t="str">
        <f t="shared" si="68"/>
        <v/>
      </c>
      <c r="DX23" s="13" t="str">
        <f t="shared" si="69"/>
        <v/>
      </c>
      <c r="DY23" s="13" t="str">
        <f t="shared" si="70"/>
        <v/>
      </c>
      <c r="DZ23" s="13" t="str">
        <f t="shared" si="71"/>
        <v/>
      </c>
      <c r="EA23" s="13" t="str">
        <f t="shared" si="72"/>
        <v/>
      </c>
      <c r="EB23" s="13" t="str">
        <f t="shared" si="73"/>
        <v/>
      </c>
      <c r="EC23" s="13" t="str">
        <f t="shared" si="74"/>
        <v/>
      </c>
      <c r="ED23" s="13" t="str">
        <f t="shared" si="75"/>
        <v/>
      </c>
    </row>
    <row r="24" spans="1:134" ht="15" thickBot="1" x14ac:dyDescent="0.4">
      <c r="A24" s="19" t="s">
        <v>115</v>
      </c>
      <c r="B24" s="20" t="s">
        <v>17</v>
      </c>
      <c r="C24" s="81">
        <v>7189.5445622126099</v>
      </c>
      <c r="D24" s="81">
        <v>7205.3622626658198</v>
      </c>
      <c r="E24" s="81">
        <v>6981.2809318412101</v>
      </c>
      <c r="F24" s="81">
        <v>6822.1387753763802</v>
      </c>
      <c r="G24" s="81">
        <v>6853.1835063433</v>
      </c>
      <c r="H24" s="81">
        <v>6847.4441498139804</v>
      </c>
      <c r="I24" s="81">
        <v>6896.2689748144003</v>
      </c>
      <c r="J24" s="81">
        <v>6986.4132706475302</v>
      </c>
      <c r="K24" s="81">
        <v>6855.0459619790799</v>
      </c>
      <c r="L24" s="81">
        <v>6854.45266576225</v>
      </c>
      <c r="M24" s="81">
        <v>6998.4046190375402</v>
      </c>
      <c r="N24" s="81">
        <v>6743.2461944977604</v>
      </c>
      <c r="O24" s="81">
        <v>6808.0863088788701</v>
      </c>
      <c r="P24" s="81">
        <v>6714.2393016390897</v>
      </c>
      <c r="Q24" s="81">
        <v>6774.7178187541504</v>
      </c>
      <c r="R24" s="81">
        <v>6789.3485456878398</v>
      </c>
      <c r="S24" s="81">
        <v>6703.2220535996303</v>
      </c>
      <c r="T24" s="81">
        <v>6715.5298046903499</v>
      </c>
      <c r="U24" s="81">
        <v>6680.3616971193896</v>
      </c>
      <c r="V24" s="81">
        <v>6798.8448772753</v>
      </c>
      <c r="W24" s="81">
        <v>6898.0804775036104</v>
      </c>
      <c r="X24" s="81">
        <v>6800.4161378054696</v>
      </c>
      <c r="Y24" s="81">
        <v>6808.9470667215501</v>
      </c>
      <c r="Z24" s="81">
        <v>6752.5270518590896</v>
      </c>
      <c r="AA24" s="81">
        <v>6685.2230257699102</v>
      </c>
      <c r="AB24" s="81">
        <v>6506.8420797031904</v>
      </c>
      <c r="AC24" s="81">
        <v>6389.9726305684799</v>
      </c>
      <c r="AD24" s="81">
        <v>6281.0321184498398</v>
      </c>
      <c r="AE24" s="81">
        <v>6257.6328834304104</v>
      </c>
      <c r="AF24" s="81">
        <v>6275.9421019925203</v>
      </c>
      <c r="AG24" s="81">
        <v>6256.0820633507001</v>
      </c>
      <c r="AH24" s="81">
        <v>6324.8756493886804</v>
      </c>
      <c r="AI24" s="81">
        <v>6351.2694707447999</v>
      </c>
      <c r="AJ24" s="81">
        <v>6418.9165170636998</v>
      </c>
      <c r="AK24" s="81">
        <v>6474.8723442846403</v>
      </c>
      <c r="AL24" s="81">
        <v>6518.0526421500699</v>
      </c>
      <c r="AM24" s="81">
        <v>6296.5670101644901</v>
      </c>
      <c r="AN24" s="81">
        <v>6383.4279682507404</v>
      </c>
      <c r="AO24" s="81">
        <v>6504.3126114141396</v>
      </c>
      <c r="AP24" s="81">
        <v>6676.3252270874</v>
      </c>
      <c r="AQ24" s="81">
        <v>6831.1283552800496</v>
      </c>
      <c r="AR24" s="81">
        <v>7012.3965615629604</v>
      </c>
      <c r="AS24" s="81">
        <v>6946.1059838597002</v>
      </c>
      <c r="AT24" s="81">
        <v>7074.4620159077504</v>
      </c>
      <c r="AU24" s="81">
        <v>7141.7417446796198</v>
      </c>
      <c r="AV24" s="81">
        <v>7291.7446099655699</v>
      </c>
      <c r="AW24" s="81">
        <v>7257.4972621313</v>
      </c>
      <c r="AX24" s="81">
        <v>7276.5064796304996</v>
      </c>
      <c r="AY24" s="81">
        <v>7328.6302523837203</v>
      </c>
      <c r="AZ24" s="81">
        <v>7329.4352531597297</v>
      </c>
      <c r="BA24" s="81">
        <v>7324.4645170139602</v>
      </c>
      <c r="BB24" s="81">
        <v>7233.4681432981097</v>
      </c>
      <c r="BC24" s="81">
        <v>7100.2012686763801</v>
      </c>
      <c r="BD24" s="81">
        <v>7162.2736111336699</v>
      </c>
      <c r="BE24" s="81">
        <v>7061.1767924707801</v>
      </c>
      <c r="BF24" s="113"/>
      <c r="BG24" s="13" t="str">
        <f t="shared" si="0"/>
        <v/>
      </c>
      <c r="BH24" s="13" t="str">
        <f t="shared" si="1"/>
        <v/>
      </c>
      <c r="BI24" s="13" t="str">
        <f t="shared" si="2"/>
        <v/>
      </c>
      <c r="BJ24" s="13" t="str">
        <f t="shared" si="3"/>
        <v/>
      </c>
      <c r="BK24" s="13" t="str">
        <f t="shared" si="4"/>
        <v/>
      </c>
      <c r="BL24" s="13" t="str">
        <f t="shared" si="5"/>
        <v/>
      </c>
      <c r="BM24" s="13" t="str">
        <f t="shared" si="6"/>
        <v/>
      </c>
      <c r="BN24" s="13" t="str">
        <f t="shared" si="7"/>
        <v/>
      </c>
      <c r="BO24" s="13" t="str">
        <f t="shared" si="8"/>
        <v/>
      </c>
      <c r="BP24" s="13" t="str">
        <f t="shared" si="9"/>
        <v/>
      </c>
      <c r="BQ24" s="13" t="str">
        <f t="shared" si="10"/>
        <v/>
      </c>
      <c r="BR24" s="13" t="str">
        <f t="shared" si="11"/>
        <v/>
      </c>
      <c r="BS24" s="13" t="str">
        <f t="shared" si="12"/>
        <v/>
      </c>
      <c r="BT24" s="13" t="str">
        <f t="shared" si="13"/>
        <v/>
      </c>
      <c r="BU24" s="13" t="str">
        <f t="shared" si="14"/>
        <v/>
      </c>
      <c r="BV24" s="13" t="str">
        <f t="shared" si="15"/>
        <v/>
      </c>
      <c r="BW24" s="13" t="str">
        <f t="shared" si="16"/>
        <v/>
      </c>
      <c r="BX24" s="13" t="str">
        <f t="shared" si="17"/>
        <v/>
      </c>
      <c r="BY24" s="13" t="str">
        <f t="shared" si="18"/>
        <v/>
      </c>
      <c r="BZ24" s="13" t="str">
        <f t="shared" si="19"/>
        <v/>
      </c>
      <c r="CA24" s="13" t="str">
        <f t="shared" si="20"/>
        <v/>
      </c>
      <c r="CB24" s="13" t="str">
        <f t="shared" si="21"/>
        <v/>
      </c>
      <c r="CC24" s="13" t="str">
        <f t="shared" si="22"/>
        <v/>
      </c>
      <c r="CD24" s="13" t="str">
        <f t="shared" si="23"/>
        <v/>
      </c>
      <c r="CE24" s="13" t="str">
        <f t="shared" si="24"/>
        <v/>
      </c>
      <c r="CF24" s="13" t="str">
        <f t="shared" si="25"/>
        <v/>
      </c>
      <c r="CG24" s="13" t="str">
        <f t="shared" si="26"/>
        <v/>
      </c>
      <c r="CH24" s="13" t="str">
        <f t="shared" si="27"/>
        <v/>
      </c>
      <c r="CI24" s="13" t="str">
        <f t="shared" si="28"/>
        <v/>
      </c>
      <c r="CJ24" s="13" t="str">
        <f t="shared" si="29"/>
        <v/>
      </c>
      <c r="CK24" s="13" t="str">
        <f t="shared" si="30"/>
        <v/>
      </c>
      <c r="CL24" s="13" t="str">
        <f t="shared" si="31"/>
        <v/>
      </c>
      <c r="CM24" s="13" t="str">
        <f t="shared" si="32"/>
        <v/>
      </c>
      <c r="CN24" s="13" t="str">
        <f t="shared" si="33"/>
        <v/>
      </c>
      <c r="CO24" s="13" t="str">
        <f t="shared" si="34"/>
        <v/>
      </c>
      <c r="CP24" s="13" t="str">
        <f t="shared" si="35"/>
        <v/>
      </c>
      <c r="CQ24" s="13" t="str">
        <f t="shared" si="36"/>
        <v/>
      </c>
      <c r="CR24" s="13" t="str">
        <f t="shared" si="37"/>
        <v/>
      </c>
      <c r="CS24" s="13" t="str">
        <f t="shared" si="38"/>
        <v/>
      </c>
      <c r="CT24" s="13" t="str">
        <f t="shared" si="39"/>
        <v/>
      </c>
      <c r="CU24" s="13" t="str">
        <f t="shared" si="40"/>
        <v/>
      </c>
      <c r="CV24" s="13" t="str">
        <f t="shared" si="41"/>
        <v/>
      </c>
      <c r="CW24" s="13" t="str">
        <f t="shared" si="42"/>
        <v/>
      </c>
      <c r="CX24" s="13" t="str">
        <f t="shared" si="43"/>
        <v/>
      </c>
      <c r="CY24" s="13" t="str">
        <f t="shared" si="44"/>
        <v/>
      </c>
      <c r="CZ24" s="13" t="str">
        <f t="shared" si="45"/>
        <v/>
      </c>
      <c r="DA24" s="13" t="str">
        <f t="shared" si="46"/>
        <v/>
      </c>
      <c r="DB24" s="13" t="str">
        <f t="shared" si="47"/>
        <v/>
      </c>
      <c r="DC24" s="13" t="str">
        <f t="shared" si="48"/>
        <v/>
      </c>
      <c r="DD24" s="13" t="str">
        <f t="shared" si="49"/>
        <v/>
      </c>
      <c r="DE24" s="13" t="str">
        <f t="shared" si="50"/>
        <v/>
      </c>
      <c r="DF24" s="13" t="str">
        <f t="shared" si="51"/>
        <v/>
      </c>
      <c r="DG24" s="13" t="str">
        <f t="shared" si="52"/>
        <v/>
      </c>
      <c r="DH24" s="13" t="str">
        <f t="shared" si="53"/>
        <v/>
      </c>
      <c r="DI24" s="13" t="str">
        <f t="shared" si="54"/>
        <v/>
      </c>
      <c r="DJ24" s="13" t="str">
        <f t="shared" si="55"/>
        <v/>
      </c>
      <c r="DK24" s="13" t="str">
        <f t="shared" si="56"/>
        <v/>
      </c>
      <c r="DL24" s="13" t="str">
        <f t="shared" si="57"/>
        <v/>
      </c>
      <c r="DM24" s="13" t="str">
        <f t="shared" si="58"/>
        <v/>
      </c>
      <c r="DN24" s="13" t="str">
        <f t="shared" si="59"/>
        <v/>
      </c>
      <c r="DO24" s="13" t="str">
        <f t="shared" si="60"/>
        <v/>
      </c>
      <c r="DP24" s="13" t="str">
        <f t="shared" si="61"/>
        <v/>
      </c>
      <c r="DQ24" s="13" t="str">
        <f t="shared" si="62"/>
        <v/>
      </c>
      <c r="DR24" s="13" t="str">
        <f t="shared" si="63"/>
        <v/>
      </c>
      <c r="DS24" s="13" t="str">
        <f t="shared" si="64"/>
        <v/>
      </c>
      <c r="DT24" s="13" t="str">
        <f t="shared" si="65"/>
        <v/>
      </c>
      <c r="DU24" s="13" t="str">
        <f t="shared" si="66"/>
        <v/>
      </c>
      <c r="DV24" s="13" t="str">
        <f t="shared" si="67"/>
        <v/>
      </c>
      <c r="DW24" s="13" t="str">
        <f t="shared" si="68"/>
        <v/>
      </c>
      <c r="DX24" s="13" t="str">
        <f t="shared" si="69"/>
        <v/>
      </c>
      <c r="DY24" s="13" t="str">
        <f t="shared" si="70"/>
        <v/>
      </c>
      <c r="DZ24" s="13" t="str">
        <f t="shared" si="71"/>
        <v/>
      </c>
      <c r="EA24" s="13" t="str">
        <f t="shared" si="72"/>
        <v/>
      </c>
      <c r="EB24" s="13" t="str">
        <f t="shared" si="73"/>
        <v/>
      </c>
      <c r="EC24" s="13" t="str">
        <f t="shared" si="74"/>
        <v/>
      </c>
      <c r="ED24" s="13" t="str">
        <f t="shared" si="75"/>
        <v/>
      </c>
    </row>
    <row r="25" spans="1:134" ht="15" thickBot="1" x14ac:dyDescent="0.4">
      <c r="A25" s="19" t="s">
        <v>118</v>
      </c>
      <c r="B25" s="20" t="s">
        <v>119</v>
      </c>
      <c r="C25" s="81">
        <v>6571.5922330208696</v>
      </c>
      <c r="D25" s="81">
        <v>6540.3831422399999</v>
      </c>
      <c r="E25" s="81">
        <v>6472.8344478593599</v>
      </c>
      <c r="F25" s="81">
        <v>6460.4719880473403</v>
      </c>
      <c r="G25" s="81">
        <v>6525.1939207394698</v>
      </c>
      <c r="H25" s="81">
        <v>6513.66405425824</v>
      </c>
      <c r="I25" s="81">
        <v>6429.2079553230997</v>
      </c>
      <c r="J25" s="81">
        <v>6401.8735677080203</v>
      </c>
      <c r="K25" s="81">
        <v>6371.5627657926398</v>
      </c>
      <c r="L25" s="81">
        <v>6410.9131098102598</v>
      </c>
      <c r="M25" s="81">
        <v>6420.7541755953398</v>
      </c>
      <c r="N25" s="81">
        <v>6302.5054557310896</v>
      </c>
      <c r="O25" s="81">
        <v>6157.5434333560497</v>
      </c>
      <c r="P25" s="81">
        <v>6127.3868838172402</v>
      </c>
      <c r="Q25" s="81">
        <v>6125.5580431122598</v>
      </c>
      <c r="R25" s="81">
        <v>6104.5771877069701</v>
      </c>
      <c r="S25" s="81">
        <v>6084.0521595411401</v>
      </c>
      <c r="T25" s="81">
        <v>6029.90559827978</v>
      </c>
      <c r="U25" s="81">
        <v>5972.0840325935096</v>
      </c>
      <c r="V25" s="81">
        <v>5999.2373078843102</v>
      </c>
      <c r="W25" s="81">
        <v>5959.6051596050002</v>
      </c>
      <c r="X25" s="81">
        <v>5912.4561845745102</v>
      </c>
      <c r="Y25" s="81">
        <v>5896.4347957841701</v>
      </c>
      <c r="Z25" s="81">
        <v>5870.7198065330003</v>
      </c>
      <c r="AA25" s="81">
        <v>5813.4614495638298</v>
      </c>
      <c r="AB25" s="81">
        <v>5742.3555574237598</v>
      </c>
      <c r="AC25" s="81">
        <v>5795.4049571298301</v>
      </c>
      <c r="AD25" s="81">
        <v>5723.9319350122196</v>
      </c>
      <c r="AE25" s="81">
        <v>5764.74469145066</v>
      </c>
      <c r="AF25" s="81">
        <v>5768.5207863150299</v>
      </c>
      <c r="AG25" s="81">
        <v>5763.3186401501598</v>
      </c>
      <c r="AH25" s="81">
        <v>5712.44484455783</v>
      </c>
      <c r="AI25" s="81">
        <v>5737.54555890144</v>
      </c>
      <c r="AJ25" s="81">
        <v>5634.06027396847</v>
      </c>
      <c r="AK25" s="81">
        <v>5443.4305359452101</v>
      </c>
      <c r="AL25" s="81">
        <v>5653.1750350982702</v>
      </c>
      <c r="AM25" s="81">
        <v>5368.38725585058</v>
      </c>
      <c r="AN25" s="81">
        <v>5278.8724555462704</v>
      </c>
      <c r="AO25" s="81">
        <v>5605.8965250836</v>
      </c>
      <c r="AP25" s="81">
        <v>5548.6992510335504</v>
      </c>
      <c r="AQ25" s="81">
        <v>5534.2574073395599</v>
      </c>
      <c r="AR25" s="81">
        <v>5576.2006819897497</v>
      </c>
      <c r="AS25" s="81">
        <v>5734.2231192264699</v>
      </c>
      <c r="AT25" s="81">
        <v>5768.83765043326</v>
      </c>
      <c r="AU25" s="81">
        <v>5749.2576742574302</v>
      </c>
      <c r="AV25" s="81">
        <v>5760.8394776243404</v>
      </c>
      <c r="AW25" s="81">
        <v>5756.7765077841404</v>
      </c>
      <c r="AX25" s="81">
        <v>5810.3059417867098</v>
      </c>
      <c r="AY25" s="81">
        <v>5878.8389202939998</v>
      </c>
      <c r="AZ25" s="81">
        <v>5841.45136532371</v>
      </c>
      <c r="BA25" s="81">
        <v>5862.22984889912</v>
      </c>
      <c r="BB25" s="81">
        <v>5879.5828892917398</v>
      </c>
      <c r="BC25" s="81">
        <v>5884.5729821406603</v>
      </c>
      <c r="BD25" s="81">
        <v>5883.6851989081697</v>
      </c>
      <c r="BE25" s="81">
        <v>5846.14187830641</v>
      </c>
      <c r="BF25" s="113"/>
      <c r="BG25" s="13" t="str">
        <f t="shared" si="0"/>
        <v/>
      </c>
      <c r="BH25" s="13" t="str">
        <f t="shared" si="1"/>
        <v/>
      </c>
      <c r="BI25" s="13" t="str">
        <f t="shared" si="2"/>
        <v/>
      </c>
      <c r="BJ25" s="13" t="str">
        <f t="shared" si="3"/>
        <v/>
      </c>
      <c r="BK25" s="13" t="str">
        <f t="shared" si="4"/>
        <v/>
      </c>
      <c r="BL25" s="13" t="str">
        <f t="shared" si="5"/>
        <v/>
      </c>
      <c r="BM25" s="13" t="str">
        <f t="shared" si="6"/>
        <v/>
      </c>
      <c r="BN25" s="13" t="str">
        <f t="shared" si="7"/>
        <v/>
      </c>
      <c r="BO25" s="13" t="str">
        <f t="shared" si="8"/>
        <v/>
      </c>
      <c r="BP25" s="13" t="str">
        <f t="shared" si="9"/>
        <v/>
      </c>
      <c r="BQ25" s="13" t="str">
        <f t="shared" si="10"/>
        <v/>
      </c>
      <c r="BR25" s="13" t="str">
        <f t="shared" si="11"/>
        <v/>
      </c>
      <c r="BS25" s="13" t="str">
        <f t="shared" si="12"/>
        <v/>
      </c>
      <c r="BT25" s="13" t="str">
        <f t="shared" si="13"/>
        <v/>
      </c>
      <c r="BU25" s="13" t="str">
        <f t="shared" si="14"/>
        <v/>
      </c>
      <c r="BV25" s="13" t="str">
        <f t="shared" si="15"/>
        <v/>
      </c>
      <c r="BW25" s="13" t="str">
        <f t="shared" si="16"/>
        <v/>
      </c>
      <c r="BX25" s="13" t="str">
        <f t="shared" si="17"/>
        <v/>
      </c>
      <c r="BY25" s="13" t="str">
        <f t="shared" si="18"/>
        <v/>
      </c>
      <c r="BZ25" s="13" t="str">
        <f t="shared" si="19"/>
        <v/>
      </c>
      <c r="CA25" s="13" t="str">
        <f t="shared" si="20"/>
        <v/>
      </c>
      <c r="CB25" s="13" t="str">
        <f t="shared" si="21"/>
        <v/>
      </c>
      <c r="CC25" s="13" t="str">
        <f t="shared" si="22"/>
        <v/>
      </c>
      <c r="CD25" s="13" t="str">
        <f t="shared" si="23"/>
        <v/>
      </c>
      <c r="CE25" s="13" t="str">
        <f t="shared" si="24"/>
        <v/>
      </c>
      <c r="CF25" s="13" t="str">
        <f t="shared" si="25"/>
        <v/>
      </c>
      <c r="CG25" s="13" t="str">
        <f t="shared" si="26"/>
        <v/>
      </c>
      <c r="CH25" s="13" t="str">
        <f t="shared" si="27"/>
        <v/>
      </c>
      <c r="CI25" s="13" t="str">
        <f t="shared" si="28"/>
        <v/>
      </c>
      <c r="CJ25" s="13" t="str">
        <f t="shared" si="29"/>
        <v/>
      </c>
      <c r="CK25" s="13" t="str">
        <f t="shared" si="30"/>
        <v/>
      </c>
      <c r="CL25" s="13" t="str">
        <f t="shared" si="31"/>
        <v/>
      </c>
      <c r="CM25" s="13" t="str">
        <f t="shared" si="32"/>
        <v/>
      </c>
      <c r="CN25" s="13" t="str">
        <f t="shared" si="33"/>
        <v/>
      </c>
      <c r="CO25" s="13" t="str">
        <f t="shared" si="34"/>
        <v/>
      </c>
      <c r="CP25" s="13" t="str">
        <f t="shared" si="35"/>
        <v/>
      </c>
      <c r="CQ25" s="13" t="str">
        <f t="shared" si="36"/>
        <v/>
      </c>
      <c r="CR25" s="13" t="str">
        <f t="shared" si="37"/>
        <v/>
      </c>
      <c r="CS25" s="13" t="str">
        <f t="shared" si="38"/>
        <v/>
      </c>
      <c r="CT25" s="13" t="str">
        <f t="shared" si="39"/>
        <v/>
      </c>
      <c r="CU25" s="13" t="str">
        <f t="shared" si="40"/>
        <v/>
      </c>
      <c r="CV25" s="13" t="str">
        <f t="shared" si="41"/>
        <v/>
      </c>
      <c r="CW25" s="13" t="str">
        <f t="shared" si="42"/>
        <v/>
      </c>
      <c r="CX25" s="13" t="str">
        <f t="shared" si="43"/>
        <v/>
      </c>
      <c r="CY25" s="13" t="str">
        <f t="shared" si="44"/>
        <v/>
      </c>
      <c r="CZ25" s="13" t="str">
        <f t="shared" si="45"/>
        <v/>
      </c>
      <c r="DA25" s="13" t="str">
        <f t="shared" si="46"/>
        <v/>
      </c>
      <c r="DB25" s="13" t="str">
        <f t="shared" si="47"/>
        <v/>
      </c>
      <c r="DC25" s="13" t="str">
        <f t="shared" si="48"/>
        <v/>
      </c>
      <c r="DD25" s="13" t="str">
        <f t="shared" si="49"/>
        <v/>
      </c>
      <c r="DE25" s="13" t="str">
        <f t="shared" si="50"/>
        <v/>
      </c>
      <c r="DF25" s="13" t="str">
        <f t="shared" si="51"/>
        <v/>
      </c>
      <c r="DG25" s="13" t="str">
        <f t="shared" si="52"/>
        <v/>
      </c>
      <c r="DH25" s="13" t="str">
        <f t="shared" si="53"/>
        <v/>
      </c>
      <c r="DI25" s="13" t="str">
        <f t="shared" si="54"/>
        <v/>
      </c>
      <c r="DJ25" s="13" t="str">
        <f t="shared" si="55"/>
        <v/>
      </c>
      <c r="DK25" s="13" t="str">
        <f t="shared" si="56"/>
        <v/>
      </c>
      <c r="DL25" s="13" t="str">
        <f t="shared" si="57"/>
        <v/>
      </c>
      <c r="DM25" s="13" t="str">
        <f t="shared" si="58"/>
        <v/>
      </c>
      <c r="DN25" s="13" t="str">
        <f t="shared" si="59"/>
        <v/>
      </c>
      <c r="DO25" s="13" t="str">
        <f t="shared" si="60"/>
        <v/>
      </c>
      <c r="DP25" s="13" t="str">
        <f t="shared" si="61"/>
        <v/>
      </c>
      <c r="DQ25" s="13" t="str">
        <f t="shared" si="62"/>
        <v/>
      </c>
      <c r="DR25" s="13" t="str">
        <f t="shared" si="63"/>
        <v/>
      </c>
      <c r="DS25" s="13" t="str">
        <f t="shared" si="64"/>
        <v/>
      </c>
      <c r="DT25" s="13" t="str">
        <f t="shared" si="65"/>
        <v/>
      </c>
      <c r="DU25" s="13" t="str">
        <f t="shared" si="66"/>
        <v/>
      </c>
      <c r="DV25" s="13" t="str">
        <f t="shared" si="67"/>
        <v/>
      </c>
      <c r="DW25" s="13" t="str">
        <f t="shared" si="68"/>
        <v/>
      </c>
      <c r="DX25" s="13" t="str">
        <f t="shared" si="69"/>
        <v/>
      </c>
      <c r="DY25" s="13" t="str">
        <f t="shared" si="70"/>
        <v/>
      </c>
      <c r="DZ25" s="13" t="str">
        <f t="shared" si="71"/>
        <v/>
      </c>
      <c r="EA25" s="13" t="str">
        <f t="shared" si="72"/>
        <v/>
      </c>
      <c r="EB25" s="13" t="str">
        <f t="shared" si="73"/>
        <v/>
      </c>
      <c r="EC25" s="13" t="str">
        <f t="shared" si="74"/>
        <v/>
      </c>
      <c r="ED25" s="13" t="str">
        <f t="shared" si="75"/>
        <v/>
      </c>
    </row>
    <row r="26" spans="1:134" ht="15" thickBot="1" x14ac:dyDescent="0.4">
      <c r="A26" s="18"/>
      <c r="B26" s="18" t="s">
        <v>148</v>
      </c>
      <c r="C26" s="77">
        <v>40937.942663275811</v>
      </c>
      <c r="D26" s="77">
        <v>40748.730908187252</v>
      </c>
      <c r="E26" s="77">
        <v>40573.20118076518</v>
      </c>
      <c r="F26" s="77">
        <v>40293.4414386016</v>
      </c>
      <c r="G26" s="77">
        <v>40376.098600091333</v>
      </c>
      <c r="H26" s="77">
        <v>40333.562488701471</v>
      </c>
      <c r="I26" s="77">
        <v>40465.231473501641</v>
      </c>
      <c r="J26" s="77">
        <v>40237.773836062443</v>
      </c>
      <c r="K26" s="77">
        <v>40227.989633213241</v>
      </c>
      <c r="L26" s="77">
        <v>40168.017179802569</v>
      </c>
      <c r="M26" s="77">
        <v>40232.414418043416</v>
      </c>
      <c r="N26" s="77">
        <v>39961.326298905296</v>
      </c>
      <c r="O26" s="77">
        <v>39958.874990177712</v>
      </c>
      <c r="P26" s="77">
        <v>39876.398659062674</v>
      </c>
      <c r="Q26" s="77">
        <v>40145.523269670375</v>
      </c>
      <c r="R26" s="77">
        <v>40094.993622670489</v>
      </c>
      <c r="S26" s="77">
        <v>40006.78113043437</v>
      </c>
      <c r="T26" s="77">
        <v>39875.026143182135</v>
      </c>
      <c r="U26" s="77">
        <v>39626.880247119116</v>
      </c>
      <c r="V26" s="77">
        <v>39890.606947109234</v>
      </c>
      <c r="W26" s="77">
        <v>40053.829104038436</v>
      </c>
      <c r="X26" s="77">
        <v>40114.825996473694</v>
      </c>
      <c r="Y26" s="77">
        <v>40194.742643549544</v>
      </c>
      <c r="Z26" s="77">
        <v>40104.774041102646</v>
      </c>
      <c r="AA26" s="77">
        <v>39851.896365285684</v>
      </c>
      <c r="AB26" s="77">
        <v>39692.399560567595</v>
      </c>
      <c r="AC26" s="77">
        <v>39586.637078382424</v>
      </c>
      <c r="AD26" s="77">
        <v>39360.433366229372</v>
      </c>
      <c r="AE26" s="77">
        <v>39440.988008864297</v>
      </c>
      <c r="AF26" s="77">
        <v>39392.157178506823</v>
      </c>
      <c r="AG26" s="77">
        <v>39254.854352872957</v>
      </c>
      <c r="AH26" s="77">
        <v>39176.371540792432</v>
      </c>
      <c r="AI26" s="77">
        <v>39322.177414560669</v>
      </c>
      <c r="AJ26" s="77">
        <v>39312.177915478424</v>
      </c>
      <c r="AK26" s="77">
        <v>39172.767974520742</v>
      </c>
      <c r="AL26" s="77">
        <v>39411.16032357169</v>
      </c>
      <c r="AM26" s="77">
        <v>38156.19474709902</v>
      </c>
      <c r="AN26" s="77">
        <v>38016.547004898872</v>
      </c>
      <c r="AO26" s="77">
        <v>39111.933814168347</v>
      </c>
      <c r="AP26" s="77">
        <v>39117.374703085618</v>
      </c>
      <c r="AQ26" s="77">
        <v>39450.481532838145</v>
      </c>
      <c r="AR26" s="77">
        <v>39954.093206231875</v>
      </c>
      <c r="AS26" s="77">
        <v>40390.419324069429</v>
      </c>
      <c r="AT26" s="77">
        <v>40931.470066391063</v>
      </c>
      <c r="AU26" s="77">
        <v>41045.169940358966</v>
      </c>
      <c r="AV26" s="77">
        <v>40983.63522884126</v>
      </c>
      <c r="AW26" s="77">
        <v>40989.012558189897</v>
      </c>
      <c r="AX26" s="77">
        <v>41156.715249354856</v>
      </c>
      <c r="AY26" s="77">
        <v>41079.675866382815</v>
      </c>
      <c r="AZ26" s="77">
        <v>41061.80155513269</v>
      </c>
      <c r="BA26" s="77">
        <v>41103.047235893755</v>
      </c>
      <c r="BB26" s="77">
        <v>41024.259996619454</v>
      </c>
      <c r="BC26" s="77">
        <v>40753.300207676759</v>
      </c>
      <c r="BD26" s="77">
        <v>40659.848979853043</v>
      </c>
      <c r="BE26" s="77">
        <v>40494.44803117714</v>
      </c>
      <c r="BF26" s="114"/>
      <c r="BG26" s="13" t="str">
        <f t="shared" si="0"/>
        <v/>
      </c>
      <c r="BH26" s="13" t="str">
        <f t="shared" si="1"/>
        <v/>
      </c>
      <c r="BI26" s="13" t="str">
        <f t="shared" si="2"/>
        <v/>
      </c>
      <c r="BJ26" s="13" t="str">
        <f t="shared" si="3"/>
        <v/>
      </c>
      <c r="BK26" s="13" t="str">
        <f t="shared" si="4"/>
        <v/>
      </c>
      <c r="BL26" s="13" t="str">
        <f t="shared" si="5"/>
        <v/>
      </c>
      <c r="BM26" s="13" t="str">
        <f t="shared" si="6"/>
        <v/>
      </c>
      <c r="BN26" s="13" t="str">
        <f t="shared" si="7"/>
        <v/>
      </c>
      <c r="BO26" s="13" t="str">
        <f t="shared" si="8"/>
        <v/>
      </c>
      <c r="BP26" s="13" t="str">
        <f t="shared" si="9"/>
        <v/>
      </c>
      <c r="BQ26" s="13" t="str">
        <f t="shared" si="10"/>
        <v/>
      </c>
      <c r="BR26" s="13" t="str">
        <f t="shared" si="11"/>
        <v/>
      </c>
      <c r="BS26" s="13" t="str">
        <f t="shared" si="12"/>
        <v/>
      </c>
      <c r="BT26" s="13" t="str">
        <f t="shared" si="13"/>
        <v/>
      </c>
      <c r="BU26" s="13" t="str">
        <f t="shared" si="14"/>
        <v/>
      </c>
      <c r="BV26" s="13" t="str">
        <f t="shared" si="15"/>
        <v/>
      </c>
      <c r="BW26" s="13" t="str">
        <f t="shared" si="16"/>
        <v/>
      </c>
      <c r="BX26" s="13" t="str">
        <f t="shared" si="17"/>
        <v/>
      </c>
      <c r="BY26" s="13" t="str">
        <f t="shared" si="18"/>
        <v/>
      </c>
      <c r="BZ26" s="13" t="str">
        <f t="shared" si="19"/>
        <v/>
      </c>
      <c r="CA26" s="13" t="str">
        <f t="shared" si="20"/>
        <v/>
      </c>
      <c r="CB26" s="13" t="str">
        <f t="shared" si="21"/>
        <v/>
      </c>
      <c r="CC26" s="13" t="str">
        <f t="shared" si="22"/>
        <v/>
      </c>
      <c r="CD26" s="13" t="str">
        <f t="shared" si="23"/>
        <v/>
      </c>
      <c r="CE26" s="13" t="str">
        <f t="shared" si="24"/>
        <v/>
      </c>
      <c r="CF26" s="13" t="str">
        <f t="shared" si="25"/>
        <v/>
      </c>
      <c r="CG26" s="13" t="str">
        <f t="shared" si="26"/>
        <v/>
      </c>
      <c r="CH26" s="13" t="str">
        <f t="shared" si="27"/>
        <v/>
      </c>
      <c r="CI26" s="13" t="str">
        <f t="shared" si="28"/>
        <v/>
      </c>
      <c r="CJ26" s="13" t="str">
        <f t="shared" si="29"/>
        <v/>
      </c>
      <c r="CK26" s="13" t="str">
        <f t="shared" si="30"/>
        <v/>
      </c>
      <c r="CL26" s="13" t="str">
        <f t="shared" si="31"/>
        <v/>
      </c>
      <c r="CM26" s="13" t="str">
        <f t="shared" si="32"/>
        <v/>
      </c>
      <c r="CN26" s="13" t="str">
        <f t="shared" si="33"/>
        <v/>
      </c>
      <c r="CO26" s="13" t="str">
        <f t="shared" si="34"/>
        <v/>
      </c>
      <c r="CP26" s="13" t="str">
        <f t="shared" si="35"/>
        <v/>
      </c>
      <c r="CQ26" s="13" t="str">
        <f t="shared" si="36"/>
        <v/>
      </c>
      <c r="CR26" s="13" t="str">
        <f t="shared" si="37"/>
        <v/>
      </c>
      <c r="CS26" s="13" t="str">
        <f t="shared" si="38"/>
        <v/>
      </c>
      <c r="CT26" s="13" t="str">
        <f t="shared" si="39"/>
        <v/>
      </c>
      <c r="CU26" s="13" t="str">
        <f t="shared" si="40"/>
        <v/>
      </c>
      <c r="CV26" s="13" t="str">
        <f t="shared" si="41"/>
        <v/>
      </c>
      <c r="CW26" s="13" t="str">
        <f t="shared" si="42"/>
        <v/>
      </c>
      <c r="CX26" s="13" t="str">
        <f t="shared" si="43"/>
        <v/>
      </c>
      <c r="CY26" s="13" t="str">
        <f t="shared" si="44"/>
        <v/>
      </c>
      <c r="CZ26" s="13" t="str">
        <f t="shared" si="45"/>
        <v/>
      </c>
      <c r="DA26" s="13" t="str">
        <f t="shared" si="46"/>
        <v/>
      </c>
      <c r="DB26" s="13" t="str">
        <f t="shared" si="47"/>
        <v/>
      </c>
      <c r="DC26" s="13" t="str">
        <f t="shared" si="48"/>
        <v/>
      </c>
      <c r="DD26" s="13" t="str">
        <f t="shared" si="49"/>
        <v/>
      </c>
      <c r="DE26" s="13" t="str">
        <f t="shared" si="50"/>
        <v/>
      </c>
      <c r="DF26" s="13" t="str">
        <f t="shared" si="51"/>
        <v/>
      </c>
      <c r="DG26" s="13" t="str">
        <f t="shared" si="52"/>
        <v/>
      </c>
      <c r="DH26" s="13" t="str">
        <f t="shared" si="53"/>
        <v/>
      </c>
      <c r="DI26" s="13" t="str">
        <f t="shared" si="54"/>
        <v/>
      </c>
      <c r="DJ26" s="13" t="str">
        <f t="shared" si="55"/>
        <v/>
      </c>
      <c r="DK26" s="13" t="str">
        <f t="shared" si="56"/>
        <v/>
      </c>
      <c r="DL26" s="13" t="str">
        <f t="shared" si="57"/>
        <v/>
      </c>
      <c r="DM26" s="13" t="str">
        <f t="shared" si="58"/>
        <v/>
      </c>
      <c r="DN26" s="13" t="str">
        <f t="shared" si="59"/>
        <v/>
      </c>
      <c r="DO26" s="13" t="str">
        <f t="shared" si="60"/>
        <v/>
      </c>
      <c r="DP26" s="13" t="str">
        <f t="shared" si="61"/>
        <v/>
      </c>
      <c r="DQ26" s="13" t="str">
        <f t="shared" si="62"/>
        <v/>
      </c>
      <c r="DR26" s="13" t="str">
        <f t="shared" si="63"/>
        <v/>
      </c>
      <c r="DS26" s="13" t="str">
        <f t="shared" si="64"/>
        <v/>
      </c>
      <c r="DT26" s="13" t="str">
        <f t="shared" si="65"/>
        <v/>
      </c>
      <c r="DU26" s="13" t="str">
        <f t="shared" si="66"/>
        <v/>
      </c>
      <c r="DV26" s="13" t="str">
        <f t="shared" si="67"/>
        <v/>
      </c>
      <c r="DW26" s="13" t="str">
        <f t="shared" si="68"/>
        <v/>
      </c>
      <c r="DX26" s="13" t="str">
        <f t="shared" si="69"/>
        <v/>
      </c>
      <c r="DY26" s="13" t="str">
        <f t="shared" si="70"/>
        <v/>
      </c>
      <c r="DZ26" s="13" t="str">
        <f t="shared" si="71"/>
        <v/>
      </c>
      <c r="EA26" s="13" t="str">
        <f t="shared" si="72"/>
        <v/>
      </c>
      <c r="EB26" s="13" t="str">
        <f t="shared" si="73"/>
        <v/>
      </c>
      <c r="EC26" s="13" t="str">
        <f t="shared" si="74"/>
        <v/>
      </c>
      <c r="ED26" s="13" t="str">
        <f t="shared" si="75"/>
        <v/>
      </c>
    </row>
    <row r="27" spans="1:134" ht="15" thickBot="1" x14ac:dyDescent="0.4">
      <c r="A27" s="16" t="s">
        <v>116</v>
      </c>
      <c r="B27" s="17" t="s">
        <v>117</v>
      </c>
      <c r="C27" s="81">
        <v>42590.123552179997</v>
      </c>
      <c r="D27" s="81">
        <v>42370.142574178899</v>
      </c>
      <c r="E27" s="81">
        <v>42152.491222520897</v>
      </c>
      <c r="F27" s="81">
        <v>41860.6081791654</v>
      </c>
      <c r="G27" s="81">
        <v>41856.129937031801</v>
      </c>
      <c r="H27" s="81">
        <v>41875.113823011401</v>
      </c>
      <c r="I27" s="81">
        <v>41991.701244041898</v>
      </c>
      <c r="J27" s="81">
        <v>42025.612073190103</v>
      </c>
      <c r="K27" s="81">
        <v>42034.304629746497</v>
      </c>
      <c r="L27" s="81">
        <v>42122.390880358202</v>
      </c>
      <c r="M27" s="81">
        <v>41978.722254520901</v>
      </c>
      <c r="N27" s="81">
        <v>42539.468597920699</v>
      </c>
      <c r="O27" s="81">
        <v>42389.046237627597</v>
      </c>
      <c r="P27" s="81">
        <v>42460.747452644799</v>
      </c>
      <c r="Q27" s="81">
        <v>42388.4796796636</v>
      </c>
      <c r="R27" s="81">
        <v>42408.780683854202</v>
      </c>
      <c r="S27" s="81">
        <v>42242.138715372501</v>
      </c>
      <c r="T27" s="81">
        <v>42354.637026421202</v>
      </c>
      <c r="U27" s="81">
        <v>42709.459228576801</v>
      </c>
      <c r="V27" s="81">
        <v>42331.479818362699</v>
      </c>
      <c r="W27" s="81">
        <v>42467.435785483998</v>
      </c>
      <c r="X27" s="81">
        <v>42275.305471793799</v>
      </c>
      <c r="Y27" s="81">
        <v>42110.453246272002</v>
      </c>
      <c r="Z27" s="81">
        <v>42179.750676550502</v>
      </c>
      <c r="AA27" s="81">
        <v>42270.280415579997</v>
      </c>
      <c r="AB27" s="81">
        <v>42251.816229978802</v>
      </c>
      <c r="AC27" s="81">
        <v>42022.343592638601</v>
      </c>
      <c r="AD27" s="81">
        <v>41892.803079566002</v>
      </c>
      <c r="AE27" s="81">
        <v>41798.382144028401</v>
      </c>
      <c r="AF27" s="81">
        <v>41624.082889613499</v>
      </c>
      <c r="AG27" s="81">
        <v>41541.530077762101</v>
      </c>
      <c r="AH27" s="81">
        <v>41322.055614018602</v>
      </c>
      <c r="AI27" s="81">
        <v>41375.733081931998</v>
      </c>
      <c r="AJ27" s="81">
        <v>41576.265364100902</v>
      </c>
      <c r="AK27" s="81">
        <v>41604.455090028197</v>
      </c>
      <c r="AL27" s="81">
        <v>41462.104599651102</v>
      </c>
      <c r="AM27" s="81">
        <v>41457.438049559001</v>
      </c>
      <c r="AN27" s="81">
        <v>40797.907334201598</v>
      </c>
      <c r="AO27" s="81">
        <v>41460.429063278702</v>
      </c>
      <c r="AP27" s="81">
        <v>41529.331486375799</v>
      </c>
      <c r="AQ27" s="81">
        <v>41309.935440175497</v>
      </c>
      <c r="AR27" s="81">
        <v>41359.582194481503</v>
      </c>
      <c r="AS27" s="81">
        <v>41583.408106894</v>
      </c>
      <c r="AT27" s="81">
        <v>41253.270108325298</v>
      </c>
      <c r="AU27" s="81">
        <v>41436.888085031802</v>
      </c>
      <c r="AV27" s="81">
        <v>41526.842165519898</v>
      </c>
      <c r="AW27" s="81">
        <v>41531.197880745698</v>
      </c>
      <c r="AX27" s="81">
        <v>41545.942983769499</v>
      </c>
      <c r="AY27" s="81">
        <v>41572.843831072802</v>
      </c>
      <c r="AZ27" s="81">
        <v>41755.7597539817</v>
      </c>
      <c r="BA27" s="81">
        <v>41766.984341048897</v>
      </c>
      <c r="BB27" s="81">
        <v>41853.239487628103</v>
      </c>
      <c r="BC27" s="81">
        <v>41985.5136283299</v>
      </c>
      <c r="BD27" s="81">
        <v>41882.173313151899</v>
      </c>
      <c r="BE27" s="81">
        <v>41899.163139348602</v>
      </c>
      <c r="BF27" s="113"/>
      <c r="BG27" s="13" t="str">
        <f t="shared" si="0"/>
        <v/>
      </c>
      <c r="BH27" s="13" t="str">
        <f t="shared" si="1"/>
        <v/>
      </c>
      <c r="BI27" s="13" t="str">
        <f t="shared" si="2"/>
        <v/>
      </c>
      <c r="BJ27" s="13" t="str">
        <f t="shared" si="3"/>
        <v/>
      </c>
      <c r="BK27" s="13" t="str">
        <f t="shared" si="4"/>
        <v/>
      </c>
      <c r="BL27" s="13" t="str">
        <f t="shared" si="5"/>
        <v/>
      </c>
      <c r="BM27" s="13" t="str">
        <f t="shared" si="6"/>
        <v/>
      </c>
      <c r="BN27" s="13" t="str">
        <f t="shared" si="7"/>
        <v/>
      </c>
      <c r="BO27" s="13" t="str">
        <f t="shared" si="8"/>
        <v/>
      </c>
      <c r="BP27" s="13" t="str">
        <f t="shared" si="9"/>
        <v/>
      </c>
      <c r="BQ27" s="13" t="str">
        <f t="shared" si="10"/>
        <v/>
      </c>
      <c r="BR27" s="13" t="str">
        <f t="shared" si="11"/>
        <v/>
      </c>
      <c r="BS27" s="13" t="str">
        <f t="shared" si="12"/>
        <v/>
      </c>
      <c r="BT27" s="13" t="str">
        <f t="shared" si="13"/>
        <v/>
      </c>
      <c r="BU27" s="13" t="str">
        <f t="shared" si="14"/>
        <v/>
      </c>
      <c r="BV27" s="13" t="str">
        <f t="shared" si="15"/>
        <v/>
      </c>
      <c r="BW27" s="13" t="str">
        <f t="shared" si="16"/>
        <v/>
      </c>
      <c r="BX27" s="13" t="str">
        <f t="shared" si="17"/>
        <v/>
      </c>
      <c r="BY27" s="13" t="str">
        <f t="shared" si="18"/>
        <v/>
      </c>
      <c r="BZ27" s="13" t="str">
        <f t="shared" si="19"/>
        <v/>
      </c>
      <c r="CA27" s="13" t="str">
        <f t="shared" si="20"/>
        <v/>
      </c>
      <c r="CB27" s="13" t="str">
        <f t="shared" si="21"/>
        <v/>
      </c>
      <c r="CC27" s="13" t="str">
        <f t="shared" si="22"/>
        <v/>
      </c>
      <c r="CD27" s="13" t="str">
        <f t="shared" si="23"/>
        <v/>
      </c>
      <c r="CE27" s="13" t="str">
        <f t="shared" si="24"/>
        <v/>
      </c>
      <c r="CF27" s="13" t="str">
        <f t="shared" si="25"/>
        <v/>
      </c>
      <c r="CG27" s="13" t="str">
        <f t="shared" si="26"/>
        <v/>
      </c>
      <c r="CH27" s="13" t="str">
        <f t="shared" si="27"/>
        <v/>
      </c>
      <c r="CI27" s="13" t="str">
        <f t="shared" si="28"/>
        <v/>
      </c>
      <c r="CJ27" s="13" t="str">
        <f t="shared" si="29"/>
        <v/>
      </c>
      <c r="CK27" s="13" t="str">
        <f t="shared" si="30"/>
        <v/>
      </c>
      <c r="CL27" s="13" t="str">
        <f t="shared" si="31"/>
        <v/>
      </c>
      <c r="CM27" s="13" t="str">
        <f t="shared" si="32"/>
        <v/>
      </c>
      <c r="CN27" s="13" t="str">
        <f t="shared" si="33"/>
        <v/>
      </c>
      <c r="CO27" s="13" t="str">
        <f t="shared" si="34"/>
        <v/>
      </c>
      <c r="CP27" s="13" t="str">
        <f t="shared" si="35"/>
        <v/>
      </c>
      <c r="CQ27" s="13" t="str">
        <f t="shared" si="36"/>
        <v/>
      </c>
      <c r="CR27" s="13" t="str">
        <f t="shared" si="37"/>
        <v/>
      </c>
      <c r="CS27" s="13" t="str">
        <f t="shared" si="38"/>
        <v/>
      </c>
      <c r="CT27" s="13" t="str">
        <f t="shared" si="39"/>
        <v/>
      </c>
      <c r="CU27" s="13" t="str">
        <f t="shared" si="40"/>
        <v/>
      </c>
      <c r="CV27" s="13" t="str">
        <f t="shared" si="41"/>
        <v/>
      </c>
      <c r="CW27" s="13" t="str">
        <f t="shared" si="42"/>
        <v/>
      </c>
      <c r="CX27" s="13" t="str">
        <f t="shared" si="43"/>
        <v/>
      </c>
      <c r="CY27" s="13" t="str">
        <f t="shared" si="44"/>
        <v/>
      </c>
      <c r="CZ27" s="13" t="str">
        <f t="shared" si="45"/>
        <v/>
      </c>
      <c r="DA27" s="13" t="str">
        <f t="shared" si="46"/>
        <v/>
      </c>
      <c r="DB27" s="13" t="str">
        <f t="shared" si="47"/>
        <v/>
      </c>
      <c r="DC27" s="13" t="str">
        <f t="shared" si="48"/>
        <v/>
      </c>
      <c r="DD27" s="13" t="str">
        <f t="shared" si="49"/>
        <v/>
      </c>
      <c r="DE27" s="13" t="str">
        <f t="shared" si="50"/>
        <v/>
      </c>
      <c r="DF27" s="13" t="str">
        <f t="shared" si="51"/>
        <v/>
      </c>
      <c r="DG27" s="13" t="str">
        <f t="shared" si="52"/>
        <v/>
      </c>
      <c r="DH27" s="13" t="str">
        <f t="shared" si="53"/>
        <v/>
      </c>
      <c r="DI27" s="13" t="str">
        <f t="shared" si="54"/>
        <v/>
      </c>
      <c r="DJ27" s="13" t="str">
        <f t="shared" si="55"/>
        <v/>
      </c>
      <c r="DK27" s="13" t="str">
        <f t="shared" si="56"/>
        <v/>
      </c>
      <c r="DL27" s="13" t="str">
        <f t="shared" si="57"/>
        <v/>
      </c>
      <c r="DM27" s="13" t="str">
        <f t="shared" si="58"/>
        <v/>
      </c>
      <c r="DN27" s="13" t="str">
        <f t="shared" si="59"/>
        <v/>
      </c>
      <c r="DO27" s="13" t="str">
        <f t="shared" si="60"/>
        <v/>
      </c>
      <c r="DP27" s="13" t="str">
        <f t="shared" si="61"/>
        <v/>
      </c>
      <c r="DQ27" s="13" t="str">
        <f t="shared" si="62"/>
        <v/>
      </c>
      <c r="DR27" s="13" t="str">
        <f t="shared" si="63"/>
        <v/>
      </c>
      <c r="DS27" s="13" t="str">
        <f t="shared" si="64"/>
        <v/>
      </c>
      <c r="DT27" s="13" t="str">
        <f t="shared" si="65"/>
        <v/>
      </c>
      <c r="DU27" s="13" t="str">
        <f t="shared" si="66"/>
        <v/>
      </c>
      <c r="DV27" s="13" t="str">
        <f t="shared" si="67"/>
        <v/>
      </c>
      <c r="DW27" s="13" t="str">
        <f t="shared" si="68"/>
        <v/>
      </c>
      <c r="DX27" s="13" t="str">
        <f t="shared" si="69"/>
        <v/>
      </c>
      <c r="DY27" s="13" t="str">
        <f t="shared" si="70"/>
        <v/>
      </c>
      <c r="DZ27" s="13" t="str">
        <f t="shared" si="71"/>
        <v/>
      </c>
      <c r="EA27" s="13" t="str">
        <f t="shared" si="72"/>
        <v/>
      </c>
      <c r="EB27" s="13" t="str">
        <f t="shared" si="73"/>
        <v/>
      </c>
      <c r="EC27" s="13" t="str">
        <f t="shared" si="74"/>
        <v/>
      </c>
      <c r="ED27" s="13" t="str">
        <f t="shared" si="75"/>
        <v/>
      </c>
    </row>
    <row r="28" spans="1:134" ht="15" thickBot="1" x14ac:dyDescent="0.4">
      <c r="A28" s="18"/>
      <c r="B28" s="21" t="s">
        <v>149</v>
      </c>
      <c r="C28" s="77">
        <v>42590.123552179997</v>
      </c>
      <c r="D28" s="77">
        <v>42370.142574178899</v>
      </c>
      <c r="E28" s="77">
        <v>42152.491222520897</v>
      </c>
      <c r="F28" s="77">
        <v>41860.6081791654</v>
      </c>
      <c r="G28" s="77">
        <v>41856.129937031801</v>
      </c>
      <c r="H28" s="77">
        <v>41875.113823011401</v>
      </c>
      <c r="I28" s="77">
        <v>41991.701244041898</v>
      </c>
      <c r="J28" s="77">
        <v>42025.612073190103</v>
      </c>
      <c r="K28" s="77">
        <v>42034.304629746497</v>
      </c>
      <c r="L28" s="77">
        <v>42122.390880358202</v>
      </c>
      <c r="M28" s="77">
        <v>41978.722254520901</v>
      </c>
      <c r="N28" s="77">
        <v>42539.468597920699</v>
      </c>
      <c r="O28" s="77">
        <v>42389.046237627597</v>
      </c>
      <c r="P28" s="77">
        <v>42460.747452644799</v>
      </c>
      <c r="Q28" s="77">
        <v>42388.4796796636</v>
      </c>
      <c r="R28" s="77">
        <v>42408.780683854202</v>
      </c>
      <c r="S28" s="77">
        <v>42242.138715372501</v>
      </c>
      <c r="T28" s="77">
        <v>42354.637026421202</v>
      </c>
      <c r="U28" s="77">
        <v>42709.459228576801</v>
      </c>
      <c r="V28" s="77">
        <v>42331.479818362699</v>
      </c>
      <c r="W28" s="77">
        <v>42467.435785483998</v>
      </c>
      <c r="X28" s="77">
        <v>42275.305471793799</v>
      </c>
      <c r="Y28" s="77">
        <v>42110.453246272002</v>
      </c>
      <c r="Z28" s="77">
        <v>42179.750676550502</v>
      </c>
      <c r="AA28" s="77">
        <v>42270.280415579997</v>
      </c>
      <c r="AB28" s="77">
        <v>42251.816229978802</v>
      </c>
      <c r="AC28" s="77">
        <v>42022.343592638601</v>
      </c>
      <c r="AD28" s="77">
        <v>41892.803079566002</v>
      </c>
      <c r="AE28" s="77">
        <v>41798.382144028401</v>
      </c>
      <c r="AF28" s="77">
        <v>41624.082889613499</v>
      </c>
      <c r="AG28" s="77">
        <v>41541.530077762101</v>
      </c>
      <c r="AH28" s="77">
        <v>41322.055614018602</v>
      </c>
      <c r="AI28" s="77">
        <v>41375.733081931998</v>
      </c>
      <c r="AJ28" s="77">
        <v>41576.265364100902</v>
      </c>
      <c r="AK28" s="77">
        <v>41604.455090028197</v>
      </c>
      <c r="AL28" s="77">
        <v>41462.104599651102</v>
      </c>
      <c r="AM28" s="77">
        <v>41457.438049559001</v>
      </c>
      <c r="AN28" s="77">
        <v>40797.907334201598</v>
      </c>
      <c r="AO28" s="77">
        <v>41460.429063278702</v>
      </c>
      <c r="AP28" s="77">
        <v>41529.331486375799</v>
      </c>
      <c r="AQ28" s="77">
        <v>41309.935440175497</v>
      </c>
      <c r="AR28" s="77">
        <v>41359.582194481503</v>
      </c>
      <c r="AS28" s="77">
        <v>41583.408106894</v>
      </c>
      <c r="AT28" s="77">
        <v>41253.270108325298</v>
      </c>
      <c r="AU28" s="77">
        <v>41436.888085031802</v>
      </c>
      <c r="AV28" s="77">
        <v>41526.842165519898</v>
      </c>
      <c r="AW28" s="77">
        <v>41531.197880745698</v>
      </c>
      <c r="AX28" s="77">
        <v>41545.942983769499</v>
      </c>
      <c r="AY28" s="77">
        <v>41572.843831072802</v>
      </c>
      <c r="AZ28" s="77">
        <v>41755.7597539817</v>
      </c>
      <c r="BA28" s="77">
        <v>41766.984341048897</v>
      </c>
      <c r="BB28" s="77">
        <v>41853.239487628103</v>
      </c>
      <c r="BC28" s="77">
        <v>41985.5136283299</v>
      </c>
      <c r="BD28" s="77">
        <v>41882.173313151899</v>
      </c>
      <c r="BE28" s="77">
        <v>41899.163139348602</v>
      </c>
      <c r="BF28" s="114"/>
      <c r="BG28" s="13" t="str">
        <f t="shared" si="0"/>
        <v/>
      </c>
      <c r="BH28" s="13" t="str">
        <f t="shared" si="1"/>
        <v/>
      </c>
      <c r="BI28" s="13" t="str">
        <f t="shared" si="2"/>
        <v/>
      </c>
      <c r="BJ28" s="13" t="str">
        <f t="shared" si="3"/>
        <v/>
      </c>
      <c r="BK28" s="13" t="str">
        <f t="shared" si="4"/>
        <v/>
      </c>
      <c r="BL28" s="13" t="str">
        <f t="shared" si="5"/>
        <v/>
      </c>
      <c r="BM28" s="13" t="str">
        <f t="shared" si="6"/>
        <v/>
      </c>
      <c r="BN28" s="13" t="str">
        <f t="shared" si="7"/>
        <v/>
      </c>
      <c r="BO28" s="13" t="str">
        <f t="shared" si="8"/>
        <v/>
      </c>
      <c r="BP28" s="13" t="str">
        <f t="shared" si="9"/>
        <v/>
      </c>
      <c r="BQ28" s="13" t="str">
        <f t="shared" si="10"/>
        <v/>
      </c>
      <c r="BR28" s="13" t="str">
        <f t="shared" si="11"/>
        <v/>
      </c>
      <c r="BS28" s="13" t="str">
        <f t="shared" si="12"/>
        <v/>
      </c>
      <c r="BT28" s="13" t="str">
        <f t="shared" si="13"/>
        <v/>
      </c>
      <c r="BU28" s="13" t="str">
        <f t="shared" si="14"/>
        <v/>
      </c>
      <c r="BV28" s="13" t="str">
        <f t="shared" si="15"/>
        <v/>
      </c>
      <c r="BW28" s="13" t="str">
        <f t="shared" si="16"/>
        <v/>
      </c>
      <c r="BX28" s="13" t="str">
        <f t="shared" si="17"/>
        <v/>
      </c>
      <c r="BY28" s="13" t="str">
        <f t="shared" si="18"/>
        <v/>
      </c>
      <c r="BZ28" s="13" t="str">
        <f t="shared" si="19"/>
        <v/>
      </c>
      <c r="CA28" s="13" t="str">
        <f t="shared" si="20"/>
        <v/>
      </c>
      <c r="CB28" s="13" t="str">
        <f t="shared" si="21"/>
        <v/>
      </c>
      <c r="CC28" s="13" t="str">
        <f t="shared" si="22"/>
        <v/>
      </c>
      <c r="CD28" s="13" t="str">
        <f t="shared" si="23"/>
        <v/>
      </c>
      <c r="CE28" s="13" t="str">
        <f t="shared" si="24"/>
        <v/>
      </c>
      <c r="CF28" s="13" t="str">
        <f t="shared" si="25"/>
        <v/>
      </c>
      <c r="CG28" s="13" t="str">
        <f t="shared" si="26"/>
        <v/>
      </c>
      <c r="CH28" s="13" t="str">
        <f t="shared" si="27"/>
        <v/>
      </c>
      <c r="CI28" s="13" t="str">
        <f t="shared" si="28"/>
        <v/>
      </c>
      <c r="CJ28" s="13" t="str">
        <f t="shared" si="29"/>
        <v/>
      </c>
      <c r="CK28" s="13" t="str">
        <f t="shared" si="30"/>
        <v/>
      </c>
      <c r="CL28" s="13" t="str">
        <f t="shared" si="31"/>
        <v/>
      </c>
      <c r="CM28" s="13" t="str">
        <f t="shared" si="32"/>
        <v/>
      </c>
      <c r="CN28" s="13" t="str">
        <f t="shared" si="33"/>
        <v/>
      </c>
      <c r="CO28" s="13" t="str">
        <f t="shared" si="34"/>
        <v/>
      </c>
      <c r="CP28" s="13" t="str">
        <f t="shared" si="35"/>
        <v/>
      </c>
      <c r="CQ28" s="13" t="str">
        <f t="shared" si="36"/>
        <v/>
      </c>
      <c r="CR28" s="13" t="str">
        <f t="shared" si="37"/>
        <v/>
      </c>
      <c r="CS28" s="13" t="str">
        <f t="shared" si="38"/>
        <v/>
      </c>
      <c r="CT28" s="13" t="str">
        <f t="shared" si="39"/>
        <v/>
      </c>
      <c r="CU28" s="13" t="str">
        <f t="shared" si="40"/>
        <v/>
      </c>
      <c r="CV28" s="13" t="str">
        <f t="shared" si="41"/>
        <v/>
      </c>
      <c r="CW28" s="13" t="str">
        <f t="shared" si="42"/>
        <v/>
      </c>
      <c r="CX28" s="13" t="str">
        <f t="shared" si="43"/>
        <v/>
      </c>
      <c r="CY28" s="13" t="str">
        <f t="shared" si="44"/>
        <v/>
      </c>
      <c r="CZ28" s="13" t="str">
        <f t="shared" si="45"/>
        <v/>
      </c>
      <c r="DA28" s="13" t="str">
        <f t="shared" si="46"/>
        <v/>
      </c>
      <c r="DB28" s="13" t="str">
        <f t="shared" si="47"/>
        <v/>
      </c>
      <c r="DC28" s="13" t="str">
        <f t="shared" si="48"/>
        <v/>
      </c>
      <c r="DD28" s="13" t="str">
        <f t="shared" si="49"/>
        <v/>
      </c>
      <c r="DE28" s="13" t="str">
        <f t="shared" si="50"/>
        <v/>
      </c>
      <c r="DF28" s="13" t="str">
        <f t="shared" si="51"/>
        <v/>
      </c>
      <c r="DG28" s="13" t="str">
        <f t="shared" si="52"/>
        <v/>
      </c>
      <c r="DH28" s="13" t="str">
        <f t="shared" si="53"/>
        <v/>
      </c>
      <c r="DI28" s="13" t="str">
        <f t="shared" si="54"/>
        <v/>
      </c>
      <c r="DJ28" s="13" t="str">
        <f t="shared" si="55"/>
        <v/>
      </c>
      <c r="DK28" s="13" t="str">
        <f t="shared" si="56"/>
        <v/>
      </c>
      <c r="DL28" s="13" t="str">
        <f t="shared" si="57"/>
        <v/>
      </c>
      <c r="DM28" s="13" t="str">
        <f t="shared" si="58"/>
        <v/>
      </c>
      <c r="DN28" s="13" t="str">
        <f t="shared" si="59"/>
        <v/>
      </c>
      <c r="DO28" s="13" t="str">
        <f t="shared" si="60"/>
        <v/>
      </c>
      <c r="DP28" s="13" t="str">
        <f t="shared" si="61"/>
        <v/>
      </c>
      <c r="DQ28" s="13" t="str">
        <f t="shared" si="62"/>
        <v/>
      </c>
      <c r="DR28" s="13" t="str">
        <f t="shared" si="63"/>
        <v/>
      </c>
      <c r="DS28" s="13" t="str">
        <f t="shared" si="64"/>
        <v/>
      </c>
      <c r="DT28" s="13" t="str">
        <f t="shared" si="65"/>
        <v/>
      </c>
      <c r="DU28" s="13" t="str">
        <f t="shared" si="66"/>
        <v/>
      </c>
      <c r="DV28" s="13" t="str">
        <f t="shared" si="67"/>
        <v/>
      </c>
      <c r="DW28" s="13" t="str">
        <f t="shared" si="68"/>
        <v/>
      </c>
      <c r="DX28" s="13" t="str">
        <f t="shared" si="69"/>
        <v/>
      </c>
      <c r="DY28" s="13" t="str">
        <f t="shared" si="70"/>
        <v/>
      </c>
      <c r="DZ28" s="13" t="str">
        <f t="shared" si="71"/>
        <v/>
      </c>
      <c r="EA28" s="13" t="str">
        <f t="shared" si="72"/>
        <v/>
      </c>
      <c r="EB28" s="13" t="str">
        <f t="shared" si="73"/>
        <v/>
      </c>
      <c r="EC28" s="13" t="str">
        <f t="shared" si="74"/>
        <v/>
      </c>
      <c r="ED28" s="13" t="str">
        <f t="shared" si="75"/>
        <v/>
      </c>
    </row>
    <row r="29" spans="1:134" ht="15" thickBot="1" x14ac:dyDescent="0.4">
      <c r="A29" s="124" t="s">
        <v>150</v>
      </c>
      <c r="B29" s="124"/>
      <c r="C29" s="78">
        <v>114204.92242545719</v>
      </c>
      <c r="D29" s="78">
        <v>113950.24822367067</v>
      </c>
      <c r="E29" s="78">
        <v>113537.94167483384</v>
      </c>
      <c r="F29" s="78">
        <v>112954.502200213</v>
      </c>
      <c r="G29" s="78">
        <v>112668.34510406843</v>
      </c>
      <c r="H29" s="78">
        <v>112458.01903423673</v>
      </c>
      <c r="I29" s="78">
        <v>112432.99732184102</v>
      </c>
      <c r="J29" s="78">
        <v>111792.42246187455</v>
      </c>
      <c r="K29" s="78">
        <v>111954.55332727052</v>
      </c>
      <c r="L29" s="78">
        <v>111848.97609293103</v>
      </c>
      <c r="M29" s="78">
        <v>111785.63044477403</v>
      </c>
      <c r="N29" s="78">
        <v>111974.78593465668</v>
      </c>
      <c r="O29" s="78">
        <v>111699.90342728111</v>
      </c>
      <c r="P29" s="78">
        <v>111405.18819827403</v>
      </c>
      <c r="Q29" s="78">
        <v>111164.35262091437</v>
      </c>
      <c r="R29" s="78">
        <v>110978.83345060538</v>
      </c>
      <c r="S29" s="78">
        <v>110580.79634502748</v>
      </c>
      <c r="T29" s="78">
        <v>110374.95410607501</v>
      </c>
      <c r="U29" s="78">
        <v>110531.137818925</v>
      </c>
      <c r="V29" s="78">
        <v>110305.88546604647</v>
      </c>
      <c r="W29" s="78">
        <v>110582.48834684637</v>
      </c>
      <c r="X29" s="78">
        <v>110397.22938533986</v>
      </c>
      <c r="Y29" s="78">
        <v>110273.47611073882</v>
      </c>
      <c r="Z29" s="78">
        <v>110229.54939993506</v>
      </c>
      <c r="AA29" s="78">
        <v>110175.33691945809</v>
      </c>
      <c r="AB29" s="78">
        <v>110170.43538775781</v>
      </c>
      <c r="AC29" s="78">
        <v>109781.55800166266</v>
      </c>
      <c r="AD29" s="78">
        <v>109722.0222319101</v>
      </c>
      <c r="AE29" s="78">
        <v>109529.55070791169</v>
      </c>
      <c r="AF29" s="78">
        <v>109501.83580773245</v>
      </c>
      <c r="AG29" s="78">
        <v>109226.26143042253</v>
      </c>
      <c r="AH29" s="78">
        <v>108835.22965812378</v>
      </c>
      <c r="AI29" s="78">
        <v>109335.04350116162</v>
      </c>
      <c r="AJ29" s="78">
        <v>109696.48134611279</v>
      </c>
      <c r="AK29" s="78">
        <v>109420.13611095975</v>
      </c>
      <c r="AL29" s="78">
        <v>109416.57777702503</v>
      </c>
      <c r="AM29" s="78">
        <v>106863.81998323981</v>
      </c>
      <c r="AN29" s="78">
        <v>106219.81794966233</v>
      </c>
      <c r="AO29" s="78">
        <v>108850.54415170407</v>
      </c>
      <c r="AP29" s="78">
        <v>108943.33316651829</v>
      </c>
      <c r="AQ29" s="78">
        <v>109421.57373586971</v>
      </c>
      <c r="AR29" s="78">
        <v>110255.60817432136</v>
      </c>
      <c r="AS29" s="78">
        <v>111355.61111700485</v>
      </c>
      <c r="AT29" s="78">
        <v>111791.15494336205</v>
      </c>
      <c r="AU29" s="78">
        <v>112271.69190458249</v>
      </c>
      <c r="AV29" s="78">
        <v>112262.1956923742</v>
      </c>
      <c r="AW29" s="78">
        <v>112446.3777156045</v>
      </c>
      <c r="AX29" s="78">
        <v>112554.83357817042</v>
      </c>
      <c r="AY29" s="78">
        <v>112537.03363302778</v>
      </c>
      <c r="AZ29" s="78">
        <v>112631.95156215617</v>
      </c>
      <c r="BA29" s="78">
        <v>112669.21885135082</v>
      </c>
      <c r="BB29" s="78">
        <v>112604.97463333694</v>
      </c>
      <c r="BC29" s="78">
        <v>112451.90542988427</v>
      </c>
      <c r="BD29" s="78">
        <v>112006.99225292901</v>
      </c>
      <c r="BE29" s="78">
        <v>111660.22094253956</v>
      </c>
      <c r="BF29" s="114"/>
      <c r="BG29" s="13" t="str">
        <f t="shared" si="0"/>
        <v/>
      </c>
      <c r="BH29" s="13" t="str">
        <f t="shared" si="1"/>
        <v/>
      </c>
      <c r="BI29" s="13" t="str">
        <f t="shared" si="2"/>
        <v/>
      </c>
      <c r="BJ29" s="13" t="str">
        <f t="shared" si="3"/>
        <v/>
      </c>
      <c r="BK29" s="13" t="str">
        <f t="shared" si="4"/>
        <v/>
      </c>
      <c r="BL29" s="13" t="str">
        <f t="shared" si="5"/>
        <v/>
      </c>
      <c r="BM29" s="13" t="str">
        <f t="shared" si="6"/>
        <v/>
      </c>
      <c r="BN29" s="13" t="str">
        <f t="shared" si="7"/>
        <v/>
      </c>
      <c r="BO29" s="13" t="str">
        <f t="shared" si="8"/>
        <v/>
      </c>
      <c r="BP29" s="13" t="str">
        <f t="shared" si="9"/>
        <v/>
      </c>
      <c r="BQ29" s="13" t="str">
        <f t="shared" si="10"/>
        <v/>
      </c>
      <c r="BR29" s="13" t="str">
        <f t="shared" si="11"/>
        <v/>
      </c>
      <c r="BS29" s="13" t="str">
        <f t="shared" si="12"/>
        <v/>
      </c>
      <c r="BT29" s="13" t="str">
        <f t="shared" si="13"/>
        <v/>
      </c>
      <c r="BU29" s="13" t="str">
        <f t="shared" si="14"/>
        <v/>
      </c>
      <c r="BV29" s="13" t="str">
        <f t="shared" si="15"/>
        <v/>
      </c>
      <c r="BW29" s="13" t="str">
        <f t="shared" si="16"/>
        <v/>
      </c>
      <c r="BX29" s="13" t="str">
        <f t="shared" si="17"/>
        <v/>
      </c>
      <c r="BY29" s="13" t="str">
        <f t="shared" si="18"/>
        <v/>
      </c>
      <c r="BZ29" s="13" t="str">
        <f t="shared" si="19"/>
        <v/>
      </c>
      <c r="CA29" s="13" t="str">
        <f t="shared" si="20"/>
        <v/>
      </c>
      <c r="CB29" s="13" t="str">
        <f t="shared" si="21"/>
        <v/>
      </c>
      <c r="CC29" s="13" t="str">
        <f t="shared" si="22"/>
        <v/>
      </c>
      <c r="CD29" s="13" t="str">
        <f t="shared" si="23"/>
        <v/>
      </c>
      <c r="CE29" s="13" t="str">
        <f t="shared" si="24"/>
        <v/>
      </c>
      <c r="CF29" s="13" t="str">
        <f t="shared" si="25"/>
        <v/>
      </c>
      <c r="CG29" s="13" t="str">
        <f t="shared" si="26"/>
        <v/>
      </c>
      <c r="CH29" s="13" t="str">
        <f t="shared" si="27"/>
        <v/>
      </c>
      <c r="CI29" s="13" t="str">
        <f t="shared" si="28"/>
        <v/>
      </c>
      <c r="CJ29" s="13" t="str">
        <f t="shared" si="29"/>
        <v/>
      </c>
      <c r="CK29" s="13" t="str">
        <f t="shared" si="30"/>
        <v/>
      </c>
      <c r="CL29" s="13" t="str">
        <f t="shared" si="31"/>
        <v/>
      </c>
      <c r="CM29" s="13" t="str">
        <f t="shared" si="32"/>
        <v/>
      </c>
      <c r="CN29" s="13" t="str">
        <f t="shared" si="33"/>
        <v/>
      </c>
      <c r="CO29" s="13" t="str">
        <f t="shared" si="34"/>
        <v/>
      </c>
      <c r="CP29" s="13" t="str">
        <f t="shared" si="35"/>
        <v/>
      </c>
      <c r="CQ29" s="13" t="str">
        <f t="shared" si="36"/>
        <v/>
      </c>
      <c r="CR29" s="13" t="str">
        <f t="shared" si="37"/>
        <v/>
      </c>
      <c r="CS29" s="13" t="str">
        <f t="shared" si="38"/>
        <v/>
      </c>
      <c r="CT29" s="13" t="str">
        <f t="shared" si="39"/>
        <v/>
      </c>
      <c r="CU29" s="13" t="str">
        <f t="shared" si="40"/>
        <v/>
      </c>
      <c r="CV29" s="13" t="str">
        <f t="shared" si="41"/>
        <v/>
      </c>
      <c r="CW29" s="13" t="str">
        <f t="shared" si="42"/>
        <v/>
      </c>
      <c r="CX29" s="13" t="str">
        <f t="shared" si="43"/>
        <v/>
      </c>
      <c r="CY29" s="13" t="str">
        <f t="shared" si="44"/>
        <v/>
      </c>
      <c r="CZ29" s="13" t="str">
        <f t="shared" si="45"/>
        <v/>
      </c>
      <c r="DA29" s="13" t="str">
        <f t="shared" si="46"/>
        <v/>
      </c>
      <c r="DB29" s="13" t="str">
        <f t="shared" si="47"/>
        <v/>
      </c>
      <c r="DC29" s="13" t="str">
        <f t="shared" si="48"/>
        <v/>
      </c>
      <c r="DD29" s="13" t="str">
        <f t="shared" si="49"/>
        <v/>
      </c>
      <c r="DE29" s="13" t="str">
        <f t="shared" si="50"/>
        <v/>
      </c>
      <c r="DF29" s="13" t="str">
        <f t="shared" si="51"/>
        <v/>
      </c>
      <c r="DG29" s="13" t="str">
        <f t="shared" si="52"/>
        <v/>
      </c>
      <c r="DH29" s="13" t="str">
        <f t="shared" si="53"/>
        <v/>
      </c>
      <c r="DI29" s="13" t="str">
        <f t="shared" si="54"/>
        <v/>
      </c>
      <c r="DJ29" s="13" t="str">
        <f t="shared" si="55"/>
        <v/>
      </c>
      <c r="DK29" s="13" t="str">
        <f t="shared" si="56"/>
        <v/>
      </c>
      <c r="DL29" s="13" t="str">
        <f t="shared" si="57"/>
        <v/>
      </c>
      <c r="DM29" s="13" t="str">
        <f t="shared" si="58"/>
        <v/>
      </c>
      <c r="DN29" s="13" t="str">
        <f t="shared" si="59"/>
        <v/>
      </c>
      <c r="DO29" s="13" t="str">
        <f t="shared" si="60"/>
        <v/>
      </c>
      <c r="DP29" s="13" t="str">
        <f t="shared" si="61"/>
        <v/>
      </c>
      <c r="DQ29" s="13" t="str">
        <f t="shared" si="62"/>
        <v/>
      </c>
      <c r="DR29" s="13" t="str">
        <f t="shared" si="63"/>
        <v/>
      </c>
      <c r="DS29" s="13" t="str">
        <f t="shared" si="64"/>
        <v/>
      </c>
      <c r="DT29" s="13" t="str">
        <f t="shared" si="65"/>
        <v/>
      </c>
      <c r="DU29" s="13" t="str">
        <f t="shared" si="66"/>
        <v/>
      </c>
      <c r="DV29" s="13" t="str">
        <f t="shared" si="67"/>
        <v/>
      </c>
      <c r="DW29" s="13" t="str">
        <f t="shared" si="68"/>
        <v/>
      </c>
      <c r="DX29" s="13" t="str">
        <f t="shared" si="69"/>
        <v/>
      </c>
      <c r="DY29" s="13" t="str">
        <f t="shared" si="70"/>
        <v/>
      </c>
      <c r="DZ29" s="13" t="str">
        <f t="shared" si="71"/>
        <v/>
      </c>
      <c r="EA29" s="13" t="str">
        <f t="shared" si="72"/>
        <v/>
      </c>
      <c r="EB29" s="13" t="str">
        <f t="shared" si="73"/>
        <v/>
      </c>
      <c r="EC29" s="13" t="str">
        <f t="shared" si="74"/>
        <v/>
      </c>
      <c r="ED29" s="13" t="str">
        <f t="shared" si="75"/>
        <v/>
      </c>
    </row>
    <row r="30" spans="1:134" x14ac:dyDescent="0.35">
      <c r="A30" s="7"/>
      <c r="B30" s="7"/>
      <c r="BD30" s="82"/>
      <c r="BE30" s="82"/>
    </row>
    <row r="31" spans="1:134" ht="15" thickBot="1" x14ac:dyDescent="0.4">
      <c r="A31" s="88" t="s">
        <v>287</v>
      </c>
      <c r="B31" s="89"/>
      <c r="BD31" s="82"/>
      <c r="BE31" s="82"/>
    </row>
    <row r="32" spans="1:134"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13" t="str">
        <f t="shared" ref="BG32:BG54" si="76">IF(C32&gt;0,IF(C32&lt;5,"SECRETTTTTTTT",""),"")</f>
        <v/>
      </c>
      <c r="BH32" s="13" t="str">
        <f t="shared" ref="BH32:BH54" si="77">IF(D32&gt;0,IF(D32&lt;5,"SECRETTTTTTTT",""),"")</f>
        <v/>
      </c>
      <c r="BI32" s="13" t="str">
        <f t="shared" ref="BI32:BI54" si="78">IF(E32&gt;0,IF(E32&lt;5,"SECRETTTTTTTT",""),"")</f>
        <v/>
      </c>
      <c r="BJ32" s="13" t="str">
        <f t="shared" ref="BJ32:BJ54" si="79">IF(F32&gt;0,IF(F32&lt;5,"SECRETTTTTTTT",""),"")</f>
        <v/>
      </c>
      <c r="BK32" s="13" t="str">
        <f t="shared" ref="BK32:BK54" si="80">IF(G32&gt;0,IF(G32&lt;5,"SECRETTTTTTTT",""),"")</f>
        <v/>
      </c>
      <c r="BL32" s="13" t="str">
        <f t="shared" ref="BL32:BL54" si="81">IF(H32&gt;0,IF(H32&lt;5,"SECRETTTTTTTT",""),"")</f>
        <v/>
      </c>
      <c r="BM32" s="13" t="str">
        <f t="shared" ref="BM32:BM54" si="82">IF(I32&gt;0,IF(I32&lt;5,"SECRETTTTTTTT",""),"")</f>
        <v/>
      </c>
      <c r="BN32" s="13" t="str">
        <f t="shared" ref="BN32:BN54" si="83">IF(J32&gt;0,IF(J32&lt;5,"SECRETTTTTTTT",""),"")</f>
        <v/>
      </c>
      <c r="BO32" s="13" t="str">
        <f t="shared" ref="BO32:BO54" si="84">IF(K32&gt;0,IF(K32&lt;5,"SECRETTTTTTTT",""),"")</f>
        <v/>
      </c>
      <c r="BP32" s="13" t="str">
        <f t="shared" ref="BP32:BP54" si="85">IF(L32&gt;0,IF(L32&lt;5,"SECRETTTTTTTT",""),"")</f>
        <v/>
      </c>
      <c r="BQ32" s="13" t="str">
        <f t="shared" ref="BQ32:BQ54" si="86">IF(M32&gt;0,IF(M32&lt;5,"SECRETTTTTTTT",""),"")</f>
        <v/>
      </c>
      <c r="BR32" s="13" t="str">
        <f t="shared" ref="BR32:BR54" si="87">IF(N32&gt;0,IF(N32&lt;5,"SECRETTTTTTTT",""),"")</f>
        <v/>
      </c>
      <c r="BS32" s="13" t="str">
        <f t="shared" ref="BS32:BS54" si="88">IF(O32&gt;0,IF(O32&lt;5,"SECRETTTTTTTT",""),"")</f>
        <v/>
      </c>
      <c r="BT32" s="13" t="str">
        <f t="shared" ref="BT32:BT54" si="89">IF(P32&gt;0,IF(P32&lt;5,"SECRETTTTTTTT",""),"")</f>
        <v/>
      </c>
      <c r="BU32" s="13" t="str">
        <f t="shared" ref="BU32:BU54" si="90">IF(Q32&gt;0,IF(Q32&lt;5,"SECRETTTTTTTT",""),"")</f>
        <v/>
      </c>
      <c r="BV32" s="13" t="str">
        <f t="shared" ref="BV32:BV54" si="91">IF(R32&gt;0,IF(R32&lt;5,"SECRETTTTTTTT",""),"")</f>
        <v/>
      </c>
      <c r="BW32" s="13" t="str">
        <f t="shared" ref="BW32:BW54" si="92">IF(S32&gt;0,IF(S32&lt;5,"SECRETTTTTTTT",""),"")</f>
        <v/>
      </c>
      <c r="BX32" s="13" t="str">
        <f t="shared" ref="BX32:BX54" si="93">IF(T32&gt;0,IF(T32&lt;5,"SECRETTTTTTTT",""),"")</f>
        <v/>
      </c>
      <c r="BY32" s="13" t="str">
        <f t="shared" ref="BY32:BY54" si="94">IF(U32&gt;0,IF(U32&lt;5,"SECRETTTTTTTT",""),"")</f>
        <v/>
      </c>
      <c r="BZ32" s="13" t="str">
        <f t="shared" ref="BZ32:BZ54" si="95">IF(V32&gt;0,IF(V32&lt;5,"SECRETTTTTTTT",""),"")</f>
        <v/>
      </c>
      <c r="CA32" s="13" t="str">
        <f t="shared" ref="CA32:CA54" si="96">IF(W32&gt;0,IF(W32&lt;5,"SECRETTTTTTTT",""),"")</f>
        <v/>
      </c>
      <c r="CB32" s="13" t="str">
        <f t="shared" ref="CB32:CB54" si="97">IF(X32&gt;0,IF(X32&lt;5,"SECRETTTTTTTT",""),"")</f>
        <v/>
      </c>
      <c r="CC32" s="13" t="str">
        <f t="shared" ref="CC32:CC54" si="98">IF(Y32&gt;0,IF(Y32&lt;5,"SECRETTTTTTTT",""),"")</f>
        <v/>
      </c>
      <c r="CD32" s="13" t="str">
        <f t="shared" ref="CD32:CD54" si="99">IF(Z32&gt;0,IF(Z32&lt;5,"SECRETTTTTTTT",""),"")</f>
        <v/>
      </c>
      <c r="CE32" s="13" t="str">
        <f t="shared" ref="CE32:CE54" si="100">IF(AA32&gt;0,IF(AA32&lt;5,"SECRETTTTTTTT",""),"")</f>
        <v/>
      </c>
      <c r="CF32" s="13" t="str">
        <f t="shared" ref="CF32:CF54" si="101">IF(AB32&gt;0,IF(AB32&lt;5,"SECRETTTTTTTT",""),"")</f>
        <v/>
      </c>
      <c r="CG32" s="13" t="str">
        <f t="shared" ref="CG32:CG54" si="102">IF(AC32&gt;0,IF(AC32&lt;5,"SECRETTTTTTTT",""),"")</f>
        <v/>
      </c>
      <c r="CH32" s="13" t="str">
        <f t="shared" ref="CH32:CH54" si="103">IF(AD32&gt;0,IF(AD32&lt;5,"SECRETTTTTTTT",""),"")</f>
        <v/>
      </c>
      <c r="CI32" s="13" t="str">
        <f t="shared" ref="CI32:CI54" si="104">IF(AE32&gt;0,IF(AE32&lt;5,"SECRETTTTTTTT",""),"")</f>
        <v/>
      </c>
      <c r="CJ32" s="13" t="str">
        <f t="shared" ref="CJ32:CJ54" si="105">IF(AF32&gt;0,IF(AF32&lt;5,"SECRETTTTTTTT",""),"")</f>
        <v/>
      </c>
      <c r="CK32" s="13" t="str">
        <f t="shared" ref="CK32:CK54" si="106">IF(AG32&gt;0,IF(AG32&lt;5,"SECRETTTTTTTT",""),"")</f>
        <v/>
      </c>
      <c r="CL32" s="13" t="str">
        <f t="shared" ref="CL32:CL54" si="107">IF(AH32&gt;0,IF(AH32&lt;5,"SECRETTTTTTTT",""),"")</f>
        <v/>
      </c>
      <c r="CM32" s="13" t="str">
        <f t="shared" ref="CM32:CM54" si="108">IF(AI32&gt;0,IF(AI32&lt;5,"SECRETTTTTTTT",""),"")</f>
        <v/>
      </c>
      <c r="CN32" s="13" t="str">
        <f t="shared" ref="CN32:CN54" si="109">IF(AJ32&gt;0,IF(AJ32&lt;5,"SECRETTTTTTTT",""),"")</f>
        <v/>
      </c>
      <c r="CO32" s="13" t="str">
        <f t="shared" ref="CO32:CO54" si="110">IF(AK32&gt;0,IF(AK32&lt;5,"SECRETTTTTTTT",""),"")</f>
        <v/>
      </c>
      <c r="CP32" s="13" t="str">
        <f t="shared" ref="CP32:CP54" si="111">IF(AL32&gt;0,IF(AL32&lt;5,"SECRETTTTTTTT",""),"")</f>
        <v/>
      </c>
      <c r="CQ32" s="13" t="str">
        <f t="shared" ref="CQ32:CQ54" si="112">IF(AM32&gt;0,IF(AM32&lt;5,"SECRETTTTTTTT",""),"")</f>
        <v/>
      </c>
      <c r="CR32" s="13" t="str">
        <f t="shared" ref="CR32:CR54" si="113">IF(AN32&gt;0,IF(AN32&lt;5,"SECRETTTTTTTT",""),"")</f>
        <v/>
      </c>
      <c r="CS32" s="13" t="str">
        <f t="shared" ref="CS32:CS54" si="114">IF(AO32&gt;0,IF(AO32&lt;5,"SECRETTTTTTTT",""),"")</f>
        <v/>
      </c>
      <c r="CT32" s="13" t="str">
        <f t="shared" ref="CT32:CT54" si="115">IF(AP32&gt;0,IF(AP32&lt;5,"SECRETTTTTTTT",""),"")</f>
        <v/>
      </c>
      <c r="CU32" s="13" t="str">
        <f t="shared" ref="CU32:CU54" si="116">IF(AQ32&gt;0,IF(AQ32&lt;5,"SECRETTTTTTTT",""),"")</f>
        <v/>
      </c>
      <c r="CV32" s="13" t="str">
        <f t="shared" ref="CV32:CV54" si="117">IF(AR32&gt;0,IF(AR32&lt;5,"SECRETTTTTTTT",""),"")</f>
        <v/>
      </c>
      <c r="CW32" s="13" t="str">
        <f t="shared" ref="CW32:CW54" si="118">IF(AS32&gt;0,IF(AS32&lt;5,"SECRETTTTTTTT",""),"")</f>
        <v/>
      </c>
      <c r="CX32" s="13" t="str">
        <f t="shared" ref="CX32:CX54" si="119">IF(AT32&gt;0,IF(AT32&lt;5,"SECRETTTTTTTT",""),"")</f>
        <v/>
      </c>
      <c r="CY32" s="13" t="str">
        <f t="shared" ref="CY32:CY54" si="120">IF(AU32&gt;0,IF(AU32&lt;5,"SECRETTTTTTTT",""),"")</f>
        <v/>
      </c>
      <c r="CZ32" s="13" t="str">
        <f t="shared" ref="CZ32:CZ54" si="121">IF(AV32&gt;0,IF(AV32&lt;5,"SECRETTTTTTTT",""),"")</f>
        <v/>
      </c>
      <c r="DA32" s="13" t="str">
        <f t="shared" ref="DA32:DA54" si="122">IF(AW32&gt;0,IF(AW32&lt;5,"SECRETTTTTTTT",""),"")</f>
        <v/>
      </c>
      <c r="DB32" s="13" t="str">
        <f t="shared" ref="DB32:DB54" si="123">IF(AX32&gt;0,IF(AX32&lt;5,"SECRETTTTTTTT",""),"")</f>
        <v/>
      </c>
      <c r="DC32" s="13" t="str">
        <f t="shared" ref="DC32:DC54" si="124">IF(AY32&gt;0,IF(AY32&lt;5,"SECRETTTTTTTT",""),"")</f>
        <v/>
      </c>
      <c r="DD32" s="13" t="str">
        <f t="shared" ref="DD32:DD54" si="125">IF(AZ32&gt;0,IF(AZ32&lt;5,"SECRETTTTTTTT",""),"")</f>
        <v/>
      </c>
      <c r="DE32" s="13" t="str">
        <f t="shared" ref="DE32:DE54" si="126">IF(BA32&gt;0,IF(BA32&lt;5,"SECRETTTTTTTT",""),"")</f>
        <v/>
      </c>
      <c r="DF32" s="13" t="str">
        <f t="shared" ref="DF32:DF54" si="127">IF(BB32&gt;0,IF(BB32&lt;5,"SECRETTTTTTTT",""),"")</f>
        <v/>
      </c>
      <c r="DG32" s="13" t="str">
        <f t="shared" ref="DG32:DG54" si="128">IF(BC32&gt;0,IF(BC32&lt;5,"SECRETTTTTTTT",""),"")</f>
        <v/>
      </c>
      <c r="DH32" s="13" t="str">
        <f t="shared" ref="DH32:DH54" si="129">IF(BD32&gt;0,IF(BD32&lt;5,"SECRETTTTTTTT",""),"")</f>
        <v/>
      </c>
      <c r="DI32" s="13" t="str">
        <f t="shared" ref="DI32:DI54" si="130">IF(BE32&gt;0,IF(BE32&lt;5,"SECRETTTTTTTT",""),"")</f>
        <v/>
      </c>
      <c r="DJ32" s="13" t="str">
        <f t="shared" ref="DJ32:DJ54" si="131">IF(BF32&gt;0,IF(BF32&lt;5,"SECRETTTTTTTT",""),"")</f>
        <v/>
      </c>
      <c r="DK32" s="13" t="str">
        <f t="shared" ref="DK32:DK54" si="132">IF(BG32&gt;0,IF(BG32&lt;5,"SECRETTTTTTTT",""),"")</f>
        <v/>
      </c>
      <c r="DL32" s="13" t="str">
        <f t="shared" ref="DL32:DL54" si="133">IF(BH32&gt;0,IF(BH32&lt;5,"SECRETTTTTTTT",""),"")</f>
        <v/>
      </c>
      <c r="DM32" s="13" t="str">
        <f t="shared" ref="DM32:DM54" si="134">IF(BI32&gt;0,IF(BI32&lt;5,"SECRETTTTTTTT",""),"")</f>
        <v/>
      </c>
      <c r="DN32" s="13" t="str">
        <f t="shared" ref="DN32:DN54" si="135">IF(BJ32&gt;0,IF(BJ32&lt;5,"SECRETTTTTTTT",""),"")</f>
        <v/>
      </c>
      <c r="DO32" s="13" t="str">
        <f t="shared" ref="DO32:DO54" si="136">IF(BK32&gt;0,IF(BK32&lt;5,"SECRETTTTTTTT",""),"")</f>
        <v/>
      </c>
      <c r="DP32" s="13" t="str">
        <f t="shared" ref="DP32:DP54" si="137">IF(BL32&gt;0,IF(BL32&lt;5,"SECRETTTTTTTT",""),"")</f>
        <v/>
      </c>
      <c r="DQ32" s="13" t="str">
        <f t="shared" ref="DQ32:DQ54" si="138">IF(BM32&gt;0,IF(BM32&lt;5,"SECRETTTTTTTT",""),"")</f>
        <v/>
      </c>
      <c r="DR32" s="13" t="str">
        <f t="shared" ref="DR32:DR54" si="139">IF(BN32&gt;0,IF(BN32&lt;5,"SECRETTTTTTTT",""),"")</f>
        <v/>
      </c>
      <c r="DS32" s="13" t="str">
        <f t="shared" ref="DS32:DS54" si="140">IF(BO32&gt;0,IF(BO32&lt;5,"SECRETTTTTTTT",""),"")</f>
        <v/>
      </c>
      <c r="DT32" s="13" t="str">
        <f t="shared" ref="DT32:DT54" si="141">IF(BP32&gt;0,IF(BP32&lt;5,"SECRETTTTTTTT",""),"")</f>
        <v/>
      </c>
      <c r="DU32" s="13" t="str">
        <f t="shared" ref="DU32:DU54" si="142">IF(BQ32&gt;0,IF(BQ32&lt;5,"SECRETTTTTTTT",""),"")</f>
        <v/>
      </c>
      <c r="DV32" s="13" t="str">
        <f t="shared" ref="DV32:DV54" si="143">IF(BR32&gt;0,IF(BR32&lt;5,"SECRETTTTTTTT",""),"")</f>
        <v/>
      </c>
      <c r="DW32" s="13" t="str">
        <f t="shared" ref="DW32:DW54" si="144">IF(BS32&gt;0,IF(BS32&lt;5,"SECRETTTTTTTT",""),"")</f>
        <v/>
      </c>
      <c r="DX32" s="13" t="str">
        <f t="shared" ref="DX32:DX54" si="145">IF(BT32&gt;0,IF(BT32&lt;5,"SECRETTTTTTTT",""),"")</f>
        <v/>
      </c>
      <c r="DY32" s="13" t="str">
        <f t="shared" ref="DY32:DY54" si="146">IF(BU32&gt;0,IF(BU32&lt;5,"SECRETTTTTTTT",""),"")</f>
        <v/>
      </c>
      <c r="DZ32" s="13" t="str">
        <f t="shared" ref="DZ32:DZ54" si="147">IF(BV32&gt;0,IF(BV32&lt;5,"SECRETTTTTTTT",""),"")</f>
        <v/>
      </c>
      <c r="EA32" s="13" t="str">
        <f t="shared" ref="EA32:EA54" si="148">IF(BW32&gt;0,IF(BW32&lt;5,"SECRETTTTTTTT",""),"")</f>
        <v/>
      </c>
      <c r="EB32" s="13" t="str">
        <f t="shared" ref="EB32:EB54" si="149">IF(BX32&gt;0,IF(BX32&lt;5,"SECRETTTTTTTT",""),"")</f>
        <v/>
      </c>
      <c r="EC32" s="13" t="str">
        <f t="shared" ref="EC32:EC54" si="150">IF(BY32&gt;0,IF(BY32&lt;5,"SECRETTTTTTTT",""),"")</f>
        <v/>
      </c>
      <c r="ED32" s="13" t="str">
        <f t="shared" ref="ED32:ED54" si="151">IF(BZ32&gt;0,IF(BZ32&lt;5,"SECRETTTTTTTT",""),"")</f>
        <v/>
      </c>
    </row>
    <row r="33" spans="1:134" ht="15" thickBot="1" x14ac:dyDescent="0.4">
      <c r="A33" s="16" t="s">
        <v>94</v>
      </c>
      <c r="B33" s="17" t="s">
        <v>95</v>
      </c>
      <c r="C33" s="81">
        <v>27.519419222507</v>
      </c>
      <c r="D33" s="81">
        <v>33.024417305383601</v>
      </c>
      <c r="E33" s="81">
        <v>33.437113636559403</v>
      </c>
      <c r="F33" s="81">
        <v>34.354189124981197</v>
      </c>
      <c r="G33" s="81">
        <v>14.351561082746599</v>
      </c>
      <c r="H33" s="81">
        <v>50.1490492774697</v>
      </c>
      <c r="I33" s="81">
        <v>29.5409249075643</v>
      </c>
      <c r="J33" s="81">
        <v>36.2885459026839</v>
      </c>
      <c r="K33" s="81">
        <v>28.901418964812699</v>
      </c>
      <c r="L33" s="81">
        <v>40.925041166066897</v>
      </c>
      <c r="M33" s="81">
        <v>27.1835498732936</v>
      </c>
      <c r="N33" s="81">
        <v>27.168244734540298</v>
      </c>
      <c r="O33" s="81">
        <v>38.310210205727103</v>
      </c>
      <c r="P33" s="81">
        <v>46.699847434161597</v>
      </c>
      <c r="Q33" s="81">
        <v>35.099137718258</v>
      </c>
      <c r="R33" s="81">
        <v>28.096098786512702</v>
      </c>
      <c r="S33" s="81">
        <v>40.818921724554201</v>
      </c>
      <c r="T33" s="81">
        <v>41.7524700321392</v>
      </c>
      <c r="U33" s="81">
        <v>40.7507635998927</v>
      </c>
      <c r="V33" s="81">
        <v>47.447246773268198</v>
      </c>
      <c r="W33" s="81">
        <v>39.5928262920919</v>
      </c>
      <c r="X33" s="81">
        <v>43.7512838023179</v>
      </c>
      <c r="Y33" s="81">
        <v>65.039891281873196</v>
      </c>
      <c r="Z33" s="81">
        <v>59.110496702846</v>
      </c>
      <c r="AA33" s="81">
        <v>46.937354861490903</v>
      </c>
      <c r="AB33" s="81">
        <v>33.399047757944899</v>
      </c>
      <c r="AC33" s="81">
        <v>34.3377740114475</v>
      </c>
      <c r="AD33" s="81">
        <v>24.074166426805402</v>
      </c>
      <c r="AE33" s="81">
        <v>22.752735033971799</v>
      </c>
      <c r="AF33" s="81">
        <v>30.987703836302501</v>
      </c>
      <c r="AG33" s="81">
        <v>25.059783232635699</v>
      </c>
      <c r="AH33" s="81">
        <v>22.334354246782901</v>
      </c>
      <c r="AI33" s="81">
        <v>33.858526914427202</v>
      </c>
      <c r="AJ33" s="81">
        <v>26.906982854839601</v>
      </c>
      <c r="AK33" s="81">
        <v>32.240946210144799</v>
      </c>
      <c r="AL33" s="81">
        <v>26.354284887965999</v>
      </c>
      <c r="AM33" s="81">
        <v>20.628001126526598</v>
      </c>
      <c r="AN33" s="81">
        <v>19.849578568710101</v>
      </c>
      <c r="AO33" s="81">
        <v>32.342443829555698</v>
      </c>
      <c r="AP33" s="81">
        <v>27.537502556611599</v>
      </c>
      <c r="AQ33" s="81">
        <v>31.8210051002144</v>
      </c>
      <c r="AR33" s="81">
        <v>29.553743657405001</v>
      </c>
      <c r="AS33" s="81">
        <v>23.9637109364831</v>
      </c>
      <c r="AT33" s="81">
        <v>19.690349239112599</v>
      </c>
      <c r="AU33" s="81">
        <v>33.474965355789998</v>
      </c>
      <c r="AV33" s="81">
        <v>32.625652735399399</v>
      </c>
      <c r="AW33" s="81">
        <v>23.249308435871299</v>
      </c>
      <c r="AX33" s="81">
        <v>31.133001577060401</v>
      </c>
      <c r="AY33" s="81">
        <v>33.004736556353798</v>
      </c>
      <c r="AZ33" s="81">
        <v>38.377487365923699</v>
      </c>
      <c r="BA33" s="81">
        <v>35.245653725436703</v>
      </c>
      <c r="BB33" s="81">
        <v>35.614767092779701</v>
      </c>
      <c r="BC33" s="81">
        <v>39.446297764175803</v>
      </c>
      <c r="BD33" s="81">
        <v>35.582953675608302</v>
      </c>
      <c r="BE33" s="81">
        <v>38.709743491378099</v>
      </c>
      <c r="BF33" s="113"/>
      <c r="BG33" s="13" t="str">
        <f t="shared" si="76"/>
        <v/>
      </c>
      <c r="BH33" s="13" t="str">
        <f t="shared" si="77"/>
        <v/>
      </c>
      <c r="BI33" s="13" t="str">
        <f t="shared" si="78"/>
        <v/>
      </c>
      <c r="BJ33" s="13" t="str">
        <f t="shared" si="79"/>
        <v/>
      </c>
      <c r="BK33" s="13" t="str">
        <f t="shared" si="80"/>
        <v/>
      </c>
      <c r="BL33" s="13" t="str">
        <f t="shared" si="81"/>
        <v/>
      </c>
      <c r="BM33" s="13" t="str">
        <f t="shared" si="82"/>
        <v/>
      </c>
      <c r="BN33" s="13" t="str">
        <f t="shared" si="83"/>
        <v/>
      </c>
      <c r="BO33" s="13" t="str">
        <f t="shared" si="84"/>
        <v/>
      </c>
      <c r="BP33" s="13" t="str">
        <f t="shared" si="85"/>
        <v/>
      </c>
      <c r="BQ33" s="13" t="str">
        <f t="shared" si="86"/>
        <v/>
      </c>
      <c r="BR33" s="13" t="str">
        <f t="shared" si="87"/>
        <v/>
      </c>
      <c r="BS33" s="13" t="str">
        <f t="shared" si="88"/>
        <v/>
      </c>
      <c r="BT33" s="13" t="str">
        <f t="shared" si="89"/>
        <v/>
      </c>
      <c r="BU33" s="13" t="str">
        <f t="shared" si="90"/>
        <v/>
      </c>
      <c r="BV33" s="13" t="str">
        <f t="shared" si="91"/>
        <v/>
      </c>
      <c r="BW33" s="13" t="str">
        <f t="shared" si="92"/>
        <v/>
      </c>
      <c r="BX33" s="13" t="str">
        <f t="shared" si="93"/>
        <v/>
      </c>
      <c r="BY33" s="13" t="str">
        <f t="shared" si="94"/>
        <v/>
      </c>
      <c r="BZ33" s="13" t="str">
        <f t="shared" si="95"/>
        <v/>
      </c>
      <c r="CA33" s="13" t="str">
        <f t="shared" si="96"/>
        <v/>
      </c>
      <c r="CB33" s="13" t="str">
        <f t="shared" si="97"/>
        <v/>
      </c>
      <c r="CC33" s="13" t="str">
        <f t="shared" si="98"/>
        <v/>
      </c>
      <c r="CD33" s="13" t="str">
        <f t="shared" si="99"/>
        <v/>
      </c>
      <c r="CE33" s="13" t="str">
        <f t="shared" si="100"/>
        <v/>
      </c>
      <c r="CF33" s="13" t="str">
        <f t="shared" si="101"/>
        <v/>
      </c>
      <c r="CG33" s="13" t="str">
        <f t="shared" si="102"/>
        <v/>
      </c>
      <c r="CH33" s="13" t="str">
        <f t="shared" si="103"/>
        <v/>
      </c>
      <c r="CI33" s="13" t="str">
        <f t="shared" si="104"/>
        <v/>
      </c>
      <c r="CJ33" s="13" t="str">
        <f t="shared" si="105"/>
        <v/>
      </c>
      <c r="CK33" s="13" t="str">
        <f t="shared" si="106"/>
        <v/>
      </c>
      <c r="CL33" s="13" t="str">
        <f t="shared" si="107"/>
        <v/>
      </c>
      <c r="CM33" s="13" t="str">
        <f t="shared" si="108"/>
        <v/>
      </c>
      <c r="CN33" s="13" t="str">
        <f t="shared" si="109"/>
        <v/>
      </c>
      <c r="CO33" s="13" t="str">
        <f t="shared" si="110"/>
        <v/>
      </c>
      <c r="CP33" s="13" t="str">
        <f t="shared" si="111"/>
        <v/>
      </c>
      <c r="CQ33" s="13" t="str">
        <f t="shared" si="112"/>
        <v/>
      </c>
      <c r="CR33" s="13" t="str">
        <f t="shared" si="113"/>
        <v/>
      </c>
      <c r="CS33" s="13" t="str">
        <f t="shared" si="114"/>
        <v/>
      </c>
      <c r="CT33" s="13" t="str">
        <f t="shared" si="115"/>
        <v/>
      </c>
      <c r="CU33" s="13" t="str">
        <f t="shared" si="116"/>
        <v/>
      </c>
      <c r="CV33" s="13" t="str">
        <f t="shared" si="117"/>
        <v/>
      </c>
      <c r="CW33" s="13" t="str">
        <f t="shared" si="118"/>
        <v/>
      </c>
      <c r="CX33" s="13" t="str">
        <f t="shared" si="119"/>
        <v/>
      </c>
      <c r="CY33" s="13" t="str">
        <f t="shared" si="120"/>
        <v/>
      </c>
      <c r="CZ33" s="13" t="str">
        <f t="shared" si="121"/>
        <v/>
      </c>
      <c r="DA33" s="13" t="str">
        <f t="shared" si="122"/>
        <v/>
      </c>
      <c r="DB33" s="13" t="str">
        <f t="shared" si="123"/>
        <v/>
      </c>
      <c r="DC33" s="13" t="str">
        <f t="shared" si="124"/>
        <v/>
      </c>
      <c r="DD33" s="13" t="str">
        <f t="shared" si="125"/>
        <v/>
      </c>
      <c r="DE33" s="13" t="str">
        <f t="shared" si="126"/>
        <v/>
      </c>
      <c r="DF33" s="13" t="str">
        <f t="shared" si="127"/>
        <v/>
      </c>
      <c r="DG33" s="13" t="str">
        <f t="shared" si="128"/>
        <v/>
      </c>
      <c r="DH33" s="13" t="str">
        <f t="shared" si="129"/>
        <v/>
      </c>
      <c r="DI33" s="13" t="str">
        <f t="shared" si="130"/>
        <v/>
      </c>
      <c r="DJ33" s="13" t="str">
        <f t="shared" si="131"/>
        <v/>
      </c>
      <c r="DK33" s="13" t="str">
        <f t="shared" si="132"/>
        <v/>
      </c>
      <c r="DL33" s="13" t="str">
        <f t="shared" si="133"/>
        <v/>
      </c>
      <c r="DM33" s="13" t="str">
        <f t="shared" si="134"/>
        <v/>
      </c>
      <c r="DN33" s="13" t="str">
        <f t="shared" si="135"/>
        <v/>
      </c>
      <c r="DO33" s="13" t="str">
        <f t="shared" si="136"/>
        <v/>
      </c>
      <c r="DP33" s="13" t="str">
        <f t="shared" si="137"/>
        <v/>
      </c>
      <c r="DQ33" s="13" t="str">
        <f t="shared" si="138"/>
        <v/>
      </c>
      <c r="DR33" s="13" t="str">
        <f t="shared" si="139"/>
        <v/>
      </c>
      <c r="DS33" s="13" t="str">
        <f t="shared" si="140"/>
        <v/>
      </c>
      <c r="DT33" s="13" t="str">
        <f t="shared" si="141"/>
        <v/>
      </c>
      <c r="DU33" s="13" t="str">
        <f t="shared" si="142"/>
        <v/>
      </c>
      <c r="DV33" s="13" t="str">
        <f t="shared" si="143"/>
        <v/>
      </c>
      <c r="DW33" s="13" t="str">
        <f t="shared" si="144"/>
        <v/>
      </c>
      <c r="DX33" s="13" t="str">
        <f t="shared" si="145"/>
        <v/>
      </c>
      <c r="DY33" s="13" t="str">
        <f t="shared" si="146"/>
        <v/>
      </c>
      <c r="DZ33" s="13" t="str">
        <f t="shared" si="147"/>
        <v/>
      </c>
      <c r="EA33" s="13" t="str">
        <f t="shared" si="148"/>
        <v/>
      </c>
      <c r="EB33" s="13" t="str">
        <f t="shared" si="149"/>
        <v/>
      </c>
      <c r="EC33" s="13" t="str">
        <f t="shared" si="150"/>
        <v/>
      </c>
      <c r="ED33" s="13" t="str">
        <f t="shared" si="151"/>
        <v/>
      </c>
    </row>
    <row r="34" spans="1:134" ht="15" thickBot="1" x14ac:dyDescent="0.4">
      <c r="A34" s="18"/>
      <c r="B34" s="18" t="s">
        <v>145</v>
      </c>
      <c r="C34" s="77">
        <v>27.519419222507</v>
      </c>
      <c r="D34" s="77">
        <v>33.024417305383601</v>
      </c>
      <c r="E34" s="77">
        <v>33.437113636559403</v>
      </c>
      <c r="F34" s="77">
        <v>34.354189124981197</v>
      </c>
      <c r="G34" s="77">
        <v>14.351561082746599</v>
      </c>
      <c r="H34" s="77">
        <v>50.1490492774697</v>
      </c>
      <c r="I34" s="77">
        <v>29.5409249075643</v>
      </c>
      <c r="J34" s="77">
        <v>36.2885459026839</v>
      </c>
      <c r="K34" s="77">
        <v>28.901418964812699</v>
      </c>
      <c r="L34" s="77">
        <v>40.925041166066897</v>
      </c>
      <c r="M34" s="77">
        <v>27.1835498732936</v>
      </c>
      <c r="N34" s="77">
        <v>27.168244734540298</v>
      </c>
      <c r="O34" s="77">
        <v>38.310210205727103</v>
      </c>
      <c r="P34" s="77">
        <v>46.699847434161597</v>
      </c>
      <c r="Q34" s="77">
        <v>35.099137718258</v>
      </c>
      <c r="R34" s="77">
        <v>28.096098786512702</v>
      </c>
      <c r="S34" s="77">
        <v>40.818921724554201</v>
      </c>
      <c r="T34" s="77">
        <v>41.7524700321392</v>
      </c>
      <c r="U34" s="77">
        <v>40.7507635998927</v>
      </c>
      <c r="V34" s="77">
        <v>47.447246773268198</v>
      </c>
      <c r="W34" s="77">
        <v>39.5928262920919</v>
      </c>
      <c r="X34" s="77">
        <v>43.7512838023179</v>
      </c>
      <c r="Y34" s="77">
        <v>65.039891281873196</v>
      </c>
      <c r="Z34" s="77">
        <v>59.110496702846</v>
      </c>
      <c r="AA34" s="77">
        <v>46.937354861490903</v>
      </c>
      <c r="AB34" s="77">
        <v>33.399047757944899</v>
      </c>
      <c r="AC34" s="77">
        <v>34.3377740114475</v>
      </c>
      <c r="AD34" s="77">
        <v>24.074166426805402</v>
      </c>
      <c r="AE34" s="77">
        <v>22.752735033971799</v>
      </c>
      <c r="AF34" s="77">
        <v>30.987703836302501</v>
      </c>
      <c r="AG34" s="77">
        <v>25.059783232635699</v>
      </c>
      <c r="AH34" s="77">
        <v>22.334354246782901</v>
      </c>
      <c r="AI34" s="77">
        <v>33.858526914427202</v>
      </c>
      <c r="AJ34" s="77">
        <v>26.906982854839601</v>
      </c>
      <c r="AK34" s="77">
        <v>32.240946210144799</v>
      </c>
      <c r="AL34" s="77">
        <v>26.354284887965999</v>
      </c>
      <c r="AM34" s="77">
        <v>20.628001126526598</v>
      </c>
      <c r="AN34" s="77">
        <v>19.849578568710101</v>
      </c>
      <c r="AO34" s="77">
        <v>32.342443829555698</v>
      </c>
      <c r="AP34" s="77">
        <v>27.537502556611599</v>
      </c>
      <c r="AQ34" s="77">
        <v>31.8210051002144</v>
      </c>
      <c r="AR34" s="77">
        <v>29.553743657405001</v>
      </c>
      <c r="AS34" s="77">
        <v>23.9637109364831</v>
      </c>
      <c r="AT34" s="77">
        <v>19.690349239112599</v>
      </c>
      <c r="AU34" s="77">
        <v>33.474965355789998</v>
      </c>
      <c r="AV34" s="77">
        <v>32.625652735399399</v>
      </c>
      <c r="AW34" s="77">
        <v>23.249308435871299</v>
      </c>
      <c r="AX34" s="77">
        <v>31.133001577060401</v>
      </c>
      <c r="AY34" s="77">
        <v>33.004736556353798</v>
      </c>
      <c r="AZ34" s="77">
        <v>38.377487365923699</v>
      </c>
      <c r="BA34" s="77">
        <v>35.245653725436703</v>
      </c>
      <c r="BB34" s="77">
        <v>35.614767092779701</v>
      </c>
      <c r="BC34" s="77">
        <v>39.446297764175803</v>
      </c>
      <c r="BD34" s="77">
        <v>35.582953675608302</v>
      </c>
      <c r="BE34" s="77">
        <v>38.709743491378099</v>
      </c>
      <c r="BF34" s="114"/>
      <c r="BG34" s="13" t="str">
        <f t="shared" si="76"/>
        <v/>
      </c>
      <c r="BH34" s="13" t="str">
        <f t="shared" si="77"/>
        <v/>
      </c>
      <c r="BI34" s="13" t="str">
        <f t="shared" si="78"/>
        <v/>
      </c>
      <c r="BJ34" s="13" t="str">
        <f t="shared" si="79"/>
        <v/>
      </c>
      <c r="BK34" s="13" t="str">
        <f t="shared" si="80"/>
        <v/>
      </c>
      <c r="BL34" s="13" t="str">
        <f t="shared" si="81"/>
        <v/>
      </c>
      <c r="BM34" s="13" t="str">
        <f t="shared" si="82"/>
        <v/>
      </c>
      <c r="BN34" s="13" t="str">
        <f t="shared" si="83"/>
        <v/>
      </c>
      <c r="BO34" s="13" t="str">
        <f t="shared" si="84"/>
        <v/>
      </c>
      <c r="BP34" s="13" t="str">
        <f t="shared" si="85"/>
        <v/>
      </c>
      <c r="BQ34" s="13" t="str">
        <f t="shared" si="86"/>
        <v/>
      </c>
      <c r="BR34" s="13" t="str">
        <f t="shared" si="87"/>
        <v/>
      </c>
      <c r="BS34" s="13" t="str">
        <f t="shared" si="88"/>
        <v/>
      </c>
      <c r="BT34" s="13" t="str">
        <f t="shared" si="89"/>
        <v/>
      </c>
      <c r="BU34" s="13" t="str">
        <f t="shared" si="90"/>
        <v/>
      </c>
      <c r="BV34" s="13" t="str">
        <f t="shared" si="91"/>
        <v/>
      </c>
      <c r="BW34" s="13" t="str">
        <f t="shared" si="92"/>
        <v/>
      </c>
      <c r="BX34" s="13" t="str">
        <f t="shared" si="93"/>
        <v/>
      </c>
      <c r="BY34" s="13" t="str">
        <f t="shared" si="94"/>
        <v/>
      </c>
      <c r="BZ34" s="13" t="str">
        <f t="shared" si="95"/>
        <v/>
      </c>
      <c r="CA34" s="13" t="str">
        <f t="shared" si="96"/>
        <v/>
      </c>
      <c r="CB34" s="13" t="str">
        <f t="shared" si="97"/>
        <v/>
      </c>
      <c r="CC34" s="13" t="str">
        <f t="shared" si="98"/>
        <v/>
      </c>
      <c r="CD34" s="13" t="str">
        <f t="shared" si="99"/>
        <v/>
      </c>
      <c r="CE34" s="13" t="str">
        <f t="shared" si="100"/>
        <v/>
      </c>
      <c r="CF34" s="13" t="str">
        <f t="shared" si="101"/>
        <v/>
      </c>
      <c r="CG34" s="13" t="str">
        <f t="shared" si="102"/>
        <v/>
      </c>
      <c r="CH34" s="13" t="str">
        <f t="shared" si="103"/>
        <v/>
      </c>
      <c r="CI34" s="13" t="str">
        <f t="shared" si="104"/>
        <v/>
      </c>
      <c r="CJ34" s="13" t="str">
        <f t="shared" si="105"/>
        <v/>
      </c>
      <c r="CK34" s="13" t="str">
        <f t="shared" si="106"/>
        <v/>
      </c>
      <c r="CL34" s="13" t="str">
        <f t="shared" si="107"/>
        <v/>
      </c>
      <c r="CM34" s="13" t="str">
        <f t="shared" si="108"/>
        <v/>
      </c>
      <c r="CN34" s="13" t="str">
        <f t="shared" si="109"/>
        <v/>
      </c>
      <c r="CO34" s="13" t="str">
        <f t="shared" si="110"/>
        <v/>
      </c>
      <c r="CP34" s="13" t="str">
        <f t="shared" si="111"/>
        <v/>
      </c>
      <c r="CQ34" s="13" t="str">
        <f t="shared" si="112"/>
        <v/>
      </c>
      <c r="CR34" s="13" t="str">
        <f t="shared" si="113"/>
        <v/>
      </c>
      <c r="CS34" s="13" t="str">
        <f t="shared" si="114"/>
        <v/>
      </c>
      <c r="CT34" s="13" t="str">
        <f t="shared" si="115"/>
        <v/>
      </c>
      <c r="CU34" s="13" t="str">
        <f t="shared" si="116"/>
        <v/>
      </c>
      <c r="CV34" s="13" t="str">
        <f t="shared" si="117"/>
        <v/>
      </c>
      <c r="CW34" s="13" t="str">
        <f t="shared" si="118"/>
        <v/>
      </c>
      <c r="CX34" s="13" t="str">
        <f t="shared" si="119"/>
        <v/>
      </c>
      <c r="CY34" s="13" t="str">
        <f t="shared" si="120"/>
        <v/>
      </c>
      <c r="CZ34" s="13" t="str">
        <f t="shared" si="121"/>
        <v/>
      </c>
      <c r="DA34" s="13" t="str">
        <f t="shared" si="122"/>
        <v/>
      </c>
      <c r="DB34" s="13" t="str">
        <f t="shared" si="123"/>
        <v/>
      </c>
      <c r="DC34" s="13" t="str">
        <f t="shared" si="124"/>
        <v/>
      </c>
      <c r="DD34" s="13" t="str">
        <f t="shared" si="125"/>
        <v/>
      </c>
      <c r="DE34" s="13" t="str">
        <f t="shared" si="126"/>
        <v/>
      </c>
      <c r="DF34" s="13" t="str">
        <f t="shared" si="127"/>
        <v/>
      </c>
      <c r="DG34" s="13" t="str">
        <f t="shared" si="128"/>
        <v/>
      </c>
      <c r="DH34" s="13" t="str">
        <f t="shared" si="129"/>
        <v/>
      </c>
      <c r="DI34" s="13" t="str">
        <f t="shared" si="130"/>
        <v/>
      </c>
      <c r="DJ34" s="13" t="str">
        <f t="shared" si="131"/>
        <v/>
      </c>
      <c r="DK34" s="13" t="str">
        <f t="shared" si="132"/>
        <v/>
      </c>
      <c r="DL34" s="13" t="str">
        <f t="shared" si="133"/>
        <v/>
      </c>
      <c r="DM34" s="13" t="str">
        <f t="shared" si="134"/>
        <v/>
      </c>
      <c r="DN34" s="13" t="str">
        <f t="shared" si="135"/>
        <v/>
      </c>
      <c r="DO34" s="13" t="str">
        <f t="shared" si="136"/>
        <v/>
      </c>
      <c r="DP34" s="13" t="str">
        <f t="shared" si="137"/>
        <v/>
      </c>
      <c r="DQ34" s="13" t="str">
        <f t="shared" si="138"/>
        <v/>
      </c>
      <c r="DR34" s="13" t="str">
        <f t="shared" si="139"/>
        <v/>
      </c>
      <c r="DS34" s="13" t="str">
        <f t="shared" si="140"/>
        <v/>
      </c>
      <c r="DT34" s="13" t="str">
        <f t="shared" si="141"/>
        <v/>
      </c>
      <c r="DU34" s="13" t="str">
        <f t="shared" si="142"/>
        <v/>
      </c>
      <c r="DV34" s="13" t="str">
        <f t="shared" si="143"/>
        <v/>
      </c>
      <c r="DW34" s="13" t="str">
        <f t="shared" si="144"/>
        <v/>
      </c>
      <c r="DX34" s="13" t="str">
        <f t="shared" si="145"/>
        <v/>
      </c>
      <c r="DY34" s="13" t="str">
        <f t="shared" si="146"/>
        <v/>
      </c>
      <c r="DZ34" s="13" t="str">
        <f t="shared" si="147"/>
        <v/>
      </c>
      <c r="EA34" s="13" t="str">
        <f t="shared" si="148"/>
        <v/>
      </c>
      <c r="EB34" s="13" t="str">
        <f t="shared" si="149"/>
        <v/>
      </c>
      <c r="EC34" s="13" t="str">
        <f t="shared" si="150"/>
        <v/>
      </c>
      <c r="ED34" s="13" t="str">
        <f t="shared" si="151"/>
        <v/>
      </c>
    </row>
    <row r="35" spans="1:134" ht="15" thickBot="1" x14ac:dyDescent="0.4">
      <c r="A35" s="19" t="s">
        <v>96</v>
      </c>
      <c r="B35" s="20" t="s">
        <v>97</v>
      </c>
      <c r="C35" s="81">
        <v>225.70826114127101</v>
      </c>
      <c r="D35" s="81">
        <v>258.02359333874301</v>
      </c>
      <c r="E35" s="81">
        <v>311.42788983566101</v>
      </c>
      <c r="F35" s="81">
        <v>315.00991393181403</v>
      </c>
      <c r="G35" s="81">
        <v>286.44082543609198</v>
      </c>
      <c r="H35" s="81">
        <v>270.66118242235598</v>
      </c>
      <c r="I35" s="81">
        <v>233.80160626282799</v>
      </c>
      <c r="J35" s="81">
        <v>224.21794698453201</v>
      </c>
      <c r="K35" s="81">
        <v>230.51898740280001</v>
      </c>
      <c r="L35" s="81">
        <v>175.24811979281</v>
      </c>
      <c r="M35" s="81">
        <v>183.21303785335601</v>
      </c>
      <c r="N35" s="81">
        <v>157.03914312572999</v>
      </c>
      <c r="O35" s="81">
        <v>166.58590588732599</v>
      </c>
      <c r="P35" s="81">
        <v>147.00419692902199</v>
      </c>
      <c r="Q35" s="81">
        <v>161.74476462627399</v>
      </c>
      <c r="R35" s="81">
        <v>164.334771168195</v>
      </c>
      <c r="S35" s="81">
        <v>153.23371902432501</v>
      </c>
      <c r="T35" s="81">
        <v>155.11954624252201</v>
      </c>
      <c r="U35" s="81">
        <v>189.33747700156101</v>
      </c>
      <c r="V35" s="81">
        <v>220.48451905803799</v>
      </c>
      <c r="W35" s="81">
        <v>220.67924047740701</v>
      </c>
      <c r="X35" s="81">
        <v>229.80629500866701</v>
      </c>
      <c r="Y35" s="81">
        <v>234.842233552133</v>
      </c>
      <c r="Z35" s="81">
        <v>231.04164095213901</v>
      </c>
      <c r="AA35" s="81">
        <v>231.50840199114401</v>
      </c>
      <c r="AB35" s="81">
        <v>237.81365982782299</v>
      </c>
      <c r="AC35" s="81">
        <v>254.99902074001201</v>
      </c>
      <c r="AD35" s="81">
        <v>253.172494655885</v>
      </c>
      <c r="AE35" s="81">
        <v>248.397637841706</v>
      </c>
      <c r="AF35" s="81">
        <v>221.47541116373</v>
      </c>
      <c r="AG35" s="81">
        <v>215.46427725674499</v>
      </c>
      <c r="AH35" s="81">
        <v>221.97977343079199</v>
      </c>
      <c r="AI35" s="81">
        <v>264.48909696399699</v>
      </c>
      <c r="AJ35" s="81">
        <v>270.42552203602702</v>
      </c>
      <c r="AK35" s="81">
        <v>242.60416059372099</v>
      </c>
      <c r="AL35" s="81">
        <v>267.97851451790399</v>
      </c>
      <c r="AM35" s="81">
        <v>231.24792317230799</v>
      </c>
      <c r="AN35" s="81">
        <v>223.02242976865799</v>
      </c>
      <c r="AO35" s="81">
        <v>268.43566045035902</v>
      </c>
      <c r="AP35" s="81">
        <v>209.693950349109</v>
      </c>
      <c r="AQ35" s="81">
        <v>226.14407942844801</v>
      </c>
      <c r="AR35" s="81">
        <v>260.05784956141503</v>
      </c>
      <c r="AS35" s="81">
        <v>282.58495354579799</v>
      </c>
      <c r="AT35" s="81">
        <v>307.332789242687</v>
      </c>
      <c r="AU35" s="81">
        <v>312.96900706661103</v>
      </c>
      <c r="AV35" s="81">
        <v>288.577083351868</v>
      </c>
      <c r="AW35" s="81">
        <v>282.50956053262797</v>
      </c>
      <c r="AX35" s="81">
        <v>287.90196802632499</v>
      </c>
      <c r="AY35" s="81">
        <v>292.500873854058</v>
      </c>
      <c r="AZ35" s="81">
        <v>235.38032569166</v>
      </c>
      <c r="BA35" s="81">
        <v>210.18867326639901</v>
      </c>
      <c r="BB35" s="81">
        <v>209.93722352762001</v>
      </c>
      <c r="BC35" s="81">
        <v>209.066167710992</v>
      </c>
      <c r="BD35" s="81">
        <v>214.62820283332499</v>
      </c>
      <c r="BE35" s="81">
        <v>201.84081825476301</v>
      </c>
      <c r="BF35" s="113"/>
      <c r="BG35" s="13" t="str">
        <f t="shared" si="76"/>
        <v/>
      </c>
      <c r="BH35" s="13" t="str">
        <f t="shared" si="77"/>
        <v/>
      </c>
      <c r="BI35" s="13" t="str">
        <f t="shared" si="78"/>
        <v/>
      </c>
      <c r="BJ35" s="13" t="str">
        <f t="shared" si="79"/>
        <v/>
      </c>
      <c r="BK35" s="13" t="str">
        <f t="shared" si="80"/>
        <v/>
      </c>
      <c r="BL35" s="13" t="str">
        <f t="shared" si="81"/>
        <v/>
      </c>
      <c r="BM35" s="13" t="str">
        <f t="shared" si="82"/>
        <v/>
      </c>
      <c r="BN35" s="13" t="str">
        <f t="shared" si="83"/>
        <v/>
      </c>
      <c r="BO35" s="13" t="str">
        <f t="shared" si="84"/>
        <v/>
      </c>
      <c r="BP35" s="13" t="str">
        <f t="shared" si="85"/>
        <v/>
      </c>
      <c r="BQ35" s="13" t="str">
        <f t="shared" si="86"/>
        <v/>
      </c>
      <c r="BR35" s="13" t="str">
        <f t="shared" si="87"/>
        <v/>
      </c>
      <c r="BS35" s="13" t="str">
        <f t="shared" si="88"/>
        <v/>
      </c>
      <c r="BT35" s="13" t="str">
        <f t="shared" si="89"/>
        <v/>
      </c>
      <c r="BU35" s="13" t="str">
        <f t="shared" si="90"/>
        <v/>
      </c>
      <c r="BV35" s="13" t="str">
        <f t="shared" si="91"/>
        <v/>
      </c>
      <c r="BW35" s="13" t="str">
        <f t="shared" si="92"/>
        <v/>
      </c>
      <c r="BX35" s="13" t="str">
        <f t="shared" si="93"/>
        <v/>
      </c>
      <c r="BY35" s="13" t="str">
        <f t="shared" si="94"/>
        <v/>
      </c>
      <c r="BZ35" s="13" t="str">
        <f t="shared" si="95"/>
        <v/>
      </c>
      <c r="CA35" s="13" t="str">
        <f t="shared" si="96"/>
        <v/>
      </c>
      <c r="CB35" s="13" t="str">
        <f t="shared" si="97"/>
        <v/>
      </c>
      <c r="CC35" s="13" t="str">
        <f t="shared" si="98"/>
        <v/>
      </c>
      <c r="CD35" s="13" t="str">
        <f t="shared" si="99"/>
        <v/>
      </c>
      <c r="CE35" s="13" t="str">
        <f t="shared" si="100"/>
        <v/>
      </c>
      <c r="CF35" s="13" t="str">
        <f t="shared" si="101"/>
        <v/>
      </c>
      <c r="CG35" s="13" t="str">
        <f t="shared" si="102"/>
        <v/>
      </c>
      <c r="CH35" s="13" t="str">
        <f t="shared" si="103"/>
        <v/>
      </c>
      <c r="CI35" s="13" t="str">
        <f t="shared" si="104"/>
        <v/>
      </c>
      <c r="CJ35" s="13" t="str">
        <f t="shared" si="105"/>
        <v/>
      </c>
      <c r="CK35" s="13" t="str">
        <f t="shared" si="106"/>
        <v/>
      </c>
      <c r="CL35" s="13" t="str">
        <f t="shared" si="107"/>
        <v/>
      </c>
      <c r="CM35" s="13" t="str">
        <f t="shared" si="108"/>
        <v/>
      </c>
      <c r="CN35" s="13" t="str">
        <f t="shared" si="109"/>
        <v/>
      </c>
      <c r="CO35" s="13" t="str">
        <f t="shared" si="110"/>
        <v/>
      </c>
      <c r="CP35" s="13" t="str">
        <f t="shared" si="111"/>
        <v/>
      </c>
      <c r="CQ35" s="13" t="str">
        <f t="shared" si="112"/>
        <v/>
      </c>
      <c r="CR35" s="13" t="str">
        <f t="shared" si="113"/>
        <v/>
      </c>
      <c r="CS35" s="13" t="str">
        <f t="shared" si="114"/>
        <v/>
      </c>
      <c r="CT35" s="13" t="str">
        <f t="shared" si="115"/>
        <v/>
      </c>
      <c r="CU35" s="13" t="str">
        <f t="shared" si="116"/>
        <v/>
      </c>
      <c r="CV35" s="13" t="str">
        <f t="shared" si="117"/>
        <v/>
      </c>
      <c r="CW35" s="13" t="str">
        <f t="shared" si="118"/>
        <v/>
      </c>
      <c r="CX35" s="13" t="str">
        <f t="shared" si="119"/>
        <v/>
      </c>
      <c r="CY35" s="13" t="str">
        <f t="shared" si="120"/>
        <v/>
      </c>
      <c r="CZ35" s="13" t="str">
        <f t="shared" si="121"/>
        <v/>
      </c>
      <c r="DA35" s="13" t="str">
        <f t="shared" si="122"/>
        <v/>
      </c>
      <c r="DB35" s="13" t="str">
        <f t="shared" si="123"/>
        <v/>
      </c>
      <c r="DC35" s="13" t="str">
        <f t="shared" si="124"/>
        <v/>
      </c>
      <c r="DD35" s="13" t="str">
        <f t="shared" si="125"/>
        <v/>
      </c>
      <c r="DE35" s="13" t="str">
        <f t="shared" si="126"/>
        <v/>
      </c>
      <c r="DF35" s="13" t="str">
        <f t="shared" si="127"/>
        <v/>
      </c>
      <c r="DG35" s="13" t="str">
        <f t="shared" si="128"/>
        <v/>
      </c>
      <c r="DH35" s="13" t="str">
        <f t="shared" si="129"/>
        <v/>
      </c>
      <c r="DI35" s="13" t="str">
        <f t="shared" si="130"/>
        <v/>
      </c>
      <c r="DJ35" s="13" t="str">
        <f t="shared" si="131"/>
        <v/>
      </c>
      <c r="DK35" s="13" t="str">
        <f t="shared" si="132"/>
        <v/>
      </c>
      <c r="DL35" s="13" t="str">
        <f t="shared" si="133"/>
        <v/>
      </c>
      <c r="DM35" s="13" t="str">
        <f t="shared" si="134"/>
        <v/>
      </c>
      <c r="DN35" s="13" t="str">
        <f t="shared" si="135"/>
        <v/>
      </c>
      <c r="DO35" s="13" t="str">
        <f t="shared" si="136"/>
        <v/>
      </c>
      <c r="DP35" s="13" t="str">
        <f t="shared" si="137"/>
        <v/>
      </c>
      <c r="DQ35" s="13" t="str">
        <f t="shared" si="138"/>
        <v/>
      </c>
      <c r="DR35" s="13" t="str">
        <f t="shared" si="139"/>
        <v/>
      </c>
      <c r="DS35" s="13" t="str">
        <f t="shared" si="140"/>
        <v/>
      </c>
      <c r="DT35" s="13" t="str">
        <f t="shared" si="141"/>
        <v/>
      </c>
      <c r="DU35" s="13" t="str">
        <f t="shared" si="142"/>
        <v/>
      </c>
      <c r="DV35" s="13" t="str">
        <f t="shared" si="143"/>
        <v/>
      </c>
      <c r="DW35" s="13" t="str">
        <f t="shared" si="144"/>
        <v/>
      </c>
      <c r="DX35" s="13" t="str">
        <f t="shared" si="145"/>
        <v/>
      </c>
      <c r="DY35" s="13" t="str">
        <f t="shared" si="146"/>
        <v/>
      </c>
      <c r="DZ35" s="13" t="str">
        <f t="shared" si="147"/>
        <v/>
      </c>
      <c r="EA35" s="13" t="str">
        <f t="shared" si="148"/>
        <v/>
      </c>
      <c r="EB35" s="13" t="str">
        <f t="shared" si="149"/>
        <v/>
      </c>
      <c r="EC35" s="13" t="str">
        <f t="shared" si="150"/>
        <v/>
      </c>
      <c r="ED35" s="13" t="str">
        <f t="shared" si="151"/>
        <v/>
      </c>
    </row>
    <row r="36" spans="1:134" ht="15" thickBot="1" x14ac:dyDescent="0.4">
      <c r="A36" s="19" t="s">
        <v>98</v>
      </c>
      <c r="B36" s="20" t="s">
        <v>99</v>
      </c>
      <c r="C36" s="81">
        <v>119.11420733559</v>
      </c>
      <c r="D36" s="81">
        <v>103.94746466933501</v>
      </c>
      <c r="E36" s="81">
        <v>95.511471760946506</v>
      </c>
      <c r="F36" s="81">
        <v>103.753556436026</v>
      </c>
      <c r="G36" s="81">
        <v>96.215136285488498</v>
      </c>
      <c r="H36" s="81">
        <v>83.745132988718396</v>
      </c>
      <c r="I36" s="81">
        <v>75.197438512670601</v>
      </c>
      <c r="J36" s="81">
        <v>88.918606789310203</v>
      </c>
      <c r="K36" s="81">
        <v>101.952182064803</v>
      </c>
      <c r="L36" s="81">
        <v>94.072659516038399</v>
      </c>
      <c r="M36" s="81">
        <v>89.010384393575094</v>
      </c>
      <c r="N36" s="81">
        <v>80.735197760531193</v>
      </c>
      <c r="O36" s="81">
        <v>76.551841049525606</v>
      </c>
      <c r="P36" s="81">
        <v>72.281213449515406</v>
      </c>
      <c r="Q36" s="81">
        <v>83.591144196126194</v>
      </c>
      <c r="R36" s="81">
        <v>59.2751346450653</v>
      </c>
      <c r="S36" s="81">
        <v>53.444508688221802</v>
      </c>
      <c r="T36" s="81">
        <v>60.665782700898198</v>
      </c>
      <c r="U36" s="81">
        <v>59.972272659922901</v>
      </c>
      <c r="V36" s="81">
        <v>89.624096053431202</v>
      </c>
      <c r="W36" s="81">
        <v>85.563813067580497</v>
      </c>
      <c r="X36" s="81">
        <v>85.219831667385193</v>
      </c>
      <c r="Y36" s="81">
        <v>87.724568197465501</v>
      </c>
      <c r="Z36" s="81">
        <v>83.722010784885597</v>
      </c>
      <c r="AA36" s="81">
        <v>71.557072112979696</v>
      </c>
      <c r="AB36" s="81">
        <v>74.442345910053405</v>
      </c>
      <c r="AC36" s="81">
        <v>61.065840543524402</v>
      </c>
      <c r="AD36" s="81">
        <v>65.453452692744307</v>
      </c>
      <c r="AE36" s="81">
        <v>71.925777556111896</v>
      </c>
      <c r="AF36" s="81">
        <v>61.113088876357203</v>
      </c>
      <c r="AG36" s="81">
        <v>77.271895921063702</v>
      </c>
      <c r="AH36" s="81">
        <v>71.088889114803393</v>
      </c>
      <c r="AI36" s="81">
        <v>96.075938367863202</v>
      </c>
      <c r="AJ36" s="81">
        <v>116.714180734278</v>
      </c>
      <c r="AK36" s="81">
        <v>143.279699566696</v>
      </c>
      <c r="AL36" s="81">
        <v>148.58159457078699</v>
      </c>
      <c r="AM36" s="81">
        <v>44.083911200074397</v>
      </c>
      <c r="AN36" s="81">
        <v>61.738925561507699</v>
      </c>
      <c r="AO36" s="81">
        <v>66.397560327503697</v>
      </c>
      <c r="AP36" s="81">
        <v>89.974523980905403</v>
      </c>
      <c r="AQ36" s="81">
        <v>116.048527529426</v>
      </c>
      <c r="AR36" s="81">
        <v>86.104367164963094</v>
      </c>
      <c r="AS36" s="81">
        <v>101.09257920987601</v>
      </c>
      <c r="AT36" s="81">
        <v>87.532397500062103</v>
      </c>
      <c r="AU36" s="81">
        <v>91.823267708223099</v>
      </c>
      <c r="AV36" s="81">
        <v>89.795180877893898</v>
      </c>
      <c r="AW36" s="81">
        <v>78.1229810401923</v>
      </c>
      <c r="AX36" s="81">
        <v>72.776097391648094</v>
      </c>
      <c r="AY36" s="81">
        <v>84.345466740078393</v>
      </c>
      <c r="AZ36" s="81">
        <v>75.391889225137106</v>
      </c>
      <c r="BA36" s="81">
        <v>80.865454058009902</v>
      </c>
      <c r="BB36" s="81">
        <v>112.74422039031001</v>
      </c>
      <c r="BC36" s="81">
        <v>98.185113963084206</v>
      </c>
      <c r="BD36" s="81">
        <v>101.66396398868601</v>
      </c>
      <c r="BE36" s="81">
        <v>94.610452313511004</v>
      </c>
      <c r="BF36" s="113"/>
      <c r="BG36" s="13" t="str">
        <f t="shared" si="76"/>
        <v/>
      </c>
      <c r="BH36" s="13" t="str">
        <f t="shared" si="77"/>
        <v/>
      </c>
      <c r="BI36" s="13" t="str">
        <f t="shared" si="78"/>
        <v/>
      </c>
      <c r="BJ36" s="13" t="str">
        <f t="shared" si="79"/>
        <v/>
      </c>
      <c r="BK36" s="13" t="str">
        <f t="shared" si="80"/>
        <v/>
      </c>
      <c r="BL36" s="13" t="str">
        <f t="shared" si="81"/>
        <v/>
      </c>
      <c r="BM36" s="13" t="str">
        <f t="shared" si="82"/>
        <v/>
      </c>
      <c r="BN36" s="13" t="str">
        <f t="shared" si="83"/>
        <v/>
      </c>
      <c r="BO36" s="13" t="str">
        <f t="shared" si="84"/>
        <v/>
      </c>
      <c r="BP36" s="13" t="str">
        <f t="shared" si="85"/>
        <v/>
      </c>
      <c r="BQ36" s="13" t="str">
        <f t="shared" si="86"/>
        <v/>
      </c>
      <c r="BR36" s="13" t="str">
        <f t="shared" si="87"/>
        <v/>
      </c>
      <c r="BS36" s="13" t="str">
        <f t="shared" si="88"/>
        <v/>
      </c>
      <c r="BT36" s="13" t="str">
        <f t="shared" si="89"/>
        <v/>
      </c>
      <c r="BU36" s="13" t="str">
        <f t="shared" si="90"/>
        <v/>
      </c>
      <c r="BV36" s="13" t="str">
        <f t="shared" si="91"/>
        <v/>
      </c>
      <c r="BW36" s="13" t="str">
        <f t="shared" si="92"/>
        <v/>
      </c>
      <c r="BX36" s="13" t="str">
        <f t="shared" si="93"/>
        <v/>
      </c>
      <c r="BY36" s="13" t="str">
        <f t="shared" si="94"/>
        <v/>
      </c>
      <c r="BZ36" s="13" t="str">
        <f t="shared" si="95"/>
        <v/>
      </c>
      <c r="CA36" s="13" t="str">
        <f t="shared" si="96"/>
        <v/>
      </c>
      <c r="CB36" s="13" t="str">
        <f t="shared" si="97"/>
        <v/>
      </c>
      <c r="CC36" s="13" t="str">
        <f t="shared" si="98"/>
        <v/>
      </c>
      <c r="CD36" s="13" t="str">
        <f t="shared" si="99"/>
        <v/>
      </c>
      <c r="CE36" s="13" t="str">
        <f t="shared" si="100"/>
        <v/>
      </c>
      <c r="CF36" s="13" t="str">
        <f t="shared" si="101"/>
        <v/>
      </c>
      <c r="CG36" s="13" t="str">
        <f t="shared" si="102"/>
        <v/>
      </c>
      <c r="CH36" s="13" t="str">
        <f t="shared" si="103"/>
        <v/>
      </c>
      <c r="CI36" s="13" t="str">
        <f t="shared" si="104"/>
        <v/>
      </c>
      <c r="CJ36" s="13" t="str">
        <f t="shared" si="105"/>
        <v/>
      </c>
      <c r="CK36" s="13" t="str">
        <f t="shared" si="106"/>
        <v/>
      </c>
      <c r="CL36" s="13" t="str">
        <f t="shared" si="107"/>
        <v/>
      </c>
      <c r="CM36" s="13" t="str">
        <f t="shared" si="108"/>
        <v/>
      </c>
      <c r="CN36" s="13" t="str">
        <f t="shared" si="109"/>
        <v/>
      </c>
      <c r="CO36" s="13" t="str">
        <f t="shared" si="110"/>
        <v/>
      </c>
      <c r="CP36" s="13" t="str">
        <f t="shared" si="111"/>
        <v/>
      </c>
      <c r="CQ36" s="13" t="str">
        <f t="shared" si="112"/>
        <v/>
      </c>
      <c r="CR36" s="13" t="str">
        <f t="shared" si="113"/>
        <v/>
      </c>
      <c r="CS36" s="13" t="str">
        <f t="shared" si="114"/>
        <v/>
      </c>
      <c r="CT36" s="13" t="str">
        <f t="shared" si="115"/>
        <v/>
      </c>
      <c r="CU36" s="13" t="str">
        <f t="shared" si="116"/>
        <v/>
      </c>
      <c r="CV36" s="13" t="str">
        <f t="shared" si="117"/>
        <v/>
      </c>
      <c r="CW36" s="13" t="str">
        <f t="shared" si="118"/>
        <v/>
      </c>
      <c r="CX36" s="13" t="str">
        <f t="shared" si="119"/>
        <v/>
      </c>
      <c r="CY36" s="13" t="str">
        <f t="shared" si="120"/>
        <v/>
      </c>
      <c r="CZ36" s="13" t="str">
        <f t="shared" si="121"/>
        <v/>
      </c>
      <c r="DA36" s="13" t="str">
        <f t="shared" si="122"/>
        <v/>
      </c>
      <c r="DB36" s="13" t="str">
        <f t="shared" si="123"/>
        <v/>
      </c>
      <c r="DC36" s="13" t="str">
        <f t="shared" si="124"/>
        <v/>
      </c>
      <c r="DD36" s="13" t="str">
        <f t="shared" si="125"/>
        <v/>
      </c>
      <c r="DE36" s="13" t="str">
        <f t="shared" si="126"/>
        <v/>
      </c>
      <c r="DF36" s="13" t="str">
        <f t="shared" si="127"/>
        <v/>
      </c>
      <c r="DG36" s="13" t="str">
        <f t="shared" si="128"/>
        <v/>
      </c>
      <c r="DH36" s="13" t="str">
        <f t="shared" si="129"/>
        <v/>
      </c>
      <c r="DI36" s="13" t="str">
        <f t="shared" si="130"/>
        <v/>
      </c>
      <c r="DJ36" s="13" t="str">
        <f t="shared" si="131"/>
        <v/>
      </c>
      <c r="DK36" s="13" t="str">
        <f t="shared" si="132"/>
        <v/>
      </c>
      <c r="DL36" s="13" t="str">
        <f t="shared" si="133"/>
        <v/>
      </c>
      <c r="DM36" s="13" t="str">
        <f t="shared" si="134"/>
        <v/>
      </c>
      <c r="DN36" s="13" t="str">
        <f t="shared" si="135"/>
        <v/>
      </c>
      <c r="DO36" s="13" t="str">
        <f t="shared" si="136"/>
        <v/>
      </c>
      <c r="DP36" s="13" t="str">
        <f t="shared" si="137"/>
        <v/>
      </c>
      <c r="DQ36" s="13" t="str">
        <f t="shared" si="138"/>
        <v/>
      </c>
      <c r="DR36" s="13" t="str">
        <f t="shared" si="139"/>
        <v/>
      </c>
      <c r="DS36" s="13" t="str">
        <f t="shared" si="140"/>
        <v/>
      </c>
      <c r="DT36" s="13" t="str">
        <f t="shared" si="141"/>
        <v/>
      </c>
      <c r="DU36" s="13" t="str">
        <f t="shared" si="142"/>
        <v/>
      </c>
      <c r="DV36" s="13" t="str">
        <f t="shared" si="143"/>
        <v/>
      </c>
      <c r="DW36" s="13" t="str">
        <f t="shared" si="144"/>
        <v/>
      </c>
      <c r="DX36" s="13" t="str">
        <f t="shared" si="145"/>
        <v/>
      </c>
      <c r="DY36" s="13" t="str">
        <f t="shared" si="146"/>
        <v/>
      </c>
      <c r="DZ36" s="13" t="str">
        <f t="shared" si="147"/>
        <v/>
      </c>
      <c r="EA36" s="13" t="str">
        <f t="shared" si="148"/>
        <v/>
      </c>
      <c r="EB36" s="13" t="str">
        <f t="shared" si="149"/>
        <v/>
      </c>
      <c r="EC36" s="13" t="str">
        <f t="shared" si="150"/>
        <v/>
      </c>
      <c r="ED36" s="13" t="str">
        <f t="shared" si="151"/>
        <v/>
      </c>
    </row>
    <row r="37" spans="1:134" ht="15" thickBot="1" x14ac:dyDescent="0.4">
      <c r="A37" s="19" t="s">
        <v>100</v>
      </c>
      <c r="B37" s="20" t="s">
        <v>101</v>
      </c>
      <c r="C37" s="81">
        <v>140.374072422284</v>
      </c>
      <c r="D37" s="81">
        <v>236.280234465305</v>
      </c>
      <c r="E37" s="81">
        <v>203.71261640058401</v>
      </c>
      <c r="F37" s="81">
        <v>175.15871174464499</v>
      </c>
      <c r="G37" s="81">
        <v>143.12350218735901</v>
      </c>
      <c r="H37" s="81">
        <v>144.94762743193101</v>
      </c>
      <c r="I37" s="81">
        <v>122.56685802196699</v>
      </c>
      <c r="J37" s="81">
        <v>100.847195741042</v>
      </c>
      <c r="K37" s="81">
        <v>151.07606971640499</v>
      </c>
      <c r="L37" s="81">
        <v>197.36881625851501</v>
      </c>
      <c r="M37" s="81">
        <v>237.97288492473001</v>
      </c>
      <c r="N37" s="81">
        <v>250.171644377414</v>
      </c>
      <c r="O37" s="81">
        <v>256.90642354075601</v>
      </c>
      <c r="P37" s="81">
        <v>293.52886567462502</v>
      </c>
      <c r="Q37" s="81">
        <v>280.24977491862802</v>
      </c>
      <c r="R37" s="81">
        <v>235.126796205641</v>
      </c>
      <c r="S37" s="81">
        <v>229.50337132246</v>
      </c>
      <c r="T37" s="81">
        <v>253.84465946385001</v>
      </c>
      <c r="U37" s="81">
        <v>244.24956690128801</v>
      </c>
      <c r="V37" s="81">
        <v>227.058017466808</v>
      </c>
      <c r="W37" s="81">
        <v>273.28336382498702</v>
      </c>
      <c r="X37" s="81">
        <v>283.78918126246299</v>
      </c>
      <c r="Y37" s="81">
        <v>275.18370050278099</v>
      </c>
      <c r="Z37" s="81">
        <v>266.03585498801903</v>
      </c>
      <c r="AA37" s="81">
        <v>263.24033184819399</v>
      </c>
      <c r="AB37" s="81">
        <v>279.52725765598097</v>
      </c>
      <c r="AC37" s="81">
        <v>276.06018315417901</v>
      </c>
      <c r="AD37" s="81">
        <v>292.96707369394602</v>
      </c>
      <c r="AE37" s="81">
        <v>313.04625098464601</v>
      </c>
      <c r="AF37" s="81">
        <v>350.18006421146703</v>
      </c>
      <c r="AG37" s="81">
        <v>356.08203616605499</v>
      </c>
      <c r="AH37" s="81">
        <v>313.45780655919702</v>
      </c>
      <c r="AI37" s="81">
        <v>308.64102279798698</v>
      </c>
      <c r="AJ37" s="81">
        <v>262.15089010000798</v>
      </c>
      <c r="AK37" s="81">
        <v>153.04738321442201</v>
      </c>
      <c r="AL37" s="81">
        <v>158.513272340854</v>
      </c>
      <c r="AM37" s="81">
        <v>173.31376647427501</v>
      </c>
      <c r="AN37" s="81">
        <v>159.38621999231501</v>
      </c>
      <c r="AO37" s="81">
        <v>159.594559135129</v>
      </c>
      <c r="AP37" s="81">
        <v>176.16189578768601</v>
      </c>
      <c r="AQ37" s="81">
        <v>159.885909061814</v>
      </c>
      <c r="AR37" s="81">
        <v>170.561801630644</v>
      </c>
      <c r="AS37" s="81">
        <v>170.42991218026799</v>
      </c>
      <c r="AT37" s="81">
        <v>182.67185383216301</v>
      </c>
      <c r="AU37" s="81">
        <v>214.94451438981</v>
      </c>
      <c r="AV37" s="81">
        <v>190.3484828231</v>
      </c>
      <c r="AW37" s="81">
        <v>200.477643233907</v>
      </c>
      <c r="AX37" s="81">
        <v>171.91682631860999</v>
      </c>
      <c r="AY37" s="81">
        <v>181.13313752951299</v>
      </c>
      <c r="AZ37" s="81">
        <v>176.45930120512699</v>
      </c>
      <c r="BA37" s="81">
        <v>152.92065890552399</v>
      </c>
      <c r="BB37" s="81">
        <v>150.67786077714501</v>
      </c>
      <c r="BC37" s="81">
        <v>162.91320976604601</v>
      </c>
      <c r="BD37" s="81">
        <v>180.42878140946999</v>
      </c>
      <c r="BE37" s="81">
        <v>180.58283250104</v>
      </c>
      <c r="BF37" s="113"/>
      <c r="BG37" s="13" t="str">
        <f t="shared" si="76"/>
        <v/>
      </c>
      <c r="BH37" s="13" t="str">
        <f t="shared" si="77"/>
        <v/>
      </c>
      <c r="BI37" s="13" t="str">
        <f t="shared" si="78"/>
        <v/>
      </c>
      <c r="BJ37" s="13" t="str">
        <f t="shared" si="79"/>
        <v/>
      </c>
      <c r="BK37" s="13" t="str">
        <f t="shared" si="80"/>
        <v/>
      </c>
      <c r="BL37" s="13" t="str">
        <f t="shared" si="81"/>
        <v/>
      </c>
      <c r="BM37" s="13" t="str">
        <f t="shared" si="82"/>
        <v/>
      </c>
      <c r="BN37" s="13" t="str">
        <f t="shared" si="83"/>
        <v/>
      </c>
      <c r="BO37" s="13" t="str">
        <f t="shared" si="84"/>
        <v/>
      </c>
      <c r="BP37" s="13" t="str">
        <f t="shared" si="85"/>
        <v/>
      </c>
      <c r="BQ37" s="13" t="str">
        <f t="shared" si="86"/>
        <v/>
      </c>
      <c r="BR37" s="13" t="str">
        <f t="shared" si="87"/>
        <v/>
      </c>
      <c r="BS37" s="13" t="str">
        <f t="shared" si="88"/>
        <v/>
      </c>
      <c r="BT37" s="13" t="str">
        <f t="shared" si="89"/>
        <v/>
      </c>
      <c r="BU37" s="13" t="str">
        <f t="shared" si="90"/>
        <v/>
      </c>
      <c r="BV37" s="13" t="str">
        <f t="shared" si="91"/>
        <v/>
      </c>
      <c r="BW37" s="13" t="str">
        <f t="shared" si="92"/>
        <v/>
      </c>
      <c r="BX37" s="13" t="str">
        <f t="shared" si="93"/>
        <v/>
      </c>
      <c r="BY37" s="13" t="str">
        <f t="shared" si="94"/>
        <v/>
      </c>
      <c r="BZ37" s="13" t="str">
        <f t="shared" si="95"/>
        <v/>
      </c>
      <c r="CA37" s="13" t="str">
        <f t="shared" si="96"/>
        <v/>
      </c>
      <c r="CB37" s="13" t="str">
        <f t="shared" si="97"/>
        <v/>
      </c>
      <c r="CC37" s="13" t="str">
        <f t="shared" si="98"/>
        <v/>
      </c>
      <c r="CD37" s="13" t="str">
        <f t="shared" si="99"/>
        <v/>
      </c>
      <c r="CE37" s="13" t="str">
        <f t="shared" si="100"/>
        <v/>
      </c>
      <c r="CF37" s="13" t="str">
        <f t="shared" si="101"/>
        <v/>
      </c>
      <c r="CG37" s="13" t="str">
        <f t="shared" si="102"/>
        <v/>
      </c>
      <c r="CH37" s="13" t="str">
        <f t="shared" si="103"/>
        <v/>
      </c>
      <c r="CI37" s="13" t="str">
        <f t="shared" si="104"/>
        <v/>
      </c>
      <c r="CJ37" s="13" t="str">
        <f t="shared" si="105"/>
        <v/>
      </c>
      <c r="CK37" s="13" t="str">
        <f t="shared" si="106"/>
        <v/>
      </c>
      <c r="CL37" s="13" t="str">
        <f t="shared" si="107"/>
        <v/>
      </c>
      <c r="CM37" s="13" t="str">
        <f t="shared" si="108"/>
        <v/>
      </c>
      <c r="CN37" s="13" t="str">
        <f t="shared" si="109"/>
        <v/>
      </c>
      <c r="CO37" s="13" t="str">
        <f t="shared" si="110"/>
        <v/>
      </c>
      <c r="CP37" s="13" t="str">
        <f t="shared" si="111"/>
        <v/>
      </c>
      <c r="CQ37" s="13" t="str">
        <f t="shared" si="112"/>
        <v/>
      </c>
      <c r="CR37" s="13" t="str">
        <f t="shared" si="113"/>
        <v/>
      </c>
      <c r="CS37" s="13" t="str">
        <f t="shared" si="114"/>
        <v/>
      </c>
      <c r="CT37" s="13" t="str">
        <f t="shared" si="115"/>
        <v/>
      </c>
      <c r="CU37" s="13" t="str">
        <f t="shared" si="116"/>
        <v/>
      </c>
      <c r="CV37" s="13" t="str">
        <f t="shared" si="117"/>
        <v/>
      </c>
      <c r="CW37" s="13" t="str">
        <f t="shared" si="118"/>
        <v/>
      </c>
      <c r="CX37" s="13" t="str">
        <f t="shared" si="119"/>
        <v/>
      </c>
      <c r="CY37" s="13" t="str">
        <f t="shared" si="120"/>
        <v/>
      </c>
      <c r="CZ37" s="13" t="str">
        <f t="shared" si="121"/>
        <v/>
      </c>
      <c r="DA37" s="13" t="str">
        <f t="shared" si="122"/>
        <v/>
      </c>
      <c r="DB37" s="13" t="str">
        <f t="shared" si="123"/>
        <v/>
      </c>
      <c r="DC37" s="13" t="str">
        <f t="shared" si="124"/>
        <v/>
      </c>
      <c r="DD37" s="13" t="str">
        <f t="shared" si="125"/>
        <v/>
      </c>
      <c r="DE37" s="13" t="str">
        <f t="shared" si="126"/>
        <v/>
      </c>
      <c r="DF37" s="13" t="str">
        <f t="shared" si="127"/>
        <v/>
      </c>
      <c r="DG37" s="13" t="str">
        <f t="shared" si="128"/>
        <v/>
      </c>
      <c r="DH37" s="13" t="str">
        <f t="shared" si="129"/>
        <v/>
      </c>
      <c r="DI37" s="13" t="str">
        <f t="shared" si="130"/>
        <v/>
      </c>
      <c r="DJ37" s="13" t="str">
        <f t="shared" si="131"/>
        <v/>
      </c>
      <c r="DK37" s="13" t="str">
        <f t="shared" si="132"/>
        <v/>
      </c>
      <c r="DL37" s="13" t="str">
        <f t="shared" si="133"/>
        <v/>
      </c>
      <c r="DM37" s="13" t="str">
        <f t="shared" si="134"/>
        <v/>
      </c>
      <c r="DN37" s="13" t="str">
        <f t="shared" si="135"/>
        <v/>
      </c>
      <c r="DO37" s="13" t="str">
        <f t="shared" si="136"/>
        <v/>
      </c>
      <c r="DP37" s="13" t="str">
        <f t="shared" si="137"/>
        <v/>
      </c>
      <c r="DQ37" s="13" t="str">
        <f t="shared" si="138"/>
        <v/>
      </c>
      <c r="DR37" s="13" t="str">
        <f t="shared" si="139"/>
        <v/>
      </c>
      <c r="DS37" s="13" t="str">
        <f t="shared" si="140"/>
        <v/>
      </c>
      <c r="DT37" s="13" t="str">
        <f t="shared" si="141"/>
        <v/>
      </c>
      <c r="DU37" s="13" t="str">
        <f t="shared" si="142"/>
        <v/>
      </c>
      <c r="DV37" s="13" t="str">
        <f t="shared" si="143"/>
        <v/>
      </c>
      <c r="DW37" s="13" t="str">
        <f t="shared" si="144"/>
        <v/>
      </c>
      <c r="DX37" s="13" t="str">
        <f t="shared" si="145"/>
        <v/>
      </c>
      <c r="DY37" s="13" t="str">
        <f t="shared" si="146"/>
        <v/>
      </c>
      <c r="DZ37" s="13" t="str">
        <f t="shared" si="147"/>
        <v/>
      </c>
      <c r="EA37" s="13" t="str">
        <f t="shared" si="148"/>
        <v/>
      </c>
      <c r="EB37" s="13" t="str">
        <f t="shared" si="149"/>
        <v/>
      </c>
      <c r="EC37" s="13" t="str">
        <f t="shared" si="150"/>
        <v/>
      </c>
      <c r="ED37" s="13" t="str">
        <f t="shared" si="151"/>
        <v/>
      </c>
    </row>
    <row r="38" spans="1:134" ht="15" thickBot="1" x14ac:dyDescent="0.4">
      <c r="A38" s="19" t="s">
        <v>102</v>
      </c>
      <c r="B38" s="20" t="s">
        <v>103</v>
      </c>
      <c r="C38" s="81">
        <v>43.788311821635602</v>
      </c>
      <c r="D38" s="81">
        <v>56.113487123003701</v>
      </c>
      <c r="E38" s="81">
        <v>35.729941255165897</v>
      </c>
      <c r="F38" s="81">
        <v>48.144133556731902</v>
      </c>
      <c r="G38" s="81">
        <v>56.836011120882503</v>
      </c>
      <c r="H38" s="81">
        <v>94.433249238714893</v>
      </c>
      <c r="I38" s="81">
        <v>87.938312182313695</v>
      </c>
      <c r="J38" s="81">
        <v>39.364680094842299</v>
      </c>
      <c r="K38" s="81">
        <v>68.526160770028099</v>
      </c>
      <c r="L38" s="81">
        <v>261.80710431836599</v>
      </c>
      <c r="M38" s="81">
        <v>184.812048498108</v>
      </c>
      <c r="N38" s="81">
        <v>203.07825946219199</v>
      </c>
      <c r="O38" s="81">
        <v>51.386409594659199</v>
      </c>
      <c r="P38" s="81">
        <v>209.78769671056</v>
      </c>
      <c r="Q38" s="81">
        <v>120.001209698899</v>
      </c>
      <c r="R38" s="81">
        <v>138.23670773368301</v>
      </c>
      <c r="S38" s="81">
        <v>222.74392803577101</v>
      </c>
      <c r="T38" s="81">
        <v>258.81013811765001</v>
      </c>
      <c r="U38" s="81">
        <v>227.49057758423001</v>
      </c>
      <c r="V38" s="81">
        <v>145.994286070795</v>
      </c>
      <c r="W38" s="81">
        <v>153.99818906386599</v>
      </c>
      <c r="X38" s="81">
        <v>197.65132730221001</v>
      </c>
      <c r="Y38" s="81">
        <v>189.06842490480901</v>
      </c>
      <c r="Z38" s="81">
        <v>169.94699381715401</v>
      </c>
      <c r="AA38" s="81">
        <v>159.19586190522301</v>
      </c>
      <c r="AB38" s="81">
        <v>223.356131881256</v>
      </c>
      <c r="AC38" s="81">
        <v>264.80825720692502</v>
      </c>
      <c r="AD38" s="81">
        <v>314.51733557600602</v>
      </c>
      <c r="AE38" s="81">
        <v>214.581828682458</v>
      </c>
      <c r="AF38" s="81">
        <v>199.23382589229999</v>
      </c>
      <c r="AG38" s="81">
        <v>167.45374532195299</v>
      </c>
      <c r="AH38" s="81">
        <v>148.377796909062</v>
      </c>
      <c r="AI38" s="81">
        <v>160.681217322224</v>
      </c>
      <c r="AJ38" s="81">
        <v>190.07861459597399</v>
      </c>
      <c r="AK38" s="81">
        <v>147.41492875602401</v>
      </c>
      <c r="AL38" s="81">
        <v>118.01293747626001</v>
      </c>
      <c r="AM38" s="81">
        <v>22.5558516990992</v>
      </c>
      <c r="AN38" s="81">
        <v>68.7856683074111</v>
      </c>
      <c r="AO38" s="81">
        <v>179.80858652860101</v>
      </c>
      <c r="AP38" s="81">
        <v>187.879981981989</v>
      </c>
      <c r="AQ38" s="81">
        <v>262.37687640912998</v>
      </c>
      <c r="AR38" s="81">
        <v>285.10670351849501</v>
      </c>
      <c r="AS38" s="81">
        <v>337.11108372773299</v>
      </c>
      <c r="AT38" s="81">
        <v>284.25571828373802</v>
      </c>
      <c r="AU38" s="81">
        <v>479.45960043095499</v>
      </c>
      <c r="AV38" s="81">
        <v>488.86914263777101</v>
      </c>
      <c r="AW38" s="81">
        <v>602.86431039342904</v>
      </c>
      <c r="AX38" s="81">
        <v>585.18185131009602</v>
      </c>
      <c r="AY38" s="81">
        <v>602.08231107471204</v>
      </c>
      <c r="AZ38" s="81">
        <v>566.69568996934402</v>
      </c>
      <c r="BA38" s="81">
        <v>532.824924051989</v>
      </c>
      <c r="BB38" s="81">
        <v>312.21726642365098</v>
      </c>
      <c r="BC38" s="81">
        <v>297.23659983412898</v>
      </c>
      <c r="BD38" s="81">
        <v>303.43721354592498</v>
      </c>
      <c r="BE38" s="81">
        <v>298.244853045235</v>
      </c>
      <c r="BF38" s="113"/>
      <c r="BG38" s="13" t="str">
        <f t="shared" si="76"/>
        <v/>
      </c>
      <c r="BH38" s="13" t="str">
        <f t="shared" si="77"/>
        <v/>
      </c>
      <c r="BI38" s="13" t="str">
        <f t="shared" si="78"/>
        <v/>
      </c>
      <c r="BJ38" s="13" t="str">
        <f t="shared" si="79"/>
        <v/>
      </c>
      <c r="BK38" s="13" t="str">
        <f t="shared" si="80"/>
        <v/>
      </c>
      <c r="BL38" s="13" t="str">
        <f t="shared" si="81"/>
        <v/>
      </c>
      <c r="BM38" s="13" t="str">
        <f t="shared" si="82"/>
        <v/>
      </c>
      <c r="BN38" s="13" t="str">
        <f t="shared" si="83"/>
        <v/>
      </c>
      <c r="BO38" s="13" t="str">
        <f t="shared" si="84"/>
        <v/>
      </c>
      <c r="BP38" s="13" t="str">
        <f t="shared" si="85"/>
        <v/>
      </c>
      <c r="BQ38" s="13" t="str">
        <f t="shared" si="86"/>
        <v/>
      </c>
      <c r="BR38" s="13" t="str">
        <f t="shared" si="87"/>
        <v/>
      </c>
      <c r="BS38" s="13" t="str">
        <f t="shared" si="88"/>
        <v/>
      </c>
      <c r="BT38" s="13" t="str">
        <f t="shared" si="89"/>
        <v/>
      </c>
      <c r="BU38" s="13" t="str">
        <f t="shared" si="90"/>
        <v/>
      </c>
      <c r="BV38" s="13" t="str">
        <f t="shared" si="91"/>
        <v/>
      </c>
      <c r="BW38" s="13" t="str">
        <f t="shared" si="92"/>
        <v/>
      </c>
      <c r="BX38" s="13" t="str">
        <f t="shared" si="93"/>
        <v/>
      </c>
      <c r="BY38" s="13" t="str">
        <f t="shared" si="94"/>
        <v/>
      </c>
      <c r="BZ38" s="13" t="str">
        <f t="shared" si="95"/>
        <v/>
      </c>
      <c r="CA38" s="13" t="str">
        <f t="shared" si="96"/>
        <v/>
      </c>
      <c r="CB38" s="13" t="str">
        <f t="shared" si="97"/>
        <v/>
      </c>
      <c r="CC38" s="13" t="str">
        <f t="shared" si="98"/>
        <v/>
      </c>
      <c r="CD38" s="13" t="str">
        <f t="shared" si="99"/>
        <v/>
      </c>
      <c r="CE38" s="13" t="str">
        <f t="shared" si="100"/>
        <v/>
      </c>
      <c r="CF38" s="13" t="str">
        <f t="shared" si="101"/>
        <v/>
      </c>
      <c r="CG38" s="13" t="str">
        <f t="shared" si="102"/>
        <v/>
      </c>
      <c r="CH38" s="13" t="str">
        <f t="shared" si="103"/>
        <v/>
      </c>
      <c r="CI38" s="13" t="str">
        <f t="shared" si="104"/>
        <v/>
      </c>
      <c r="CJ38" s="13" t="str">
        <f t="shared" si="105"/>
        <v/>
      </c>
      <c r="CK38" s="13" t="str">
        <f t="shared" si="106"/>
        <v/>
      </c>
      <c r="CL38" s="13" t="str">
        <f t="shared" si="107"/>
        <v/>
      </c>
      <c r="CM38" s="13" t="str">
        <f t="shared" si="108"/>
        <v/>
      </c>
      <c r="CN38" s="13" t="str">
        <f t="shared" si="109"/>
        <v/>
      </c>
      <c r="CO38" s="13" t="str">
        <f t="shared" si="110"/>
        <v/>
      </c>
      <c r="CP38" s="13" t="str">
        <f t="shared" si="111"/>
        <v/>
      </c>
      <c r="CQ38" s="13" t="str">
        <f t="shared" si="112"/>
        <v/>
      </c>
      <c r="CR38" s="13" t="str">
        <f t="shared" si="113"/>
        <v/>
      </c>
      <c r="CS38" s="13" t="str">
        <f t="shared" si="114"/>
        <v/>
      </c>
      <c r="CT38" s="13" t="str">
        <f t="shared" si="115"/>
        <v/>
      </c>
      <c r="CU38" s="13" t="str">
        <f t="shared" si="116"/>
        <v/>
      </c>
      <c r="CV38" s="13" t="str">
        <f t="shared" si="117"/>
        <v/>
      </c>
      <c r="CW38" s="13" t="str">
        <f t="shared" si="118"/>
        <v/>
      </c>
      <c r="CX38" s="13" t="str">
        <f t="shared" si="119"/>
        <v/>
      </c>
      <c r="CY38" s="13" t="str">
        <f t="shared" si="120"/>
        <v/>
      </c>
      <c r="CZ38" s="13" t="str">
        <f t="shared" si="121"/>
        <v/>
      </c>
      <c r="DA38" s="13" t="str">
        <f t="shared" si="122"/>
        <v/>
      </c>
      <c r="DB38" s="13" t="str">
        <f t="shared" si="123"/>
        <v/>
      </c>
      <c r="DC38" s="13" t="str">
        <f t="shared" si="124"/>
        <v/>
      </c>
      <c r="DD38" s="13" t="str">
        <f t="shared" si="125"/>
        <v/>
      </c>
      <c r="DE38" s="13" t="str">
        <f t="shared" si="126"/>
        <v/>
      </c>
      <c r="DF38" s="13" t="str">
        <f t="shared" si="127"/>
        <v/>
      </c>
      <c r="DG38" s="13" t="str">
        <f t="shared" si="128"/>
        <v/>
      </c>
      <c r="DH38" s="13" t="str">
        <f t="shared" si="129"/>
        <v/>
      </c>
      <c r="DI38" s="13" t="str">
        <f t="shared" si="130"/>
        <v/>
      </c>
      <c r="DJ38" s="13" t="str">
        <f t="shared" si="131"/>
        <v/>
      </c>
      <c r="DK38" s="13" t="str">
        <f t="shared" si="132"/>
        <v/>
      </c>
      <c r="DL38" s="13" t="str">
        <f t="shared" si="133"/>
        <v/>
      </c>
      <c r="DM38" s="13" t="str">
        <f t="shared" si="134"/>
        <v/>
      </c>
      <c r="DN38" s="13" t="str">
        <f t="shared" si="135"/>
        <v/>
      </c>
      <c r="DO38" s="13" t="str">
        <f t="shared" si="136"/>
        <v/>
      </c>
      <c r="DP38" s="13" t="str">
        <f t="shared" si="137"/>
        <v/>
      </c>
      <c r="DQ38" s="13" t="str">
        <f t="shared" si="138"/>
        <v/>
      </c>
      <c r="DR38" s="13" t="str">
        <f t="shared" si="139"/>
        <v/>
      </c>
      <c r="DS38" s="13" t="str">
        <f t="shared" si="140"/>
        <v/>
      </c>
      <c r="DT38" s="13" t="str">
        <f t="shared" si="141"/>
        <v/>
      </c>
      <c r="DU38" s="13" t="str">
        <f t="shared" si="142"/>
        <v/>
      </c>
      <c r="DV38" s="13" t="str">
        <f t="shared" si="143"/>
        <v/>
      </c>
      <c r="DW38" s="13" t="str">
        <f t="shared" si="144"/>
        <v/>
      </c>
      <c r="DX38" s="13" t="str">
        <f t="shared" si="145"/>
        <v/>
      </c>
      <c r="DY38" s="13" t="str">
        <f t="shared" si="146"/>
        <v/>
      </c>
      <c r="DZ38" s="13" t="str">
        <f t="shared" si="147"/>
        <v/>
      </c>
      <c r="EA38" s="13" t="str">
        <f t="shared" si="148"/>
        <v/>
      </c>
      <c r="EB38" s="13" t="str">
        <f t="shared" si="149"/>
        <v/>
      </c>
      <c r="EC38" s="13" t="str">
        <f t="shared" si="150"/>
        <v/>
      </c>
      <c r="ED38" s="13" t="str">
        <f t="shared" si="151"/>
        <v/>
      </c>
    </row>
    <row r="39" spans="1:134" ht="15" thickBot="1" x14ac:dyDescent="0.4">
      <c r="A39" s="19" t="s">
        <v>104</v>
      </c>
      <c r="B39" s="20" t="s">
        <v>8</v>
      </c>
      <c r="C39" s="81">
        <v>1079.2748697950001</v>
      </c>
      <c r="D39" s="81">
        <v>1150.3594925755799</v>
      </c>
      <c r="E39" s="81">
        <v>1145.78051993452</v>
      </c>
      <c r="F39" s="81">
        <v>1118.0953183427901</v>
      </c>
      <c r="G39" s="81">
        <v>1046.46539286896</v>
      </c>
      <c r="H39" s="81">
        <v>866.60232562781198</v>
      </c>
      <c r="I39" s="81">
        <v>762.29287500647695</v>
      </c>
      <c r="J39" s="81">
        <v>591.37544013141996</v>
      </c>
      <c r="K39" s="81">
        <v>567.02812937770602</v>
      </c>
      <c r="L39" s="81">
        <v>632.46867815875999</v>
      </c>
      <c r="M39" s="81">
        <v>668.37066649777</v>
      </c>
      <c r="N39" s="81">
        <v>767.83402610614405</v>
      </c>
      <c r="O39" s="81">
        <v>806.201145909601</v>
      </c>
      <c r="P39" s="81">
        <v>745.77642121579004</v>
      </c>
      <c r="Q39" s="81">
        <v>783.89529576223003</v>
      </c>
      <c r="R39" s="81">
        <v>811.585848741669</v>
      </c>
      <c r="S39" s="81">
        <v>736.18471083090299</v>
      </c>
      <c r="T39" s="81">
        <v>652.54966300284104</v>
      </c>
      <c r="U39" s="81">
        <v>830.92287397285497</v>
      </c>
      <c r="V39" s="81">
        <v>881.22520754493598</v>
      </c>
      <c r="W39" s="81">
        <v>923.73919596779501</v>
      </c>
      <c r="X39" s="81">
        <v>963.44124889049101</v>
      </c>
      <c r="Y39" s="81">
        <v>967.591122663443</v>
      </c>
      <c r="Z39" s="81">
        <v>1061.83745800824</v>
      </c>
      <c r="AA39" s="81">
        <v>1144.0218214798499</v>
      </c>
      <c r="AB39" s="81">
        <v>1166.6394202875699</v>
      </c>
      <c r="AC39" s="81">
        <v>1117.03042725204</v>
      </c>
      <c r="AD39" s="81">
        <v>1174.72264282382</v>
      </c>
      <c r="AE39" s="81">
        <v>1165.0517382237399</v>
      </c>
      <c r="AF39" s="81">
        <v>1144.3619096969001</v>
      </c>
      <c r="AG39" s="81">
        <v>1155.8581816252799</v>
      </c>
      <c r="AH39" s="81">
        <v>1048.97257597357</v>
      </c>
      <c r="AI39" s="81">
        <v>1059.1630621121201</v>
      </c>
      <c r="AJ39" s="81">
        <v>1069.1555726960701</v>
      </c>
      <c r="AK39" s="81">
        <v>1088.25169871602</v>
      </c>
      <c r="AL39" s="81">
        <v>1029.32438376768</v>
      </c>
      <c r="AM39" s="81">
        <v>554.62449589371204</v>
      </c>
      <c r="AN39" s="81">
        <v>604.91503515945703</v>
      </c>
      <c r="AO39" s="81">
        <v>952.815883592148</v>
      </c>
      <c r="AP39" s="81">
        <v>1027.24139046494</v>
      </c>
      <c r="AQ39" s="81">
        <v>1040.5247932995001</v>
      </c>
      <c r="AR39" s="81">
        <v>1092.53132295504</v>
      </c>
      <c r="AS39" s="81">
        <v>1327.25431271153</v>
      </c>
      <c r="AT39" s="81">
        <v>1437.4858280794399</v>
      </c>
      <c r="AU39" s="81">
        <v>1274.2478971908999</v>
      </c>
      <c r="AV39" s="81">
        <v>1319.8148808671499</v>
      </c>
      <c r="AW39" s="81">
        <v>1349.76593205732</v>
      </c>
      <c r="AX39" s="81">
        <v>1359.01419585139</v>
      </c>
      <c r="AY39" s="81">
        <v>1434.5251760951401</v>
      </c>
      <c r="AZ39" s="81">
        <v>1407.4560783930999</v>
      </c>
      <c r="BA39" s="81">
        <v>1374.8773805794499</v>
      </c>
      <c r="BB39" s="81">
        <v>1389.1739754627499</v>
      </c>
      <c r="BC39" s="81">
        <v>1289.8915413639099</v>
      </c>
      <c r="BD39" s="81">
        <v>1080.2260387726501</v>
      </c>
      <c r="BE39" s="81">
        <v>955.06687701578301</v>
      </c>
      <c r="BF39" s="113"/>
      <c r="BG39" s="13" t="str">
        <f t="shared" si="76"/>
        <v/>
      </c>
      <c r="BH39" s="13" t="str">
        <f t="shared" si="77"/>
        <v/>
      </c>
      <c r="BI39" s="13" t="str">
        <f t="shared" si="78"/>
        <v/>
      </c>
      <c r="BJ39" s="13" t="str">
        <f t="shared" si="79"/>
        <v/>
      </c>
      <c r="BK39" s="13" t="str">
        <f t="shared" si="80"/>
        <v/>
      </c>
      <c r="BL39" s="13" t="str">
        <f t="shared" si="81"/>
        <v/>
      </c>
      <c r="BM39" s="13" t="str">
        <f t="shared" si="82"/>
        <v/>
      </c>
      <c r="BN39" s="13" t="str">
        <f t="shared" si="83"/>
        <v/>
      </c>
      <c r="BO39" s="13" t="str">
        <f t="shared" si="84"/>
        <v/>
      </c>
      <c r="BP39" s="13" t="str">
        <f t="shared" si="85"/>
        <v/>
      </c>
      <c r="BQ39" s="13" t="str">
        <f t="shared" si="86"/>
        <v/>
      </c>
      <c r="BR39" s="13" t="str">
        <f t="shared" si="87"/>
        <v/>
      </c>
      <c r="BS39" s="13" t="str">
        <f t="shared" si="88"/>
        <v/>
      </c>
      <c r="BT39" s="13" t="str">
        <f t="shared" si="89"/>
        <v/>
      </c>
      <c r="BU39" s="13" t="str">
        <f t="shared" si="90"/>
        <v/>
      </c>
      <c r="BV39" s="13" t="str">
        <f t="shared" si="91"/>
        <v/>
      </c>
      <c r="BW39" s="13" t="str">
        <f t="shared" si="92"/>
        <v/>
      </c>
      <c r="BX39" s="13" t="str">
        <f t="shared" si="93"/>
        <v/>
      </c>
      <c r="BY39" s="13" t="str">
        <f t="shared" si="94"/>
        <v/>
      </c>
      <c r="BZ39" s="13" t="str">
        <f t="shared" si="95"/>
        <v/>
      </c>
      <c r="CA39" s="13" t="str">
        <f t="shared" si="96"/>
        <v/>
      </c>
      <c r="CB39" s="13" t="str">
        <f t="shared" si="97"/>
        <v/>
      </c>
      <c r="CC39" s="13" t="str">
        <f t="shared" si="98"/>
        <v/>
      </c>
      <c r="CD39" s="13" t="str">
        <f t="shared" si="99"/>
        <v/>
      </c>
      <c r="CE39" s="13" t="str">
        <f t="shared" si="100"/>
        <v/>
      </c>
      <c r="CF39" s="13" t="str">
        <f t="shared" si="101"/>
        <v/>
      </c>
      <c r="CG39" s="13" t="str">
        <f t="shared" si="102"/>
        <v/>
      </c>
      <c r="CH39" s="13" t="str">
        <f t="shared" si="103"/>
        <v/>
      </c>
      <c r="CI39" s="13" t="str">
        <f t="shared" si="104"/>
        <v/>
      </c>
      <c r="CJ39" s="13" t="str">
        <f t="shared" si="105"/>
        <v/>
      </c>
      <c r="CK39" s="13" t="str">
        <f t="shared" si="106"/>
        <v/>
      </c>
      <c r="CL39" s="13" t="str">
        <f t="shared" si="107"/>
        <v/>
      </c>
      <c r="CM39" s="13" t="str">
        <f t="shared" si="108"/>
        <v/>
      </c>
      <c r="CN39" s="13" t="str">
        <f t="shared" si="109"/>
        <v/>
      </c>
      <c r="CO39" s="13" t="str">
        <f t="shared" si="110"/>
        <v/>
      </c>
      <c r="CP39" s="13" t="str">
        <f t="shared" si="111"/>
        <v/>
      </c>
      <c r="CQ39" s="13" t="str">
        <f t="shared" si="112"/>
        <v/>
      </c>
      <c r="CR39" s="13" t="str">
        <f t="shared" si="113"/>
        <v/>
      </c>
      <c r="CS39" s="13" t="str">
        <f t="shared" si="114"/>
        <v/>
      </c>
      <c r="CT39" s="13" t="str">
        <f t="shared" si="115"/>
        <v/>
      </c>
      <c r="CU39" s="13" t="str">
        <f t="shared" si="116"/>
        <v/>
      </c>
      <c r="CV39" s="13" t="str">
        <f t="shared" si="117"/>
        <v/>
      </c>
      <c r="CW39" s="13" t="str">
        <f t="shared" si="118"/>
        <v/>
      </c>
      <c r="CX39" s="13" t="str">
        <f t="shared" si="119"/>
        <v/>
      </c>
      <c r="CY39" s="13" t="str">
        <f t="shared" si="120"/>
        <v/>
      </c>
      <c r="CZ39" s="13" t="str">
        <f t="shared" si="121"/>
        <v/>
      </c>
      <c r="DA39" s="13" t="str">
        <f t="shared" si="122"/>
        <v/>
      </c>
      <c r="DB39" s="13" t="str">
        <f t="shared" si="123"/>
        <v/>
      </c>
      <c r="DC39" s="13" t="str">
        <f t="shared" si="124"/>
        <v/>
      </c>
      <c r="DD39" s="13" t="str">
        <f t="shared" si="125"/>
        <v/>
      </c>
      <c r="DE39" s="13" t="str">
        <f t="shared" si="126"/>
        <v/>
      </c>
      <c r="DF39" s="13" t="str">
        <f t="shared" si="127"/>
        <v/>
      </c>
      <c r="DG39" s="13" t="str">
        <f t="shared" si="128"/>
        <v/>
      </c>
      <c r="DH39" s="13" t="str">
        <f t="shared" si="129"/>
        <v/>
      </c>
      <c r="DI39" s="13" t="str">
        <f t="shared" si="130"/>
        <v/>
      </c>
      <c r="DJ39" s="13" t="str">
        <f t="shared" si="131"/>
        <v/>
      </c>
      <c r="DK39" s="13" t="str">
        <f t="shared" si="132"/>
        <v/>
      </c>
      <c r="DL39" s="13" t="str">
        <f t="shared" si="133"/>
        <v/>
      </c>
      <c r="DM39" s="13" t="str">
        <f t="shared" si="134"/>
        <v/>
      </c>
      <c r="DN39" s="13" t="str">
        <f t="shared" si="135"/>
        <v/>
      </c>
      <c r="DO39" s="13" t="str">
        <f t="shared" si="136"/>
        <v/>
      </c>
      <c r="DP39" s="13" t="str">
        <f t="shared" si="137"/>
        <v/>
      </c>
      <c r="DQ39" s="13" t="str">
        <f t="shared" si="138"/>
        <v/>
      </c>
      <c r="DR39" s="13" t="str">
        <f t="shared" si="139"/>
        <v/>
      </c>
      <c r="DS39" s="13" t="str">
        <f t="shared" si="140"/>
        <v/>
      </c>
      <c r="DT39" s="13" t="str">
        <f t="shared" si="141"/>
        <v/>
      </c>
      <c r="DU39" s="13" t="str">
        <f t="shared" si="142"/>
        <v/>
      </c>
      <c r="DV39" s="13" t="str">
        <f t="shared" si="143"/>
        <v/>
      </c>
      <c r="DW39" s="13" t="str">
        <f t="shared" si="144"/>
        <v/>
      </c>
      <c r="DX39" s="13" t="str">
        <f t="shared" si="145"/>
        <v/>
      </c>
      <c r="DY39" s="13" t="str">
        <f t="shared" si="146"/>
        <v/>
      </c>
      <c r="DZ39" s="13" t="str">
        <f t="shared" si="147"/>
        <v/>
      </c>
      <c r="EA39" s="13" t="str">
        <f t="shared" si="148"/>
        <v/>
      </c>
      <c r="EB39" s="13" t="str">
        <f t="shared" si="149"/>
        <v/>
      </c>
      <c r="EC39" s="13" t="str">
        <f t="shared" si="150"/>
        <v/>
      </c>
      <c r="ED39" s="13" t="str">
        <f t="shared" si="151"/>
        <v/>
      </c>
    </row>
    <row r="40" spans="1:134" ht="15" thickBot="1" x14ac:dyDescent="0.4">
      <c r="A40" s="18"/>
      <c r="B40" s="18" t="s">
        <v>146</v>
      </c>
      <c r="C40" s="77">
        <v>1608.2597225157806</v>
      </c>
      <c r="D40" s="77">
        <v>1804.7242721719667</v>
      </c>
      <c r="E40" s="77">
        <v>1792.1624391868775</v>
      </c>
      <c r="F40" s="77">
        <v>1760.161634012007</v>
      </c>
      <c r="G40" s="77">
        <v>1629.0808678987819</v>
      </c>
      <c r="H40" s="77">
        <v>1460.3895177095324</v>
      </c>
      <c r="I40" s="77">
        <v>1281.7970899862562</v>
      </c>
      <c r="J40" s="77">
        <v>1044.7238697411465</v>
      </c>
      <c r="K40" s="77">
        <v>1119.1015293317421</v>
      </c>
      <c r="L40" s="77">
        <v>1360.9653780444894</v>
      </c>
      <c r="M40" s="77">
        <v>1363.379022167539</v>
      </c>
      <c r="N40" s="77">
        <v>1458.8582708320114</v>
      </c>
      <c r="O40" s="77">
        <v>1357.6317259818679</v>
      </c>
      <c r="P40" s="77">
        <v>1468.3783939795126</v>
      </c>
      <c r="Q40" s="77">
        <v>1429.4821892021573</v>
      </c>
      <c r="R40" s="77">
        <v>1408.5592584942533</v>
      </c>
      <c r="S40" s="77">
        <v>1395.1102379016806</v>
      </c>
      <c r="T40" s="77">
        <v>1380.9897895277613</v>
      </c>
      <c r="U40" s="77">
        <v>1551.9727681198569</v>
      </c>
      <c r="V40" s="77">
        <v>1564.3861261940081</v>
      </c>
      <c r="W40" s="77">
        <v>1657.2638024016355</v>
      </c>
      <c r="X40" s="77">
        <v>1759.9078841312162</v>
      </c>
      <c r="Y40" s="77">
        <v>1754.4100498206315</v>
      </c>
      <c r="Z40" s="77">
        <v>1812.5839585504375</v>
      </c>
      <c r="AA40" s="77">
        <v>1869.5234893373906</v>
      </c>
      <c r="AB40" s="77">
        <v>1981.7788155626833</v>
      </c>
      <c r="AC40" s="77">
        <v>1973.9637288966803</v>
      </c>
      <c r="AD40" s="77">
        <v>2100.8329994424012</v>
      </c>
      <c r="AE40" s="77">
        <v>2013.0032332886617</v>
      </c>
      <c r="AF40" s="77">
        <v>1976.3642998407543</v>
      </c>
      <c r="AG40" s="77">
        <v>1972.1301362910967</v>
      </c>
      <c r="AH40" s="77">
        <v>1803.8768419874243</v>
      </c>
      <c r="AI40" s="77">
        <v>1889.0503375641913</v>
      </c>
      <c r="AJ40" s="77">
        <v>1908.524780162357</v>
      </c>
      <c r="AK40" s="77">
        <v>1774.5978708468829</v>
      </c>
      <c r="AL40" s="77">
        <v>1722.410702673485</v>
      </c>
      <c r="AM40" s="77">
        <v>1025.8259484394687</v>
      </c>
      <c r="AN40" s="77">
        <v>1117.8482787893488</v>
      </c>
      <c r="AO40" s="77">
        <v>1627.0522500337406</v>
      </c>
      <c r="AP40" s="77">
        <v>1690.9517425646295</v>
      </c>
      <c r="AQ40" s="77">
        <v>1804.980185728318</v>
      </c>
      <c r="AR40" s="77">
        <v>1894.3620448305571</v>
      </c>
      <c r="AS40" s="77">
        <v>2218.472841375205</v>
      </c>
      <c r="AT40" s="77">
        <v>2299.27858693809</v>
      </c>
      <c r="AU40" s="77">
        <v>2373.4442867864991</v>
      </c>
      <c r="AV40" s="77">
        <v>2377.4047705577827</v>
      </c>
      <c r="AW40" s="77">
        <v>2513.7404272574763</v>
      </c>
      <c r="AX40" s="77">
        <v>2476.7909388980693</v>
      </c>
      <c r="AY40" s="77">
        <v>2594.5869652935016</v>
      </c>
      <c r="AZ40" s="77">
        <v>2461.3832844843682</v>
      </c>
      <c r="BA40" s="77">
        <v>2351.6770908613717</v>
      </c>
      <c r="BB40" s="77">
        <v>2174.7505465814756</v>
      </c>
      <c r="BC40" s="77">
        <v>2057.2926326381612</v>
      </c>
      <c r="BD40" s="77">
        <v>1880.384200550056</v>
      </c>
      <c r="BE40" s="77">
        <v>1730.345833130332</v>
      </c>
      <c r="BF40" s="114"/>
      <c r="BG40" s="13" t="str">
        <f t="shared" si="76"/>
        <v/>
      </c>
      <c r="BH40" s="13" t="str">
        <f t="shared" si="77"/>
        <v/>
      </c>
      <c r="BI40" s="13" t="str">
        <f t="shared" si="78"/>
        <v/>
      </c>
      <c r="BJ40" s="13" t="str">
        <f t="shared" si="79"/>
        <v/>
      </c>
      <c r="BK40" s="13" t="str">
        <f t="shared" si="80"/>
        <v/>
      </c>
      <c r="BL40" s="13" t="str">
        <f t="shared" si="81"/>
        <v/>
      </c>
      <c r="BM40" s="13" t="str">
        <f t="shared" si="82"/>
        <v/>
      </c>
      <c r="BN40" s="13" t="str">
        <f t="shared" si="83"/>
        <v/>
      </c>
      <c r="BO40" s="13" t="str">
        <f t="shared" si="84"/>
        <v/>
      </c>
      <c r="BP40" s="13" t="str">
        <f t="shared" si="85"/>
        <v/>
      </c>
      <c r="BQ40" s="13" t="str">
        <f t="shared" si="86"/>
        <v/>
      </c>
      <c r="BR40" s="13" t="str">
        <f t="shared" si="87"/>
        <v/>
      </c>
      <c r="BS40" s="13" t="str">
        <f t="shared" si="88"/>
        <v/>
      </c>
      <c r="BT40" s="13" t="str">
        <f t="shared" si="89"/>
        <v/>
      </c>
      <c r="BU40" s="13" t="str">
        <f t="shared" si="90"/>
        <v/>
      </c>
      <c r="BV40" s="13" t="str">
        <f t="shared" si="91"/>
        <v/>
      </c>
      <c r="BW40" s="13" t="str">
        <f t="shared" si="92"/>
        <v/>
      </c>
      <c r="BX40" s="13" t="str">
        <f t="shared" si="93"/>
        <v/>
      </c>
      <c r="BY40" s="13" t="str">
        <f t="shared" si="94"/>
        <v/>
      </c>
      <c r="BZ40" s="13" t="str">
        <f t="shared" si="95"/>
        <v/>
      </c>
      <c r="CA40" s="13" t="str">
        <f t="shared" si="96"/>
        <v/>
      </c>
      <c r="CB40" s="13" t="str">
        <f t="shared" si="97"/>
        <v/>
      </c>
      <c r="CC40" s="13" t="str">
        <f t="shared" si="98"/>
        <v/>
      </c>
      <c r="CD40" s="13" t="str">
        <f t="shared" si="99"/>
        <v/>
      </c>
      <c r="CE40" s="13" t="str">
        <f t="shared" si="100"/>
        <v/>
      </c>
      <c r="CF40" s="13" t="str">
        <f t="shared" si="101"/>
        <v/>
      </c>
      <c r="CG40" s="13" t="str">
        <f t="shared" si="102"/>
        <v/>
      </c>
      <c r="CH40" s="13" t="str">
        <f t="shared" si="103"/>
        <v/>
      </c>
      <c r="CI40" s="13" t="str">
        <f t="shared" si="104"/>
        <v/>
      </c>
      <c r="CJ40" s="13" t="str">
        <f t="shared" si="105"/>
        <v/>
      </c>
      <c r="CK40" s="13" t="str">
        <f t="shared" si="106"/>
        <v/>
      </c>
      <c r="CL40" s="13" t="str">
        <f t="shared" si="107"/>
        <v/>
      </c>
      <c r="CM40" s="13" t="str">
        <f t="shared" si="108"/>
        <v/>
      </c>
      <c r="CN40" s="13" t="str">
        <f t="shared" si="109"/>
        <v/>
      </c>
      <c r="CO40" s="13" t="str">
        <f t="shared" si="110"/>
        <v/>
      </c>
      <c r="CP40" s="13" t="str">
        <f t="shared" si="111"/>
        <v/>
      </c>
      <c r="CQ40" s="13" t="str">
        <f t="shared" si="112"/>
        <v/>
      </c>
      <c r="CR40" s="13" t="str">
        <f t="shared" si="113"/>
        <v/>
      </c>
      <c r="CS40" s="13" t="str">
        <f t="shared" si="114"/>
        <v/>
      </c>
      <c r="CT40" s="13" t="str">
        <f t="shared" si="115"/>
        <v/>
      </c>
      <c r="CU40" s="13" t="str">
        <f t="shared" si="116"/>
        <v/>
      </c>
      <c r="CV40" s="13" t="str">
        <f t="shared" si="117"/>
        <v/>
      </c>
      <c r="CW40" s="13" t="str">
        <f t="shared" si="118"/>
        <v/>
      </c>
      <c r="CX40" s="13" t="str">
        <f t="shared" si="119"/>
        <v/>
      </c>
      <c r="CY40" s="13" t="str">
        <f t="shared" si="120"/>
        <v/>
      </c>
      <c r="CZ40" s="13" t="str">
        <f t="shared" si="121"/>
        <v/>
      </c>
      <c r="DA40" s="13" t="str">
        <f t="shared" si="122"/>
        <v/>
      </c>
      <c r="DB40" s="13" t="str">
        <f t="shared" si="123"/>
        <v/>
      </c>
      <c r="DC40" s="13" t="str">
        <f t="shared" si="124"/>
        <v/>
      </c>
      <c r="DD40" s="13" t="str">
        <f t="shared" si="125"/>
        <v/>
      </c>
      <c r="DE40" s="13" t="str">
        <f t="shared" si="126"/>
        <v/>
      </c>
      <c r="DF40" s="13" t="str">
        <f t="shared" si="127"/>
        <v/>
      </c>
      <c r="DG40" s="13" t="str">
        <f t="shared" si="128"/>
        <v/>
      </c>
      <c r="DH40" s="13" t="str">
        <f t="shared" si="129"/>
        <v/>
      </c>
      <c r="DI40" s="13" t="str">
        <f t="shared" si="130"/>
        <v/>
      </c>
      <c r="DJ40" s="13" t="str">
        <f t="shared" si="131"/>
        <v/>
      </c>
      <c r="DK40" s="13" t="str">
        <f t="shared" si="132"/>
        <v/>
      </c>
      <c r="DL40" s="13" t="str">
        <f t="shared" si="133"/>
        <v/>
      </c>
      <c r="DM40" s="13" t="str">
        <f t="shared" si="134"/>
        <v/>
      </c>
      <c r="DN40" s="13" t="str">
        <f t="shared" si="135"/>
        <v/>
      </c>
      <c r="DO40" s="13" t="str">
        <f t="shared" si="136"/>
        <v/>
      </c>
      <c r="DP40" s="13" t="str">
        <f t="shared" si="137"/>
        <v/>
      </c>
      <c r="DQ40" s="13" t="str">
        <f t="shared" si="138"/>
        <v/>
      </c>
      <c r="DR40" s="13" t="str">
        <f t="shared" si="139"/>
        <v/>
      </c>
      <c r="DS40" s="13" t="str">
        <f t="shared" si="140"/>
        <v/>
      </c>
      <c r="DT40" s="13" t="str">
        <f t="shared" si="141"/>
        <v/>
      </c>
      <c r="DU40" s="13" t="str">
        <f t="shared" si="142"/>
        <v/>
      </c>
      <c r="DV40" s="13" t="str">
        <f t="shared" si="143"/>
        <v/>
      </c>
      <c r="DW40" s="13" t="str">
        <f t="shared" si="144"/>
        <v/>
      </c>
      <c r="DX40" s="13" t="str">
        <f t="shared" si="145"/>
        <v/>
      </c>
      <c r="DY40" s="13" t="str">
        <f t="shared" si="146"/>
        <v/>
      </c>
      <c r="DZ40" s="13" t="str">
        <f t="shared" si="147"/>
        <v/>
      </c>
      <c r="EA40" s="13" t="str">
        <f t="shared" si="148"/>
        <v/>
      </c>
      <c r="EB40" s="13" t="str">
        <f t="shared" si="149"/>
        <v/>
      </c>
      <c r="EC40" s="13" t="str">
        <f t="shared" si="150"/>
        <v/>
      </c>
      <c r="ED40" s="13" t="str">
        <f t="shared" si="151"/>
        <v/>
      </c>
    </row>
    <row r="41" spans="1:134" ht="15" thickBot="1" x14ac:dyDescent="0.4">
      <c r="A41" s="16" t="s">
        <v>105</v>
      </c>
      <c r="B41" s="17" t="s">
        <v>10</v>
      </c>
      <c r="C41" s="81">
        <v>528.52370213238896</v>
      </c>
      <c r="D41" s="81">
        <v>467.2026964552</v>
      </c>
      <c r="E41" s="81">
        <v>443.66230362372602</v>
      </c>
      <c r="F41" s="81">
        <v>506.94532872087802</v>
      </c>
      <c r="G41" s="81">
        <v>457.06939069797897</v>
      </c>
      <c r="H41" s="81">
        <v>399.94808141331401</v>
      </c>
      <c r="I41" s="81">
        <v>456.222056266533</v>
      </c>
      <c r="J41" s="81">
        <v>416.26754046254399</v>
      </c>
      <c r="K41" s="81">
        <v>489.14581573299699</v>
      </c>
      <c r="L41" s="81">
        <v>486.95392140884701</v>
      </c>
      <c r="M41" s="81">
        <v>545.13483791411295</v>
      </c>
      <c r="N41" s="81">
        <v>533.32086404138204</v>
      </c>
      <c r="O41" s="81">
        <v>571.43530950402396</v>
      </c>
      <c r="P41" s="81">
        <v>506.883716212899</v>
      </c>
      <c r="Q41" s="81">
        <v>415.44676125513399</v>
      </c>
      <c r="R41" s="81">
        <v>374.723497283943</v>
      </c>
      <c r="S41" s="81">
        <v>345.88497599826798</v>
      </c>
      <c r="T41" s="81">
        <v>298.02293010928298</v>
      </c>
      <c r="U41" s="81">
        <v>409.39564009333401</v>
      </c>
      <c r="V41" s="81">
        <v>436.23467713884202</v>
      </c>
      <c r="W41" s="81">
        <v>434.64959266823797</v>
      </c>
      <c r="X41" s="81">
        <v>440.733583317669</v>
      </c>
      <c r="Y41" s="81">
        <v>485.099493926874</v>
      </c>
      <c r="Z41" s="81">
        <v>489.985851743046</v>
      </c>
      <c r="AA41" s="81">
        <v>457.93266273303101</v>
      </c>
      <c r="AB41" s="81">
        <v>435.01644760147502</v>
      </c>
      <c r="AC41" s="81">
        <v>453.73720562754602</v>
      </c>
      <c r="AD41" s="81">
        <v>505.27176923916801</v>
      </c>
      <c r="AE41" s="81">
        <v>464.60321138820001</v>
      </c>
      <c r="AF41" s="81">
        <v>501.49544739285</v>
      </c>
      <c r="AG41" s="81">
        <v>491.18289650582</v>
      </c>
      <c r="AH41" s="81">
        <v>501.81790923654597</v>
      </c>
      <c r="AI41" s="81">
        <v>561.91230029259395</v>
      </c>
      <c r="AJ41" s="81">
        <v>566.29095854642401</v>
      </c>
      <c r="AK41" s="81">
        <v>575.40173785782702</v>
      </c>
      <c r="AL41" s="81">
        <v>540.69730338388899</v>
      </c>
      <c r="AM41" s="81">
        <v>132.08288565007101</v>
      </c>
      <c r="AN41" s="81">
        <v>389.35125461404601</v>
      </c>
      <c r="AO41" s="81">
        <v>543.57841462070303</v>
      </c>
      <c r="AP41" s="81">
        <v>591.361626477291</v>
      </c>
      <c r="AQ41" s="81">
        <v>654.49258152163497</v>
      </c>
      <c r="AR41" s="81">
        <v>668.84946560424203</v>
      </c>
      <c r="AS41" s="81">
        <v>639.07774817309496</v>
      </c>
      <c r="AT41" s="81">
        <v>663.15758393232204</v>
      </c>
      <c r="AU41" s="81">
        <v>633.08643020971795</v>
      </c>
      <c r="AV41" s="81">
        <v>564.54120875828596</v>
      </c>
      <c r="AW41" s="81">
        <v>548.23294957851795</v>
      </c>
      <c r="AX41" s="81">
        <v>560.50153063148502</v>
      </c>
      <c r="AY41" s="81">
        <v>510.98509685682097</v>
      </c>
      <c r="AZ41" s="81">
        <v>523.57287389520604</v>
      </c>
      <c r="BA41" s="81">
        <v>479.68406225701602</v>
      </c>
      <c r="BB41" s="81">
        <v>477.417831070511</v>
      </c>
      <c r="BC41" s="81">
        <v>488.69662051737401</v>
      </c>
      <c r="BD41" s="81">
        <v>427.01035282371299</v>
      </c>
      <c r="BE41" s="81">
        <v>407.49864037940699</v>
      </c>
      <c r="BF41" s="113"/>
      <c r="BG41" s="13" t="str">
        <f t="shared" si="76"/>
        <v/>
      </c>
      <c r="BH41" s="13" t="str">
        <f t="shared" si="77"/>
        <v/>
      </c>
      <c r="BI41" s="13" t="str">
        <f t="shared" si="78"/>
        <v/>
      </c>
      <c r="BJ41" s="13" t="str">
        <f t="shared" si="79"/>
        <v/>
      </c>
      <c r="BK41" s="13" t="str">
        <f t="shared" si="80"/>
        <v/>
      </c>
      <c r="BL41" s="13" t="str">
        <f t="shared" si="81"/>
        <v/>
      </c>
      <c r="BM41" s="13" t="str">
        <f t="shared" si="82"/>
        <v/>
      </c>
      <c r="BN41" s="13" t="str">
        <f t="shared" si="83"/>
        <v/>
      </c>
      <c r="BO41" s="13" t="str">
        <f t="shared" si="84"/>
        <v/>
      </c>
      <c r="BP41" s="13" t="str">
        <f t="shared" si="85"/>
        <v/>
      </c>
      <c r="BQ41" s="13" t="str">
        <f t="shared" si="86"/>
        <v/>
      </c>
      <c r="BR41" s="13" t="str">
        <f t="shared" si="87"/>
        <v/>
      </c>
      <c r="BS41" s="13" t="str">
        <f t="shared" si="88"/>
        <v/>
      </c>
      <c r="BT41" s="13" t="str">
        <f t="shared" si="89"/>
        <v/>
      </c>
      <c r="BU41" s="13" t="str">
        <f t="shared" si="90"/>
        <v/>
      </c>
      <c r="BV41" s="13" t="str">
        <f t="shared" si="91"/>
        <v/>
      </c>
      <c r="BW41" s="13" t="str">
        <f t="shared" si="92"/>
        <v/>
      </c>
      <c r="BX41" s="13" t="str">
        <f t="shared" si="93"/>
        <v/>
      </c>
      <c r="BY41" s="13" t="str">
        <f t="shared" si="94"/>
        <v/>
      </c>
      <c r="BZ41" s="13" t="str">
        <f t="shared" si="95"/>
        <v/>
      </c>
      <c r="CA41" s="13" t="str">
        <f t="shared" si="96"/>
        <v/>
      </c>
      <c r="CB41" s="13" t="str">
        <f t="shared" si="97"/>
        <v/>
      </c>
      <c r="CC41" s="13" t="str">
        <f t="shared" si="98"/>
        <v/>
      </c>
      <c r="CD41" s="13" t="str">
        <f t="shared" si="99"/>
        <v/>
      </c>
      <c r="CE41" s="13" t="str">
        <f t="shared" si="100"/>
        <v/>
      </c>
      <c r="CF41" s="13" t="str">
        <f t="shared" si="101"/>
        <v/>
      </c>
      <c r="CG41" s="13" t="str">
        <f t="shared" si="102"/>
        <v/>
      </c>
      <c r="CH41" s="13" t="str">
        <f t="shared" si="103"/>
        <v/>
      </c>
      <c r="CI41" s="13" t="str">
        <f t="shared" si="104"/>
        <v/>
      </c>
      <c r="CJ41" s="13" t="str">
        <f t="shared" si="105"/>
        <v/>
      </c>
      <c r="CK41" s="13" t="str">
        <f t="shared" si="106"/>
        <v/>
      </c>
      <c r="CL41" s="13" t="str">
        <f t="shared" si="107"/>
        <v/>
      </c>
      <c r="CM41" s="13" t="str">
        <f t="shared" si="108"/>
        <v/>
      </c>
      <c r="CN41" s="13" t="str">
        <f t="shared" si="109"/>
        <v/>
      </c>
      <c r="CO41" s="13" t="str">
        <f t="shared" si="110"/>
        <v/>
      </c>
      <c r="CP41" s="13" t="str">
        <f t="shared" si="111"/>
        <v/>
      </c>
      <c r="CQ41" s="13" t="str">
        <f t="shared" si="112"/>
        <v/>
      </c>
      <c r="CR41" s="13" t="str">
        <f t="shared" si="113"/>
        <v/>
      </c>
      <c r="CS41" s="13" t="str">
        <f t="shared" si="114"/>
        <v/>
      </c>
      <c r="CT41" s="13" t="str">
        <f t="shared" si="115"/>
        <v/>
      </c>
      <c r="CU41" s="13" t="str">
        <f t="shared" si="116"/>
        <v/>
      </c>
      <c r="CV41" s="13" t="str">
        <f t="shared" si="117"/>
        <v/>
      </c>
      <c r="CW41" s="13" t="str">
        <f t="shared" si="118"/>
        <v/>
      </c>
      <c r="CX41" s="13" t="str">
        <f t="shared" si="119"/>
        <v/>
      </c>
      <c r="CY41" s="13" t="str">
        <f t="shared" si="120"/>
        <v/>
      </c>
      <c r="CZ41" s="13" t="str">
        <f t="shared" si="121"/>
        <v/>
      </c>
      <c r="DA41" s="13" t="str">
        <f t="shared" si="122"/>
        <v/>
      </c>
      <c r="DB41" s="13" t="str">
        <f t="shared" si="123"/>
        <v/>
      </c>
      <c r="DC41" s="13" t="str">
        <f t="shared" si="124"/>
        <v/>
      </c>
      <c r="DD41" s="13" t="str">
        <f t="shared" si="125"/>
        <v/>
      </c>
      <c r="DE41" s="13" t="str">
        <f t="shared" si="126"/>
        <v/>
      </c>
      <c r="DF41" s="13" t="str">
        <f t="shared" si="127"/>
        <v/>
      </c>
      <c r="DG41" s="13" t="str">
        <f t="shared" si="128"/>
        <v/>
      </c>
      <c r="DH41" s="13" t="str">
        <f t="shared" si="129"/>
        <v/>
      </c>
      <c r="DI41" s="13" t="str">
        <f t="shared" si="130"/>
        <v/>
      </c>
      <c r="DJ41" s="13" t="str">
        <f t="shared" si="131"/>
        <v/>
      </c>
      <c r="DK41" s="13" t="str">
        <f t="shared" si="132"/>
        <v/>
      </c>
      <c r="DL41" s="13" t="str">
        <f t="shared" si="133"/>
        <v/>
      </c>
      <c r="DM41" s="13" t="str">
        <f t="shared" si="134"/>
        <v/>
      </c>
      <c r="DN41" s="13" t="str">
        <f t="shared" si="135"/>
        <v/>
      </c>
      <c r="DO41" s="13" t="str">
        <f t="shared" si="136"/>
        <v/>
      </c>
      <c r="DP41" s="13" t="str">
        <f t="shared" si="137"/>
        <v/>
      </c>
      <c r="DQ41" s="13" t="str">
        <f t="shared" si="138"/>
        <v/>
      </c>
      <c r="DR41" s="13" t="str">
        <f t="shared" si="139"/>
        <v/>
      </c>
      <c r="DS41" s="13" t="str">
        <f t="shared" si="140"/>
        <v/>
      </c>
      <c r="DT41" s="13" t="str">
        <f t="shared" si="141"/>
        <v/>
      </c>
      <c r="DU41" s="13" t="str">
        <f t="shared" si="142"/>
        <v/>
      </c>
      <c r="DV41" s="13" t="str">
        <f t="shared" si="143"/>
        <v/>
      </c>
      <c r="DW41" s="13" t="str">
        <f t="shared" si="144"/>
        <v/>
      </c>
      <c r="DX41" s="13" t="str">
        <f t="shared" si="145"/>
        <v/>
      </c>
      <c r="DY41" s="13" t="str">
        <f t="shared" si="146"/>
        <v/>
      </c>
      <c r="DZ41" s="13" t="str">
        <f t="shared" si="147"/>
        <v/>
      </c>
      <c r="EA41" s="13" t="str">
        <f t="shared" si="148"/>
        <v/>
      </c>
      <c r="EB41" s="13" t="str">
        <f t="shared" si="149"/>
        <v/>
      </c>
      <c r="EC41" s="13" t="str">
        <f t="shared" si="150"/>
        <v/>
      </c>
      <c r="ED41" s="13" t="str">
        <f t="shared" si="151"/>
        <v/>
      </c>
    </row>
    <row r="42" spans="1:134" ht="15" thickBot="1" x14ac:dyDescent="0.4">
      <c r="A42" s="18"/>
      <c r="B42" s="21" t="s">
        <v>147</v>
      </c>
      <c r="C42" s="77">
        <v>528.52370213238896</v>
      </c>
      <c r="D42" s="77">
        <v>467.2026964552</v>
      </c>
      <c r="E42" s="77">
        <v>443.66230362372602</v>
      </c>
      <c r="F42" s="77">
        <v>506.94532872087802</v>
      </c>
      <c r="G42" s="77">
        <v>457.06939069797897</v>
      </c>
      <c r="H42" s="77">
        <v>399.94808141331401</v>
      </c>
      <c r="I42" s="77">
        <v>456.222056266533</v>
      </c>
      <c r="J42" s="77">
        <v>416.26754046254399</v>
      </c>
      <c r="K42" s="77">
        <v>489.14581573299699</v>
      </c>
      <c r="L42" s="77">
        <v>486.95392140884701</v>
      </c>
      <c r="M42" s="77">
        <v>545.13483791411295</v>
      </c>
      <c r="N42" s="77">
        <v>533.32086404138204</v>
      </c>
      <c r="O42" s="77">
        <v>571.43530950402396</v>
      </c>
      <c r="P42" s="77">
        <v>506.883716212899</v>
      </c>
      <c r="Q42" s="77">
        <v>415.44676125513399</v>
      </c>
      <c r="R42" s="77">
        <v>374.723497283943</v>
      </c>
      <c r="S42" s="77">
        <v>345.88497599826798</v>
      </c>
      <c r="T42" s="77">
        <v>298.02293010928298</v>
      </c>
      <c r="U42" s="77">
        <v>409.39564009333401</v>
      </c>
      <c r="V42" s="77">
        <v>436.23467713884202</v>
      </c>
      <c r="W42" s="77">
        <v>434.64959266823797</v>
      </c>
      <c r="X42" s="77">
        <v>440.733583317669</v>
      </c>
      <c r="Y42" s="77">
        <v>485.099493926874</v>
      </c>
      <c r="Z42" s="77">
        <v>489.985851743046</v>
      </c>
      <c r="AA42" s="77">
        <v>457.93266273303101</v>
      </c>
      <c r="AB42" s="77">
        <v>435.01644760147502</v>
      </c>
      <c r="AC42" s="77">
        <v>453.73720562754602</v>
      </c>
      <c r="AD42" s="77">
        <v>505.27176923916801</v>
      </c>
      <c r="AE42" s="77">
        <v>464.60321138820001</v>
      </c>
      <c r="AF42" s="77">
        <v>501.49544739285</v>
      </c>
      <c r="AG42" s="77">
        <v>491.18289650582</v>
      </c>
      <c r="AH42" s="77">
        <v>501.81790923654597</v>
      </c>
      <c r="AI42" s="77">
        <v>561.91230029259395</v>
      </c>
      <c r="AJ42" s="77">
        <v>566.29095854642401</v>
      </c>
      <c r="AK42" s="77">
        <v>575.40173785782702</v>
      </c>
      <c r="AL42" s="77">
        <v>540.69730338388899</v>
      </c>
      <c r="AM42" s="77">
        <v>132.08288565007101</v>
      </c>
      <c r="AN42" s="77">
        <v>389.35125461404601</v>
      </c>
      <c r="AO42" s="77">
        <v>543.57841462070303</v>
      </c>
      <c r="AP42" s="77">
        <v>591.361626477291</v>
      </c>
      <c r="AQ42" s="77">
        <v>654.49258152163497</v>
      </c>
      <c r="AR42" s="77">
        <v>668.84946560424203</v>
      </c>
      <c r="AS42" s="77">
        <v>639.07774817309496</v>
      </c>
      <c r="AT42" s="77">
        <v>663.15758393232204</v>
      </c>
      <c r="AU42" s="77">
        <v>633.08643020971795</v>
      </c>
      <c r="AV42" s="77">
        <v>564.54120875828596</v>
      </c>
      <c r="AW42" s="77">
        <v>548.23294957851795</v>
      </c>
      <c r="AX42" s="77">
        <v>560.50153063148502</v>
      </c>
      <c r="AY42" s="77">
        <v>510.98509685682097</v>
      </c>
      <c r="AZ42" s="77">
        <v>523.57287389520604</v>
      </c>
      <c r="BA42" s="77">
        <v>479.68406225701602</v>
      </c>
      <c r="BB42" s="77">
        <v>477.417831070511</v>
      </c>
      <c r="BC42" s="77">
        <v>488.69662051737401</v>
      </c>
      <c r="BD42" s="77">
        <v>427.01035282371299</v>
      </c>
      <c r="BE42" s="77">
        <v>407.49864037940699</v>
      </c>
      <c r="BF42" s="114"/>
      <c r="BG42" s="13" t="str">
        <f t="shared" si="76"/>
        <v/>
      </c>
      <c r="BH42" s="13" t="str">
        <f t="shared" si="77"/>
        <v/>
      </c>
      <c r="BI42" s="13" t="str">
        <f t="shared" si="78"/>
        <v/>
      </c>
      <c r="BJ42" s="13" t="str">
        <f t="shared" si="79"/>
        <v/>
      </c>
      <c r="BK42" s="13" t="str">
        <f t="shared" si="80"/>
        <v/>
      </c>
      <c r="BL42" s="13" t="str">
        <f t="shared" si="81"/>
        <v/>
      </c>
      <c r="BM42" s="13" t="str">
        <f t="shared" si="82"/>
        <v/>
      </c>
      <c r="BN42" s="13" t="str">
        <f t="shared" si="83"/>
        <v/>
      </c>
      <c r="BO42" s="13" t="str">
        <f t="shared" si="84"/>
        <v/>
      </c>
      <c r="BP42" s="13" t="str">
        <f t="shared" si="85"/>
        <v/>
      </c>
      <c r="BQ42" s="13" t="str">
        <f t="shared" si="86"/>
        <v/>
      </c>
      <c r="BR42" s="13" t="str">
        <f t="shared" si="87"/>
        <v/>
      </c>
      <c r="BS42" s="13" t="str">
        <f t="shared" si="88"/>
        <v/>
      </c>
      <c r="BT42" s="13" t="str">
        <f t="shared" si="89"/>
        <v/>
      </c>
      <c r="BU42" s="13" t="str">
        <f t="shared" si="90"/>
        <v/>
      </c>
      <c r="BV42" s="13" t="str">
        <f t="shared" si="91"/>
        <v/>
      </c>
      <c r="BW42" s="13" t="str">
        <f t="shared" si="92"/>
        <v/>
      </c>
      <c r="BX42" s="13" t="str">
        <f t="shared" si="93"/>
        <v/>
      </c>
      <c r="BY42" s="13" t="str">
        <f t="shared" si="94"/>
        <v/>
      </c>
      <c r="BZ42" s="13" t="str">
        <f t="shared" si="95"/>
        <v/>
      </c>
      <c r="CA42" s="13" t="str">
        <f t="shared" si="96"/>
        <v/>
      </c>
      <c r="CB42" s="13" t="str">
        <f t="shared" si="97"/>
        <v/>
      </c>
      <c r="CC42" s="13" t="str">
        <f t="shared" si="98"/>
        <v/>
      </c>
      <c r="CD42" s="13" t="str">
        <f t="shared" si="99"/>
        <v/>
      </c>
      <c r="CE42" s="13" t="str">
        <f t="shared" si="100"/>
        <v/>
      </c>
      <c r="CF42" s="13" t="str">
        <f t="shared" si="101"/>
        <v/>
      </c>
      <c r="CG42" s="13" t="str">
        <f t="shared" si="102"/>
        <v/>
      </c>
      <c r="CH42" s="13" t="str">
        <f t="shared" si="103"/>
        <v/>
      </c>
      <c r="CI42" s="13" t="str">
        <f t="shared" si="104"/>
        <v/>
      </c>
      <c r="CJ42" s="13" t="str">
        <f t="shared" si="105"/>
        <v/>
      </c>
      <c r="CK42" s="13" t="str">
        <f t="shared" si="106"/>
        <v/>
      </c>
      <c r="CL42" s="13" t="str">
        <f t="shared" si="107"/>
        <v/>
      </c>
      <c r="CM42" s="13" t="str">
        <f t="shared" si="108"/>
        <v/>
      </c>
      <c r="CN42" s="13" t="str">
        <f t="shared" si="109"/>
        <v/>
      </c>
      <c r="CO42" s="13" t="str">
        <f t="shared" si="110"/>
        <v/>
      </c>
      <c r="CP42" s="13" t="str">
        <f t="shared" si="111"/>
        <v/>
      </c>
      <c r="CQ42" s="13" t="str">
        <f t="shared" si="112"/>
        <v/>
      </c>
      <c r="CR42" s="13" t="str">
        <f t="shared" si="113"/>
        <v/>
      </c>
      <c r="CS42" s="13" t="str">
        <f t="shared" si="114"/>
        <v/>
      </c>
      <c r="CT42" s="13" t="str">
        <f t="shared" si="115"/>
        <v/>
      </c>
      <c r="CU42" s="13" t="str">
        <f t="shared" si="116"/>
        <v/>
      </c>
      <c r="CV42" s="13" t="str">
        <f t="shared" si="117"/>
        <v/>
      </c>
      <c r="CW42" s="13" t="str">
        <f t="shared" si="118"/>
        <v/>
      </c>
      <c r="CX42" s="13" t="str">
        <f t="shared" si="119"/>
        <v/>
      </c>
      <c r="CY42" s="13" t="str">
        <f t="shared" si="120"/>
        <v/>
      </c>
      <c r="CZ42" s="13" t="str">
        <f t="shared" si="121"/>
        <v/>
      </c>
      <c r="DA42" s="13" t="str">
        <f t="shared" si="122"/>
        <v/>
      </c>
      <c r="DB42" s="13" t="str">
        <f t="shared" si="123"/>
        <v/>
      </c>
      <c r="DC42" s="13" t="str">
        <f t="shared" si="124"/>
        <v/>
      </c>
      <c r="DD42" s="13" t="str">
        <f t="shared" si="125"/>
        <v/>
      </c>
      <c r="DE42" s="13" t="str">
        <f t="shared" si="126"/>
        <v/>
      </c>
      <c r="DF42" s="13" t="str">
        <f t="shared" si="127"/>
        <v/>
      </c>
      <c r="DG42" s="13" t="str">
        <f t="shared" si="128"/>
        <v/>
      </c>
      <c r="DH42" s="13" t="str">
        <f t="shared" si="129"/>
        <v/>
      </c>
      <c r="DI42" s="13" t="str">
        <f t="shared" si="130"/>
        <v/>
      </c>
      <c r="DJ42" s="13" t="str">
        <f t="shared" si="131"/>
        <v/>
      </c>
      <c r="DK42" s="13" t="str">
        <f t="shared" si="132"/>
        <v/>
      </c>
      <c r="DL42" s="13" t="str">
        <f t="shared" si="133"/>
        <v/>
      </c>
      <c r="DM42" s="13" t="str">
        <f t="shared" si="134"/>
        <v/>
      </c>
      <c r="DN42" s="13" t="str">
        <f t="shared" si="135"/>
        <v/>
      </c>
      <c r="DO42" s="13" t="str">
        <f t="shared" si="136"/>
        <v/>
      </c>
      <c r="DP42" s="13" t="str">
        <f t="shared" si="137"/>
        <v/>
      </c>
      <c r="DQ42" s="13" t="str">
        <f t="shared" si="138"/>
        <v/>
      </c>
      <c r="DR42" s="13" t="str">
        <f t="shared" si="139"/>
        <v/>
      </c>
      <c r="DS42" s="13" t="str">
        <f t="shared" si="140"/>
        <v/>
      </c>
      <c r="DT42" s="13" t="str">
        <f t="shared" si="141"/>
        <v/>
      </c>
      <c r="DU42" s="13" t="str">
        <f t="shared" si="142"/>
        <v/>
      </c>
      <c r="DV42" s="13" t="str">
        <f t="shared" si="143"/>
        <v/>
      </c>
      <c r="DW42" s="13" t="str">
        <f t="shared" si="144"/>
        <v/>
      </c>
      <c r="DX42" s="13" t="str">
        <f t="shared" si="145"/>
        <v/>
      </c>
      <c r="DY42" s="13" t="str">
        <f t="shared" si="146"/>
        <v/>
      </c>
      <c r="DZ42" s="13" t="str">
        <f t="shared" si="147"/>
        <v/>
      </c>
      <c r="EA42" s="13" t="str">
        <f t="shared" si="148"/>
        <v/>
      </c>
      <c r="EB42" s="13" t="str">
        <f t="shared" si="149"/>
        <v/>
      </c>
      <c r="EC42" s="13" t="str">
        <f t="shared" si="150"/>
        <v/>
      </c>
      <c r="ED42" s="13" t="str">
        <f t="shared" si="151"/>
        <v/>
      </c>
    </row>
    <row r="43" spans="1:134" ht="15" thickBot="1" x14ac:dyDescent="0.4">
      <c r="A43" s="19" t="s">
        <v>106</v>
      </c>
      <c r="B43" s="20" t="s">
        <v>107</v>
      </c>
      <c r="C43" s="81">
        <v>143.03236018944801</v>
      </c>
      <c r="D43" s="81">
        <v>131.887519929402</v>
      </c>
      <c r="E43" s="81">
        <v>156.35601738312101</v>
      </c>
      <c r="F43" s="81">
        <v>159.81995151774601</v>
      </c>
      <c r="G43" s="81">
        <v>145.799250770946</v>
      </c>
      <c r="H43" s="81">
        <v>146.71545689003599</v>
      </c>
      <c r="I43" s="81">
        <v>133.89022358104799</v>
      </c>
      <c r="J43" s="81">
        <v>164.307665332098</v>
      </c>
      <c r="K43" s="81">
        <v>183.340540440224</v>
      </c>
      <c r="L43" s="81">
        <v>185.290839074562</v>
      </c>
      <c r="M43" s="81">
        <v>218.451765760162</v>
      </c>
      <c r="N43" s="81">
        <v>219.41750290757699</v>
      </c>
      <c r="O43" s="81">
        <v>278.661141164507</v>
      </c>
      <c r="P43" s="81">
        <v>262.11624346383599</v>
      </c>
      <c r="Q43" s="81">
        <v>250.35344822222501</v>
      </c>
      <c r="R43" s="81">
        <v>286.30493433509599</v>
      </c>
      <c r="S43" s="81">
        <v>282.54301040088598</v>
      </c>
      <c r="T43" s="81">
        <v>325.59664312040201</v>
      </c>
      <c r="U43" s="81">
        <v>286.799346484083</v>
      </c>
      <c r="V43" s="81">
        <v>287.08783883801698</v>
      </c>
      <c r="W43" s="81">
        <v>270.72408341306999</v>
      </c>
      <c r="X43" s="81">
        <v>231.117929020557</v>
      </c>
      <c r="Y43" s="81">
        <v>231.737915797944</v>
      </c>
      <c r="Z43" s="81">
        <v>259.41811506339798</v>
      </c>
      <c r="AA43" s="81">
        <v>285.83771601810099</v>
      </c>
      <c r="AB43" s="81">
        <v>333.60534277798803</v>
      </c>
      <c r="AC43" s="81">
        <v>280.28953660777501</v>
      </c>
      <c r="AD43" s="81">
        <v>260.560252545813</v>
      </c>
      <c r="AE43" s="81">
        <v>261.85805665858601</v>
      </c>
      <c r="AF43" s="81">
        <v>251.475133437973</v>
      </c>
      <c r="AG43" s="81">
        <v>284.52057826873602</v>
      </c>
      <c r="AH43" s="81">
        <v>276.11213035124899</v>
      </c>
      <c r="AI43" s="81">
        <v>266.48629161392302</v>
      </c>
      <c r="AJ43" s="81">
        <v>300.61766440150097</v>
      </c>
      <c r="AK43" s="81">
        <v>290.58776001650801</v>
      </c>
      <c r="AL43" s="81">
        <v>284.04914608131003</v>
      </c>
      <c r="AM43" s="81">
        <v>169.07319056623399</v>
      </c>
      <c r="AN43" s="81">
        <v>222.41616651687201</v>
      </c>
      <c r="AO43" s="81">
        <v>279.38093302531399</v>
      </c>
      <c r="AP43" s="81">
        <v>291.78286995938799</v>
      </c>
      <c r="AQ43" s="81">
        <v>283.28432471957802</v>
      </c>
      <c r="AR43" s="81">
        <v>279.73716186432603</v>
      </c>
      <c r="AS43" s="81">
        <v>277.992925108078</v>
      </c>
      <c r="AT43" s="81">
        <v>276.89120592386701</v>
      </c>
      <c r="AU43" s="81">
        <v>296.59401564772497</v>
      </c>
      <c r="AV43" s="81">
        <v>280.83743972304501</v>
      </c>
      <c r="AW43" s="81">
        <v>269.95963128929498</v>
      </c>
      <c r="AX43" s="81">
        <v>302.12683297388497</v>
      </c>
      <c r="AY43" s="81">
        <v>278.43981434906999</v>
      </c>
      <c r="AZ43" s="81">
        <v>254.812727979062</v>
      </c>
      <c r="BA43" s="81">
        <v>233.27561089991701</v>
      </c>
      <c r="BB43" s="81">
        <v>282.856594195978</v>
      </c>
      <c r="BC43" s="81">
        <v>245.15916317386501</v>
      </c>
      <c r="BD43" s="81">
        <v>250.53820635304899</v>
      </c>
      <c r="BE43" s="81">
        <v>231.52187220148701</v>
      </c>
      <c r="BF43" s="113"/>
      <c r="BG43" s="13" t="str">
        <f t="shared" si="76"/>
        <v/>
      </c>
      <c r="BH43" s="13" t="str">
        <f t="shared" si="77"/>
        <v/>
      </c>
      <c r="BI43" s="13" t="str">
        <f t="shared" si="78"/>
        <v/>
      </c>
      <c r="BJ43" s="13" t="str">
        <f t="shared" si="79"/>
        <v/>
      </c>
      <c r="BK43" s="13" t="str">
        <f t="shared" si="80"/>
        <v/>
      </c>
      <c r="BL43" s="13" t="str">
        <f t="shared" si="81"/>
        <v/>
      </c>
      <c r="BM43" s="13" t="str">
        <f t="shared" si="82"/>
        <v/>
      </c>
      <c r="BN43" s="13" t="str">
        <f t="shared" si="83"/>
        <v/>
      </c>
      <c r="BO43" s="13" t="str">
        <f t="shared" si="84"/>
        <v/>
      </c>
      <c r="BP43" s="13" t="str">
        <f t="shared" si="85"/>
        <v/>
      </c>
      <c r="BQ43" s="13" t="str">
        <f t="shared" si="86"/>
        <v/>
      </c>
      <c r="BR43" s="13" t="str">
        <f t="shared" si="87"/>
        <v/>
      </c>
      <c r="BS43" s="13" t="str">
        <f t="shared" si="88"/>
        <v/>
      </c>
      <c r="BT43" s="13" t="str">
        <f t="shared" si="89"/>
        <v/>
      </c>
      <c r="BU43" s="13" t="str">
        <f t="shared" si="90"/>
        <v/>
      </c>
      <c r="BV43" s="13" t="str">
        <f t="shared" si="91"/>
        <v/>
      </c>
      <c r="BW43" s="13" t="str">
        <f t="shared" si="92"/>
        <v/>
      </c>
      <c r="BX43" s="13" t="str">
        <f t="shared" si="93"/>
        <v/>
      </c>
      <c r="BY43" s="13" t="str">
        <f t="shared" si="94"/>
        <v/>
      </c>
      <c r="BZ43" s="13" t="str">
        <f t="shared" si="95"/>
        <v/>
      </c>
      <c r="CA43" s="13" t="str">
        <f t="shared" si="96"/>
        <v/>
      </c>
      <c r="CB43" s="13" t="str">
        <f t="shared" si="97"/>
        <v/>
      </c>
      <c r="CC43" s="13" t="str">
        <f t="shared" si="98"/>
        <v/>
      </c>
      <c r="CD43" s="13" t="str">
        <f t="shared" si="99"/>
        <v/>
      </c>
      <c r="CE43" s="13" t="str">
        <f t="shared" si="100"/>
        <v/>
      </c>
      <c r="CF43" s="13" t="str">
        <f t="shared" si="101"/>
        <v/>
      </c>
      <c r="CG43" s="13" t="str">
        <f t="shared" si="102"/>
        <v/>
      </c>
      <c r="CH43" s="13" t="str">
        <f t="shared" si="103"/>
        <v/>
      </c>
      <c r="CI43" s="13" t="str">
        <f t="shared" si="104"/>
        <v/>
      </c>
      <c r="CJ43" s="13" t="str">
        <f t="shared" si="105"/>
        <v/>
      </c>
      <c r="CK43" s="13" t="str">
        <f t="shared" si="106"/>
        <v/>
      </c>
      <c r="CL43" s="13" t="str">
        <f t="shared" si="107"/>
        <v/>
      </c>
      <c r="CM43" s="13" t="str">
        <f t="shared" si="108"/>
        <v/>
      </c>
      <c r="CN43" s="13" t="str">
        <f t="shared" si="109"/>
        <v/>
      </c>
      <c r="CO43" s="13" t="str">
        <f t="shared" si="110"/>
        <v/>
      </c>
      <c r="CP43" s="13" t="str">
        <f t="shared" si="111"/>
        <v/>
      </c>
      <c r="CQ43" s="13" t="str">
        <f t="shared" si="112"/>
        <v/>
      </c>
      <c r="CR43" s="13" t="str">
        <f t="shared" si="113"/>
        <v/>
      </c>
      <c r="CS43" s="13" t="str">
        <f t="shared" si="114"/>
        <v/>
      </c>
      <c r="CT43" s="13" t="str">
        <f t="shared" si="115"/>
        <v/>
      </c>
      <c r="CU43" s="13" t="str">
        <f t="shared" si="116"/>
        <v/>
      </c>
      <c r="CV43" s="13" t="str">
        <f t="shared" si="117"/>
        <v/>
      </c>
      <c r="CW43" s="13" t="str">
        <f t="shared" si="118"/>
        <v/>
      </c>
      <c r="CX43" s="13" t="str">
        <f t="shared" si="119"/>
        <v/>
      </c>
      <c r="CY43" s="13" t="str">
        <f t="shared" si="120"/>
        <v/>
      </c>
      <c r="CZ43" s="13" t="str">
        <f t="shared" si="121"/>
        <v/>
      </c>
      <c r="DA43" s="13" t="str">
        <f t="shared" si="122"/>
        <v/>
      </c>
      <c r="DB43" s="13" t="str">
        <f t="shared" si="123"/>
        <v/>
      </c>
      <c r="DC43" s="13" t="str">
        <f t="shared" si="124"/>
        <v/>
      </c>
      <c r="DD43" s="13" t="str">
        <f t="shared" si="125"/>
        <v/>
      </c>
      <c r="DE43" s="13" t="str">
        <f t="shared" si="126"/>
        <v/>
      </c>
      <c r="DF43" s="13" t="str">
        <f t="shared" si="127"/>
        <v/>
      </c>
      <c r="DG43" s="13" t="str">
        <f t="shared" si="128"/>
        <v/>
      </c>
      <c r="DH43" s="13" t="str">
        <f t="shared" si="129"/>
        <v/>
      </c>
      <c r="DI43" s="13" t="str">
        <f t="shared" si="130"/>
        <v/>
      </c>
      <c r="DJ43" s="13" t="str">
        <f t="shared" si="131"/>
        <v/>
      </c>
      <c r="DK43" s="13" t="str">
        <f t="shared" si="132"/>
        <v/>
      </c>
      <c r="DL43" s="13" t="str">
        <f t="shared" si="133"/>
        <v/>
      </c>
      <c r="DM43" s="13" t="str">
        <f t="shared" si="134"/>
        <v/>
      </c>
      <c r="DN43" s="13" t="str">
        <f t="shared" si="135"/>
        <v/>
      </c>
      <c r="DO43" s="13" t="str">
        <f t="shared" si="136"/>
        <v/>
      </c>
      <c r="DP43" s="13" t="str">
        <f t="shared" si="137"/>
        <v/>
      </c>
      <c r="DQ43" s="13" t="str">
        <f t="shared" si="138"/>
        <v/>
      </c>
      <c r="DR43" s="13" t="str">
        <f t="shared" si="139"/>
        <v/>
      </c>
      <c r="DS43" s="13" t="str">
        <f t="shared" si="140"/>
        <v/>
      </c>
      <c r="DT43" s="13" t="str">
        <f t="shared" si="141"/>
        <v/>
      </c>
      <c r="DU43" s="13" t="str">
        <f t="shared" si="142"/>
        <v/>
      </c>
      <c r="DV43" s="13" t="str">
        <f t="shared" si="143"/>
        <v/>
      </c>
      <c r="DW43" s="13" t="str">
        <f t="shared" si="144"/>
        <v/>
      </c>
      <c r="DX43" s="13" t="str">
        <f t="shared" si="145"/>
        <v/>
      </c>
      <c r="DY43" s="13" t="str">
        <f t="shared" si="146"/>
        <v/>
      </c>
      <c r="DZ43" s="13" t="str">
        <f t="shared" si="147"/>
        <v/>
      </c>
      <c r="EA43" s="13" t="str">
        <f t="shared" si="148"/>
        <v/>
      </c>
      <c r="EB43" s="13" t="str">
        <f t="shared" si="149"/>
        <v/>
      </c>
      <c r="EC43" s="13" t="str">
        <f t="shared" si="150"/>
        <v/>
      </c>
      <c r="ED43" s="13" t="str">
        <f t="shared" si="151"/>
        <v/>
      </c>
    </row>
    <row r="44" spans="1:134" ht="15" thickBot="1" x14ac:dyDescent="0.4">
      <c r="A44" s="19" t="s">
        <v>108</v>
      </c>
      <c r="B44" s="20" t="s">
        <v>12</v>
      </c>
      <c r="C44" s="81">
        <v>148.95911871610599</v>
      </c>
      <c r="D44" s="81">
        <v>149.63144196296599</v>
      </c>
      <c r="E44" s="81">
        <v>129.73088520314499</v>
      </c>
      <c r="F44" s="81">
        <v>132.56323743188901</v>
      </c>
      <c r="G44" s="81">
        <v>141.63796553232899</v>
      </c>
      <c r="H44" s="81">
        <v>177.41327606375501</v>
      </c>
      <c r="I44" s="81">
        <v>196.76345594416</v>
      </c>
      <c r="J44" s="81">
        <v>240.95204802794601</v>
      </c>
      <c r="K44" s="81">
        <v>242.82084767570001</v>
      </c>
      <c r="L44" s="81">
        <v>207.317851991406</v>
      </c>
      <c r="M44" s="81">
        <v>220.09970709755501</v>
      </c>
      <c r="N44" s="81">
        <v>222.87816988290101</v>
      </c>
      <c r="O44" s="81">
        <v>220.22894301068499</v>
      </c>
      <c r="P44" s="81">
        <v>222.017207263334</v>
      </c>
      <c r="Q44" s="81">
        <v>264.07240121584198</v>
      </c>
      <c r="R44" s="81">
        <v>183.164395789411</v>
      </c>
      <c r="S44" s="81">
        <v>214.29556311823799</v>
      </c>
      <c r="T44" s="81">
        <v>200.47757389587599</v>
      </c>
      <c r="U44" s="81">
        <v>185.90599287754</v>
      </c>
      <c r="V44" s="81">
        <v>153.45383978292199</v>
      </c>
      <c r="W44" s="81">
        <v>181.42916641938899</v>
      </c>
      <c r="X44" s="81">
        <v>209.260141078803</v>
      </c>
      <c r="Y44" s="81">
        <v>220.20154484684599</v>
      </c>
      <c r="Z44" s="81">
        <v>283.47466987597801</v>
      </c>
      <c r="AA44" s="81">
        <v>260.04091867487</v>
      </c>
      <c r="AB44" s="81">
        <v>293.23231794313102</v>
      </c>
      <c r="AC44" s="81">
        <v>337.49236327480298</v>
      </c>
      <c r="AD44" s="81">
        <v>295.91779914608799</v>
      </c>
      <c r="AE44" s="81">
        <v>317.73497150501299</v>
      </c>
      <c r="AF44" s="81">
        <v>293.01515390283799</v>
      </c>
      <c r="AG44" s="81">
        <v>288.29100027164202</v>
      </c>
      <c r="AH44" s="81">
        <v>292.50790138645101</v>
      </c>
      <c r="AI44" s="81">
        <v>248.778156135003</v>
      </c>
      <c r="AJ44" s="81">
        <v>226.525252968892</v>
      </c>
      <c r="AK44" s="81">
        <v>281.87304767766199</v>
      </c>
      <c r="AL44" s="81">
        <v>235.27922324460599</v>
      </c>
      <c r="AM44" s="81">
        <v>84.759971473338595</v>
      </c>
      <c r="AN44" s="81">
        <v>274.40148681821802</v>
      </c>
      <c r="AO44" s="81">
        <v>297.788938204337</v>
      </c>
      <c r="AP44" s="81">
        <v>311.74983557117503</v>
      </c>
      <c r="AQ44" s="81">
        <v>350.93135758789401</v>
      </c>
      <c r="AR44" s="81">
        <v>281.81944790399899</v>
      </c>
      <c r="AS44" s="81">
        <v>321.760787251068</v>
      </c>
      <c r="AT44" s="81">
        <v>370.41670817730699</v>
      </c>
      <c r="AU44" s="81">
        <v>369.61441725207999</v>
      </c>
      <c r="AV44" s="81">
        <v>332.175011760838</v>
      </c>
      <c r="AW44" s="81">
        <v>332.47059697736103</v>
      </c>
      <c r="AX44" s="81">
        <v>387.52183266390102</v>
      </c>
      <c r="AY44" s="81">
        <v>322.14362218899703</v>
      </c>
      <c r="AZ44" s="81">
        <v>293.67872898335497</v>
      </c>
      <c r="BA44" s="81">
        <v>314.40639746499602</v>
      </c>
      <c r="BB44" s="81">
        <v>287.34583103723998</v>
      </c>
      <c r="BC44" s="81">
        <v>300.783447159297</v>
      </c>
      <c r="BD44" s="81">
        <v>297.68327570712302</v>
      </c>
      <c r="BE44" s="81">
        <v>247.03343709593301</v>
      </c>
      <c r="BF44" s="113"/>
      <c r="BG44" s="13" t="str">
        <f t="shared" si="76"/>
        <v/>
      </c>
      <c r="BH44" s="13" t="str">
        <f t="shared" si="77"/>
        <v/>
      </c>
      <c r="BI44" s="13" t="str">
        <f t="shared" si="78"/>
        <v/>
      </c>
      <c r="BJ44" s="13" t="str">
        <f t="shared" si="79"/>
        <v/>
      </c>
      <c r="BK44" s="13" t="str">
        <f t="shared" si="80"/>
        <v/>
      </c>
      <c r="BL44" s="13" t="str">
        <f t="shared" si="81"/>
        <v/>
      </c>
      <c r="BM44" s="13" t="str">
        <f t="shared" si="82"/>
        <v/>
      </c>
      <c r="BN44" s="13" t="str">
        <f t="shared" si="83"/>
        <v/>
      </c>
      <c r="BO44" s="13" t="str">
        <f t="shared" si="84"/>
        <v/>
      </c>
      <c r="BP44" s="13" t="str">
        <f t="shared" si="85"/>
        <v/>
      </c>
      <c r="BQ44" s="13" t="str">
        <f t="shared" si="86"/>
        <v/>
      </c>
      <c r="BR44" s="13" t="str">
        <f t="shared" si="87"/>
        <v/>
      </c>
      <c r="BS44" s="13" t="str">
        <f t="shared" si="88"/>
        <v/>
      </c>
      <c r="BT44" s="13" t="str">
        <f t="shared" si="89"/>
        <v/>
      </c>
      <c r="BU44" s="13" t="str">
        <f t="shared" si="90"/>
        <v/>
      </c>
      <c r="BV44" s="13" t="str">
        <f t="shared" si="91"/>
        <v/>
      </c>
      <c r="BW44" s="13" t="str">
        <f t="shared" si="92"/>
        <v/>
      </c>
      <c r="BX44" s="13" t="str">
        <f t="shared" si="93"/>
        <v/>
      </c>
      <c r="BY44" s="13" t="str">
        <f t="shared" si="94"/>
        <v/>
      </c>
      <c r="BZ44" s="13" t="str">
        <f t="shared" si="95"/>
        <v/>
      </c>
      <c r="CA44" s="13" t="str">
        <f t="shared" si="96"/>
        <v/>
      </c>
      <c r="CB44" s="13" t="str">
        <f t="shared" si="97"/>
        <v/>
      </c>
      <c r="CC44" s="13" t="str">
        <f t="shared" si="98"/>
        <v/>
      </c>
      <c r="CD44" s="13" t="str">
        <f t="shared" si="99"/>
        <v/>
      </c>
      <c r="CE44" s="13" t="str">
        <f t="shared" si="100"/>
        <v/>
      </c>
      <c r="CF44" s="13" t="str">
        <f t="shared" si="101"/>
        <v/>
      </c>
      <c r="CG44" s="13" t="str">
        <f t="shared" si="102"/>
        <v/>
      </c>
      <c r="CH44" s="13" t="str">
        <f t="shared" si="103"/>
        <v/>
      </c>
      <c r="CI44" s="13" t="str">
        <f t="shared" si="104"/>
        <v/>
      </c>
      <c r="CJ44" s="13" t="str">
        <f t="shared" si="105"/>
        <v/>
      </c>
      <c r="CK44" s="13" t="str">
        <f t="shared" si="106"/>
        <v/>
      </c>
      <c r="CL44" s="13" t="str">
        <f t="shared" si="107"/>
        <v/>
      </c>
      <c r="CM44" s="13" t="str">
        <f t="shared" si="108"/>
        <v/>
      </c>
      <c r="CN44" s="13" t="str">
        <f t="shared" si="109"/>
        <v/>
      </c>
      <c r="CO44" s="13" t="str">
        <f t="shared" si="110"/>
        <v/>
      </c>
      <c r="CP44" s="13" t="str">
        <f t="shared" si="111"/>
        <v/>
      </c>
      <c r="CQ44" s="13" t="str">
        <f t="shared" si="112"/>
        <v/>
      </c>
      <c r="CR44" s="13" t="str">
        <f t="shared" si="113"/>
        <v/>
      </c>
      <c r="CS44" s="13" t="str">
        <f t="shared" si="114"/>
        <v/>
      </c>
      <c r="CT44" s="13" t="str">
        <f t="shared" si="115"/>
        <v/>
      </c>
      <c r="CU44" s="13" t="str">
        <f t="shared" si="116"/>
        <v/>
      </c>
      <c r="CV44" s="13" t="str">
        <f t="shared" si="117"/>
        <v/>
      </c>
      <c r="CW44" s="13" t="str">
        <f t="shared" si="118"/>
        <v/>
      </c>
      <c r="CX44" s="13" t="str">
        <f t="shared" si="119"/>
        <v/>
      </c>
      <c r="CY44" s="13" t="str">
        <f t="shared" si="120"/>
        <v/>
      </c>
      <c r="CZ44" s="13" t="str">
        <f t="shared" si="121"/>
        <v/>
      </c>
      <c r="DA44" s="13" t="str">
        <f t="shared" si="122"/>
        <v/>
      </c>
      <c r="DB44" s="13" t="str">
        <f t="shared" si="123"/>
        <v/>
      </c>
      <c r="DC44" s="13" t="str">
        <f t="shared" si="124"/>
        <v/>
      </c>
      <c r="DD44" s="13" t="str">
        <f t="shared" si="125"/>
        <v/>
      </c>
      <c r="DE44" s="13" t="str">
        <f t="shared" si="126"/>
        <v/>
      </c>
      <c r="DF44" s="13" t="str">
        <f t="shared" si="127"/>
        <v/>
      </c>
      <c r="DG44" s="13" t="str">
        <f t="shared" si="128"/>
        <v/>
      </c>
      <c r="DH44" s="13" t="str">
        <f t="shared" si="129"/>
        <v/>
      </c>
      <c r="DI44" s="13" t="str">
        <f t="shared" si="130"/>
        <v/>
      </c>
      <c r="DJ44" s="13" t="str">
        <f t="shared" si="131"/>
        <v/>
      </c>
      <c r="DK44" s="13" t="str">
        <f t="shared" si="132"/>
        <v/>
      </c>
      <c r="DL44" s="13" t="str">
        <f t="shared" si="133"/>
        <v/>
      </c>
      <c r="DM44" s="13" t="str">
        <f t="shared" si="134"/>
        <v/>
      </c>
      <c r="DN44" s="13" t="str">
        <f t="shared" si="135"/>
        <v/>
      </c>
      <c r="DO44" s="13" t="str">
        <f t="shared" si="136"/>
        <v/>
      </c>
      <c r="DP44" s="13" t="str">
        <f t="shared" si="137"/>
        <v/>
      </c>
      <c r="DQ44" s="13" t="str">
        <f t="shared" si="138"/>
        <v/>
      </c>
      <c r="DR44" s="13" t="str">
        <f t="shared" si="139"/>
        <v/>
      </c>
      <c r="DS44" s="13" t="str">
        <f t="shared" si="140"/>
        <v/>
      </c>
      <c r="DT44" s="13" t="str">
        <f t="shared" si="141"/>
        <v/>
      </c>
      <c r="DU44" s="13" t="str">
        <f t="shared" si="142"/>
        <v/>
      </c>
      <c r="DV44" s="13" t="str">
        <f t="shared" si="143"/>
        <v/>
      </c>
      <c r="DW44" s="13" t="str">
        <f t="shared" si="144"/>
        <v/>
      </c>
      <c r="DX44" s="13" t="str">
        <f t="shared" si="145"/>
        <v/>
      </c>
      <c r="DY44" s="13" t="str">
        <f t="shared" si="146"/>
        <v/>
      </c>
      <c r="DZ44" s="13" t="str">
        <f t="shared" si="147"/>
        <v/>
      </c>
      <c r="EA44" s="13" t="str">
        <f t="shared" si="148"/>
        <v/>
      </c>
      <c r="EB44" s="13" t="str">
        <f t="shared" si="149"/>
        <v/>
      </c>
      <c r="EC44" s="13" t="str">
        <f t="shared" si="150"/>
        <v/>
      </c>
      <c r="ED44" s="13" t="str">
        <f t="shared" si="151"/>
        <v/>
      </c>
    </row>
    <row r="45" spans="1:134" ht="15" thickBot="1" x14ac:dyDescent="0.4">
      <c r="A45" s="19" t="s">
        <v>109</v>
      </c>
      <c r="B45" s="20" t="s">
        <v>13</v>
      </c>
      <c r="C45" s="81">
        <v>26.592462667985998</v>
      </c>
      <c r="D45" s="81">
        <v>21.446172460603901</v>
      </c>
      <c r="E45" s="81">
        <v>22.992518825706799</v>
      </c>
      <c r="F45" s="81">
        <v>21.035249792292198</v>
      </c>
      <c r="G45" s="81">
        <v>22.829264514825699</v>
      </c>
      <c r="H45" s="81">
        <v>23.411518919968699</v>
      </c>
      <c r="I45" s="81">
        <v>23.323354252716602</v>
      </c>
      <c r="J45" s="81">
        <v>22.089407591417601</v>
      </c>
      <c r="K45" s="81">
        <v>19.699366720605799</v>
      </c>
      <c r="L45" s="81">
        <v>12.3588712692675</v>
      </c>
      <c r="M45" s="81">
        <v>27.316624181272498</v>
      </c>
      <c r="N45" s="81">
        <v>25.183321456934099</v>
      </c>
      <c r="O45" s="81">
        <v>26.425324320094401</v>
      </c>
      <c r="P45" s="81">
        <v>39.2676897197777</v>
      </c>
      <c r="Q45" s="81">
        <v>43.235943600384502</v>
      </c>
      <c r="R45" s="81">
        <v>37.206906522540699</v>
      </c>
      <c r="S45" s="81">
        <v>26.772344251237801</v>
      </c>
      <c r="T45" s="81">
        <v>28.2209089584785</v>
      </c>
      <c r="U45" s="81">
        <v>19.8629920521199</v>
      </c>
      <c r="V45" s="81">
        <v>25.714211781236202</v>
      </c>
      <c r="W45" s="81">
        <v>25.986817043785798</v>
      </c>
      <c r="X45" s="81">
        <v>23.757314883055201</v>
      </c>
      <c r="Y45" s="81">
        <v>24.415218578894901</v>
      </c>
      <c r="Z45" s="81">
        <v>28.613783499376801</v>
      </c>
      <c r="AA45" s="81">
        <v>36.7761098155855</v>
      </c>
      <c r="AB45" s="81">
        <v>34.691594655190201</v>
      </c>
      <c r="AC45" s="81">
        <v>28.227291215736798</v>
      </c>
      <c r="AD45" s="81">
        <v>31.901066765587501</v>
      </c>
      <c r="AE45" s="81">
        <v>38.833196245026599</v>
      </c>
      <c r="AF45" s="81">
        <v>38.779668640831801</v>
      </c>
      <c r="AG45" s="81">
        <v>48.207767033423004</v>
      </c>
      <c r="AH45" s="81">
        <v>42.066771695399297</v>
      </c>
      <c r="AI45" s="81">
        <v>46.847647982348903</v>
      </c>
      <c r="AJ45" s="81">
        <v>35.179088170325997</v>
      </c>
      <c r="AK45" s="81">
        <v>28.871961159696099</v>
      </c>
      <c r="AL45" s="81">
        <v>42.161186581993597</v>
      </c>
      <c r="AM45" s="81">
        <v>7.0782008634659404</v>
      </c>
      <c r="AN45" s="81">
        <v>10.044330549411599</v>
      </c>
      <c r="AO45" s="81">
        <v>29.041655403137899</v>
      </c>
      <c r="AP45" s="81">
        <v>18.468203805541499</v>
      </c>
      <c r="AQ45" s="81">
        <v>39.368525190399303</v>
      </c>
      <c r="AR45" s="81">
        <v>33.233419886503803</v>
      </c>
      <c r="AS45" s="81">
        <v>40.535954023161601</v>
      </c>
      <c r="AT45" s="81">
        <v>50.946756658608201</v>
      </c>
      <c r="AU45" s="81">
        <v>44.885754380095598</v>
      </c>
      <c r="AV45" s="81">
        <v>52.034731109159601</v>
      </c>
      <c r="AW45" s="81">
        <v>57.733409713603599</v>
      </c>
      <c r="AX45" s="81">
        <v>57.485993569456497</v>
      </c>
      <c r="AY45" s="81">
        <v>53.812087009105603</v>
      </c>
      <c r="AZ45" s="81">
        <v>67.568052232121502</v>
      </c>
      <c r="BA45" s="81">
        <v>53.630341920674901</v>
      </c>
      <c r="BB45" s="81">
        <v>54.182108537732702</v>
      </c>
      <c r="BC45" s="81">
        <v>61.241609543612398</v>
      </c>
      <c r="BD45" s="81">
        <v>53.502833264208903</v>
      </c>
      <c r="BE45" s="81">
        <v>47.131824023796398</v>
      </c>
      <c r="BF45" s="113"/>
      <c r="BG45" s="13" t="str">
        <f t="shared" si="76"/>
        <v/>
      </c>
      <c r="BH45" s="13" t="str">
        <f t="shared" si="77"/>
        <v/>
      </c>
      <c r="BI45" s="13" t="str">
        <f t="shared" si="78"/>
        <v/>
      </c>
      <c r="BJ45" s="13" t="str">
        <f t="shared" si="79"/>
        <v/>
      </c>
      <c r="BK45" s="13" t="str">
        <f t="shared" si="80"/>
        <v/>
      </c>
      <c r="BL45" s="13" t="str">
        <f t="shared" si="81"/>
        <v/>
      </c>
      <c r="BM45" s="13" t="str">
        <f t="shared" si="82"/>
        <v/>
      </c>
      <c r="BN45" s="13" t="str">
        <f t="shared" si="83"/>
        <v/>
      </c>
      <c r="BO45" s="13" t="str">
        <f t="shared" si="84"/>
        <v/>
      </c>
      <c r="BP45" s="13" t="str">
        <f t="shared" si="85"/>
        <v/>
      </c>
      <c r="BQ45" s="13" t="str">
        <f t="shared" si="86"/>
        <v/>
      </c>
      <c r="BR45" s="13" t="str">
        <f t="shared" si="87"/>
        <v/>
      </c>
      <c r="BS45" s="13" t="str">
        <f t="shared" si="88"/>
        <v/>
      </c>
      <c r="BT45" s="13" t="str">
        <f t="shared" si="89"/>
        <v/>
      </c>
      <c r="BU45" s="13" t="str">
        <f t="shared" si="90"/>
        <v/>
      </c>
      <c r="BV45" s="13" t="str">
        <f t="shared" si="91"/>
        <v/>
      </c>
      <c r="BW45" s="13" t="str">
        <f t="shared" si="92"/>
        <v/>
      </c>
      <c r="BX45" s="13" t="str">
        <f t="shared" si="93"/>
        <v/>
      </c>
      <c r="BY45" s="13" t="str">
        <f t="shared" si="94"/>
        <v/>
      </c>
      <c r="BZ45" s="13" t="str">
        <f t="shared" si="95"/>
        <v/>
      </c>
      <c r="CA45" s="13" t="str">
        <f t="shared" si="96"/>
        <v/>
      </c>
      <c r="CB45" s="13" t="str">
        <f t="shared" si="97"/>
        <v/>
      </c>
      <c r="CC45" s="13" t="str">
        <f t="shared" si="98"/>
        <v/>
      </c>
      <c r="CD45" s="13" t="str">
        <f t="shared" si="99"/>
        <v/>
      </c>
      <c r="CE45" s="13" t="str">
        <f t="shared" si="100"/>
        <v/>
      </c>
      <c r="CF45" s="13" t="str">
        <f t="shared" si="101"/>
        <v/>
      </c>
      <c r="CG45" s="13" t="str">
        <f t="shared" si="102"/>
        <v/>
      </c>
      <c r="CH45" s="13" t="str">
        <f t="shared" si="103"/>
        <v/>
      </c>
      <c r="CI45" s="13" t="str">
        <f t="shared" si="104"/>
        <v/>
      </c>
      <c r="CJ45" s="13" t="str">
        <f t="shared" si="105"/>
        <v/>
      </c>
      <c r="CK45" s="13" t="str">
        <f t="shared" si="106"/>
        <v/>
      </c>
      <c r="CL45" s="13" t="str">
        <f t="shared" si="107"/>
        <v/>
      </c>
      <c r="CM45" s="13" t="str">
        <f t="shared" si="108"/>
        <v/>
      </c>
      <c r="CN45" s="13" t="str">
        <f t="shared" si="109"/>
        <v/>
      </c>
      <c r="CO45" s="13" t="str">
        <f t="shared" si="110"/>
        <v/>
      </c>
      <c r="CP45" s="13" t="str">
        <f t="shared" si="111"/>
        <v/>
      </c>
      <c r="CQ45" s="13" t="str">
        <f t="shared" si="112"/>
        <v/>
      </c>
      <c r="CR45" s="13" t="str">
        <f t="shared" si="113"/>
        <v/>
      </c>
      <c r="CS45" s="13" t="str">
        <f t="shared" si="114"/>
        <v/>
      </c>
      <c r="CT45" s="13" t="str">
        <f t="shared" si="115"/>
        <v/>
      </c>
      <c r="CU45" s="13" t="str">
        <f t="shared" si="116"/>
        <v/>
      </c>
      <c r="CV45" s="13" t="str">
        <f t="shared" si="117"/>
        <v/>
      </c>
      <c r="CW45" s="13" t="str">
        <f t="shared" si="118"/>
        <v/>
      </c>
      <c r="CX45" s="13" t="str">
        <f t="shared" si="119"/>
        <v/>
      </c>
      <c r="CY45" s="13" t="str">
        <f t="shared" si="120"/>
        <v/>
      </c>
      <c r="CZ45" s="13" t="str">
        <f t="shared" si="121"/>
        <v/>
      </c>
      <c r="DA45" s="13" t="str">
        <f t="shared" si="122"/>
        <v/>
      </c>
      <c r="DB45" s="13" t="str">
        <f t="shared" si="123"/>
        <v/>
      </c>
      <c r="DC45" s="13" t="str">
        <f t="shared" si="124"/>
        <v/>
      </c>
      <c r="DD45" s="13" t="str">
        <f t="shared" si="125"/>
        <v/>
      </c>
      <c r="DE45" s="13" t="str">
        <f t="shared" si="126"/>
        <v/>
      </c>
      <c r="DF45" s="13" t="str">
        <f t="shared" si="127"/>
        <v/>
      </c>
      <c r="DG45" s="13" t="str">
        <f t="shared" si="128"/>
        <v/>
      </c>
      <c r="DH45" s="13" t="str">
        <f t="shared" si="129"/>
        <v/>
      </c>
      <c r="DI45" s="13" t="str">
        <f t="shared" si="130"/>
        <v/>
      </c>
      <c r="DJ45" s="13" t="str">
        <f t="shared" si="131"/>
        <v/>
      </c>
      <c r="DK45" s="13" t="str">
        <f t="shared" si="132"/>
        <v/>
      </c>
      <c r="DL45" s="13" t="str">
        <f t="shared" si="133"/>
        <v/>
      </c>
      <c r="DM45" s="13" t="str">
        <f t="shared" si="134"/>
        <v/>
      </c>
      <c r="DN45" s="13" t="str">
        <f t="shared" si="135"/>
        <v/>
      </c>
      <c r="DO45" s="13" t="str">
        <f t="shared" si="136"/>
        <v/>
      </c>
      <c r="DP45" s="13" t="str">
        <f t="shared" si="137"/>
        <v/>
      </c>
      <c r="DQ45" s="13" t="str">
        <f t="shared" si="138"/>
        <v/>
      </c>
      <c r="DR45" s="13" t="str">
        <f t="shared" si="139"/>
        <v/>
      </c>
      <c r="DS45" s="13" t="str">
        <f t="shared" si="140"/>
        <v/>
      </c>
      <c r="DT45" s="13" t="str">
        <f t="shared" si="141"/>
        <v/>
      </c>
      <c r="DU45" s="13" t="str">
        <f t="shared" si="142"/>
        <v/>
      </c>
      <c r="DV45" s="13" t="str">
        <f t="shared" si="143"/>
        <v/>
      </c>
      <c r="DW45" s="13" t="str">
        <f t="shared" si="144"/>
        <v/>
      </c>
      <c r="DX45" s="13" t="str">
        <f t="shared" si="145"/>
        <v/>
      </c>
      <c r="DY45" s="13" t="str">
        <f t="shared" si="146"/>
        <v/>
      </c>
      <c r="DZ45" s="13" t="str">
        <f t="shared" si="147"/>
        <v/>
      </c>
      <c r="EA45" s="13" t="str">
        <f t="shared" si="148"/>
        <v/>
      </c>
      <c r="EB45" s="13" t="str">
        <f t="shared" si="149"/>
        <v/>
      </c>
      <c r="EC45" s="13" t="str">
        <f t="shared" si="150"/>
        <v/>
      </c>
      <c r="ED45" s="13" t="str">
        <f t="shared" si="151"/>
        <v/>
      </c>
    </row>
    <row r="46" spans="1:134" ht="15" thickBot="1" x14ac:dyDescent="0.4">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81" t="s">
        <v>315</v>
      </c>
      <c r="BE46" s="81" t="s">
        <v>315</v>
      </c>
      <c r="BF46" s="113"/>
      <c r="BG46" s="13" t="str">
        <f t="shared" si="76"/>
        <v/>
      </c>
      <c r="BH46" s="13" t="str">
        <f t="shared" si="77"/>
        <v/>
      </c>
      <c r="BI46" s="13" t="str">
        <f t="shared" si="78"/>
        <v/>
      </c>
      <c r="BJ46" s="13" t="str">
        <f t="shared" si="79"/>
        <v/>
      </c>
      <c r="BK46" s="13" t="str">
        <f t="shared" si="80"/>
        <v/>
      </c>
      <c r="BL46" s="13" t="str">
        <f t="shared" si="81"/>
        <v/>
      </c>
      <c r="BM46" s="13" t="str">
        <f t="shared" si="82"/>
        <v/>
      </c>
      <c r="BN46" s="13" t="str">
        <f t="shared" si="83"/>
        <v/>
      </c>
      <c r="BO46" s="13" t="str">
        <f t="shared" si="84"/>
        <v/>
      </c>
      <c r="BP46" s="13" t="str">
        <f t="shared" si="85"/>
        <v/>
      </c>
      <c r="BQ46" s="13" t="str">
        <f t="shared" si="86"/>
        <v/>
      </c>
      <c r="BR46" s="13" t="str">
        <f t="shared" si="87"/>
        <v/>
      </c>
      <c r="BS46" s="13" t="str">
        <f t="shared" si="88"/>
        <v/>
      </c>
      <c r="BT46" s="13" t="str">
        <f t="shared" si="89"/>
        <v/>
      </c>
      <c r="BU46" s="13" t="str">
        <f t="shared" si="90"/>
        <v/>
      </c>
      <c r="BV46" s="13" t="str">
        <f t="shared" si="91"/>
        <v/>
      </c>
      <c r="BW46" s="13" t="str">
        <f t="shared" si="92"/>
        <v/>
      </c>
      <c r="BX46" s="13" t="str">
        <f t="shared" si="93"/>
        <v/>
      </c>
      <c r="BY46" s="13" t="str">
        <f t="shared" si="94"/>
        <v/>
      </c>
      <c r="BZ46" s="13" t="str">
        <f t="shared" si="95"/>
        <v/>
      </c>
      <c r="CA46" s="13" t="str">
        <f t="shared" si="96"/>
        <v/>
      </c>
      <c r="CB46" s="13" t="str">
        <f t="shared" si="97"/>
        <v/>
      </c>
      <c r="CC46" s="13" t="str">
        <f t="shared" si="98"/>
        <v/>
      </c>
      <c r="CD46" s="13" t="str">
        <f t="shared" si="99"/>
        <v/>
      </c>
      <c r="CE46" s="13" t="str">
        <f t="shared" si="100"/>
        <v/>
      </c>
      <c r="CF46" s="13" t="str">
        <f t="shared" si="101"/>
        <v/>
      </c>
      <c r="CG46" s="13" t="str">
        <f t="shared" si="102"/>
        <v/>
      </c>
      <c r="CH46" s="13" t="str">
        <f t="shared" si="103"/>
        <v/>
      </c>
      <c r="CI46" s="13" t="str">
        <f t="shared" si="104"/>
        <v/>
      </c>
      <c r="CJ46" s="13" t="str">
        <f t="shared" si="105"/>
        <v/>
      </c>
      <c r="CK46" s="13" t="str">
        <f t="shared" si="106"/>
        <v/>
      </c>
      <c r="CL46" s="13" t="str">
        <f t="shared" si="107"/>
        <v/>
      </c>
      <c r="CM46" s="13" t="str">
        <f t="shared" si="108"/>
        <v/>
      </c>
      <c r="CN46" s="13" t="str">
        <f t="shared" si="109"/>
        <v/>
      </c>
      <c r="CO46" s="13" t="str">
        <f t="shared" si="110"/>
        <v/>
      </c>
      <c r="CP46" s="13" t="str">
        <f t="shared" si="111"/>
        <v/>
      </c>
      <c r="CQ46" s="13" t="str">
        <f t="shared" si="112"/>
        <v/>
      </c>
      <c r="CR46" s="13" t="str">
        <f t="shared" si="113"/>
        <v/>
      </c>
      <c r="CS46" s="13" t="str">
        <f t="shared" si="114"/>
        <v/>
      </c>
      <c r="CT46" s="13" t="str">
        <f t="shared" si="115"/>
        <v/>
      </c>
      <c r="CU46" s="13" t="str">
        <f t="shared" si="116"/>
        <v/>
      </c>
      <c r="CV46" s="13" t="str">
        <f t="shared" si="117"/>
        <v/>
      </c>
      <c r="CW46" s="13" t="str">
        <f t="shared" si="118"/>
        <v/>
      </c>
      <c r="CX46" s="13" t="str">
        <f t="shared" si="119"/>
        <v/>
      </c>
      <c r="CY46" s="13" t="str">
        <f t="shared" si="120"/>
        <v/>
      </c>
      <c r="CZ46" s="13" t="str">
        <f t="shared" si="121"/>
        <v/>
      </c>
      <c r="DA46" s="13" t="str">
        <f t="shared" si="122"/>
        <v/>
      </c>
      <c r="DB46" s="13" t="str">
        <f t="shared" si="123"/>
        <v/>
      </c>
      <c r="DC46" s="13" t="str">
        <f t="shared" si="124"/>
        <v/>
      </c>
      <c r="DD46" s="13" t="str">
        <f t="shared" si="125"/>
        <v/>
      </c>
      <c r="DE46" s="13" t="str">
        <f t="shared" si="126"/>
        <v/>
      </c>
      <c r="DF46" s="13" t="str">
        <f t="shared" si="127"/>
        <v/>
      </c>
      <c r="DG46" s="13" t="str">
        <f t="shared" si="128"/>
        <v/>
      </c>
      <c r="DH46" s="13" t="str">
        <f t="shared" si="129"/>
        <v/>
      </c>
      <c r="DI46" s="13" t="str">
        <f t="shared" si="130"/>
        <v/>
      </c>
      <c r="DJ46" s="13" t="str">
        <f t="shared" si="131"/>
        <v/>
      </c>
      <c r="DK46" s="13" t="str">
        <f t="shared" si="132"/>
        <v/>
      </c>
      <c r="DL46" s="13" t="str">
        <f t="shared" si="133"/>
        <v/>
      </c>
      <c r="DM46" s="13" t="str">
        <f t="shared" si="134"/>
        <v/>
      </c>
      <c r="DN46" s="13" t="str">
        <f t="shared" si="135"/>
        <v/>
      </c>
      <c r="DO46" s="13" t="str">
        <f t="shared" si="136"/>
        <v/>
      </c>
      <c r="DP46" s="13" t="str">
        <f t="shared" si="137"/>
        <v/>
      </c>
      <c r="DQ46" s="13" t="str">
        <f t="shared" si="138"/>
        <v/>
      </c>
      <c r="DR46" s="13" t="str">
        <f t="shared" si="139"/>
        <v/>
      </c>
      <c r="DS46" s="13" t="str">
        <f t="shared" si="140"/>
        <v/>
      </c>
      <c r="DT46" s="13" t="str">
        <f t="shared" si="141"/>
        <v/>
      </c>
      <c r="DU46" s="13" t="str">
        <f t="shared" si="142"/>
        <v/>
      </c>
      <c r="DV46" s="13" t="str">
        <f t="shared" si="143"/>
        <v/>
      </c>
      <c r="DW46" s="13" t="str">
        <f t="shared" si="144"/>
        <v/>
      </c>
      <c r="DX46" s="13" t="str">
        <f t="shared" si="145"/>
        <v/>
      </c>
      <c r="DY46" s="13" t="str">
        <f t="shared" si="146"/>
        <v/>
      </c>
      <c r="DZ46" s="13" t="str">
        <f t="shared" si="147"/>
        <v/>
      </c>
      <c r="EA46" s="13" t="str">
        <f t="shared" si="148"/>
        <v/>
      </c>
      <c r="EB46" s="13" t="str">
        <f t="shared" si="149"/>
        <v/>
      </c>
      <c r="EC46" s="13" t="str">
        <f t="shared" si="150"/>
        <v/>
      </c>
      <c r="ED46" s="13" t="str">
        <f t="shared" si="151"/>
        <v/>
      </c>
    </row>
    <row r="47" spans="1:134" ht="15" thickBot="1" x14ac:dyDescent="0.4">
      <c r="A47" s="19" t="s">
        <v>111</v>
      </c>
      <c r="B47" s="20" t="s">
        <v>112</v>
      </c>
      <c r="C47" s="81">
        <v>20.4622348263863</v>
      </c>
      <c r="D47" s="81">
        <v>14.4616970278932</v>
      </c>
      <c r="E47" s="81">
        <v>17.521252054262501</v>
      </c>
      <c r="F47" s="81">
        <v>14.284041097867201</v>
      </c>
      <c r="G47" s="81">
        <v>12.4738985080138</v>
      </c>
      <c r="H47" s="81">
        <v>11.2377886807795</v>
      </c>
      <c r="I47" s="81">
        <v>10.5072864419502</v>
      </c>
      <c r="J47" s="81">
        <v>11.3625222354176</v>
      </c>
      <c r="K47" s="81">
        <v>11.041824168838</v>
      </c>
      <c r="L47" s="81">
        <v>12.0547148327742</v>
      </c>
      <c r="M47" s="81">
        <v>11.3148952150143</v>
      </c>
      <c r="N47" s="81">
        <v>16.278569895303299</v>
      </c>
      <c r="O47" s="81">
        <v>21.4254863624028</v>
      </c>
      <c r="P47" s="81">
        <v>17.7697940979658</v>
      </c>
      <c r="Q47" s="81">
        <v>17.933951009293299</v>
      </c>
      <c r="R47" s="81">
        <v>17.834972071828702</v>
      </c>
      <c r="S47" s="81">
        <v>14.1442310164774</v>
      </c>
      <c r="T47" s="81">
        <v>16.341704983028301</v>
      </c>
      <c r="U47" s="81">
        <v>17.960665751128399</v>
      </c>
      <c r="V47" s="81">
        <v>18.922600927934099</v>
      </c>
      <c r="W47" s="81">
        <v>23.6051278186176</v>
      </c>
      <c r="X47" s="81">
        <v>15.5755590182942</v>
      </c>
      <c r="Y47" s="81">
        <v>17.083394521347898</v>
      </c>
      <c r="Z47" s="81">
        <v>22.159457879603401</v>
      </c>
      <c r="AA47" s="81">
        <v>20.535092751902301</v>
      </c>
      <c r="AB47" s="81">
        <v>21.253939482328601</v>
      </c>
      <c r="AC47" s="81">
        <v>17.653883813795002</v>
      </c>
      <c r="AD47" s="81">
        <v>18.832210833871901</v>
      </c>
      <c r="AE47" s="81">
        <v>24.518033441779899</v>
      </c>
      <c r="AF47" s="81">
        <v>21.292164599177202</v>
      </c>
      <c r="AG47" s="81">
        <v>20.0089742090037</v>
      </c>
      <c r="AH47" s="81">
        <v>21.751718918605999</v>
      </c>
      <c r="AI47" s="81">
        <v>14.091410045310701</v>
      </c>
      <c r="AJ47" s="81">
        <v>18.642695263710301</v>
      </c>
      <c r="AK47" s="81">
        <v>21.9471501310022</v>
      </c>
      <c r="AL47" s="81">
        <v>24.610251329203599</v>
      </c>
      <c r="AM47" s="81">
        <v>13.880524122522599</v>
      </c>
      <c r="AN47" s="81">
        <v>16.115499432021998</v>
      </c>
      <c r="AO47" s="81">
        <v>19.251454660449799</v>
      </c>
      <c r="AP47" s="81">
        <v>20.116047966886502</v>
      </c>
      <c r="AQ47" s="81">
        <v>12.6893578620487</v>
      </c>
      <c r="AR47" s="81">
        <v>17.191393369340201</v>
      </c>
      <c r="AS47" s="81">
        <v>9.9689037495769597</v>
      </c>
      <c r="AT47" s="81">
        <v>11.8921911246126</v>
      </c>
      <c r="AU47" s="81">
        <v>18.4014429441185</v>
      </c>
      <c r="AV47" s="81">
        <v>17.7607103648328</v>
      </c>
      <c r="AW47" s="81">
        <v>14.6737438488696</v>
      </c>
      <c r="AX47" s="81">
        <v>18.2098688469599</v>
      </c>
      <c r="AY47" s="81">
        <v>24.9500091824818</v>
      </c>
      <c r="AZ47" s="81">
        <v>16.1995424057165</v>
      </c>
      <c r="BA47" s="81">
        <v>14.022464385388799</v>
      </c>
      <c r="BB47" s="81">
        <v>16.437584812052201</v>
      </c>
      <c r="BC47" s="81">
        <v>15.5812876168494</v>
      </c>
      <c r="BD47" s="81">
        <v>13.730378863957601</v>
      </c>
      <c r="BE47" s="81">
        <v>13.153796332021701</v>
      </c>
      <c r="BF47" s="113"/>
      <c r="BG47" s="13" t="str">
        <f t="shared" si="76"/>
        <v/>
      </c>
      <c r="BH47" s="13" t="str">
        <f t="shared" si="77"/>
        <v/>
      </c>
      <c r="BI47" s="13" t="str">
        <f t="shared" si="78"/>
        <v/>
      </c>
      <c r="BJ47" s="13" t="str">
        <f t="shared" si="79"/>
        <v/>
      </c>
      <c r="BK47" s="13" t="str">
        <f t="shared" si="80"/>
        <v/>
      </c>
      <c r="BL47" s="13" t="str">
        <f t="shared" si="81"/>
        <v/>
      </c>
      <c r="BM47" s="13" t="str">
        <f t="shared" si="82"/>
        <v/>
      </c>
      <c r="BN47" s="13" t="str">
        <f t="shared" si="83"/>
        <v/>
      </c>
      <c r="BO47" s="13" t="str">
        <f t="shared" si="84"/>
        <v/>
      </c>
      <c r="BP47" s="13" t="str">
        <f t="shared" si="85"/>
        <v/>
      </c>
      <c r="BQ47" s="13" t="str">
        <f t="shared" si="86"/>
        <v/>
      </c>
      <c r="BR47" s="13" t="str">
        <f t="shared" si="87"/>
        <v/>
      </c>
      <c r="BS47" s="13" t="str">
        <f t="shared" si="88"/>
        <v/>
      </c>
      <c r="BT47" s="13" t="str">
        <f t="shared" si="89"/>
        <v/>
      </c>
      <c r="BU47" s="13" t="str">
        <f t="shared" si="90"/>
        <v/>
      </c>
      <c r="BV47" s="13" t="str">
        <f t="shared" si="91"/>
        <v/>
      </c>
      <c r="BW47" s="13" t="str">
        <f t="shared" si="92"/>
        <v/>
      </c>
      <c r="BX47" s="13" t="str">
        <f t="shared" si="93"/>
        <v/>
      </c>
      <c r="BY47" s="13" t="str">
        <f t="shared" si="94"/>
        <v/>
      </c>
      <c r="BZ47" s="13" t="str">
        <f t="shared" si="95"/>
        <v/>
      </c>
      <c r="CA47" s="13" t="str">
        <f t="shared" si="96"/>
        <v/>
      </c>
      <c r="CB47" s="13" t="str">
        <f t="shared" si="97"/>
        <v/>
      </c>
      <c r="CC47" s="13" t="str">
        <f t="shared" si="98"/>
        <v/>
      </c>
      <c r="CD47" s="13" t="str">
        <f t="shared" si="99"/>
        <v/>
      </c>
      <c r="CE47" s="13" t="str">
        <f t="shared" si="100"/>
        <v/>
      </c>
      <c r="CF47" s="13" t="str">
        <f t="shared" si="101"/>
        <v/>
      </c>
      <c r="CG47" s="13" t="str">
        <f t="shared" si="102"/>
        <v/>
      </c>
      <c r="CH47" s="13" t="str">
        <f t="shared" si="103"/>
        <v/>
      </c>
      <c r="CI47" s="13" t="str">
        <f t="shared" si="104"/>
        <v/>
      </c>
      <c r="CJ47" s="13" t="str">
        <f t="shared" si="105"/>
        <v/>
      </c>
      <c r="CK47" s="13" t="str">
        <f t="shared" si="106"/>
        <v/>
      </c>
      <c r="CL47" s="13" t="str">
        <f t="shared" si="107"/>
        <v/>
      </c>
      <c r="CM47" s="13" t="str">
        <f t="shared" si="108"/>
        <v/>
      </c>
      <c r="CN47" s="13" t="str">
        <f t="shared" si="109"/>
        <v/>
      </c>
      <c r="CO47" s="13" t="str">
        <f t="shared" si="110"/>
        <v/>
      </c>
      <c r="CP47" s="13" t="str">
        <f t="shared" si="111"/>
        <v/>
      </c>
      <c r="CQ47" s="13" t="str">
        <f t="shared" si="112"/>
        <v/>
      </c>
      <c r="CR47" s="13" t="str">
        <f t="shared" si="113"/>
        <v/>
      </c>
      <c r="CS47" s="13" t="str">
        <f t="shared" si="114"/>
        <v/>
      </c>
      <c r="CT47" s="13" t="str">
        <f t="shared" si="115"/>
        <v/>
      </c>
      <c r="CU47" s="13" t="str">
        <f t="shared" si="116"/>
        <v/>
      </c>
      <c r="CV47" s="13" t="str">
        <f t="shared" si="117"/>
        <v/>
      </c>
      <c r="CW47" s="13" t="str">
        <f t="shared" si="118"/>
        <v/>
      </c>
      <c r="CX47" s="13" t="str">
        <f t="shared" si="119"/>
        <v/>
      </c>
      <c r="CY47" s="13" t="str">
        <f t="shared" si="120"/>
        <v/>
      </c>
      <c r="CZ47" s="13" t="str">
        <f t="shared" si="121"/>
        <v/>
      </c>
      <c r="DA47" s="13" t="str">
        <f t="shared" si="122"/>
        <v/>
      </c>
      <c r="DB47" s="13" t="str">
        <f t="shared" si="123"/>
        <v/>
      </c>
      <c r="DC47" s="13" t="str">
        <f t="shared" si="124"/>
        <v/>
      </c>
      <c r="DD47" s="13" t="str">
        <f t="shared" si="125"/>
        <v/>
      </c>
      <c r="DE47" s="13" t="str">
        <f t="shared" si="126"/>
        <v/>
      </c>
      <c r="DF47" s="13" t="str">
        <f t="shared" si="127"/>
        <v/>
      </c>
      <c r="DG47" s="13" t="str">
        <f t="shared" si="128"/>
        <v/>
      </c>
      <c r="DH47" s="13" t="str">
        <f t="shared" si="129"/>
        <v/>
      </c>
      <c r="DI47" s="13" t="str">
        <f t="shared" si="130"/>
        <v/>
      </c>
      <c r="DJ47" s="13" t="str">
        <f t="shared" si="131"/>
        <v/>
      </c>
      <c r="DK47" s="13" t="str">
        <f t="shared" si="132"/>
        <v/>
      </c>
      <c r="DL47" s="13" t="str">
        <f t="shared" si="133"/>
        <v/>
      </c>
      <c r="DM47" s="13" t="str">
        <f t="shared" si="134"/>
        <v/>
      </c>
      <c r="DN47" s="13" t="str">
        <f t="shared" si="135"/>
        <v/>
      </c>
      <c r="DO47" s="13" t="str">
        <f t="shared" si="136"/>
        <v/>
      </c>
      <c r="DP47" s="13" t="str">
        <f t="shared" si="137"/>
        <v/>
      </c>
      <c r="DQ47" s="13" t="str">
        <f t="shared" si="138"/>
        <v/>
      </c>
      <c r="DR47" s="13" t="str">
        <f t="shared" si="139"/>
        <v/>
      </c>
      <c r="DS47" s="13" t="str">
        <f t="shared" si="140"/>
        <v/>
      </c>
      <c r="DT47" s="13" t="str">
        <f t="shared" si="141"/>
        <v/>
      </c>
      <c r="DU47" s="13" t="str">
        <f t="shared" si="142"/>
        <v/>
      </c>
      <c r="DV47" s="13" t="str">
        <f t="shared" si="143"/>
        <v/>
      </c>
      <c r="DW47" s="13" t="str">
        <f t="shared" si="144"/>
        <v/>
      </c>
      <c r="DX47" s="13" t="str">
        <f t="shared" si="145"/>
        <v/>
      </c>
      <c r="DY47" s="13" t="str">
        <f t="shared" si="146"/>
        <v/>
      </c>
      <c r="DZ47" s="13" t="str">
        <f t="shared" si="147"/>
        <v/>
      </c>
      <c r="EA47" s="13" t="str">
        <f t="shared" si="148"/>
        <v/>
      </c>
      <c r="EB47" s="13" t="str">
        <f t="shared" si="149"/>
        <v/>
      </c>
      <c r="EC47" s="13" t="str">
        <f t="shared" si="150"/>
        <v/>
      </c>
      <c r="ED47" s="13" t="str">
        <f t="shared" si="151"/>
        <v/>
      </c>
    </row>
    <row r="48" spans="1:134" ht="15" thickBot="1" x14ac:dyDescent="0.4">
      <c r="A48" s="19" t="s">
        <v>113</v>
      </c>
      <c r="B48" s="20" t="s">
        <v>114</v>
      </c>
      <c r="C48" s="81" t="s">
        <v>315</v>
      </c>
      <c r="D48" s="81" t="s">
        <v>315</v>
      </c>
      <c r="E48" s="81" t="s">
        <v>315</v>
      </c>
      <c r="F48" s="81" t="s">
        <v>315</v>
      </c>
      <c r="G48" s="81" t="s">
        <v>315</v>
      </c>
      <c r="H48" s="81" t="s">
        <v>315</v>
      </c>
      <c r="I48" s="81" t="s">
        <v>315</v>
      </c>
      <c r="J48" s="81" t="s">
        <v>315</v>
      </c>
      <c r="K48" s="81" t="s">
        <v>315</v>
      </c>
      <c r="L48" s="81" t="s">
        <v>315</v>
      </c>
      <c r="M48" s="81" t="s">
        <v>315</v>
      </c>
      <c r="N48" s="81" t="s">
        <v>315</v>
      </c>
      <c r="O48" s="81" t="s">
        <v>315</v>
      </c>
      <c r="P48" s="81" t="s">
        <v>315</v>
      </c>
      <c r="Q48" s="81" t="s">
        <v>315</v>
      </c>
      <c r="R48" s="81" t="s">
        <v>315</v>
      </c>
      <c r="S48" s="81" t="s">
        <v>315</v>
      </c>
      <c r="T48" s="81" t="s">
        <v>315</v>
      </c>
      <c r="U48" s="81" t="s">
        <v>315</v>
      </c>
      <c r="V48" s="81" t="s">
        <v>315</v>
      </c>
      <c r="W48" s="81" t="s">
        <v>315</v>
      </c>
      <c r="X48" s="81" t="s">
        <v>315</v>
      </c>
      <c r="Y48" s="81" t="s">
        <v>315</v>
      </c>
      <c r="Z48" s="81" t="s">
        <v>315</v>
      </c>
      <c r="AA48" s="81" t="s">
        <v>315</v>
      </c>
      <c r="AB48" s="81" t="s">
        <v>315</v>
      </c>
      <c r="AC48" s="81" t="s">
        <v>315</v>
      </c>
      <c r="AD48" s="81" t="s">
        <v>315</v>
      </c>
      <c r="AE48" s="81" t="s">
        <v>315</v>
      </c>
      <c r="AF48" s="81" t="s">
        <v>315</v>
      </c>
      <c r="AG48" s="81" t="s">
        <v>315</v>
      </c>
      <c r="AH48" s="81" t="s">
        <v>315</v>
      </c>
      <c r="AI48" s="81" t="s">
        <v>315</v>
      </c>
      <c r="AJ48" s="81" t="s">
        <v>315</v>
      </c>
      <c r="AK48" s="81" t="s">
        <v>315</v>
      </c>
      <c r="AL48" s="81" t="s">
        <v>315</v>
      </c>
      <c r="AM48" s="81" t="s">
        <v>315</v>
      </c>
      <c r="AN48" s="81" t="s">
        <v>315</v>
      </c>
      <c r="AO48" s="81" t="s">
        <v>315</v>
      </c>
      <c r="AP48" s="81" t="s">
        <v>315</v>
      </c>
      <c r="AQ48" s="81" t="s">
        <v>315</v>
      </c>
      <c r="AR48" s="81" t="s">
        <v>315</v>
      </c>
      <c r="AS48" s="81" t="s">
        <v>315</v>
      </c>
      <c r="AT48" s="81" t="s">
        <v>315</v>
      </c>
      <c r="AU48" s="81" t="s">
        <v>315</v>
      </c>
      <c r="AV48" s="81" t="s">
        <v>315</v>
      </c>
      <c r="AW48" s="81" t="s">
        <v>315</v>
      </c>
      <c r="AX48" s="81" t="s">
        <v>315</v>
      </c>
      <c r="AY48" s="81" t="s">
        <v>315</v>
      </c>
      <c r="AZ48" s="81" t="s">
        <v>315</v>
      </c>
      <c r="BA48" s="81" t="s">
        <v>315</v>
      </c>
      <c r="BB48" s="81" t="s">
        <v>315</v>
      </c>
      <c r="BC48" s="81" t="s">
        <v>315</v>
      </c>
      <c r="BD48" s="81" t="s">
        <v>315</v>
      </c>
      <c r="BE48" s="81" t="s">
        <v>315</v>
      </c>
      <c r="BF48" s="113"/>
      <c r="BG48" s="13" t="str">
        <f t="shared" si="76"/>
        <v/>
      </c>
      <c r="BH48" s="13" t="str">
        <f t="shared" si="77"/>
        <v/>
      </c>
      <c r="BI48" s="13" t="str">
        <f t="shared" si="78"/>
        <v/>
      </c>
      <c r="BJ48" s="13" t="str">
        <f t="shared" si="79"/>
        <v/>
      </c>
      <c r="BK48" s="13" t="str">
        <f t="shared" si="80"/>
        <v/>
      </c>
      <c r="BL48" s="13" t="str">
        <f t="shared" si="81"/>
        <v/>
      </c>
      <c r="BM48" s="13" t="str">
        <f t="shared" si="82"/>
        <v/>
      </c>
      <c r="BN48" s="13" t="str">
        <f t="shared" si="83"/>
        <v/>
      </c>
      <c r="BO48" s="13" t="str">
        <f t="shared" si="84"/>
        <v/>
      </c>
      <c r="BP48" s="13" t="str">
        <f t="shared" si="85"/>
        <v/>
      </c>
      <c r="BQ48" s="13" t="str">
        <f t="shared" si="86"/>
        <v/>
      </c>
      <c r="BR48" s="13" t="str">
        <f t="shared" si="87"/>
        <v/>
      </c>
      <c r="BS48" s="13" t="str">
        <f t="shared" si="88"/>
        <v/>
      </c>
      <c r="BT48" s="13" t="str">
        <f t="shared" si="89"/>
        <v/>
      </c>
      <c r="BU48" s="13" t="str">
        <f t="shared" si="90"/>
        <v/>
      </c>
      <c r="BV48" s="13" t="str">
        <f t="shared" si="91"/>
        <v/>
      </c>
      <c r="BW48" s="13" t="str">
        <f t="shared" si="92"/>
        <v/>
      </c>
      <c r="BX48" s="13" t="str">
        <f t="shared" si="93"/>
        <v/>
      </c>
      <c r="BY48" s="13" t="str">
        <f t="shared" si="94"/>
        <v/>
      </c>
      <c r="BZ48" s="13" t="str">
        <f t="shared" si="95"/>
        <v/>
      </c>
      <c r="CA48" s="13" t="str">
        <f t="shared" si="96"/>
        <v/>
      </c>
      <c r="CB48" s="13" t="str">
        <f t="shared" si="97"/>
        <v/>
      </c>
      <c r="CC48" s="13" t="str">
        <f t="shared" si="98"/>
        <v/>
      </c>
      <c r="CD48" s="13" t="str">
        <f t="shared" si="99"/>
        <v/>
      </c>
      <c r="CE48" s="13" t="str">
        <f t="shared" si="100"/>
        <v/>
      </c>
      <c r="CF48" s="13" t="str">
        <f t="shared" si="101"/>
        <v/>
      </c>
      <c r="CG48" s="13" t="str">
        <f t="shared" si="102"/>
        <v/>
      </c>
      <c r="CH48" s="13" t="str">
        <f t="shared" si="103"/>
        <v/>
      </c>
      <c r="CI48" s="13" t="str">
        <f t="shared" si="104"/>
        <v/>
      </c>
      <c r="CJ48" s="13" t="str">
        <f t="shared" si="105"/>
        <v/>
      </c>
      <c r="CK48" s="13" t="str">
        <f t="shared" si="106"/>
        <v/>
      </c>
      <c r="CL48" s="13" t="str">
        <f t="shared" si="107"/>
        <v/>
      </c>
      <c r="CM48" s="13" t="str">
        <f t="shared" si="108"/>
        <v/>
      </c>
      <c r="CN48" s="13" t="str">
        <f t="shared" si="109"/>
        <v/>
      </c>
      <c r="CO48" s="13" t="str">
        <f t="shared" si="110"/>
        <v/>
      </c>
      <c r="CP48" s="13" t="str">
        <f t="shared" si="111"/>
        <v/>
      </c>
      <c r="CQ48" s="13" t="str">
        <f t="shared" si="112"/>
        <v/>
      </c>
      <c r="CR48" s="13" t="str">
        <f t="shared" si="113"/>
        <v/>
      </c>
      <c r="CS48" s="13" t="str">
        <f t="shared" si="114"/>
        <v/>
      </c>
      <c r="CT48" s="13" t="str">
        <f t="shared" si="115"/>
        <v/>
      </c>
      <c r="CU48" s="13" t="str">
        <f t="shared" si="116"/>
        <v/>
      </c>
      <c r="CV48" s="13" t="str">
        <f t="shared" si="117"/>
        <v/>
      </c>
      <c r="CW48" s="13" t="str">
        <f t="shared" si="118"/>
        <v/>
      </c>
      <c r="CX48" s="13" t="str">
        <f t="shared" si="119"/>
        <v/>
      </c>
      <c r="CY48" s="13" t="str">
        <f t="shared" si="120"/>
        <v/>
      </c>
      <c r="CZ48" s="13" t="str">
        <f t="shared" si="121"/>
        <v/>
      </c>
      <c r="DA48" s="13" t="str">
        <f t="shared" si="122"/>
        <v/>
      </c>
      <c r="DB48" s="13" t="str">
        <f t="shared" si="123"/>
        <v/>
      </c>
      <c r="DC48" s="13" t="str">
        <f t="shared" si="124"/>
        <v/>
      </c>
      <c r="DD48" s="13" t="str">
        <f t="shared" si="125"/>
        <v/>
      </c>
      <c r="DE48" s="13" t="str">
        <f t="shared" si="126"/>
        <v/>
      </c>
      <c r="DF48" s="13" t="str">
        <f t="shared" si="127"/>
        <v/>
      </c>
      <c r="DG48" s="13" t="str">
        <f t="shared" si="128"/>
        <v/>
      </c>
      <c r="DH48" s="13" t="str">
        <f t="shared" si="129"/>
        <v/>
      </c>
      <c r="DI48" s="13" t="str">
        <f t="shared" si="130"/>
        <v/>
      </c>
      <c r="DJ48" s="13" t="str">
        <f t="shared" si="131"/>
        <v/>
      </c>
      <c r="DK48" s="13" t="str">
        <f t="shared" si="132"/>
        <v/>
      </c>
      <c r="DL48" s="13" t="str">
        <f t="shared" si="133"/>
        <v/>
      </c>
      <c r="DM48" s="13" t="str">
        <f t="shared" si="134"/>
        <v/>
      </c>
      <c r="DN48" s="13" t="str">
        <f t="shared" si="135"/>
        <v/>
      </c>
      <c r="DO48" s="13" t="str">
        <f t="shared" si="136"/>
        <v/>
      </c>
      <c r="DP48" s="13" t="str">
        <f t="shared" si="137"/>
        <v/>
      </c>
      <c r="DQ48" s="13" t="str">
        <f t="shared" si="138"/>
        <v/>
      </c>
      <c r="DR48" s="13" t="str">
        <f t="shared" si="139"/>
        <v/>
      </c>
      <c r="DS48" s="13" t="str">
        <f t="shared" si="140"/>
        <v/>
      </c>
      <c r="DT48" s="13" t="str">
        <f t="shared" si="141"/>
        <v/>
      </c>
      <c r="DU48" s="13" t="str">
        <f t="shared" si="142"/>
        <v/>
      </c>
      <c r="DV48" s="13" t="str">
        <f t="shared" si="143"/>
        <v/>
      </c>
      <c r="DW48" s="13" t="str">
        <f t="shared" si="144"/>
        <v/>
      </c>
      <c r="DX48" s="13" t="str">
        <f t="shared" si="145"/>
        <v/>
      </c>
      <c r="DY48" s="13" t="str">
        <f t="shared" si="146"/>
        <v/>
      </c>
      <c r="DZ48" s="13" t="str">
        <f t="shared" si="147"/>
        <v/>
      </c>
      <c r="EA48" s="13" t="str">
        <f t="shared" si="148"/>
        <v/>
      </c>
      <c r="EB48" s="13" t="str">
        <f t="shared" si="149"/>
        <v/>
      </c>
      <c r="EC48" s="13" t="str">
        <f t="shared" si="150"/>
        <v/>
      </c>
      <c r="ED48" s="13" t="str">
        <f t="shared" si="151"/>
        <v/>
      </c>
    </row>
    <row r="49" spans="1:134" ht="15" thickBot="1" x14ac:dyDescent="0.4">
      <c r="A49" s="19" t="s">
        <v>115</v>
      </c>
      <c r="B49" s="20" t="s">
        <v>17</v>
      </c>
      <c r="C49" s="81">
        <v>217.55724020377701</v>
      </c>
      <c r="D49" s="81">
        <v>145.86229883430801</v>
      </c>
      <c r="E49" s="81">
        <v>103.15270873137101</v>
      </c>
      <c r="F49" s="81">
        <v>116.10059582974</v>
      </c>
      <c r="G49" s="81">
        <v>95.121997330583298</v>
      </c>
      <c r="H49" s="81">
        <v>102.903409446924</v>
      </c>
      <c r="I49" s="81">
        <v>66.677745388815097</v>
      </c>
      <c r="J49" s="81">
        <v>70.377286447278905</v>
      </c>
      <c r="K49" s="81">
        <v>71.916538022005696</v>
      </c>
      <c r="L49" s="81">
        <v>59.418622880231403</v>
      </c>
      <c r="M49" s="81">
        <v>47.381660992127003</v>
      </c>
      <c r="N49" s="81">
        <v>71.8205724175087</v>
      </c>
      <c r="O49" s="81">
        <v>77.530787996399795</v>
      </c>
      <c r="P49" s="81">
        <v>69.258469409468802</v>
      </c>
      <c r="Q49" s="81">
        <v>76.631466857158401</v>
      </c>
      <c r="R49" s="81">
        <v>79.002976753124599</v>
      </c>
      <c r="S49" s="81">
        <v>73.817542147689196</v>
      </c>
      <c r="T49" s="81">
        <v>87.093039593348607</v>
      </c>
      <c r="U49" s="81">
        <v>111.958968123586</v>
      </c>
      <c r="V49" s="81">
        <v>124.382315931595</v>
      </c>
      <c r="W49" s="81">
        <v>110.076658319107</v>
      </c>
      <c r="X49" s="81">
        <v>118.33903394958701</v>
      </c>
      <c r="Y49" s="81">
        <v>135.13400115258901</v>
      </c>
      <c r="Z49" s="81">
        <v>161.48502177186501</v>
      </c>
      <c r="AA49" s="81">
        <v>168.73061471985901</v>
      </c>
      <c r="AB49" s="81">
        <v>188.78068949053301</v>
      </c>
      <c r="AC49" s="81">
        <v>200.24829689171901</v>
      </c>
      <c r="AD49" s="81">
        <v>221.252478896215</v>
      </c>
      <c r="AE49" s="81">
        <v>247.70984276425</v>
      </c>
      <c r="AF49" s="81">
        <v>238.599380614468</v>
      </c>
      <c r="AG49" s="81">
        <v>266.98717717533498</v>
      </c>
      <c r="AH49" s="81">
        <v>268.87873216545802</v>
      </c>
      <c r="AI49" s="81">
        <v>261.19890210671298</v>
      </c>
      <c r="AJ49" s="81">
        <v>334.63857696484001</v>
      </c>
      <c r="AK49" s="81">
        <v>348.23871216043199</v>
      </c>
      <c r="AL49" s="81">
        <v>371.93360087047301</v>
      </c>
      <c r="AM49" s="81">
        <v>323.05047295062599</v>
      </c>
      <c r="AN49" s="81">
        <v>327.16221321674499</v>
      </c>
      <c r="AO49" s="81">
        <v>311.70950790972302</v>
      </c>
      <c r="AP49" s="81">
        <v>344.06438493272901</v>
      </c>
      <c r="AQ49" s="81">
        <v>424.90342036554802</v>
      </c>
      <c r="AR49" s="81">
        <v>542.44173483303302</v>
      </c>
      <c r="AS49" s="81">
        <v>445.90390858187601</v>
      </c>
      <c r="AT49" s="81">
        <v>556.73727020444198</v>
      </c>
      <c r="AU49" s="81">
        <v>494.80355072055301</v>
      </c>
      <c r="AV49" s="81">
        <v>598.70128281865402</v>
      </c>
      <c r="AW49" s="81">
        <v>566.41770283788298</v>
      </c>
      <c r="AX49" s="81">
        <v>540.38458392805103</v>
      </c>
      <c r="AY49" s="81">
        <v>482.74497475645899</v>
      </c>
      <c r="AZ49" s="81">
        <v>533.34880339207098</v>
      </c>
      <c r="BA49" s="81">
        <v>554.19061553211895</v>
      </c>
      <c r="BB49" s="81">
        <v>529.03099305564206</v>
      </c>
      <c r="BC49" s="81">
        <v>492.76409868170299</v>
      </c>
      <c r="BD49" s="81">
        <v>553.04889928164596</v>
      </c>
      <c r="BE49" s="81">
        <v>432.24953090442699</v>
      </c>
      <c r="BF49" s="113"/>
      <c r="BG49" s="13" t="str">
        <f t="shared" si="76"/>
        <v/>
      </c>
      <c r="BH49" s="13" t="str">
        <f t="shared" si="77"/>
        <v/>
      </c>
      <c r="BI49" s="13" t="str">
        <f t="shared" si="78"/>
        <v/>
      </c>
      <c r="BJ49" s="13" t="str">
        <f t="shared" si="79"/>
        <v/>
      </c>
      <c r="BK49" s="13" t="str">
        <f t="shared" si="80"/>
        <v/>
      </c>
      <c r="BL49" s="13" t="str">
        <f t="shared" si="81"/>
        <v/>
      </c>
      <c r="BM49" s="13" t="str">
        <f t="shared" si="82"/>
        <v/>
      </c>
      <c r="BN49" s="13" t="str">
        <f t="shared" si="83"/>
        <v/>
      </c>
      <c r="BO49" s="13" t="str">
        <f t="shared" si="84"/>
        <v/>
      </c>
      <c r="BP49" s="13" t="str">
        <f t="shared" si="85"/>
        <v/>
      </c>
      <c r="BQ49" s="13" t="str">
        <f t="shared" si="86"/>
        <v/>
      </c>
      <c r="BR49" s="13" t="str">
        <f t="shared" si="87"/>
        <v/>
      </c>
      <c r="BS49" s="13" t="str">
        <f t="shared" si="88"/>
        <v/>
      </c>
      <c r="BT49" s="13" t="str">
        <f t="shared" si="89"/>
        <v/>
      </c>
      <c r="BU49" s="13" t="str">
        <f t="shared" si="90"/>
        <v/>
      </c>
      <c r="BV49" s="13" t="str">
        <f t="shared" si="91"/>
        <v/>
      </c>
      <c r="BW49" s="13" t="str">
        <f t="shared" si="92"/>
        <v/>
      </c>
      <c r="BX49" s="13" t="str">
        <f t="shared" si="93"/>
        <v/>
      </c>
      <c r="BY49" s="13" t="str">
        <f t="shared" si="94"/>
        <v/>
      </c>
      <c r="BZ49" s="13" t="str">
        <f t="shared" si="95"/>
        <v/>
      </c>
      <c r="CA49" s="13" t="str">
        <f t="shared" si="96"/>
        <v/>
      </c>
      <c r="CB49" s="13" t="str">
        <f t="shared" si="97"/>
        <v/>
      </c>
      <c r="CC49" s="13" t="str">
        <f t="shared" si="98"/>
        <v/>
      </c>
      <c r="CD49" s="13" t="str">
        <f t="shared" si="99"/>
        <v/>
      </c>
      <c r="CE49" s="13" t="str">
        <f t="shared" si="100"/>
        <v/>
      </c>
      <c r="CF49" s="13" t="str">
        <f t="shared" si="101"/>
        <v/>
      </c>
      <c r="CG49" s="13" t="str">
        <f t="shared" si="102"/>
        <v/>
      </c>
      <c r="CH49" s="13" t="str">
        <f t="shared" si="103"/>
        <v/>
      </c>
      <c r="CI49" s="13" t="str">
        <f t="shared" si="104"/>
        <v/>
      </c>
      <c r="CJ49" s="13" t="str">
        <f t="shared" si="105"/>
        <v/>
      </c>
      <c r="CK49" s="13" t="str">
        <f t="shared" si="106"/>
        <v/>
      </c>
      <c r="CL49" s="13" t="str">
        <f t="shared" si="107"/>
        <v/>
      </c>
      <c r="CM49" s="13" t="str">
        <f t="shared" si="108"/>
        <v/>
      </c>
      <c r="CN49" s="13" t="str">
        <f t="shared" si="109"/>
        <v/>
      </c>
      <c r="CO49" s="13" t="str">
        <f t="shared" si="110"/>
        <v/>
      </c>
      <c r="CP49" s="13" t="str">
        <f t="shared" si="111"/>
        <v/>
      </c>
      <c r="CQ49" s="13" t="str">
        <f t="shared" si="112"/>
        <v/>
      </c>
      <c r="CR49" s="13" t="str">
        <f t="shared" si="113"/>
        <v/>
      </c>
      <c r="CS49" s="13" t="str">
        <f t="shared" si="114"/>
        <v/>
      </c>
      <c r="CT49" s="13" t="str">
        <f t="shared" si="115"/>
        <v/>
      </c>
      <c r="CU49" s="13" t="str">
        <f t="shared" si="116"/>
        <v/>
      </c>
      <c r="CV49" s="13" t="str">
        <f t="shared" si="117"/>
        <v/>
      </c>
      <c r="CW49" s="13" t="str">
        <f t="shared" si="118"/>
        <v/>
      </c>
      <c r="CX49" s="13" t="str">
        <f t="shared" si="119"/>
        <v/>
      </c>
      <c r="CY49" s="13" t="str">
        <f t="shared" si="120"/>
        <v/>
      </c>
      <c r="CZ49" s="13" t="str">
        <f t="shared" si="121"/>
        <v/>
      </c>
      <c r="DA49" s="13" t="str">
        <f t="shared" si="122"/>
        <v/>
      </c>
      <c r="DB49" s="13" t="str">
        <f t="shared" si="123"/>
        <v/>
      </c>
      <c r="DC49" s="13" t="str">
        <f t="shared" si="124"/>
        <v/>
      </c>
      <c r="DD49" s="13" t="str">
        <f t="shared" si="125"/>
        <v/>
      </c>
      <c r="DE49" s="13" t="str">
        <f t="shared" si="126"/>
        <v/>
      </c>
      <c r="DF49" s="13" t="str">
        <f t="shared" si="127"/>
        <v/>
      </c>
      <c r="DG49" s="13" t="str">
        <f t="shared" si="128"/>
        <v/>
      </c>
      <c r="DH49" s="13" t="str">
        <f t="shared" si="129"/>
        <v/>
      </c>
      <c r="DI49" s="13" t="str">
        <f t="shared" si="130"/>
        <v/>
      </c>
      <c r="DJ49" s="13" t="str">
        <f t="shared" si="131"/>
        <v/>
      </c>
      <c r="DK49" s="13" t="str">
        <f t="shared" si="132"/>
        <v/>
      </c>
      <c r="DL49" s="13" t="str">
        <f t="shared" si="133"/>
        <v/>
      </c>
      <c r="DM49" s="13" t="str">
        <f t="shared" si="134"/>
        <v/>
      </c>
      <c r="DN49" s="13" t="str">
        <f t="shared" si="135"/>
        <v/>
      </c>
      <c r="DO49" s="13" t="str">
        <f t="shared" si="136"/>
        <v/>
      </c>
      <c r="DP49" s="13" t="str">
        <f t="shared" si="137"/>
        <v/>
      </c>
      <c r="DQ49" s="13" t="str">
        <f t="shared" si="138"/>
        <v/>
      </c>
      <c r="DR49" s="13" t="str">
        <f t="shared" si="139"/>
        <v/>
      </c>
      <c r="DS49" s="13" t="str">
        <f t="shared" si="140"/>
        <v/>
      </c>
      <c r="DT49" s="13" t="str">
        <f t="shared" si="141"/>
        <v/>
      </c>
      <c r="DU49" s="13" t="str">
        <f t="shared" si="142"/>
        <v/>
      </c>
      <c r="DV49" s="13" t="str">
        <f t="shared" si="143"/>
        <v/>
      </c>
      <c r="DW49" s="13" t="str">
        <f t="shared" si="144"/>
        <v/>
      </c>
      <c r="DX49" s="13" t="str">
        <f t="shared" si="145"/>
        <v/>
      </c>
      <c r="DY49" s="13" t="str">
        <f t="shared" si="146"/>
        <v/>
      </c>
      <c r="DZ49" s="13" t="str">
        <f t="shared" si="147"/>
        <v/>
      </c>
      <c r="EA49" s="13" t="str">
        <f t="shared" si="148"/>
        <v/>
      </c>
      <c r="EB49" s="13" t="str">
        <f t="shared" si="149"/>
        <v/>
      </c>
      <c r="EC49" s="13" t="str">
        <f t="shared" si="150"/>
        <v/>
      </c>
      <c r="ED49" s="13" t="str">
        <f t="shared" si="151"/>
        <v/>
      </c>
    </row>
    <row r="50" spans="1:134" ht="15" thickBot="1" x14ac:dyDescent="0.4">
      <c r="A50" s="19" t="s">
        <v>118</v>
      </c>
      <c r="B50" s="20" t="s">
        <v>119</v>
      </c>
      <c r="C50" s="81">
        <v>24.005619819655699</v>
      </c>
      <c r="D50" s="81">
        <v>33.076949994644202</v>
      </c>
      <c r="E50" s="81">
        <v>36.7778829954513</v>
      </c>
      <c r="F50" s="81">
        <v>26.9588503614745</v>
      </c>
      <c r="G50" s="81">
        <v>27.950203626150799</v>
      </c>
      <c r="H50" s="81">
        <v>45.770642994560802</v>
      </c>
      <c r="I50" s="81">
        <v>33.0090191517492</v>
      </c>
      <c r="J50" s="81">
        <v>27.4335331778097</v>
      </c>
      <c r="K50" s="81">
        <v>32.510149181871498</v>
      </c>
      <c r="L50" s="81">
        <v>31.834679282075101</v>
      </c>
      <c r="M50" s="81">
        <v>19.2753307030965</v>
      </c>
      <c r="N50" s="81">
        <v>27.2431031120759</v>
      </c>
      <c r="O50" s="81">
        <v>31.9653887062696</v>
      </c>
      <c r="P50" s="81">
        <v>42.2476048491637</v>
      </c>
      <c r="Q50" s="81">
        <v>34.190542312240296</v>
      </c>
      <c r="R50" s="81">
        <v>34.970467222344702</v>
      </c>
      <c r="S50" s="81">
        <v>46.144876292602603</v>
      </c>
      <c r="T50" s="81">
        <v>50.697824156930899</v>
      </c>
      <c r="U50" s="81">
        <v>59.9771026866132</v>
      </c>
      <c r="V50" s="81">
        <v>58.380562683391503</v>
      </c>
      <c r="W50" s="81">
        <v>53.755650164540199</v>
      </c>
      <c r="X50" s="81">
        <v>44.188607625300499</v>
      </c>
      <c r="Y50" s="81">
        <v>51.5196219063467</v>
      </c>
      <c r="Z50" s="81">
        <v>58.958589297738499</v>
      </c>
      <c r="AA50" s="81">
        <v>51.2399457237943</v>
      </c>
      <c r="AB50" s="81">
        <v>44.9748540831417</v>
      </c>
      <c r="AC50" s="81">
        <v>49.663673146500301</v>
      </c>
      <c r="AD50" s="81">
        <v>53.390288446544098</v>
      </c>
      <c r="AE50" s="81">
        <v>64.727608286299002</v>
      </c>
      <c r="AF50" s="81">
        <v>53.800737335420898</v>
      </c>
      <c r="AG50" s="81">
        <v>60.609708283583899</v>
      </c>
      <c r="AH50" s="81">
        <v>72.635204246059303</v>
      </c>
      <c r="AI50" s="81">
        <v>84.744174300271496</v>
      </c>
      <c r="AJ50" s="81">
        <v>100.13241476693899</v>
      </c>
      <c r="AK50" s="81">
        <v>79.048584985114104</v>
      </c>
      <c r="AL50" s="81">
        <v>93.596467653585094</v>
      </c>
      <c r="AM50" s="81">
        <v>26.218767786987101</v>
      </c>
      <c r="AN50" s="81">
        <v>80.577497160110099</v>
      </c>
      <c r="AO50" s="81">
        <v>123.016795280274</v>
      </c>
      <c r="AP50" s="81">
        <v>121.672794984178</v>
      </c>
      <c r="AQ50" s="81">
        <v>85.701970791374904</v>
      </c>
      <c r="AR50" s="81">
        <v>86.150128569951804</v>
      </c>
      <c r="AS50" s="81">
        <v>91.828940308603094</v>
      </c>
      <c r="AT50" s="81">
        <v>107.61458198010099</v>
      </c>
      <c r="AU50" s="81">
        <v>84.959853593057602</v>
      </c>
      <c r="AV50" s="81">
        <v>89.3827054230172</v>
      </c>
      <c r="AW50" s="81">
        <v>78.323489894615804</v>
      </c>
      <c r="AX50" s="81">
        <v>95.748665227563095</v>
      </c>
      <c r="AY50" s="81">
        <v>86.244519929996002</v>
      </c>
      <c r="AZ50" s="81">
        <v>95.461589176543796</v>
      </c>
      <c r="BA50" s="81">
        <v>90.388047457168398</v>
      </c>
      <c r="BB50" s="81">
        <v>109.583898747015</v>
      </c>
      <c r="BC50" s="81">
        <v>106.952645083668</v>
      </c>
      <c r="BD50" s="81">
        <v>98.433279461329604</v>
      </c>
      <c r="BE50" s="81">
        <v>82.493094139393193</v>
      </c>
      <c r="BF50" s="113"/>
      <c r="BG50" s="13" t="str">
        <f t="shared" si="76"/>
        <v/>
      </c>
      <c r="BH50" s="13" t="str">
        <f t="shared" si="77"/>
        <v/>
      </c>
      <c r="BI50" s="13" t="str">
        <f t="shared" si="78"/>
        <v/>
      </c>
      <c r="BJ50" s="13" t="str">
        <f t="shared" si="79"/>
        <v/>
      </c>
      <c r="BK50" s="13" t="str">
        <f t="shared" si="80"/>
        <v/>
      </c>
      <c r="BL50" s="13" t="str">
        <f t="shared" si="81"/>
        <v/>
      </c>
      <c r="BM50" s="13" t="str">
        <f t="shared" si="82"/>
        <v/>
      </c>
      <c r="BN50" s="13" t="str">
        <f t="shared" si="83"/>
        <v/>
      </c>
      <c r="BO50" s="13" t="str">
        <f t="shared" si="84"/>
        <v/>
      </c>
      <c r="BP50" s="13" t="str">
        <f t="shared" si="85"/>
        <v/>
      </c>
      <c r="BQ50" s="13" t="str">
        <f t="shared" si="86"/>
        <v/>
      </c>
      <c r="BR50" s="13" t="str">
        <f t="shared" si="87"/>
        <v/>
      </c>
      <c r="BS50" s="13" t="str">
        <f t="shared" si="88"/>
        <v/>
      </c>
      <c r="BT50" s="13" t="str">
        <f t="shared" si="89"/>
        <v/>
      </c>
      <c r="BU50" s="13" t="str">
        <f t="shared" si="90"/>
        <v/>
      </c>
      <c r="BV50" s="13" t="str">
        <f t="shared" si="91"/>
        <v/>
      </c>
      <c r="BW50" s="13" t="str">
        <f t="shared" si="92"/>
        <v/>
      </c>
      <c r="BX50" s="13" t="str">
        <f t="shared" si="93"/>
        <v/>
      </c>
      <c r="BY50" s="13" t="str">
        <f t="shared" si="94"/>
        <v/>
      </c>
      <c r="BZ50" s="13" t="str">
        <f t="shared" si="95"/>
        <v/>
      </c>
      <c r="CA50" s="13" t="str">
        <f t="shared" si="96"/>
        <v/>
      </c>
      <c r="CB50" s="13" t="str">
        <f t="shared" si="97"/>
        <v/>
      </c>
      <c r="CC50" s="13" t="str">
        <f t="shared" si="98"/>
        <v/>
      </c>
      <c r="CD50" s="13" t="str">
        <f t="shared" si="99"/>
        <v/>
      </c>
      <c r="CE50" s="13" t="str">
        <f t="shared" si="100"/>
        <v/>
      </c>
      <c r="CF50" s="13" t="str">
        <f t="shared" si="101"/>
        <v/>
      </c>
      <c r="CG50" s="13" t="str">
        <f t="shared" si="102"/>
        <v/>
      </c>
      <c r="CH50" s="13" t="str">
        <f t="shared" si="103"/>
        <v/>
      </c>
      <c r="CI50" s="13" t="str">
        <f t="shared" si="104"/>
        <v/>
      </c>
      <c r="CJ50" s="13" t="str">
        <f t="shared" si="105"/>
        <v/>
      </c>
      <c r="CK50" s="13" t="str">
        <f t="shared" si="106"/>
        <v/>
      </c>
      <c r="CL50" s="13" t="str">
        <f t="shared" si="107"/>
        <v/>
      </c>
      <c r="CM50" s="13" t="str">
        <f t="shared" si="108"/>
        <v/>
      </c>
      <c r="CN50" s="13" t="str">
        <f t="shared" si="109"/>
        <v/>
      </c>
      <c r="CO50" s="13" t="str">
        <f t="shared" si="110"/>
        <v/>
      </c>
      <c r="CP50" s="13" t="str">
        <f t="shared" si="111"/>
        <v/>
      </c>
      <c r="CQ50" s="13" t="str">
        <f t="shared" si="112"/>
        <v/>
      </c>
      <c r="CR50" s="13" t="str">
        <f t="shared" si="113"/>
        <v/>
      </c>
      <c r="CS50" s="13" t="str">
        <f t="shared" si="114"/>
        <v/>
      </c>
      <c r="CT50" s="13" t="str">
        <f t="shared" si="115"/>
        <v/>
      </c>
      <c r="CU50" s="13" t="str">
        <f t="shared" si="116"/>
        <v/>
      </c>
      <c r="CV50" s="13" t="str">
        <f t="shared" si="117"/>
        <v/>
      </c>
      <c r="CW50" s="13" t="str">
        <f t="shared" si="118"/>
        <v/>
      </c>
      <c r="CX50" s="13" t="str">
        <f t="shared" si="119"/>
        <v/>
      </c>
      <c r="CY50" s="13" t="str">
        <f t="shared" si="120"/>
        <v/>
      </c>
      <c r="CZ50" s="13" t="str">
        <f t="shared" si="121"/>
        <v/>
      </c>
      <c r="DA50" s="13" t="str">
        <f t="shared" si="122"/>
        <v/>
      </c>
      <c r="DB50" s="13" t="str">
        <f t="shared" si="123"/>
        <v/>
      </c>
      <c r="DC50" s="13" t="str">
        <f t="shared" si="124"/>
        <v/>
      </c>
      <c r="DD50" s="13" t="str">
        <f t="shared" si="125"/>
        <v/>
      </c>
      <c r="DE50" s="13" t="str">
        <f t="shared" si="126"/>
        <v/>
      </c>
      <c r="DF50" s="13" t="str">
        <f t="shared" si="127"/>
        <v/>
      </c>
      <c r="DG50" s="13" t="str">
        <f t="shared" si="128"/>
        <v/>
      </c>
      <c r="DH50" s="13" t="str">
        <f t="shared" si="129"/>
        <v/>
      </c>
      <c r="DI50" s="13" t="str">
        <f t="shared" si="130"/>
        <v/>
      </c>
      <c r="DJ50" s="13" t="str">
        <f t="shared" si="131"/>
        <v/>
      </c>
      <c r="DK50" s="13" t="str">
        <f t="shared" si="132"/>
        <v/>
      </c>
      <c r="DL50" s="13" t="str">
        <f t="shared" si="133"/>
        <v/>
      </c>
      <c r="DM50" s="13" t="str">
        <f t="shared" si="134"/>
        <v/>
      </c>
      <c r="DN50" s="13" t="str">
        <f t="shared" si="135"/>
        <v/>
      </c>
      <c r="DO50" s="13" t="str">
        <f t="shared" si="136"/>
        <v/>
      </c>
      <c r="DP50" s="13" t="str">
        <f t="shared" si="137"/>
        <v/>
      </c>
      <c r="DQ50" s="13" t="str">
        <f t="shared" si="138"/>
        <v/>
      </c>
      <c r="DR50" s="13" t="str">
        <f t="shared" si="139"/>
        <v/>
      </c>
      <c r="DS50" s="13" t="str">
        <f t="shared" si="140"/>
        <v/>
      </c>
      <c r="DT50" s="13" t="str">
        <f t="shared" si="141"/>
        <v/>
      </c>
      <c r="DU50" s="13" t="str">
        <f t="shared" si="142"/>
        <v/>
      </c>
      <c r="DV50" s="13" t="str">
        <f t="shared" si="143"/>
        <v/>
      </c>
      <c r="DW50" s="13" t="str">
        <f t="shared" si="144"/>
        <v/>
      </c>
      <c r="DX50" s="13" t="str">
        <f t="shared" si="145"/>
        <v/>
      </c>
      <c r="DY50" s="13" t="str">
        <f t="shared" si="146"/>
        <v/>
      </c>
      <c r="DZ50" s="13" t="str">
        <f t="shared" si="147"/>
        <v/>
      </c>
      <c r="EA50" s="13" t="str">
        <f t="shared" si="148"/>
        <v/>
      </c>
      <c r="EB50" s="13" t="str">
        <f t="shared" si="149"/>
        <v/>
      </c>
      <c r="EC50" s="13" t="str">
        <f t="shared" si="150"/>
        <v/>
      </c>
      <c r="ED50" s="13" t="str">
        <f t="shared" si="151"/>
        <v/>
      </c>
    </row>
    <row r="51" spans="1:134" ht="15" thickBot="1" x14ac:dyDescent="0.4">
      <c r="A51" s="18"/>
      <c r="B51" s="18" t="s">
        <v>148</v>
      </c>
      <c r="C51" s="77">
        <v>585.97292322250883</v>
      </c>
      <c r="D51" s="77">
        <v>503.13928008364076</v>
      </c>
      <c r="E51" s="77">
        <v>474.91099443640047</v>
      </c>
      <c r="F51" s="77">
        <v>483.87193635370892</v>
      </c>
      <c r="G51" s="77">
        <v>460.46446107003942</v>
      </c>
      <c r="H51" s="77">
        <v>518.68988167680345</v>
      </c>
      <c r="I51" s="77">
        <v>485.37669921601133</v>
      </c>
      <c r="J51" s="77">
        <v>554.93758505557582</v>
      </c>
      <c r="K51" s="77">
        <v>573.35696753601496</v>
      </c>
      <c r="L51" s="77">
        <v>524.03943718855942</v>
      </c>
      <c r="M51" s="77">
        <v>550.93576569423635</v>
      </c>
      <c r="N51" s="77">
        <v>591.84309768656442</v>
      </c>
      <c r="O51" s="77">
        <v>667.24466088416182</v>
      </c>
      <c r="P51" s="77">
        <v>659.97197690692155</v>
      </c>
      <c r="Q51" s="77">
        <v>694.13128053296862</v>
      </c>
      <c r="R51" s="77">
        <v>643.18838159241034</v>
      </c>
      <c r="S51" s="77">
        <v>664.20033977634978</v>
      </c>
      <c r="T51" s="77">
        <v>719.13432900728969</v>
      </c>
      <c r="U51" s="77">
        <v>700.23260828801472</v>
      </c>
      <c r="V51" s="77">
        <v>682.96240367139399</v>
      </c>
      <c r="W51" s="77">
        <v>684.30553847261933</v>
      </c>
      <c r="X51" s="77">
        <v>666.93154499484365</v>
      </c>
      <c r="Y51" s="77">
        <v>697.17509132531643</v>
      </c>
      <c r="Z51" s="77">
        <v>834.75743247395212</v>
      </c>
      <c r="AA51" s="77">
        <v>847.99808131831776</v>
      </c>
      <c r="AB51" s="77">
        <v>932.479193044059</v>
      </c>
      <c r="AC51" s="77">
        <v>938.40688152357939</v>
      </c>
      <c r="AD51" s="77">
        <v>902.04533299208526</v>
      </c>
      <c r="AE51" s="77">
        <v>967.73879775561147</v>
      </c>
      <c r="AF51" s="77">
        <v>914.45223088003297</v>
      </c>
      <c r="AG51" s="77">
        <v>988.63417945072729</v>
      </c>
      <c r="AH51" s="77">
        <v>989.10097729582321</v>
      </c>
      <c r="AI51" s="77">
        <v>938.19513251295177</v>
      </c>
      <c r="AJ51" s="77">
        <v>1036.8768933507251</v>
      </c>
      <c r="AK51" s="77">
        <v>1069.6010277484515</v>
      </c>
      <c r="AL51" s="77">
        <v>1072.9458414793792</v>
      </c>
      <c r="AM51" s="77">
        <v>635.24266108409518</v>
      </c>
      <c r="AN51" s="77">
        <v>946.04657120188733</v>
      </c>
      <c r="AO51" s="77">
        <v>1073.6653027455507</v>
      </c>
      <c r="AP51" s="77">
        <v>1122.6970463993482</v>
      </c>
      <c r="AQ51" s="77">
        <v>1208.5922099279646</v>
      </c>
      <c r="AR51" s="77">
        <v>1267.6159276822957</v>
      </c>
      <c r="AS51" s="77">
        <v>1208.1209362090094</v>
      </c>
      <c r="AT51" s="77">
        <v>1394.1890633080504</v>
      </c>
      <c r="AU51" s="77">
        <v>1349.9771210522747</v>
      </c>
      <c r="AV51" s="77">
        <v>1408.1507627257718</v>
      </c>
      <c r="AW51" s="77">
        <v>1343.2090192013661</v>
      </c>
      <c r="AX51" s="77">
        <v>1413.8134948158217</v>
      </c>
      <c r="AY51" s="77">
        <v>1268.3736174681812</v>
      </c>
      <c r="AZ51" s="77">
        <v>1289.2257916835679</v>
      </c>
      <c r="BA51" s="77">
        <v>1279.241739380665</v>
      </c>
      <c r="BB51" s="77">
        <v>1299.005563733341</v>
      </c>
      <c r="BC51" s="77">
        <v>1251.672511604485</v>
      </c>
      <c r="BD51" s="77">
        <v>1302.1330553713181</v>
      </c>
      <c r="BE51" s="77">
        <v>1084.2131090130517</v>
      </c>
      <c r="BF51" s="114"/>
      <c r="BG51" s="13" t="str">
        <f t="shared" si="76"/>
        <v/>
      </c>
      <c r="BH51" s="13" t="str">
        <f t="shared" si="77"/>
        <v/>
      </c>
      <c r="BI51" s="13" t="str">
        <f t="shared" si="78"/>
        <v/>
      </c>
      <c r="BJ51" s="13" t="str">
        <f t="shared" si="79"/>
        <v/>
      </c>
      <c r="BK51" s="13" t="str">
        <f t="shared" si="80"/>
        <v/>
      </c>
      <c r="BL51" s="13" t="str">
        <f t="shared" si="81"/>
        <v/>
      </c>
      <c r="BM51" s="13" t="str">
        <f t="shared" si="82"/>
        <v/>
      </c>
      <c r="BN51" s="13" t="str">
        <f t="shared" si="83"/>
        <v/>
      </c>
      <c r="BO51" s="13" t="str">
        <f t="shared" si="84"/>
        <v/>
      </c>
      <c r="BP51" s="13" t="str">
        <f t="shared" si="85"/>
        <v/>
      </c>
      <c r="BQ51" s="13" t="str">
        <f t="shared" si="86"/>
        <v/>
      </c>
      <c r="BR51" s="13" t="str">
        <f t="shared" si="87"/>
        <v/>
      </c>
      <c r="BS51" s="13" t="str">
        <f t="shared" si="88"/>
        <v/>
      </c>
      <c r="BT51" s="13" t="str">
        <f t="shared" si="89"/>
        <v/>
      </c>
      <c r="BU51" s="13" t="str">
        <f t="shared" si="90"/>
        <v/>
      </c>
      <c r="BV51" s="13" t="str">
        <f t="shared" si="91"/>
        <v/>
      </c>
      <c r="BW51" s="13" t="str">
        <f t="shared" si="92"/>
        <v/>
      </c>
      <c r="BX51" s="13" t="str">
        <f t="shared" si="93"/>
        <v/>
      </c>
      <c r="BY51" s="13" t="str">
        <f t="shared" si="94"/>
        <v/>
      </c>
      <c r="BZ51" s="13" t="str">
        <f t="shared" si="95"/>
        <v/>
      </c>
      <c r="CA51" s="13" t="str">
        <f t="shared" si="96"/>
        <v/>
      </c>
      <c r="CB51" s="13" t="str">
        <f t="shared" si="97"/>
        <v/>
      </c>
      <c r="CC51" s="13" t="str">
        <f t="shared" si="98"/>
        <v/>
      </c>
      <c r="CD51" s="13" t="str">
        <f t="shared" si="99"/>
        <v/>
      </c>
      <c r="CE51" s="13" t="str">
        <f t="shared" si="100"/>
        <v/>
      </c>
      <c r="CF51" s="13" t="str">
        <f t="shared" si="101"/>
        <v/>
      </c>
      <c r="CG51" s="13" t="str">
        <f t="shared" si="102"/>
        <v/>
      </c>
      <c r="CH51" s="13" t="str">
        <f t="shared" si="103"/>
        <v/>
      </c>
      <c r="CI51" s="13" t="str">
        <f t="shared" si="104"/>
        <v/>
      </c>
      <c r="CJ51" s="13" t="str">
        <f t="shared" si="105"/>
        <v/>
      </c>
      <c r="CK51" s="13" t="str">
        <f t="shared" si="106"/>
        <v/>
      </c>
      <c r="CL51" s="13" t="str">
        <f t="shared" si="107"/>
        <v/>
      </c>
      <c r="CM51" s="13" t="str">
        <f t="shared" si="108"/>
        <v/>
      </c>
      <c r="CN51" s="13" t="str">
        <f t="shared" si="109"/>
        <v/>
      </c>
      <c r="CO51" s="13" t="str">
        <f t="shared" si="110"/>
        <v/>
      </c>
      <c r="CP51" s="13" t="str">
        <f t="shared" si="111"/>
        <v/>
      </c>
      <c r="CQ51" s="13" t="str">
        <f t="shared" si="112"/>
        <v/>
      </c>
      <c r="CR51" s="13" t="str">
        <f t="shared" si="113"/>
        <v/>
      </c>
      <c r="CS51" s="13" t="str">
        <f t="shared" si="114"/>
        <v/>
      </c>
      <c r="CT51" s="13" t="str">
        <f t="shared" si="115"/>
        <v/>
      </c>
      <c r="CU51" s="13" t="str">
        <f t="shared" si="116"/>
        <v/>
      </c>
      <c r="CV51" s="13" t="str">
        <f t="shared" si="117"/>
        <v/>
      </c>
      <c r="CW51" s="13" t="str">
        <f t="shared" si="118"/>
        <v/>
      </c>
      <c r="CX51" s="13" t="str">
        <f t="shared" si="119"/>
        <v/>
      </c>
      <c r="CY51" s="13" t="str">
        <f t="shared" si="120"/>
        <v/>
      </c>
      <c r="CZ51" s="13" t="str">
        <f t="shared" si="121"/>
        <v/>
      </c>
      <c r="DA51" s="13" t="str">
        <f t="shared" si="122"/>
        <v/>
      </c>
      <c r="DB51" s="13" t="str">
        <f t="shared" si="123"/>
        <v/>
      </c>
      <c r="DC51" s="13" t="str">
        <f t="shared" si="124"/>
        <v/>
      </c>
      <c r="DD51" s="13" t="str">
        <f t="shared" si="125"/>
        <v/>
      </c>
      <c r="DE51" s="13" t="str">
        <f t="shared" si="126"/>
        <v/>
      </c>
      <c r="DF51" s="13" t="str">
        <f t="shared" si="127"/>
        <v/>
      </c>
      <c r="DG51" s="13" t="str">
        <f t="shared" si="128"/>
        <v/>
      </c>
      <c r="DH51" s="13" t="str">
        <f t="shared" si="129"/>
        <v/>
      </c>
      <c r="DI51" s="13" t="str">
        <f t="shared" si="130"/>
        <v/>
      </c>
      <c r="DJ51" s="13" t="str">
        <f t="shared" si="131"/>
        <v/>
      </c>
      <c r="DK51" s="13" t="str">
        <f t="shared" si="132"/>
        <v/>
      </c>
      <c r="DL51" s="13" t="str">
        <f t="shared" si="133"/>
        <v/>
      </c>
      <c r="DM51" s="13" t="str">
        <f t="shared" si="134"/>
        <v/>
      </c>
      <c r="DN51" s="13" t="str">
        <f t="shared" si="135"/>
        <v/>
      </c>
      <c r="DO51" s="13" t="str">
        <f t="shared" si="136"/>
        <v/>
      </c>
      <c r="DP51" s="13" t="str">
        <f t="shared" si="137"/>
        <v/>
      </c>
      <c r="DQ51" s="13" t="str">
        <f t="shared" si="138"/>
        <v/>
      </c>
      <c r="DR51" s="13" t="str">
        <f t="shared" si="139"/>
        <v/>
      </c>
      <c r="DS51" s="13" t="str">
        <f t="shared" si="140"/>
        <v/>
      </c>
      <c r="DT51" s="13" t="str">
        <f t="shared" si="141"/>
        <v/>
      </c>
      <c r="DU51" s="13" t="str">
        <f t="shared" si="142"/>
        <v/>
      </c>
      <c r="DV51" s="13" t="str">
        <f t="shared" si="143"/>
        <v/>
      </c>
      <c r="DW51" s="13" t="str">
        <f t="shared" si="144"/>
        <v/>
      </c>
      <c r="DX51" s="13" t="str">
        <f t="shared" si="145"/>
        <v/>
      </c>
      <c r="DY51" s="13" t="str">
        <f t="shared" si="146"/>
        <v/>
      </c>
      <c r="DZ51" s="13" t="str">
        <f t="shared" si="147"/>
        <v/>
      </c>
      <c r="EA51" s="13" t="str">
        <f t="shared" si="148"/>
        <v/>
      </c>
      <c r="EB51" s="13" t="str">
        <f t="shared" si="149"/>
        <v/>
      </c>
      <c r="EC51" s="13" t="str">
        <f t="shared" si="150"/>
        <v/>
      </c>
      <c r="ED51" s="13" t="str">
        <f t="shared" si="151"/>
        <v/>
      </c>
    </row>
    <row r="52" spans="1:134" ht="15" thickBot="1" x14ac:dyDescent="0.4">
      <c r="A52" s="16" t="s">
        <v>116</v>
      </c>
      <c r="B52" s="17" t="s">
        <v>117</v>
      </c>
      <c r="C52" s="81">
        <v>18.2372151206852</v>
      </c>
      <c r="D52" s="81">
        <v>25.6901853231081</v>
      </c>
      <c r="E52" s="81">
        <v>22.1051478359113</v>
      </c>
      <c r="F52" s="81">
        <v>37.164146614302801</v>
      </c>
      <c r="G52" s="81">
        <v>28.4134515824461</v>
      </c>
      <c r="H52" s="81">
        <v>20.6053653884249</v>
      </c>
      <c r="I52" s="81">
        <v>22.980324784123301</v>
      </c>
      <c r="J52" s="81">
        <v>20.257985544739402</v>
      </c>
      <c r="K52" s="81">
        <v>34.328922560808998</v>
      </c>
      <c r="L52" s="81">
        <v>23.287023130329501</v>
      </c>
      <c r="M52" s="81">
        <v>19.021720983546899</v>
      </c>
      <c r="N52" s="81">
        <v>19.4531277341219</v>
      </c>
      <c r="O52" s="81">
        <v>17.8371749200743</v>
      </c>
      <c r="P52" s="81">
        <v>23.289717800913301</v>
      </c>
      <c r="Q52" s="81">
        <v>15.4642923527588</v>
      </c>
      <c r="R52" s="81">
        <v>16.544149920574998</v>
      </c>
      <c r="S52" s="81">
        <v>13.8881716645919</v>
      </c>
      <c r="T52" s="81">
        <v>11.0991461214459</v>
      </c>
      <c r="U52" s="81">
        <v>23.230992368750901</v>
      </c>
      <c r="V52" s="81">
        <v>16.0556217218802</v>
      </c>
      <c r="W52" s="81">
        <v>23.260704185585698</v>
      </c>
      <c r="X52" s="81">
        <v>16.835751433336199</v>
      </c>
      <c r="Y52" s="81">
        <v>23.966288823402198</v>
      </c>
      <c r="Z52" s="81">
        <v>23.912639043522798</v>
      </c>
      <c r="AA52" s="81">
        <v>29.922563724200501</v>
      </c>
      <c r="AB52" s="81">
        <v>42.507878964657202</v>
      </c>
      <c r="AC52" s="81">
        <v>35.889763797275599</v>
      </c>
      <c r="AD52" s="81">
        <v>29.316122019738799</v>
      </c>
      <c r="AE52" s="81">
        <v>36.286689493834302</v>
      </c>
      <c r="AF52" s="81">
        <v>38.211831111023201</v>
      </c>
      <c r="AG52" s="81">
        <v>30.304854141791999</v>
      </c>
      <c r="AH52" s="81">
        <v>44.086073165388903</v>
      </c>
      <c r="AI52" s="81">
        <v>46.971366817702503</v>
      </c>
      <c r="AJ52" s="81">
        <v>63.039216974195597</v>
      </c>
      <c r="AK52" s="81">
        <v>41.563629451632501</v>
      </c>
      <c r="AL52" s="81">
        <v>41.856805410299003</v>
      </c>
      <c r="AM52" s="81">
        <v>38.557011451451501</v>
      </c>
      <c r="AN52" s="81">
        <v>51.097925028362503</v>
      </c>
      <c r="AO52" s="81">
        <v>51.401383943400901</v>
      </c>
      <c r="AP52" s="81">
        <v>63.082364012663497</v>
      </c>
      <c r="AQ52" s="81">
        <v>79.650123195628694</v>
      </c>
      <c r="AR52" s="81">
        <v>83.445864444437603</v>
      </c>
      <c r="AS52" s="81">
        <v>86.269359371338993</v>
      </c>
      <c r="AT52" s="81">
        <v>101.960917347088</v>
      </c>
      <c r="AU52" s="81">
        <v>85.938653749659593</v>
      </c>
      <c r="AV52" s="81">
        <v>87.645244626457398</v>
      </c>
      <c r="AW52" s="81">
        <v>80.038602812016094</v>
      </c>
      <c r="AX52" s="81">
        <v>75.384940925586406</v>
      </c>
      <c r="AY52" s="81">
        <v>88.994914643025595</v>
      </c>
      <c r="AZ52" s="81">
        <v>102.211398512259</v>
      </c>
      <c r="BA52" s="81">
        <v>89.819569171274395</v>
      </c>
      <c r="BB52" s="81">
        <v>102.930590608803</v>
      </c>
      <c r="BC52" s="81">
        <v>101.03570041894299</v>
      </c>
      <c r="BD52" s="81">
        <v>93.598639016274106</v>
      </c>
      <c r="BE52" s="81">
        <v>82.117271387049698</v>
      </c>
      <c r="BF52" s="113"/>
      <c r="BG52" s="13" t="str">
        <f t="shared" si="76"/>
        <v/>
      </c>
      <c r="BH52" s="13" t="str">
        <f t="shared" si="77"/>
        <v/>
      </c>
      <c r="BI52" s="13" t="str">
        <f t="shared" si="78"/>
        <v/>
      </c>
      <c r="BJ52" s="13" t="str">
        <f t="shared" si="79"/>
        <v/>
      </c>
      <c r="BK52" s="13" t="str">
        <f t="shared" si="80"/>
        <v/>
      </c>
      <c r="BL52" s="13" t="str">
        <f t="shared" si="81"/>
        <v/>
      </c>
      <c r="BM52" s="13" t="str">
        <f t="shared" si="82"/>
        <v/>
      </c>
      <c r="BN52" s="13" t="str">
        <f t="shared" si="83"/>
        <v/>
      </c>
      <c r="BO52" s="13" t="str">
        <f t="shared" si="84"/>
        <v/>
      </c>
      <c r="BP52" s="13" t="str">
        <f t="shared" si="85"/>
        <v/>
      </c>
      <c r="BQ52" s="13" t="str">
        <f t="shared" si="86"/>
        <v/>
      </c>
      <c r="BR52" s="13" t="str">
        <f t="shared" si="87"/>
        <v/>
      </c>
      <c r="BS52" s="13" t="str">
        <f t="shared" si="88"/>
        <v/>
      </c>
      <c r="BT52" s="13" t="str">
        <f t="shared" si="89"/>
        <v/>
      </c>
      <c r="BU52" s="13" t="str">
        <f t="shared" si="90"/>
        <v/>
      </c>
      <c r="BV52" s="13" t="str">
        <f t="shared" si="91"/>
        <v/>
      </c>
      <c r="BW52" s="13" t="str">
        <f t="shared" si="92"/>
        <v/>
      </c>
      <c r="BX52" s="13" t="str">
        <f t="shared" si="93"/>
        <v/>
      </c>
      <c r="BY52" s="13" t="str">
        <f t="shared" si="94"/>
        <v/>
      </c>
      <c r="BZ52" s="13" t="str">
        <f t="shared" si="95"/>
        <v/>
      </c>
      <c r="CA52" s="13" t="str">
        <f t="shared" si="96"/>
        <v/>
      </c>
      <c r="CB52" s="13" t="str">
        <f t="shared" si="97"/>
        <v/>
      </c>
      <c r="CC52" s="13" t="str">
        <f t="shared" si="98"/>
        <v/>
      </c>
      <c r="CD52" s="13" t="str">
        <f t="shared" si="99"/>
        <v/>
      </c>
      <c r="CE52" s="13" t="str">
        <f t="shared" si="100"/>
        <v/>
      </c>
      <c r="CF52" s="13" t="str">
        <f t="shared" si="101"/>
        <v/>
      </c>
      <c r="CG52" s="13" t="str">
        <f t="shared" si="102"/>
        <v/>
      </c>
      <c r="CH52" s="13" t="str">
        <f t="shared" si="103"/>
        <v/>
      </c>
      <c r="CI52" s="13" t="str">
        <f t="shared" si="104"/>
        <v/>
      </c>
      <c r="CJ52" s="13" t="str">
        <f t="shared" si="105"/>
        <v/>
      </c>
      <c r="CK52" s="13" t="str">
        <f t="shared" si="106"/>
        <v/>
      </c>
      <c r="CL52" s="13" t="str">
        <f t="shared" si="107"/>
        <v/>
      </c>
      <c r="CM52" s="13" t="str">
        <f t="shared" si="108"/>
        <v/>
      </c>
      <c r="CN52" s="13" t="str">
        <f t="shared" si="109"/>
        <v/>
      </c>
      <c r="CO52" s="13" t="str">
        <f t="shared" si="110"/>
        <v/>
      </c>
      <c r="CP52" s="13" t="str">
        <f t="shared" si="111"/>
        <v/>
      </c>
      <c r="CQ52" s="13" t="str">
        <f t="shared" si="112"/>
        <v/>
      </c>
      <c r="CR52" s="13" t="str">
        <f t="shared" si="113"/>
        <v/>
      </c>
      <c r="CS52" s="13" t="str">
        <f t="shared" si="114"/>
        <v/>
      </c>
      <c r="CT52" s="13" t="str">
        <f t="shared" si="115"/>
        <v/>
      </c>
      <c r="CU52" s="13" t="str">
        <f t="shared" si="116"/>
        <v/>
      </c>
      <c r="CV52" s="13" t="str">
        <f t="shared" si="117"/>
        <v/>
      </c>
      <c r="CW52" s="13" t="str">
        <f t="shared" si="118"/>
        <v/>
      </c>
      <c r="CX52" s="13" t="str">
        <f t="shared" si="119"/>
        <v/>
      </c>
      <c r="CY52" s="13" t="str">
        <f t="shared" si="120"/>
        <v/>
      </c>
      <c r="CZ52" s="13" t="str">
        <f t="shared" si="121"/>
        <v/>
      </c>
      <c r="DA52" s="13" t="str">
        <f t="shared" si="122"/>
        <v/>
      </c>
      <c r="DB52" s="13" t="str">
        <f t="shared" si="123"/>
        <v/>
      </c>
      <c r="DC52" s="13" t="str">
        <f t="shared" si="124"/>
        <v/>
      </c>
      <c r="DD52" s="13" t="str">
        <f t="shared" si="125"/>
        <v/>
      </c>
      <c r="DE52" s="13" t="str">
        <f t="shared" si="126"/>
        <v/>
      </c>
      <c r="DF52" s="13" t="str">
        <f t="shared" si="127"/>
        <v/>
      </c>
      <c r="DG52" s="13" t="str">
        <f t="shared" si="128"/>
        <v/>
      </c>
      <c r="DH52" s="13" t="str">
        <f t="shared" si="129"/>
        <v/>
      </c>
      <c r="DI52" s="13" t="str">
        <f t="shared" si="130"/>
        <v/>
      </c>
      <c r="DJ52" s="13" t="str">
        <f t="shared" si="131"/>
        <v/>
      </c>
      <c r="DK52" s="13" t="str">
        <f t="shared" si="132"/>
        <v/>
      </c>
      <c r="DL52" s="13" t="str">
        <f t="shared" si="133"/>
        <v/>
      </c>
      <c r="DM52" s="13" t="str">
        <f t="shared" si="134"/>
        <v/>
      </c>
      <c r="DN52" s="13" t="str">
        <f t="shared" si="135"/>
        <v/>
      </c>
      <c r="DO52" s="13" t="str">
        <f t="shared" si="136"/>
        <v/>
      </c>
      <c r="DP52" s="13" t="str">
        <f t="shared" si="137"/>
        <v/>
      </c>
      <c r="DQ52" s="13" t="str">
        <f t="shared" si="138"/>
        <v/>
      </c>
      <c r="DR52" s="13" t="str">
        <f t="shared" si="139"/>
        <v/>
      </c>
      <c r="DS52" s="13" t="str">
        <f t="shared" si="140"/>
        <v/>
      </c>
      <c r="DT52" s="13" t="str">
        <f t="shared" si="141"/>
        <v/>
      </c>
      <c r="DU52" s="13" t="str">
        <f t="shared" si="142"/>
        <v/>
      </c>
      <c r="DV52" s="13" t="str">
        <f t="shared" si="143"/>
        <v/>
      </c>
      <c r="DW52" s="13" t="str">
        <f t="shared" si="144"/>
        <v/>
      </c>
      <c r="DX52" s="13" t="str">
        <f t="shared" si="145"/>
        <v/>
      </c>
      <c r="DY52" s="13" t="str">
        <f t="shared" si="146"/>
        <v/>
      </c>
      <c r="DZ52" s="13" t="str">
        <f t="shared" si="147"/>
        <v/>
      </c>
      <c r="EA52" s="13" t="str">
        <f t="shared" si="148"/>
        <v/>
      </c>
      <c r="EB52" s="13" t="str">
        <f t="shared" si="149"/>
        <v/>
      </c>
      <c r="EC52" s="13" t="str">
        <f t="shared" si="150"/>
        <v/>
      </c>
      <c r="ED52" s="13" t="str">
        <f t="shared" si="151"/>
        <v/>
      </c>
    </row>
    <row r="53" spans="1:134" ht="15" thickBot="1" x14ac:dyDescent="0.4">
      <c r="A53" s="18"/>
      <c r="B53" s="21" t="s">
        <v>149</v>
      </c>
      <c r="C53" s="77">
        <v>18.2372151206852</v>
      </c>
      <c r="D53" s="77">
        <v>25.6901853231081</v>
      </c>
      <c r="E53" s="77">
        <v>22.1051478359113</v>
      </c>
      <c r="F53" s="77">
        <v>37.164146614302801</v>
      </c>
      <c r="G53" s="77">
        <v>28.4134515824461</v>
      </c>
      <c r="H53" s="77">
        <v>20.6053653884249</v>
      </c>
      <c r="I53" s="77">
        <v>22.980324784123301</v>
      </c>
      <c r="J53" s="77">
        <v>20.257985544739402</v>
      </c>
      <c r="K53" s="77">
        <v>34.328922560808998</v>
      </c>
      <c r="L53" s="77">
        <v>23.287023130329501</v>
      </c>
      <c r="M53" s="77">
        <v>19.021720983546899</v>
      </c>
      <c r="N53" s="77">
        <v>19.4531277341219</v>
      </c>
      <c r="O53" s="77">
        <v>17.8371749200743</v>
      </c>
      <c r="P53" s="77">
        <v>23.289717800913301</v>
      </c>
      <c r="Q53" s="77">
        <v>15.4642923527588</v>
      </c>
      <c r="R53" s="77">
        <v>16.544149920574998</v>
      </c>
      <c r="S53" s="77">
        <v>13.8881716645919</v>
      </c>
      <c r="T53" s="77">
        <v>11.0991461214459</v>
      </c>
      <c r="U53" s="77">
        <v>23.230992368750901</v>
      </c>
      <c r="V53" s="77">
        <v>16.0556217218802</v>
      </c>
      <c r="W53" s="77">
        <v>23.260704185585698</v>
      </c>
      <c r="X53" s="77">
        <v>16.835751433336199</v>
      </c>
      <c r="Y53" s="77">
        <v>23.966288823402198</v>
      </c>
      <c r="Z53" s="77">
        <v>23.912639043522798</v>
      </c>
      <c r="AA53" s="77">
        <v>29.922563724200501</v>
      </c>
      <c r="AB53" s="77">
        <v>42.507878964657202</v>
      </c>
      <c r="AC53" s="77">
        <v>35.889763797275599</v>
      </c>
      <c r="AD53" s="77">
        <v>29.316122019738799</v>
      </c>
      <c r="AE53" s="77">
        <v>36.286689493834302</v>
      </c>
      <c r="AF53" s="77">
        <v>38.211831111023201</v>
      </c>
      <c r="AG53" s="77">
        <v>30.304854141791999</v>
      </c>
      <c r="AH53" s="77">
        <v>44.086073165388903</v>
      </c>
      <c r="AI53" s="77">
        <v>46.971366817702503</v>
      </c>
      <c r="AJ53" s="77">
        <v>63.039216974195597</v>
      </c>
      <c r="AK53" s="77">
        <v>41.563629451632501</v>
      </c>
      <c r="AL53" s="77">
        <v>41.856805410299003</v>
      </c>
      <c r="AM53" s="77">
        <v>38.557011451451501</v>
      </c>
      <c r="AN53" s="77">
        <v>51.097925028362503</v>
      </c>
      <c r="AO53" s="77">
        <v>51.401383943400901</v>
      </c>
      <c r="AP53" s="77">
        <v>63.082364012663497</v>
      </c>
      <c r="AQ53" s="77">
        <v>79.650123195628694</v>
      </c>
      <c r="AR53" s="77">
        <v>83.445864444437603</v>
      </c>
      <c r="AS53" s="77">
        <v>86.269359371338993</v>
      </c>
      <c r="AT53" s="77">
        <v>101.960917347088</v>
      </c>
      <c r="AU53" s="77">
        <v>85.938653749659593</v>
      </c>
      <c r="AV53" s="77">
        <v>87.645244626457398</v>
      </c>
      <c r="AW53" s="77">
        <v>80.038602812016094</v>
      </c>
      <c r="AX53" s="77">
        <v>75.384940925586406</v>
      </c>
      <c r="AY53" s="77">
        <v>88.994914643025595</v>
      </c>
      <c r="AZ53" s="77">
        <v>102.211398512259</v>
      </c>
      <c r="BA53" s="77">
        <v>89.819569171274395</v>
      </c>
      <c r="BB53" s="77">
        <v>102.930590608803</v>
      </c>
      <c r="BC53" s="77">
        <v>101.03570041894299</v>
      </c>
      <c r="BD53" s="77">
        <v>93.598639016274106</v>
      </c>
      <c r="BE53" s="77">
        <v>82.117271387049698</v>
      </c>
      <c r="BF53" s="114"/>
      <c r="BG53" s="13" t="str">
        <f t="shared" si="76"/>
        <v/>
      </c>
      <c r="BH53" s="13" t="str">
        <f t="shared" si="77"/>
        <v/>
      </c>
      <c r="BI53" s="13" t="str">
        <f t="shared" si="78"/>
        <v/>
      </c>
      <c r="BJ53" s="13" t="str">
        <f t="shared" si="79"/>
        <v/>
      </c>
      <c r="BK53" s="13" t="str">
        <f t="shared" si="80"/>
        <v/>
      </c>
      <c r="BL53" s="13" t="str">
        <f t="shared" si="81"/>
        <v/>
      </c>
      <c r="BM53" s="13" t="str">
        <f t="shared" si="82"/>
        <v/>
      </c>
      <c r="BN53" s="13" t="str">
        <f t="shared" si="83"/>
        <v/>
      </c>
      <c r="BO53" s="13" t="str">
        <f t="shared" si="84"/>
        <v/>
      </c>
      <c r="BP53" s="13" t="str">
        <f t="shared" si="85"/>
        <v/>
      </c>
      <c r="BQ53" s="13" t="str">
        <f t="shared" si="86"/>
        <v/>
      </c>
      <c r="BR53" s="13" t="str">
        <f t="shared" si="87"/>
        <v/>
      </c>
      <c r="BS53" s="13" t="str">
        <f t="shared" si="88"/>
        <v/>
      </c>
      <c r="BT53" s="13" t="str">
        <f t="shared" si="89"/>
        <v/>
      </c>
      <c r="BU53" s="13" t="str">
        <f t="shared" si="90"/>
        <v/>
      </c>
      <c r="BV53" s="13" t="str">
        <f t="shared" si="91"/>
        <v/>
      </c>
      <c r="BW53" s="13" t="str">
        <f t="shared" si="92"/>
        <v/>
      </c>
      <c r="BX53" s="13" t="str">
        <f t="shared" si="93"/>
        <v/>
      </c>
      <c r="BY53" s="13" t="str">
        <f t="shared" si="94"/>
        <v/>
      </c>
      <c r="BZ53" s="13" t="str">
        <f t="shared" si="95"/>
        <v/>
      </c>
      <c r="CA53" s="13" t="str">
        <f t="shared" si="96"/>
        <v/>
      </c>
      <c r="CB53" s="13" t="str">
        <f t="shared" si="97"/>
        <v/>
      </c>
      <c r="CC53" s="13" t="str">
        <f t="shared" si="98"/>
        <v/>
      </c>
      <c r="CD53" s="13" t="str">
        <f t="shared" si="99"/>
        <v/>
      </c>
      <c r="CE53" s="13" t="str">
        <f t="shared" si="100"/>
        <v/>
      </c>
      <c r="CF53" s="13" t="str">
        <f t="shared" si="101"/>
        <v/>
      </c>
      <c r="CG53" s="13" t="str">
        <f t="shared" si="102"/>
        <v/>
      </c>
      <c r="CH53" s="13" t="str">
        <f t="shared" si="103"/>
        <v/>
      </c>
      <c r="CI53" s="13" t="str">
        <f t="shared" si="104"/>
        <v/>
      </c>
      <c r="CJ53" s="13" t="str">
        <f t="shared" si="105"/>
        <v/>
      </c>
      <c r="CK53" s="13" t="str">
        <f t="shared" si="106"/>
        <v/>
      </c>
      <c r="CL53" s="13" t="str">
        <f t="shared" si="107"/>
        <v/>
      </c>
      <c r="CM53" s="13" t="str">
        <f t="shared" si="108"/>
        <v/>
      </c>
      <c r="CN53" s="13" t="str">
        <f t="shared" si="109"/>
        <v/>
      </c>
      <c r="CO53" s="13" t="str">
        <f t="shared" si="110"/>
        <v/>
      </c>
      <c r="CP53" s="13" t="str">
        <f t="shared" si="111"/>
        <v/>
      </c>
      <c r="CQ53" s="13" t="str">
        <f t="shared" si="112"/>
        <v/>
      </c>
      <c r="CR53" s="13" t="str">
        <f t="shared" si="113"/>
        <v/>
      </c>
      <c r="CS53" s="13" t="str">
        <f t="shared" si="114"/>
        <v/>
      </c>
      <c r="CT53" s="13" t="str">
        <f t="shared" si="115"/>
        <v/>
      </c>
      <c r="CU53" s="13" t="str">
        <f t="shared" si="116"/>
        <v/>
      </c>
      <c r="CV53" s="13" t="str">
        <f t="shared" si="117"/>
        <v/>
      </c>
      <c r="CW53" s="13" t="str">
        <f t="shared" si="118"/>
        <v/>
      </c>
      <c r="CX53" s="13" t="str">
        <f t="shared" si="119"/>
        <v/>
      </c>
      <c r="CY53" s="13" t="str">
        <f t="shared" si="120"/>
        <v/>
      </c>
      <c r="CZ53" s="13" t="str">
        <f t="shared" si="121"/>
        <v/>
      </c>
      <c r="DA53" s="13" t="str">
        <f t="shared" si="122"/>
        <v/>
      </c>
      <c r="DB53" s="13" t="str">
        <f t="shared" si="123"/>
        <v/>
      </c>
      <c r="DC53" s="13" t="str">
        <f t="shared" si="124"/>
        <v/>
      </c>
      <c r="DD53" s="13" t="str">
        <f t="shared" si="125"/>
        <v/>
      </c>
      <c r="DE53" s="13" t="str">
        <f t="shared" si="126"/>
        <v/>
      </c>
      <c r="DF53" s="13" t="str">
        <f t="shared" si="127"/>
        <v/>
      </c>
      <c r="DG53" s="13" t="str">
        <f t="shared" si="128"/>
        <v/>
      </c>
      <c r="DH53" s="13" t="str">
        <f t="shared" si="129"/>
        <v/>
      </c>
      <c r="DI53" s="13" t="str">
        <f t="shared" si="130"/>
        <v/>
      </c>
      <c r="DJ53" s="13" t="str">
        <f t="shared" si="131"/>
        <v/>
      </c>
      <c r="DK53" s="13" t="str">
        <f t="shared" si="132"/>
        <v/>
      </c>
      <c r="DL53" s="13" t="str">
        <f t="shared" si="133"/>
        <v/>
      </c>
      <c r="DM53" s="13" t="str">
        <f t="shared" si="134"/>
        <v/>
      </c>
      <c r="DN53" s="13" t="str">
        <f t="shared" si="135"/>
        <v/>
      </c>
      <c r="DO53" s="13" t="str">
        <f t="shared" si="136"/>
        <v/>
      </c>
      <c r="DP53" s="13" t="str">
        <f t="shared" si="137"/>
        <v/>
      </c>
      <c r="DQ53" s="13" t="str">
        <f t="shared" si="138"/>
        <v/>
      </c>
      <c r="DR53" s="13" t="str">
        <f t="shared" si="139"/>
        <v/>
      </c>
      <c r="DS53" s="13" t="str">
        <f t="shared" si="140"/>
        <v/>
      </c>
      <c r="DT53" s="13" t="str">
        <f t="shared" si="141"/>
        <v/>
      </c>
      <c r="DU53" s="13" t="str">
        <f t="shared" si="142"/>
        <v/>
      </c>
      <c r="DV53" s="13" t="str">
        <f t="shared" si="143"/>
        <v/>
      </c>
      <c r="DW53" s="13" t="str">
        <f t="shared" si="144"/>
        <v/>
      </c>
      <c r="DX53" s="13" t="str">
        <f t="shared" si="145"/>
        <v/>
      </c>
      <c r="DY53" s="13" t="str">
        <f t="shared" si="146"/>
        <v/>
      </c>
      <c r="DZ53" s="13" t="str">
        <f t="shared" si="147"/>
        <v/>
      </c>
      <c r="EA53" s="13" t="str">
        <f t="shared" si="148"/>
        <v/>
      </c>
      <c r="EB53" s="13" t="str">
        <f t="shared" si="149"/>
        <v/>
      </c>
      <c r="EC53" s="13" t="str">
        <f t="shared" si="150"/>
        <v/>
      </c>
      <c r="ED53" s="13" t="str">
        <f t="shared" si="151"/>
        <v/>
      </c>
    </row>
    <row r="54" spans="1:134" ht="15" thickBot="1" x14ac:dyDescent="0.4">
      <c r="A54" s="124" t="s">
        <v>150</v>
      </c>
      <c r="B54" s="124"/>
      <c r="C54" s="78">
        <v>2768.5129822138701</v>
      </c>
      <c r="D54" s="78">
        <v>2833.7808513392988</v>
      </c>
      <c r="E54" s="78">
        <v>2766.2779987194745</v>
      </c>
      <c r="F54" s="78">
        <v>2822.497234825878</v>
      </c>
      <c r="G54" s="78">
        <v>2589.3797323319932</v>
      </c>
      <c r="H54" s="78">
        <v>2449.7818954655445</v>
      </c>
      <c r="I54" s="78">
        <v>2275.9170951604879</v>
      </c>
      <c r="J54" s="78">
        <v>2072.4755267066894</v>
      </c>
      <c r="K54" s="78">
        <v>2244.8346541263759</v>
      </c>
      <c r="L54" s="78">
        <v>2436.1708009382924</v>
      </c>
      <c r="M54" s="78">
        <v>2505.6548966327287</v>
      </c>
      <c r="N54" s="78">
        <v>2630.6436050286202</v>
      </c>
      <c r="O54" s="78">
        <v>2652.4590814958551</v>
      </c>
      <c r="P54" s="78">
        <v>2705.2236523344081</v>
      </c>
      <c r="Q54" s="78">
        <v>2589.6236610612768</v>
      </c>
      <c r="R54" s="78">
        <v>2471.1113860776945</v>
      </c>
      <c r="S54" s="78">
        <v>2459.9026470654444</v>
      </c>
      <c r="T54" s="78">
        <v>2450.998664797919</v>
      </c>
      <c r="U54" s="78">
        <v>2725.5827724698493</v>
      </c>
      <c r="V54" s="78">
        <v>2747.0860754993923</v>
      </c>
      <c r="W54" s="78">
        <v>2839.0724640201706</v>
      </c>
      <c r="X54" s="78">
        <v>2928.1600476793828</v>
      </c>
      <c r="Y54" s="78">
        <v>3025.6908151780972</v>
      </c>
      <c r="Z54" s="78">
        <v>3220.3503785138041</v>
      </c>
      <c r="AA54" s="78">
        <v>3252.3141519744308</v>
      </c>
      <c r="AB54" s="78">
        <v>3425.1813829308198</v>
      </c>
      <c r="AC54" s="78">
        <v>3436.3353538565284</v>
      </c>
      <c r="AD54" s="78">
        <v>3561.5403901201985</v>
      </c>
      <c r="AE54" s="78">
        <v>3504.384666960279</v>
      </c>
      <c r="AF54" s="78">
        <v>3461.5115130609624</v>
      </c>
      <c r="AG54" s="78">
        <v>3507.3118496220713</v>
      </c>
      <c r="AH54" s="78">
        <v>3361.2161559319652</v>
      </c>
      <c r="AI54" s="78">
        <v>3469.9876641018664</v>
      </c>
      <c r="AJ54" s="78">
        <v>3601.6388318885411</v>
      </c>
      <c r="AK54" s="78">
        <v>3493.4052121149389</v>
      </c>
      <c r="AL54" s="78">
        <v>3404.2649378350179</v>
      </c>
      <c r="AM54" s="78">
        <v>1852.336507751613</v>
      </c>
      <c r="AN54" s="78">
        <v>2524.1936082023549</v>
      </c>
      <c r="AO54" s="78">
        <v>3328.039795172951</v>
      </c>
      <c r="AP54" s="78">
        <v>3495.6302820105439</v>
      </c>
      <c r="AQ54" s="78">
        <v>3779.5361054737605</v>
      </c>
      <c r="AR54" s="78">
        <v>3943.8270462189375</v>
      </c>
      <c r="AS54" s="78">
        <v>4175.904596065132</v>
      </c>
      <c r="AT54" s="78">
        <v>4478.2765007646631</v>
      </c>
      <c r="AU54" s="78">
        <v>4475.9214571539414</v>
      </c>
      <c r="AV54" s="78">
        <v>4470.3676394036975</v>
      </c>
      <c r="AW54" s="78">
        <v>4508.4703072852481</v>
      </c>
      <c r="AX54" s="78">
        <v>4557.6239068480227</v>
      </c>
      <c r="AY54" s="78">
        <v>4495.9453308178827</v>
      </c>
      <c r="AZ54" s="78">
        <v>4414.7708359413245</v>
      </c>
      <c r="BA54" s="78">
        <v>4235.6681153957643</v>
      </c>
      <c r="BB54" s="78">
        <v>4089.7192990869107</v>
      </c>
      <c r="BC54" s="78">
        <v>3938.1437629431389</v>
      </c>
      <c r="BD54" s="78">
        <v>3738.7092014369691</v>
      </c>
      <c r="BE54" s="78">
        <v>3342.8845974012188</v>
      </c>
      <c r="BF54" s="114"/>
      <c r="BG54" s="13" t="str">
        <f t="shared" si="76"/>
        <v/>
      </c>
      <c r="BH54" s="13" t="str">
        <f t="shared" si="77"/>
        <v/>
      </c>
      <c r="BI54" s="13" t="str">
        <f t="shared" si="78"/>
        <v/>
      </c>
      <c r="BJ54" s="13" t="str">
        <f t="shared" si="79"/>
        <v/>
      </c>
      <c r="BK54" s="13" t="str">
        <f t="shared" si="80"/>
        <v/>
      </c>
      <c r="BL54" s="13" t="str">
        <f t="shared" si="81"/>
        <v/>
      </c>
      <c r="BM54" s="13" t="str">
        <f t="shared" si="82"/>
        <v/>
      </c>
      <c r="BN54" s="13" t="str">
        <f t="shared" si="83"/>
        <v/>
      </c>
      <c r="BO54" s="13" t="str">
        <f t="shared" si="84"/>
        <v/>
      </c>
      <c r="BP54" s="13" t="str">
        <f t="shared" si="85"/>
        <v/>
      </c>
      <c r="BQ54" s="13" t="str">
        <f t="shared" si="86"/>
        <v/>
      </c>
      <c r="BR54" s="13" t="str">
        <f t="shared" si="87"/>
        <v/>
      </c>
      <c r="BS54" s="13" t="str">
        <f t="shared" si="88"/>
        <v/>
      </c>
      <c r="BT54" s="13" t="str">
        <f t="shared" si="89"/>
        <v/>
      </c>
      <c r="BU54" s="13" t="str">
        <f t="shared" si="90"/>
        <v/>
      </c>
      <c r="BV54" s="13" t="str">
        <f t="shared" si="91"/>
        <v/>
      </c>
      <c r="BW54" s="13" t="str">
        <f t="shared" si="92"/>
        <v/>
      </c>
      <c r="BX54" s="13" t="str">
        <f t="shared" si="93"/>
        <v/>
      </c>
      <c r="BY54" s="13" t="str">
        <f t="shared" si="94"/>
        <v/>
      </c>
      <c r="BZ54" s="13" t="str">
        <f t="shared" si="95"/>
        <v/>
      </c>
      <c r="CA54" s="13" t="str">
        <f t="shared" si="96"/>
        <v/>
      </c>
      <c r="CB54" s="13" t="str">
        <f t="shared" si="97"/>
        <v/>
      </c>
      <c r="CC54" s="13" t="str">
        <f t="shared" si="98"/>
        <v/>
      </c>
      <c r="CD54" s="13" t="str">
        <f t="shared" si="99"/>
        <v/>
      </c>
      <c r="CE54" s="13" t="str">
        <f t="shared" si="100"/>
        <v/>
      </c>
      <c r="CF54" s="13" t="str">
        <f t="shared" si="101"/>
        <v/>
      </c>
      <c r="CG54" s="13" t="str">
        <f t="shared" si="102"/>
        <v/>
      </c>
      <c r="CH54" s="13" t="str">
        <f t="shared" si="103"/>
        <v/>
      </c>
      <c r="CI54" s="13" t="str">
        <f t="shared" si="104"/>
        <v/>
      </c>
      <c r="CJ54" s="13" t="str">
        <f t="shared" si="105"/>
        <v/>
      </c>
      <c r="CK54" s="13" t="str">
        <f t="shared" si="106"/>
        <v/>
      </c>
      <c r="CL54" s="13" t="str">
        <f t="shared" si="107"/>
        <v/>
      </c>
      <c r="CM54" s="13" t="str">
        <f t="shared" si="108"/>
        <v/>
      </c>
      <c r="CN54" s="13" t="str">
        <f t="shared" si="109"/>
        <v/>
      </c>
      <c r="CO54" s="13" t="str">
        <f t="shared" si="110"/>
        <v/>
      </c>
      <c r="CP54" s="13" t="str">
        <f t="shared" si="111"/>
        <v/>
      </c>
      <c r="CQ54" s="13" t="str">
        <f t="shared" si="112"/>
        <v/>
      </c>
      <c r="CR54" s="13" t="str">
        <f t="shared" si="113"/>
        <v/>
      </c>
      <c r="CS54" s="13" t="str">
        <f t="shared" si="114"/>
        <v/>
      </c>
      <c r="CT54" s="13" t="str">
        <f t="shared" si="115"/>
        <v/>
      </c>
      <c r="CU54" s="13" t="str">
        <f t="shared" si="116"/>
        <v/>
      </c>
      <c r="CV54" s="13" t="str">
        <f t="shared" si="117"/>
        <v/>
      </c>
      <c r="CW54" s="13" t="str">
        <f t="shared" si="118"/>
        <v/>
      </c>
      <c r="CX54" s="13" t="str">
        <f t="shared" si="119"/>
        <v/>
      </c>
      <c r="CY54" s="13" t="str">
        <f t="shared" si="120"/>
        <v/>
      </c>
      <c r="CZ54" s="13" t="str">
        <f t="shared" si="121"/>
        <v/>
      </c>
      <c r="DA54" s="13" t="str">
        <f t="shared" si="122"/>
        <v/>
      </c>
      <c r="DB54" s="13" t="str">
        <f t="shared" si="123"/>
        <v/>
      </c>
      <c r="DC54" s="13" t="str">
        <f t="shared" si="124"/>
        <v/>
      </c>
      <c r="DD54" s="13" t="str">
        <f t="shared" si="125"/>
        <v/>
      </c>
      <c r="DE54" s="13" t="str">
        <f t="shared" si="126"/>
        <v/>
      </c>
      <c r="DF54" s="13" t="str">
        <f t="shared" si="127"/>
        <v/>
      </c>
      <c r="DG54" s="13" t="str">
        <f t="shared" si="128"/>
        <v/>
      </c>
      <c r="DH54" s="13" t="str">
        <f t="shared" si="129"/>
        <v/>
      </c>
      <c r="DI54" s="13" t="str">
        <f t="shared" si="130"/>
        <v/>
      </c>
      <c r="DJ54" s="13" t="str">
        <f t="shared" si="131"/>
        <v/>
      </c>
      <c r="DK54" s="13" t="str">
        <f t="shared" si="132"/>
        <v/>
      </c>
      <c r="DL54" s="13" t="str">
        <f t="shared" si="133"/>
        <v/>
      </c>
      <c r="DM54" s="13" t="str">
        <f t="shared" si="134"/>
        <v/>
      </c>
      <c r="DN54" s="13" t="str">
        <f t="shared" si="135"/>
        <v/>
      </c>
      <c r="DO54" s="13" t="str">
        <f t="shared" si="136"/>
        <v/>
      </c>
      <c r="DP54" s="13" t="str">
        <f t="shared" si="137"/>
        <v/>
      </c>
      <c r="DQ54" s="13" t="str">
        <f t="shared" si="138"/>
        <v/>
      </c>
      <c r="DR54" s="13" t="str">
        <f t="shared" si="139"/>
        <v/>
      </c>
      <c r="DS54" s="13" t="str">
        <f t="shared" si="140"/>
        <v/>
      </c>
      <c r="DT54" s="13" t="str">
        <f t="shared" si="141"/>
        <v/>
      </c>
      <c r="DU54" s="13" t="str">
        <f t="shared" si="142"/>
        <v/>
      </c>
      <c r="DV54" s="13" t="str">
        <f t="shared" si="143"/>
        <v/>
      </c>
      <c r="DW54" s="13" t="str">
        <f t="shared" si="144"/>
        <v/>
      </c>
      <c r="DX54" s="13" t="str">
        <f t="shared" si="145"/>
        <v/>
      </c>
      <c r="DY54" s="13" t="str">
        <f t="shared" si="146"/>
        <v/>
      </c>
      <c r="DZ54" s="13" t="str">
        <f t="shared" si="147"/>
        <v/>
      </c>
      <c r="EA54" s="13" t="str">
        <f t="shared" si="148"/>
        <v/>
      </c>
      <c r="EB54" s="13" t="str">
        <f t="shared" si="149"/>
        <v/>
      </c>
      <c r="EC54" s="13" t="str">
        <f t="shared" si="150"/>
        <v/>
      </c>
      <c r="ED54" s="13" t="str">
        <f t="shared" si="151"/>
        <v/>
      </c>
    </row>
    <row r="55" spans="1:134"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row>
    <row r="56" spans="1:134" s="7" customFormat="1" ht="15" thickBot="1" x14ac:dyDescent="0.4">
      <c r="A56" s="88" t="s">
        <v>161</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34"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34" s="93" customFormat="1" ht="15" thickBot="1" x14ac:dyDescent="0.4">
      <c r="A58" s="97" t="s">
        <v>94</v>
      </c>
      <c r="B58" s="98" t="s">
        <v>95</v>
      </c>
      <c r="C58" s="23">
        <v>2.0658901770329259E-2</v>
      </c>
      <c r="D58" s="23">
        <v>2.4490247851987647E-2</v>
      </c>
      <c r="E58" s="23">
        <v>2.5651930321893605E-2</v>
      </c>
      <c r="F58" s="23">
        <v>2.5815823435872663E-2</v>
      </c>
      <c r="G58" s="23">
        <v>1.1088085614060137E-2</v>
      </c>
      <c r="H58" s="23">
        <v>3.7388411256823864E-2</v>
      </c>
      <c r="I58" s="23">
        <v>2.3897306294773605E-2</v>
      </c>
      <c r="J58" s="23">
        <v>2.7716816184659487E-2</v>
      </c>
      <c r="K58" s="23">
        <v>2.2500565003081903E-2</v>
      </c>
      <c r="L58" s="23">
        <v>3.2264084368090605E-2</v>
      </c>
      <c r="M58" s="23">
        <v>2.1928736637834786E-2</v>
      </c>
      <c r="N58" s="23">
        <v>2.1254223513119664E-2</v>
      </c>
      <c r="O58" s="23">
        <v>2.7648450436608244E-2</v>
      </c>
      <c r="P58" s="23">
        <v>3.5243928369551196E-2</v>
      </c>
      <c r="Q58" s="23">
        <v>2.6898771600317249E-2</v>
      </c>
      <c r="R58" s="23">
        <v>2.1784528754010966E-2</v>
      </c>
      <c r="S58" s="23">
        <v>3.0866064606084671E-2</v>
      </c>
      <c r="T58" s="23">
        <v>3.229621351744677E-2</v>
      </c>
      <c r="U58" s="23">
        <v>3.1981069700547454E-2</v>
      </c>
      <c r="V58" s="23">
        <v>3.8111363704048447E-2</v>
      </c>
      <c r="W58" s="23">
        <v>3.308275533070372E-2</v>
      </c>
      <c r="X58" s="23">
        <v>3.8042763993851959E-2</v>
      </c>
      <c r="Y58" s="23">
        <v>5.9000037641404462E-2</v>
      </c>
      <c r="Z58" s="23">
        <v>5.321608456462789E-2</v>
      </c>
      <c r="AA58" s="23">
        <v>4.2946620261533563E-2</v>
      </c>
      <c r="AB58" s="23">
        <v>2.9843529187644484E-2</v>
      </c>
      <c r="AC58" s="23">
        <v>3.0764158783747674E-2</v>
      </c>
      <c r="AD58" s="23">
        <v>2.1247704584398307E-2</v>
      </c>
      <c r="AE58" s="23">
        <v>1.9527987936957206E-2</v>
      </c>
      <c r="AF58" s="23">
        <v>2.6782090962921164E-2</v>
      </c>
      <c r="AG58" s="23">
        <v>2.1854677735039005E-2</v>
      </c>
      <c r="AH58" s="23">
        <v>2.0640849606414352E-2</v>
      </c>
      <c r="AI58" s="23">
        <v>2.9354775659918824E-2</v>
      </c>
      <c r="AJ58" s="23">
        <v>2.3358981101427385E-2</v>
      </c>
      <c r="AK58" s="23">
        <v>2.8318088723774056E-2</v>
      </c>
      <c r="AL58" s="23">
        <v>2.3446834346828795E-2</v>
      </c>
      <c r="AM58" s="23">
        <v>1.8623474159608282E-2</v>
      </c>
      <c r="AN58" s="23">
        <v>1.8048827250622818E-2</v>
      </c>
      <c r="AO58" s="23">
        <v>2.8848016028031005E-2</v>
      </c>
      <c r="AP58" s="23">
        <v>2.4668131816049856E-2</v>
      </c>
      <c r="AQ58" s="23">
        <v>2.853638611800002E-2</v>
      </c>
      <c r="AR58" s="23">
        <v>2.6142296856516967E-2</v>
      </c>
      <c r="AS58" s="23">
        <v>2.1229161278550145E-2</v>
      </c>
      <c r="AT58" s="23">
        <v>1.7167048360581617E-2</v>
      </c>
      <c r="AU58" s="23">
        <v>2.8485026696626666E-2</v>
      </c>
      <c r="AV58" s="23">
        <v>2.7812969583624926E-2</v>
      </c>
      <c r="AW58" s="23">
        <v>2.048542049984093E-2</v>
      </c>
      <c r="AX58" s="23">
        <v>2.6945149522365014E-2</v>
      </c>
      <c r="AY58" s="23">
        <v>2.8967673801018959E-2</v>
      </c>
      <c r="AZ58" s="23">
        <v>3.4310510624403281E-2</v>
      </c>
      <c r="BA58" s="23">
        <v>3.1055133676671655E-2</v>
      </c>
      <c r="BB58" s="23">
        <v>3.2028733266652197E-2</v>
      </c>
      <c r="BC58" s="23">
        <v>3.5082473640041585E-2</v>
      </c>
      <c r="BD58" s="23">
        <v>3.2076012320732594E-2</v>
      </c>
      <c r="BE58" s="23">
        <v>3.36086656002514E-2</v>
      </c>
      <c r="BF58" s="111"/>
    </row>
    <row r="59" spans="1:134" s="93" customFormat="1" ht="15" thickBot="1" x14ac:dyDescent="0.4">
      <c r="A59" s="99"/>
      <c r="B59" s="99" t="s">
        <v>145</v>
      </c>
      <c r="C59" s="24">
        <v>2.0658901770329259E-2</v>
      </c>
      <c r="D59" s="24">
        <v>2.4490247851987647E-2</v>
      </c>
      <c r="E59" s="24">
        <v>2.5651930321893605E-2</v>
      </c>
      <c r="F59" s="24">
        <v>2.5815823435872663E-2</v>
      </c>
      <c r="G59" s="24">
        <v>1.1088085614060137E-2</v>
      </c>
      <c r="H59" s="24">
        <v>3.7388411256823864E-2</v>
      </c>
      <c r="I59" s="24">
        <v>2.3897306294773605E-2</v>
      </c>
      <c r="J59" s="24">
        <v>2.7716816184659487E-2</v>
      </c>
      <c r="K59" s="24">
        <v>2.2500565003081903E-2</v>
      </c>
      <c r="L59" s="24">
        <v>3.2264084368090605E-2</v>
      </c>
      <c r="M59" s="24">
        <v>2.1928736637834786E-2</v>
      </c>
      <c r="N59" s="24">
        <v>2.1254223513119664E-2</v>
      </c>
      <c r="O59" s="24">
        <v>2.7648450436608244E-2</v>
      </c>
      <c r="P59" s="24">
        <v>3.5243928369551196E-2</v>
      </c>
      <c r="Q59" s="24">
        <v>2.6898771600317249E-2</v>
      </c>
      <c r="R59" s="24">
        <v>2.1784528754010966E-2</v>
      </c>
      <c r="S59" s="24">
        <v>3.0866064606084671E-2</v>
      </c>
      <c r="T59" s="24">
        <v>3.229621351744677E-2</v>
      </c>
      <c r="U59" s="24">
        <v>3.1981069700547454E-2</v>
      </c>
      <c r="V59" s="24">
        <v>3.8111363704048447E-2</v>
      </c>
      <c r="W59" s="24">
        <v>3.308275533070372E-2</v>
      </c>
      <c r="X59" s="24">
        <v>3.8042763993851959E-2</v>
      </c>
      <c r="Y59" s="24">
        <v>5.9000037641404462E-2</v>
      </c>
      <c r="Z59" s="24">
        <v>5.321608456462789E-2</v>
      </c>
      <c r="AA59" s="24">
        <v>4.2946620261533563E-2</v>
      </c>
      <c r="AB59" s="24">
        <v>2.9843529187644484E-2</v>
      </c>
      <c r="AC59" s="24">
        <v>3.0764158783747674E-2</v>
      </c>
      <c r="AD59" s="24">
        <v>2.1247704584398307E-2</v>
      </c>
      <c r="AE59" s="24">
        <v>1.9527987936957206E-2</v>
      </c>
      <c r="AF59" s="24">
        <v>2.6782090962921164E-2</v>
      </c>
      <c r="AG59" s="24">
        <v>2.1854677735039005E-2</v>
      </c>
      <c r="AH59" s="24">
        <v>2.0640849606414352E-2</v>
      </c>
      <c r="AI59" s="24">
        <v>2.9354775659918824E-2</v>
      </c>
      <c r="AJ59" s="24">
        <v>2.3358981101427385E-2</v>
      </c>
      <c r="AK59" s="24">
        <v>2.8318088723774056E-2</v>
      </c>
      <c r="AL59" s="24">
        <v>2.3446834346828795E-2</v>
      </c>
      <c r="AM59" s="24">
        <v>1.8623474159608282E-2</v>
      </c>
      <c r="AN59" s="24">
        <v>1.8048827250622818E-2</v>
      </c>
      <c r="AO59" s="24">
        <v>2.8848016028031005E-2</v>
      </c>
      <c r="AP59" s="24">
        <v>2.4668131816049856E-2</v>
      </c>
      <c r="AQ59" s="24">
        <v>2.853638611800002E-2</v>
      </c>
      <c r="AR59" s="24">
        <v>2.6142296856516967E-2</v>
      </c>
      <c r="AS59" s="24">
        <v>2.1229161278550145E-2</v>
      </c>
      <c r="AT59" s="24">
        <v>1.7167048360581617E-2</v>
      </c>
      <c r="AU59" s="24">
        <v>2.8485026696626666E-2</v>
      </c>
      <c r="AV59" s="24">
        <v>2.7812969583624926E-2</v>
      </c>
      <c r="AW59" s="24">
        <v>2.048542049984093E-2</v>
      </c>
      <c r="AX59" s="24">
        <v>2.6945149522365014E-2</v>
      </c>
      <c r="AY59" s="24">
        <v>2.8967673801018959E-2</v>
      </c>
      <c r="AZ59" s="24">
        <v>3.4310510624403281E-2</v>
      </c>
      <c r="BA59" s="24">
        <v>3.1055133676671655E-2</v>
      </c>
      <c r="BB59" s="24">
        <v>3.2028733266652197E-2</v>
      </c>
      <c r="BC59" s="24">
        <v>3.5082473640041585E-2</v>
      </c>
      <c r="BD59" s="24">
        <v>3.2076012320732594E-2</v>
      </c>
      <c r="BE59" s="24">
        <v>3.36086656002514E-2</v>
      </c>
      <c r="BF59" s="115"/>
    </row>
    <row r="60" spans="1:134" s="93" customFormat="1" ht="15" thickBot="1" x14ac:dyDescent="0.4">
      <c r="A60" s="100" t="s">
        <v>96</v>
      </c>
      <c r="B60" s="101" t="s">
        <v>97</v>
      </c>
      <c r="C60" s="23">
        <v>5.3036869023544632E-2</v>
      </c>
      <c r="D60" s="23">
        <v>5.9295325350529907E-2</v>
      </c>
      <c r="E60" s="23">
        <v>7.150865830973871E-2</v>
      </c>
      <c r="F60" s="23">
        <v>7.2046997337111326E-2</v>
      </c>
      <c r="G60" s="23">
        <v>6.6558023236458833E-2</v>
      </c>
      <c r="H60" s="23">
        <v>6.2808689338684165E-2</v>
      </c>
      <c r="I60" s="23">
        <v>5.4756210579137828E-2</v>
      </c>
      <c r="J60" s="23">
        <v>5.3898330541184904E-2</v>
      </c>
      <c r="K60" s="23">
        <v>5.5310690413286463E-2</v>
      </c>
      <c r="L60" s="23">
        <v>4.3592977205541235E-2</v>
      </c>
      <c r="M60" s="23">
        <v>4.4171304635449368E-2</v>
      </c>
      <c r="N60" s="23">
        <v>3.8844683647113784E-2</v>
      </c>
      <c r="O60" s="23">
        <v>4.1470606338814262E-2</v>
      </c>
      <c r="P60" s="23">
        <v>3.7356301652513156E-2</v>
      </c>
      <c r="Q60" s="23">
        <v>4.181567182703657E-2</v>
      </c>
      <c r="R60" s="23">
        <v>4.2532583984083452E-2</v>
      </c>
      <c r="S60" s="23">
        <v>3.964922304079798E-2</v>
      </c>
      <c r="T60" s="23">
        <v>4.0307978850884545E-2</v>
      </c>
      <c r="U60" s="23">
        <v>4.9274772637267858E-2</v>
      </c>
      <c r="V60" s="23">
        <v>5.6614256320146501E-2</v>
      </c>
      <c r="W60" s="23">
        <v>5.7066024474049168E-2</v>
      </c>
      <c r="X60" s="23">
        <v>5.8891220493615247E-2</v>
      </c>
      <c r="Y60" s="23">
        <v>5.9631940708801505E-2</v>
      </c>
      <c r="Z60" s="23">
        <v>5.8568642108250427E-2</v>
      </c>
      <c r="AA60" s="23">
        <v>5.8215196254176482E-2</v>
      </c>
      <c r="AB60" s="23">
        <v>5.9271083662377676E-2</v>
      </c>
      <c r="AC60" s="23">
        <v>6.2952115465140165E-2</v>
      </c>
      <c r="AD60" s="23">
        <v>6.224879056533407E-2</v>
      </c>
      <c r="AE60" s="23">
        <v>6.1581585163039014E-2</v>
      </c>
      <c r="AF60" s="23">
        <v>5.4397668446806165E-2</v>
      </c>
      <c r="AG60" s="23">
        <v>5.2670316398224289E-2</v>
      </c>
      <c r="AH60" s="23">
        <v>5.4006278796260042E-2</v>
      </c>
      <c r="AI60" s="23">
        <v>6.3244729769464839E-2</v>
      </c>
      <c r="AJ60" s="23">
        <v>6.4001377993805453E-2</v>
      </c>
      <c r="AK60" s="23">
        <v>5.8573979530103397E-2</v>
      </c>
      <c r="AL60" s="23">
        <v>6.392345874689101E-2</v>
      </c>
      <c r="AM60" s="23">
        <v>5.6371647703801271E-2</v>
      </c>
      <c r="AN60" s="23">
        <v>5.4833157761467403E-2</v>
      </c>
      <c r="AO60" s="23">
        <v>6.4246402323901788E-2</v>
      </c>
      <c r="AP60" s="23">
        <v>5.1550894866166694E-2</v>
      </c>
      <c r="AQ60" s="23">
        <v>5.4615097131716694E-2</v>
      </c>
      <c r="AR60" s="23">
        <v>6.284677458285183E-2</v>
      </c>
      <c r="AS60" s="23">
        <v>6.7942994965204118E-2</v>
      </c>
      <c r="AT60" s="23">
        <v>7.2809342491639867E-2</v>
      </c>
      <c r="AU60" s="23">
        <v>7.4897541248228852E-2</v>
      </c>
      <c r="AV60" s="23">
        <v>6.982854646645173E-2</v>
      </c>
      <c r="AW60" s="23">
        <v>6.8688683825973249E-2</v>
      </c>
      <c r="AX60" s="23">
        <v>7.0343511383584523E-2</v>
      </c>
      <c r="AY60" s="23">
        <v>7.1446682944589585E-2</v>
      </c>
      <c r="AZ60" s="23">
        <v>5.8075219343397981E-2</v>
      </c>
      <c r="BA60" s="23">
        <v>5.1583782528279776E-2</v>
      </c>
      <c r="BB60" s="23">
        <v>5.1535733726844224E-2</v>
      </c>
      <c r="BC60" s="23">
        <v>5.0966728614593122E-2</v>
      </c>
      <c r="BD60" s="23">
        <v>5.249395044638909E-2</v>
      </c>
      <c r="BE60" s="23">
        <v>4.9769508460630003E-2</v>
      </c>
      <c r="BF60" s="111"/>
    </row>
    <row r="61" spans="1:134" s="93" customFormat="1" ht="15" thickBot="1" x14ac:dyDescent="0.4">
      <c r="A61" s="100" t="s">
        <v>98</v>
      </c>
      <c r="B61" s="101" t="s">
        <v>99</v>
      </c>
      <c r="C61" s="23">
        <v>6.173849023621468E-2</v>
      </c>
      <c r="D61" s="23">
        <v>5.4443465898162929E-2</v>
      </c>
      <c r="E61" s="23">
        <v>5.0441457691476344E-2</v>
      </c>
      <c r="F61" s="23">
        <v>5.5206266456674161E-2</v>
      </c>
      <c r="G61" s="23">
        <v>5.1557111867167896E-2</v>
      </c>
      <c r="H61" s="23">
        <v>4.4437795302440672E-2</v>
      </c>
      <c r="I61" s="23">
        <v>3.8831963737490656E-2</v>
      </c>
      <c r="J61" s="23">
        <v>4.5216723983398342E-2</v>
      </c>
      <c r="K61" s="23">
        <v>5.1068761242931818E-2</v>
      </c>
      <c r="L61" s="23">
        <v>4.6400138980700695E-2</v>
      </c>
      <c r="M61" s="23">
        <v>4.4971512990152479E-2</v>
      </c>
      <c r="N61" s="23">
        <v>4.0445858468951004E-2</v>
      </c>
      <c r="O61" s="23">
        <v>3.8325479256191175E-2</v>
      </c>
      <c r="P61" s="23">
        <v>3.6469478928744227E-2</v>
      </c>
      <c r="Q61" s="23">
        <v>4.1520283704040671E-2</v>
      </c>
      <c r="R61" s="23">
        <v>3.0558238539540154E-2</v>
      </c>
      <c r="S61" s="23">
        <v>2.7888161615942045E-2</v>
      </c>
      <c r="T61" s="23">
        <v>3.1805253216921806E-2</v>
      </c>
      <c r="U61" s="23">
        <v>3.1795741799499865E-2</v>
      </c>
      <c r="V61" s="23">
        <v>4.7538964243100716E-2</v>
      </c>
      <c r="W61" s="23">
        <v>4.621759506738761E-2</v>
      </c>
      <c r="X61" s="23">
        <v>4.5710210744663277E-2</v>
      </c>
      <c r="Y61" s="23">
        <v>4.7140133169791591E-2</v>
      </c>
      <c r="Z61" s="23">
        <v>4.5389050873521318E-2</v>
      </c>
      <c r="AA61" s="23">
        <v>3.8591504214569923E-2</v>
      </c>
      <c r="AB61" s="23">
        <v>3.9367298734267246E-2</v>
      </c>
      <c r="AC61" s="23">
        <v>3.3680334443482597E-2</v>
      </c>
      <c r="AD61" s="23">
        <v>3.5585943633191536E-2</v>
      </c>
      <c r="AE61" s="23">
        <v>3.9823005543298234E-2</v>
      </c>
      <c r="AF61" s="23">
        <v>3.3946305863752038E-2</v>
      </c>
      <c r="AG61" s="23">
        <v>4.2479603889185057E-2</v>
      </c>
      <c r="AH61" s="23">
        <v>3.8923536826267278E-2</v>
      </c>
      <c r="AI61" s="23">
        <v>5.1686829381616013E-2</v>
      </c>
      <c r="AJ61" s="23">
        <v>6.234787799629201E-2</v>
      </c>
      <c r="AK61" s="23">
        <v>7.6033133427247351E-2</v>
      </c>
      <c r="AL61" s="23">
        <v>7.7391289843326147E-2</v>
      </c>
      <c r="AM61" s="23">
        <v>2.4256064888475554E-2</v>
      </c>
      <c r="AN61" s="23">
        <v>3.2899229816899037E-2</v>
      </c>
      <c r="AO61" s="23">
        <v>3.4502326514768672E-2</v>
      </c>
      <c r="AP61" s="23">
        <v>4.6791980027376542E-2</v>
      </c>
      <c r="AQ61" s="23">
        <v>5.9438260377559775E-2</v>
      </c>
      <c r="AR61" s="23">
        <v>4.3384898965957493E-2</v>
      </c>
      <c r="AS61" s="23">
        <v>5.0702334245111134E-2</v>
      </c>
      <c r="AT61" s="23">
        <v>4.4388916576211961E-2</v>
      </c>
      <c r="AU61" s="23">
        <v>4.7015967713397423E-2</v>
      </c>
      <c r="AV61" s="23">
        <v>4.6124710520650959E-2</v>
      </c>
      <c r="AW61" s="23">
        <v>3.9730984275971576E-2</v>
      </c>
      <c r="AX61" s="23">
        <v>3.7604682889365311E-2</v>
      </c>
      <c r="AY61" s="23">
        <v>4.3477005625487786E-2</v>
      </c>
      <c r="AZ61" s="23">
        <v>3.8883369408389032E-2</v>
      </c>
      <c r="BA61" s="23">
        <v>4.2092880074293751E-2</v>
      </c>
      <c r="BB61" s="23">
        <v>5.7207885252648992E-2</v>
      </c>
      <c r="BC61" s="23">
        <v>5.0051774640466742E-2</v>
      </c>
      <c r="BD61" s="23">
        <v>5.2426644037874059E-2</v>
      </c>
      <c r="BE61" s="23">
        <v>4.898001769993008E-2</v>
      </c>
      <c r="BF61" s="111"/>
    </row>
    <row r="62" spans="1:134" s="93" customFormat="1" ht="15" thickBot="1" x14ac:dyDescent="0.4">
      <c r="A62" s="100" t="s">
        <v>100</v>
      </c>
      <c r="B62" s="101" t="s">
        <v>101</v>
      </c>
      <c r="C62" s="23">
        <v>5.1113549554049599E-2</v>
      </c>
      <c r="D62" s="23">
        <v>8.3783075698716417E-2</v>
      </c>
      <c r="E62" s="23">
        <v>7.2529114307157888E-2</v>
      </c>
      <c r="F62" s="23">
        <v>6.2667876014811344E-2</v>
      </c>
      <c r="G62" s="23">
        <v>5.2108863639295115E-2</v>
      </c>
      <c r="H62" s="23">
        <v>5.2720300460849599E-2</v>
      </c>
      <c r="I62" s="23">
        <v>4.5005427010126282E-2</v>
      </c>
      <c r="J62" s="23">
        <v>3.7763016384200758E-2</v>
      </c>
      <c r="K62" s="23">
        <v>5.5655592760156559E-2</v>
      </c>
      <c r="L62" s="23">
        <v>7.2167784750691577E-2</v>
      </c>
      <c r="M62" s="23">
        <v>8.636244943667877E-2</v>
      </c>
      <c r="N62" s="23">
        <v>9.1381044445242809E-2</v>
      </c>
      <c r="O62" s="23">
        <v>9.3635447184241674E-2</v>
      </c>
      <c r="P62" s="23">
        <v>0.10441176882891</v>
      </c>
      <c r="Q62" s="23">
        <v>0.10094561067885539</v>
      </c>
      <c r="R62" s="23">
        <v>8.6697893959337191E-2</v>
      </c>
      <c r="S62" s="23">
        <v>8.5241930721149814E-2</v>
      </c>
      <c r="T62" s="23">
        <v>9.4341775009718562E-2</v>
      </c>
      <c r="U62" s="23">
        <v>9.1665159361349946E-2</v>
      </c>
      <c r="V62" s="23">
        <v>8.6415885122678782E-2</v>
      </c>
      <c r="W62" s="23">
        <v>0.10331116763753925</v>
      </c>
      <c r="X62" s="23">
        <v>0.1070346538440127</v>
      </c>
      <c r="Y62" s="23">
        <v>0.10353784279912505</v>
      </c>
      <c r="Z62" s="23">
        <v>0.10008886496598</v>
      </c>
      <c r="AA62" s="23">
        <v>9.8993276558084084E-2</v>
      </c>
      <c r="AB62" s="23">
        <v>0.10358780574755126</v>
      </c>
      <c r="AC62" s="23">
        <v>0.10228593274695724</v>
      </c>
      <c r="AD62" s="23">
        <v>0.10701801547712197</v>
      </c>
      <c r="AE62" s="23">
        <v>0.11351624816456886</v>
      </c>
      <c r="AF62" s="23">
        <v>0.12479784885336098</v>
      </c>
      <c r="AG62" s="23">
        <v>0.12485899221635043</v>
      </c>
      <c r="AH62" s="23">
        <v>0.11104286753775487</v>
      </c>
      <c r="AI62" s="23">
        <v>0.10918676832435678</v>
      </c>
      <c r="AJ62" s="23">
        <v>9.4495698811426818E-2</v>
      </c>
      <c r="AK62" s="23">
        <v>5.7159735056428178E-2</v>
      </c>
      <c r="AL62" s="23">
        <v>5.9867218992762983E-2</v>
      </c>
      <c r="AM62" s="23">
        <v>6.4827760604617396E-2</v>
      </c>
      <c r="AN62" s="23">
        <v>6.0775164569444762E-2</v>
      </c>
      <c r="AO62" s="23">
        <v>6.1580873967886494E-2</v>
      </c>
      <c r="AP62" s="23">
        <v>6.7359541319749833E-2</v>
      </c>
      <c r="AQ62" s="23">
        <v>6.1427521471905264E-2</v>
      </c>
      <c r="AR62" s="23">
        <v>6.4611723544860403E-2</v>
      </c>
      <c r="AS62" s="23">
        <v>6.4318737082756372E-2</v>
      </c>
      <c r="AT62" s="23">
        <v>6.8827971169409488E-2</v>
      </c>
      <c r="AU62" s="23">
        <v>8.0780107467365234E-2</v>
      </c>
      <c r="AV62" s="23">
        <v>7.1985471041170326E-2</v>
      </c>
      <c r="AW62" s="23">
        <v>7.4837876638671502E-2</v>
      </c>
      <c r="AX62" s="23">
        <v>6.4660787230760783E-2</v>
      </c>
      <c r="AY62" s="23">
        <v>6.7835287072575662E-2</v>
      </c>
      <c r="AZ62" s="23">
        <v>6.593927141941483E-2</v>
      </c>
      <c r="BA62" s="23">
        <v>5.7354217785344386E-2</v>
      </c>
      <c r="BB62" s="23">
        <v>5.5342566250601508E-2</v>
      </c>
      <c r="BC62" s="23">
        <v>5.910871980970045E-2</v>
      </c>
      <c r="BD62" s="23">
        <v>6.6180304139084975E-2</v>
      </c>
      <c r="BE62" s="23">
        <v>6.5181603146612088E-2</v>
      </c>
      <c r="BF62" s="111"/>
    </row>
    <row r="63" spans="1:134" s="93" customFormat="1" ht="15" thickBot="1" x14ac:dyDescent="0.4">
      <c r="A63" s="100" t="s">
        <v>102</v>
      </c>
      <c r="B63" s="101" t="s">
        <v>103</v>
      </c>
      <c r="C63" s="23">
        <v>7.9360094615002277E-2</v>
      </c>
      <c r="D63" s="23">
        <v>0.10019242706861364</v>
      </c>
      <c r="E63" s="23">
        <v>6.5541115553011162E-2</v>
      </c>
      <c r="F63" s="23">
        <v>8.607289476675696E-2</v>
      </c>
      <c r="G63" s="23">
        <v>9.8387553295678179E-2</v>
      </c>
      <c r="H63" s="23">
        <v>0.15359960916046303</v>
      </c>
      <c r="I63" s="23">
        <v>0.14704984626250509</v>
      </c>
      <c r="J63" s="23">
        <v>7.1294992152298606E-2</v>
      </c>
      <c r="K63" s="23">
        <v>0.11905646607917005</v>
      </c>
      <c r="L63" s="23">
        <v>0.33719375385411243</v>
      </c>
      <c r="M63" s="23">
        <v>0.25112852522920998</v>
      </c>
      <c r="N63" s="23">
        <v>0.2797613183766019</v>
      </c>
      <c r="O63" s="23">
        <v>8.8985176403410055E-2</v>
      </c>
      <c r="P63" s="23">
        <v>0.29393094994655272</v>
      </c>
      <c r="Q63" s="23">
        <v>0.19287269685094799</v>
      </c>
      <c r="R63" s="23">
        <v>0.21481232812909887</v>
      </c>
      <c r="S63" s="23">
        <v>0.30348053877504738</v>
      </c>
      <c r="T63" s="23">
        <v>0.33599186058874458</v>
      </c>
      <c r="U63" s="23">
        <v>0.30568536580387362</v>
      </c>
      <c r="V63" s="23">
        <v>0.21940734316039553</v>
      </c>
      <c r="W63" s="23">
        <v>0.22750609748497141</v>
      </c>
      <c r="X63" s="23">
        <v>0.27633688221090569</v>
      </c>
      <c r="Y63" s="23">
        <v>0.26206208785292479</v>
      </c>
      <c r="Z63" s="23">
        <v>0.24270738259022118</v>
      </c>
      <c r="AA63" s="23">
        <v>0.2303006159886157</v>
      </c>
      <c r="AB63" s="23">
        <v>0.29156669631136045</v>
      </c>
      <c r="AC63" s="23">
        <v>0.32302916525086728</v>
      </c>
      <c r="AD63" s="23">
        <v>0.35887364563855934</v>
      </c>
      <c r="AE63" s="23">
        <v>0.27226762204850691</v>
      </c>
      <c r="AF63" s="23">
        <v>0.25254582651908003</v>
      </c>
      <c r="AG63" s="23">
        <v>0.21885913707062221</v>
      </c>
      <c r="AH63" s="23">
        <v>0.19293606618164474</v>
      </c>
      <c r="AI63" s="23">
        <v>0.20519534532546599</v>
      </c>
      <c r="AJ63" s="23">
        <v>0.23164234780678877</v>
      </c>
      <c r="AK63" s="23">
        <v>0.18865133321665223</v>
      </c>
      <c r="AL63" s="23">
        <v>0.15731318542306125</v>
      </c>
      <c r="AM63" s="23">
        <v>3.4602067672105746E-2</v>
      </c>
      <c r="AN63" s="23">
        <v>9.9667486466580538E-2</v>
      </c>
      <c r="AO63" s="23">
        <v>0.22626297196859529</v>
      </c>
      <c r="AP63" s="23">
        <v>0.23342204597470395</v>
      </c>
      <c r="AQ63" s="23">
        <v>0.29476480537931937</v>
      </c>
      <c r="AR63" s="23">
        <v>0.30751812086159447</v>
      </c>
      <c r="AS63" s="23">
        <v>0.3423529095179691</v>
      </c>
      <c r="AT63" s="23">
        <v>0.30304200347448268</v>
      </c>
      <c r="AU63" s="23">
        <v>0.42236347977244315</v>
      </c>
      <c r="AV63" s="23">
        <v>0.42168768667213907</v>
      </c>
      <c r="AW63" s="23">
        <v>0.46483530233462439</v>
      </c>
      <c r="AX63" s="23">
        <v>0.45514419091239711</v>
      </c>
      <c r="AY63" s="23">
        <v>0.46073457387866307</v>
      </c>
      <c r="AZ63" s="23">
        <v>0.44511971450215543</v>
      </c>
      <c r="BA63" s="23">
        <v>0.42729139836218005</v>
      </c>
      <c r="BB63" s="23">
        <v>0.30057479684894761</v>
      </c>
      <c r="BC63" s="23">
        <v>0.28666526505858247</v>
      </c>
      <c r="BD63" s="23">
        <v>0.28967757151983953</v>
      </c>
      <c r="BE63" s="23">
        <v>0.2904249393756122</v>
      </c>
      <c r="BF63" s="111"/>
    </row>
    <row r="64" spans="1:134" s="93" customFormat="1" ht="15" thickBot="1" x14ac:dyDescent="0.4">
      <c r="A64" s="100" t="s">
        <v>104</v>
      </c>
      <c r="B64" s="101" t="s">
        <v>8</v>
      </c>
      <c r="C64" s="23">
        <v>8.9327549132168116E-2</v>
      </c>
      <c r="D64" s="23">
        <v>9.4838500185243091E-2</v>
      </c>
      <c r="E64" s="23">
        <v>9.3858199094172798E-2</v>
      </c>
      <c r="F64" s="23">
        <v>9.2195712047546452E-2</v>
      </c>
      <c r="G64" s="23">
        <v>8.7209769700667461E-2</v>
      </c>
      <c r="H64" s="23">
        <v>7.3846750896832528E-2</v>
      </c>
      <c r="I64" s="23">
        <v>6.6079738097353277E-2</v>
      </c>
      <c r="J64" s="23">
        <v>5.2160322510519469E-2</v>
      </c>
      <c r="K64" s="23">
        <v>5.0240335405672028E-2</v>
      </c>
      <c r="L64" s="23">
        <v>5.6691046641625782E-2</v>
      </c>
      <c r="M64" s="23">
        <v>6.0158089843116706E-2</v>
      </c>
      <c r="N64" s="23">
        <v>6.881566046165076E-2</v>
      </c>
      <c r="O64" s="23">
        <v>7.2046001260127418E-2</v>
      </c>
      <c r="P64" s="23">
        <v>6.7761505612732295E-2</v>
      </c>
      <c r="Q64" s="23">
        <v>7.1369553244894871E-2</v>
      </c>
      <c r="R64" s="23">
        <v>7.4000187444840562E-2</v>
      </c>
      <c r="S64" s="23">
        <v>6.7780637556610651E-2</v>
      </c>
      <c r="T64" s="23">
        <v>6.043592506185351E-2</v>
      </c>
      <c r="U64" s="23">
        <v>7.609467426564942E-2</v>
      </c>
      <c r="V64" s="23">
        <v>8.0571345327305144E-2</v>
      </c>
      <c r="W64" s="23">
        <v>8.3569861417658389E-2</v>
      </c>
      <c r="X64" s="23">
        <v>8.7355534777039695E-2</v>
      </c>
      <c r="Y64" s="23">
        <v>8.7889606151625346E-2</v>
      </c>
      <c r="Z64" s="23">
        <v>9.547210787211087E-2</v>
      </c>
      <c r="AA64" s="23">
        <v>0.10180407097973806</v>
      </c>
      <c r="AB64" s="23">
        <v>0.10373085328788192</v>
      </c>
      <c r="AC64" s="23">
        <v>9.9716734624218345E-2</v>
      </c>
      <c r="AD64" s="23">
        <v>0.10376451372675197</v>
      </c>
      <c r="AE64" s="23">
        <v>0.10298452937666133</v>
      </c>
      <c r="AF64" s="23">
        <v>0.10015746474588925</v>
      </c>
      <c r="AG64" s="23">
        <v>0.1017105809921713</v>
      </c>
      <c r="AH64" s="23">
        <v>9.2649411124398909E-2</v>
      </c>
      <c r="AI64" s="23">
        <v>9.2968463860595332E-2</v>
      </c>
      <c r="AJ64" s="23">
        <v>9.2948646387683048E-2</v>
      </c>
      <c r="AK64" s="23">
        <v>9.423078435108076E-2</v>
      </c>
      <c r="AL64" s="23">
        <v>8.982878077311407E-2</v>
      </c>
      <c r="AM64" s="23">
        <v>5.0864066717432349E-2</v>
      </c>
      <c r="AN64" s="23">
        <v>5.6177560194286505E-2</v>
      </c>
      <c r="AO64" s="23">
        <v>8.5316611838716583E-2</v>
      </c>
      <c r="AP64" s="23">
        <v>9.1769158588916197E-2</v>
      </c>
      <c r="AQ64" s="23">
        <v>9.1916957914563752E-2</v>
      </c>
      <c r="AR64" s="23">
        <v>9.569757540369693E-2</v>
      </c>
      <c r="AS64" s="23">
        <v>0.11309061195566195</v>
      </c>
      <c r="AT64" s="23">
        <v>0.12082114976510397</v>
      </c>
      <c r="AU64" s="23">
        <v>0.10772081948262589</v>
      </c>
      <c r="AV64" s="23">
        <v>0.11102569350168667</v>
      </c>
      <c r="AW64" s="23">
        <v>0.1133400609504485</v>
      </c>
      <c r="AX64" s="23">
        <v>0.11426313518699244</v>
      </c>
      <c r="AY64" s="23">
        <v>0.12033070874601585</v>
      </c>
      <c r="AZ64" s="23">
        <v>0.11781929622782021</v>
      </c>
      <c r="BA64" s="23">
        <v>0.11502266576028923</v>
      </c>
      <c r="BB64" s="23">
        <v>0.11607870802756569</v>
      </c>
      <c r="BC64" s="23">
        <v>0.10843499246862037</v>
      </c>
      <c r="BD64" s="23">
        <v>9.1962830906404211E-2</v>
      </c>
      <c r="BE64" s="23">
        <v>8.2607123750094463E-2</v>
      </c>
      <c r="BF64" s="111"/>
    </row>
    <row r="65" spans="1:58" s="93" customFormat="1" ht="15" thickBot="1" x14ac:dyDescent="0.4">
      <c r="A65" s="99"/>
      <c r="B65" s="99" t="s">
        <v>146</v>
      </c>
      <c r="C65" s="24">
        <v>7.4576192237844327E-2</v>
      </c>
      <c r="D65" s="24">
        <v>8.2897158843389107E-2</v>
      </c>
      <c r="E65" s="24">
        <v>8.2171430904508569E-2</v>
      </c>
      <c r="F65" s="24">
        <v>8.0988603612126078E-2</v>
      </c>
      <c r="G65" s="24">
        <v>7.5794059258594407E-2</v>
      </c>
      <c r="H65" s="24">
        <v>6.8584915154149856E-2</v>
      </c>
      <c r="I65" s="24">
        <v>6.0853370905499742E-2</v>
      </c>
      <c r="J65" s="24">
        <v>5.0501882709577312E-2</v>
      </c>
      <c r="K65" s="24">
        <v>5.3957429559502085E-2</v>
      </c>
      <c r="L65" s="24">
        <v>6.5698802463003719E-2</v>
      </c>
      <c r="M65" s="24">
        <v>6.5772456959037356E-2</v>
      </c>
      <c r="N65" s="24">
        <v>7.0611712944231589E-2</v>
      </c>
      <c r="O65" s="24">
        <v>6.6143258370972874E-2</v>
      </c>
      <c r="P65" s="24">
        <v>7.1810190493330817E-2</v>
      </c>
      <c r="Q65" s="24">
        <v>7.0545257077929011E-2</v>
      </c>
      <c r="R65" s="24">
        <v>6.998573204962058E-2</v>
      </c>
      <c r="S65" s="24">
        <v>6.9516563558528019E-2</v>
      </c>
      <c r="T65" s="24">
        <v>6.9000735556590628E-2</v>
      </c>
      <c r="U65" s="24">
        <v>7.7377986830786311E-2</v>
      </c>
      <c r="V65" s="24">
        <v>7.8180639790640674E-2</v>
      </c>
      <c r="W65" s="24">
        <v>8.2475346856450402E-2</v>
      </c>
      <c r="X65" s="24">
        <v>8.7287646512310274E-2</v>
      </c>
      <c r="Y65" s="24">
        <v>8.6905486951076583E-2</v>
      </c>
      <c r="Z65" s="24">
        <v>8.9424126121929709E-2</v>
      </c>
      <c r="AA65" s="24">
        <v>9.1558483025800871E-2</v>
      </c>
      <c r="AB65" s="24">
        <v>9.6134818381156464E-2</v>
      </c>
      <c r="AC65" s="24">
        <v>9.5895677102799629E-2</v>
      </c>
      <c r="AD65" s="24">
        <v>0.10080091509602494</v>
      </c>
      <c r="AE65" s="24">
        <v>9.7253567321205478E-2</v>
      </c>
      <c r="AF65" s="24">
        <v>9.4598151922154552E-2</v>
      </c>
      <c r="AG65" s="24">
        <v>9.4400816971262527E-2</v>
      </c>
      <c r="AH65" s="24">
        <v>8.6514827959758442E-2</v>
      </c>
      <c r="AI65" s="24">
        <v>8.9769652971756278E-2</v>
      </c>
      <c r="AJ65" s="24">
        <v>9.0047188000308642E-2</v>
      </c>
      <c r="AK65" s="24">
        <v>8.436796720651546E-2</v>
      </c>
      <c r="AL65" s="24">
        <v>8.2141926684782082E-2</v>
      </c>
      <c r="AM65" s="24">
        <v>5.0911980736670033E-2</v>
      </c>
      <c r="AN65" s="24">
        <v>5.5823981411343135E-2</v>
      </c>
      <c r="AO65" s="24">
        <v>7.8765284750582323E-2</v>
      </c>
      <c r="AP65" s="24">
        <v>8.2067247515555469E-2</v>
      </c>
      <c r="AQ65" s="24">
        <v>8.6336495436065558E-2</v>
      </c>
      <c r="AR65" s="24">
        <v>8.9754472010531466E-2</v>
      </c>
      <c r="AS65" s="24">
        <v>0.10307138343177187</v>
      </c>
      <c r="AT65" s="24">
        <v>0.1060421667692429</v>
      </c>
      <c r="AU65" s="24">
        <v>0.10908945001627808</v>
      </c>
      <c r="AV65" s="24">
        <v>0.10920306989447255</v>
      </c>
      <c r="AW65" s="24">
        <v>0.11444843179151538</v>
      </c>
      <c r="AX65" s="24">
        <v>0.11326991232583931</v>
      </c>
      <c r="AY65" s="24">
        <v>0.11829886244371127</v>
      </c>
      <c r="AZ65" s="24">
        <v>0.11245840091243839</v>
      </c>
      <c r="BA65" s="24">
        <v>0.1075683985406287</v>
      </c>
      <c r="BB65" s="24">
        <v>9.9881546565016938E-2</v>
      </c>
      <c r="BC65" s="24">
        <v>9.4578378143492292E-2</v>
      </c>
      <c r="BD65" s="24">
        <v>8.7265118234918851E-2</v>
      </c>
      <c r="BE65" s="24">
        <v>8.1061589096603784E-2</v>
      </c>
      <c r="BF65" s="115"/>
    </row>
    <row r="66" spans="1:58" s="93" customFormat="1" ht="15" thickBot="1" x14ac:dyDescent="0.4">
      <c r="A66" s="97" t="s">
        <v>105</v>
      </c>
      <c r="B66" s="98" t="s">
        <v>10</v>
      </c>
      <c r="C66" s="23">
        <v>6.7938464559451572E-2</v>
      </c>
      <c r="D66" s="23">
        <v>6.0579206475235028E-2</v>
      </c>
      <c r="E66" s="23">
        <v>5.7628111474472873E-2</v>
      </c>
      <c r="F66" s="23">
        <v>6.5528453530695127E-2</v>
      </c>
      <c r="G66" s="23">
        <v>5.9761090418847543E-2</v>
      </c>
      <c r="H66" s="23">
        <v>5.2521886005883825E-2</v>
      </c>
      <c r="I66" s="23">
        <v>5.9433287528957782E-2</v>
      </c>
      <c r="J66" s="23">
        <v>5.5259598594468835E-2</v>
      </c>
      <c r="K66" s="23">
        <v>6.3796101275568021E-2</v>
      </c>
      <c r="L66" s="23">
        <v>6.4285152730348363E-2</v>
      </c>
      <c r="M66" s="23">
        <v>7.1670368936149864E-2</v>
      </c>
      <c r="N66" s="23">
        <v>7.0774898087320987E-2</v>
      </c>
      <c r="O66" s="23">
        <v>7.6798199531288955E-2</v>
      </c>
      <c r="P66" s="23">
        <v>6.9484240074004319E-2</v>
      </c>
      <c r="Q66" s="23">
        <v>5.8827200102872734E-2</v>
      </c>
      <c r="R66" s="23">
        <v>5.3084843621907137E-2</v>
      </c>
      <c r="S66" s="23">
        <v>4.9834467264055264E-2</v>
      </c>
      <c r="T66" s="23">
        <v>4.3581041398059586E-2</v>
      </c>
      <c r="U66" s="23">
        <v>5.9647788227620575E-2</v>
      </c>
      <c r="V66" s="23">
        <v>6.388025512111388E-2</v>
      </c>
      <c r="W66" s="23">
        <v>6.4198592184378386E-2</v>
      </c>
      <c r="X66" s="23">
        <v>6.5831457323658041E-2</v>
      </c>
      <c r="Y66" s="23">
        <v>7.2637667650547758E-2</v>
      </c>
      <c r="Z66" s="23">
        <v>7.4639003523236672E-2</v>
      </c>
      <c r="AA66" s="23">
        <v>7.0005970861517913E-2</v>
      </c>
      <c r="AB66" s="23">
        <v>6.7002899355130818E-2</v>
      </c>
      <c r="AC66" s="23">
        <v>7.0108545292853083E-2</v>
      </c>
      <c r="AD66" s="23">
        <v>7.7801704848348113E-2</v>
      </c>
      <c r="AE66" s="23">
        <v>7.2294420317057281E-2</v>
      </c>
      <c r="AF66" s="23">
        <v>7.7916044557801906E-2</v>
      </c>
      <c r="AG66" s="23">
        <v>7.6841057178992783E-2</v>
      </c>
      <c r="AH66" s="23">
        <v>7.8356856253891313E-2</v>
      </c>
      <c r="AI66" s="23">
        <v>8.7248023227579588E-2</v>
      </c>
      <c r="AJ66" s="23">
        <v>8.7641744756410025E-2</v>
      </c>
      <c r="AK66" s="23">
        <v>8.8928853890800297E-2</v>
      </c>
      <c r="AL66" s="23">
        <v>8.3821302024562019E-2</v>
      </c>
      <c r="AM66" s="23">
        <v>2.2037526841495885E-2</v>
      </c>
      <c r="AN66" s="23">
        <v>6.1987993841514218E-2</v>
      </c>
      <c r="AO66" s="23">
        <v>8.3626453482118016E-2</v>
      </c>
      <c r="AP66" s="23">
        <v>8.9929403298814575E-2</v>
      </c>
      <c r="AQ66" s="23">
        <v>9.8572416625887962E-2</v>
      </c>
      <c r="AR66" s="23">
        <v>9.9748016378432239E-2</v>
      </c>
      <c r="AS66" s="23">
        <v>9.4969167327658296E-2</v>
      </c>
      <c r="AT66" s="23">
        <v>9.7857796297872154E-2</v>
      </c>
      <c r="AU66" s="23">
        <v>9.2319048704605486E-2</v>
      </c>
      <c r="AV66" s="23">
        <v>8.2920931705663184E-2</v>
      </c>
      <c r="AW66" s="23">
        <v>8.0300221995709048E-2</v>
      </c>
      <c r="AX66" s="23">
        <v>8.205887912720207E-2</v>
      </c>
      <c r="AY66" s="23">
        <v>7.5005076551835387E-2</v>
      </c>
      <c r="AZ66" s="23">
        <v>7.6896496314813725E-2</v>
      </c>
      <c r="BA66" s="23">
        <v>7.052006435969356E-2</v>
      </c>
      <c r="BB66" s="23">
        <v>6.9775328640957174E-2</v>
      </c>
      <c r="BC66" s="23">
        <v>7.1483944806135055E-2</v>
      </c>
      <c r="BD66" s="23">
        <v>6.2724705070690487E-2</v>
      </c>
      <c r="BE66" s="23">
        <v>6.0202782359148249E-2</v>
      </c>
      <c r="BF66" s="111"/>
    </row>
    <row r="67" spans="1:58" s="93" customFormat="1" ht="15" thickBot="1" x14ac:dyDescent="0.4">
      <c r="A67" s="99"/>
      <c r="B67" s="102" t="s">
        <v>147</v>
      </c>
      <c r="C67" s="24">
        <v>6.7938464559451572E-2</v>
      </c>
      <c r="D67" s="24">
        <v>6.0579206475235028E-2</v>
      </c>
      <c r="E67" s="24">
        <v>5.7628111474472873E-2</v>
      </c>
      <c r="F67" s="24">
        <v>6.5528453530695127E-2</v>
      </c>
      <c r="G67" s="24">
        <v>5.9761090418847543E-2</v>
      </c>
      <c r="H67" s="24">
        <v>5.2521886005883825E-2</v>
      </c>
      <c r="I67" s="24">
        <v>5.9433287528957782E-2</v>
      </c>
      <c r="J67" s="24">
        <v>5.5259598594468835E-2</v>
      </c>
      <c r="K67" s="24">
        <v>6.3796101275568021E-2</v>
      </c>
      <c r="L67" s="24">
        <v>6.4285152730348363E-2</v>
      </c>
      <c r="M67" s="24">
        <v>7.1670368936149864E-2</v>
      </c>
      <c r="N67" s="24">
        <v>7.0774898087320987E-2</v>
      </c>
      <c r="O67" s="24">
        <v>7.6798199531288955E-2</v>
      </c>
      <c r="P67" s="24">
        <v>6.9484240074004319E-2</v>
      </c>
      <c r="Q67" s="24">
        <v>5.8827200102872734E-2</v>
      </c>
      <c r="R67" s="24">
        <v>5.3084843621907137E-2</v>
      </c>
      <c r="S67" s="24">
        <v>4.9834467264055264E-2</v>
      </c>
      <c r="T67" s="24">
        <v>4.3581041398059586E-2</v>
      </c>
      <c r="U67" s="24">
        <v>5.9647788227620575E-2</v>
      </c>
      <c r="V67" s="24">
        <v>6.388025512111388E-2</v>
      </c>
      <c r="W67" s="24">
        <v>6.4198592184378386E-2</v>
      </c>
      <c r="X67" s="24">
        <v>6.5831457323658041E-2</v>
      </c>
      <c r="Y67" s="24">
        <v>7.2637667650547758E-2</v>
      </c>
      <c r="Z67" s="24">
        <v>7.4639003523236672E-2</v>
      </c>
      <c r="AA67" s="24">
        <v>7.0005970861517913E-2</v>
      </c>
      <c r="AB67" s="24">
        <v>6.7002899355130818E-2</v>
      </c>
      <c r="AC67" s="24">
        <v>7.0108545292853083E-2</v>
      </c>
      <c r="AD67" s="24">
        <v>7.7801704848348113E-2</v>
      </c>
      <c r="AE67" s="24">
        <v>7.2294420317057281E-2</v>
      </c>
      <c r="AF67" s="24">
        <v>7.7916044557801906E-2</v>
      </c>
      <c r="AG67" s="24">
        <v>7.6841057178992783E-2</v>
      </c>
      <c r="AH67" s="24">
        <v>7.8356856253891313E-2</v>
      </c>
      <c r="AI67" s="24">
        <v>8.7248023227579588E-2</v>
      </c>
      <c r="AJ67" s="24">
        <v>8.7641744756410025E-2</v>
      </c>
      <c r="AK67" s="24">
        <v>8.8928853890800297E-2</v>
      </c>
      <c r="AL67" s="24">
        <v>8.3821302024562019E-2</v>
      </c>
      <c r="AM67" s="24">
        <v>2.2037526841495885E-2</v>
      </c>
      <c r="AN67" s="24">
        <v>6.1987993841514218E-2</v>
      </c>
      <c r="AO67" s="24">
        <v>8.3626453482118016E-2</v>
      </c>
      <c r="AP67" s="24">
        <v>8.9929403298814575E-2</v>
      </c>
      <c r="AQ67" s="24">
        <v>9.8572416625887962E-2</v>
      </c>
      <c r="AR67" s="24">
        <v>9.9748016378432239E-2</v>
      </c>
      <c r="AS67" s="24">
        <v>9.4969167327658296E-2</v>
      </c>
      <c r="AT67" s="24">
        <v>9.7857796297872154E-2</v>
      </c>
      <c r="AU67" s="24">
        <v>9.2319048704605486E-2</v>
      </c>
      <c r="AV67" s="24">
        <v>8.2920931705663184E-2</v>
      </c>
      <c r="AW67" s="24">
        <v>8.0300221995709048E-2</v>
      </c>
      <c r="AX67" s="24">
        <v>8.205887912720207E-2</v>
      </c>
      <c r="AY67" s="24">
        <v>7.5005076551835387E-2</v>
      </c>
      <c r="AZ67" s="24">
        <v>7.6896496314813725E-2</v>
      </c>
      <c r="BA67" s="24">
        <v>7.052006435969356E-2</v>
      </c>
      <c r="BB67" s="24">
        <v>6.9775328640957174E-2</v>
      </c>
      <c r="BC67" s="24">
        <v>7.1483944806135055E-2</v>
      </c>
      <c r="BD67" s="24">
        <v>6.2724705070690487E-2</v>
      </c>
      <c r="BE67" s="24">
        <v>6.0202782359148249E-2</v>
      </c>
      <c r="BF67" s="115"/>
    </row>
    <row r="68" spans="1:58" s="93" customFormat="1" ht="15" thickBot="1" x14ac:dyDescent="0.4">
      <c r="A68" s="100" t="s">
        <v>106</v>
      </c>
      <c r="B68" s="101" t="s">
        <v>107</v>
      </c>
      <c r="C68" s="23">
        <v>9.5548033403696029E-3</v>
      </c>
      <c r="D68" s="23">
        <v>8.852146446415356E-3</v>
      </c>
      <c r="E68" s="23">
        <v>1.0400281653814087E-2</v>
      </c>
      <c r="F68" s="23">
        <v>1.065087913579002E-2</v>
      </c>
      <c r="G68" s="23">
        <v>9.778509128543075E-3</v>
      </c>
      <c r="H68" s="23">
        <v>9.821077025065789E-3</v>
      </c>
      <c r="I68" s="23">
        <v>8.8977821488091351E-3</v>
      </c>
      <c r="J68" s="23">
        <v>1.1138624286956977E-2</v>
      </c>
      <c r="K68" s="23">
        <v>1.2309753478975442E-2</v>
      </c>
      <c r="L68" s="23">
        <v>1.2499270373150646E-2</v>
      </c>
      <c r="M68" s="23">
        <v>1.4800793303855694E-2</v>
      </c>
      <c r="N68" s="23">
        <v>1.4830778809254298E-2</v>
      </c>
      <c r="O68" s="23">
        <v>1.8765691727532802E-2</v>
      </c>
      <c r="P68" s="23">
        <v>1.7629888454399997E-2</v>
      </c>
      <c r="Q68" s="23">
        <v>1.6815298886360915E-2</v>
      </c>
      <c r="R68" s="23">
        <v>1.9209767488660469E-2</v>
      </c>
      <c r="S68" s="23">
        <v>1.8983969613656552E-2</v>
      </c>
      <c r="T68" s="23">
        <v>2.1904007275621296E-2</v>
      </c>
      <c r="U68" s="23">
        <v>1.9400181883461459E-2</v>
      </c>
      <c r="V68" s="23">
        <v>1.9301396757070693E-2</v>
      </c>
      <c r="W68" s="23">
        <v>1.8115244152204862E-2</v>
      </c>
      <c r="X68" s="23">
        <v>1.5499940929208677E-2</v>
      </c>
      <c r="Y68" s="23">
        <v>1.5499228412687548E-2</v>
      </c>
      <c r="Z68" s="23">
        <v>1.7511881144042642E-2</v>
      </c>
      <c r="AA68" s="23">
        <v>1.9377540329865633E-2</v>
      </c>
      <c r="AB68" s="23">
        <v>2.2588133678516309E-2</v>
      </c>
      <c r="AC68" s="23">
        <v>1.9102153617890333E-2</v>
      </c>
      <c r="AD68" s="23">
        <v>1.7766209100622186E-2</v>
      </c>
      <c r="AE68" s="23">
        <v>1.7829271951944232E-2</v>
      </c>
      <c r="AF68" s="23">
        <v>1.7172649366488019E-2</v>
      </c>
      <c r="AG68" s="23">
        <v>1.9540489984746424E-2</v>
      </c>
      <c r="AH68" s="23">
        <v>1.8956333934006347E-2</v>
      </c>
      <c r="AI68" s="23">
        <v>1.8290414033736647E-2</v>
      </c>
      <c r="AJ68" s="23">
        <v>2.0499594008515459E-2</v>
      </c>
      <c r="AK68" s="23">
        <v>1.981820937543935E-2</v>
      </c>
      <c r="AL68" s="23">
        <v>1.948429424720027E-2</v>
      </c>
      <c r="AM68" s="23">
        <v>1.1785273955948361E-2</v>
      </c>
      <c r="AN68" s="23">
        <v>1.5458627432120703E-2</v>
      </c>
      <c r="AO68" s="23">
        <v>1.9163659149379092E-2</v>
      </c>
      <c r="AP68" s="23">
        <v>1.9933393787471915E-2</v>
      </c>
      <c r="AQ68" s="23">
        <v>1.9264678286938976E-2</v>
      </c>
      <c r="AR68" s="23">
        <v>1.889937771774914E-2</v>
      </c>
      <c r="AS68" s="23">
        <v>1.8662420712310796E-2</v>
      </c>
      <c r="AT68" s="23">
        <v>1.8454314743083764E-2</v>
      </c>
      <c r="AU68" s="23">
        <v>1.9646989004587806E-2</v>
      </c>
      <c r="AV68" s="23">
        <v>1.8745190050195173E-2</v>
      </c>
      <c r="AW68" s="23">
        <v>1.7927655117934704E-2</v>
      </c>
      <c r="AX68" s="23">
        <v>2.0004130012719112E-2</v>
      </c>
      <c r="AY68" s="23">
        <v>1.8606389484554772E-2</v>
      </c>
      <c r="AZ68" s="23">
        <v>1.7087170725765426E-2</v>
      </c>
      <c r="BA68" s="23">
        <v>1.5709695669767938E-2</v>
      </c>
      <c r="BB68" s="23">
        <v>1.8956043978267414E-2</v>
      </c>
      <c r="BC68" s="23">
        <v>1.649271619234079E-2</v>
      </c>
      <c r="BD68" s="23">
        <v>1.6871013028724052E-2</v>
      </c>
      <c r="BE68" s="23">
        <v>1.5590383469881881E-2</v>
      </c>
      <c r="BF68" s="111"/>
    </row>
    <row r="69" spans="1:58" s="93" customFormat="1" ht="15" thickBot="1" x14ac:dyDescent="0.4">
      <c r="A69" s="100" t="s">
        <v>108</v>
      </c>
      <c r="B69" s="101" t="s">
        <v>12</v>
      </c>
      <c r="C69" s="23">
        <v>3.1553296164643196E-2</v>
      </c>
      <c r="D69" s="23">
        <v>3.1798157564823605E-2</v>
      </c>
      <c r="E69" s="23">
        <v>2.7551107936452594E-2</v>
      </c>
      <c r="F69" s="23">
        <v>2.8988315425112932E-2</v>
      </c>
      <c r="G69" s="23">
        <v>3.0472530537560005E-2</v>
      </c>
      <c r="H69" s="23">
        <v>3.7664927531563086E-2</v>
      </c>
      <c r="I69" s="23">
        <v>4.0989178862883183E-2</v>
      </c>
      <c r="J69" s="23">
        <v>4.9410571396808017E-2</v>
      </c>
      <c r="K69" s="23">
        <v>4.9507924362489519E-2</v>
      </c>
      <c r="L69" s="23">
        <v>4.2496503919617602E-2</v>
      </c>
      <c r="M69" s="23">
        <v>4.5177657302324356E-2</v>
      </c>
      <c r="N69" s="23">
        <v>4.5999767617448513E-2</v>
      </c>
      <c r="O69" s="23">
        <v>4.4987112833841318E-2</v>
      </c>
      <c r="P69" s="23">
        <v>4.5160592172905648E-2</v>
      </c>
      <c r="Q69" s="23">
        <v>5.3220577790751747E-2</v>
      </c>
      <c r="R69" s="23">
        <v>3.7660560070846984E-2</v>
      </c>
      <c r="S69" s="23">
        <v>4.3819193502268095E-2</v>
      </c>
      <c r="T69" s="23">
        <v>4.1564473337857469E-2</v>
      </c>
      <c r="U69" s="23">
        <v>3.873384227259604E-2</v>
      </c>
      <c r="V69" s="23">
        <v>3.2091953471845909E-2</v>
      </c>
      <c r="W69" s="23">
        <v>3.7503762953127101E-2</v>
      </c>
      <c r="X69" s="23">
        <v>4.2593816842288322E-2</v>
      </c>
      <c r="Y69" s="23">
        <v>4.4545531134241152E-2</v>
      </c>
      <c r="Z69" s="23">
        <v>5.6054403119748304E-2</v>
      </c>
      <c r="AA69" s="23">
        <v>5.1919574322338846E-2</v>
      </c>
      <c r="AB69" s="23">
        <v>5.7908891030840286E-2</v>
      </c>
      <c r="AC69" s="23">
        <v>6.4789868321098176E-2</v>
      </c>
      <c r="AD69" s="23">
        <v>5.759333856763494E-2</v>
      </c>
      <c r="AE69" s="23">
        <v>6.2189790282550117E-2</v>
      </c>
      <c r="AF69" s="23">
        <v>5.7053952449248962E-2</v>
      </c>
      <c r="AG69" s="23">
        <v>5.6402650258299734E-2</v>
      </c>
      <c r="AH69" s="23">
        <v>5.754752446247572E-2</v>
      </c>
      <c r="AI69" s="23">
        <v>4.9086713093926808E-2</v>
      </c>
      <c r="AJ69" s="23">
        <v>4.4475315793980522E-2</v>
      </c>
      <c r="AK69" s="23">
        <v>5.5929140258099079E-2</v>
      </c>
      <c r="AL69" s="23">
        <v>4.71464156298637E-2</v>
      </c>
      <c r="AM69" s="23">
        <v>1.7794189609313421E-2</v>
      </c>
      <c r="AN69" s="23">
        <v>5.5704083442745328E-2</v>
      </c>
      <c r="AO69" s="23">
        <v>5.9938064513558362E-2</v>
      </c>
      <c r="AP69" s="23">
        <v>6.2429849226882307E-2</v>
      </c>
      <c r="AQ69" s="23">
        <v>6.9730253644936457E-2</v>
      </c>
      <c r="AR69" s="23">
        <v>5.6335624088191753E-2</v>
      </c>
      <c r="AS69" s="23">
        <v>6.4053335725128988E-2</v>
      </c>
      <c r="AT69" s="23">
        <v>7.2735311940507627E-2</v>
      </c>
      <c r="AU69" s="23">
        <v>7.2533193409451663E-2</v>
      </c>
      <c r="AV69" s="23">
        <v>6.6105710138141469E-2</v>
      </c>
      <c r="AW69" s="23">
        <v>6.6416036408834478E-2</v>
      </c>
      <c r="AX69" s="23">
        <v>7.7219781785057867E-2</v>
      </c>
      <c r="AY69" s="23">
        <v>6.5667817490341229E-2</v>
      </c>
      <c r="AZ69" s="23">
        <v>5.9962722752920986E-2</v>
      </c>
      <c r="BA69" s="23">
        <v>6.4074079544910373E-2</v>
      </c>
      <c r="BB69" s="23">
        <v>5.8514257225518757E-2</v>
      </c>
      <c r="BC69" s="23">
        <v>6.1429947932180949E-2</v>
      </c>
      <c r="BD69" s="23">
        <v>6.0828487287329286E-2</v>
      </c>
      <c r="BE69" s="23">
        <v>5.086742660788366E-2</v>
      </c>
      <c r="BF69" s="111"/>
    </row>
    <row r="70" spans="1:58" s="93" customFormat="1" ht="15" thickBot="1" x14ac:dyDescent="0.4">
      <c r="A70" s="100" t="s">
        <v>109</v>
      </c>
      <c r="B70" s="101" t="s">
        <v>13</v>
      </c>
      <c r="C70" s="23">
        <v>7.4264376127858847E-3</v>
      </c>
      <c r="D70" s="23">
        <v>6.1031272924126929E-3</v>
      </c>
      <c r="E70" s="23">
        <v>6.442710899137896E-3</v>
      </c>
      <c r="F70" s="23">
        <v>5.8685430669640189E-3</v>
      </c>
      <c r="G70" s="23">
        <v>6.284533971412533E-3</v>
      </c>
      <c r="H70" s="23">
        <v>6.5104367641724897E-3</v>
      </c>
      <c r="I70" s="23">
        <v>6.5235751095412253E-3</v>
      </c>
      <c r="J70" s="23">
        <v>6.2100543733149809E-3</v>
      </c>
      <c r="K70" s="23">
        <v>5.5459637629879273E-3</v>
      </c>
      <c r="L70" s="23">
        <v>3.4560728644927804E-3</v>
      </c>
      <c r="M70" s="23">
        <v>7.7490917604705689E-3</v>
      </c>
      <c r="N70" s="23">
        <v>6.9777453267680992E-3</v>
      </c>
      <c r="O70" s="23">
        <v>7.3644642788642124E-3</v>
      </c>
      <c r="P70" s="23">
        <v>1.0964772703289766E-2</v>
      </c>
      <c r="Q70" s="23">
        <v>1.1719419076150627E-2</v>
      </c>
      <c r="R70" s="23">
        <v>1.0058987811661289E-2</v>
      </c>
      <c r="S70" s="23">
        <v>7.1336299046655194E-3</v>
      </c>
      <c r="T70" s="23">
        <v>7.5438428714217094E-3</v>
      </c>
      <c r="U70" s="23">
        <v>5.4040990448242935E-3</v>
      </c>
      <c r="V70" s="23">
        <v>6.9518631649637831E-3</v>
      </c>
      <c r="W70" s="23">
        <v>7.0988949151184833E-3</v>
      </c>
      <c r="X70" s="23">
        <v>6.2505253176440758E-3</v>
      </c>
      <c r="Y70" s="23">
        <v>6.3874385229592224E-3</v>
      </c>
      <c r="Z70" s="23">
        <v>7.4871233659756144E-3</v>
      </c>
      <c r="AA70" s="23">
        <v>9.6670955886870441E-3</v>
      </c>
      <c r="AB70" s="23">
        <v>9.1437743032856626E-3</v>
      </c>
      <c r="AC70" s="23">
        <v>7.5225585590074119E-3</v>
      </c>
      <c r="AD70" s="23">
        <v>8.3035619518253764E-3</v>
      </c>
      <c r="AE70" s="23">
        <v>9.9567693688656818E-3</v>
      </c>
      <c r="AF70" s="23">
        <v>1.0056514837728158E-2</v>
      </c>
      <c r="AG70" s="23">
        <v>1.2483207955426156E-2</v>
      </c>
      <c r="AH70" s="23">
        <v>1.1021491345706163E-2</v>
      </c>
      <c r="AI70" s="23">
        <v>1.1834467234312682E-2</v>
      </c>
      <c r="AJ70" s="23">
        <v>9.1163232832891048E-3</v>
      </c>
      <c r="AK70" s="23">
        <v>7.4168428991612176E-3</v>
      </c>
      <c r="AL70" s="23">
        <v>1.0572271984642582E-2</v>
      </c>
      <c r="AM70" s="23">
        <v>1.8834878789884333E-3</v>
      </c>
      <c r="AN70" s="23">
        <v>2.967943999506676E-3</v>
      </c>
      <c r="AO70" s="23">
        <v>7.7849909439800438E-3</v>
      </c>
      <c r="AP70" s="23">
        <v>5.2376776544300662E-3</v>
      </c>
      <c r="AQ70" s="23">
        <v>1.0997703212852704E-2</v>
      </c>
      <c r="AR70" s="23">
        <v>8.8322473698798955E-3</v>
      </c>
      <c r="AS70" s="23">
        <v>1.0202198110223989E-2</v>
      </c>
      <c r="AT70" s="23">
        <v>1.2331306341784887E-2</v>
      </c>
      <c r="AU70" s="23">
        <v>1.0914220627659671E-2</v>
      </c>
      <c r="AV70" s="23">
        <v>1.2736310302457183E-2</v>
      </c>
      <c r="AW70" s="23">
        <v>1.4175219506873371E-2</v>
      </c>
      <c r="AX70" s="23">
        <v>1.4007381497948619E-2</v>
      </c>
      <c r="AY70" s="23">
        <v>1.2982796157846884E-2</v>
      </c>
      <c r="AZ70" s="23">
        <v>1.6069001214815463E-2</v>
      </c>
      <c r="BA70" s="23">
        <v>1.2687145639523466E-2</v>
      </c>
      <c r="BB70" s="23">
        <v>1.3038366363065953E-2</v>
      </c>
      <c r="BC70" s="23">
        <v>1.4517971255025042E-2</v>
      </c>
      <c r="BD70" s="23">
        <v>1.306481064736385E-2</v>
      </c>
      <c r="BE70" s="23">
        <v>1.1499966553575724E-2</v>
      </c>
      <c r="BF70" s="111"/>
    </row>
    <row r="71" spans="1:58" s="93" customFormat="1" ht="15" thickBot="1" x14ac:dyDescent="0.4">
      <c r="A71" s="100" t="s">
        <v>110</v>
      </c>
      <c r="B71" s="101" t="s">
        <v>14</v>
      </c>
      <c r="C71" s="23">
        <v>7.6625788103087062E-3</v>
      </c>
      <c r="D71" s="23">
        <v>7.489440765645671E-3</v>
      </c>
      <c r="E71" s="23">
        <v>6.9595242334341339E-3</v>
      </c>
      <c r="F71" s="23">
        <v>5.6616103670254457E-3</v>
      </c>
      <c r="G71" s="23">
        <v>1.1315943617969544E-2</v>
      </c>
      <c r="H71" s="23">
        <v>5.7763905073210187E-3</v>
      </c>
      <c r="I71" s="23">
        <v>2.9974729246789782E-2</v>
      </c>
      <c r="J71" s="23">
        <v>1.7408390092398137E-2</v>
      </c>
      <c r="K71" s="23">
        <v>1.240343389545568E-2</v>
      </c>
      <c r="L71" s="23">
        <v>1.7360153200854715E-2</v>
      </c>
      <c r="M71" s="23">
        <v>5.5676165417878291E-3</v>
      </c>
      <c r="N71" s="23">
        <v>0</v>
      </c>
      <c r="O71" s="23">
        <v>8.0523253385835999E-4</v>
      </c>
      <c r="P71" s="23">
        <v>0</v>
      </c>
      <c r="Q71" s="23">
        <v>3.7236184071079734E-3</v>
      </c>
      <c r="R71" s="23">
        <v>0</v>
      </c>
      <c r="S71" s="23">
        <v>0</v>
      </c>
      <c r="T71" s="23">
        <v>4.338353846799467E-3</v>
      </c>
      <c r="U71" s="23">
        <v>7.3397421942074373E-3</v>
      </c>
      <c r="V71" s="23">
        <v>9.3033042415560895E-3</v>
      </c>
      <c r="W71" s="23">
        <v>1.1445967239439372E-2</v>
      </c>
      <c r="X71" s="23">
        <v>2.2071971430339392E-2</v>
      </c>
      <c r="Y71" s="23">
        <v>1.0891621409442795E-2</v>
      </c>
      <c r="Z71" s="23">
        <v>1.6255902647496583E-2</v>
      </c>
      <c r="AA71" s="23">
        <v>1.6456587062899344E-2</v>
      </c>
      <c r="AB71" s="23">
        <v>1.0912841048184026E-2</v>
      </c>
      <c r="AC71" s="23">
        <v>1.2944910378055919E-2</v>
      </c>
      <c r="AD71" s="23">
        <v>5.7948104904184681E-3</v>
      </c>
      <c r="AE71" s="23">
        <v>4.0706539776520544E-3</v>
      </c>
      <c r="AF71" s="23">
        <v>3.2896001680724559E-3</v>
      </c>
      <c r="AG71" s="23">
        <v>6.1984332666548548E-4</v>
      </c>
      <c r="AH71" s="23">
        <v>5.1939030319126311E-3</v>
      </c>
      <c r="AI71" s="23">
        <v>1.5849942381549844E-3</v>
      </c>
      <c r="AJ71" s="23">
        <v>4.616848279902999E-3</v>
      </c>
      <c r="AK71" s="23">
        <v>1.560027394309293E-3</v>
      </c>
      <c r="AL71" s="23">
        <v>1.5601018231548747E-3</v>
      </c>
      <c r="AM71" s="23">
        <v>0</v>
      </c>
      <c r="AN71" s="23">
        <v>6.1667849575275922E-4</v>
      </c>
      <c r="AO71" s="23">
        <v>1.4674075715269523E-3</v>
      </c>
      <c r="AP71" s="23">
        <v>3.0680820812524061E-4</v>
      </c>
      <c r="AQ71" s="23">
        <v>0</v>
      </c>
      <c r="AR71" s="23">
        <v>1.4045396436634591E-2</v>
      </c>
      <c r="AS71" s="23">
        <v>1.3955658918121141E-2</v>
      </c>
      <c r="AT71" s="23">
        <v>6.4394989899839239E-3</v>
      </c>
      <c r="AU71" s="23">
        <v>6.7023273771359814E-3</v>
      </c>
      <c r="AV71" s="23">
        <v>1.3904747356408831E-3</v>
      </c>
      <c r="AW71" s="23">
        <v>2.8039104870006292E-4</v>
      </c>
      <c r="AX71" s="23">
        <v>0</v>
      </c>
      <c r="AY71" s="23">
        <v>4.1350418766708807E-3</v>
      </c>
      <c r="AZ71" s="23">
        <v>3.7175423991675431E-3</v>
      </c>
      <c r="BA71" s="23">
        <v>3.4063199140652862E-3</v>
      </c>
      <c r="BB71" s="23">
        <v>1.1705963859151786E-3</v>
      </c>
      <c r="BC71" s="23">
        <v>2.0043084242393372E-2</v>
      </c>
      <c r="BD71" s="23">
        <v>9.8083652535307809E-3</v>
      </c>
      <c r="BE71" s="23">
        <v>5.4524677444305596E-3</v>
      </c>
      <c r="BF71" s="111"/>
    </row>
    <row r="72" spans="1:58" s="93" customFormat="1" ht="15" thickBot="1" x14ac:dyDescent="0.4">
      <c r="A72" s="100" t="s">
        <v>111</v>
      </c>
      <c r="B72" s="101" t="s">
        <v>112</v>
      </c>
      <c r="C72" s="23">
        <v>7.7926857771561412E-3</v>
      </c>
      <c r="D72" s="23">
        <v>5.5436362450366978E-3</v>
      </c>
      <c r="E72" s="23">
        <v>6.8954414545566254E-3</v>
      </c>
      <c r="F72" s="23">
        <v>5.5822645549545736E-3</v>
      </c>
      <c r="G72" s="23">
        <v>4.8899571317504277E-3</v>
      </c>
      <c r="H72" s="23">
        <v>4.4714307646143503E-3</v>
      </c>
      <c r="I72" s="23">
        <v>4.2202226017537771E-3</v>
      </c>
      <c r="J72" s="23">
        <v>4.6221650923188185E-3</v>
      </c>
      <c r="K72" s="23">
        <v>4.5253397674522309E-3</v>
      </c>
      <c r="L72" s="23">
        <v>4.9845407168292877E-3</v>
      </c>
      <c r="M72" s="23">
        <v>4.6214045683981436E-3</v>
      </c>
      <c r="N72" s="23">
        <v>6.6285717118205129E-3</v>
      </c>
      <c r="O72" s="23">
        <v>8.7879057494136166E-3</v>
      </c>
      <c r="P72" s="23">
        <v>7.2894690576480077E-3</v>
      </c>
      <c r="Q72" s="23">
        <v>7.2429684836215731E-3</v>
      </c>
      <c r="R72" s="23">
        <v>7.1133385198798686E-3</v>
      </c>
      <c r="S72" s="23">
        <v>5.7334246947233778E-3</v>
      </c>
      <c r="T72" s="23">
        <v>6.6905503626595048E-3</v>
      </c>
      <c r="U72" s="23">
        <v>7.3820793818744459E-3</v>
      </c>
      <c r="V72" s="23">
        <v>7.734970437757234E-3</v>
      </c>
      <c r="W72" s="23">
        <v>9.7081747203171705E-3</v>
      </c>
      <c r="X72" s="23">
        <v>6.3844590313452253E-3</v>
      </c>
      <c r="Y72" s="23">
        <v>7.0215338216514118E-3</v>
      </c>
      <c r="Z72" s="23">
        <v>9.124150324306534E-3</v>
      </c>
      <c r="AA72" s="23">
        <v>8.5341984249214381E-3</v>
      </c>
      <c r="AB72" s="23">
        <v>8.7685598097234901E-3</v>
      </c>
      <c r="AC72" s="23">
        <v>7.366968186188364E-3</v>
      </c>
      <c r="AD72" s="23">
        <v>8.0024729240747994E-3</v>
      </c>
      <c r="AE72" s="23">
        <v>1.0494392063829983E-2</v>
      </c>
      <c r="AF72" s="23">
        <v>9.1998737821535927E-3</v>
      </c>
      <c r="AG72" s="23">
        <v>8.6300595812477347E-3</v>
      </c>
      <c r="AH72" s="23">
        <v>9.4477202147592292E-3</v>
      </c>
      <c r="AI72" s="23">
        <v>6.1583974249418347E-3</v>
      </c>
      <c r="AJ72" s="23">
        <v>8.1497874358536469E-3</v>
      </c>
      <c r="AK72" s="23">
        <v>9.5724350026899756E-3</v>
      </c>
      <c r="AL72" s="23">
        <v>1.0619527099608532E-2</v>
      </c>
      <c r="AM72" s="23">
        <v>6.1337647252845936E-3</v>
      </c>
      <c r="AN72" s="23">
        <v>7.0547933935752143E-3</v>
      </c>
      <c r="AO72" s="23">
        <v>8.2941371330782273E-3</v>
      </c>
      <c r="AP72" s="23">
        <v>8.6798526170066507E-3</v>
      </c>
      <c r="AQ72" s="23">
        <v>5.4385420618955583E-3</v>
      </c>
      <c r="AR72" s="23">
        <v>7.3140232715179576E-3</v>
      </c>
      <c r="AS72" s="23">
        <v>4.2507412263347449E-3</v>
      </c>
      <c r="AT72" s="23">
        <v>5.0836650292539684E-3</v>
      </c>
      <c r="AU72" s="23">
        <v>7.9063019062150831E-3</v>
      </c>
      <c r="AV72" s="23">
        <v>7.6951661664853054E-3</v>
      </c>
      <c r="AW72" s="23">
        <v>6.386636440991896E-3</v>
      </c>
      <c r="AX72" s="23">
        <v>7.97927531304388E-3</v>
      </c>
      <c r="AY72" s="23">
        <v>1.0869803597465569E-2</v>
      </c>
      <c r="AZ72" s="23">
        <v>7.0802576134028749E-3</v>
      </c>
      <c r="BA72" s="23">
        <v>6.1341586879040599E-3</v>
      </c>
      <c r="BB72" s="23">
        <v>7.2413279656381932E-3</v>
      </c>
      <c r="BC72" s="23">
        <v>6.8692380975806594E-3</v>
      </c>
      <c r="BD72" s="23">
        <v>6.0686354573099722E-3</v>
      </c>
      <c r="BE72" s="23">
        <v>5.7850953464121694E-3</v>
      </c>
      <c r="BF72" s="111"/>
    </row>
    <row r="73" spans="1:58" s="93" customFormat="1" ht="15" thickBot="1" x14ac:dyDescent="0.4">
      <c r="A73" s="100" t="s">
        <v>113</v>
      </c>
      <c r="B73" s="101" t="s">
        <v>114</v>
      </c>
      <c r="C73" s="23">
        <v>1.827103272308853E-3</v>
      </c>
      <c r="D73" s="23">
        <v>3.8415774119937773E-3</v>
      </c>
      <c r="E73" s="23">
        <v>6.3752103060360152E-3</v>
      </c>
      <c r="F73" s="23">
        <v>1.3199421050987467E-2</v>
      </c>
      <c r="G73" s="23">
        <v>1.1903050371955014E-2</v>
      </c>
      <c r="H73" s="23">
        <v>1.1519142660639818E-2</v>
      </c>
      <c r="I73" s="23">
        <v>8.8247842228905259E-3</v>
      </c>
      <c r="J73" s="23">
        <v>1.3826968273516711E-2</v>
      </c>
      <c r="K73" s="23">
        <v>8.329309481699982E-3</v>
      </c>
      <c r="L73" s="23">
        <v>1.023336294428716E-2</v>
      </c>
      <c r="M73" s="23">
        <v>6.0740833594792147E-3</v>
      </c>
      <c r="N73" s="23">
        <v>1.2441691747289653E-2</v>
      </c>
      <c r="O73" s="23">
        <v>1.4463803442296598E-2</v>
      </c>
      <c r="P73" s="23">
        <v>1.0001259010177182E-2</v>
      </c>
      <c r="Q73" s="23">
        <v>8.1276929408021347E-3</v>
      </c>
      <c r="R73" s="23">
        <v>6.6847423604202939E-3</v>
      </c>
      <c r="S73" s="23">
        <v>9.4770592437157172E-3</v>
      </c>
      <c r="T73" s="23">
        <v>1.1886407958973926E-2</v>
      </c>
      <c r="U73" s="23">
        <v>1.9199947703025768E-2</v>
      </c>
      <c r="V73" s="23">
        <v>1.356821601828E-2</v>
      </c>
      <c r="W73" s="23">
        <v>1.6407538628653871E-2</v>
      </c>
      <c r="X73" s="23">
        <v>1.5422020014048592E-2</v>
      </c>
      <c r="Y73" s="23">
        <v>1.4299464903327959E-2</v>
      </c>
      <c r="Z73" s="23">
        <v>1.4312059051773504E-2</v>
      </c>
      <c r="AA73" s="23">
        <v>1.9210138944545856E-2</v>
      </c>
      <c r="AB73" s="23">
        <v>1.1905325670383675E-2</v>
      </c>
      <c r="AC73" s="23">
        <v>2.2518484759747517E-2</v>
      </c>
      <c r="AD73" s="23">
        <v>2.216931915638037E-2</v>
      </c>
      <c r="AE73" s="23">
        <v>1.2910428113468023E-2</v>
      </c>
      <c r="AF73" s="23">
        <v>2.0215416895951858E-2</v>
      </c>
      <c r="AG73" s="23">
        <v>2.5937665040578105E-2</v>
      </c>
      <c r="AH73" s="23">
        <v>1.6103406406397614E-2</v>
      </c>
      <c r="AI73" s="23">
        <v>2.0605243945480866E-2</v>
      </c>
      <c r="AJ73" s="23">
        <v>2.4994029747491889E-2</v>
      </c>
      <c r="AK73" s="23">
        <v>2.4278549916429217E-2</v>
      </c>
      <c r="AL73" s="23">
        <v>2.7320126480448313E-2</v>
      </c>
      <c r="AM73" s="23">
        <v>1.5278464793351714E-2</v>
      </c>
      <c r="AN73" s="23">
        <v>2.0339060961000247E-2</v>
      </c>
      <c r="AO73" s="23">
        <v>1.6746321885152175E-2</v>
      </c>
      <c r="AP73" s="23">
        <v>1.8761868970409174E-2</v>
      </c>
      <c r="AQ73" s="23">
        <v>1.5137014310228321E-2</v>
      </c>
      <c r="AR73" s="23">
        <v>2.2695440273259274E-2</v>
      </c>
      <c r="AS73" s="23">
        <v>1.3422097108576147E-2</v>
      </c>
      <c r="AT73" s="23">
        <v>1.8448807383972879E-2</v>
      </c>
      <c r="AU73" s="23">
        <v>4.3862591627430468E-2</v>
      </c>
      <c r="AV73" s="23">
        <v>4.3385602224800347E-2</v>
      </c>
      <c r="AW73" s="23">
        <v>2.7239205537643717E-2</v>
      </c>
      <c r="AX73" s="23">
        <v>1.4429199857659249E-2</v>
      </c>
      <c r="AY73" s="23">
        <v>2.0133270877866861E-2</v>
      </c>
      <c r="AZ73" s="23">
        <v>2.9545989556646838E-2</v>
      </c>
      <c r="BA73" s="23">
        <v>2.028447389820056E-2</v>
      </c>
      <c r="BB73" s="23">
        <v>2.2742841831903633E-2</v>
      </c>
      <c r="BC73" s="23">
        <v>1.8470961502712619E-2</v>
      </c>
      <c r="BD73" s="23">
        <v>3.4580011678131933E-2</v>
      </c>
      <c r="BE73" s="23">
        <v>3.2811082339929382E-2</v>
      </c>
      <c r="BF73" s="111"/>
    </row>
    <row r="74" spans="1:58" s="93" customFormat="1" ht="15" thickBot="1" x14ac:dyDescent="0.4">
      <c r="A74" s="100" t="s">
        <v>115</v>
      </c>
      <c r="B74" s="101" t="s">
        <v>17</v>
      </c>
      <c r="C74" s="23">
        <v>3.0260225570786774E-2</v>
      </c>
      <c r="D74" s="23">
        <v>2.0243576036431274E-2</v>
      </c>
      <c r="E74" s="23">
        <v>1.4775613492489265E-2</v>
      </c>
      <c r="F74" s="23">
        <v>1.7018210806380833E-2</v>
      </c>
      <c r="G74" s="23">
        <v>1.3879972313967438E-2</v>
      </c>
      <c r="H74" s="23">
        <v>1.5028002740222351E-2</v>
      </c>
      <c r="I74" s="23">
        <v>9.6686694837928074E-3</v>
      </c>
      <c r="J74" s="23">
        <v>1.0073450241336216E-2</v>
      </c>
      <c r="K74" s="23">
        <v>1.0491036591276639E-2</v>
      </c>
      <c r="L74" s="23">
        <v>8.6686167047334544E-3</v>
      </c>
      <c r="M74" s="23">
        <v>6.7703517546322143E-3</v>
      </c>
      <c r="N74" s="23">
        <v>1.0650741548797615E-2</v>
      </c>
      <c r="O74" s="23">
        <v>1.1388044228418026E-2</v>
      </c>
      <c r="P74" s="23">
        <v>1.0315162492430278E-2</v>
      </c>
      <c r="Q74" s="23">
        <v>1.1311388740800822E-2</v>
      </c>
      <c r="R74" s="23">
        <v>1.1636311823069128E-2</v>
      </c>
      <c r="S74" s="23">
        <v>1.1012247775388728E-2</v>
      </c>
      <c r="T74" s="23">
        <v>1.2968900760818592E-2</v>
      </c>
      <c r="U74" s="23">
        <v>1.6759417109385461E-2</v>
      </c>
      <c r="V74" s="23">
        <v>1.82946247747665E-2</v>
      </c>
      <c r="W74" s="23">
        <v>1.5957578152080841E-2</v>
      </c>
      <c r="X74" s="23">
        <v>1.7401734180899058E-2</v>
      </c>
      <c r="Y74" s="23">
        <v>1.9846534248011839E-2</v>
      </c>
      <c r="Z74" s="23">
        <v>2.3914753770205976E-2</v>
      </c>
      <c r="AA74" s="23">
        <v>2.5239339670410917E-2</v>
      </c>
      <c r="AB74" s="23">
        <v>2.9012643487905925E-2</v>
      </c>
      <c r="AC74" s="23">
        <v>3.1337895867310478E-2</v>
      </c>
      <c r="AD74" s="23">
        <v>3.5225497135464447E-2</v>
      </c>
      <c r="AE74" s="23">
        <v>3.958523092975956E-2</v>
      </c>
      <c r="AF74" s="23">
        <v>3.8018097799008721E-2</v>
      </c>
      <c r="AG74" s="23">
        <v>4.2676418638974679E-2</v>
      </c>
      <c r="AH74" s="23">
        <v>4.2511307268380212E-2</v>
      </c>
      <c r="AI74" s="23">
        <v>4.1125463706090042E-2</v>
      </c>
      <c r="AJ74" s="23">
        <v>5.2133187287177668E-2</v>
      </c>
      <c r="AK74" s="23">
        <v>5.3783100830987307E-2</v>
      </c>
      <c r="AL74" s="23">
        <v>5.7062073795676738E-2</v>
      </c>
      <c r="AM74" s="23">
        <v>5.1305810361285537E-2</v>
      </c>
      <c r="AN74" s="23">
        <v>5.1251806215085668E-2</v>
      </c>
      <c r="AO74" s="23">
        <v>4.7923512680297278E-2</v>
      </c>
      <c r="AP74" s="23">
        <v>5.1534994660952106E-2</v>
      </c>
      <c r="AQ74" s="23">
        <v>6.2201059366293908E-2</v>
      </c>
      <c r="AR74" s="23">
        <v>7.735468610065753E-2</v>
      </c>
      <c r="AS74" s="23">
        <v>6.4194803479532186E-2</v>
      </c>
      <c r="AT74" s="23">
        <v>7.8696764355021417E-2</v>
      </c>
      <c r="AU74" s="23">
        <v>6.928331608870715E-2</v>
      </c>
      <c r="AV74" s="23">
        <v>8.2106726831931778E-2</v>
      </c>
      <c r="AW74" s="23">
        <v>7.8045872065757249E-2</v>
      </c>
      <c r="AX74" s="23">
        <v>7.4264289524207466E-2</v>
      </c>
      <c r="AY74" s="23">
        <v>6.5871105258645118E-2</v>
      </c>
      <c r="AZ74" s="23">
        <v>7.2768062609209025E-2</v>
      </c>
      <c r="BA74" s="23">
        <v>7.5662953140778075E-2</v>
      </c>
      <c r="BB74" s="23">
        <v>7.3136562237547872E-2</v>
      </c>
      <c r="BC74" s="23">
        <v>6.9401426809632419E-2</v>
      </c>
      <c r="BD74" s="23">
        <v>7.7216946644140763E-2</v>
      </c>
      <c r="BE74" s="23">
        <v>6.1214942439244371E-2</v>
      </c>
      <c r="BF74" s="111"/>
    </row>
    <row r="75" spans="1:58" s="93" customFormat="1" ht="15" thickBot="1" x14ac:dyDescent="0.4">
      <c r="A75" s="100" t="s">
        <v>118</v>
      </c>
      <c r="B75" s="101" t="s">
        <v>119</v>
      </c>
      <c r="C75" s="23">
        <v>3.652938126476032E-3</v>
      </c>
      <c r="D75" s="23">
        <v>5.0573413323482695E-3</v>
      </c>
      <c r="E75" s="23">
        <v>5.681882225122282E-3</v>
      </c>
      <c r="F75" s="23">
        <v>4.1728917657025142E-3</v>
      </c>
      <c r="G75" s="23">
        <v>4.2834288092672241E-3</v>
      </c>
      <c r="H75" s="23">
        <v>7.0268657722129101E-3</v>
      </c>
      <c r="I75" s="23">
        <v>5.1342279455153092E-3</v>
      </c>
      <c r="J75" s="23">
        <v>4.2852350780853317E-3</v>
      </c>
      <c r="K75" s="23">
        <v>5.1023823160638903E-3</v>
      </c>
      <c r="L75" s="23">
        <v>4.9657012560910055E-3</v>
      </c>
      <c r="M75" s="23">
        <v>3.0020353023886433E-3</v>
      </c>
      <c r="N75" s="23">
        <v>4.3225830272471703E-3</v>
      </c>
      <c r="O75" s="23">
        <v>5.1912567166168544E-3</v>
      </c>
      <c r="P75" s="23">
        <v>6.8948812357094514E-3</v>
      </c>
      <c r="Q75" s="23">
        <v>5.5816208207650651E-3</v>
      </c>
      <c r="R75" s="23">
        <v>5.7285650008269406E-3</v>
      </c>
      <c r="S75" s="23">
        <v>7.5845629002764588E-3</v>
      </c>
      <c r="T75" s="23">
        <v>8.407730988590276E-3</v>
      </c>
      <c r="U75" s="23">
        <v>1.0042910039322875E-2</v>
      </c>
      <c r="V75" s="23">
        <v>9.7313307821090319E-3</v>
      </c>
      <c r="W75" s="23">
        <v>9.0200019506163215E-3</v>
      </c>
      <c r="X75" s="23">
        <v>7.4738156606703942E-3</v>
      </c>
      <c r="Y75" s="23">
        <v>8.7374190829994716E-3</v>
      </c>
      <c r="Z75" s="23">
        <v>1.0042821194111281E-2</v>
      </c>
      <c r="AA75" s="23">
        <v>8.8140166006671836E-3</v>
      </c>
      <c r="AB75" s="23">
        <v>7.8321263170473433E-3</v>
      </c>
      <c r="AC75" s="23">
        <v>8.5694914356935978E-3</v>
      </c>
      <c r="AD75" s="23">
        <v>9.3275547390711793E-3</v>
      </c>
      <c r="AE75" s="23">
        <v>1.1228182990010391E-2</v>
      </c>
      <c r="AF75" s="23">
        <v>9.3266089051902631E-3</v>
      </c>
      <c r="AG75" s="23">
        <v>1.0516459711483999E-2</v>
      </c>
      <c r="AH75" s="23">
        <v>1.2715256991103886E-2</v>
      </c>
      <c r="AI75" s="23">
        <v>1.4770109174784026E-2</v>
      </c>
      <c r="AJ75" s="23">
        <v>1.777269143349235E-2</v>
      </c>
      <c r="AK75" s="23">
        <v>1.4521832227512374E-2</v>
      </c>
      <c r="AL75" s="23">
        <v>1.6556442542904226E-2</v>
      </c>
      <c r="AM75" s="23">
        <v>4.8839188637916061E-3</v>
      </c>
      <c r="AN75" s="23">
        <v>1.5264149274046393E-2</v>
      </c>
      <c r="AO75" s="23">
        <v>2.1944178728564644E-2</v>
      </c>
      <c r="AP75" s="23">
        <v>2.1928165409490184E-2</v>
      </c>
      <c r="AQ75" s="23">
        <v>1.5485721838257202E-2</v>
      </c>
      <c r="AR75" s="23">
        <v>1.5449610493432053E-2</v>
      </c>
      <c r="AS75" s="23">
        <v>1.6014190309530642E-2</v>
      </c>
      <c r="AT75" s="23">
        <v>1.8654465336187569E-2</v>
      </c>
      <c r="AU75" s="23">
        <v>1.4777534493447618E-2</v>
      </c>
      <c r="AV75" s="23">
        <v>1.5515569522495515E-2</v>
      </c>
      <c r="AW75" s="23">
        <v>1.3605442175618444E-2</v>
      </c>
      <c r="AX75" s="23">
        <v>1.6479109049827367E-2</v>
      </c>
      <c r="AY75" s="23">
        <v>1.467033220323086E-2</v>
      </c>
      <c r="AZ75" s="23">
        <v>1.6342101167396039E-2</v>
      </c>
      <c r="BA75" s="23">
        <v>1.5418714343679743E-2</v>
      </c>
      <c r="BB75" s="23">
        <v>1.8638039604237228E-2</v>
      </c>
      <c r="BC75" s="23">
        <v>1.8175090258590234E-2</v>
      </c>
      <c r="BD75" s="23">
        <v>1.6729868464002082E-2</v>
      </c>
      <c r="BE75" s="23">
        <v>1.411068972607468E-2</v>
      </c>
      <c r="BF75" s="111"/>
    </row>
    <row r="76" spans="1:58" s="93" customFormat="1" ht="15" thickBot="1" x14ac:dyDescent="0.4">
      <c r="A76" s="99"/>
      <c r="B76" s="99" t="s">
        <v>148</v>
      </c>
      <c r="C76" s="24">
        <v>1.4313687623295428E-2</v>
      </c>
      <c r="D76" s="24">
        <v>1.2347360736639525E-2</v>
      </c>
      <c r="E76" s="24">
        <v>1.1705041273931937E-2</v>
      </c>
      <c r="F76" s="24">
        <v>1.2008702138064429E-2</v>
      </c>
      <c r="G76" s="24">
        <v>1.1404382222035634E-2</v>
      </c>
      <c r="H76" s="24">
        <v>1.2860006646378003E-2</v>
      </c>
      <c r="I76" s="24">
        <v>1.1994907270797566E-2</v>
      </c>
      <c r="J76" s="24">
        <v>1.3791458427012236E-2</v>
      </c>
      <c r="K76" s="24">
        <v>1.425268756315471E-2</v>
      </c>
      <c r="L76" s="24">
        <v>1.3046186343797395E-2</v>
      </c>
      <c r="M76" s="24">
        <v>1.3693828065341088E-2</v>
      </c>
      <c r="N76" s="24">
        <v>1.4810396763602348E-2</v>
      </c>
      <c r="O76" s="24">
        <v>1.6698284449904486E-2</v>
      </c>
      <c r="P76" s="24">
        <v>1.6550440839695296E-2</v>
      </c>
      <c r="Q76" s="24">
        <v>1.7290378204071866E-2</v>
      </c>
      <c r="R76" s="24">
        <v>1.6041613265870159E-2</v>
      </c>
      <c r="S76" s="24">
        <v>1.6602193953341386E-2</v>
      </c>
      <c r="T76" s="24">
        <v>1.8034704890851787E-2</v>
      </c>
      <c r="U76" s="24">
        <v>1.7670646892242337E-2</v>
      </c>
      <c r="V76" s="24">
        <v>1.7120882732542291E-2</v>
      </c>
      <c r="W76" s="24">
        <v>1.7084647180551936E-2</v>
      </c>
      <c r="X76" s="24">
        <v>1.6625562455473957E-2</v>
      </c>
      <c r="Y76" s="24">
        <v>1.7344932333761293E-2</v>
      </c>
      <c r="Z76" s="24">
        <v>2.0814415551086873E-2</v>
      </c>
      <c r="AA76" s="24">
        <v>2.1278738495792E-2</v>
      </c>
      <c r="AB76" s="24">
        <v>2.3492638474052606E-2</v>
      </c>
      <c r="AC76" s="24">
        <v>2.3705142714333445E-2</v>
      </c>
      <c r="AD76" s="24">
        <v>2.2917566089758194E-2</v>
      </c>
      <c r="AE76" s="24">
        <v>2.4536373113627725E-2</v>
      </c>
      <c r="AF76" s="24">
        <v>2.3214068392755527E-2</v>
      </c>
      <c r="AG76" s="24">
        <v>2.5185017133514644E-2</v>
      </c>
      <c r="AH76" s="24">
        <v>2.5247386074688436E-2</v>
      </c>
      <c r="AI76" s="24">
        <v>2.3859185686028316E-2</v>
      </c>
      <c r="AJ76" s="24">
        <v>2.6375462981980312E-2</v>
      </c>
      <c r="AK76" s="24">
        <v>2.7304708935660491E-2</v>
      </c>
      <c r="AL76" s="24">
        <v>2.7224416451338371E-2</v>
      </c>
      <c r="AM76" s="24">
        <v>1.6648480418304606E-2</v>
      </c>
      <c r="AN76" s="24">
        <v>2.4885126234110065E-2</v>
      </c>
      <c r="AO76" s="24">
        <v>2.7451092238160162E-2</v>
      </c>
      <c r="AP76" s="24">
        <v>2.8700725826336929E-2</v>
      </c>
      <c r="AQ76" s="24">
        <v>3.0635677004904133E-2</v>
      </c>
      <c r="AR76" s="24">
        <v>3.1726810095256477E-2</v>
      </c>
      <c r="AS76" s="24">
        <v>2.9911076845123688E-2</v>
      </c>
      <c r="AT76" s="24">
        <v>3.4061543869464458E-2</v>
      </c>
      <c r="AU76" s="24">
        <v>3.2890036099591513E-2</v>
      </c>
      <c r="AV76" s="24">
        <v>3.4358854573613304E-2</v>
      </c>
      <c r="AW76" s="24">
        <v>3.2769977498103536E-2</v>
      </c>
      <c r="AX76" s="24">
        <v>3.4351951710674573E-2</v>
      </c>
      <c r="AY76" s="24">
        <v>3.0875940248256521E-2</v>
      </c>
      <c r="AZ76" s="24">
        <v>3.1397204770778397E-2</v>
      </c>
      <c r="BA76" s="24">
        <v>3.1122795641865476E-2</v>
      </c>
      <c r="BB76" s="24">
        <v>3.16643265190008E-2</v>
      </c>
      <c r="BC76" s="24">
        <v>3.071340247847475E-2</v>
      </c>
      <c r="BD76" s="24">
        <v>3.2025034230120361E-2</v>
      </c>
      <c r="BE76" s="24">
        <v>2.6774364430854906E-2</v>
      </c>
      <c r="BF76" s="115"/>
    </row>
    <row r="77" spans="1:58" s="93" customFormat="1" ht="15" thickBot="1" x14ac:dyDescent="0.4">
      <c r="A77" s="97" t="s">
        <v>116</v>
      </c>
      <c r="B77" s="98" t="s">
        <v>117</v>
      </c>
      <c r="C77" s="23">
        <v>4.2820291653630852E-4</v>
      </c>
      <c r="D77" s="23">
        <v>6.0632756375863942E-4</v>
      </c>
      <c r="E77" s="23">
        <v>5.2440904902202167E-4</v>
      </c>
      <c r="F77" s="23">
        <v>8.8780713493789864E-4</v>
      </c>
      <c r="G77" s="23">
        <v>6.7883608984373818E-4</v>
      </c>
      <c r="H77" s="23">
        <v>4.9206708966846428E-4</v>
      </c>
      <c r="I77" s="23">
        <v>5.4725872263591423E-4</v>
      </c>
      <c r="J77" s="23">
        <v>4.8203903632525126E-4</v>
      </c>
      <c r="K77" s="23">
        <v>8.1668824697329195E-4</v>
      </c>
      <c r="L77" s="23">
        <v>5.5284191242782263E-4</v>
      </c>
      <c r="M77" s="23">
        <v>4.5312767902311161E-4</v>
      </c>
      <c r="N77" s="23">
        <v>4.5729597419260558E-4</v>
      </c>
      <c r="O77" s="23">
        <v>4.2079679783502014E-4</v>
      </c>
      <c r="P77" s="23">
        <v>5.4849994873235866E-4</v>
      </c>
      <c r="Q77" s="23">
        <v>3.648230007215377E-4</v>
      </c>
      <c r="R77" s="23">
        <v>3.9011142630831775E-4</v>
      </c>
      <c r="S77" s="23">
        <v>3.2877529611297356E-4</v>
      </c>
      <c r="T77" s="23">
        <v>2.6205267948636066E-4</v>
      </c>
      <c r="U77" s="23">
        <v>5.4393084783445572E-4</v>
      </c>
      <c r="V77" s="23">
        <v>3.7928326131692508E-4</v>
      </c>
      <c r="W77" s="23">
        <v>5.4773036693532963E-4</v>
      </c>
      <c r="X77" s="23">
        <v>3.9824079910124032E-4</v>
      </c>
      <c r="Y77" s="23">
        <v>5.6912920607245926E-4</v>
      </c>
      <c r="Z77" s="23">
        <v>5.6692224728622782E-4</v>
      </c>
      <c r="AA77" s="23">
        <v>7.0788656782062962E-4</v>
      </c>
      <c r="AB77" s="23">
        <v>1.0060603959196604E-3</v>
      </c>
      <c r="AC77" s="23">
        <v>8.5406383197444286E-4</v>
      </c>
      <c r="AD77" s="23">
        <v>6.9978898198956487E-4</v>
      </c>
      <c r="AE77" s="23">
        <v>8.681362204115468E-4</v>
      </c>
      <c r="AF77" s="23">
        <v>9.1802217510378445E-4</v>
      </c>
      <c r="AG77" s="23">
        <v>7.2950741306504528E-4</v>
      </c>
      <c r="AH77" s="23">
        <v>1.0668896430804039E-3</v>
      </c>
      <c r="AI77" s="23">
        <v>1.1352395068068054E-3</v>
      </c>
      <c r="AJ77" s="23">
        <v>1.5162308692744423E-3</v>
      </c>
      <c r="AK77" s="23">
        <v>9.9901871955040988E-4</v>
      </c>
      <c r="AL77" s="23">
        <v>1.0095195556149173E-3</v>
      </c>
      <c r="AM77" s="23">
        <v>9.3003845064810141E-4</v>
      </c>
      <c r="AN77" s="23">
        <v>1.2524643631788982E-3</v>
      </c>
      <c r="AO77" s="23">
        <v>1.2397697058308269E-3</v>
      </c>
      <c r="AP77" s="23">
        <v>1.5189833728327274E-3</v>
      </c>
      <c r="AQ77" s="23">
        <v>1.9281105706634896E-3</v>
      </c>
      <c r="AR77" s="23">
        <v>2.0175702948849314E-3</v>
      </c>
      <c r="AS77" s="23">
        <v>2.0746101221327416E-3</v>
      </c>
      <c r="AT77" s="23">
        <v>2.4715838787895588E-3</v>
      </c>
      <c r="AU77" s="23">
        <v>2.0739649554113865E-3</v>
      </c>
      <c r="AV77" s="23">
        <v>2.1105684915100529E-3</v>
      </c>
      <c r="AW77" s="23">
        <v>1.9271922529622686E-3</v>
      </c>
      <c r="AX77" s="23">
        <v>1.8144958451186577E-3</v>
      </c>
      <c r="AY77" s="23">
        <v>2.1406982645846349E-3</v>
      </c>
      <c r="AZ77" s="23">
        <v>2.4478395103926334E-3</v>
      </c>
      <c r="BA77" s="23">
        <v>2.1504920833606621E-3</v>
      </c>
      <c r="BB77" s="23">
        <v>2.4593219513923043E-3</v>
      </c>
      <c r="BC77" s="23">
        <v>2.4064419293127032E-3</v>
      </c>
      <c r="BD77" s="23">
        <v>2.2348085500826227E-3</v>
      </c>
      <c r="BE77" s="23">
        <v>1.9598785568566931E-3</v>
      </c>
      <c r="BF77" s="111"/>
    </row>
    <row r="78" spans="1:58" s="93" customFormat="1" ht="15" thickBot="1" x14ac:dyDescent="0.4">
      <c r="A78" s="99"/>
      <c r="B78" s="102" t="s">
        <v>149</v>
      </c>
      <c r="C78" s="24">
        <v>4.2820291653630852E-4</v>
      </c>
      <c r="D78" s="24">
        <v>6.0632756375863942E-4</v>
      </c>
      <c r="E78" s="24">
        <v>5.2440904902202167E-4</v>
      </c>
      <c r="F78" s="24">
        <v>8.8780713493789864E-4</v>
      </c>
      <c r="G78" s="24">
        <v>6.7883608984373818E-4</v>
      </c>
      <c r="H78" s="24">
        <v>4.9206708966846428E-4</v>
      </c>
      <c r="I78" s="24">
        <v>5.4725872263591423E-4</v>
      </c>
      <c r="J78" s="24">
        <v>4.8203903632525126E-4</v>
      </c>
      <c r="K78" s="24">
        <v>8.1668824697329195E-4</v>
      </c>
      <c r="L78" s="24">
        <v>5.5284191242782263E-4</v>
      </c>
      <c r="M78" s="24">
        <v>4.5312767902311161E-4</v>
      </c>
      <c r="N78" s="24">
        <v>4.5729597419260558E-4</v>
      </c>
      <c r="O78" s="24">
        <v>4.2079679783502014E-4</v>
      </c>
      <c r="P78" s="24">
        <v>5.4849994873235866E-4</v>
      </c>
      <c r="Q78" s="24">
        <v>3.648230007215377E-4</v>
      </c>
      <c r="R78" s="24">
        <v>3.9011142630831775E-4</v>
      </c>
      <c r="S78" s="24">
        <v>3.2877529611297356E-4</v>
      </c>
      <c r="T78" s="24">
        <v>2.6205267948636066E-4</v>
      </c>
      <c r="U78" s="24">
        <v>5.4393084783445572E-4</v>
      </c>
      <c r="V78" s="24">
        <v>3.7928326131692508E-4</v>
      </c>
      <c r="W78" s="24">
        <v>5.4773036693532963E-4</v>
      </c>
      <c r="X78" s="24">
        <v>3.9824079910124032E-4</v>
      </c>
      <c r="Y78" s="24">
        <v>5.6912920607245926E-4</v>
      </c>
      <c r="Z78" s="24">
        <v>5.6692224728622782E-4</v>
      </c>
      <c r="AA78" s="24">
        <v>7.0788656782062962E-4</v>
      </c>
      <c r="AB78" s="24">
        <v>1.0060603959196604E-3</v>
      </c>
      <c r="AC78" s="24">
        <v>8.5406383197444286E-4</v>
      </c>
      <c r="AD78" s="24">
        <v>6.9978898198956487E-4</v>
      </c>
      <c r="AE78" s="24">
        <v>8.681362204115468E-4</v>
      </c>
      <c r="AF78" s="24">
        <v>9.1802217510378445E-4</v>
      </c>
      <c r="AG78" s="24">
        <v>7.2950741306504528E-4</v>
      </c>
      <c r="AH78" s="24">
        <v>1.0668896430804039E-3</v>
      </c>
      <c r="AI78" s="24">
        <v>1.1352395068068054E-3</v>
      </c>
      <c r="AJ78" s="24">
        <v>1.5162308692744423E-3</v>
      </c>
      <c r="AK78" s="24">
        <v>9.9901871955040988E-4</v>
      </c>
      <c r="AL78" s="24">
        <v>1.0095195556149173E-3</v>
      </c>
      <c r="AM78" s="24">
        <v>9.3003845064810141E-4</v>
      </c>
      <c r="AN78" s="24">
        <v>1.2524643631788982E-3</v>
      </c>
      <c r="AO78" s="24">
        <v>1.2397697058308269E-3</v>
      </c>
      <c r="AP78" s="24">
        <v>1.5189833728327274E-3</v>
      </c>
      <c r="AQ78" s="24">
        <v>1.9281105706634896E-3</v>
      </c>
      <c r="AR78" s="24">
        <v>2.0175702948849314E-3</v>
      </c>
      <c r="AS78" s="24">
        <v>2.0746101221327416E-3</v>
      </c>
      <c r="AT78" s="24">
        <v>2.4715838787895588E-3</v>
      </c>
      <c r="AU78" s="24">
        <v>2.0739649554113865E-3</v>
      </c>
      <c r="AV78" s="24">
        <v>2.1105684915100529E-3</v>
      </c>
      <c r="AW78" s="24">
        <v>1.9271922529622686E-3</v>
      </c>
      <c r="AX78" s="24">
        <v>1.8144958451186577E-3</v>
      </c>
      <c r="AY78" s="24">
        <v>2.1406982645846349E-3</v>
      </c>
      <c r="AZ78" s="24">
        <v>2.4478395103926334E-3</v>
      </c>
      <c r="BA78" s="24">
        <v>2.1504920833606621E-3</v>
      </c>
      <c r="BB78" s="24">
        <v>2.4593219513923043E-3</v>
      </c>
      <c r="BC78" s="24">
        <v>2.4064419293127032E-3</v>
      </c>
      <c r="BD78" s="24">
        <v>2.2348085500826227E-3</v>
      </c>
      <c r="BE78" s="24">
        <v>1.9598785568566931E-3</v>
      </c>
      <c r="BF78" s="115"/>
    </row>
    <row r="79" spans="1:58" s="93" customFormat="1" ht="15" thickBot="1" x14ac:dyDescent="0.4">
      <c r="A79" s="125" t="s">
        <v>150</v>
      </c>
      <c r="B79" s="125"/>
      <c r="C79" s="25">
        <v>2.4241625697184018E-2</v>
      </c>
      <c r="D79" s="25">
        <v>2.4868579889154141E-2</v>
      </c>
      <c r="E79" s="25">
        <v>2.436434867422501E-2</v>
      </c>
      <c r="F79" s="25">
        <v>2.4987912653742415E-2</v>
      </c>
      <c r="G79" s="25">
        <v>2.2982317969969822E-2</v>
      </c>
      <c r="H79" s="25">
        <v>2.1783968066516741E-2</v>
      </c>
      <c r="I79" s="25">
        <v>2.0242430152828211E-2</v>
      </c>
      <c r="J79" s="25">
        <v>1.8538604684172417E-2</v>
      </c>
      <c r="K79" s="25">
        <v>2.0051302849328295E-2</v>
      </c>
      <c r="L79" s="25">
        <v>2.1780894971395817E-2</v>
      </c>
      <c r="M79" s="25">
        <v>2.2414820998577351E-2</v>
      </c>
      <c r="N79" s="25">
        <v>2.3493178246071774E-2</v>
      </c>
      <c r="O79" s="25">
        <v>2.3746296998570456E-2</v>
      </c>
      <c r="P79" s="25">
        <v>2.4282743883702891E-2</v>
      </c>
      <c r="Q79" s="25">
        <v>2.3295450385001092E-2</v>
      </c>
      <c r="R79" s="25">
        <v>2.2266510732224812E-2</v>
      </c>
      <c r="S79" s="25">
        <v>2.2245296908427081E-2</v>
      </c>
      <c r="T79" s="25">
        <v>2.220611265162933E-2</v>
      </c>
      <c r="U79" s="25">
        <v>2.4658958789829617E-2</v>
      </c>
      <c r="V79" s="25">
        <v>2.4904256594222976E-2</v>
      </c>
      <c r="W79" s="25">
        <v>2.5673797962615087E-2</v>
      </c>
      <c r="X79" s="25">
        <v>2.6523854484234242E-2</v>
      </c>
      <c r="Y79" s="25">
        <v>2.7438065089556426E-2</v>
      </c>
      <c r="Z79" s="25">
        <v>2.9214946409966015E-2</v>
      </c>
      <c r="AA79" s="25">
        <v>2.9519439131390931E-2</v>
      </c>
      <c r="AB79" s="25">
        <v>3.1089841579326531E-2</v>
      </c>
      <c r="AC79" s="25">
        <v>3.1301572107443443E-2</v>
      </c>
      <c r="AD79" s="25">
        <v>3.2459667782940363E-2</v>
      </c>
      <c r="AE79" s="25">
        <v>3.1994878499096636E-2</v>
      </c>
      <c r="AF79" s="25">
        <v>3.1611447310699134E-2</v>
      </c>
      <c r="AG79" s="25">
        <v>3.2110518145457539E-2</v>
      </c>
      <c r="AH79" s="25">
        <v>3.0883530695807876E-2</v>
      </c>
      <c r="AI79" s="25">
        <v>3.1737195623514798E-2</v>
      </c>
      <c r="AJ79" s="25">
        <v>3.2832765351193907E-2</v>
      </c>
      <c r="AK79" s="25">
        <v>3.1926529579275782E-2</v>
      </c>
      <c r="AL79" s="25">
        <v>3.1112880762661135E-2</v>
      </c>
      <c r="AM79" s="25">
        <v>1.7333616822252169E-2</v>
      </c>
      <c r="AN79" s="25">
        <v>2.3763866827549756E-2</v>
      </c>
      <c r="AO79" s="25">
        <v>3.0574397409853002E-2</v>
      </c>
      <c r="AP79" s="25">
        <v>3.2086683786951183E-2</v>
      </c>
      <c r="AQ79" s="25">
        <v>3.4541050511639491E-2</v>
      </c>
      <c r="AR79" s="25">
        <v>3.5769854355013744E-2</v>
      </c>
      <c r="AS79" s="25">
        <v>3.7500621245546192E-2</v>
      </c>
      <c r="AT79" s="25">
        <v>4.0059309728337093E-2</v>
      </c>
      <c r="AU79" s="25">
        <v>3.9866874554254861E-2</v>
      </c>
      <c r="AV79" s="25">
        <v>3.9820775033240892E-2</v>
      </c>
      <c r="AW79" s="25">
        <v>4.0094402317591017E-2</v>
      </c>
      <c r="AX79" s="25">
        <v>4.0492476084402977E-2</v>
      </c>
      <c r="AY79" s="25">
        <v>3.9950807175873494E-2</v>
      </c>
      <c r="AZ79" s="25">
        <v>3.919643382459749E-2</v>
      </c>
      <c r="BA79" s="25">
        <v>3.7593835819382554E-2</v>
      </c>
      <c r="BB79" s="25">
        <v>3.6319170732943273E-2</v>
      </c>
      <c r="BC79" s="25">
        <v>3.5020693939229339E-2</v>
      </c>
      <c r="BD79" s="25">
        <v>3.337924826152272E-2</v>
      </c>
      <c r="BE79" s="25">
        <v>2.9938008085453011E-2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162</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2.0658901770329259E-2</v>
      </c>
      <c r="D86" s="93">
        <v>2.4490247851987647E-2</v>
      </c>
      <c r="E86" s="93">
        <v>2.5651930321893605E-2</v>
      </c>
      <c r="F86" s="93">
        <v>2.5815823435872663E-2</v>
      </c>
      <c r="G86" s="93">
        <v>1.1088085614060137E-2</v>
      </c>
      <c r="H86" s="93">
        <v>3.7388411256823864E-2</v>
      </c>
      <c r="I86" s="93">
        <v>2.3897306294773605E-2</v>
      </c>
      <c r="J86" s="93">
        <v>2.7716816184659487E-2</v>
      </c>
      <c r="K86" s="93">
        <v>2.2500565003081903E-2</v>
      </c>
      <c r="L86" s="93">
        <v>3.2264084368090605E-2</v>
      </c>
      <c r="M86" s="93">
        <v>2.1928736637834786E-2</v>
      </c>
      <c r="N86" s="93">
        <v>2.1254223513119664E-2</v>
      </c>
      <c r="O86" s="93">
        <v>2.7648450436608244E-2</v>
      </c>
      <c r="P86" s="93">
        <v>3.5243928369551196E-2</v>
      </c>
      <c r="Q86" s="93">
        <v>2.6898771600317249E-2</v>
      </c>
      <c r="R86" s="93">
        <v>2.1784528754010966E-2</v>
      </c>
      <c r="S86" s="93">
        <v>3.0866064606084671E-2</v>
      </c>
      <c r="T86" s="93">
        <v>3.229621351744677E-2</v>
      </c>
      <c r="U86" s="93">
        <v>3.1981069700547454E-2</v>
      </c>
      <c r="V86" s="93">
        <v>3.8111363704048447E-2</v>
      </c>
      <c r="W86" s="93">
        <v>3.308275533070372E-2</v>
      </c>
      <c r="X86" s="93">
        <v>3.8042763993851959E-2</v>
      </c>
      <c r="Y86" s="93">
        <v>5.9000037641404462E-2</v>
      </c>
      <c r="Z86" s="93">
        <v>5.321608456462789E-2</v>
      </c>
      <c r="AA86" s="93">
        <v>4.2946620261533563E-2</v>
      </c>
      <c r="AB86" s="93">
        <v>2.9843529187644484E-2</v>
      </c>
      <c r="AC86" s="93">
        <v>3.0764158783747674E-2</v>
      </c>
      <c r="AD86" s="93">
        <v>2.1247704584398307E-2</v>
      </c>
      <c r="AE86" s="93">
        <v>1.9527987936957206E-2</v>
      </c>
      <c r="AF86" s="93">
        <v>2.6782090962921164E-2</v>
      </c>
      <c r="AG86" s="93">
        <v>2.1854677735039005E-2</v>
      </c>
      <c r="AH86" s="93">
        <v>2.0640849606414352E-2</v>
      </c>
      <c r="AI86" s="93">
        <v>2.9354775659918824E-2</v>
      </c>
      <c r="AJ86" s="93">
        <v>2.3358981101427385E-2</v>
      </c>
      <c r="AK86" s="93">
        <v>2.8318088723774056E-2</v>
      </c>
      <c r="AL86" s="93">
        <v>2.3446834346828795E-2</v>
      </c>
      <c r="AM86" s="93">
        <v>1.8623474159608282E-2</v>
      </c>
      <c r="AN86" s="93">
        <v>1.8048827250622818E-2</v>
      </c>
      <c r="AO86" s="93">
        <v>2.8848016028031005E-2</v>
      </c>
      <c r="AP86" s="93">
        <v>2.4668131816049856E-2</v>
      </c>
      <c r="AQ86" s="93">
        <v>2.853638611800002E-2</v>
      </c>
      <c r="AR86" s="93">
        <v>2.6142296856516967E-2</v>
      </c>
      <c r="AS86" s="93">
        <v>2.1229161278550145E-2</v>
      </c>
      <c r="AT86" s="93">
        <v>1.7167048360581617E-2</v>
      </c>
      <c r="AU86" s="93">
        <v>2.8485026696626666E-2</v>
      </c>
      <c r="AV86" s="93">
        <v>2.7812969583624926E-2</v>
      </c>
      <c r="AW86" s="93">
        <v>2.048542049984093E-2</v>
      </c>
      <c r="AX86" s="93">
        <v>2.6945149522365014E-2</v>
      </c>
      <c r="AY86" s="93">
        <v>2.8967673801018959E-2</v>
      </c>
      <c r="AZ86" s="93">
        <v>3.4310510624403281E-2</v>
      </c>
      <c r="BA86" s="93">
        <v>3.1055133676671655E-2</v>
      </c>
      <c r="BB86" s="93">
        <v>3.2028733266652197E-2</v>
      </c>
      <c r="BC86" s="93">
        <v>3.5082473640041585E-2</v>
      </c>
      <c r="BD86" s="93">
        <v>3.2076012320732594E-2</v>
      </c>
      <c r="BE86" s="93">
        <v>3.36086656002514E-2</v>
      </c>
      <c r="BF86" s="116"/>
    </row>
    <row r="87" spans="1:58" s="93" customFormat="1" x14ac:dyDescent="0.35">
      <c r="A87" s="90"/>
      <c r="B87" s="90" t="str">
        <f>MID(B65,7,50)</f>
        <v>Industrie</v>
      </c>
      <c r="C87" s="93">
        <v>7.4576192237844327E-2</v>
      </c>
      <c r="D87" s="93">
        <v>8.2897158843389107E-2</v>
      </c>
      <c r="E87" s="93">
        <v>8.2171430904508569E-2</v>
      </c>
      <c r="F87" s="93">
        <v>8.0988603612126078E-2</v>
      </c>
      <c r="G87" s="93">
        <v>7.5794059258594407E-2</v>
      </c>
      <c r="H87" s="93">
        <v>6.8584915154149856E-2</v>
      </c>
      <c r="I87" s="93">
        <v>6.0853370905499742E-2</v>
      </c>
      <c r="J87" s="93">
        <v>5.0501882709577312E-2</v>
      </c>
      <c r="K87" s="93">
        <v>5.3957429559502085E-2</v>
      </c>
      <c r="L87" s="93">
        <v>6.5698802463003719E-2</v>
      </c>
      <c r="M87" s="93">
        <v>6.5772456959037356E-2</v>
      </c>
      <c r="N87" s="93">
        <v>7.0611712944231589E-2</v>
      </c>
      <c r="O87" s="93">
        <v>6.6143258370972874E-2</v>
      </c>
      <c r="P87" s="93">
        <v>7.1810190493330817E-2</v>
      </c>
      <c r="Q87" s="93">
        <v>7.0545257077929011E-2</v>
      </c>
      <c r="R87" s="93">
        <v>6.998573204962058E-2</v>
      </c>
      <c r="S87" s="93">
        <v>6.9516563558528019E-2</v>
      </c>
      <c r="T87" s="93">
        <v>6.9000735556590628E-2</v>
      </c>
      <c r="U87" s="93">
        <v>7.7377986830786311E-2</v>
      </c>
      <c r="V87" s="93">
        <v>7.8180639790640674E-2</v>
      </c>
      <c r="W87" s="93">
        <v>8.2475346856450402E-2</v>
      </c>
      <c r="X87" s="93">
        <v>8.7287646512310274E-2</v>
      </c>
      <c r="Y87" s="93">
        <v>8.6905486951076583E-2</v>
      </c>
      <c r="Z87" s="93">
        <v>8.9424126121929709E-2</v>
      </c>
      <c r="AA87" s="93">
        <v>9.1558483025800871E-2</v>
      </c>
      <c r="AB87" s="93">
        <v>9.6134818381156464E-2</v>
      </c>
      <c r="AC87" s="93">
        <v>9.5895677102799629E-2</v>
      </c>
      <c r="AD87" s="93">
        <v>0.10080091509602494</v>
      </c>
      <c r="AE87" s="93">
        <v>9.7253567321205478E-2</v>
      </c>
      <c r="AF87" s="93">
        <v>9.4598151922154552E-2</v>
      </c>
      <c r="AG87" s="93">
        <v>9.4400816971262527E-2</v>
      </c>
      <c r="AH87" s="93">
        <v>8.6514827959758442E-2</v>
      </c>
      <c r="AI87" s="93">
        <v>8.9769652971756278E-2</v>
      </c>
      <c r="AJ87" s="93">
        <v>9.0047188000308642E-2</v>
      </c>
      <c r="AK87" s="93">
        <v>8.436796720651546E-2</v>
      </c>
      <c r="AL87" s="93">
        <v>8.2141926684782082E-2</v>
      </c>
      <c r="AM87" s="93">
        <v>5.0911980736670033E-2</v>
      </c>
      <c r="AN87" s="93">
        <v>5.5823981411343135E-2</v>
      </c>
      <c r="AO87" s="93">
        <v>7.8765284750582323E-2</v>
      </c>
      <c r="AP87" s="93">
        <v>8.2067247515555469E-2</v>
      </c>
      <c r="AQ87" s="93">
        <v>8.6336495436065558E-2</v>
      </c>
      <c r="AR87" s="93">
        <v>8.9754472010531466E-2</v>
      </c>
      <c r="AS87" s="93">
        <v>0.10307138343177187</v>
      </c>
      <c r="AT87" s="93">
        <v>0.1060421667692429</v>
      </c>
      <c r="AU87" s="93">
        <v>0.10908945001627808</v>
      </c>
      <c r="AV87" s="93">
        <v>0.10920306989447255</v>
      </c>
      <c r="AW87" s="93">
        <v>0.11444843179151538</v>
      </c>
      <c r="AX87" s="93">
        <v>0.11326991232583931</v>
      </c>
      <c r="AY87" s="93">
        <v>0.11829886244371127</v>
      </c>
      <c r="AZ87" s="93">
        <v>0.11245840091243839</v>
      </c>
      <c r="BA87" s="93">
        <v>0.1075683985406287</v>
      </c>
      <c r="BB87" s="93">
        <v>9.9881546565016938E-2</v>
      </c>
      <c r="BC87" s="93">
        <v>9.4578378143492292E-2</v>
      </c>
      <c r="BD87" s="93">
        <v>8.7265118234918851E-2</v>
      </c>
      <c r="BE87" s="93">
        <v>8.1061589096603784E-2</v>
      </c>
      <c r="BF87" s="116"/>
    </row>
    <row r="88" spans="1:58" s="93" customFormat="1" x14ac:dyDescent="0.35">
      <c r="A88" s="90"/>
      <c r="B88" s="90" t="str">
        <f>MID(B67,7,50)</f>
        <v>Construction</v>
      </c>
      <c r="C88" s="93">
        <v>6.7938464559451572E-2</v>
      </c>
      <c r="D88" s="93">
        <v>6.0579206475235028E-2</v>
      </c>
      <c r="E88" s="93">
        <v>5.7628111474472873E-2</v>
      </c>
      <c r="F88" s="93">
        <v>6.5528453530695127E-2</v>
      </c>
      <c r="G88" s="93">
        <v>5.9761090418847543E-2</v>
      </c>
      <c r="H88" s="93">
        <v>5.2521886005883825E-2</v>
      </c>
      <c r="I88" s="93">
        <v>5.9433287528957782E-2</v>
      </c>
      <c r="J88" s="93">
        <v>5.5259598594468835E-2</v>
      </c>
      <c r="K88" s="93">
        <v>6.3796101275568021E-2</v>
      </c>
      <c r="L88" s="93">
        <v>6.4285152730348363E-2</v>
      </c>
      <c r="M88" s="93">
        <v>7.1670368936149864E-2</v>
      </c>
      <c r="N88" s="93">
        <v>7.0774898087320987E-2</v>
      </c>
      <c r="O88" s="93">
        <v>7.6798199531288955E-2</v>
      </c>
      <c r="P88" s="93">
        <v>6.9484240074004319E-2</v>
      </c>
      <c r="Q88" s="93">
        <v>5.8827200102872734E-2</v>
      </c>
      <c r="R88" s="93">
        <v>5.3084843621907137E-2</v>
      </c>
      <c r="S88" s="93">
        <v>4.9834467264055264E-2</v>
      </c>
      <c r="T88" s="93">
        <v>4.3581041398059586E-2</v>
      </c>
      <c r="U88" s="93">
        <v>5.9647788227620575E-2</v>
      </c>
      <c r="V88" s="93">
        <v>6.388025512111388E-2</v>
      </c>
      <c r="W88" s="93">
        <v>6.4198592184378386E-2</v>
      </c>
      <c r="X88" s="93">
        <v>6.5831457323658041E-2</v>
      </c>
      <c r="Y88" s="93">
        <v>7.2637667650547758E-2</v>
      </c>
      <c r="Z88" s="93">
        <v>7.4639003523236672E-2</v>
      </c>
      <c r="AA88" s="93">
        <v>7.0005970861517913E-2</v>
      </c>
      <c r="AB88" s="93">
        <v>6.7002899355130818E-2</v>
      </c>
      <c r="AC88" s="93">
        <v>7.0108545292853083E-2</v>
      </c>
      <c r="AD88" s="93">
        <v>7.7801704848348113E-2</v>
      </c>
      <c r="AE88" s="93">
        <v>7.2294420317057281E-2</v>
      </c>
      <c r="AF88" s="93">
        <v>7.7916044557801906E-2</v>
      </c>
      <c r="AG88" s="93">
        <v>7.6841057178992783E-2</v>
      </c>
      <c r="AH88" s="93">
        <v>7.8356856253891313E-2</v>
      </c>
      <c r="AI88" s="93">
        <v>8.7248023227579588E-2</v>
      </c>
      <c r="AJ88" s="93">
        <v>8.7641744756410025E-2</v>
      </c>
      <c r="AK88" s="93">
        <v>8.8928853890800297E-2</v>
      </c>
      <c r="AL88" s="93">
        <v>8.3821302024562019E-2</v>
      </c>
      <c r="AM88" s="93">
        <v>2.2037526841495885E-2</v>
      </c>
      <c r="AN88" s="93">
        <v>6.1987993841514218E-2</v>
      </c>
      <c r="AO88" s="93">
        <v>8.3626453482118016E-2</v>
      </c>
      <c r="AP88" s="93">
        <v>8.9929403298814575E-2</v>
      </c>
      <c r="AQ88" s="93">
        <v>9.8572416625887962E-2</v>
      </c>
      <c r="AR88" s="93">
        <v>9.9748016378432239E-2</v>
      </c>
      <c r="AS88" s="93">
        <v>9.4969167327658296E-2</v>
      </c>
      <c r="AT88" s="93">
        <v>9.7857796297872154E-2</v>
      </c>
      <c r="AU88" s="93">
        <v>9.2319048704605486E-2</v>
      </c>
      <c r="AV88" s="93">
        <v>8.2920931705663184E-2</v>
      </c>
      <c r="AW88" s="93">
        <v>8.0300221995709048E-2</v>
      </c>
      <c r="AX88" s="93">
        <v>8.205887912720207E-2</v>
      </c>
      <c r="AY88" s="93">
        <v>7.5005076551835387E-2</v>
      </c>
      <c r="AZ88" s="93">
        <v>7.6896496314813725E-2</v>
      </c>
      <c r="BA88" s="93">
        <v>7.052006435969356E-2</v>
      </c>
      <c r="BB88" s="93">
        <v>6.9775328640957174E-2</v>
      </c>
      <c r="BC88" s="93">
        <v>7.1483944806135055E-2</v>
      </c>
      <c r="BD88" s="93">
        <v>6.2724705070690487E-2</v>
      </c>
      <c r="BE88" s="93">
        <v>6.0202782359148249E-2</v>
      </c>
      <c r="BF88" s="116"/>
    </row>
    <row r="89" spans="1:58" s="93" customFormat="1" x14ac:dyDescent="0.35">
      <c r="A89" s="90"/>
      <c r="B89" s="90" t="str">
        <f>MID(B76,7,50)</f>
        <v>Tertiaire marchand</v>
      </c>
      <c r="C89" s="93">
        <v>1.4313687623295428E-2</v>
      </c>
      <c r="D89" s="93">
        <v>1.2347360736639525E-2</v>
      </c>
      <c r="E89" s="93">
        <v>1.1705041273931937E-2</v>
      </c>
      <c r="F89" s="93">
        <v>1.2008702138064429E-2</v>
      </c>
      <c r="G89" s="93">
        <v>1.1404382222035634E-2</v>
      </c>
      <c r="H89" s="93">
        <v>1.2860006646378003E-2</v>
      </c>
      <c r="I89" s="93">
        <v>1.1994907270797566E-2</v>
      </c>
      <c r="J89" s="93">
        <v>1.3791458427012236E-2</v>
      </c>
      <c r="K89" s="93">
        <v>1.425268756315471E-2</v>
      </c>
      <c r="L89" s="93">
        <v>1.3046186343797395E-2</v>
      </c>
      <c r="M89" s="93">
        <v>1.3693828065341088E-2</v>
      </c>
      <c r="N89" s="93">
        <v>1.4810396763602348E-2</v>
      </c>
      <c r="O89" s="93">
        <v>1.6698284449904486E-2</v>
      </c>
      <c r="P89" s="93">
        <v>1.6550440839695296E-2</v>
      </c>
      <c r="Q89" s="93">
        <v>1.7290378204071866E-2</v>
      </c>
      <c r="R89" s="93">
        <v>1.6041613265870159E-2</v>
      </c>
      <c r="S89" s="93">
        <v>1.6602193953341386E-2</v>
      </c>
      <c r="T89" s="93">
        <v>1.8034704890851787E-2</v>
      </c>
      <c r="U89" s="93">
        <v>1.7670646892242337E-2</v>
      </c>
      <c r="V89" s="93">
        <v>1.7120882732542291E-2</v>
      </c>
      <c r="W89" s="93">
        <v>1.7084647180551936E-2</v>
      </c>
      <c r="X89" s="93">
        <v>1.6625562455473957E-2</v>
      </c>
      <c r="Y89" s="93">
        <v>1.7344932333761293E-2</v>
      </c>
      <c r="Z89" s="93">
        <v>2.0814415551086873E-2</v>
      </c>
      <c r="AA89" s="93">
        <v>2.1278738495792E-2</v>
      </c>
      <c r="AB89" s="93">
        <v>2.3492638474052606E-2</v>
      </c>
      <c r="AC89" s="93">
        <v>2.3705142714333445E-2</v>
      </c>
      <c r="AD89" s="93">
        <v>2.2917566089758194E-2</v>
      </c>
      <c r="AE89" s="93">
        <v>2.4536373113627725E-2</v>
      </c>
      <c r="AF89" s="93">
        <v>2.3214068392755527E-2</v>
      </c>
      <c r="AG89" s="93">
        <v>2.5185017133514644E-2</v>
      </c>
      <c r="AH89" s="93">
        <v>2.5247386074688436E-2</v>
      </c>
      <c r="AI89" s="93">
        <v>2.3859185686028316E-2</v>
      </c>
      <c r="AJ89" s="93">
        <v>2.6375462981980312E-2</v>
      </c>
      <c r="AK89" s="93">
        <v>2.7304708935660491E-2</v>
      </c>
      <c r="AL89" s="93">
        <v>2.7224416451338371E-2</v>
      </c>
      <c r="AM89" s="93">
        <v>1.6648480418304606E-2</v>
      </c>
      <c r="AN89" s="93">
        <v>2.4885126234110065E-2</v>
      </c>
      <c r="AO89" s="93">
        <v>2.7451092238160162E-2</v>
      </c>
      <c r="AP89" s="93">
        <v>2.8700725826336929E-2</v>
      </c>
      <c r="AQ89" s="93">
        <v>3.0635677004904133E-2</v>
      </c>
      <c r="AR89" s="93">
        <v>3.1726810095256477E-2</v>
      </c>
      <c r="AS89" s="93">
        <v>2.9911076845123688E-2</v>
      </c>
      <c r="AT89" s="93">
        <v>3.4061543869464458E-2</v>
      </c>
      <c r="AU89" s="93">
        <v>3.2890036099591513E-2</v>
      </c>
      <c r="AV89" s="93">
        <v>3.4358854573613304E-2</v>
      </c>
      <c r="AW89" s="93">
        <v>3.2769977498103536E-2</v>
      </c>
      <c r="AX89" s="93">
        <v>3.4351951710674573E-2</v>
      </c>
      <c r="AY89" s="93">
        <v>3.0875940248256521E-2</v>
      </c>
      <c r="AZ89" s="93">
        <v>3.1397204770778397E-2</v>
      </c>
      <c r="BA89" s="93">
        <v>3.1122795641865476E-2</v>
      </c>
      <c r="BB89" s="93">
        <v>3.16643265190008E-2</v>
      </c>
      <c r="BC89" s="93">
        <v>3.071340247847475E-2</v>
      </c>
      <c r="BD89" s="93">
        <v>3.2025034230120361E-2</v>
      </c>
      <c r="BE89" s="93">
        <v>2.6774364430854906E-2</v>
      </c>
      <c r="BF89" s="116"/>
    </row>
    <row r="90" spans="1:58" s="93" customFormat="1" x14ac:dyDescent="0.35">
      <c r="A90" s="90"/>
      <c r="B90" s="90" t="str">
        <f>MID(B78,7,50)</f>
        <v>Tertiaire non marchand</v>
      </c>
      <c r="C90" s="93">
        <v>4.2820291653630852E-4</v>
      </c>
      <c r="D90" s="93">
        <v>6.0632756375863942E-4</v>
      </c>
      <c r="E90" s="93">
        <v>5.2440904902202167E-4</v>
      </c>
      <c r="F90" s="93">
        <v>8.8780713493789864E-4</v>
      </c>
      <c r="G90" s="93">
        <v>6.7883608984373818E-4</v>
      </c>
      <c r="H90" s="93">
        <v>4.9206708966846428E-4</v>
      </c>
      <c r="I90" s="93">
        <v>5.4725872263591423E-4</v>
      </c>
      <c r="J90" s="93">
        <v>4.8203903632525126E-4</v>
      </c>
      <c r="K90" s="93">
        <v>8.1668824697329195E-4</v>
      </c>
      <c r="L90" s="93">
        <v>5.5284191242782263E-4</v>
      </c>
      <c r="M90" s="93">
        <v>4.5312767902311161E-4</v>
      </c>
      <c r="N90" s="93">
        <v>4.5729597419260558E-4</v>
      </c>
      <c r="O90" s="93">
        <v>4.2079679783502014E-4</v>
      </c>
      <c r="P90" s="93">
        <v>5.4849994873235866E-4</v>
      </c>
      <c r="Q90" s="93">
        <v>3.648230007215377E-4</v>
      </c>
      <c r="R90" s="93">
        <v>3.9011142630831775E-4</v>
      </c>
      <c r="S90" s="93">
        <v>3.2877529611297356E-4</v>
      </c>
      <c r="T90" s="93">
        <v>2.6205267948636066E-4</v>
      </c>
      <c r="U90" s="93">
        <v>5.4393084783445572E-4</v>
      </c>
      <c r="V90" s="93">
        <v>3.7928326131692508E-4</v>
      </c>
      <c r="W90" s="93">
        <v>5.4773036693532963E-4</v>
      </c>
      <c r="X90" s="93">
        <v>3.9824079910124032E-4</v>
      </c>
      <c r="Y90" s="93">
        <v>5.6912920607245926E-4</v>
      </c>
      <c r="Z90" s="93">
        <v>5.6692224728622782E-4</v>
      </c>
      <c r="AA90" s="93">
        <v>7.0788656782062962E-4</v>
      </c>
      <c r="AB90" s="93">
        <v>1.0060603959196604E-3</v>
      </c>
      <c r="AC90" s="93">
        <v>8.5406383197444286E-4</v>
      </c>
      <c r="AD90" s="93">
        <v>6.9978898198956487E-4</v>
      </c>
      <c r="AE90" s="93">
        <v>8.681362204115468E-4</v>
      </c>
      <c r="AF90" s="93">
        <v>9.1802217510378445E-4</v>
      </c>
      <c r="AG90" s="93">
        <v>7.2950741306504528E-4</v>
      </c>
      <c r="AH90" s="93">
        <v>1.0668896430804039E-3</v>
      </c>
      <c r="AI90" s="93">
        <v>1.1352395068068054E-3</v>
      </c>
      <c r="AJ90" s="93">
        <v>1.5162308692744423E-3</v>
      </c>
      <c r="AK90" s="93">
        <v>9.9901871955040988E-4</v>
      </c>
      <c r="AL90" s="93">
        <v>1.0095195556149173E-3</v>
      </c>
      <c r="AM90" s="93">
        <v>9.3003845064810141E-4</v>
      </c>
      <c r="AN90" s="93">
        <v>1.2524643631788982E-3</v>
      </c>
      <c r="AO90" s="93">
        <v>1.2397697058308269E-3</v>
      </c>
      <c r="AP90" s="93">
        <v>1.5189833728327274E-3</v>
      </c>
      <c r="AQ90" s="93">
        <v>1.9281105706634896E-3</v>
      </c>
      <c r="AR90" s="93">
        <v>2.0175702948849314E-3</v>
      </c>
      <c r="AS90" s="93">
        <v>2.0746101221327416E-3</v>
      </c>
      <c r="AT90" s="93">
        <v>2.4715838787895588E-3</v>
      </c>
      <c r="AU90" s="93">
        <v>2.0739649554113865E-3</v>
      </c>
      <c r="AV90" s="93">
        <v>2.1105684915100529E-3</v>
      </c>
      <c r="AW90" s="93">
        <v>1.9271922529622686E-3</v>
      </c>
      <c r="AX90" s="93">
        <v>1.8144958451186577E-3</v>
      </c>
      <c r="AY90" s="93">
        <v>2.1406982645846349E-3</v>
      </c>
      <c r="AZ90" s="93">
        <v>2.4478395103926334E-3</v>
      </c>
      <c r="BA90" s="93">
        <v>2.1504920833606621E-3</v>
      </c>
      <c r="BB90" s="93">
        <v>2.4593219513923043E-3</v>
      </c>
      <c r="BC90" s="93">
        <v>2.4064419293127032E-3</v>
      </c>
      <c r="BD90" s="93">
        <v>2.2348085500826227E-3</v>
      </c>
      <c r="BE90" s="93">
        <v>1.9598785568566931E-3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f t="shared" ref="C125:AH125" si="152">IF(C33="s","s",C58)</f>
        <v>2.0658901770329259E-2</v>
      </c>
      <c r="D125" s="104">
        <f t="shared" si="152"/>
        <v>2.4490247851987647E-2</v>
      </c>
      <c r="E125" s="104">
        <f t="shared" si="152"/>
        <v>2.5651930321893605E-2</v>
      </c>
      <c r="F125" s="104">
        <f t="shared" si="152"/>
        <v>2.5815823435872663E-2</v>
      </c>
      <c r="G125" s="104">
        <f t="shared" si="152"/>
        <v>1.1088085614060137E-2</v>
      </c>
      <c r="H125" s="104">
        <f t="shared" si="152"/>
        <v>3.7388411256823864E-2</v>
      </c>
      <c r="I125" s="104">
        <f t="shared" si="152"/>
        <v>2.3897306294773605E-2</v>
      </c>
      <c r="J125" s="104">
        <f t="shared" si="152"/>
        <v>2.7716816184659487E-2</v>
      </c>
      <c r="K125" s="104">
        <f t="shared" si="152"/>
        <v>2.2500565003081903E-2</v>
      </c>
      <c r="L125" s="104">
        <f t="shared" si="152"/>
        <v>3.2264084368090605E-2</v>
      </c>
      <c r="M125" s="104">
        <f t="shared" si="152"/>
        <v>2.1928736637834786E-2</v>
      </c>
      <c r="N125" s="104">
        <f t="shared" si="152"/>
        <v>2.1254223513119664E-2</v>
      </c>
      <c r="O125" s="104">
        <f t="shared" si="152"/>
        <v>2.7648450436608244E-2</v>
      </c>
      <c r="P125" s="104">
        <f t="shared" si="152"/>
        <v>3.5243928369551196E-2</v>
      </c>
      <c r="Q125" s="104">
        <f t="shared" si="152"/>
        <v>2.6898771600317249E-2</v>
      </c>
      <c r="R125" s="104">
        <f t="shared" si="152"/>
        <v>2.1784528754010966E-2</v>
      </c>
      <c r="S125" s="104">
        <f t="shared" si="152"/>
        <v>3.0866064606084671E-2</v>
      </c>
      <c r="T125" s="104">
        <f t="shared" si="152"/>
        <v>3.229621351744677E-2</v>
      </c>
      <c r="U125" s="104">
        <f t="shared" si="152"/>
        <v>3.1981069700547454E-2</v>
      </c>
      <c r="V125" s="104">
        <f t="shared" si="152"/>
        <v>3.8111363704048447E-2</v>
      </c>
      <c r="W125" s="104">
        <f t="shared" si="152"/>
        <v>3.308275533070372E-2</v>
      </c>
      <c r="X125" s="104">
        <f t="shared" si="152"/>
        <v>3.8042763993851959E-2</v>
      </c>
      <c r="Y125" s="104">
        <f t="shared" si="152"/>
        <v>5.9000037641404462E-2</v>
      </c>
      <c r="Z125" s="104">
        <f t="shared" si="152"/>
        <v>5.321608456462789E-2</v>
      </c>
      <c r="AA125" s="104">
        <f t="shared" si="152"/>
        <v>4.2946620261533563E-2</v>
      </c>
      <c r="AB125" s="104">
        <f t="shared" si="152"/>
        <v>2.9843529187644484E-2</v>
      </c>
      <c r="AC125" s="104">
        <f t="shared" si="152"/>
        <v>3.0764158783747674E-2</v>
      </c>
      <c r="AD125" s="104">
        <f t="shared" si="152"/>
        <v>2.1247704584398307E-2</v>
      </c>
      <c r="AE125" s="104">
        <f t="shared" si="152"/>
        <v>1.9527987936957206E-2</v>
      </c>
      <c r="AF125" s="104">
        <f t="shared" si="152"/>
        <v>2.6782090962921164E-2</v>
      </c>
      <c r="AG125" s="104">
        <f t="shared" si="152"/>
        <v>2.1854677735039005E-2</v>
      </c>
      <c r="AH125" s="104">
        <f t="shared" si="152"/>
        <v>2.0640849606414352E-2</v>
      </c>
      <c r="AI125" s="104">
        <f t="shared" ref="AI125:BC125" si="153">IF(AI33="s","s",AI58)</f>
        <v>2.9354775659918824E-2</v>
      </c>
      <c r="AJ125" s="104">
        <f t="shared" si="153"/>
        <v>2.3358981101427385E-2</v>
      </c>
      <c r="AK125" s="104">
        <f t="shared" si="153"/>
        <v>2.8318088723774056E-2</v>
      </c>
      <c r="AL125" s="104">
        <f t="shared" si="153"/>
        <v>2.3446834346828795E-2</v>
      </c>
      <c r="AM125" s="104">
        <f t="shared" si="153"/>
        <v>1.8623474159608282E-2</v>
      </c>
      <c r="AN125" s="104">
        <f t="shared" si="153"/>
        <v>1.8048827250622818E-2</v>
      </c>
      <c r="AO125" s="104">
        <f t="shared" si="153"/>
        <v>2.8848016028031005E-2</v>
      </c>
      <c r="AP125" s="104">
        <f t="shared" si="153"/>
        <v>2.4668131816049856E-2</v>
      </c>
      <c r="AQ125" s="104">
        <f t="shared" si="153"/>
        <v>2.853638611800002E-2</v>
      </c>
      <c r="AR125" s="104">
        <f t="shared" si="153"/>
        <v>2.6142296856516967E-2</v>
      </c>
      <c r="AS125" s="104">
        <f t="shared" si="153"/>
        <v>2.1229161278550145E-2</v>
      </c>
      <c r="AT125" s="104">
        <f t="shared" si="153"/>
        <v>1.7167048360581617E-2</v>
      </c>
      <c r="AU125" s="104">
        <f t="shared" si="153"/>
        <v>2.8485026696626666E-2</v>
      </c>
      <c r="AV125" s="104">
        <f t="shared" si="153"/>
        <v>2.7812969583624926E-2</v>
      </c>
      <c r="AW125" s="104">
        <f t="shared" si="153"/>
        <v>2.048542049984093E-2</v>
      </c>
      <c r="AX125" s="104">
        <f t="shared" si="153"/>
        <v>2.6945149522365014E-2</v>
      </c>
      <c r="AY125" s="104">
        <f t="shared" si="153"/>
        <v>2.8967673801018959E-2</v>
      </c>
      <c r="AZ125" s="104">
        <f t="shared" si="153"/>
        <v>3.4310510624403281E-2</v>
      </c>
      <c r="BA125" s="104">
        <f t="shared" si="153"/>
        <v>3.1055133676671655E-2</v>
      </c>
      <c r="BB125" s="104">
        <f t="shared" si="153"/>
        <v>3.2028733266652197E-2</v>
      </c>
      <c r="BC125" s="104">
        <f t="shared" si="153"/>
        <v>3.5082473640041585E-2</v>
      </c>
      <c r="BE125" s="86"/>
      <c r="BF125" s="86"/>
    </row>
    <row r="126" spans="1:58" hidden="1" x14ac:dyDescent="0.35">
      <c r="C126" s="103">
        <f t="shared" ref="C126:AH126" si="154">IF(C34="s","s",C59)</f>
        <v>2.0658901770329259E-2</v>
      </c>
      <c r="D126" s="103">
        <f t="shared" si="154"/>
        <v>2.4490247851987647E-2</v>
      </c>
      <c r="E126" s="103">
        <f t="shared" si="154"/>
        <v>2.5651930321893605E-2</v>
      </c>
      <c r="F126" s="103">
        <f t="shared" si="154"/>
        <v>2.5815823435872663E-2</v>
      </c>
      <c r="G126" s="103">
        <f t="shared" si="154"/>
        <v>1.1088085614060137E-2</v>
      </c>
      <c r="H126" s="103">
        <f t="shared" si="154"/>
        <v>3.7388411256823864E-2</v>
      </c>
      <c r="I126" s="103">
        <f t="shared" si="154"/>
        <v>2.3897306294773605E-2</v>
      </c>
      <c r="J126" s="103">
        <f t="shared" si="154"/>
        <v>2.7716816184659487E-2</v>
      </c>
      <c r="K126" s="103">
        <f t="shared" si="154"/>
        <v>2.2500565003081903E-2</v>
      </c>
      <c r="L126" s="103">
        <f t="shared" si="154"/>
        <v>3.2264084368090605E-2</v>
      </c>
      <c r="M126" s="103">
        <f t="shared" si="154"/>
        <v>2.1928736637834786E-2</v>
      </c>
      <c r="N126" s="103">
        <f t="shared" si="154"/>
        <v>2.1254223513119664E-2</v>
      </c>
      <c r="O126" s="103">
        <f t="shared" si="154"/>
        <v>2.7648450436608244E-2</v>
      </c>
      <c r="P126" s="103">
        <f t="shared" si="154"/>
        <v>3.5243928369551196E-2</v>
      </c>
      <c r="Q126" s="103">
        <f t="shared" si="154"/>
        <v>2.6898771600317249E-2</v>
      </c>
      <c r="R126" s="103">
        <f t="shared" si="154"/>
        <v>2.1784528754010966E-2</v>
      </c>
      <c r="S126" s="103">
        <f t="shared" si="154"/>
        <v>3.0866064606084671E-2</v>
      </c>
      <c r="T126" s="103">
        <f t="shared" si="154"/>
        <v>3.229621351744677E-2</v>
      </c>
      <c r="U126" s="103">
        <f t="shared" si="154"/>
        <v>3.1981069700547454E-2</v>
      </c>
      <c r="V126" s="103">
        <f t="shared" si="154"/>
        <v>3.8111363704048447E-2</v>
      </c>
      <c r="W126" s="103">
        <f t="shared" si="154"/>
        <v>3.308275533070372E-2</v>
      </c>
      <c r="X126" s="103">
        <f t="shared" si="154"/>
        <v>3.8042763993851959E-2</v>
      </c>
      <c r="Y126" s="103">
        <f t="shared" si="154"/>
        <v>5.9000037641404462E-2</v>
      </c>
      <c r="Z126" s="103">
        <f t="shared" si="154"/>
        <v>5.321608456462789E-2</v>
      </c>
      <c r="AA126" s="103">
        <f t="shared" si="154"/>
        <v>4.2946620261533563E-2</v>
      </c>
      <c r="AB126" s="103">
        <f t="shared" si="154"/>
        <v>2.9843529187644484E-2</v>
      </c>
      <c r="AC126" s="103">
        <f t="shared" si="154"/>
        <v>3.0764158783747674E-2</v>
      </c>
      <c r="AD126" s="103">
        <f t="shared" si="154"/>
        <v>2.1247704584398307E-2</v>
      </c>
      <c r="AE126" s="103">
        <f t="shared" si="154"/>
        <v>1.9527987936957206E-2</v>
      </c>
      <c r="AF126" s="103">
        <f t="shared" si="154"/>
        <v>2.6782090962921164E-2</v>
      </c>
      <c r="AG126" s="103">
        <f t="shared" si="154"/>
        <v>2.1854677735039005E-2</v>
      </c>
      <c r="AH126" s="103">
        <f t="shared" si="154"/>
        <v>2.0640849606414352E-2</v>
      </c>
      <c r="AI126" s="103">
        <f t="shared" ref="AI126:BC126" si="155">IF(AI34="s","s",AI59)</f>
        <v>2.9354775659918824E-2</v>
      </c>
      <c r="AJ126" s="103">
        <f t="shared" si="155"/>
        <v>2.3358981101427385E-2</v>
      </c>
      <c r="AK126" s="103">
        <f t="shared" si="155"/>
        <v>2.8318088723774056E-2</v>
      </c>
      <c r="AL126" s="103">
        <f t="shared" si="155"/>
        <v>2.3446834346828795E-2</v>
      </c>
      <c r="AM126" s="103">
        <f t="shared" si="155"/>
        <v>1.8623474159608282E-2</v>
      </c>
      <c r="AN126" s="103">
        <f t="shared" si="155"/>
        <v>1.8048827250622818E-2</v>
      </c>
      <c r="AO126" s="103">
        <f t="shared" si="155"/>
        <v>2.8848016028031005E-2</v>
      </c>
      <c r="AP126" s="103">
        <f t="shared" si="155"/>
        <v>2.4668131816049856E-2</v>
      </c>
      <c r="AQ126" s="103">
        <f t="shared" si="155"/>
        <v>2.853638611800002E-2</v>
      </c>
      <c r="AR126" s="103">
        <f t="shared" si="155"/>
        <v>2.6142296856516967E-2</v>
      </c>
      <c r="AS126" s="103">
        <f t="shared" si="155"/>
        <v>2.1229161278550145E-2</v>
      </c>
      <c r="AT126" s="103">
        <f t="shared" si="155"/>
        <v>1.7167048360581617E-2</v>
      </c>
      <c r="AU126" s="103">
        <f t="shared" si="155"/>
        <v>2.8485026696626666E-2</v>
      </c>
      <c r="AV126" s="103">
        <f t="shared" si="155"/>
        <v>2.7812969583624926E-2</v>
      </c>
      <c r="AW126" s="103">
        <f t="shared" si="155"/>
        <v>2.048542049984093E-2</v>
      </c>
      <c r="AX126" s="103">
        <f t="shared" si="155"/>
        <v>2.6945149522365014E-2</v>
      </c>
      <c r="AY126" s="103">
        <f t="shared" si="155"/>
        <v>2.8967673801018959E-2</v>
      </c>
      <c r="AZ126" s="103">
        <f t="shared" si="155"/>
        <v>3.4310510624403281E-2</v>
      </c>
      <c r="BA126" s="103">
        <f t="shared" si="155"/>
        <v>3.1055133676671655E-2</v>
      </c>
      <c r="BB126" s="103">
        <f t="shared" si="155"/>
        <v>3.2028733266652197E-2</v>
      </c>
      <c r="BC126" s="103">
        <f t="shared" si="155"/>
        <v>3.5082473640041585E-2</v>
      </c>
    </row>
    <row r="127" spans="1:58" hidden="1" x14ac:dyDescent="0.35">
      <c r="C127" s="103">
        <f t="shared" ref="C127:AH127" si="156">IF(C35="s","s",C60)</f>
        <v>5.3036869023544632E-2</v>
      </c>
      <c r="D127" s="103">
        <f t="shared" si="156"/>
        <v>5.9295325350529907E-2</v>
      </c>
      <c r="E127" s="103">
        <f t="shared" si="156"/>
        <v>7.150865830973871E-2</v>
      </c>
      <c r="F127" s="103">
        <f t="shared" si="156"/>
        <v>7.2046997337111326E-2</v>
      </c>
      <c r="G127" s="103">
        <f t="shared" si="156"/>
        <v>6.6558023236458833E-2</v>
      </c>
      <c r="H127" s="103">
        <f t="shared" si="156"/>
        <v>6.2808689338684165E-2</v>
      </c>
      <c r="I127" s="103">
        <f t="shared" si="156"/>
        <v>5.4756210579137828E-2</v>
      </c>
      <c r="J127" s="103">
        <f t="shared" si="156"/>
        <v>5.3898330541184904E-2</v>
      </c>
      <c r="K127" s="103">
        <f t="shared" si="156"/>
        <v>5.5310690413286463E-2</v>
      </c>
      <c r="L127" s="103">
        <f t="shared" si="156"/>
        <v>4.3592977205541235E-2</v>
      </c>
      <c r="M127" s="103">
        <f t="shared" si="156"/>
        <v>4.4171304635449368E-2</v>
      </c>
      <c r="N127" s="103">
        <f t="shared" si="156"/>
        <v>3.8844683647113784E-2</v>
      </c>
      <c r="O127" s="103">
        <f t="shared" si="156"/>
        <v>4.1470606338814262E-2</v>
      </c>
      <c r="P127" s="103">
        <f t="shared" si="156"/>
        <v>3.7356301652513156E-2</v>
      </c>
      <c r="Q127" s="103">
        <f t="shared" si="156"/>
        <v>4.181567182703657E-2</v>
      </c>
      <c r="R127" s="103">
        <f t="shared" si="156"/>
        <v>4.2532583984083452E-2</v>
      </c>
      <c r="S127" s="103">
        <f t="shared" si="156"/>
        <v>3.964922304079798E-2</v>
      </c>
      <c r="T127" s="103">
        <f t="shared" si="156"/>
        <v>4.0307978850884545E-2</v>
      </c>
      <c r="U127" s="103">
        <f t="shared" si="156"/>
        <v>4.9274772637267858E-2</v>
      </c>
      <c r="V127" s="103">
        <f t="shared" si="156"/>
        <v>5.6614256320146501E-2</v>
      </c>
      <c r="W127" s="103">
        <f t="shared" si="156"/>
        <v>5.7066024474049168E-2</v>
      </c>
      <c r="X127" s="103">
        <f t="shared" si="156"/>
        <v>5.8891220493615247E-2</v>
      </c>
      <c r="Y127" s="103">
        <f t="shared" si="156"/>
        <v>5.9631940708801505E-2</v>
      </c>
      <c r="Z127" s="103">
        <f t="shared" si="156"/>
        <v>5.8568642108250427E-2</v>
      </c>
      <c r="AA127" s="103">
        <f t="shared" si="156"/>
        <v>5.8215196254176482E-2</v>
      </c>
      <c r="AB127" s="103">
        <f t="shared" si="156"/>
        <v>5.9271083662377676E-2</v>
      </c>
      <c r="AC127" s="103">
        <f t="shared" si="156"/>
        <v>6.2952115465140165E-2</v>
      </c>
      <c r="AD127" s="103">
        <f t="shared" si="156"/>
        <v>6.224879056533407E-2</v>
      </c>
      <c r="AE127" s="103">
        <f t="shared" si="156"/>
        <v>6.1581585163039014E-2</v>
      </c>
      <c r="AF127" s="103">
        <f t="shared" si="156"/>
        <v>5.4397668446806165E-2</v>
      </c>
      <c r="AG127" s="103">
        <f t="shared" si="156"/>
        <v>5.2670316398224289E-2</v>
      </c>
      <c r="AH127" s="103">
        <f t="shared" si="156"/>
        <v>5.4006278796260042E-2</v>
      </c>
      <c r="AI127" s="103">
        <f t="shared" ref="AI127:BC127" si="157">IF(AI35="s","s",AI60)</f>
        <v>6.3244729769464839E-2</v>
      </c>
      <c r="AJ127" s="103">
        <f t="shared" si="157"/>
        <v>6.4001377993805453E-2</v>
      </c>
      <c r="AK127" s="103">
        <f t="shared" si="157"/>
        <v>5.8573979530103397E-2</v>
      </c>
      <c r="AL127" s="103">
        <f t="shared" si="157"/>
        <v>6.392345874689101E-2</v>
      </c>
      <c r="AM127" s="103">
        <f t="shared" si="157"/>
        <v>5.6371647703801271E-2</v>
      </c>
      <c r="AN127" s="103">
        <f t="shared" si="157"/>
        <v>5.4833157761467403E-2</v>
      </c>
      <c r="AO127" s="103">
        <f t="shared" si="157"/>
        <v>6.4246402323901788E-2</v>
      </c>
      <c r="AP127" s="103">
        <f t="shared" si="157"/>
        <v>5.1550894866166694E-2</v>
      </c>
      <c r="AQ127" s="103">
        <f t="shared" si="157"/>
        <v>5.4615097131716694E-2</v>
      </c>
      <c r="AR127" s="103">
        <f t="shared" si="157"/>
        <v>6.284677458285183E-2</v>
      </c>
      <c r="AS127" s="103">
        <f t="shared" si="157"/>
        <v>6.7942994965204118E-2</v>
      </c>
      <c r="AT127" s="103">
        <f t="shared" si="157"/>
        <v>7.2809342491639867E-2</v>
      </c>
      <c r="AU127" s="103">
        <f t="shared" si="157"/>
        <v>7.4897541248228852E-2</v>
      </c>
      <c r="AV127" s="103">
        <f t="shared" si="157"/>
        <v>6.982854646645173E-2</v>
      </c>
      <c r="AW127" s="103">
        <f t="shared" si="157"/>
        <v>6.8688683825973249E-2</v>
      </c>
      <c r="AX127" s="103">
        <f t="shared" si="157"/>
        <v>7.0343511383584523E-2</v>
      </c>
      <c r="AY127" s="103">
        <f t="shared" si="157"/>
        <v>7.1446682944589585E-2</v>
      </c>
      <c r="AZ127" s="103">
        <f t="shared" si="157"/>
        <v>5.8075219343397981E-2</v>
      </c>
      <c r="BA127" s="103">
        <f t="shared" si="157"/>
        <v>5.1583782528279776E-2</v>
      </c>
      <c r="BB127" s="103">
        <f t="shared" si="157"/>
        <v>5.1535733726844224E-2</v>
      </c>
      <c r="BC127" s="103">
        <f t="shared" si="157"/>
        <v>5.0966728614593122E-2</v>
      </c>
    </row>
    <row r="128" spans="1:58" hidden="1" x14ac:dyDescent="0.35">
      <c r="C128" s="103">
        <f t="shared" ref="C128:AH128" si="158">IF(C36="s","s",C61)</f>
        <v>6.173849023621468E-2</v>
      </c>
      <c r="D128" s="103">
        <f t="shared" si="158"/>
        <v>5.4443465898162929E-2</v>
      </c>
      <c r="E128" s="103">
        <f t="shared" si="158"/>
        <v>5.0441457691476344E-2</v>
      </c>
      <c r="F128" s="103">
        <f t="shared" si="158"/>
        <v>5.5206266456674161E-2</v>
      </c>
      <c r="G128" s="103">
        <f t="shared" si="158"/>
        <v>5.1557111867167896E-2</v>
      </c>
      <c r="H128" s="103">
        <f t="shared" si="158"/>
        <v>4.4437795302440672E-2</v>
      </c>
      <c r="I128" s="103">
        <f t="shared" si="158"/>
        <v>3.8831963737490656E-2</v>
      </c>
      <c r="J128" s="103">
        <f t="shared" si="158"/>
        <v>4.5216723983398342E-2</v>
      </c>
      <c r="K128" s="103">
        <f t="shared" si="158"/>
        <v>5.1068761242931818E-2</v>
      </c>
      <c r="L128" s="103">
        <f t="shared" si="158"/>
        <v>4.6400138980700695E-2</v>
      </c>
      <c r="M128" s="103">
        <f t="shared" si="158"/>
        <v>4.4971512990152479E-2</v>
      </c>
      <c r="N128" s="103">
        <f t="shared" si="158"/>
        <v>4.0445858468951004E-2</v>
      </c>
      <c r="O128" s="103">
        <f t="shared" si="158"/>
        <v>3.8325479256191175E-2</v>
      </c>
      <c r="P128" s="103">
        <f t="shared" si="158"/>
        <v>3.6469478928744227E-2</v>
      </c>
      <c r="Q128" s="103">
        <f t="shared" si="158"/>
        <v>4.1520283704040671E-2</v>
      </c>
      <c r="R128" s="103">
        <f t="shared" si="158"/>
        <v>3.0558238539540154E-2</v>
      </c>
      <c r="S128" s="103">
        <f t="shared" si="158"/>
        <v>2.7888161615942045E-2</v>
      </c>
      <c r="T128" s="103">
        <f t="shared" si="158"/>
        <v>3.1805253216921806E-2</v>
      </c>
      <c r="U128" s="103">
        <f t="shared" si="158"/>
        <v>3.1795741799499865E-2</v>
      </c>
      <c r="V128" s="103">
        <f t="shared" si="158"/>
        <v>4.7538964243100716E-2</v>
      </c>
      <c r="W128" s="103">
        <f t="shared" si="158"/>
        <v>4.621759506738761E-2</v>
      </c>
      <c r="X128" s="103">
        <f t="shared" si="158"/>
        <v>4.5710210744663277E-2</v>
      </c>
      <c r="Y128" s="103">
        <f t="shared" si="158"/>
        <v>4.7140133169791591E-2</v>
      </c>
      <c r="Z128" s="103">
        <f t="shared" si="158"/>
        <v>4.5389050873521318E-2</v>
      </c>
      <c r="AA128" s="103">
        <f t="shared" si="158"/>
        <v>3.8591504214569923E-2</v>
      </c>
      <c r="AB128" s="103">
        <f t="shared" si="158"/>
        <v>3.9367298734267246E-2</v>
      </c>
      <c r="AC128" s="103">
        <f t="shared" si="158"/>
        <v>3.3680334443482597E-2</v>
      </c>
      <c r="AD128" s="103">
        <f t="shared" si="158"/>
        <v>3.5585943633191536E-2</v>
      </c>
      <c r="AE128" s="103">
        <f t="shared" si="158"/>
        <v>3.9823005543298234E-2</v>
      </c>
      <c r="AF128" s="103">
        <f t="shared" si="158"/>
        <v>3.3946305863752038E-2</v>
      </c>
      <c r="AG128" s="103">
        <f t="shared" si="158"/>
        <v>4.2479603889185057E-2</v>
      </c>
      <c r="AH128" s="103">
        <f t="shared" si="158"/>
        <v>3.8923536826267278E-2</v>
      </c>
      <c r="AI128" s="103">
        <f t="shared" ref="AI128:BC128" si="159">IF(AI36="s","s",AI61)</f>
        <v>5.1686829381616013E-2</v>
      </c>
      <c r="AJ128" s="103">
        <f t="shared" si="159"/>
        <v>6.234787799629201E-2</v>
      </c>
      <c r="AK128" s="103">
        <f t="shared" si="159"/>
        <v>7.6033133427247351E-2</v>
      </c>
      <c r="AL128" s="103">
        <f t="shared" si="159"/>
        <v>7.7391289843326147E-2</v>
      </c>
      <c r="AM128" s="103">
        <f t="shared" si="159"/>
        <v>2.4256064888475554E-2</v>
      </c>
      <c r="AN128" s="103">
        <f t="shared" si="159"/>
        <v>3.2899229816899037E-2</v>
      </c>
      <c r="AO128" s="103">
        <f t="shared" si="159"/>
        <v>3.4502326514768672E-2</v>
      </c>
      <c r="AP128" s="103">
        <f t="shared" si="159"/>
        <v>4.6791980027376542E-2</v>
      </c>
      <c r="AQ128" s="103">
        <f t="shared" si="159"/>
        <v>5.9438260377559775E-2</v>
      </c>
      <c r="AR128" s="103">
        <f t="shared" si="159"/>
        <v>4.3384898965957493E-2</v>
      </c>
      <c r="AS128" s="103">
        <f t="shared" si="159"/>
        <v>5.0702334245111134E-2</v>
      </c>
      <c r="AT128" s="103">
        <f t="shared" si="159"/>
        <v>4.4388916576211961E-2</v>
      </c>
      <c r="AU128" s="103">
        <f t="shared" si="159"/>
        <v>4.7015967713397423E-2</v>
      </c>
      <c r="AV128" s="103">
        <f t="shared" si="159"/>
        <v>4.6124710520650959E-2</v>
      </c>
      <c r="AW128" s="103">
        <f t="shared" si="159"/>
        <v>3.9730984275971576E-2</v>
      </c>
      <c r="AX128" s="103">
        <f t="shared" si="159"/>
        <v>3.7604682889365311E-2</v>
      </c>
      <c r="AY128" s="103">
        <f t="shared" si="159"/>
        <v>4.3477005625487786E-2</v>
      </c>
      <c r="AZ128" s="103">
        <f t="shared" si="159"/>
        <v>3.8883369408389032E-2</v>
      </c>
      <c r="BA128" s="103">
        <f t="shared" si="159"/>
        <v>4.2092880074293751E-2</v>
      </c>
      <c r="BB128" s="103">
        <f t="shared" si="159"/>
        <v>5.7207885252648992E-2</v>
      </c>
      <c r="BC128" s="103">
        <f t="shared" si="159"/>
        <v>5.0051774640466742E-2</v>
      </c>
    </row>
    <row r="129" spans="3:55" hidden="1" x14ac:dyDescent="0.35">
      <c r="C129" s="103">
        <f t="shared" ref="C129:AH129" si="160">IF(C37="s","s",C62)</f>
        <v>5.1113549554049599E-2</v>
      </c>
      <c r="D129" s="103">
        <f t="shared" si="160"/>
        <v>8.3783075698716417E-2</v>
      </c>
      <c r="E129" s="103">
        <f t="shared" si="160"/>
        <v>7.2529114307157888E-2</v>
      </c>
      <c r="F129" s="103">
        <f t="shared" si="160"/>
        <v>6.2667876014811344E-2</v>
      </c>
      <c r="G129" s="103">
        <f t="shared" si="160"/>
        <v>5.2108863639295115E-2</v>
      </c>
      <c r="H129" s="103">
        <f t="shared" si="160"/>
        <v>5.2720300460849599E-2</v>
      </c>
      <c r="I129" s="103">
        <f t="shared" si="160"/>
        <v>4.5005427010126282E-2</v>
      </c>
      <c r="J129" s="103">
        <f t="shared" si="160"/>
        <v>3.7763016384200758E-2</v>
      </c>
      <c r="K129" s="103">
        <f t="shared" si="160"/>
        <v>5.5655592760156559E-2</v>
      </c>
      <c r="L129" s="103">
        <f t="shared" si="160"/>
        <v>7.2167784750691577E-2</v>
      </c>
      <c r="M129" s="103">
        <f t="shared" si="160"/>
        <v>8.636244943667877E-2</v>
      </c>
      <c r="N129" s="103">
        <f t="shared" si="160"/>
        <v>9.1381044445242809E-2</v>
      </c>
      <c r="O129" s="103">
        <f t="shared" si="160"/>
        <v>9.3635447184241674E-2</v>
      </c>
      <c r="P129" s="103">
        <f t="shared" si="160"/>
        <v>0.10441176882891</v>
      </c>
      <c r="Q129" s="103">
        <f t="shared" si="160"/>
        <v>0.10094561067885539</v>
      </c>
      <c r="R129" s="103">
        <f t="shared" si="160"/>
        <v>8.6697893959337191E-2</v>
      </c>
      <c r="S129" s="103">
        <f t="shared" si="160"/>
        <v>8.5241930721149814E-2</v>
      </c>
      <c r="T129" s="103">
        <f t="shared" si="160"/>
        <v>9.4341775009718562E-2</v>
      </c>
      <c r="U129" s="103">
        <f t="shared" si="160"/>
        <v>9.1665159361349946E-2</v>
      </c>
      <c r="V129" s="103">
        <f t="shared" si="160"/>
        <v>8.6415885122678782E-2</v>
      </c>
      <c r="W129" s="103">
        <f t="shared" si="160"/>
        <v>0.10331116763753925</v>
      </c>
      <c r="X129" s="103">
        <f t="shared" si="160"/>
        <v>0.1070346538440127</v>
      </c>
      <c r="Y129" s="103">
        <f t="shared" si="160"/>
        <v>0.10353784279912505</v>
      </c>
      <c r="Z129" s="103">
        <f t="shared" si="160"/>
        <v>0.10008886496598</v>
      </c>
      <c r="AA129" s="103">
        <f t="shared" si="160"/>
        <v>9.8993276558084084E-2</v>
      </c>
      <c r="AB129" s="103">
        <f t="shared" si="160"/>
        <v>0.10358780574755126</v>
      </c>
      <c r="AC129" s="103">
        <f t="shared" si="160"/>
        <v>0.10228593274695724</v>
      </c>
      <c r="AD129" s="103">
        <f t="shared" si="160"/>
        <v>0.10701801547712197</v>
      </c>
      <c r="AE129" s="103">
        <f t="shared" si="160"/>
        <v>0.11351624816456886</v>
      </c>
      <c r="AF129" s="103">
        <f t="shared" si="160"/>
        <v>0.12479784885336098</v>
      </c>
      <c r="AG129" s="103">
        <f t="shared" si="160"/>
        <v>0.12485899221635043</v>
      </c>
      <c r="AH129" s="103">
        <f t="shared" si="160"/>
        <v>0.11104286753775487</v>
      </c>
      <c r="AI129" s="103">
        <f t="shared" ref="AI129:BC129" si="161">IF(AI37="s","s",AI62)</f>
        <v>0.10918676832435678</v>
      </c>
      <c r="AJ129" s="103">
        <f t="shared" si="161"/>
        <v>9.4495698811426818E-2</v>
      </c>
      <c r="AK129" s="103">
        <f t="shared" si="161"/>
        <v>5.7159735056428178E-2</v>
      </c>
      <c r="AL129" s="103">
        <f t="shared" si="161"/>
        <v>5.9867218992762983E-2</v>
      </c>
      <c r="AM129" s="103">
        <f t="shared" si="161"/>
        <v>6.4827760604617396E-2</v>
      </c>
      <c r="AN129" s="103">
        <f t="shared" si="161"/>
        <v>6.0775164569444762E-2</v>
      </c>
      <c r="AO129" s="103">
        <f t="shared" si="161"/>
        <v>6.1580873967886494E-2</v>
      </c>
      <c r="AP129" s="103">
        <f t="shared" si="161"/>
        <v>6.7359541319749833E-2</v>
      </c>
      <c r="AQ129" s="103">
        <f t="shared" si="161"/>
        <v>6.1427521471905264E-2</v>
      </c>
      <c r="AR129" s="103">
        <f t="shared" si="161"/>
        <v>6.4611723544860403E-2</v>
      </c>
      <c r="AS129" s="103">
        <f t="shared" si="161"/>
        <v>6.4318737082756372E-2</v>
      </c>
      <c r="AT129" s="103">
        <f t="shared" si="161"/>
        <v>6.8827971169409488E-2</v>
      </c>
      <c r="AU129" s="103">
        <f t="shared" si="161"/>
        <v>8.0780107467365234E-2</v>
      </c>
      <c r="AV129" s="103">
        <f t="shared" si="161"/>
        <v>7.1985471041170326E-2</v>
      </c>
      <c r="AW129" s="103">
        <f t="shared" si="161"/>
        <v>7.4837876638671502E-2</v>
      </c>
      <c r="AX129" s="103">
        <f t="shared" si="161"/>
        <v>6.4660787230760783E-2</v>
      </c>
      <c r="AY129" s="103">
        <f t="shared" si="161"/>
        <v>6.7835287072575662E-2</v>
      </c>
      <c r="AZ129" s="103">
        <f t="shared" si="161"/>
        <v>6.593927141941483E-2</v>
      </c>
      <c r="BA129" s="103">
        <f t="shared" si="161"/>
        <v>5.7354217785344386E-2</v>
      </c>
      <c r="BB129" s="103">
        <f t="shared" si="161"/>
        <v>5.5342566250601508E-2</v>
      </c>
      <c r="BC129" s="103">
        <f t="shared" si="161"/>
        <v>5.910871980970045E-2</v>
      </c>
    </row>
    <row r="130" spans="3:55" hidden="1" x14ac:dyDescent="0.35">
      <c r="C130" s="103">
        <f t="shared" ref="C130:AH130" si="162">IF(C38="s","s",C63)</f>
        <v>7.9360094615002277E-2</v>
      </c>
      <c r="D130" s="103">
        <f t="shared" si="162"/>
        <v>0.10019242706861364</v>
      </c>
      <c r="E130" s="103">
        <f t="shared" si="162"/>
        <v>6.5541115553011162E-2</v>
      </c>
      <c r="F130" s="103">
        <f t="shared" si="162"/>
        <v>8.607289476675696E-2</v>
      </c>
      <c r="G130" s="103">
        <f t="shared" si="162"/>
        <v>9.8387553295678179E-2</v>
      </c>
      <c r="H130" s="103">
        <f t="shared" si="162"/>
        <v>0.15359960916046303</v>
      </c>
      <c r="I130" s="103">
        <f t="shared" si="162"/>
        <v>0.14704984626250509</v>
      </c>
      <c r="J130" s="103">
        <f t="shared" si="162"/>
        <v>7.1294992152298606E-2</v>
      </c>
      <c r="K130" s="103">
        <f t="shared" si="162"/>
        <v>0.11905646607917005</v>
      </c>
      <c r="L130" s="103">
        <f t="shared" si="162"/>
        <v>0.33719375385411243</v>
      </c>
      <c r="M130" s="103">
        <f t="shared" si="162"/>
        <v>0.25112852522920998</v>
      </c>
      <c r="N130" s="103">
        <f t="shared" si="162"/>
        <v>0.2797613183766019</v>
      </c>
      <c r="O130" s="103">
        <f t="shared" si="162"/>
        <v>8.8985176403410055E-2</v>
      </c>
      <c r="P130" s="103">
        <f t="shared" si="162"/>
        <v>0.29393094994655272</v>
      </c>
      <c r="Q130" s="103">
        <f t="shared" si="162"/>
        <v>0.19287269685094799</v>
      </c>
      <c r="R130" s="103">
        <f t="shared" si="162"/>
        <v>0.21481232812909887</v>
      </c>
      <c r="S130" s="103">
        <f t="shared" si="162"/>
        <v>0.30348053877504738</v>
      </c>
      <c r="T130" s="103">
        <f t="shared" si="162"/>
        <v>0.33599186058874458</v>
      </c>
      <c r="U130" s="103">
        <f t="shared" si="162"/>
        <v>0.30568536580387362</v>
      </c>
      <c r="V130" s="103">
        <f t="shared" si="162"/>
        <v>0.21940734316039553</v>
      </c>
      <c r="W130" s="103">
        <f t="shared" si="162"/>
        <v>0.22750609748497141</v>
      </c>
      <c r="X130" s="103">
        <f t="shared" si="162"/>
        <v>0.27633688221090569</v>
      </c>
      <c r="Y130" s="103">
        <f t="shared" si="162"/>
        <v>0.26206208785292479</v>
      </c>
      <c r="Z130" s="103">
        <f t="shared" si="162"/>
        <v>0.24270738259022118</v>
      </c>
      <c r="AA130" s="103">
        <f t="shared" si="162"/>
        <v>0.2303006159886157</v>
      </c>
      <c r="AB130" s="103">
        <f t="shared" si="162"/>
        <v>0.29156669631136045</v>
      </c>
      <c r="AC130" s="103">
        <f t="shared" si="162"/>
        <v>0.32302916525086728</v>
      </c>
      <c r="AD130" s="103">
        <f t="shared" si="162"/>
        <v>0.35887364563855934</v>
      </c>
      <c r="AE130" s="103">
        <f t="shared" si="162"/>
        <v>0.27226762204850691</v>
      </c>
      <c r="AF130" s="103">
        <f t="shared" si="162"/>
        <v>0.25254582651908003</v>
      </c>
      <c r="AG130" s="103">
        <f t="shared" si="162"/>
        <v>0.21885913707062221</v>
      </c>
      <c r="AH130" s="103">
        <f t="shared" si="162"/>
        <v>0.19293606618164474</v>
      </c>
      <c r="AI130" s="103">
        <f t="shared" ref="AI130:BC130" si="163">IF(AI38="s","s",AI63)</f>
        <v>0.20519534532546599</v>
      </c>
      <c r="AJ130" s="103">
        <f t="shared" si="163"/>
        <v>0.23164234780678877</v>
      </c>
      <c r="AK130" s="103">
        <f t="shared" si="163"/>
        <v>0.18865133321665223</v>
      </c>
      <c r="AL130" s="103">
        <f t="shared" si="163"/>
        <v>0.15731318542306125</v>
      </c>
      <c r="AM130" s="103">
        <f t="shared" si="163"/>
        <v>3.4602067672105746E-2</v>
      </c>
      <c r="AN130" s="103">
        <f t="shared" si="163"/>
        <v>9.9667486466580538E-2</v>
      </c>
      <c r="AO130" s="103">
        <f t="shared" si="163"/>
        <v>0.22626297196859529</v>
      </c>
      <c r="AP130" s="103">
        <f t="shared" si="163"/>
        <v>0.23342204597470395</v>
      </c>
      <c r="AQ130" s="103">
        <f t="shared" si="163"/>
        <v>0.29476480537931937</v>
      </c>
      <c r="AR130" s="103">
        <f t="shared" si="163"/>
        <v>0.30751812086159447</v>
      </c>
      <c r="AS130" s="103">
        <f t="shared" si="163"/>
        <v>0.3423529095179691</v>
      </c>
      <c r="AT130" s="103">
        <f t="shared" si="163"/>
        <v>0.30304200347448268</v>
      </c>
      <c r="AU130" s="103">
        <f t="shared" si="163"/>
        <v>0.42236347977244315</v>
      </c>
      <c r="AV130" s="103">
        <f t="shared" si="163"/>
        <v>0.42168768667213907</v>
      </c>
      <c r="AW130" s="103">
        <f t="shared" si="163"/>
        <v>0.46483530233462439</v>
      </c>
      <c r="AX130" s="103">
        <f t="shared" si="163"/>
        <v>0.45514419091239711</v>
      </c>
      <c r="AY130" s="103">
        <f t="shared" si="163"/>
        <v>0.46073457387866307</v>
      </c>
      <c r="AZ130" s="103">
        <f t="shared" si="163"/>
        <v>0.44511971450215543</v>
      </c>
      <c r="BA130" s="103">
        <f t="shared" si="163"/>
        <v>0.42729139836218005</v>
      </c>
      <c r="BB130" s="103">
        <f t="shared" si="163"/>
        <v>0.30057479684894761</v>
      </c>
      <c r="BC130" s="103">
        <f t="shared" si="163"/>
        <v>0.28666526505858247</v>
      </c>
    </row>
    <row r="131" spans="3:55" hidden="1" x14ac:dyDescent="0.35">
      <c r="C131" s="103">
        <f t="shared" ref="C131:AH131" si="164">IF(C39="s","s",C64)</f>
        <v>8.9327549132168116E-2</v>
      </c>
      <c r="D131" s="103">
        <f t="shared" si="164"/>
        <v>9.4838500185243091E-2</v>
      </c>
      <c r="E131" s="103">
        <f t="shared" si="164"/>
        <v>9.3858199094172798E-2</v>
      </c>
      <c r="F131" s="103">
        <f t="shared" si="164"/>
        <v>9.2195712047546452E-2</v>
      </c>
      <c r="G131" s="103">
        <f t="shared" si="164"/>
        <v>8.7209769700667461E-2</v>
      </c>
      <c r="H131" s="103">
        <f t="shared" si="164"/>
        <v>7.3846750896832528E-2</v>
      </c>
      <c r="I131" s="103">
        <f t="shared" si="164"/>
        <v>6.6079738097353277E-2</v>
      </c>
      <c r="J131" s="103">
        <f t="shared" si="164"/>
        <v>5.2160322510519469E-2</v>
      </c>
      <c r="K131" s="103">
        <f t="shared" si="164"/>
        <v>5.0240335405672028E-2</v>
      </c>
      <c r="L131" s="103">
        <f t="shared" si="164"/>
        <v>5.6691046641625782E-2</v>
      </c>
      <c r="M131" s="103">
        <f t="shared" si="164"/>
        <v>6.0158089843116706E-2</v>
      </c>
      <c r="N131" s="103">
        <f t="shared" si="164"/>
        <v>6.881566046165076E-2</v>
      </c>
      <c r="O131" s="103">
        <f t="shared" si="164"/>
        <v>7.2046001260127418E-2</v>
      </c>
      <c r="P131" s="103">
        <f t="shared" si="164"/>
        <v>6.7761505612732295E-2</v>
      </c>
      <c r="Q131" s="103">
        <f t="shared" si="164"/>
        <v>7.1369553244894871E-2</v>
      </c>
      <c r="R131" s="103">
        <f t="shared" si="164"/>
        <v>7.4000187444840562E-2</v>
      </c>
      <c r="S131" s="103">
        <f t="shared" si="164"/>
        <v>6.7780637556610651E-2</v>
      </c>
      <c r="T131" s="103">
        <f t="shared" si="164"/>
        <v>6.043592506185351E-2</v>
      </c>
      <c r="U131" s="103">
        <f t="shared" si="164"/>
        <v>7.609467426564942E-2</v>
      </c>
      <c r="V131" s="103">
        <f t="shared" si="164"/>
        <v>8.0571345327305144E-2</v>
      </c>
      <c r="W131" s="103">
        <f t="shared" si="164"/>
        <v>8.3569861417658389E-2</v>
      </c>
      <c r="X131" s="103">
        <f t="shared" si="164"/>
        <v>8.7355534777039695E-2</v>
      </c>
      <c r="Y131" s="103">
        <f t="shared" si="164"/>
        <v>8.7889606151625346E-2</v>
      </c>
      <c r="Z131" s="103">
        <f t="shared" si="164"/>
        <v>9.547210787211087E-2</v>
      </c>
      <c r="AA131" s="103">
        <f t="shared" si="164"/>
        <v>0.10180407097973806</v>
      </c>
      <c r="AB131" s="103">
        <f t="shared" si="164"/>
        <v>0.10373085328788192</v>
      </c>
      <c r="AC131" s="103">
        <f t="shared" si="164"/>
        <v>9.9716734624218345E-2</v>
      </c>
      <c r="AD131" s="103">
        <f t="shared" si="164"/>
        <v>0.10376451372675197</v>
      </c>
      <c r="AE131" s="103">
        <f t="shared" si="164"/>
        <v>0.10298452937666133</v>
      </c>
      <c r="AF131" s="103">
        <f t="shared" si="164"/>
        <v>0.10015746474588925</v>
      </c>
      <c r="AG131" s="103">
        <f t="shared" si="164"/>
        <v>0.1017105809921713</v>
      </c>
      <c r="AH131" s="103">
        <f t="shared" si="164"/>
        <v>9.2649411124398909E-2</v>
      </c>
      <c r="AI131" s="103">
        <f t="shared" ref="AI131:BC131" si="165">IF(AI39="s","s",AI64)</f>
        <v>9.2968463860595332E-2</v>
      </c>
      <c r="AJ131" s="103">
        <f t="shared" si="165"/>
        <v>9.2948646387683048E-2</v>
      </c>
      <c r="AK131" s="103">
        <f t="shared" si="165"/>
        <v>9.423078435108076E-2</v>
      </c>
      <c r="AL131" s="103">
        <f t="shared" si="165"/>
        <v>8.982878077311407E-2</v>
      </c>
      <c r="AM131" s="103">
        <f t="shared" si="165"/>
        <v>5.0864066717432349E-2</v>
      </c>
      <c r="AN131" s="103">
        <f t="shared" si="165"/>
        <v>5.6177560194286505E-2</v>
      </c>
      <c r="AO131" s="103">
        <f t="shared" si="165"/>
        <v>8.5316611838716583E-2</v>
      </c>
      <c r="AP131" s="103">
        <f t="shared" si="165"/>
        <v>9.1769158588916197E-2</v>
      </c>
      <c r="AQ131" s="103">
        <f t="shared" si="165"/>
        <v>9.1916957914563752E-2</v>
      </c>
      <c r="AR131" s="103">
        <f t="shared" si="165"/>
        <v>9.569757540369693E-2</v>
      </c>
      <c r="AS131" s="103">
        <f t="shared" si="165"/>
        <v>0.11309061195566195</v>
      </c>
      <c r="AT131" s="103">
        <f t="shared" si="165"/>
        <v>0.12082114976510397</v>
      </c>
      <c r="AU131" s="103">
        <f t="shared" si="165"/>
        <v>0.10772081948262589</v>
      </c>
      <c r="AV131" s="103">
        <f t="shared" si="165"/>
        <v>0.11102569350168667</v>
      </c>
      <c r="AW131" s="103">
        <f t="shared" si="165"/>
        <v>0.1133400609504485</v>
      </c>
      <c r="AX131" s="103">
        <f t="shared" si="165"/>
        <v>0.11426313518699244</v>
      </c>
      <c r="AY131" s="103">
        <f t="shared" si="165"/>
        <v>0.12033070874601585</v>
      </c>
      <c r="AZ131" s="103">
        <f t="shared" si="165"/>
        <v>0.11781929622782021</v>
      </c>
      <c r="BA131" s="103">
        <f t="shared" si="165"/>
        <v>0.11502266576028923</v>
      </c>
      <c r="BB131" s="103">
        <f t="shared" si="165"/>
        <v>0.11607870802756569</v>
      </c>
      <c r="BC131" s="103">
        <f t="shared" si="165"/>
        <v>0.10843499246862037</v>
      </c>
    </row>
    <row r="132" spans="3:55" hidden="1" x14ac:dyDescent="0.35">
      <c r="C132" s="103">
        <f t="shared" ref="C132:AH132" si="166">IF(C40="s","s",C65)</f>
        <v>7.4576192237844327E-2</v>
      </c>
      <c r="D132" s="103">
        <f t="shared" si="166"/>
        <v>8.2897158843389107E-2</v>
      </c>
      <c r="E132" s="103">
        <f t="shared" si="166"/>
        <v>8.2171430904508569E-2</v>
      </c>
      <c r="F132" s="103">
        <f t="shared" si="166"/>
        <v>8.0988603612126078E-2</v>
      </c>
      <c r="G132" s="103">
        <f t="shared" si="166"/>
        <v>7.5794059258594407E-2</v>
      </c>
      <c r="H132" s="103">
        <f t="shared" si="166"/>
        <v>6.8584915154149856E-2</v>
      </c>
      <c r="I132" s="103">
        <f t="shared" si="166"/>
        <v>6.0853370905499742E-2</v>
      </c>
      <c r="J132" s="103">
        <f t="shared" si="166"/>
        <v>5.0501882709577312E-2</v>
      </c>
      <c r="K132" s="103">
        <f t="shared" si="166"/>
        <v>5.3957429559502085E-2</v>
      </c>
      <c r="L132" s="103">
        <f t="shared" si="166"/>
        <v>6.5698802463003719E-2</v>
      </c>
      <c r="M132" s="103">
        <f t="shared" si="166"/>
        <v>6.5772456959037356E-2</v>
      </c>
      <c r="N132" s="103">
        <f t="shared" si="166"/>
        <v>7.0611712944231589E-2</v>
      </c>
      <c r="O132" s="103">
        <f t="shared" si="166"/>
        <v>6.6143258370972874E-2</v>
      </c>
      <c r="P132" s="103">
        <f t="shared" si="166"/>
        <v>7.1810190493330817E-2</v>
      </c>
      <c r="Q132" s="103">
        <f t="shared" si="166"/>
        <v>7.0545257077929011E-2</v>
      </c>
      <c r="R132" s="103">
        <f t="shared" si="166"/>
        <v>6.998573204962058E-2</v>
      </c>
      <c r="S132" s="103">
        <f t="shared" si="166"/>
        <v>6.9516563558528019E-2</v>
      </c>
      <c r="T132" s="103">
        <f t="shared" si="166"/>
        <v>6.9000735556590628E-2</v>
      </c>
      <c r="U132" s="103">
        <f t="shared" si="166"/>
        <v>7.7377986830786311E-2</v>
      </c>
      <c r="V132" s="103">
        <f t="shared" si="166"/>
        <v>7.8180639790640674E-2</v>
      </c>
      <c r="W132" s="103">
        <f t="shared" si="166"/>
        <v>8.2475346856450402E-2</v>
      </c>
      <c r="X132" s="103">
        <f t="shared" si="166"/>
        <v>8.7287646512310274E-2</v>
      </c>
      <c r="Y132" s="103">
        <f t="shared" si="166"/>
        <v>8.6905486951076583E-2</v>
      </c>
      <c r="Z132" s="103">
        <f t="shared" si="166"/>
        <v>8.9424126121929709E-2</v>
      </c>
      <c r="AA132" s="103">
        <f t="shared" si="166"/>
        <v>9.1558483025800871E-2</v>
      </c>
      <c r="AB132" s="103">
        <f t="shared" si="166"/>
        <v>9.6134818381156464E-2</v>
      </c>
      <c r="AC132" s="103">
        <f t="shared" si="166"/>
        <v>9.5895677102799629E-2</v>
      </c>
      <c r="AD132" s="103">
        <f t="shared" si="166"/>
        <v>0.10080091509602494</v>
      </c>
      <c r="AE132" s="103">
        <f t="shared" si="166"/>
        <v>9.7253567321205478E-2</v>
      </c>
      <c r="AF132" s="103">
        <f t="shared" si="166"/>
        <v>9.4598151922154552E-2</v>
      </c>
      <c r="AG132" s="103">
        <f t="shared" si="166"/>
        <v>9.4400816971262527E-2</v>
      </c>
      <c r="AH132" s="103">
        <f t="shared" si="166"/>
        <v>8.6514827959758442E-2</v>
      </c>
      <c r="AI132" s="103">
        <f t="shared" ref="AI132:BC132" si="167">IF(AI40="s","s",AI65)</f>
        <v>8.9769652971756278E-2</v>
      </c>
      <c r="AJ132" s="103">
        <f t="shared" si="167"/>
        <v>9.0047188000308642E-2</v>
      </c>
      <c r="AK132" s="103">
        <f t="shared" si="167"/>
        <v>8.436796720651546E-2</v>
      </c>
      <c r="AL132" s="103">
        <f t="shared" si="167"/>
        <v>8.2141926684782082E-2</v>
      </c>
      <c r="AM132" s="103">
        <f t="shared" si="167"/>
        <v>5.0911980736670033E-2</v>
      </c>
      <c r="AN132" s="103">
        <f t="shared" si="167"/>
        <v>5.5823981411343135E-2</v>
      </c>
      <c r="AO132" s="103">
        <f t="shared" si="167"/>
        <v>7.8765284750582323E-2</v>
      </c>
      <c r="AP132" s="103">
        <f t="shared" si="167"/>
        <v>8.2067247515555469E-2</v>
      </c>
      <c r="AQ132" s="103">
        <f t="shared" si="167"/>
        <v>8.6336495436065558E-2</v>
      </c>
      <c r="AR132" s="103">
        <f t="shared" si="167"/>
        <v>8.9754472010531466E-2</v>
      </c>
      <c r="AS132" s="103">
        <f t="shared" si="167"/>
        <v>0.10307138343177187</v>
      </c>
      <c r="AT132" s="103">
        <f t="shared" si="167"/>
        <v>0.1060421667692429</v>
      </c>
      <c r="AU132" s="103">
        <f t="shared" si="167"/>
        <v>0.10908945001627808</v>
      </c>
      <c r="AV132" s="103">
        <f t="shared" si="167"/>
        <v>0.10920306989447255</v>
      </c>
      <c r="AW132" s="103">
        <f t="shared" si="167"/>
        <v>0.11444843179151538</v>
      </c>
      <c r="AX132" s="103">
        <f t="shared" si="167"/>
        <v>0.11326991232583931</v>
      </c>
      <c r="AY132" s="103">
        <f t="shared" si="167"/>
        <v>0.11829886244371127</v>
      </c>
      <c r="AZ132" s="103">
        <f t="shared" si="167"/>
        <v>0.11245840091243839</v>
      </c>
      <c r="BA132" s="103">
        <f t="shared" si="167"/>
        <v>0.1075683985406287</v>
      </c>
      <c r="BB132" s="103">
        <f t="shared" si="167"/>
        <v>9.9881546565016938E-2</v>
      </c>
      <c r="BC132" s="103">
        <f t="shared" si="167"/>
        <v>9.4578378143492292E-2</v>
      </c>
    </row>
    <row r="133" spans="3:55" hidden="1" x14ac:dyDescent="0.35">
      <c r="C133" s="103">
        <f t="shared" ref="C133:AH133" si="168">IF(C41="s","s",C66)</f>
        <v>6.7938464559451572E-2</v>
      </c>
      <c r="D133" s="103">
        <f t="shared" si="168"/>
        <v>6.0579206475235028E-2</v>
      </c>
      <c r="E133" s="103">
        <f t="shared" si="168"/>
        <v>5.7628111474472873E-2</v>
      </c>
      <c r="F133" s="103">
        <f t="shared" si="168"/>
        <v>6.5528453530695127E-2</v>
      </c>
      <c r="G133" s="103">
        <f t="shared" si="168"/>
        <v>5.9761090418847543E-2</v>
      </c>
      <c r="H133" s="103">
        <f t="shared" si="168"/>
        <v>5.2521886005883825E-2</v>
      </c>
      <c r="I133" s="103">
        <f t="shared" si="168"/>
        <v>5.9433287528957782E-2</v>
      </c>
      <c r="J133" s="103">
        <f t="shared" si="168"/>
        <v>5.5259598594468835E-2</v>
      </c>
      <c r="K133" s="103">
        <f t="shared" si="168"/>
        <v>6.3796101275568021E-2</v>
      </c>
      <c r="L133" s="103">
        <f t="shared" si="168"/>
        <v>6.4285152730348363E-2</v>
      </c>
      <c r="M133" s="103">
        <f t="shared" si="168"/>
        <v>7.1670368936149864E-2</v>
      </c>
      <c r="N133" s="103">
        <f t="shared" si="168"/>
        <v>7.0774898087320987E-2</v>
      </c>
      <c r="O133" s="103">
        <f t="shared" si="168"/>
        <v>7.6798199531288955E-2</v>
      </c>
      <c r="P133" s="103">
        <f t="shared" si="168"/>
        <v>6.9484240074004319E-2</v>
      </c>
      <c r="Q133" s="103">
        <f t="shared" si="168"/>
        <v>5.8827200102872734E-2</v>
      </c>
      <c r="R133" s="103">
        <f t="shared" si="168"/>
        <v>5.3084843621907137E-2</v>
      </c>
      <c r="S133" s="103">
        <f t="shared" si="168"/>
        <v>4.9834467264055264E-2</v>
      </c>
      <c r="T133" s="103">
        <f t="shared" si="168"/>
        <v>4.3581041398059586E-2</v>
      </c>
      <c r="U133" s="103">
        <f t="shared" si="168"/>
        <v>5.9647788227620575E-2</v>
      </c>
      <c r="V133" s="103">
        <f t="shared" si="168"/>
        <v>6.388025512111388E-2</v>
      </c>
      <c r="W133" s="103">
        <f t="shared" si="168"/>
        <v>6.4198592184378386E-2</v>
      </c>
      <c r="X133" s="103">
        <f t="shared" si="168"/>
        <v>6.5831457323658041E-2</v>
      </c>
      <c r="Y133" s="103">
        <f t="shared" si="168"/>
        <v>7.2637667650547758E-2</v>
      </c>
      <c r="Z133" s="103">
        <f t="shared" si="168"/>
        <v>7.4639003523236672E-2</v>
      </c>
      <c r="AA133" s="103">
        <f t="shared" si="168"/>
        <v>7.0005970861517913E-2</v>
      </c>
      <c r="AB133" s="103">
        <f t="shared" si="168"/>
        <v>6.7002899355130818E-2</v>
      </c>
      <c r="AC133" s="103">
        <f t="shared" si="168"/>
        <v>7.0108545292853083E-2</v>
      </c>
      <c r="AD133" s="103">
        <f t="shared" si="168"/>
        <v>7.7801704848348113E-2</v>
      </c>
      <c r="AE133" s="103">
        <f t="shared" si="168"/>
        <v>7.2294420317057281E-2</v>
      </c>
      <c r="AF133" s="103">
        <f t="shared" si="168"/>
        <v>7.7916044557801906E-2</v>
      </c>
      <c r="AG133" s="103">
        <f t="shared" si="168"/>
        <v>7.6841057178992783E-2</v>
      </c>
      <c r="AH133" s="103">
        <f t="shared" si="168"/>
        <v>7.8356856253891313E-2</v>
      </c>
      <c r="AI133" s="103">
        <f t="shared" ref="AI133:BC133" si="169">IF(AI41="s","s",AI66)</f>
        <v>8.7248023227579588E-2</v>
      </c>
      <c r="AJ133" s="103">
        <f t="shared" si="169"/>
        <v>8.7641744756410025E-2</v>
      </c>
      <c r="AK133" s="103">
        <f t="shared" si="169"/>
        <v>8.8928853890800297E-2</v>
      </c>
      <c r="AL133" s="103">
        <f t="shared" si="169"/>
        <v>8.3821302024562019E-2</v>
      </c>
      <c r="AM133" s="103">
        <f t="shared" si="169"/>
        <v>2.2037526841495885E-2</v>
      </c>
      <c r="AN133" s="103">
        <f t="shared" si="169"/>
        <v>6.1987993841514218E-2</v>
      </c>
      <c r="AO133" s="103">
        <f t="shared" si="169"/>
        <v>8.3626453482118016E-2</v>
      </c>
      <c r="AP133" s="103">
        <f t="shared" si="169"/>
        <v>8.9929403298814575E-2</v>
      </c>
      <c r="AQ133" s="103">
        <f t="shared" si="169"/>
        <v>9.8572416625887962E-2</v>
      </c>
      <c r="AR133" s="103">
        <f t="shared" si="169"/>
        <v>9.9748016378432239E-2</v>
      </c>
      <c r="AS133" s="103">
        <f t="shared" si="169"/>
        <v>9.4969167327658296E-2</v>
      </c>
      <c r="AT133" s="103">
        <f t="shared" si="169"/>
        <v>9.7857796297872154E-2</v>
      </c>
      <c r="AU133" s="103">
        <f t="shared" si="169"/>
        <v>9.2319048704605486E-2</v>
      </c>
      <c r="AV133" s="103">
        <f t="shared" si="169"/>
        <v>8.2920931705663184E-2</v>
      </c>
      <c r="AW133" s="103">
        <f t="shared" si="169"/>
        <v>8.0300221995709048E-2</v>
      </c>
      <c r="AX133" s="103">
        <f t="shared" si="169"/>
        <v>8.205887912720207E-2</v>
      </c>
      <c r="AY133" s="103">
        <f t="shared" si="169"/>
        <v>7.5005076551835387E-2</v>
      </c>
      <c r="AZ133" s="103">
        <f t="shared" si="169"/>
        <v>7.6896496314813725E-2</v>
      </c>
      <c r="BA133" s="103">
        <f t="shared" si="169"/>
        <v>7.052006435969356E-2</v>
      </c>
      <c r="BB133" s="103">
        <f t="shared" si="169"/>
        <v>6.9775328640957174E-2</v>
      </c>
      <c r="BC133" s="103">
        <f t="shared" si="169"/>
        <v>7.1483944806135055E-2</v>
      </c>
    </row>
    <row r="134" spans="3:55" hidden="1" x14ac:dyDescent="0.35">
      <c r="C134" s="103">
        <f t="shared" ref="C134:AH134" si="170">IF(C42="s","s",C67)</f>
        <v>6.7938464559451572E-2</v>
      </c>
      <c r="D134" s="103">
        <f t="shared" si="170"/>
        <v>6.0579206475235028E-2</v>
      </c>
      <c r="E134" s="103">
        <f t="shared" si="170"/>
        <v>5.7628111474472873E-2</v>
      </c>
      <c r="F134" s="103">
        <f t="shared" si="170"/>
        <v>6.5528453530695127E-2</v>
      </c>
      <c r="G134" s="103">
        <f t="shared" si="170"/>
        <v>5.9761090418847543E-2</v>
      </c>
      <c r="H134" s="103">
        <f t="shared" si="170"/>
        <v>5.2521886005883825E-2</v>
      </c>
      <c r="I134" s="103">
        <f t="shared" si="170"/>
        <v>5.9433287528957782E-2</v>
      </c>
      <c r="J134" s="103">
        <f t="shared" si="170"/>
        <v>5.5259598594468835E-2</v>
      </c>
      <c r="K134" s="103">
        <f t="shared" si="170"/>
        <v>6.3796101275568021E-2</v>
      </c>
      <c r="L134" s="103">
        <f t="shared" si="170"/>
        <v>6.4285152730348363E-2</v>
      </c>
      <c r="M134" s="103">
        <f t="shared" si="170"/>
        <v>7.1670368936149864E-2</v>
      </c>
      <c r="N134" s="103">
        <f t="shared" si="170"/>
        <v>7.0774898087320987E-2</v>
      </c>
      <c r="O134" s="103">
        <f t="shared" si="170"/>
        <v>7.6798199531288955E-2</v>
      </c>
      <c r="P134" s="103">
        <f t="shared" si="170"/>
        <v>6.9484240074004319E-2</v>
      </c>
      <c r="Q134" s="103">
        <f t="shared" si="170"/>
        <v>5.8827200102872734E-2</v>
      </c>
      <c r="R134" s="103">
        <f t="shared" si="170"/>
        <v>5.3084843621907137E-2</v>
      </c>
      <c r="S134" s="103">
        <f t="shared" si="170"/>
        <v>4.9834467264055264E-2</v>
      </c>
      <c r="T134" s="103">
        <f t="shared" si="170"/>
        <v>4.3581041398059586E-2</v>
      </c>
      <c r="U134" s="103">
        <f t="shared" si="170"/>
        <v>5.9647788227620575E-2</v>
      </c>
      <c r="V134" s="103">
        <f t="shared" si="170"/>
        <v>6.388025512111388E-2</v>
      </c>
      <c r="W134" s="103">
        <f t="shared" si="170"/>
        <v>6.4198592184378386E-2</v>
      </c>
      <c r="X134" s="103">
        <f t="shared" si="170"/>
        <v>6.5831457323658041E-2</v>
      </c>
      <c r="Y134" s="103">
        <f t="shared" si="170"/>
        <v>7.2637667650547758E-2</v>
      </c>
      <c r="Z134" s="103">
        <f t="shared" si="170"/>
        <v>7.4639003523236672E-2</v>
      </c>
      <c r="AA134" s="103">
        <f t="shared" si="170"/>
        <v>7.0005970861517913E-2</v>
      </c>
      <c r="AB134" s="103">
        <f t="shared" si="170"/>
        <v>6.7002899355130818E-2</v>
      </c>
      <c r="AC134" s="103">
        <f t="shared" si="170"/>
        <v>7.0108545292853083E-2</v>
      </c>
      <c r="AD134" s="103">
        <f t="shared" si="170"/>
        <v>7.7801704848348113E-2</v>
      </c>
      <c r="AE134" s="103">
        <f t="shared" si="170"/>
        <v>7.2294420317057281E-2</v>
      </c>
      <c r="AF134" s="103">
        <f t="shared" si="170"/>
        <v>7.7916044557801906E-2</v>
      </c>
      <c r="AG134" s="103">
        <f t="shared" si="170"/>
        <v>7.6841057178992783E-2</v>
      </c>
      <c r="AH134" s="103">
        <f t="shared" si="170"/>
        <v>7.8356856253891313E-2</v>
      </c>
      <c r="AI134" s="103">
        <f t="shared" ref="AI134:BC134" si="171">IF(AI42="s","s",AI67)</f>
        <v>8.7248023227579588E-2</v>
      </c>
      <c r="AJ134" s="103">
        <f t="shared" si="171"/>
        <v>8.7641744756410025E-2</v>
      </c>
      <c r="AK134" s="103">
        <f t="shared" si="171"/>
        <v>8.8928853890800297E-2</v>
      </c>
      <c r="AL134" s="103">
        <f t="shared" si="171"/>
        <v>8.3821302024562019E-2</v>
      </c>
      <c r="AM134" s="103">
        <f t="shared" si="171"/>
        <v>2.2037526841495885E-2</v>
      </c>
      <c r="AN134" s="103">
        <f t="shared" si="171"/>
        <v>6.1987993841514218E-2</v>
      </c>
      <c r="AO134" s="103">
        <f t="shared" si="171"/>
        <v>8.3626453482118016E-2</v>
      </c>
      <c r="AP134" s="103">
        <f t="shared" si="171"/>
        <v>8.9929403298814575E-2</v>
      </c>
      <c r="AQ134" s="103">
        <f t="shared" si="171"/>
        <v>9.8572416625887962E-2</v>
      </c>
      <c r="AR134" s="103">
        <f t="shared" si="171"/>
        <v>9.9748016378432239E-2</v>
      </c>
      <c r="AS134" s="103">
        <f t="shared" si="171"/>
        <v>9.4969167327658296E-2</v>
      </c>
      <c r="AT134" s="103">
        <f t="shared" si="171"/>
        <v>9.7857796297872154E-2</v>
      </c>
      <c r="AU134" s="103">
        <f t="shared" si="171"/>
        <v>9.2319048704605486E-2</v>
      </c>
      <c r="AV134" s="103">
        <f t="shared" si="171"/>
        <v>8.2920931705663184E-2</v>
      </c>
      <c r="AW134" s="103">
        <f t="shared" si="171"/>
        <v>8.0300221995709048E-2</v>
      </c>
      <c r="AX134" s="103">
        <f t="shared" si="171"/>
        <v>8.205887912720207E-2</v>
      </c>
      <c r="AY134" s="103">
        <f t="shared" si="171"/>
        <v>7.5005076551835387E-2</v>
      </c>
      <c r="AZ134" s="103">
        <f t="shared" si="171"/>
        <v>7.6896496314813725E-2</v>
      </c>
      <c r="BA134" s="103">
        <f t="shared" si="171"/>
        <v>7.052006435969356E-2</v>
      </c>
      <c r="BB134" s="103">
        <f t="shared" si="171"/>
        <v>6.9775328640957174E-2</v>
      </c>
      <c r="BC134" s="103">
        <f t="shared" si="171"/>
        <v>7.1483944806135055E-2</v>
      </c>
    </row>
    <row r="135" spans="3:55" hidden="1" x14ac:dyDescent="0.35">
      <c r="C135" s="103">
        <f t="shared" ref="C135:AH135" si="172">IF(C43="s","s",C68)</f>
        <v>9.5548033403696029E-3</v>
      </c>
      <c r="D135" s="103">
        <f t="shared" si="172"/>
        <v>8.852146446415356E-3</v>
      </c>
      <c r="E135" s="103">
        <f t="shared" si="172"/>
        <v>1.0400281653814087E-2</v>
      </c>
      <c r="F135" s="103">
        <f t="shared" si="172"/>
        <v>1.065087913579002E-2</v>
      </c>
      <c r="G135" s="103">
        <f t="shared" si="172"/>
        <v>9.778509128543075E-3</v>
      </c>
      <c r="H135" s="103">
        <f t="shared" si="172"/>
        <v>9.821077025065789E-3</v>
      </c>
      <c r="I135" s="103">
        <f t="shared" si="172"/>
        <v>8.8977821488091351E-3</v>
      </c>
      <c r="J135" s="103">
        <f t="shared" si="172"/>
        <v>1.1138624286956977E-2</v>
      </c>
      <c r="K135" s="103">
        <f t="shared" si="172"/>
        <v>1.2309753478975442E-2</v>
      </c>
      <c r="L135" s="103">
        <f t="shared" si="172"/>
        <v>1.2499270373150646E-2</v>
      </c>
      <c r="M135" s="103">
        <f t="shared" si="172"/>
        <v>1.4800793303855694E-2</v>
      </c>
      <c r="N135" s="103">
        <f t="shared" si="172"/>
        <v>1.4830778809254298E-2</v>
      </c>
      <c r="O135" s="103">
        <f t="shared" si="172"/>
        <v>1.8765691727532802E-2</v>
      </c>
      <c r="P135" s="103">
        <f t="shared" si="172"/>
        <v>1.7629888454399997E-2</v>
      </c>
      <c r="Q135" s="103">
        <f t="shared" si="172"/>
        <v>1.6815298886360915E-2</v>
      </c>
      <c r="R135" s="103">
        <f t="shared" si="172"/>
        <v>1.9209767488660469E-2</v>
      </c>
      <c r="S135" s="103">
        <f t="shared" si="172"/>
        <v>1.8983969613656552E-2</v>
      </c>
      <c r="T135" s="103">
        <f t="shared" si="172"/>
        <v>2.1904007275621296E-2</v>
      </c>
      <c r="U135" s="103">
        <f t="shared" si="172"/>
        <v>1.9400181883461459E-2</v>
      </c>
      <c r="V135" s="103">
        <f t="shared" si="172"/>
        <v>1.9301396757070693E-2</v>
      </c>
      <c r="W135" s="103">
        <f t="shared" si="172"/>
        <v>1.8115244152204862E-2</v>
      </c>
      <c r="X135" s="103">
        <f t="shared" si="172"/>
        <v>1.5499940929208677E-2</v>
      </c>
      <c r="Y135" s="103">
        <f t="shared" si="172"/>
        <v>1.5499228412687548E-2</v>
      </c>
      <c r="Z135" s="103">
        <f t="shared" si="172"/>
        <v>1.7511881144042642E-2</v>
      </c>
      <c r="AA135" s="103">
        <f t="shared" si="172"/>
        <v>1.9377540329865633E-2</v>
      </c>
      <c r="AB135" s="103">
        <f t="shared" si="172"/>
        <v>2.2588133678516309E-2</v>
      </c>
      <c r="AC135" s="103">
        <f t="shared" si="172"/>
        <v>1.9102153617890333E-2</v>
      </c>
      <c r="AD135" s="103">
        <f t="shared" si="172"/>
        <v>1.7766209100622186E-2</v>
      </c>
      <c r="AE135" s="103">
        <f t="shared" si="172"/>
        <v>1.7829271951944232E-2</v>
      </c>
      <c r="AF135" s="103">
        <f t="shared" si="172"/>
        <v>1.7172649366488019E-2</v>
      </c>
      <c r="AG135" s="103">
        <f t="shared" si="172"/>
        <v>1.9540489984746424E-2</v>
      </c>
      <c r="AH135" s="103">
        <f t="shared" si="172"/>
        <v>1.8956333934006347E-2</v>
      </c>
      <c r="AI135" s="103">
        <f t="shared" ref="AI135:BC135" si="173">IF(AI43="s","s",AI68)</f>
        <v>1.8290414033736647E-2</v>
      </c>
      <c r="AJ135" s="103">
        <f t="shared" si="173"/>
        <v>2.0499594008515459E-2</v>
      </c>
      <c r="AK135" s="103">
        <f t="shared" si="173"/>
        <v>1.981820937543935E-2</v>
      </c>
      <c r="AL135" s="103">
        <f t="shared" si="173"/>
        <v>1.948429424720027E-2</v>
      </c>
      <c r="AM135" s="103">
        <f t="shared" si="173"/>
        <v>1.1785273955948361E-2</v>
      </c>
      <c r="AN135" s="103">
        <f t="shared" si="173"/>
        <v>1.5458627432120703E-2</v>
      </c>
      <c r="AO135" s="103">
        <f t="shared" si="173"/>
        <v>1.9163659149379092E-2</v>
      </c>
      <c r="AP135" s="103">
        <f t="shared" si="173"/>
        <v>1.9933393787471915E-2</v>
      </c>
      <c r="AQ135" s="103">
        <f t="shared" si="173"/>
        <v>1.9264678286938976E-2</v>
      </c>
      <c r="AR135" s="103">
        <f t="shared" si="173"/>
        <v>1.889937771774914E-2</v>
      </c>
      <c r="AS135" s="103">
        <f t="shared" si="173"/>
        <v>1.8662420712310796E-2</v>
      </c>
      <c r="AT135" s="103">
        <f t="shared" si="173"/>
        <v>1.8454314743083764E-2</v>
      </c>
      <c r="AU135" s="103">
        <f t="shared" si="173"/>
        <v>1.9646989004587806E-2</v>
      </c>
      <c r="AV135" s="103">
        <f t="shared" si="173"/>
        <v>1.8745190050195173E-2</v>
      </c>
      <c r="AW135" s="103">
        <f t="shared" si="173"/>
        <v>1.7927655117934704E-2</v>
      </c>
      <c r="AX135" s="103">
        <f t="shared" si="173"/>
        <v>2.0004130012719112E-2</v>
      </c>
      <c r="AY135" s="103">
        <f t="shared" si="173"/>
        <v>1.8606389484554772E-2</v>
      </c>
      <c r="AZ135" s="103">
        <f t="shared" si="173"/>
        <v>1.7087170725765426E-2</v>
      </c>
      <c r="BA135" s="103">
        <f t="shared" si="173"/>
        <v>1.5709695669767938E-2</v>
      </c>
      <c r="BB135" s="103">
        <f t="shared" si="173"/>
        <v>1.8956043978267414E-2</v>
      </c>
      <c r="BC135" s="103">
        <f t="shared" si="173"/>
        <v>1.649271619234079E-2</v>
      </c>
    </row>
    <row r="136" spans="3:55" hidden="1" x14ac:dyDescent="0.35">
      <c r="C136" s="103">
        <f t="shared" ref="C136:AH136" si="174">IF(C44="s","s",C69)</f>
        <v>3.1553296164643196E-2</v>
      </c>
      <c r="D136" s="103">
        <f t="shared" si="174"/>
        <v>3.1798157564823605E-2</v>
      </c>
      <c r="E136" s="103">
        <f t="shared" si="174"/>
        <v>2.7551107936452594E-2</v>
      </c>
      <c r="F136" s="103">
        <f t="shared" si="174"/>
        <v>2.8988315425112932E-2</v>
      </c>
      <c r="G136" s="103">
        <f t="shared" si="174"/>
        <v>3.0472530537560005E-2</v>
      </c>
      <c r="H136" s="103">
        <f t="shared" si="174"/>
        <v>3.7664927531563086E-2</v>
      </c>
      <c r="I136" s="103">
        <f t="shared" si="174"/>
        <v>4.0989178862883183E-2</v>
      </c>
      <c r="J136" s="103">
        <f t="shared" si="174"/>
        <v>4.9410571396808017E-2</v>
      </c>
      <c r="K136" s="103">
        <f t="shared" si="174"/>
        <v>4.9507924362489519E-2</v>
      </c>
      <c r="L136" s="103">
        <f t="shared" si="174"/>
        <v>4.2496503919617602E-2</v>
      </c>
      <c r="M136" s="103">
        <f t="shared" si="174"/>
        <v>4.5177657302324356E-2</v>
      </c>
      <c r="N136" s="103">
        <f t="shared" si="174"/>
        <v>4.5999767617448513E-2</v>
      </c>
      <c r="O136" s="103">
        <f t="shared" si="174"/>
        <v>4.4987112833841318E-2</v>
      </c>
      <c r="P136" s="103">
        <f t="shared" si="174"/>
        <v>4.5160592172905648E-2</v>
      </c>
      <c r="Q136" s="103">
        <f t="shared" si="174"/>
        <v>5.3220577790751747E-2</v>
      </c>
      <c r="R136" s="103">
        <f t="shared" si="174"/>
        <v>3.7660560070846984E-2</v>
      </c>
      <c r="S136" s="103">
        <f t="shared" si="174"/>
        <v>4.3819193502268095E-2</v>
      </c>
      <c r="T136" s="103">
        <f t="shared" si="174"/>
        <v>4.1564473337857469E-2</v>
      </c>
      <c r="U136" s="103">
        <f t="shared" si="174"/>
        <v>3.873384227259604E-2</v>
      </c>
      <c r="V136" s="103">
        <f t="shared" si="174"/>
        <v>3.2091953471845909E-2</v>
      </c>
      <c r="W136" s="103">
        <f t="shared" si="174"/>
        <v>3.7503762953127101E-2</v>
      </c>
      <c r="X136" s="103">
        <f t="shared" si="174"/>
        <v>4.2593816842288322E-2</v>
      </c>
      <c r="Y136" s="103">
        <f t="shared" si="174"/>
        <v>4.4545531134241152E-2</v>
      </c>
      <c r="Z136" s="103">
        <f t="shared" si="174"/>
        <v>5.6054403119748304E-2</v>
      </c>
      <c r="AA136" s="103">
        <f t="shared" si="174"/>
        <v>5.1919574322338846E-2</v>
      </c>
      <c r="AB136" s="103">
        <f t="shared" si="174"/>
        <v>5.7908891030840286E-2</v>
      </c>
      <c r="AC136" s="103">
        <f t="shared" si="174"/>
        <v>6.4789868321098176E-2</v>
      </c>
      <c r="AD136" s="103">
        <f t="shared" si="174"/>
        <v>5.759333856763494E-2</v>
      </c>
      <c r="AE136" s="103">
        <f t="shared" si="174"/>
        <v>6.2189790282550117E-2</v>
      </c>
      <c r="AF136" s="103">
        <f t="shared" si="174"/>
        <v>5.7053952449248962E-2</v>
      </c>
      <c r="AG136" s="103">
        <f t="shared" si="174"/>
        <v>5.6402650258299734E-2</v>
      </c>
      <c r="AH136" s="103">
        <f t="shared" si="174"/>
        <v>5.754752446247572E-2</v>
      </c>
      <c r="AI136" s="103">
        <f t="shared" ref="AI136:BC136" si="175">IF(AI44="s","s",AI69)</f>
        <v>4.9086713093926808E-2</v>
      </c>
      <c r="AJ136" s="103">
        <f t="shared" si="175"/>
        <v>4.4475315793980522E-2</v>
      </c>
      <c r="AK136" s="103">
        <f t="shared" si="175"/>
        <v>5.5929140258099079E-2</v>
      </c>
      <c r="AL136" s="103">
        <f t="shared" si="175"/>
        <v>4.71464156298637E-2</v>
      </c>
      <c r="AM136" s="103">
        <f t="shared" si="175"/>
        <v>1.7794189609313421E-2</v>
      </c>
      <c r="AN136" s="103">
        <f t="shared" si="175"/>
        <v>5.5704083442745328E-2</v>
      </c>
      <c r="AO136" s="103">
        <f t="shared" si="175"/>
        <v>5.9938064513558362E-2</v>
      </c>
      <c r="AP136" s="103">
        <f t="shared" si="175"/>
        <v>6.2429849226882307E-2</v>
      </c>
      <c r="AQ136" s="103">
        <f t="shared" si="175"/>
        <v>6.9730253644936457E-2</v>
      </c>
      <c r="AR136" s="103">
        <f t="shared" si="175"/>
        <v>5.6335624088191753E-2</v>
      </c>
      <c r="AS136" s="103">
        <f t="shared" si="175"/>
        <v>6.4053335725128988E-2</v>
      </c>
      <c r="AT136" s="103">
        <f t="shared" si="175"/>
        <v>7.2735311940507627E-2</v>
      </c>
      <c r="AU136" s="103">
        <f t="shared" si="175"/>
        <v>7.2533193409451663E-2</v>
      </c>
      <c r="AV136" s="103">
        <f t="shared" si="175"/>
        <v>6.6105710138141469E-2</v>
      </c>
      <c r="AW136" s="103">
        <f t="shared" si="175"/>
        <v>6.6416036408834478E-2</v>
      </c>
      <c r="AX136" s="103">
        <f t="shared" si="175"/>
        <v>7.7219781785057867E-2</v>
      </c>
      <c r="AY136" s="103">
        <f t="shared" si="175"/>
        <v>6.5667817490341229E-2</v>
      </c>
      <c r="AZ136" s="103">
        <f t="shared" si="175"/>
        <v>5.9962722752920986E-2</v>
      </c>
      <c r="BA136" s="103">
        <f t="shared" si="175"/>
        <v>6.4074079544910373E-2</v>
      </c>
      <c r="BB136" s="103">
        <f t="shared" si="175"/>
        <v>5.8514257225518757E-2</v>
      </c>
      <c r="BC136" s="103">
        <f t="shared" si="175"/>
        <v>6.1429947932180949E-2</v>
      </c>
    </row>
    <row r="137" spans="3:55" hidden="1" x14ac:dyDescent="0.35">
      <c r="C137" s="103">
        <f t="shared" ref="C137:AH137" si="176">IF(C45="s","s",C70)</f>
        <v>7.4264376127858847E-3</v>
      </c>
      <c r="D137" s="103">
        <f t="shared" si="176"/>
        <v>6.1031272924126929E-3</v>
      </c>
      <c r="E137" s="103">
        <f t="shared" si="176"/>
        <v>6.442710899137896E-3</v>
      </c>
      <c r="F137" s="103">
        <f t="shared" si="176"/>
        <v>5.8685430669640189E-3</v>
      </c>
      <c r="G137" s="103">
        <f t="shared" si="176"/>
        <v>6.284533971412533E-3</v>
      </c>
      <c r="H137" s="103">
        <f t="shared" si="176"/>
        <v>6.5104367641724897E-3</v>
      </c>
      <c r="I137" s="103">
        <f t="shared" si="176"/>
        <v>6.5235751095412253E-3</v>
      </c>
      <c r="J137" s="103">
        <f t="shared" si="176"/>
        <v>6.2100543733149809E-3</v>
      </c>
      <c r="K137" s="103">
        <f t="shared" si="176"/>
        <v>5.5459637629879273E-3</v>
      </c>
      <c r="L137" s="103">
        <f t="shared" si="176"/>
        <v>3.4560728644927804E-3</v>
      </c>
      <c r="M137" s="103">
        <f t="shared" si="176"/>
        <v>7.7490917604705689E-3</v>
      </c>
      <c r="N137" s="103">
        <f t="shared" si="176"/>
        <v>6.9777453267680992E-3</v>
      </c>
      <c r="O137" s="103">
        <f t="shared" si="176"/>
        <v>7.3644642788642124E-3</v>
      </c>
      <c r="P137" s="103">
        <f t="shared" si="176"/>
        <v>1.0964772703289766E-2</v>
      </c>
      <c r="Q137" s="103">
        <f t="shared" si="176"/>
        <v>1.1719419076150627E-2</v>
      </c>
      <c r="R137" s="103">
        <f t="shared" si="176"/>
        <v>1.0058987811661289E-2</v>
      </c>
      <c r="S137" s="103">
        <f t="shared" si="176"/>
        <v>7.1336299046655194E-3</v>
      </c>
      <c r="T137" s="103">
        <f t="shared" si="176"/>
        <v>7.5438428714217094E-3</v>
      </c>
      <c r="U137" s="103">
        <f t="shared" si="176"/>
        <v>5.4040990448242935E-3</v>
      </c>
      <c r="V137" s="103">
        <f t="shared" si="176"/>
        <v>6.9518631649637831E-3</v>
      </c>
      <c r="W137" s="103">
        <f t="shared" si="176"/>
        <v>7.0988949151184833E-3</v>
      </c>
      <c r="X137" s="103">
        <f t="shared" si="176"/>
        <v>6.2505253176440758E-3</v>
      </c>
      <c r="Y137" s="103">
        <f t="shared" si="176"/>
        <v>6.3874385229592224E-3</v>
      </c>
      <c r="Z137" s="103">
        <f t="shared" si="176"/>
        <v>7.4871233659756144E-3</v>
      </c>
      <c r="AA137" s="103">
        <f t="shared" si="176"/>
        <v>9.6670955886870441E-3</v>
      </c>
      <c r="AB137" s="103">
        <f t="shared" si="176"/>
        <v>9.1437743032856626E-3</v>
      </c>
      <c r="AC137" s="103">
        <f t="shared" si="176"/>
        <v>7.5225585590074119E-3</v>
      </c>
      <c r="AD137" s="103">
        <f t="shared" si="176"/>
        <v>8.3035619518253764E-3</v>
      </c>
      <c r="AE137" s="103">
        <f t="shared" si="176"/>
        <v>9.9567693688656818E-3</v>
      </c>
      <c r="AF137" s="103">
        <f t="shared" si="176"/>
        <v>1.0056514837728158E-2</v>
      </c>
      <c r="AG137" s="103">
        <f t="shared" si="176"/>
        <v>1.2483207955426156E-2</v>
      </c>
      <c r="AH137" s="103">
        <f t="shared" si="176"/>
        <v>1.1021491345706163E-2</v>
      </c>
      <c r="AI137" s="103">
        <f t="shared" ref="AI137:BC137" si="177">IF(AI45="s","s",AI70)</f>
        <v>1.1834467234312682E-2</v>
      </c>
      <c r="AJ137" s="103">
        <f t="shared" si="177"/>
        <v>9.1163232832891048E-3</v>
      </c>
      <c r="AK137" s="103">
        <f t="shared" si="177"/>
        <v>7.4168428991612176E-3</v>
      </c>
      <c r="AL137" s="103">
        <f t="shared" si="177"/>
        <v>1.0572271984642582E-2</v>
      </c>
      <c r="AM137" s="103">
        <f t="shared" si="177"/>
        <v>1.8834878789884333E-3</v>
      </c>
      <c r="AN137" s="103">
        <f t="shared" si="177"/>
        <v>2.967943999506676E-3</v>
      </c>
      <c r="AO137" s="103">
        <f t="shared" si="177"/>
        <v>7.7849909439800438E-3</v>
      </c>
      <c r="AP137" s="103">
        <f t="shared" si="177"/>
        <v>5.2376776544300662E-3</v>
      </c>
      <c r="AQ137" s="103">
        <f t="shared" si="177"/>
        <v>1.0997703212852704E-2</v>
      </c>
      <c r="AR137" s="103">
        <f t="shared" si="177"/>
        <v>8.8322473698798955E-3</v>
      </c>
      <c r="AS137" s="103">
        <f t="shared" si="177"/>
        <v>1.0202198110223989E-2</v>
      </c>
      <c r="AT137" s="103">
        <f t="shared" si="177"/>
        <v>1.2331306341784887E-2</v>
      </c>
      <c r="AU137" s="103">
        <f t="shared" si="177"/>
        <v>1.0914220627659671E-2</v>
      </c>
      <c r="AV137" s="103">
        <f t="shared" si="177"/>
        <v>1.2736310302457183E-2</v>
      </c>
      <c r="AW137" s="103">
        <f t="shared" si="177"/>
        <v>1.4175219506873371E-2</v>
      </c>
      <c r="AX137" s="103">
        <f t="shared" si="177"/>
        <v>1.4007381497948619E-2</v>
      </c>
      <c r="AY137" s="103">
        <f t="shared" si="177"/>
        <v>1.2982796157846884E-2</v>
      </c>
      <c r="AZ137" s="103">
        <f t="shared" si="177"/>
        <v>1.6069001214815463E-2</v>
      </c>
      <c r="BA137" s="103">
        <f t="shared" si="177"/>
        <v>1.2687145639523466E-2</v>
      </c>
      <c r="BB137" s="103">
        <f t="shared" si="177"/>
        <v>1.3038366363065953E-2</v>
      </c>
      <c r="BC137" s="103">
        <f t="shared" si="177"/>
        <v>1.4517971255025042E-2</v>
      </c>
    </row>
    <row r="138" spans="3:55" hidden="1" x14ac:dyDescent="0.35">
      <c r="C138" s="103" t="str">
        <f t="shared" ref="C138:AH138" si="178">IF(C46="s","s",C71)</f>
        <v>s</v>
      </c>
      <c r="D138" s="103" t="str">
        <f t="shared" si="178"/>
        <v>s</v>
      </c>
      <c r="E138" s="103" t="str">
        <f t="shared" si="178"/>
        <v>s</v>
      </c>
      <c r="F138" s="103" t="str">
        <f t="shared" si="178"/>
        <v>s</v>
      </c>
      <c r="G138" s="103" t="str">
        <f t="shared" si="178"/>
        <v>s</v>
      </c>
      <c r="H138" s="103" t="str">
        <f t="shared" si="178"/>
        <v>s</v>
      </c>
      <c r="I138" s="103" t="str">
        <f t="shared" si="178"/>
        <v>s</v>
      </c>
      <c r="J138" s="103" t="str">
        <f t="shared" si="178"/>
        <v>s</v>
      </c>
      <c r="K138" s="103" t="str">
        <f t="shared" si="178"/>
        <v>s</v>
      </c>
      <c r="L138" s="103" t="str">
        <f t="shared" si="178"/>
        <v>s</v>
      </c>
      <c r="M138" s="103" t="str">
        <f t="shared" si="178"/>
        <v>s</v>
      </c>
      <c r="N138" s="103" t="str">
        <f t="shared" si="178"/>
        <v>s</v>
      </c>
      <c r="O138" s="103" t="str">
        <f t="shared" si="178"/>
        <v>s</v>
      </c>
      <c r="P138" s="103" t="str">
        <f t="shared" si="178"/>
        <v>s</v>
      </c>
      <c r="Q138" s="103" t="str">
        <f t="shared" si="178"/>
        <v>s</v>
      </c>
      <c r="R138" s="103" t="str">
        <f t="shared" si="178"/>
        <v>s</v>
      </c>
      <c r="S138" s="103" t="str">
        <f t="shared" si="178"/>
        <v>s</v>
      </c>
      <c r="T138" s="103" t="str">
        <f t="shared" si="178"/>
        <v>s</v>
      </c>
      <c r="U138" s="103" t="str">
        <f t="shared" si="178"/>
        <v>s</v>
      </c>
      <c r="V138" s="103" t="str">
        <f t="shared" si="178"/>
        <v>s</v>
      </c>
      <c r="W138" s="103" t="str">
        <f t="shared" si="178"/>
        <v>s</v>
      </c>
      <c r="X138" s="103" t="str">
        <f t="shared" si="178"/>
        <v>s</v>
      </c>
      <c r="Y138" s="103" t="str">
        <f t="shared" si="178"/>
        <v>s</v>
      </c>
      <c r="Z138" s="103" t="str">
        <f t="shared" si="178"/>
        <v>s</v>
      </c>
      <c r="AA138" s="103" t="str">
        <f t="shared" si="178"/>
        <v>s</v>
      </c>
      <c r="AB138" s="103" t="str">
        <f t="shared" si="178"/>
        <v>s</v>
      </c>
      <c r="AC138" s="103" t="str">
        <f t="shared" si="178"/>
        <v>s</v>
      </c>
      <c r="AD138" s="103" t="str">
        <f t="shared" si="178"/>
        <v>s</v>
      </c>
      <c r="AE138" s="103" t="str">
        <f t="shared" si="178"/>
        <v>s</v>
      </c>
      <c r="AF138" s="103" t="str">
        <f t="shared" si="178"/>
        <v>s</v>
      </c>
      <c r="AG138" s="103" t="str">
        <f t="shared" si="178"/>
        <v>s</v>
      </c>
      <c r="AH138" s="103" t="str">
        <f t="shared" si="178"/>
        <v>s</v>
      </c>
      <c r="AI138" s="103" t="str">
        <f t="shared" ref="AI138:BC138" si="179">IF(AI46="s","s",AI71)</f>
        <v>s</v>
      </c>
      <c r="AJ138" s="103" t="str">
        <f t="shared" si="179"/>
        <v>s</v>
      </c>
      <c r="AK138" s="103" t="str">
        <f t="shared" si="179"/>
        <v>s</v>
      </c>
      <c r="AL138" s="103" t="str">
        <f t="shared" si="179"/>
        <v>s</v>
      </c>
      <c r="AM138" s="103" t="str">
        <f t="shared" si="179"/>
        <v>s</v>
      </c>
      <c r="AN138" s="103" t="str">
        <f t="shared" si="179"/>
        <v>s</v>
      </c>
      <c r="AO138" s="103" t="str">
        <f t="shared" si="179"/>
        <v>s</v>
      </c>
      <c r="AP138" s="103" t="str">
        <f t="shared" si="179"/>
        <v>s</v>
      </c>
      <c r="AQ138" s="103" t="str">
        <f t="shared" si="179"/>
        <v>s</v>
      </c>
      <c r="AR138" s="103" t="str">
        <f t="shared" si="179"/>
        <v>s</v>
      </c>
      <c r="AS138" s="103" t="str">
        <f t="shared" si="179"/>
        <v>s</v>
      </c>
      <c r="AT138" s="103" t="str">
        <f t="shared" si="179"/>
        <v>s</v>
      </c>
      <c r="AU138" s="103" t="str">
        <f t="shared" si="179"/>
        <v>s</v>
      </c>
      <c r="AV138" s="103" t="str">
        <f t="shared" si="179"/>
        <v>s</v>
      </c>
      <c r="AW138" s="103" t="str">
        <f t="shared" si="179"/>
        <v>s</v>
      </c>
      <c r="AX138" s="103" t="str">
        <f t="shared" si="179"/>
        <v>s</v>
      </c>
      <c r="AY138" s="103" t="str">
        <f t="shared" si="179"/>
        <v>s</v>
      </c>
      <c r="AZ138" s="103" t="str">
        <f t="shared" si="179"/>
        <v>s</v>
      </c>
      <c r="BA138" s="103" t="str">
        <f t="shared" si="179"/>
        <v>s</v>
      </c>
      <c r="BB138" s="103" t="str">
        <f t="shared" si="179"/>
        <v>s</v>
      </c>
      <c r="BC138" s="103" t="str">
        <f t="shared" si="179"/>
        <v>s</v>
      </c>
    </row>
    <row r="139" spans="3:55" hidden="1" x14ac:dyDescent="0.35">
      <c r="C139" s="103">
        <f t="shared" ref="C139:AH139" si="180">IF(C47="s","s",C72)</f>
        <v>7.7926857771561412E-3</v>
      </c>
      <c r="D139" s="103">
        <f t="shared" si="180"/>
        <v>5.5436362450366978E-3</v>
      </c>
      <c r="E139" s="103">
        <f t="shared" si="180"/>
        <v>6.8954414545566254E-3</v>
      </c>
      <c r="F139" s="103">
        <f t="shared" si="180"/>
        <v>5.5822645549545736E-3</v>
      </c>
      <c r="G139" s="103">
        <f t="shared" si="180"/>
        <v>4.8899571317504277E-3</v>
      </c>
      <c r="H139" s="103">
        <f t="shared" si="180"/>
        <v>4.4714307646143503E-3</v>
      </c>
      <c r="I139" s="103">
        <f t="shared" si="180"/>
        <v>4.2202226017537771E-3</v>
      </c>
      <c r="J139" s="103">
        <f t="shared" si="180"/>
        <v>4.6221650923188185E-3</v>
      </c>
      <c r="K139" s="103">
        <f t="shared" si="180"/>
        <v>4.5253397674522309E-3</v>
      </c>
      <c r="L139" s="103">
        <f t="shared" si="180"/>
        <v>4.9845407168292877E-3</v>
      </c>
      <c r="M139" s="103">
        <f t="shared" si="180"/>
        <v>4.6214045683981436E-3</v>
      </c>
      <c r="N139" s="103">
        <f t="shared" si="180"/>
        <v>6.6285717118205129E-3</v>
      </c>
      <c r="O139" s="103">
        <f t="shared" si="180"/>
        <v>8.7879057494136166E-3</v>
      </c>
      <c r="P139" s="103">
        <f t="shared" si="180"/>
        <v>7.2894690576480077E-3</v>
      </c>
      <c r="Q139" s="103">
        <f t="shared" si="180"/>
        <v>7.2429684836215731E-3</v>
      </c>
      <c r="R139" s="103">
        <f t="shared" si="180"/>
        <v>7.1133385198798686E-3</v>
      </c>
      <c r="S139" s="103">
        <f t="shared" si="180"/>
        <v>5.7334246947233778E-3</v>
      </c>
      <c r="T139" s="103">
        <f t="shared" si="180"/>
        <v>6.6905503626595048E-3</v>
      </c>
      <c r="U139" s="103">
        <f t="shared" si="180"/>
        <v>7.3820793818744459E-3</v>
      </c>
      <c r="V139" s="103">
        <f t="shared" si="180"/>
        <v>7.734970437757234E-3</v>
      </c>
      <c r="W139" s="103">
        <f t="shared" si="180"/>
        <v>9.7081747203171705E-3</v>
      </c>
      <c r="X139" s="103">
        <f t="shared" si="180"/>
        <v>6.3844590313452253E-3</v>
      </c>
      <c r="Y139" s="103">
        <f t="shared" si="180"/>
        <v>7.0215338216514118E-3</v>
      </c>
      <c r="Z139" s="103">
        <f t="shared" si="180"/>
        <v>9.124150324306534E-3</v>
      </c>
      <c r="AA139" s="103">
        <f t="shared" si="180"/>
        <v>8.5341984249214381E-3</v>
      </c>
      <c r="AB139" s="103">
        <f t="shared" si="180"/>
        <v>8.7685598097234901E-3</v>
      </c>
      <c r="AC139" s="103">
        <f t="shared" si="180"/>
        <v>7.366968186188364E-3</v>
      </c>
      <c r="AD139" s="103">
        <f t="shared" si="180"/>
        <v>8.0024729240747994E-3</v>
      </c>
      <c r="AE139" s="103">
        <f t="shared" si="180"/>
        <v>1.0494392063829983E-2</v>
      </c>
      <c r="AF139" s="103">
        <f t="shared" si="180"/>
        <v>9.1998737821535927E-3</v>
      </c>
      <c r="AG139" s="103">
        <f t="shared" si="180"/>
        <v>8.6300595812477347E-3</v>
      </c>
      <c r="AH139" s="103">
        <f t="shared" si="180"/>
        <v>9.4477202147592292E-3</v>
      </c>
      <c r="AI139" s="103">
        <f t="shared" ref="AI139:BC139" si="181">IF(AI47="s","s",AI72)</f>
        <v>6.1583974249418347E-3</v>
      </c>
      <c r="AJ139" s="103">
        <f t="shared" si="181"/>
        <v>8.1497874358536469E-3</v>
      </c>
      <c r="AK139" s="103">
        <f t="shared" si="181"/>
        <v>9.5724350026899756E-3</v>
      </c>
      <c r="AL139" s="103">
        <f t="shared" si="181"/>
        <v>1.0619527099608532E-2</v>
      </c>
      <c r="AM139" s="103">
        <f t="shared" si="181"/>
        <v>6.1337647252845936E-3</v>
      </c>
      <c r="AN139" s="103">
        <f t="shared" si="181"/>
        <v>7.0547933935752143E-3</v>
      </c>
      <c r="AO139" s="103">
        <f t="shared" si="181"/>
        <v>8.2941371330782273E-3</v>
      </c>
      <c r="AP139" s="103">
        <f t="shared" si="181"/>
        <v>8.6798526170066507E-3</v>
      </c>
      <c r="AQ139" s="103">
        <f t="shared" si="181"/>
        <v>5.4385420618955583E-3</v>
      </c>
      <c r="AR139" s="103">
        <f t="shared" si="181"/>
        <v>7.3140232715179576E-3</v>
      </c>
      <c r="AS139" s="103">
        <f t="shared" si="181"/>
        <v>4.2507412263347449E-3</v>
      </c>
      <c r="AT139" s="103">
        <f t="shared" si="181"/>
        <v>5.0836650292539684E-3</v>
      </c>
      <c r="AU139" s="103">
        <f t="shared" si="181"/>
        <v>7.9063019062150831E-3</v>
      </c>
      <c r="AV139" s="103">
        <f t="shared" si="181"/>
        <v>7.6951661664853054E-3</v>
      </c>
      <c r="AW139" s="103">
        <f t="shared" si="181"/>
        <v>6.386636440991896E-3</v>
      </c>
      <c r="AX139" s="103">
        <f t="shared" si="181"/>
        <v>7.97927531304388E-3</v>
      </c>
      <c r="AY139" s="103">
        <f t="shared" si="181"/>
        <v>1.0869803597465569E-2</v>
      </c>
      <c r="AZ139" s="103">
        <f t="shared" si="181"/>
        <v>7.0802576134028749E-3</v>
      </c>
      <c r="BA139" s="103">
        <f t="shared" si="181"/>
        <v>6.1341586879040599E-3</v>
      </c>
      <c r="BB139" s="103">
        <f t="shared" si="181"/>
        <v>7.2413279656381932E-3</v>
      </c>
      <c r="BC139" s="103">
        <f t="shared" si="181"/>
        <v>6.8692380975806594E-3</v>
      </c>
    </row>
    <row r="140" spans="3:55" hidden="1" x14ac:dyDescent="0.35">
      <c r="C140" s="103" t="str">
        <f t="shared" ref="C140:AH140" si="182">IF(C48="s","s",C73)</f>
        <v>s</v>
      </c>
      <c r="D140" s="103" t="str">
        <f t="shared" si="182"/>
        <v>s</v>
      </c>
      <c r="E140" s="103" t="str">
        <f t="shared" si="182"/>
        <v>s</v>
      </c>
      <c r="F140" s="103" t="str">
        <f t="shared" si="182"/>
        <v>s</v>
      </c>
      <c r="G140" s="103" t="str">
        <f t="shared" si="182"/>
        <v>s</v>
      </c>
      <c r="H140" s="103" t="str">
        <f t="shared" si="182"/>
        <v>s</v>
      </c>
      <c r="I140" s="103" t="str">
        <f t="shared" si="182"/>
        <v>s</v>
      </c>
      <c r="J140" s="103" t="str">
        <f t="shared" si="182"/>
        <v>s</v>
      </c>
      <c r="K140" s="103" t="str">
        <f t="shared" si="182"/>
        <v>s</v>
      </c>
      <c r="L140" s="103" t="str">
        <f t="shared" si="182"/>
        <v>s</v>
      </c>
      <c r="M140" s="103" t="str">
        <f t="shared" si="182"/>
        <v>s</v>
      </c>
      <c r="N140" s="103" t="str">
        <f t="shared" si="182"/>
        <v>s</v>
      </c>
      <c r="O140" s="103" t="str">
        <f t="shared" si="182"/>
        <v>s</v>
      </c>
      <c r="P140" s="103" t="str">
        <f t="shared" si="182"/>
        <v>s</v>
      </c>
      <c r="Q140" s="103" t="str">
        <f t="shared" si="182"/>
        <v>s</v>
      </c>
      <c r="R140" s="103" t="str">
        <f t="shared" si="182"/>
        <v>s</v>
      </c>
      <c r="S140" s="103" t="str">
        <f t="shared" si="182"/>
        <v>s</v>
      </c>
      <c r="T140" s="103" t="str">
        <f t="shared" si="182"/>
        <v>s</v>
      </c>
      <c r="U140" s="103" t="str">
        <f t="shared" si="182"/>
        <v>s</v>
      </c>
      <c r="V140" s="103" t="str">
        <f t="shared" si="182"/>
        <v>s</v>
      </c>
      <c r="W140" s="103" t="str">
        <f t="shared" si="182"/>
        <v>s</v>
      </c>
      <c r="X140" s="103" t="str">
        <f t="shared" si="182"/>
        <v>s</v>
      </c>
      <c r="Y140" s="103" t="str">
        <f t="shared" si="182"/>
        <v>s</v>
      </c>
      <c r="Z140" s="103" t="str">
        <f t="shared" si="182"/>
        <v>s</v>
      </c>
      <c r="AA140" s="103" t="str">
        <f t="shared" si="182"/>
        <v>s</v>
      </c>
      <c r="AB140" s="103" t="str">
        <f t="shared" si="182"/>
        <v>s</v>
      </c>
      <c r="AC140" s="103" t="str">
        <f t="shared" si="182"/>
        <v>s</v>
      </c>
      <c r="AD140" s="103" t="str">
        <f t="shared" si="182"/>
        <v>s</v>
      </c>
      <c r="AE140" s="103" t="str">
        <f t="shared" si="182"/>
        <v>s</v>
      </c>
      <c r="AF140" s="103" t="str">
        <f t="shared" si="182"/>
        <v>s</v>
      </c>
      <c r="AG140" s="103" t="str">
        <f t="shared" si="182"/>
        <v>s</v>
      </c>
      <c r="AH140" s="103" t="str">
        <f t="shared" si="182"/>
        <v>s</v>
      </c>
      <c r="AI140" s="103" t="str">
        <f t="shared" ref="AI140:BC140" si="183">IF(AI48="s","s",AI73)</f>
        <v>s</v>
      </c>
      <c r="AJ140" s="103" t="str">
        <f t="shared" si="183"/>
        <v>s</v>
      </c>
      <c r="AK140" s="103" t="str">
        <f t="shared" si="183"/>
        <v>s</v>
      </c>
      <c r="AL140" s="103" t="str">
        <f t="shared" si="183"/>
        <v>s</v>
      </c>
      <c r="AM140" s="103" t="str">
        <f t="shared" si="183"/>
        <v>s</v>
      </c>
      <c r="AN140" s="103" t="str">
        <f t="shared" si="183"/>
        <v>s</v>
      </c>
      <c r="AO140" s="103" t="str">
        <f t="shared" si="183"/>
        <v>s</v>
      </c>
      <c r="AP140" s="103" t="str">
        <f t="shared" si="183"/>
        <v>s</v>
      </c>
      <c r="AQ140" s="103" t="str">
        <f t="shared" si="183"/>
        <v>s</v>
      </c>
      <c r="AR140" s="103" t="str">
        <f t="shared" si="183"/>
        <v>s</v>
      </c>
      <c r="AS140" s="103" t="str">
        <f t="shared" si="183"/>
        <v>s</v>
      </c>
      <c r="AT140" s="103" t="str">
        <f t="shared" si="183"/>
        <v>s</v>
      </c>
      <c r="AU140" s="103" t="str">
        <f t="shared" si="183"/>
        <v>s</v>
      </c>
      <c r="AV140" s="103" t="str">
        <f t="shared" si="183"/>
        <v>s</v>
      </c>
      <c r="AW140" s="103" t="str">
        <f t="shared" si="183"/>
        <v>s</v>
      </c>
      <c r="AX140" s="103" t="str">
        <f t="shared" si="183"/>
        <v>s</v>
      </c>
      <c r="AY140" s="103" t="str">
        <f t="shared" si="183"/>
        <v>s</v>
      </c>
      <c r="AZ140" s="103" t="str">
        <f t="shared" si="183"/>
        <v>s</v>
      </c>
      <c r="BA140" s="103" t="str">
        <f t="shared" si="183"/>
        <v>s</v>
      </c>
      <c r="BB140" s="103" t="str">
        <f t="shared" si="183"/>
        <v>s</v>
      </c>
      <c r="BC140" s="103" t="str">
        <f t="shared" si="183"/>
        <v>s</v>
      </c>
    </row>
    <row r="141" spans="3:55" hidden="1" x14ac:dyDescent="0.35">
      <c r="C141" s="103">
        <f t="shared" ref="C141:AH141" si="184">IF(C49="s","s",C74)</f>
        <v>3.0260225570786774E-2</v>
      </c>
      <c r="D141" s="103">
        <f t="shared" si="184"/>
        <v>2.0243576036431274E-2</v>
      </c>
      <c r="E141" s="103">
        <f t="shared" si="184"/>
        <v>1.4775613492489265E-2</v>
      </c>
      <c r="F141" s="103">
        <f t="shared" si="184"/>
        <v>1.7018210806380833E-2</v>
      </c>
      <c r="G141" s="103">
        <f t="shared" si="184"/>
        <v>1.3879972313967438E-2</v>
      </c>
      <c r="H141" s="103">
        <f t="shared" si="184"/>
        <v>1.5028002740222351E-2</v>
      </c>
      <c r="I141" s="103">
        <f t="shared" si="184"/>
        <v>9.6686694837928074E-3</v>
      </c>
      <c r="J141" s="103">
        <f t="shared" si="184"/>
        <v>1.0073450241336216E-2</v>
      </c>
      <c r="K141" s="103">
        <f t="shared" si="184"/>
        <v>1.0491036591276639E-2</v>
      </c>
      <c r="L141" s="103">
        <f t="shared" si="184"/>
        <v>8.6686167047334544E-3</v>
      </c>
      <c r="M141" s="103">
        <f t="shared" si="184"/>
        <v>6.7703517546322143E-3</v>
      </c>
      <c r="N141" s="103">
        <f t="shared" si="184"/>
        <v>1.0650741548797615E-2</v>
      </c>
      <c r="O141" s="103">
        <f t="shared" si="184"/>
        <v>1.1388044228418026E-2</v>
      </c>
      <c r="P141" s="103">
        <f t="shared" si="184"/>
        <v>1.0315162492430278E-2</v>
      </c>
      <c r="Q141" s="103">
        <f t="shared" si="184"/>
        <v>1.1311388740800822E-2</v>
      </c>
      <c r="R141" s="103">
        <f t="shared" si="184"/>
        <v>1.1636311823069128E-2</v>
      </c>
      <c r="S141" s="103">
        <f t="shared" si="184"/>
        <v>1.1012247775388728E-2</v>
      </c>
      <c r="T141" s="103">
        <f t="shared" si="184"/>
        <v>1.2968900760818592E-2</v>
      </c>
      <c r="U141" s="103">
        <f t="shared" si="184"/>
        <v>1.6759417109385461E-2</v>
      </c>
      <c r="V141" s="103">
        <f t="shared" si="184"/>
        <v>1.82946247747665E-2</v>
      </c>
      <c r="W141" s="103">
        <f t="shared" si="184"/>
        <v>1.5957578152080841E-2</v>
      </c>
      <c r="X141" s="103">
        <f t="shared" si="184"/>
        <v>1.7401734180899058E-2</v>
      </c>
      <c r="Y141" s="103">
        <f t="shared" si="184"/>
        <v>1.9846534248011839E-2</v>
      </c>
      <c r="Z141" s="103">
        <f t="shared" si="184"/>
        <v>2.3914753770205976E-2</v>
      </c>
      <c r="AA141" s="103">
        <f t="shared" si="184"/>
        <v>2.5239339670410917E-2</v>
      </c>
      <c r="AB141" s="103">
        <f t="shared" si="184"/>
        <v>2.9012643487905925E-2</v>
      </c>
      <c r="AC141" s="103">
        <f t="shared" si="184"/>
        <v>3.1337895867310478E-2</v>
      </c>
      <c r="AD141" s="103">
        <f t="shared" si="184"/>
        <v>3.5225497135464447E-2</v>
      </c>
      <c r="AE141" s="103">
        <f t="shared" si="184"/>
        <v>3.958523092975956E-2</v>
      </c>
      <c r="AF141" s="103">
        <f t="shared" si="184"/>
        <v>3.8018097799008721E-2</v>
      </c>
      <c r="AG141" s="103">
        <f t="shared" si="184"/>
        <v>4.2676418638974679E-2</v>
      </c>
      <c r="AH141" s="103">
        <f t="shared" si="184"/>
        <v>4.2511307268380212E-2</v>
      </c>
      <c r="AI141" s="103">
        <f t="shared" ref="AI141:BC141" si="185">IF(AI49="s","s",AI74)</f>
        <v>4.1125463706090042E-2</v>
      </c>
      <c r="AJ141" s="103">
        <f t="shared" si="185"/>
        <v>5.2133187287177668E-2</v>
      </c>
      <c r="AK141" s="103">
        <f t="shared" si="185"/>
        <v>5.3783100830987307E-2</v>
      </c>
      <c r="AL141" s="103">
        <f t="shared" si="185"/>
        <v>5.7062073795676738E-2</v>
      </c>
      <c r="AM141" s="103">
        <f t="shared" si="185"/>
        <v>5.1305810361285537E-2</v>
      </c>
      <c r="AN141" s="103">
        <f t="shared" si="185"/>
        <v>5.1251806215085668E-2</v>
      </c>
      <c r="AO141" s="103">
        <f t="shared" si="185"/>
        <v>4.7923512680297278E-2</v>
      </c>
      <c r="AP141" s="103">
        <f t="shared" si="185"/>
        <v>5.1534994660952106E-2</v>
      </c>
      <c r="AQ141" s="103">
        <f t="shared" si="185"/>
        <v>6.2201059366293908E-2</v>
      </c>
      <c r="AR141" s="103">
        <f t="shared" si="185"/>
        <v>7.735468610065753E-2</v>
      </c>
      <c r="AS141" s="103">
        <f t="shared" si="185"/>
        <v>6.4194803479532186E-2</v>
      </c>
      <c r="AT141" s="103">
        <f t="shared" si="185"/>
        <v>7.8696764355021417E-2</v>
      </c>
      <c r="AU141" s="103">
        <f t="shared" si="185"/>
        <v>6.928331608870715E-2</v>
      </c>
      <c r="AV141" s="103">
        <f t="shared" si="185"/>
        <v>8.2106726831931778E-2</v>
      </c>
      <c r="AW141" s="103">
        <f t="shared" si="185"/>
        <v>7.8045872065757249E-2</v>
      </c>
      <c r="AX141" s="103">
        <f t="shared" si="185"/>
        <v>7.4264289524207466E-2</v>
      </c>
      <c r="AY141" s="103">
        <f t="shared" si="185"/>
        <v>6.5871105258645118E-2</v>
      </c>
      <c r="AZ141" s="103">
        <f t="shared" si="185"/>
        <v>7.2768062609209025E-2</v>
      </c>
      <c r="BA141" s="103">
        <f t="shared" si="185"/>
        <v>7.5662953140778075E-2</v>
      </c>
      <c r="BB141" s="103">
        <f t="shared" si="185"/>
        <v>7.3136562237547872E-2</v>
      </c>
      <c r="BC141" s="103">
        <f t="shared" si="185"/>
        <v>6.9401426809632419E-2</v>
      </c>
    </row>
    <row r="142" spans="3:55" hidden="1" x14ac:dyDescent="0.35">
      <c r="C142" s="103">
        <f t="shared" ref="C142:AH142" si="186">IF(C50="s","s",C75)</f>
        <v>3.652938126476032E-3</v>
      </c>
      <c r="D142" s="103">
        <f t="shared" si="186"/>
        <v>5.0573413323482695E-3</v>
      </c>
      <c r="E142" s="103">
        <f t="shared" si="186"/>
        <v>5.681882225122282E-3</v>
      </c>
      <c r="F142" s="103">
        <f t="shared" si="186"/>
        <v>4.1728917657025142E-3</v>
      </c>
      <c r="G142" s="103">
        <f t="shared" si="186"/>
        <v>4.2834288092672241E-3</v>
      </c>
      <c r="H142" s="103">
        <f t="shared" si="186"/>
        <v>7.0268657722129101E-3</v>
      </c>
      <c r="I142" s="103">
        <f t="shared" si="186"/>
        <v>5.1342279455153092E-3</v>
      </c>
      <c r="J142" s="103">
        <f t="shared" si="186"/>
        <v>4.2852350780853317E-3</v>
      </c>
      <c r="K142" s="103">
        <f t="shared" si="186"/>
        <v>5.1023823160638903E-3</v>
      </c>
      <c r="L142" s="103">
        <f t="shared" si="186"/>
        <v>4.9657012560910055E-3</v>
      </c>
      <c r="M142" s="103">
        <f t="shared" si="186"/>
        <v>3.0020353023886433E-3</v>
      </c>
      <c r="N142" s="103">
        <f t="shared" si="186"/>
        <v>4.3225830272471703E-3</v>
      </c>
      <c r="O142" s="103">
        <f t="shared" si="186"/>
        <v>5.1912567166168544E-3</v>
      </c>
      <c r="P142" s="103">
        <f t="shared" si="186"/>
        <v>6.8948812357094514E-3</v>
      </c>
      <c r="Q142" s="103">
        <f t="shared" si="186"/>
        <v>5.5816208207650651E-3</v>
      </c>
      <c r="R142" s="103">
        <f t="shared" si="186"/>
        <v>5.7285650008269406E-3</v>
      </c>
      <c r="S142" s="103">
        <f t="shared" si="186"/>
        <v>7.5845629002764588E-3</v>
      </c>
      <c r="T142" s="103">
        <f t="shared" si="186"/>
        <v>8.407730988590276E-3</v>
      </c>
      <c r="U142" s="103">
        <f t="shared" si="186"/>
        <v>1.0042910039322875E-2</v>
      </c>
      <c r="V142" s="103">
        <f t="shared" si="186"/>
        <v>9.7313307821090319E-3</v>
      </c>
      <c r="W142" s="103">
        <f t="shared" si="186"/>
        <v>9.0200019506163215E-3</v>
      </c>
      <c r="X142" s="103">
        <f t="shared" si="186"/>
        <v>7.4738156606703942E-3</v>
      </c>
      <c r="Y142" s="103">
        <f t="shared" si="186"/>
        <v>8.7374190829994716E-3</v>
      </c>
      <c r="Z142" s="103">
        <f t="shared" si="186"/>
        <v>1.0042821194111281E-2</v>
      </c>
      <c r="AA142" s="103">
        <f t="shared" si="186"/>
        <v>8.8140166006671836E-3</v>
      </c>
      <c r="AB142" s="103">
        <f t="shared" si="186"/>
        <v>7.8321263170473433E-3</v>
      </c>
      <c r="AC142" s="103">
        <f t="shared" si="186"/>
        <v>8.5694914356935978E-3</v>
      </c>
      <c r="AD142" s="103">
        <f t="shared" si="186"/>
        <v>9.3275547390711793E-3</v>
      </c>
      <c r="AE142" s="103">
        <f t="shared" si="186"/>
        <v>1.1228182990010391E-2</v>
      </c>
      <c r="AF142" s="103">
        <f t="shared" si="186"/>
        <v>9.3266089051902631E-3</v>
      </c>
      <c r="AG142" s="103">
        <f t="shared" si="186"/>
        <v>1.0516459711483999E-2</v>
      </c>
      <c r="AH142" s="103">
        <f t="shared" si="186"/>
        <v>1.2715256991103886E-2</v>
      </c>
      <c r="AI142" s="103">
        <f t="shared" ref="AI142:BC142" si="187">IF(AI50="s","s",AI75)</f>
        <v>1.4770109174784026E-2</v>
      </c>
      <c r="AJ142" s="103">
        <f t="shared" si="187"/>
        <v>1.777269143349235E-2</v>
      </c>
      <c r="AK142" s="103">
        <f t="shared" si="187"/>
        <v>1.4521832227512374E-2</v>
      </c>
      <c r="AL142" s="103">
        <f t="shared" si="187"/>
        <v>1.6556442542904226E-2</v>
      </c>
      <c r="AM142" s="103">
        <f t="shared" si="187"/>
        <v>4.8839188637916061E-3</v>
      </c>
      <c r="AN142" s="103">
        <f t="shared" si="187"/>
        <v>1.5264149274046393E-2</v>
      </c>
      <c r="AO142" s="103">
        <f t="shared" si="187"/>
        <v>2.1944178728564644E-2</v>
      </c>
      <c r="AP142" s="103">
        <f t="shared" si="187"/>
        <v>2.1928165409490184E-2</v>
      </c>
      <c r="AQ142" s="103">
        <f t="shared" si="187"/>
        <v>1.5485721838257202E-2</v>
      </c>
      <c r="AR142" s="103">
        <f t="shared" si="187"/>
        <v>1.5449610493432053E-2</v>
      </c>
      <c r="AS142" s="103">
        <f t="shared" si="187"/>
        <v>1.6014190309530642E-2</v>
      </c>
      <c r="AT142" s="103">
        <f t="shared" si="187"/>
        <v>1.8654465336187569E-2</v>
      </c>
      <c r="AU142" s="103">
        <f t="shared" si="187"/>
        <v>1.4777534493447618E-2</v>
      </c>
      <c r="AV142" s="103">
        <f t="shared" si="187"/>
        <v>1.5515569522495515E-2</v>
      </c>
      <c r="AW142" s="103">
        <f t="shared" si="187"/>
        <v>1.3605442175618444E-2</v>
      </c>
      <c r="AX142" s="103">
        <f t="shared" si="187"/>
        <v>1.6479109049827367E-2</v>
      </c>
      <c r="AY142" s="103">
        <f t="shared" si="187"/>
        <v>1.467033220323086E-2</v>
      </c>
      <c r="AZ142" s="103">
        <f t="shared" si="187"/>
        <v>1.6342101167396039E-2</v>
      </c>
      <c r="BA142" s="103">
        <f t="shared" si="187"/>
        <v>1.5418714343679743E-2</v>
      </c>
      <c r="BB142" s="103">
        <f t="shared" si="187"/>
        <v>1.8638039604237228E-2</v>
      </c>
      <c r="BC142" s="103">
        <f t="shared" si="187"/>
        <v>1.8175090258590234E-2</v>
      </c>
    </row>
    <row r="143" spans="3:55" hidden="1" x14ac:dyDescent="0.35">
      <c r="C143" s="103">
        <f t="shared" ref="C143:AH143" si="188">IF(C51="s","s",C76)</f>
        <v>1.4313687623295428E-2</v>
      </c>
      <c r="D143" s="103">
        <f t="shared" si="188"/>
        <v>1.2347360736639525E-2</v>
      </c>
      <c r="E143" s="103">
        <f t="shared" si="188"/>
        <v>1.1705041273931937E-2</v>
      </c>
      <c r="F143" s="103">
        <f t="shared" si="188"/>
        <v>1.2008702138064429E-2</v>
      </c>
      <c r="G143" s="103">
        <f t="shared" si="188"/>
        <v>1.1404382222035634E-2</v>
      </c>
      <c r="H143" s="103">
        <f t="shared" si="188"/>
        <v>1.2860006646378003E-2</v>
      </c>
      <c r="I143" s="103">
        <f t="shared" si="188"/>
        <v>1.1994907270797566E-2</v>
      </c>
      <c r="J143" s="103">
        <f t="shared" si="188"/>
        <v>1.3791458427012236E-2</v>
      </c>
      <c r="K143" s="103">
        <f t="shared" si="188"/>
        <v>1.425268756315471E-2</v>
      </c>
      <c r="L143" s="103">
        <f t="shared" si="188"/>
        <v>1.3046186343797395E-2</v>
      </c>
      <c r="M143" s="103">
        <f t="shared" si="188"/>
        <v>1.3693828065341088E-2</v>
      </c>
      <c r="N143" s="103">
        <f t="shared" si="188"/>
        <v>1.4810396763602348E-2</v>
      </c>
      <c r="O143" s="103">
        <f t="shared" si="188"/>
        <v>1.6698284449904486E-2</v>
      </c>
      <c r="P143" s="103">
        <f t="shared" si="188"/>
        <v>1.6550440839695296E-2</v>
      </c>
      <c r="Q143" s="103">
        <f t="shared" si="188"/>
        <v>1.7290378204071866E-2</v>
      </c>
      <c r="R143" s="103">
        <f t="shared" si="188"/>
        <v>1.6041613265870159E-2</v>
      </c>
      <c r="S143" s="103">
        <f t="shared" si="188"/>
        <v>1.6602193953341386E-2</v>
      </c>
      <c r="T143" s="103">
        <f t="shared" si="188"/>
        <v>1.8034704890851787E-2</v>
      </c>
      <c r="U143" s="103">
        <f t="shared" si="188"/>
        <v>1.7670646892242337E-2</v>
      </c>
      <c r="V143" s="103">
        <f t="shared" si="188"/>
        <v>1.7120882732542291E-2</v>
      </c>
      <c r="W143" s="103">
        <f t="shared" si="188"/>
        <v>1.7084647180551936E-2</v>
      </c>
      <c r="X143" s="103">
        <f t="shared" si="188"/>
        <v>1.6625562455473957E-2</v>
      </c>
      <c r="Y143" s="103">
        <f t="shared" si="188"/>
        <v>1.7344932333761293E-2</v>
      </c>
      <c r="Z143" s="103">
        <f t="shared" si="188"/>
        <v>2.0814415551086873E-2</v>
      </c>
      <c r="AA143" s="103">
        <f t="shared" si="188"/>
        <v>2.1278738495792E-2</v>
      </c>
      <c r="AB143" s="103">
        <f t="shared" si="188"/>
        <v>2.3492638474052606E-2</v>
      </c>
      <c r="AC143" s="103">
        <f t="shared" si="188"/>
        <v>2.3705142714333445E-2</v>
      </c>
      <c r="AD143" s="103">
        <f t="shared" si="188"/>
        <v>2.2917566089758194E-2</v>
      </c>
      <c r="AE143" s="103">
        <f t="shared" si="188"/>
        <v>2.4536373113627725E-2</v>
      </c>
      <c r="AF143" s="103">
        <f t="shared" si="188"/>
        <v>2.3214068392755527E-2</v>
      </c>
      <c r="AG143" s="103">
        <f t="shared" si="188"/>
        <v>2.5185017133514644E-2</v>
      </c>
      <c r="AH143" s="103">
        <f t="shared" si="188"/>
        <v>2.5247386074688436E-2</v>
      </c>
      <c r="AI143" s="103">
        <f t="shared" ref="AI143:BC143" si="189">IF(AI51="s","s",AI76)</f>
        <v>2.3859185686028316E-2</v>
      </c>
      <c r="AJ143" s="103">
        <f t="shared" si="189"/>
        <v>2.6375462981980312E-2</v>
      </c>
      <c r="AK143" s="103">
        <f t="shared" si="189"/>
        <v>2.7304708935660491E-2</v>
      </c>
      <c r="AL143" s="103">
        <f t="shared" si="189"/>
        <v>2.7224416451338371E-2</v>
      </c>
      <c r="AM143" s="103">
        <f t="shared" si="189"/>
        <v>1.6648480418304606E-2</v>
      </c>
      <c r="AN143" s="103">
        <f t="shared" si="189"/>
        <v>2.4885126234110065E-2</v>
      </c>
      <c r="AO143" s="103">
        <f t="shared" si="189"/>
        <v>2.7451092238160162E-2</v>
      </c>
      <c r="AP143" s="103">
        <f t="shared" si="189"/>
        <v>2.8700725826336929E-2</v>
      </c>
      <c r="AQ143" s="103">
        <f t="shared" si="189"/>
        <v>3.0635677004904133E-2</v>
      </c>
      <c r="AR143" s="103">
        <f t="shared" si="189"/>
        <v>3.1726810095256477E-2</v>
      </c>
      <c r="AS143" s="103">
        <f t="shared" si="189"/>
        <v>2.9911076845123688E-2</v>
      </c>
      <c r="AT143" s="103">
        <f t="shared" si="189"/>
        <v>3.4061543869464458E-2</v>
      </c>
      <c r="AU143" s="103">
        <f t="shared" si="189"/>
        <v>3.2890036099591513E-2</v>
      </c>
      <c r="AV143" s="103">
        <f t="shared" si="189"/>
        <v>3.4358854573613304E-2</v>
      </c>
      <c r="AW143" s="103">
        <f t="shared" si="189"/>
        <v>3.2769977498103536E-2</v>
      </c>
      <c r="AX143" s="103">
        <f t="shared" si="189"/>
        <v>3.4351951710674573E-2</v>
      </c>
      <c r="AY143" s="103">
        <f t="shared" si="189"/>
        <v>3.0875940248256521E-2</v>
      </c>
      <c r="AZ143" s="103">
        <f t="shared" si="189"/>
        <v>3.1397204770778397E-2</v>
      </c>
      <c r="BA143" s="103">
        <f t="shared" si="189"/>
        <v>3.1122795641865476E-2</v>
      </c>
      <c r="BB143" s="103">
        <f t="shared" si="189"/>
        <v>3.16643265190008E-2</v>
      </c>
      <c r="BC143" s="103">
        <f t="shared" si="189"/>
        <v>3.071340247847475E-2</v>
      </c>
    </row>
    <row r="144" spans="3:55" hidden="1" x14ac:dyDescent="0.35">
      <c r="C144" s="103">
        <f t="shared" ref="C144:AH144" si="190">IF(C52="s","s",C77)</f>
        <v>4.2820291653630852E-4</v>
      </c>
      <c r="D144" s="103">
        <f t="shared" si="190"/>
        <v>6.0632756375863942E-4</v>
      </c>
      <c r="E144" s="103">
        <f t="shared" si="190"/>
        <v>5.2440904902202167E-4</v>
      </c>
      <c r="F144" s="103">
        <f t="shared" si="190"/>
        <v>8.8780713493789864E-4</v>
      </c>
      <c r="G144" s="103">
        <f t="shared" si="190"/>
        <v>6.7883608984373818E-4</v>
      </c>
      <c r="H144" s="103">
        <f t="shared" si="190"/>
        <v>4.9206708966846428E-4</v>
      </c>
      <c r="I144" s="103">
        <f t="shared" si="190"/>
        <v>5.4725872263591423E-4</v>
      </c>
      <c r="J144" s="103">
        <f t="shared" si="190"/>
        <v>4.8203903632525126E-4</v>
      </c>
      <c r="K144" s="103">
        <f t="shared" si="190"/>
        <v>8.1668824697329195E-4</v>
      </c>
      <c r="L144" s="103">
        <f t="shared" si="190"/>
        <v>5.5284191242782263E-4</v>
      </c>
      <c r="M144" s="103">
        <f t="shared" si="190"/>
        <v>4.5312767902311161E-4</v>
      </c>
      <c r="N144" s="103">
        <f t="shared" si="190"/>
        <v>4.5729597419260558E-4</v>
      </c>
      <c r="O144" s="103">
        <f t="shared" si="190"/>
        <v>4.2079679783502014E-4</v>
      </c>
      <c r="P144" s="103">
        <f t="shared" si="190"/>
        <v>5.4849994873235866E-4</v>
      </c>
      <c r="Q144" s="103">
        <f t="shared" si="190"/>
        <v>3.648230007215377E-4</v>
      </c>
      <c r="R144" s="103">
        <f t="shared" si="190"/>
        <v>3.9011142630831775E-4</v>
      </c>
      <c r="S144" s="103">
        <f t="shared" si="190"/>
        <v>3.2877529611297356E-4</v>
      </c>
      <c r="T144" s="103">
        <f t="shared" si="190"/>
        <v>2.6205267948636066E-4</v>
      </c>
      <c r="U144" s="103">
        <f t="shared" si="190"/>
        <v>5.4393084783445572E-4</v>
      </c>
      <c r="V144" s="103">
        <f t="shared" si="190"/>
        <v>3.7928326131692508E-4</v>
      </c>
      <c r="W144" s="103">
        <f t="shared" si="190"/>
        <v>5.4773036693532963E-4</v>
      </c>
      <c r="X144" s="103">
        <f t="shared" si="190"/>
        <v>3.9824079910124032E-4</v>
      </c>
      <c r="Y144" s="103">
        <f t="shared" si="190"/>
        <v>5.6912920607245926E-4</v>
      </c>
      <c r="Z144" s="103">
        <f t="shared" si="190"/>
        <v>5.6692224728622782E-4</v>
      </c>
      <c r="AA144" s="103">
        <f t="shared" si="190"/>
        <v>7.0788656782062962E-4</v>
      </c>
      <c r="AB144" s="103">
        <f t="shared" si="190"/>
        <v>1.0060603959196604E-3</v>
      </c>
      <c r="AC144" s="103">
        <f t="shared" si="190"/>
        <v>8.5406383197444286E-4</v>
      </c>
      <c r="AD144" s="103">
        <f t="shared" si="190"/>
        <v>6.9978898198956487E-4</v>
      </c>
      <c r="AE144" s="103">
        <f t="shared" si="190"/>
        <v>8.681362204115468E-4</v>
      </c>
      <c r="AF144" s="103">
        <f t="shared" si="190"/>
        <v>9.1802217510378445E-4</v>
      </c>
      <c r="AG144" s="103">
        <f t="shared" si="190"/>
        <v>7.2950741306504528E-4</v>
      </c>
      <c r="AH144" s="103">
        <f t="shared" si="190"/>
        <v>1.0668896430804039E-3</v>
      </c>
      <c r="AI144" s="103">
        <f t="shared" ref="AI144:BC144" si="191">IF(AI52="s","s",AI77)</f>
        <v>1.1352395068068054E-3</v>
      </c>
      <c r="AJ144" s="103">
        <f t="shared" si="191"/>
        <v>1.5162308692744423E-3</v>
      </c>
      <c r="AK144" s="103">
        <f t="shared" si="191"/>
        <v>9.9901871955040988E-4</v>
      </c>
      <c r="AL144" s="103">
        <f t="shared" si="191"/>
        <v>1.0095195556149173E-3</v>
      </c>
      <c r="AM144" s="103">
        <f t="shared" si="191"/>
        <v>9.3003845064810141E-4</v>
      </c>
      <c r="AN144" s="103">
        <f t="shared" si="191"/>
        <v>1.2524643631788982E-3</v>
      </c>
      <c r="AO144" s="103">
        <f t="shared" si="191"/>
        <v>1.2397697058308269E-3</v>
      </c>
      <c r="AP144" s="103">
        <f t="shared" si="191"/>
        <v>1.5189833728327274E-3</v>
      </c>
      <c r="AQ144" s="103">
        <f t="shared" si="191"/>
        <v>1.9281105706634896E-3</v>
      </c>
      <c r="AR144" s="103">
        <f t="shared" si="191"/>
        <v>2.0175702948849314E-3</v>
      </c>
      <c r="AS144" s="103">
        <f t="shared" si="191"/>
        <v>2.0746101221327416E-3</v>
      </c>
      <c r="AT144" s="103">
        <f t="shared" si="191"/>
        <v>2.4715838787895588E-3</v>
      </c>
      <c r="AU144" s="103">
        <f t="shared" si="191"/>
        <v>2.0739649554113865E-3</v>
      </c>
      <c r="AV144" s="103">
        <f t="shared" si="191"/>
        <v>2.1105684915100529E-3</v>
      </c>
      <c r="AW144" s="103">
        <f t="shared" si="191"/>
        <v>1.9271922529622686E-3</v>
      </c>
      <c r="AX144" s="103">
        <f t="shared" si="191"/>
        <v>1.8144958451186577E-3</v>
      </c>
      <c r="AY144" s="103">
        <f t="shared" si="191"/>
        <v>2.1406982645846349E-3</v>
      </c>
      <c r="AZ144" s="103">
        <f t="shared" si="191"/>
        <v>2.4478395103926334E-3</v>
      </c>
      <c r="BA144" s="103">
        <f t="shared" si="191"/>
        <v>2.1504920833606621E-3</v>
      </c>
      <c r="BB144" s="103">
        <f t="shared" si="191"/>
        <v>2.4593219513923043E-3</v>
      </c>
      <c r="BC144" s="103">
        <f t="shared" si="191"/>
        <v>2.4064419293127032E-3</v>
      </c>
    </row>
    <row r="145" spans="3:55" hidden="1" x14ac:dyDescent="0.35">
      <c r="C145" s="103">
        <f t="shared" ref="C145:AH145" si="192">IF(C53="s","s",C78)</f>
        <v>4.2820291653630852E-4</v>
      </c>
      <c r="D145" s="103">
        <f t="shared" si="192"/>
        <v>6.0632756375863942E-4</v>
      </c>
      <c r="E145" s="103">
        <f t="shared" si="192"/>
        <v>5.2440904902202167E-4</v>
      </c>
      <c r="F145" s="103">
        <f t="shared" si="192"/>
        <v>8.8780713493789864E-4</v>
      </c>
      <c r="G145" s="103">
        <f t="shared" si="192"/>
        <v>6.7883608984373818E-4</v>
      </c>
      <c r="H145" s="103">
        <f t="shared" si="192"/>
        <v>4.9206708966846428E-4</v>
      </c>
      <c r="I145" s="103">
        <f t="shared" si="192"/>
        <v>5.4725872263591423E-4</v>
      </c>
      <c r="J145" s="103">
        <f t="shared" si="192"/>
        <v>4.8203903632525126E-4</v>
      </c>
      <c r="K145" s="103">
        <f t="shared" si="192"/>
        <v>8.1668824697329195E-4</v>
      </c>
      <c r="L145" s="103">
        <f t="shared" si="192"/>
        <v>5.5284191242782263E-4</v>
      </c>
      <c r="M145" s="103">
        <f t="shared" si="192"/>
        <v>4.5312767902311161E-4</v>
      </c>
      <c r="N145" s="103">
        <f t="shared" si="192"/>
        <v>4.5729597419260558E-4</v>
      </c>
      <c r="O145" s="103">
        <f t="shared" si="192"/>
        <v>4.2079679783502014E-4</v>
      </c>
      <c r="P145" s="103">
        <f t="shared" si="192"/>
        <v>5.4849994873235866E-4</v>
      </c>
      <c r="Q145" s="103">
        <f t="shared" si="192"/>
        <v>3.648230007215377E-4</v>
      </c>
      <c r="R145" s="103">
        <f t="shared" si="192"/>
        <v>3.9011142630831775E-4</v>
      </c>
      <c r="S145" s="103">
        <f t="shared" si="192"/>
        <v>3.2877529611297356E-4</v>
      </c>
      <c r="T145" s="103">
        <f t="shared" si="192"/>
        <v>2.6205267948636066E-4</v>
      </c>
      <c r="U145" s="103">
        <f t="shared" si="192"/>
        <v>5.4393084783445572E-4</v>
      </c>
      <c r="V145" s="103">
        <f t="shared" si="192"/>
        <v>3.7928326131692508E-4</v>
      </c>
      <c r="W145" s="103">
        <f t="shared" si="192"/>
        <v>5.4773036693532963E-4</v>
      </c>
      <c r="X145" s="103">
        <f t="shared" si="192"/>
        <v>3.9824079910124032E-4</v>
      </c>
      <c r="Y145" s="103">
        <f t="shared" si="192"/>
        <v>5.6912920607245926E-4</v>
      </c>
      <c r="Z145" s="103">
        <f t="shared" si="192"/>
        <v>5.6692224728622782E-4</v>
      </c>
      <c r="AA145" s="103">
        <f t="shared" si="192"/>
        <v>7.0788656782062962E-4</v>
      </c>
      <c r="AB145" s="103">
        <f t="shared" si="192"/>
        <v>1.0060603959196604E-3</v>
      </c>
      <c r="AC145" s="103">
        <f t="shared" si="192"/>
        <v>8.5406383197444286E-4</v>
      </c>
      <c r="AD145" s="103">
        <f t="shared" si="192"/>
        <v>6.9978898198956487E-4</v>
      </c>
      <c r="AE145" s="103">
        <f t="shared" si="192"/>
        <v>8.681362204115468E-4</v>
      </c>
      <c r="AF145" s="103">
        <f t="shared" si="192"/>
        <v>9.1802217510378445E-4</v>
      </c>
      <c r="AG145" s="103">
        <f t="shared" si="192"/>
        <v>7.2950741306504528E-4</v>
      </c>
      <c r="AH145" s="103">
        <f t="shared" si="192"/>
        <v>1.0668896430804039E-3</v>
      </c>
      <c r="AI145" s="103">
        <f t="shared" ref="AI145:BC145" si="193">IF(AI53="s","s",AI78)</f>
        <v>1.1352395068068054E-3</v>
      </c>
      <c r="AJ145" s="103">
        <f t="shared" si="193"/>
        <v>1.5162308692744423E-3</v>
      </c>
      <c r="AK145" s="103">
        <f t="shared" si="193"/>
        <v>9.9901871955040988E-4</v>
      </c>
      <c r="AL145" s="103">
        <f t="shared" si="193"/>
        <v>1.0095195556149173E-3</v>
      </c>
      <c r="AM145" s="103">
        <f t="shared" si="193"/>
        <v>9.3003845064810141E-4</v>
      </c>
      <c r="AN145" s="103">
        <f t="shared" si="193"/>
        <v>1.2524643631788982E-3</v>
      </c>
      <c r="AO145" s="103">
        <f t="shared" si="193"/>
        <v>1.2397697058308269E-3</v>
      </c>
      <c r="AP145" s="103">
        <f t="shared" si="193"/>
        <v>1.5189833728327274E-3</v>
      </c>
      <c r="AQ145" s="103">
        <f t="shared" si="193"/>
        <v>1.9281105706634896E-3</v>
      </c>
      <c r="AR145" s="103">
        <f t="shared" si="193"/>
        <v>2.0175702948849314E-3</v>
      </c>
      <c r="AS145" s="103">
        <f t="shared" si="193"/>
        <v>2.0746101221327416E-3</v>
      </c>
      <c r="AT145" s="103">
        <f t="shared" si="193"/>
        <v>2.4715838787895588E-3</v>
      </c>
      <c r="AU145" s="103">
        <f t="shared" si="193"/>
        <v>2.0739649554113865E-3</v>
      </c>
      <c r="AV145" s="103">
        <f t="shared" si="193"/>
        <v>2.1105684915100529E-3</v>
      </c>
      <c r="AW145" s="103">
        <f t="shared" si="193"/>
        <v>1.9271922529622686E-3</v>
      </c>
      <c r="AX145" s="103">
        <f t="shared" si="193"/>
        <v>1.8144958451186577E-3</v>
      </c>
      <c r="AY145" s="103">
        <f t="shared" si="193"/>
        <v>2.1406982645846349E-3</v>
      </c>
      <c r="AZ145" s="103">
        <f t="shared" si="193"/>
        <v>2.4478395103926334E-3</v>
      </c>
      <c r="BA145" s="103">
        <f t="shared" si="193"/>
        <v>2.1504920833606621E-3</v>
      </c>
      <c r="BB145" s="103">
        <f t="shared" si="193"/>
        <v>2.4593219513923043E-3</v>
      </c>
      <c r="BC145" s="103">
        <f t="shared" si="193"/>
        <v>2.4064419293127032E-3</v>
      </c>
    </row>
    <row r="146" spans="3:55" hidden="1" x14ac:dyDescent="0.35">
      <c r="C146" s="103">
        <f t="shared" ref="C146:AH146" si="194">IF(C54="s","s",C79)</f>
        <v>2.4241625697184018E-2</v>
      </c>
      <c r="D146" s="103">
        <f t="shared" si="194"/>
        <v>2.4868579889154141E-2</v>
      </c>
      <c r="E146" s="103">
        <f t="shared" si="194"/>
        <v>2.436434867422501E-2</v>
      </c>
      <c r="F146" s="103">
        <f t="shared" si="194"/>
        <v>2.4987912653742415E-2</v>
      </c>
      <c r="G146" s="103">
        <f t="shared" si="194"/>
        <v>2.2982317969969822E-2</v>
      </c>
      <c r="H146" s="103">
        <f t="shared" si="194"/>
        <v>2.1783968066516741E-2</v>
      </c>
      <c r="I146" s="103">
        <f t="shared" si="194"/>
        <v>2.0242430152828211E-2</v>
      </c>
      <c r="J146" s="103">
        <f t="shared" si="194"/>
        <v>1.8538604684172417E-2</v>
      </c>
      <c r="K146" s="103">
        <f t="shared" si="194"/>
        <v>2.0051302849328295E-2</v>
      </c>
      <c r="L146" s="103">
        <f t="shared" si="194"/>
        <v>2.1780894971395817E-2</v>
      </c>
      <c r="M146" s="103">
        <f t="shared" si="194"/>
        <v>2.2414820998577351E-2</v>
      </c>
      <c r="N146" s="103">
        <f t="shared" si="194"/>
        <v>2.3493178246071774E-2</v>
      </c>
      <c r="O146" s="103">
        <f t="shared" si="194"/>
        <v>2.3746296998570456E-2</v>
      </c>
      <c r="P146" s="103">
        <f t="shared" si="194"/>
        <v>2.4282743883702891E-2</v>
      </c>
      <c r="Q146" s="103">
        <f t="shared" si="194"/>
        <v>2.3295450385001092E-2</v>
      </c>
      <c r="R146" s="103">
        <f t="shared" si="194"/>
        <v>2.2266510732224812E-2</v>
      </c>
      <c r="S146" s="103">
        <f t="shared" si="194"/>
        <v>2.2245296908427081E-2</v>
      </c>
      <c r="T146" s="103">
        <f t="shared" si="194"/>
        <v>2.220611265162933E-2</v>
      </c>
      <c r="U146" s="103">
        <f t="shared" si="194"/>
        <v>2.4658958789829617E-2</v>
      </c>
      <c r="V146" s="103">
        <f t="shared" si="194"/>
        <v>2.4904256594222976E-2</v>
      </c>
      <c r="W146" s="103">
        <f t="shared" si="194"/>
        <v>2.5673797962615087E-2</v>
      </c>
      <c r="X146" s="103">
        <f t="shared" si="194"/>
        <v>2.6523854484234242E-2</v>
      </c>
      <c r="Y146" s="103">
        <f t="shared" si="194"/>
        <v>2.7438065089556426E-2</v>
      </c>
      <c r="Z146" s="103">
        <f t="shared" si="194"/>
        <v>2.9214946409966015E-2</v>
      </c>
      <c r="AA146" s="103">
        <f t="shared" si="194"/>
        <v>2.9519439131390931E-2</v>
      </c>
      <c r="AB146" s="103">
        <f t="shared" si="194"/>
        <v>3.1089841579326531E-2</v>
      </c>
      <c r="AC146" s="103">
        <f t="shared" si="194"/>
        <v>3.1301572107443443E-2</v>
      </c>
      <c r="AD146" s="103">
        <f t="shared" si="194"/>
        <v>3.2459667782940363E-2</v>
      </c>
      <c r="AE146" s="103">
        <f t="shared" si="194"/>
        <v>3.1994878499096636E-2</v>
      </c>
      <c r="AF146" s="103">
        <f t="shared" si="194"/>
        <v>3.1611447310699134E-2</v>
      </c>
      <c r="AG146" s="103">
        <f t="shared" si="194"/>
        <v>3.2110518145457539E-2</v>
      </c>
      <c r="AH146" s="103">
        <f t="shared" si="194"/>
        <v>3.0883530695807876E-2</v>
      </c>
      <c r="AI146" s="103">
        <f t="shared" ref="AI146:BC146" si="195">IF(AI54="s","s",AI79)</f>
        <v>3.1737195623514798E-2</v>
      </c>
      <c r="AJ146" s="103">
        <f t="shared" si="195"/>
        <v>3.2832765351193907E-2</v>
      </c>
      <c r="AK146" s="103">
        <f t="shared" si="195"/>
        <v>3.1926529579275782E-2</v>
      </c>
      <c r="AL146" s="103">
        <f t="shared" si="195"/>
        <v>3.1112880762661135E-2</v>
      </c>
      <c r="AM146" s="103">
        <f t="shared" si="195"/>
        <v>1.7333616822252169E-2</v>
      </c>
      <c r="AN146" s="103">
        <f t="shared" si="195"/>
        <v>2.3763866827549756E-2</v>
      </c>
      <c r="AO146" s="103">
        <f t="shared" si="195"/>
        <v>3.0574397409853002E-2</v>
      </c>
      <c r="AP146" s="103">
        <f t="shared" si="195"/>
        <v>3.2086683786951183E-2</v>
      </c>
      <c r="AQ146" s="103">
        <f t="shared" si="195"/>
        <v>3.4541050511639491E-2</v>
      </c>
      <c r="AR146" s="103">
        <f t="shared" si="195"/>
        <v>3.5769854355013744E-2</v>
      </c>
      <c r="AS146" s="103">
        <f t="shared" si="195"/>
        <v>3.7500621245546192E-2</v>
      </c>
      <c r="AT146" s="103">
        <f t="shared" si="195"/>
        <v>4.0059309728337093E-2</v>
      </c>
      <c r="AU146" s="103">
        <f t="shared" si="195"/>
        <v>3.9866874554254861E-2</v>
      </c>
      <c r="AV146" s="103">
        <f t="shared" si="195"/>
        <v>3.9820775033240892E-2</v>
      </c>
      <c r="AW146" s="103">
        <f t="shared" si="195"/>
        <v>4.0094402317591017E-2</v>
      </c>
      <c r="AX146" s="103">
        <f t="shared" si="195"/>
        <v>4.0492476084402977E-2</v>
      </c>
      <c r="AY146" s="103">
        <f t="shared" si="195"/>
        <v>3.9950807175873494E-2</v>
      </c>
      <c r="AZ146" s="103">
        <f t="shared" si="195"/>
        <v>3.919643382459749E-2</v>
      </c>
      <c r="BA146" s="103">
        <f t="shared" si="195"/>
        <v>3.7593835819382554E-2</v>
      </c>
      <c r="BB146" s="103">
        <f t="shared" si="195"/>
        <v>3.6319170732943273E-2</v>
      </c>
      <c r="BC146" s="103">
        <f t="shared" si="195"/>
        <v>3.5020693939229339E-2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A149"/>
  <sheetViews>
    <sheetView zoomScaleNormal="100" workbookViewId="0">
      <pane xSplit="2" ySplit="7" topLeftCell="C8" activePane="bottomRight" state="frozen"/>
      <selection activeCell="BE1" sqref="BE1"/>
      <selection pane="topRight" activeCell="BE1" sqref="BE1"/>
      <selection pane="bottomLeft" activeCell="BE1" sqref="BE1"/>
      <selection pane="bottomRight"/>
    </sheetView>
  </sheetViews>
  <sheetFormatPr baseColWidth="10" defaultColWidth="11.453125" defaultRowHeight="14.5" x14ac:dyDescent="0.35"/>
  <cols>
    <col min="1" max="1" width="11.453125" style="13"/>
    <col min="2" max="2" width="82.453125" style="13" customWidth="1"/>
    <col min="3" max="55" width="11.453125" style="95"/>
    <col min="56" max="56" width="10.6328125" style="86" customWidth="1"/>
    <col min="57" max="57" width="10.453125" style="86" customWidth="1"/>
    <col min="58" max="58" width="7.26953125" style="86" customWidth="1"/>
    <col min="59" max="157" width="7.26953125" style="13" hidden="1" customWidth="1"/>
    <col min="158" max="194" width="7.26953125" style="13" customWidth="1"/>
    <col min="195" max="16384" width="11.453125" style="13"/>
  </cols>
  <sheetData>
    <row r="1" spans="1:157" ht="18.5" x14ac:dyDescent="0.45">
      <c r="A1" s="67" t="s">
        <v>163</v>
      </c>
      <c r="B1" s="7"/>
    </row>
    <row r="2" spans="1:157" x14ac:dyDescent="0.35">
      <c r="A2" s="7" t="s">
        <v>142</v>
      </c>
      <c r="B2" s="7"/>
    </row>
    <row r="3" spans="1:157" x14ac:dyDescent="0.35">
      <c r="A3" s="7" t="s">
        <v>143</v>
      </c>
      <c r="B3" s="7"/>
    </row>
    <row r="4" spans="1:157"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row>
    <row r="5" spans="1:157" x14ac:dyDescent="0.35">
      <c r="A5" s="7"/>
      <c r="B5" s="7"/>
    </row>
    <row r="6" spans="1:157" ht="15" thickBot="1" x14ac:dyDescent="0.4">
      <c r="A6" s="88" t="s">
        <v>288</v>
      </c>
      <c r="B6" s="89"/>
      <c r="C6" s="96" t="s">
        <v>124</v>
      </c>
    </row>
    <row r="7" spans="1:157"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57" ht="15" thickBot="1" x14ac:dyDescent="0.4">
      <c r="A8" s="16" t="s">
        <v>94</v>
      </c>
      <c r="B8" s="17" t="s">
        <v>95</v>
      </c>
      <c r="C8" s="81">
        <v>1048.9256799709301</v>
      </c>
      <c r="D8" s="81">
        <v>1236.7255905219099</v>
      </c>
      <c r="E8" s="81">
        <v>1098.25836220274</v>
      </c>
      <c r="F8" s="81">
        <v>1109.3602097837299</v>
      </c>
      <c r="G8" s="81">
        <v>1113.1490539220299</v>
      </c>
      <c r="H8" s="81">
        <v>1083.76971080515</v>
      </c>
      <c r="I8" s="81">
        <v>1212.6928260776001</v>
      </c>
      <c r="J8" s="81">
        <v>1171.9917760846999</v>
      </c>
      <c r="K8" s="81">
        <v>1150.4439771139901</v>
      </c>
      <c r="L8" s="81">
        <v>1034.4301857611799</v>
      </c>
      <c r="M8" s="81">
        <v>981.69900585897904</v>
      </c>
      <c r="N8" s="81">
        <v>1211.17204385182</v>
      </c>
      <c r="O8" s="81">
        <v>1240.6999733355699</v>
      </c>
      <c r="P8" s="81">
        <v>1311.51891605796</v>
      </c>
      <c r="Q8" s="81">
        <v>1354.48426411367</v>
      </c>
      <c r="R8" s="81">
        <v>1219.9679519121501</v>
      </c>
      <c r="S8" s="81">
        <v>1289.6110440504399</v>
      </c>
      <c r="T8" s="81">
        <v>1357.3491560341699</v>
      </c>
      <c r="U8" s="81">
        <v>1084.6878118418099</v>
      </c>
      <c r="V8" s="81">
        <v>1322.00878933836</v>
      </c>
      <c r="W8" s="81">
        <v>1272.9798951427599</v>
      </c>
      <c r="X8" s="81">
        <v>1364.1897261706299</v>
      </c>
      <c r="Y8" s="81">
        <v>1570.8658621979901</v>
      </c>
      <c r="Z8" s="81">
        <v>1320.6055465885599</v>
      </c>
      <c r="AA8" s="81">
        <v>1443.26669303311</v>
      </c>
      <c r="AB8" s="81">
        <v>1557.6045069546899</v>
      </c>
      <c r="AC8" s="81">
        <v>1558.8472366497001</v>
      </c>
      <c r="AD8" s="81">
        <v>1523.3929840742501</v>
      </c>
      <c r="AE8" s="81">
        <v>1465.51939296877</v>
      </c>
      <c r="AF8" s="81">
        <v>1733.88066237675</v>
      </c>
      <c r="AG8" s="81">
        <v>1369.70431060341</v>
      </c>
      <c r="AH8" s="81">
        <v>1531.5362287165401</v>
      </c>
      <c r="AI8" s="81">
        <v>1498.8876097238499</v>
      </c>
      <c r="AJ8" s="81">
        <v>1475.54647543383</v>
      </c>
      <c r="AK8" s="81">
        <v>1764.4287912961299</v>
      </c>
      <c r="AL8" s="81">
        <v>1641.0174431504699</v>
      </c>
      <c r="AM8" s="81">
        <v>1889.2222045752601</v>
      </c>
      <c r="AN8" s="81">
        <v>1578.33572814734</v>
      </c>
      <c r="AO8" s="81">
        <v>1313.31530942125</v>
      </c>
      <c r="AP8" s="81">
        <v>1587.10447107971</v>
      </c>
      <c r="AQ8" s="81">
        <v>1677.1186809239</v>
      </c>
      <c r="AR8" s="81">
        <v>1375.1413063355999</v>
      </c>
      <c r="AS8" s="81">
        <v>2190.52387757615</v>
      </c>
      <c r="AT8" s="81">
        <v>1717.52407825573</v>
      </c>
      <c r="AU8" s="81">
        <v>1724.5805486429899</v>
      </c>
      <c r="AV8" s="81">
        <v>1617.5862415367999</v>
      </c>
      <c r="AW8" s="81">
        <v>1374.0806515900899</v>
      </c>
      <c r="AX8" s="81">
        <v>1659.93871403499</v>
      </c>
      <c r="AY8" s="81">
        <v>1550.6883732072099</v>
      </c>
      <c r="AZ8" s="81">
        <v>1555.41426114154</v>
      </c>
      <c r="BA8" s="81">
        <v>1698.8824301531399</v>
      </c>
      <c r="BB8" s="81">
        <v>1589.01816238981</v>
      </c>
      <c r="BC8" s="81">
        <v>1621.2505581896601</v>
      </c>
      <c r="BD8" s="81">
        <v>1615.15737429411</v>
      </c>
      <c r="BE8" s="81">
        <v>1792.8527601237699</v>
      </c>
      <c r="BF8" s="113"/>
      <c r="BG8" s="82" t="str">
        <f t="shared" ref="BG8:CN8" si="0">IF(C8&gt;0,IF(C8&lt;5,"SECRETTTTTTTT",""),"")</f>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si="0"/>
        <v/>
      </c>
      <c r="BW8" s="82" t="str">
        <f t="shared" si="0"/>
        <v/>
      </c>
      <c r="BX8" s="82" t="str">
        <f t="shared" si="0"/>
        <v/>
      </c>
      <c r="BY8" s="82" t="str">
        <f t="shared" si="0"/>
        <v/>
      </c>
      <c r="BZ8" s="82" t="str">
        <f t="shared" si="0"/>
        <v/>
      </c>
      <c r="CA8" s="82" t="str">
        <f t="shared" si="0"/>
        <v/>
      </c>
      <c r="CB8" s="82" t="str">
        <f t="shared" si="0"/>
        <v/>
      </c>
      <c r="CC8" s="82" t="str">
        <f t="shared" si="0"/>
        <v/>
      </c>
      <c r="CD8" s="82" t="str">
        <f t="shared" si="0"/>
        <v/>
      </c>
      <c r="CE8" s="82" t="str">
        <f t="shared" si="0"/>
        <v/>
      </c>
      <c r="CF8" s="82" t="str">
        <f t="shared" si="0"/>
        <v/>
      </c>
      <c r="CG8" s="82" t="str">
        <f t="shared" si="0"/>
        <v/>
      </c>
      <c r="CH8" s="82" t="str">
        <f t="shared" si="0"/>
        <v/>
      </c>
      <c r="CI8" s="82" t="str">
        <f t="shared" si="0"/>
        <v/>
      </c>
      <c r="CJ8" s="82" t="str">
        <f t="shared" si="0"/>
        <v/>
      </c>
      <c r="CK8" s="82" t="str">
        <f t="shared" si="0"/>
        <v/>
      </c>
      <c r="CL8" s="82" t="str">
        <f t="shared" si="0"/>
        <v/>
      </c>
      <c r="CM8" s="82" t="str">
        <f t="shared" si="0"/>
        <v/>
      </c>
      <c r="CN8" s="82" t="str">
        <f t="shared" si="0"/>
        <v/>
      </c>
      <c r="CO8" s="82" t="str">
        <f t="shared" ref="CO8:EZ11" si="1">IF(AK8&gt;0,IF(AK8&lt;5,"SECRETTTTTTTT",""),"")</f>
        <v/>
      </c>
      <c r="CP8" s="82" t="str">
        <f t="shared" si="1"/>
        <v/>
      </c>
      <c r="CQ8" s="82" t="str">
        <f t="shared" si="1"/>
        <v/>
      </c>
      <c r="CR8" s="82" t="str">
        <f t="shared" si="1"/>
        <v/>
      </c>
      <c r="CS8" s="82" t="str">
        <f t="shared" si="1"/>
        <v/>
      </c>
      <c r="CT8" s="82" t="str">
        <f t="shared" si="1"/>
        <v/>
      </c>
      <c r="CU8" s="82" t="str">
        <f t="shared" si="1"/>
        <v/>
      </c>
      <c r="CV8" s="82" t="str">
        <f t="shared" si="1"/>
        <v/>
      </c>
      <c r="CW8" s="82" t="str">
        <f t="shared" si="1"/>
        <v/>
      </c>
      <c r="CX8" s="82" t="str">
        <f t="shared" si="1"/>
        <v/>
      </c>
      <c r="CY8" s="82" t="str">
        <f t="shared" si="1"/>
        <v/>
      </c>
      <c r="CZ8" s="82" t="str">
        <f t="shared" si="1"/>
        <v/>
      </c>
      <c r="DA8" s="82" t="str">
        <f t="shared" si="1"/>
        <v/>
      </c>
      <c r="DB8" s="82" t="str">
        <f t="shared" si="1"/>
        <v/>
      </c>
      <c r="DC8" s="82" t="str">
        <f t="shared" si="1"/>
        <v/>
      </c>
      <c r="DD8" s="82" t="str">
        <f t="shared" si="1"/>
        <v/>
      </c>
      <c r="DE8" s="82" t="str">
        <f t="shared" si="1"/>
        <v/>
      </c>
      <c r="DF8" s="82" t="str">
        <f t="shared" si="1"/>
        <v/>
      </c>
      <c r="DG8" s="82" t="str">
        <f t="shared" si="1"/>
        <v/>
      </c>
      <c r="DH8" s="82" t="str">
        <f t="shared" si="1"/>
        <v/>
      </c>
      <c r="DI8" s="82" t="str">
        <f t="shared" si="1"/>
        <v/>
      </c>
      <c r="DJ8" s="82" t="str">
        <f t="shared" si="1"/>
        <v/>
      </c>
      <c r="DK8" s="82" t="str">
        <f t="shared" si="1"/>
        <v/>
      </c>
      <c r="DL8" s="82" t="str">
        <f t="shared" si="1"/>
        <v/>
      </c>
      <c r="DM8" s="82" t="str">
        <f t="shared" si="1"/>
        <v/>
      </c>
      <c r="DN8" s="82" t="str">
        <f t="shared" si="1"/>
        <v/>
      </c>
      <c r="DO8" s="82" t="str">
        <f t="shared" si="1"/>
        <v/>
      </c>
      <c r="DP8" s="82" t="str">
        <f t="shared" si="1"/>
        <v/>
      </c>
      <c r="DQ8" s="82" t="str">
        <f t="shared" si="1"/>
        <v/>
      </c>
      <c r="DR8" s="82" t="str">
        <f t="shared" si="1"/>
        <v/>
      </c>
      <c r="DS8" s="82" t="str">
        <f t="shared" si="1"/>
        <v/>
      </c>
      <c r="DT8" s="82" t="str">
        <f t="shared" si="1"/>
        <v/>
      </c>
      <c r="DU8" s="82" t="str">
        <f t="shared" si="1"/>
        <v/>
      </c>
      <c r="DV8" s="82" t="str">
        <f t="shared" si="1"/>
        <v/>
      </c>
      <c r="DW8" s="82" t="str">
        <f t="shared" si="1"/>
        <v/>
      </c>
      <c r="DX8" s="82" t="str">
        <f t="shared" si="1"/>
        <v/>
      </c>
      <c r="DY8" s="82" t="str">
        <f t="shared" si="1"/>
        <v/>
      </c>
      <c r="DZ8" s="82" t="str">
        <f t="shared" si="1"/>
        <v/>
      </c>
      <c r="EA8" s="82" t="str">
        <f t="shared" si="1"/>
        <v/>
      </c>
      <c r="EB8" s="82" t="str">
        <f t="shared" si="1"/>
        <v/>
      </c>
      <c r="EC8" s="82" t="str">
        <f t="shared" si="1"/>
        <v/>
      </c>
      <c r="ED8" s="82" t="str">
        <f t="shared" si="1"/>
        <v/>
      </c>
      <c r="EE8" s="82" t="str">
        <f t="shared" si="1"/>
        <v/>
      </c>
      <c r="EF8" s="82" t="str">
        <f t="shared" si="1"/>
        <v/>
      </c>
      <c r="EG8" s="82" t="str">
        <f t="shared" si="1"/>
        <v/>
      </c>
      <c r="EH8" s="82" t="str">
        <f t="shared" si="1"/>
        <v/>
      </c>
      <c r="EI8" s="82" t="str">
        <f t="shared" si="1"/>
        <v/>
      </c>
      <c r="EJ8" s="82" t="str">
        <f t="shared" si="1"/>
        <v/>
      </c>
      <c r="EK8" s="82" t="str">
        <f t="shared" si="1"/>
        <v/>
      </c>
      <c r="EL8" s="82" t="str">
        <f t="shared" si="1"/>
        <v/>
      </c>
      <c r="EM8" s="82" t="str">
        <f t="shared" si="1"/>
        <v/>
      </c>
      <c r="EN8" s="82" t="str">
        <f t="shared" si="1"/>
        <v/>
      </c>
      <c r="EO8" s="82" t="str">
        <f t="shared" si="1"/>
        <v/>
      </c>
      <c r="EP8" s="82" t="str">
        <f t="shared" si="1"/>
        <v/>
      </c>
      <c r="EQ8" s="82" t="str">
        <f t="shared" si="1"/>
        <v/>
      </c>
      <c r="ER8" s="82" t="str">
        <f t="shared" si="1"/>
        <v/>
      </c>
      <c r="ES8" s="82" t="str">
        <f t="shared" si="1"/>
        <v/>
      </c>
      <c r="ET8" s="82" t="str">
        <f t="shared" si="1"/>
        <v/>
      </c>
      <c r="EU8" s="82" t="str">
        <f t="shared" si="1"/>
        <v/>
      </c>
      <c r="EV8" s="82" t="str">
        <f t="shared" si="1"/>
        <v/>
      </c>
      <c r="EW8" s="82" t="str">
        <f t="shared" si="1"/>
        <v/>
      </c>
      <c r="EX8" s="82" t="str">
        <f t="shared" si="1"/>
        <v/>
      </c>
      <c r="EY8" s="82" t="str">
        <f t="shared" si="1"/>
        <v/>
      </c>
      <c r="EZ8" s="82" t="str">
        <f t="shared" si="1"/>
        <v/>
      </c>
      <c r="FA8" s="82" t="str">
        <f t="shared" ref="FA8:FA54" si="2">IF(CW8&gt;0,IF(CW8&lt;5,"SECRETTTTTTTT",""),"")</f>
        <v/>
      </c>
    </row>
    <row r="9" spans="1:157" ht="15" thickBot="1" x14ac:dyDescent="0.4">
      <c r="A9" s="18"/>
      <c r="B9" s="18" t="s">
        <v>145</v>
      </c>
      <c r="C9" s="77">
        <v>1048.9256799709301</v>
      </c>
      <c r="D9" s="77">
        <v>1236.7255905219099</v>
      </c>
      <c r="E9" s="77">
        <v>1098.25836220274</v>
      </c>
      <c r="F9" s="77">
        <v>1109.3602097837299</v>
      </c>
      <c r="G9" s="77">
        <v>1113.1490539220299</v>
      </c>
      <c r="H9" s="77">
        <v>1083.76971080515</v>
      </c>
      <c r="I9" s="77">
        <v>1212.6928260776001</v>
      </c>
      <c r="J9" s="77">
        <v>1171.9917760846999</v>
      </c>
      <c r="K9" s="77">
        <v>1150.4439771139901</v>
      </c>
      <c r="L9" s="77">
        <v>1034.4301857611799</v>
      </c>
      <c r="M9" s="77">
        <v>981.69900585897904</v>
      </c>
      <c r="N9" s="77">
        <v>1211.17204385182</v>
      </c>
      <c r="O9" s="77">
        <v>1240.6999733355699</v>
      </c>
      <c r="P9" s="77">
        <v>1311.51891605796</v>
      </c>
      <c r="Q9" s="77">
        <v>1354.48426411367</v>
      </c>
      <c r="R9" s="77">
        <v>1219.9679519121501</v>
      </c>
      <c r="S9" s="77">
        <v>1289.6110440504399</v>
      </c>
      <c r="T9" s="77">
        <v>1357.3491560341699</v>
      </c>
      <c r="U9" s="77">
        <v>1084.6878118418099</v>
      </c>
      <c r="V9" s="77">
        <v>1322.00878933836</v>
      </c>
      <c r="W9" s="77">
        <v>1272.9798951427599</v>
      </c>
      <c r="X9" s="77">
        <v>1364.1897261706299</v>
      </c>
      <c r="Y9" s="77">
        <v>1570.8658621979901</v>
      </c>
      <c r="Z9" s="77">
        <v>1320.6055465885599</v>
      </c>
      <c r="AA9" s="77">
        <v>1443.26669303311</v>
      </c>
      <c r="AB9" s="77">
        <v>1557.6045069546899</v>
      </c>
      <c r="AC9" s="77">
        <v>1558.8472366497001</v>
      </c>
      <c r="AD9" s="77">
        <v>1523.3929840742501</v>
      </c>
      <c r="AE9" s="77">
        <v>1465.51939296877</v>
      </c>
      <c r="AF9" s="77">
        <v>1733.88066237675</v>
      </c>
      <c r="AG9" s="77">
        <v>1369.70431060341</v>
      </c>
      <c r="AH9" s="77">
        <v>1531.5362287165401</v>
      </c>
      <c r="AI9" s="77">
        <v>1498.8876097238499</v>
      </c>
      <c r="AJ9" s="77">
        <v>1475.54647543383</v>
      </c>
      <c r="AK9" s="77">
        <v>1764.4287912961299</v>
      </c>
      <c r="AL9" s="77">
        <v>1641.0174431504699</v>
      </c>
      <c r="AM9" s="77">
        <v>1889.2222045752601</v>
      </c>
      <c r="AN9" s="77">
        <v>1578.33572814734</v>
      </c>
      <c r="AO9" s="77">
        <v>1313.31530942125</v>
      </c>
      <c r="AP9" s="77">
        <v>1587.10447107971</v>
      </c>
      <c r="AQ9" s="77">
        <v>1677.1186809239</v>
      </c>
      <c r="AR9" s="77">
        <v>1375.1413063355999</v>
      </c>
      <c r="AS9" s="77">
        <v>2190.52387757615</v>
      </c>
      <c r="AT9" s="77">
        <v>1717.52407825573</v>
      </c>
      <c r="AU9" s="77">
        <v>1724.5805486429899</v>
      </c>
      <c r="AV9" s="77">
        <v>1617.5862415367999</v>
      </c>
      <c r="AW9" s="77">
        <v>1374.0806515900899</v>
      </c>
      <c r="AX9" s="77">
        <v>1659.93871403499</v>
      </c>
      <c r="AY9" s="77">
        <v>1550.6883732072099</v>
      </c>
      <c r="AZ9" s="77">
        <v>1555.41426114154</v>
      </c>
      <c r="BA9" s="77">
        <v>1698.8824301531399</v>
      </c>
      <c r="BB9" s="77">
        <v>1589.01816238981</v>
      </c>
      <c r="BC9" s="77">
        <v>1621.2505581896601</v>
      </c>
      <c r="BD9" s="77">
        <v>1615.15737429411</v>
      </c>
      <c r="BE9" s="77">
        <v>1792.8527601237699</v>
      </c>
      <c r="BF9" s="114"/>
      <c r="BG9" s="82" t="str">
        <f t="shared" ref="BG9:BG54" si="3">IF(C9&gt;0,IF(C9&lt;5,"SECRETTTTTTTT",""),"")</f>
        <v/>
      </c>
      <c r="BH9" s="82" t="str">
        <f t="shared" ref="BH9:BQ11" si="4">IF(D9&gt;0,IF(D9&lt;5,"SECRETTTTTTTT",""),"")</f>
        <v/>
      </c>
      <c r="BI9" s="82" t="str">
        <f t="shared" si="4"/>
        <v/>
      </c>
      <c r="BJ9" s="82" t="str">
        <f t="shared" si="4"/>
        <v/>
      </c>
      <c r="BK9" s="82" t="str">
        <f t="shared" si="4"/>
        <v/>
      </c>
      <c r="BL9" s="82" t="str">
        <f t="shared" si="4"/>
        <v/>
      </c>
      <c r="BM9" s="82" t="str">
        <f t="shared" si="4"/>
        <v/>
      </c>
      <c r="BN9" s="82" t="str">
        <f t="shared" si="4"/>
        <v/>
      </c>
      <c r="BO9" s="82" t="str">
        <f t="shared" si="4"/>
        <v/>
      </c>
      <c r="BP9" s="82" t="str">
        <f t="shared" si="4"/>
        <v/>
      </c>
      <c r="BQ9" s="82" t="str">
        <f t="shared" si="4"/>
        <v/>
      </c>
      <c r="BR9" s="82" t="str">
        <f t="shared" ref="BR9:CA11" si="5">IF(N9&gt;0,IF(N9&lt;5,"SECRETTTTTTTT",""),"")</f>
        <v/>
      </c>
      <c r="BS9" s="82" t="str">
        <f t="shared" si="5"/>
        <v/>
      </c>
      <c r="BT9" s="82" t="str">
        <f t="shared" si="5"/>
        <v/>
      </c>
      <c r="BU9" s="82" t="str">
        <f t="shared" si="5"/>
        <v/>
      </c>
      <c r="BV9" s="82" t="str">
        <f t="shared" si="5"/>
        <v/>
      </c>
      <c r="BW9" s="82" t="str">
        <f t="shared" si="5"/>
        <v/>
      </c>
      <c r="BX9" s="82" t="str">
        <f t="shared" si="5"/>
        <v/>
      </c>
      <c r="BY9" s="82" t="str">
        <f t="shared" si="5"/>
        <v/>
      </c>
      <c r="BZ9" s="82" t="str">
        <f t="shared" si="5"/>
        <v/>
      </c>
      <c r="CA9" s="82" t="str">
        <f t="shared" si="5"/>
        <v/>
      </c>
      <c r="CB9" s="82" t="str">
        <f t="shared" ref="CB9:CK11" si="6">IF(X9&gt;0,IF(X9&lt;5,"SECRETTTTTTTT",""),"")</f>
        <v/>
      </c>
      <c r="CC9" s="82" t="str">
        <f t="shared" si="6"/>
        <v/>
      </c>
      <c r="CD9" s="82" t="str">
        <f t="shared" si="6"/>
        <v/>
      </c>
      <c r="CE9" s="82" t="str">
        <f t="shared" si="6"/>
        <v/>
      </c>
      <c r="CF9" s="82" t="str">
        <f t="shared" si="6"/>
        <v/>
      </c>
      <c r="CG9" s="82" t="str">
        <f t="shared" si="6"/>
        <v/>
      </c>
      <c r="CH9" s="82" t="str">
        <f t="shared" si="6"/>
        <v/>
      </c>
      <c r="CI9" s="82" t="str">
        <f t="shared" si="6"/>
        <v/>
      </c>
      <c r="CJ9" s="82" t="str">
        <f t="shared" si="6"/>
        <v/>
      </c>
      <c r="CK9" s="82" t="str">
        <f t="shared" si="6"/>
        <v/>
      </c>
      <c r="CL9" s="82" t="str">
        <f t="shared" ref="CL9:CN11" si="7">IF(AH9&gt;0,IF(AH9&lt;5,"SECRETTTTTTTT",""),"")</f>
        <v/>
      </c>
      <c r="CM9" s="82" t="str">
        <f t="shared" si="7"/>
        <v/>
      </c>
      <c r="CN9" s="82" t="str">
        <f t="shared" si="7"/>
        <v/>
      </c>
      <c r="CO9" s="82" t="str">
        <f t="shared" si="1"/>
        <v/>
      </c>
      <c r="CP9" s="82" t="str">
        <f t="shared" si="1"/>
        <v/>
      </c>
      <c r="CQ9" s="82" t="str">
        <f t="shared" si="1"/>
        <v/>
      </c>
      <c r="CR9" s="82" t="str">
        <f t="shared" si="1"/>
        <v/>
      </c>
      <c r="CS9" s="82" t="str">
        <f t="shared" si="1"/>
        <v/>
      </c>
      <c r="CT9" s="82" t="str">
        <f t="shared" si="1"/>
        <v/>
      </c>
      <c r="CU9" s="82" t="str">
        <f t="shared" si="1"/>
        <v/>
      </c>
      <c r="CV9" s="82" t="str">
        <f t="shared" si="1"/>
        <v/>
      </c>
      <c r="CW9" s="82" t="str">
        <f t="shared" si="1"/>
        <v/>
      </c>
      <c r="CX9" s="82" t="str">
        <f t="shared" si="1"/>
        <v/>
      </c>
      <c r="CY9" s="82" t="str">
        <f t="shared" si="1"/>
        <v/>
      </c>
      <c r="CZ9" s="82" t="str">
        <f t="shared" si="1"/>
        <v/>
      </c>
      <c r="DA9" s="82" t="str">
        <f t="shared" si="1"/>
        <v/>
      </c>
      <c r="DB9" s="82" t="str">
        <f t="shared" si="1"/>
        <v/>
      </c>
      <c r="DC9" s="82" t="str">
        <f t="shared" si="1"/>
        <v/>
      </c>
      <c r="DD9" s="82" t="str">
        <f t="shared" si="1"/>
        <v/>
      </c>
      <c r="DE9" s="82" t="str">
        <f t="shared" si="1"/>
        <v/>
      </c>
      <c r="DF9" s="82" t="str">
        <f t="shared" si="1"/>
        <v/>
      </c>
      <c r="DG9" s="82" t="str">
        <f t="shared" si="1"/>
        <v/>
      </c>
      <c r="DH9" s="82" t="str">
        <f t="shared" si="1"/>
        <v/>
      </c>
      <c r="DI9" s="82" t="str">
        <f t="shared" si="1"/>
        <v/>
      </c>
      <c r="DJ9" s="82" t="str">
        <f t="shared" si="1"/>
        <v/>
      </c>
      <c r="DK9" s="82" t="str">
        <f t="shared" si="1"/>
        <v/>
      </c>
      <c r="DL9" s="82" t="str">
        <f t="shared" si="1"/>
        <v/>
      </c>
      <c r="DM9" s="82" t="str">
        <f t="shared" si="1"/>
        <v/>
      </c>
      <c r="DN9" s="82" t="str">
        <f t="shared" si="1"/>
        <v/>
      </c>
      <c r="DO9" s="82" t="str">
        <f t="shared" si="1"/>
        <v/>
      </c>
      <c r="DP9" s="82" t="str">
        <f t="shared" si="1"/>
        <v/>
      </c>
      <c r="DQ9" s="82" t="str">
        <f t="shared" si="1"/>
        <v/>
      </c>
      <c r="DR9" s="82" t="str">
        <f t="shared" si="1"/>
        <v/>
      </c>
      <c r="DS9" s="82" t="str">
        <f t="shared" si="1"/>
        <v/>
      </c>
      <c r="DT9" s="82" t="str">
        <f t="shared" si="1"/>
        <v/>
      </c>
      <c r="DU9" s="82" t="str">
        <f t="shared" si="1"/>
        <v/>
      </c>
      <c r="DV9" s="82" t="str">
        <f t="shared" si="1"/>
        <v/>
      </c>
      <c r="DW9" s="82" t="str">
        <f t="shared" si="1"/>
        <v/>
      </c>
      <c r="DX9" s="82" t="str">
        <f t="shared" si="1"/>
        <v/>
      </c>
      <c r="DY9" s="82" t="str">
        <f t="shared" si="1"/>
        <v/>
      </c>
      <c r="DZ9" s="82" t="str">
        <f t="shared" si="1"/>
        <v/>
      </c>
      <c r="EA9" s="82" t="str">
        <f t="shared" si="1"/>
        <v/>
      </c>
      <c r="EB9" s="82" t="str">
        <f t="shared" si="1"/>
        <v/>
      </c>
      <c r="EC9" s="82" t="str">
        <f t="shared" si="1"/>
        <v/>
      </c>
      <c r="ED9" s="82" t="str">
        <f t="shared" si="1"/>
        <v/>
      </c>
      <c r="EE9" s="82" t="str">
        <f t="shared" si="1"/>
        <v/>
      </c>
      <c r="EF9" s="82" t="str">
        <f t="shared" si="1"/>
        <v/>
      </c>
      <c r="EG9" s="82" t="str">
        <f t="shared" si="1"/>
        <v/>
      </c>
      <c r="EH9" s="82" t="str">
        <f t="shared" si="1"/>
        <v/>
      </c>
      <c r="EI9" s="82" t="str">
        <f t="shared" si="1"/>
        <v/>
      </c>
      <c r="EJ9" s="82" t="str">
        <f t="shared" si="1"/>
        <v/>
      </c>
      <c r="EK9" s="82" t="str">
        <f t="shared" si="1"/>
        <v/>
      </c>
      <c r="EL9" s="82" t="str">
        <f t="shared" si="1"/>
        <v/>
      </c>
      <c r="EM9" s="82" t="str">
        <f t="shared" si="1"/>
        <v/>
      </c>
      <c r="EN9" s="82" t="str">
        <f t="shared" si="1"/>
        <v/>
      </c>
      <c r="EO9" s="82" t="str">
        <f t="shared" si="1"/>
        <v/>
      </c>
      <c r="EP9" s="82" t="str">
        <f t="shared" si="1"/>
        <v/>
      </c>
      <c r="EQ9" s="82" t="str">
        <f t="shared" si="1"/>
        <v/>
      </c>
      <c r="ER9" s="82" t="str">
        <f t="shared" si="1"/>
        <v/>
      </c>
      <c r="ES9" s="82" t="str">
        <f t="shared" si="1"/>
        <v/>
      </c>
      <c r="ET9" s="82" t="str">
        <f t="shared" si="1"/>
        <v/>
      </c>
      <c r="EU9" s="82" t="str">
        <f t="shared" si="1"/>
        <v/>
      </c>
      <c r="EV9" s="82" t="str">
        <f t="shared" si="1"/>
        <v/>
      </c>
      <c r="EW9" s="82" t="str">
        <f t="shared" si="1"/>
        <v/>
      </c>
      <c r="EX9" s="82" t="str">
        <f t="shared" si="1"/>
        <v/>
      </c>
      <c r="EY9" s="82" t="str">
        <f t="shared" si="1"/>
        <v/>
      </c>
      <c r="EZ9" s="82" t="str">
        <f t="shared" si="1"/>
        <v/>
      </c>
      <c r="FA9" s="82" t="str">
        <f t="shared" si="2"/>
        <v/>
      </c>
    </row>
    <row r="10" spans="1:157" ht="15" thickBot="1" x14ac:dyDescent="0.4">
      <c r="A10" s="19" t="s">
        <v>96</v>
      </c>
      <c r="B10" s="20" t="s">
        <v>97</v>
      </c>
      <c r="C10" s="81">
        <v>2717.0106859781199</v>
      </c>
      <c r="D10" s="81">
        <v>2704.6224175411699</v>
      </c>
      <c r="E10" s="81">
        <v>2637.8924095797902</v>
      </c>
      <c r="F10" s="81">
        <v>2660.67671628993</v>
      </c>
      <c r="G10" s="81">
        <v>2702.4278877106199</v>
      </c>
      <c r="H10" s="81">
        <v>2640.9558242801299</v>
      </c>
      <c r="I10" s="81">
        <v>2657.0405893175698</v>
      </c>
      <c r="J10" s="81">
        <v>2653.2849902154198</v>
      </c>
      <c r="K10" s="81">
        <v>2673.5899493970401</v>
      </c>
      <c r="L10" s="81">
        <v>2641.73323138551</v>
      </c>
      <c r="M10" s="81">
        <v>2653.2938234898602</v>
      </c>
      <c r="N10" s="81">
        <v>2790.2828031877002</v>
      </c>
      <c r="O10" s="81">
        <v>2816.9623639788701</v>
      </c>
      <c r="P10" s="81">
        <v>2817.1327369128899</v>
      </c>
      <c r="Q10" s="81">
        <v>2859.6583593894902</v>
      </c>
      <c r="R10" s="81">
        <v>2910.5306381904402</v>
      </c>
      <c r="S10" s="81">
        <v>2933.9755131593802</v>
      </c>
      <c r="T10" s="81">
        <v>2915.3575600054401</v>
      </c>
      <c r="U10" s="81">
        <v>2943.0571450530001</v>
      </c>
      <c r="V10" s="81">
        <v>2944.5257846166101</v>
      </c>
      <c r="W10" s="81">
        <v>2969.2968314569098</v>
      </c>
      <c r="X10" s="81">
        <v>3008.2730002839398</v>
      </c>
      <c r="Y10" s="81">
        <v>2991.99934180944</v>
      </c>
      <c r="Z10" s="81">
        <v>3021.8498466911301</v>
      </c>
      <c r="AA10" s="81">
        <v>3013.4182404981102</v>
      </c>
      <c r="AB10" s="81">
        <v>3009.6513523960698</v>
      </c>
      <c r="AC10" s="81">
        <v>3012.7979299952599</v>
      </c>
      <c r="AD10" s="81">
        <v>3086.7566348350101</v>
      </c>
      <c r="AE10" s="81">
        <v>3113.6709907519298</v>
      </c>
      <c r="AF10" s="81">
        <v>3066.21992550199</v>
      </c>
      <c r="AG10" s="81">
        <v>3065.21211868299</v>
      </c>
      <c r="AH10" s="81">
        <v>3043.7277029448701</v>
      </c>
      <c r="AI10" s="81">
        <v>3104.6471086152001</v>
      </c>
      <c r="AJ10" s="81">
        <v>3107.01847843836</v>
      </c>
      <c r="AK10" s="81">
        <v>3090.1108429470801</v>
      </c>
      <c r="AL10" s="81">
        <v>3107.1577062112301</v>
      </c>
      <c r="AM10" s="81">
        <v>3137.1537800976198</v>
      </c>
      <c r="AN10" s="81">
        <v>3219.5541628887399</v>
      </c>
      <c r="AO10" s="81">
        <v>3284.5670730184602</v>
      </c>
      <c r="AP10" s="81">
        <v>3310.5697932656399</v>
      </c>
      <c r="AQ10" s="81">
        <v>3378.7703494134698</v>
      </c>
      <c r="AR10" s="81">
        <v>3313.5859235090402</v>
      </c>
      <c r="AS10" s="81">
        <v>3378.3089953294798</v>
      </c>
      <c r="AT10" s="81">
        <v>3391.0555616014899</v>
      </c>
      <c r="AU10" s="81">
        <v>3210.6151704218501</v>
      </c>
      <c r="AV10" s="81">
        <v>3287.0866597709801</v>
      </c>
      <c r="AW10" s="81">
        <v>3331.9844014820601</v>
      </c>
      <c r="AX10" s="81">
        <v>3355.18693095975</v>
      </c>
      <c r="AY10" s="81">
        <v>3289.7652870326501</v>
      </c>
      <c r="AZ10" s="81">
        <v>3270.4580400262298</v>
      </c>
      <c r="BA10" s="81">
        <v>3240.74763918089</v>
      </c>
      <c r="BB10" s="81">
        <v>3257.6249765879002</v>
      </c>
      <c r="BC10" s="81">
        <v>3313.2088883837901</v>
      </c>
      <c r="BD10" s="81">
        <v>3288.0207612322301</v>
      </c>
      <c r="BE10" s="81">
        <v>3315.7259873509201</v>
      </c>
      <c r="BF10" s="113"/>
      <c r="BG10" s="82" t="str">
        <f t="shared" si="3"/>
        <v/>
      </c>
      <c r="BH10" s="82" t="str">
        <f t="shared" si="4"/>
        <v/>
      </c>
      <c r="BI10" s="82" t="str">
        <f t="shared" si="4"/>
        <v/>
      </c>
      <c r="BJ10" s="82" t="str">
        <f t="shared" si="4"/>
        <v/>
      </c>
      <c r="BK10" s="82" t="str">
        <f t="shared" si="4"/>
        <v/>
      </c>
      <c r="BL10" s="82" t="str">
        <f t="shared" si="4"/>
        <v/>
      </c>
      <c r="BM10" s="82" t="str">
        <f t="shared" si="4"/>
        <v/>
      </c>
      <c r="BN10" s="82" t="str">
        <f t="shared" si="4"/>
        <v/>
      </c>
      <c r="BO10" s="82" t="str">
        <f t="shared" si="4"/>
        <v/>
      </c>
      <c r="BP10" s="82" t="str">
        <f t="shared" si="4"/>
        <v/>
      </c>
      <c r="BQ10" s="82" t="str">
        <f t="shared" si="4"/>
        <v/>
      </c>
      <c r="BR10" s="82" t="str">
        <f t="shared" si="5"/>
        <v/>
      </c>
      <c r="BS10" s="82" t="str">
        <f t="shared" si="5"/>
        <v/>
      </c>
      <c r="BT10" s="82" t="str">
        <f t="shared" si="5"/>
        <v/>
      </c>
      <c r="BU10" s="82" t="str">
        <f t="shared" si="5"/>
        <v/>
      </c>
      <c r="BV10" s="82" t="str">
        <f t="shared" si="5"/>
        <v/>
      </c>
      <c r="BW10" s="82" t="str">
        <f t="shared" si="5"/>
        <v/>
      </c>
      <c r="BX10" s="82" t="str">
        <f t="shared" si="5"/>
        <v/>
      </c>
      <c r="BY10" s="82" t="str">
        <f t="shared" si="5"/>
        <v/>
      </c>
      <c r="BZ10" s="82" t="str">
        <f t="shared" si="5"/>
        <v/>
      </c>
      <c r="CA10" s="82" t="str">
        <f t="shared" si="5"/>
        <v/>
      </c>
      <c r="CB10" s="82" t="str">
        <f t="shared" si="6"/>
        <v/>
      </c>
      <c r="CC10" s="82" t="str">
        <f t="shared" si="6"/>
        <v/>
      </c>
      <c r="CD10" s="82" t="str">
        <f t="shared" si="6"/>
        <v/>
      </c>
      <c r="CE10" s="82" t="str">
        <f t="shared" si="6"/>
        <v/>
      </c>
      <c r="CF10" s="82" t="str">
        <f t="shared" si="6"/>
        <v/>
      </c>
      <c r="CG10" s="82" t="str">
        <f t="shared" si="6"/>
        <v/>
      </c>
      <c r="CH10" s="82" t="str">
        <f t="shared" si="6"/>
        <v/>
      </c>
      <c r="CI10" s="82" t="str">
        <f t="shared" si="6"/>
        <v/>
      </c>
      <c r="CJ10" s="82" t="str">
        <f t="shared" si="6"/>
        <v/>
      </c>
      <c r="CK10" s="82" t="str">
        <f t="shared" si="6"/>
        <v/>
      </c>
      <c r="CL10" s="82" t="str">
        <f t="shared" si="7"/>
        <v/>
      </c>
      <c r="CM10" s="82" t="str">
        <f t="shared" si="7"/>
        <v/>
      </c>
      <c r="CN10" s="82" t="str">
        <f t="shared" si="7"/>
        <v/>
      </c>
      <c r="CO10" s="82" t="str">
        <f t="shared" si="1"/>
        <v/>
      </c>
      <c r="CP10" s="82" t="str">
        <f t="shared" si="1"/>
        <v/>
      </c>
      <c r="CQ10" s="82" t="str">
        <f t="shared" si="1"/>
        <v/>
      </c>
      <c r="CR10" s="82" t="str">
        <f t="shared" si="1"/>
        <v/>
      </c>
      <c r="CS10" s="82" t="str">
        <f t="shared" si="1"/>
        <v/>
      </c>
      <c r="CT10" s="82" t="str">
        <f t="shared" si="1"/>
        <v/>
      </c>
      <c r="CU10" s="82" t="str">
        <f t="shared" si="1"/>
        <v/>
      </c>
      <c r="CV10" s="82" t="str">
        <f t="shared" si="1"/>
        <v/>
      </c>
      <c r="CW10" s="82" t="str">
        <f t="shared" si="1"/>
        <v/>
      </c>
      <c r="CX10" s="82" t="str">
        <f t="shared" si="1"/>
        <v/>
      </c>
      <c r="CY10" s="82" t="str">
        <f t="shared" si="1"/>
        <v/>
      </c>
      <c r="CZ10" s="82" t="str">
        <f t="shared" si="1"/>
        <v/>
      </c>
      <c r="DA10" s="82" t="str">
        <f t="shared" si="1"/>
        <v/>
      </c>
      <c r="DB10" s="82" t="str">
        <f t="shared" si="1"/>
        <v/>
      </c>
      <c r="DC10" s="82" t="str">
        <f t="shared" si="1"/>
        <v/>
      </c>
      <c r="DD10" s="82" t="str">
        <f t="shared" si="1"/>
        <v/>
      </c>
      <c r="DE10" s="82" t="str">
        <f t="shared" si="1"/>
        <v/>
      </c>
      <c r="DF10" s="82" t="str">
        <f t="shared" si="1"/>
        <v/>
      </c>
      <c r="DG10" s="82" t="str">
        <f t="shared" si="1"/>
        <v/>
      </c>
      <c r="DH10" s="82" t="str">
        <f t="shared" si="1"/>
        <v/>
      </c>
      <c r="DI10" s="82" t="str">
        <f t="shared" si="1"/>
        <v/>
      </c>
      <c r="DJ10" s="82" t="str">
        <f t="shared" si="1"/>
        <v/>
      </c>
      <c r="DK10" s="82" t="str">
        <f t="shared" si="1"/>
        <v/>
      </c>
      <c r="DL10" s="82" t="str">
        <f t="shared" si="1"/>
        <v/>
      </c>
      <c r="DM10" s="82" t="str">
        <f t="shared" si="1"/>
        <v/>
      </c>
      <c r="DN10" s="82" t="str">
        <f t="shared" si="1"/>
        <v/>
      </c>
      <c r="DO10" s="82" t="str">
        <f t="shared" si="1"/>
        <v/>
      </c>
      <c r="DP10" s="82" t="str">
        <f t="shared" si="1"/>
        <v/>
      </c>
      <c r="DQ10" s="82" t="str">
        <f t="shared" si="1"/>
        <v/>
      </c>
      <c r="DR10" s="82" t="str">
        <f t="shared" si="1"/>
        <v/>
      </c>
      <c r="DS10" s="82" t="str">
        <f t="shared" si="1"/>
        <v/>
      </c>
      <c r="DT10" s="82" t="str">
        <f t="shared" si="1"/>
        <v/>
      </c>
      <c r="DU10" s="82" t="str">
        <f t="shared" si="1"/>
        <v/>
      </c>
      <c r="DV10" s="82" t="str">
        <f t="shared" si="1"/>
        <v/>
      </c>
      <c r="DW10" s="82" t="str">
        <f t="shared" si="1"/>
        <v/>
      </c>
      <c r="DX10" s="82" t="str">
        <f t="shared" si="1"/>
        <v/>
      </c>
      <c r="DY10" s="82" t="str">
        <f t="shared" si="1"/>
        <v/>
      </c>
      <c r="DZ10" s="82" t="str">
        <f t="shared" si="1"/>
        <v/>
      </c>
      <c r="EA10" s="82" t="str">
        <f t="shared" si="1"/>
        <v/>
      </c>
      <c r="EB10" s="82" t="str">
        <f t="shared" si="1"/>
        <v/>
      </c>
      <c r="EC10" s="82" t="str">
        <f t="shared" si="1"/>
        <v/>
      </c>
      <c r="ED10" s="82" t="str">
        <f t="shared" si="1"/>
        <v/>
      </c>
      <c r="EE10" s="82" t="str">
        <f t="shared" si="1"/>
        <v/>
      </c>
      <c r="EF10" s="82" t="str">
        <f t="shared" si="1"/>
        <v/>
      </c>
      <c r="EG10" s="82" t="str">
        <f t="shared" si="1"/>
        <v/>
      </c>
      <c r="EH10" s="82" t="str">
        <f t="shared" si="1"/>
        <v/>
      </c>
      <c r="EI10" s="82" t="str">
        <f t="shared" si="1"/>
        <v/>
      </c>
      <c r="EJ10" s="82" t="str">
        <f t="shared" si="1"/>
        <v/>
      </c>
      <c r="EK10" s="82" t="str">
        <f t="shared" si="1"/>
        <v/>
      </c>
      <c r="EL10" s="82" t="str">
        <f t="shared" si="1"/>
        <v/>
      </c>
      <c r="EM10" s="82" t="str">
        <f t="shared" si="1"/>
        <v/>
      </c>
      <c r="EN10" s="82" t="str">
        <f t="shared" si="1"/>
        <v/>
      </c>
      <c r="EO10" s="82" t="str">
        <f t="shared" si="1"/>
        <v/>
      </c>
      <c r="EP10" s="82" t="str">
        <f t="shared" si="1"/>
        <v/>
      </c>
      <c r="EQ10" s="82" t="str">
        <f t="shared" si="1"/>
        <v/>
      </c>
      <c r="ER10" s="82" t="str">
        <f t="shared" si="1"/>
        <v/>
      </c>
      <c r="ES10" s="82" t="str">
        <f t="shared" si="1"/>
        <v/>
      </c>
      <c r="ET10" s="82" t="str">
        <f t="shared" si="1"/>
        <v/>
      </c>
      <c r="EU10" s="82" t="str">
        <f t="shared" si="1"/>
        <v/>
      </c>
      <c r="EV10" s="82" t="str">
        <f t="shared" si="1"/>
        <v/>
      </c>
      <c r="EW10" s="82" t="str">
        <f t="shared" si="1"/>
        <v/>
      </c>
      <c r="EX10" s="82" t="str">
        <f t="shared" si="1"/>
        <v/>
      </c>
      <c r="EY10" s="82" t="str">
        <f t="shared" si="1"/>
        <v/>
      </c>
      <c r="EZ10" s="82" t="str">
        <f t="shared" si="1"/>
        <v/>
      </c>
      <c r="FA10" s="82" t="str">
        <f t="shared" si="2"/>
        <v/>
      </c>
    </row>
    <row r="11" spans="1:157" ht="15" thickBot="1" x14ac:dyDescent="0.4">
      <c r="A11" s="19" t="s">
        <v>98</v>
      </c>
      <c r="B11" s="20" t="s">
        <v>99</v>
      </c>
      <c r="C11" s="81">
        <v>2061.53113084304</v>
      </c>
      <c r="D11" s="81">
        <v>2103.5684397097798</v>
      </c>
      <c r="E11" s="81">
        <v>2122.66693334006</v>
      </c>
      <c r="F11" s="81">
        <v>2180.93592430433</v>
      </c>
      <c r="G11" s="81">
        <v>2214.7652507724201</v>
      </c>
      <c r="H11" s="81">
        <v>2238.6909620588899</v>
      </c>
      <c r="I11" s="81">
        <v>2291.3319093344198</v>
      </c>
      <c r="J11" s="81">
        <v>2273.9140672412</v>
      </c>
      <c r="K11" s="81">
        <v>2334.7441753887601</v>
      </c>
      <c r="L11" s="81">
        <v>2314.9571864846698</v>
      </c>
      <c r="M11" s="81">
        <v>2334.1505035954001</v>
      </c>
      <c r="N11" s="81">
        <v>2335.7340015494301</v>
      </c>
      <c r="O11" s="81">
        <v>2352.6203177197399</v>
      </c>
      <c r="P11" s="81">
        <v>2352.5944400927701</v>
      </c>
      <c r="Q11" s="81">
        <v>2302.43134877897</v>
      </c>
      <c r="R11" s="81">
        <v>2325.6581334011798</v>
      </c>
      <c r="S11" s="81">
        <v>2328.8818389973299</v>
      </c>
      <c r="T11" s="81">
        <v>2325.4241521377999</v>
      </c>
      <c r="U11" s="81">
        <v>2334.0555343815799</v>
      </c>
      <c r="V11" s="81">
        <v>2304.0888234781701</v>
      </c>
      <c r="W11" s="81">
        <v>2298.0604274238499</v>
      </c>
      <c r="X11" s="81">
        <v>2300.6132910941001</v>
      </c>
      <c r="Y11" s="81">
        <v>2299.0501288287001</v>
      </c>
      <c r="Z11" s="81">
        <v>2298.2505630778301</v>
      </c>
      <c r="AA11" s="81">
        <v>2274.3788386154602</v>
      </c>
      <c r="AB11" s="81">
        <v>2251.3333712279</v>
      </c>
      <c r="AC11" s="81">
        <v>2248.1153959629</v>
      </c>
      <c r="AD11" s="81">
        <v>2235.40370317731</v>
      </c>
      <c r="AE11" s="81">
        <v>2203.74410886442</v>
      </c>
      <c r="AF11" s="81">
        <v>2211.95938623645</v>
      </c>
      <c r="AG11" s="81">
        <v>2223.6502692894001</v>
      </c>
      <c r="AH11" s="81">
        <v>2231.4246940760199</v>
      </c>
      <c r="AI11" s="81">
        <v>2248.12731542848</v>
      </c>
      <c r="AJ11" s="81">
        <v>2242.0331195796898</v>
      </c>
      <c r="AK11" s="81">
        <v>2227.3818866021902</v>
      </c>
      <c r="AL11" s="81">
        <v>2265.8729048269302</v>
      </c>
      <c r="AM11" s="81">
        <v>2299.9603494574799</v>
      </c>
      <c r="AN11" s="81">
        <v>2302.3453798618598</v>
      </c>
      <c r="AO11" s="81">
        <v>2329.4097310223601</v>
      </c>
      <c r="AP11" s="81">
        <v>2328.7843107461499</v>
      </c>
      <c r="AQ11" s="81">
        <v>2333.3690507309302</v>
      </c>
      <c r="AR11" s="81">
        <v>2363.24289487643</v>
      </c>
      <c r="AS11" s="81">
        <v>2381.7795160435899</v>
      </c>
      <c r="AT11" s="81">
        <v>2363.5864532200999</v>
      </c>
      <c r="AU11" s="81">
        <v>2391.56470188604</v>
      </c>
      <c r="AV11" s="81">
        <v>2413.4363879098701</v>
      </c>
      <c r="AW11" s="81">
        <v>2451.4683732715198</v>
      </c>
      <c r="AX11" s="81">
        <v>2463.55818541297</v>
      </c>
      <c r="AY11" s="81">
        <v>2481.5567821211498</v>
      </c>
      <c r="AZ11" s="81">
        <v>2491.9574402001599</v>
      </c>
      <c r="BA11" s="81">
        <v>2529.1157489605798</v>
      </c>
      <c r="BB11" s="81">
        <v>2550.17924019874</v>
      </c>
      <c r="BC11" s="81">
        <v>2569.0186189250899</v>
      </c>
      <c r="BD11" s="81">
        <v>2585.82769344187</v>
      </c>
      <c r="BE11" s="81">
        <v>2649.5109187343901</v>
      </c>
      <c r="BF11" s="113"/>
      <c r="BG11" s="82" t="str">
        <f t="shared" si="3"/>
        <v/>
      </c>
      <c r="BH11" s="82" t="str">
        <f t="shared" si="4"/>
        <v/>
      </c>
      <c r="BI11" s="82" t="str">
        <f t="shared" si="4"/>
        <v/>
      </c>
      <c r="BJ11" s="82" t="str">
        <f t="shared" si="4"/>
        <v/>
      </c>
      <c r="BK11" s="82" t="str">
        <f t="shared" si="4"/>
        <v/>
      </c>
      <c r="BL11" s="82" t="str">
        <f t="shared" si="4"/>
        <v/>
      </c>
      <c r="BM11" s="82" t="str">
        <f t="shared" si="4"/>
        <v/>
      </c>
      <c r="BN11" s="82" t="str">
        <f t="shared" si="4"/>
        <v/>
      </c>
      <c r="BO11" s="82" t="str">
        <f t="shared" si="4"/>
        <v/>
      </c>
      <c r="BP11" s="82" t="str">
        <f t="shared" si="4"/>
        <v/>
      </c>
      <c r="BQ11" s="82" t="str">
        <f t="shared" si="4"/>
        <v/>
      </c>
      <c r="BR11" s="82" t="str">
        <f t="shared" si="5"/>
        <v/>
      </c>
      <c r="BS11" s="82" t="str">
        <f t="shared" si="5"/>
        <v/>
      </c>
      <c r="BT11" s="82" t="str">
        <f t="shared" si="5"/>
        <v/>
      </c>
      <c r="BU11" s="82" t="str">
        <f t="shared" si="5"/>
        <v/>
      </c>
      <c r="BV11" s="82" t="str">
        <f t="shared" si="5"/>
        <v/>
      </c>
      <c r="BW11" s="82" t="str">
        <f t="shared" si="5"/>
        <v/>
      </c>
      <c r="BX11" s="82" t="str">
        <f t="shared" si="5"/>
        <v/>
      </c>
      <c r="BY11" s="82" t="str">
        <f t="shared" si="5"/>
        <v/>
      </c>
      <c r="BZ11" s="82" t="str">
        <f t="shared" si="5"/>
        <v/>
      </c>
      <c r="CA11" s="82" t="str">
        <f t="shared" si="5"/>
        <v/>
      </c>
      <c r="CB11" s="82" t="str">
        <f t="shared" si="6"/>
        <v/>
      </c>
      <c r="CC11" s="82" t="str">
        <f t="shared" si="6"/>
        <v/>
      </c>
      <c r="CD11" s="82" t="str">
        <f t="shared" si="6"/>
        <v/>
      </c>
      <c r="CE11" s="82" t="str">
        <f t="shared" si="6"/>
        <v/>
      </c>
      <c r="CF11" s="82" t="str">
        <f t="shared" si="6"/>
        <v/>
      </c>
      <c r="CG11" s="82" t="str">
        <f t="shared" si="6"/>
        <v/>
      </c>
      <c r="CH11" s="82" t="str">
        <f t="shared" si="6"/>
        <v/>
      </c>
      <c r="CI11" s="82" t="str">
        <f t="shared" si="6"/>
        <v/>
      </c>
      <c r="CJ11" s="82" t="str">
        <f t="shared" si="6"/>
        <v/>
      </c>
      <c r="CK11" s="82" t="str">
        <f t="shared" si="6"/>
        <v/>
      </c>
      <c r="CL11" s="82" t="str">
        <f t="shared" si="7"/>
        <v/>
      </c>
      <c r="CM11" s="82" t="str">
        <f t="shared" si="7"/>
        <v/>
      </c>
      <c r="CN11" s="82" t="str">
        <f t="shared" si="7"/>
        <v/>
      </c>
      <c r="CO11" s="82" t="str">
        <f t="shared" si="1"/>
        <v/>
      </c>
      <c r="CP11" s="82" t="str">
        <f t="shared" si="1"/>
        <v/>
      </c>
      <c r="CQ11" s="82" t="str">
        <f t="shared" si="1"/>
        <v/>
      </c>
      <c r="CR11" s="82" t="str">
        <f t="shared" si="1"/>
        <v/>
      </c>
      <c r="CS11" s="82" t="str">
        <f t="shared" si="1"/>
        <v/>
      </c>
      <c r="CT11" s="82" t="str">
        <f t="shared" si="1"/>
        <v/>
      </c>
      <c r="CU11" s="82" t="str">
        <f t="shared" si="1"/>
        <v/>
      </c>
      <c r="CV11" s="82" t="str">
        <f t="shared" si="1"/>
        <v/>
      </c>
      <c r="CW11" s="82" t="str">
        <f t="shared" si="1"/>
        <v/>
      </c>
      <c r="CX11" s="82" t="str">
        <f t="shared" si="1"/>
        <v/>
      </c>
      <c r="CY11" s="82" t="str">
        <f t="shared" si="1"/>
        <v/>
      </c>
      <c r="CZ11" s="82" t="str">
        <f t="shared" si="1"/>
        <v/>
      </c>
      <c r="DA11" s="82" t="str">
        <f t="shared" si="1"/>
        <v/>
      </c>
      <c r="DB11" s="82" t="str">
        <f t="shared" si="1"/>
        <v/>
      </c>
      <c r="DC11" s="82" t="str">
        <f t="shared" si="1"/>
        <v/>
      </c>
      <c r="DD11" s="82" t="str">
        <f t="shared" si="1"/>
        <v/>
      </c>
      <c r="DE11" s="82" t="str">
        <f t="shared" si="1"/>
        <v/>
      </c>
      <c r="DF11" s="82" t="str">
        <f t="shared" si="1"/>
        <v/>
      </c>
      <c r="DG11" s="82" t="str">
        <f t="shared" si="1"/>
        <v/>
      </c>
      <c r="DH11" s="82" t="str">
        <f t="shared" si="1"/>
        <v/>
      </c>
      <c r="DI11" s="82" t="str">
        <f t="shared" si="1"/>
        <v/>
      </c>
      <c r="DJ11" s="82" t="str">
        <f t="shared" si="1"/>
        <v/>
      </c>
      <c r="DK11" s="82" t="str">
        <f t="shared" si="1"/>
        <v/>
      </c>
      <c r="DL11" s="82" t="str">
        <f t="shared" si="1"/>
        <v/>
      </c>
      <c r="DM11" s="82" t="str">
        <f t="shared" si="1"/>
        <v/>
      </c>
      <c r="DN11" s="82" t="str">
        <f t="shared" si="1"/>
        <v/>
      </c>
      <c r="DO11" s="82" t="str">
        <f t="shared" si="1"/>
        <v/>
      </c>
      <c r="DP11" s="82" t="str">
        <f t="shared" si="1"/>
        <v/>
      </c>
      <c r="DQ11" s="82" t="str">
        <f t="shared" si="1"/>
        <v/>
      </c>
      <c r="DR11" s="82" t="str">
        <f t="shared" si="1"/>
        <v/>
      </c>
      <c r="DS11" s="82" t="str">
        <f t="shared" si="1"/>
        <v/>
      </c>
      <c r="DT11" s="82" t="str">
        <f t="shared" si="1"/>
        <v/>
      </c>
      <c r="DU11" s="82" t="str">
        <f t="shared" si="1"/>
        <v/>
      </c>
      <c r="DV11" s="82" t="str">
        <f t="shared" si="1"/>
        <v/>
      </c>
      <c r="DW11" s="82" t="str">
        <f t="shared" si="1"/>
        <v/>
      </c>
      <c r="DX11" s="82" t="str">
        <f t="shared" si="1"/>
        <v/>
      </c>
      <c r="DY11" s="82" t="str">
        <f t="shared" si="1"/>
        <v/>
      </c>
      <c r="DZ11" s="82" t="str">
        <f t="shared" si="1"/>
        <v/>
      </c>
      <c r="EA11" s="82" t="str">
        <f t="shared" si="1"/>
        <v/>
      </c>
      <c r="EB11" s="82" t="str">
        <f t="shared" si="1"/>
        <v/>
      </c>
      <c r="EC11" s="82" t="str">
        <f t="shared" si="1"/>
        <v/>
      </c>
      <c r="ED11" s="82" t="str">
        <f t="shared" si="1"/>
        <v/>
      </c>
      <c r="EE11" s="82" t="str">
        <f t="shared" si="1"/>
        <v/>
      </c>
      <c r="EF11" s="82" t="str">
        <f t="shared" si="1"/>
        <v/>
      </c>
      <c r="EG11" s="82" t="str">
        <f t="shared" si="1"/>
        <v/>
      </c>
      <c r="EH11" s="82" t="str">
        <f t="shared" si="1"/>
        <v/>
      </c>
      <c r="EI11" s="82" t="str">
        <f t="shared" si="1"/>
        <v/>
      </c>
      <c r="EJ11" s="82" t="str">
        <f t="shared" si="1"/>
        <v/>
      </c>
      <c r="EK11" s="82" t="str">
        <f t="shared" si="1"/>
        <v/>
      </c>
      <c r="EL11" s="82" t="str">
        <f t="shared" si="1"/>
        <v/>
      </c>
      <c r="EM11" s="82" t="str">
        <f t="shared" si="1"/>
        <v/>
      </c>
      <c r="EN11" s="82" t="str">
        <f t="shared" si="1"/>
        <v/>
      </c>
      <c r="EO11" s="82" t="str">
        <f t="shared" si="1"/>
        <v/>
      </c>
      <c r="EP11" s="82" t="str">
        <f t="shared" si="1"/>
        <v/>
      </c>
      <c r="EQ11" s="82" t="str">
        <f t="shared" si="1"/>
        <v/>
      </c>
      <c r="ER11" s="82" t="str">
        <f t="shared" si="1"/>
        <v/>
      </c>
      <c r="ES11" s="82" t="str">
        <f t="shared" si="1"/>
        <v/>
      </c>
      <c r="ET11" s="82" t="str">
        <f t="shared" si="1"/>
        <v/>
      </c>
      <c r="EU11" s="82" t="str">
        <f t="shared" si="1"/>
        <v/>
      </c>
      <c r="EV11" s="82" t="str">
        <f t="shared" si="1"/>
        <v/>
      </c>
      <c r="EW11" s="82" t="str">
        <f t="shared" si="1"/>
        <v/>
      </c>
      <c r="EX11" s="82" t="str">
        <f t="shared" si="1"/>
        <v/>
      </c>
      <c r="EY11" s="82" t="str">
        <f t="shared" si="1"/>
        <v/>
      </c>
      <c r="EZ11" s="82" t="str">
        <f t="shared" ref="EZ11:EZ54" si="8">IF(CV11&gt;0,IF(CV11&lt;5,"SECRETTTTTTTT",""),"")</f>
        <v/>
      </c>
      <c r="FA11" s="82" t="str">
        <f t="shared" si="2"/>
        <v/>
      </c>
    </row>
    <row r="12" spans="1:157" ht="15" thickBot="1" x14ac:dyDescent="0.4">
      <c r="A12" s="19" t="s">
        <v>100</v>
      </c>
      <c r="B12" s="20" t="s">
        <v>101</v>
      </c>
      <c r="C12" s="81">
        <v>1867.6650048783199</v>
      </c>
      <c r="D12" s="81">
        <v>1855.1610227843901</v>
      </c>
      <c r="E12" s="81">
        <v>1903.51133705641</v>
      </c>
      <c r="F12" s="81">
        <v>1940.52999399277</v>
      </c>
      <c r="G12" s="81">
        <v>1802.82713708906</v>
      </c>
      <c r="H12" s="81">
        <v>1717.2170126398801</v>
      </c>
      <c r="I12" s="81">
        <v>1774.3537124327299</v>
      </c>
      <c r="J12" s="81">
        <v>1742.54530803325</v>
      </c>
      <c r="K12" s="81">
        <v>1811.4724506263401</v>
      </c>
      <c r="L12" s="81">
        <v>1830.7803019979499</v>
      </c>
      <c r="M12" s="81">
        <v>1875.4813922467799</v>
      </c>
      <c r="N12" s="81">
        <v>1837.4085341965999</v>
      </c>
      <c r="O12" s="81">
        <v>1751.9401061235701</v>
      </c>
      <c r="P12" s="81">
        <v>1913.5729305764</v>
      </c>
      <c r="Q12" s="81">
        <v>1879.77969493821</v>
      </c>
      <c r="R12" s="81">
        <v>1831.5233654805199</v>
      </c>
      <c r="S12" s="81">
        <v>1816.5765262289799</v>
      </c>
      <c r="T12" s="81">
        <v>1850.9513041159601</v>
      </c>
      <c r="U12" s="81">
        <v>1820.78129004487</v>
      </c>
      <c r="V12" s="81">
        <v>1772.6177401531099</v>
      </c>
      <c r="W12" s="81">
        <v>1757.01926769791</v>
      </c>
      <c r="X12" s="81">
        <v>1740.33516552899</v>
      </c>
      <c r="Y12" s="81">
        <v>1697.9262497278801</v>
      </c>
      <c r="Z12" s="81">
        <v>1673.5570583911499</v>
      </c>
      <c r="AA12" s="81">
        <v>1516.0505768355699</v>
      </c>
      <c r="AB12" s="81">
        <v>1514.9297648382701</v>
      </c>
      <c r="AC12" s="81">
        <v>1524.1560253360899</v>
      </c>
      <c r="AD12" s="81">
        <v>1539.3341713146599</v>
      </c>
      <c r="AE12" s="81">
        <v>1529.7647648372899</v>
      </c>
      <c r="AF12" s="81">
        <v>1561.6516641021101</v>
      </c>
      <c r="AG12" s="81">
        <v>1578.6990274872401</v>
      </c>
      <c r="AH12" s="81">
        <v>1570.87156054605</v>
      </c>
      <c r="AI12" s="81">
        <v>1580.0652473208199</v>
      </c>
      <c r="AJ12" s="81">
        <v>1581.1935705240501</v>
      </c>
      <c r="AK12" s="81">
        <v>1598.06616912186</v>
      </c>
      <c r="AL12" s="81">
        <v>1571.0514662201699</v>
      </c>
      <c r="AM12" s="81">
        <v>1476.44828761658</v>
      </c>
      <c r="AN12" s="81">
        <v>1491.6922860249099</v>
      </c>
      <c r="AO12" s="81">
        <v>1499.6401997144901</v>
      </c>
      <c r="AP12" s="81">
        <v>1497.25005120938</v>
      </c>
      <c r="AQ12" s="81">
        <v>1523.4759381204401</v>
      </c>
      <c r="AR12" s="81">
        <v>1537.27233965048</v>
      </c>
      <c r="AS12" s="81">
        <v>1575.98250278157</v>
      </c>
      <c r="AT12" s="81">
        <v>1601.7996733699999</v>
      </c>
      <c r="AU12" s="81">
        <v>1621.31893432165</v>
      </c>
      <c r="AV12" s="81">
        <v>1620.89212081184</v>
      </c>
      <c r="AW12" s="81">
        <v>1651.9140660831999</v>
      </c>
      <c r="AX12" s="81">
        <v>1652.10332183684</v>
      </c>
      <c r="AY12" s="81">
        <v>1651.4684473384</v>
      </c>
      <c r="AZ12" s="81">
        <v>1649.1222948381601</v>
      </c>
      <c r="BA12" s="81">
        <v>1651.77136749287</v>
      </c>
      <c r="BB12" s="81">
        <v>1694.3476304618</v>
      </c>
      <c r="BC12" s="81">
        <v>1688.4321462627699</v>
      </c>
      <c r="BD12" s="81">
        <v>1684.4284040929299</v>
      </c>
      <c r="BE12" s="81">
        <v>1650.85305041688</v>
      </c>
      <c r="BF12" s="113"/>
      <c r="BG12" s="82" t="str">
        <f t="shared" si="3"/>
        <v/>
      </c>
      <c r="BH12" s="82" t="str">
        <f t="shared" ref="BH12:BR12" si="9">IF(D12&gt;0,IF(D12&lt;5,"SECRETTTTTTTT",""),"")</f>
        <v/>
      </c>
      <c r="BI12" s="82" t="str">
        <f t="shared" si="9"/>
        <v/>
      </c>
      <c r="BJ12" s="82" t="str">
        <f t="shared" si="9"/>
        <v/>
      </c>
      <c r="BK12" s="82" t="str">
        <f t="shared" si="9"/>
        <v/>
      </c>
      <c r="BL12" s="82" t="str">
        <f t="shared" si="9"/>
        <v/>
      </c>
      <c r="BM12" s="82" t="str">
        <f t="shared" si="9"/>
        <v/>
      </c>
      <c r="BN12" s="82" t="str">
        <f t="shared" si="9"/>
        <v/>
      </c>
      <c r="BO12" s="82" t="str">
        <f t="shared" si="9"/>
        <v/>
      </c>
      <c r="BP12" s="82" t="str">
        <f t="shared" si="9"/>
        <v/>
      </c>
      <c r="BQ12" s="82" t="str">
        <f t="shared" si="9"/>
        <v/>
      </c>
      <c r="BR12" s="82" t="str">
        <f t="shared" si="9"/>
        <v/>
      </c>
      <c r="BS12" s="82" t="str">
        <f t="shared" ref="BS12:BS54" si="10">IF(O12&gt;0,IF(O12&lt;5,"SECRETTTTTTTT",""),"")</f>
        <v/>
      </c>
      <c r="BT12" s="82" t="str">
        <f t="shared" ref="BT12:BT54" si="11">IF(P12&gt;0,IF(P12&lt;5,"SECRETTTTTTTT",""),"")</f>
        <v/>
      </c>
      <c r="BU12" s="82" t="str">
        <f t="shared" ref="BU12:BU54" si="12">IF(Q12&gt;0,IF(Q12&lt;5,"SECRETTTTTTTT",""),"")</f>
        <v/>
      </c>
      <c r="BV12" s="82" t="str">
        <f t="shared" ref="BV12:BV54" si="13">IF(R12&gt;0,IF(R12&lt;5,"SECRETTTTTTTT",""),"")</f>
        <v/>
      </c>
      <c r="BW12" s="82" t="str">
        <f t="shared" ref="BW12:BW54" si="14">IF(S12&gt;0,IF(S12&lt;5,"SECRETTTTTTTT",""),"")</f>
        <v/>
      </c>
      <c r="BX12" s="82" t="str">
        <f t="shared" ref="BX12:BX54" si="15">IF(T12&gt;0,IF(T12&lt;5,"SECRETTTTTTTT",""),"")</f>
        <v/>
      </c>
      <c r="BY12" s="82" t="str">
        <f t="shared" ref="BY12:BY54" si="16">IF(U12&gt;0,IF(U12&lt;5,"SECRETTTTTTTT",""),"")</f>
        <v/>
      </c>
      <c r="BZ12" s="82" t="str">
        <f t="shared" ref="BZ12:BZ54" si="17">IF(V12&gt;0,IF(V12&lt;5,"SECRETTTTTTTT",""),"")</f>
        <v/>
      </c>
      <c r="CA12" s="82" t="str">
        <f t="shared" ref="CA12:CA54" si="18">IF(W12&gt;0,IF(W12&lt;5,"SECRETTTTTTTT",""),"")</f>
        <v/>
      </c>
      <c r="CB12" s="82" t="str">
        <f t="shared" ref="CB12:CB54" si="19">IF(X12&gt;0,IF(X12&lt;5,"SECRETTTTTTTT",""),"")</f>
        <v/>
      </c>
      <c r="CC12" s="82" t="str">
        <f t="shared" ref="CC12:CC54" si="20">IF(Y12&gt;0,IF(Y12&lt;5,"SECRETTTTTTTT",""),"")</f>
        <v/>
      </c>
      <c r="CD12" s="82" t="str">
        <f t="shared" ref="CD12:CD54" si="21">IF(Z12&gt;0,IF(Z12&lt;5,"SECRETTTTTTTT",""),"")</f>
        <v/>
      </c>
      <c r="CE12" s="82" t="str">
        <f t="shared" ref="CE12:CE54" si="22">IF(AA12&gt;0,IF(AA12&lt;5,"SECRETTTTTTTT",""),"")</f>
        <v/>
      </c>
      <c r="CF12" s="82" t="str">
        <f t="shared" ref="CF12:CF54" si="23">IF(AB12&gt;0,IF(AB12&lt;5,"SECRETTTTTTTT",""),"")</f>
        <v/>
      </c>
      <c r="CG12" s="82" t="str">
        <f t="shared" ref="CG12:CG54" si="24">IF(AC12&gt;0,IF(AC12&lt;5,"SECRETTTTTTTT",""),"")</f>
        <v/>
      </c>
      <c r="CH12" s="82" t="str">
        <f t="shared" ref="CH12:CH54" si="25">IF(AD12&gt;0,IF(AD12&lt;5,"SECRETTTTTTTT",""),"")</f>
        <v/>
      </c>
      <c r="CI12" s="82" t="str">
        <f t="shared" ref="CI12:CI54" si="26">IF(AE12&gt;0,IF(AE12&lt;5,"SECRETTTTTTTT",""),"")</f>
        <v/>
      </c>
      <c r="CJ12" s="82" t="str">
        <f t="shared" ref="CJ12:CJ54" si="27">IF(AF12&gt;0,IF(AF12&lt;5,"SECRETTTTTTTT",""),"")</f>
        <v/>
      </c>
      <c r="CK12" s="82" t="str">
        <f t="shared" ref="CK12:CK54" si="28">IF(AG12&gt;0,IF(AG12&lt;5,"SECRETTTTTTTT",""),"")</f>
        <v/>
      </c>
      <c r="CL12" s="82" t="str">
        <f t="shared" ref="CL12:CL54" si="29">IF(AH12&gt;0,IF(AH12&lt;5,"SECRETTTTTTTT",""),"")</f>
        <v/>
      </c>
      <c r="CM12" s="82" t="str">
        <f t="shared" ref="CM12:CM54" si="30">IF(AI12&gt;0,IF(AI12&lt;5,"SECRETTTTTTTT",""),"")</f>
        <v/>
      </c>
      <c r="CN12" s="82" t="str">
        <f t="shared" ref="CN12:CN54" si="31">IF(AJ12&gt;0,IF(AJ12&lt;5,"SECRETTTTTTTT",""),"")</f>
        <v/>
      </c>
      <c r="CO12" s="82" t="str">
        <f t="shared" ref="CO12:CO54" si="32">IF(AK12&gt;0,IF(AK12&lt;5,"SECRETTTTTTTT",""),"")</f>
        <v/>
      </c>
      <c r="CP12" s="82" t="str">
        <f t="shared" ref="CP12:CP54" si="33">IF(AL12&gt;0,IF(AL12&lt;5,"SECRETTTTTTTT",""),"")</f>
        <v/>
      </c>
      <c r="CQ12" s="82" t="str">
        <f t="shared" ref="CQ12:CQ54" si="34">IF(AM12&gt;0,IF(AM12&lt;5,"SECRETTTTTTTT",""),"")</f>
        <v/>
      </c>
      <c r="CR12" s="82" t="str">
        <f t="shared" ref="CR12:CR54" si="35">IF(AN12&gt;0,IF(AN12&lt;5,"SECRETTTTTTTT",""),"")</f>
        <v/>
      </c>
      <c r="CS12" s="82" t="str">
        <f t="shared" ref="CS12:CS54" si="36">IF(AO12&gt;0,IF(AO12&lt;5,"SECRETTTTTTTT",""),"")</f>
        <v/>
      </c>
      <c r="CT12" s="82" t="str">
        <f t="shared" ref="CT12:CT54" si="37">IF(AP12&gt;0,IF(AP12&lt;5,"SECRETTTTTTTT",""),"")</f>
        <v/>
      </c>
      <c r="CU12" s="82" t="str">
        <f t="shared" ref="CU12:CU54" si="38">IF(AQ12&gt;0,IF(AQ12&lt;5,"SECRETTTTTTTT",""),"")</f>
        <v/>
      </c>
      <c r="CV12" s="82" t="str">
        <f t="shared" ref="CV12:CV54" si="39">IF(AR12&gt;0,IF(AR12&lt;5,"SECRETTTTTTTT",""),"")</f>
        <v/>
      </c>
      <c r="CW12" s="82" t="str">
        <f t="shared" ref="CW12:CW54" si="40">IF(AS12&gt;0,IF(AS12&lt;5,"SECRETTTTTTTT",""),"")</f>
        <v/>
      </c>
      <c r="CX12" s="82" t="str">
        <f t="shared" ref="CX12:CX54" si="41">IF(AT12&gt;0,IF(AT12&lt;5,"SECRETTTTTTTT",""),"")</f>
        <v/>
      </c>
      <c r="CY12" s="82" t="str">
        <f t="shared" ref="CY12:CY54" si="42">IF(AU12&gt;0,IF(AU12&lt;5,"SECRETTTTTTTT",""),"")</f>
        <v/>
      </c>
      <c r="CZ12" s="82" t="str">
        <f t="shared" ref="CZ12:CZ54" si="43">IF(AV12&gt;0,IF(AV12&lt;5,"SECRETTTTTTTT",""),"")</f>
        <v/>
      </c>
      <c r="DA12" s="82" t="str">
        <f t="shared" ref="DA12:DA54" si="44">IF(AW12&gt;0,IF(AW12&lt;5,"SECRETTTTTTTT",""),"")</f>
        <v/>
      </c>
      <c r="DB12" s="82" t="str">
        <f t="shared" ref="DB12:DB54" si="45">IF(AX12&gt;0,IF(AX12&lt;5,"SECRETTTTTTTT",""),"")</f>
        <v/>
      </c>
      <c r="DC12" s="82" t="str">
        <f t="shared" ref="DC12:DC54" si="46">IF(AY12&gt;0,IF(AY12&lt;5,"SECRETTTTTTTT",""),"")</f>
        <v/>
      </c>
      <c r="DD12" s="82" t="str">
        <f t="shared" ref="DD12:DD54" si="47">IF(AZ12&gt;0,IF(AZ12&lt;5,"SECRETTTTTTTT",""),"")</f>
        <v/>
      </c>
      <c r="DE12" s="82" t="str">
        <f t="shared" ref="DE12:DE54" si="48">IF(BA12&gt;0,IF(BA12&lt;5,"SECRETTTTTTTT",""),"")</f>
        <v/>
      </c>
      <c r="DF12" s="82" t="str">
        <f t="shared" ref="DF12:DF54" si="49">IF(BB12&gt;0,IF(BB12&lt;5,"SECRETTTTTTTT",""),"")</f>
        <v/>
      </c>
      <c r="DG12" s="82" t="str">
        <f t="shared" ref="DG12:DG54" si="50">IF(BC12&gt;0,IF(BC12&lt;5,"SECRETTTTTTTT",""),"")</f>
        <v/>
      </c>
      <c r="DH12" s="82" t="str">
        <f t="shared" ref="DH12:DH54" si="51">IF(BD12&gt;0,IF(BD12&lt;5,"SECRETTTTTTTT",""),"")</f>
        <v/>
      </c>
      <c r="DI12" s="82" t="str">
        <f t="shared" ref="DI12:DI54" si="52">IF(BE12&gt;0,IF(BE12&lt;5,"SECRETTTTTTTT",""),"")</f>
        <v/>
      </c>
      <c r="DJ12" s="82" t="str">
        <f t="shared" ref="DJ12:DJ54" si="53">IF(BF12&gt;0,IF(BF12&lt;5,"SECRETTTTTTTT",""),"")</f>
        <v/>
      </c>
      <c r="DK12" s="82" t="str">
        <f t="shared" ref="DK12:DK54" si="54">IF(BG12&gt;0,IF(BG12&lt;5,"SECRETTTTTTTT",""),"")</f>
        <v/>
      </c>
      <c r="DL12" s="82" t="str">
        <f t="shared" ref="DL12:DL54" si="55">IF(BH12&gt;0,IF(BH12&lt;5,"SECRETTTTTTTT",""),"")</f>
        <v/>
      </c>
      <c r="DM12" s="82" t="str">
        <f t="shared" ref="DM12:DM54" si="56">IF(BI12&gt;0,IF(BI12&lt;5,"SECRETTTTTTTT",""),"")</f>
        <v/>
      </c>
      <c r="DN12" s="82" t="str">
        <f t="shared" ref="DN12:DN54" si="57">IF(BJ12&gt;0,IF(BJ12&lt;5,"SECRETTTTTTTT",""),"")</f>
        <v/>
      </c>
      <c r="DO12" s="82" t="str">
        <f t="shared" ref="DO12:DO54" si="58">IF(BK12&gt;0,IF(BK12&lt;5,"SECRETTTTTTTT",""),"")</f>
        <v/>
      </c>
      <c r="DP12" s="82" t="str">
        <f t="shared" ref="DP12:DP54" si="59">IF(BL12&gt;0,IF(BL12&lt;5,"SECRETTTTTTTT",""),"")</f>
        <v/>
      </c>
      <c r="DQ12" s="82" t="str">
        <f t="shared" ref="DQ12:DQ54" si="60">IF(BM12&gt;0,IF(BM12&lt;5,"SECRETTTTTTTT",""),"")</f>
        <v/>
      </c>
      <c r="DR12" s="82" t="str">
        <f t="shared" ref="DR12:DR54" si="61">IF(BN12&gt;0,IF(BN12&lt;5,"SECRETTTTTTTT",""),"")</f>
        <v/>
      </c>
      <c r="DS12" s="82" t="str">
        <f t="shared" ref="DS12:DS54" si="62">IF(BO12&gt;0,IF(BO12&lt;5,"SECRETTTTTTTT",""),"")</f>
        <v/>
      </c>
      <c r="DT12" s="82" t="str">
        <f t="shared" ref="DT12:DT54" si="63">IF(BP12&gt;0,IF(BP12&lt;5,"SECRETTTTTTTT",""),"")</f>
        <v/>
      </c>
      <c r="DU12" s="82" t="str">
        <f t="shared" ref="DU12:DU54" si="64">IF(BQ12&gt;0,IF(BQ12&lt;5,"SECRETTTTTTTT",""),"")</f>
        <v/>
      </c>
      <c r="DV12" s="82" t="str">
        <f t="shared" ref="DV12:DV54" si="65">IF(BR12&gt;0,IF(BR12&lt;5,"SECRETTTTTTTT",""),"")</f>
        <v/>
      </c>
      <c r="DW12" s="82" t="str">
        <f t="shared" ref="DW12:DW54" si="66">IF(BS12&gt;0,IF(BS12&lt;5,"SECRETTTTTTTT",""),"")</f>
        <v/>
      </c>
      <c r="DX12" s="82" t="str">
        <f t="shared" ref="DX12:DX54" si="67">IF(BT12&gt;0,IF(BT12&lt;5,"SECRETTTTTTTT",""),"")</f>
        <v/>
      </c>
      <c r="DY12" s="82" t="str">
        <f t="shared" ref="DY12:DY54" si="68">IF(BU12&gt;0,IF(BU12&lt;5,"SECRETTTTTTTT",""),"")</f>
        <v/>
      </c>
      <c r="DZ12" s="82" t="str">
        <f t="shared" ref="DZ12:DZ54" si="69">IF(BV12&gt;0,IF(BV12&lt;5,"SECRETTTTTTTT",""),"")</f>
        <v/>
      </c>
      <c r="EA12" s="82" t="str">
        <f t="shared" ref="EA12:EA54" si="70">IF(BW12&gt;0,IF(BW12&lt;5,"SECRETTTTTTTT",""),"")</f>
        <v/>
      </c>
      <c r="EB12" s="82" t="str">
        <f t="shared" ref="EB12:EB54" si="71">IF(BX12&gt;0,IF(BX12&lt;5,"SECRETTTTTTTT",""),"")</f>
        <v/>
      </c>
      <c r="EC12" s="82" t="str">
        <f t="shared" ref="EC12:EC54" si="72">IF(BY12&gt;0,IF(BY12&lt;5,"SECRETTTTTTTT",""),"")</f>
        <v/>
      </c>
      <c r="ED12" s="82" t="str">
        <f t="shared" ref="ED12:ED54" si="73">IF(BZ12&gt;0,IF(BZ12&lt;5,"SECRETTTTTTTT",""),"")</f>
        <v/>
      </c>
      <c r="EE12" s="82" t="str">
        <f t="shared" ref="EE12:EE54" si="74">IF(CA12&gt;0,IF(CA12&lt;5,"SECRETTTTTTTT",""),"")</f>
        <v/>
      </c>
      <c r="EF12" s="82" t="str">
        <f t="shared" ref="EF12:EF54" si="75">IF(CB12&gt;0,IF(CB12&lt;5,"SECRETTTTTTTT",""),"")</f>
        <v/>
      </c>
      <c r="EG12" s="82" t="str">
        <f t="shared" ref="EG12:EG54" si="76">IF(CC12&gt;0,IF(CC12&lt;5,"SECRETTTTTTTT",""),"")</f>
        <v/>
      </c>
      <c r="EH12" s="82" t="str">
        <f t="shared" ref="EH12:EH54" si="77">IF(CD12&gt;0,IF(CD12&lt;5,"SECRETTTTTTTT",""),"")</f>
        <v/>
      </c>
      <c r="EI12" s="82" t="str">
        <f t="shared" ref="EI12:EI54" si="78">IF(CE12&gt;0,IF(CE12&lt;5,"SECRETTTTTTTT",""),"")</f>
        <v/>
      </c>
      <c r="EJ12" s="82" t="str">
        <f t="shared" ref="EJ12:EJ54" si="79">IF(CF12&gt;0,IF(CF12&lt;5,"SECRETTTTTTTT",""),"")</f>
        <v/>
      </c>
      <c r="EK12" s="82" t="str">
        <f t="shared" ref="EK12:EK54" si="80">IF(CG12&gt;0,IF(CG12&lt;5,"SECRETTTTTTTT",""),"")</f>
        <v/>
      </c>
      <c r="EL12" s="82" t="str">
        <f t="shared" ref="EL12:EL54" si="81">IF(CH12&gt;0,IF(CH12&lt;5,"SECRETTTTTTTT",""),"")</f>
        <v/>
      </c>
      <c r="EM12" s="82" t="str">
        <f t="shared" ref="EM12:EM54" si="82">IF(CI12&gt;0,IF(CI12&lt;5,"SECRETTTTTTTT",""),"")</f>
        <v/>
      </c>
      <c r="EN12" s="82" t="str">
        <f t="shared" ref="EN12:EN54" si="83">IF(CJ12&gt;0,IF(CJ12&lt;5,"SECRETTTTTTTT",""),"")</f>
        <v/>
      </c>
      <c r="EO12" s="82" t="str">
        <f t="shared" ref="EO12:EO54" si="84">IF(CK12&gt;0,IF(CK12&lt;5,"SECRETTTTTTTT",""),"")</f>
        <v/>
      </c>
      <c r="EP12" s="82" t="str">
        <f t="shared" ref="EP12:EP54" si="85">IF(CL12&gt;0,IF(CL12&lt;5,"SECRETTTTTTTT",""),"")</f>
        <v/>
      </c>
      <c r="EQ12" s="82" t="str">
        <f t="shared" ref="EQ12:EQ54" si="86">IF(CM12&gt;0,IF(CM12&lt;5,"SECRETTTTTTTT",""),"")</f>
        <v/>
      </c>
      <c r="ER12" s="82" t="str">
        <f t="shared" ref="ER12:ER54" si="87">IF(CN12&gt;0,IF(CN12&lt;5,"SECRETTTTTTTT",""),"")</f>
        <v/>
      </c>
      <c r="ES12" s="82" t="str">
        <f t="shared" ref="ES12:ES54" si="88">IF(CO12&gt;0,IF(CO12&lt;5,"SECRETTTTTTTT",""),"")</f>
        <v/>
      </c>
      <c r="ET12" s="82" t="str">
        <f t="shared" ref="ET12:ET54" si="89">IF(CP12&gt;0,IF(CP12&lt;5,"SECRETTTTTTTT",""),"")</f>
        <v/>
      </c>
      <c r="EU12" s="82" t="str">
        <f t="shared" ref="EU12:EU54" si="90">IF(CQ12&gt;0,IF(CQ12&lt;5,"SECRETTTTTTTT",""),"")</f>
        <v/>
      </c>
      <c r="EV12" s="82" t="str">
        <f t="shared" ref="EV12:EV54" si="91">IF(CR12&gt;0,IF(CR12&lt;5,"SECRETTTTTTTT",""),"")</f>
        <v/>
      </c>
      <c r="EW12" s="82" t="str">
        <f t="shared" ref="EW12:EW54" si="92">IF(CS12&gt;0,IF(CS12&lt;5,"SECRETTTTTTTT",""),"")</f>
        <v/>
      </c>
      <c r="EX12" s="82" t="str">
        <f t="shared" ref="EX12:EX54" si="93">IF(CT12&gt;0,IF(CT12&lt;5,"SECRETTTTTTTT",""),"")</f>
        <v/>
      </c>
      <c r="EY12" s="82" t="str">
        <f t="shared" ref="EY12:EY54" si="94">IF(CU12&gt;0,IF(CU12&lt;5,"SECRETTTTTTTT",""),"")</f>
        <v/>
      </c>
      <c r="EZ12" s="82" t="str">
        <f t="shared" si="8"/>
        <v/>
      </c>
      <c r="FA12" s="82" t="str">
        <f t="shared" si="2"/>
        <v/>
      </c>
    </row>
    <row r="13" spans="1:157" ht="15" thickBot="1" x14ac:dyDescent="0.4">
      <c r="A13" s="19" t="s">
        <v>102</v>
      </c>
      <c r="B13" s="20" t="s">
        <v>103</v>
      </c>
      <c r="C13" s="81">
        <v>3876.3584626350898</v>
      </c>
      <c r="D13" s="81">
        <v>3821.5569544601199</v>
      </c>
      <c r="E13" s="81">
        <v>3952.1344479680502</v>
      </c>
      <c r="F13" s="81">
        <v>3996.2973608181601</v>
      </c>
      <c r="G13" s="81">
        <v>3850.2787717671199</v>
      </c>
      <c r="H13" s="81">
        <v>3958.5951183443099</v>
      </c>
      <c r="I13" s="81">
        <v>3922.8770371308701</v>
      </c>
      <c r="J13" s="81">
        <v>3844.4368731438299</v>
      </c>
      <c r="K13" s="81">
        <v>4042.3454542967602</v>
      </c>
      <c r="L13" s="81">
        <v>3944.1330378236398</v>
      </c>
      <c r="M13" s="81">
        <v>3884.1176321592502</v>
      </c>
      <c r="N13" s="81">
        <v>3815.6127373263998</v>
      </c>
      <c r="O13" s="81">
        <v>3795.4234764163898</v>
      </c>
      <c r="P13" s="81">
        <v>4217.0558016487803</v>
      </c>
      <c r="Q13" s="81">
        <v>4331.3477153841104</v>
      </c>
      <c r="R13" s="81">
        <v>4330.7422598884104</v>
      </c>
      <c r="S13" s="81">
        <v>4274.70955608444</v>
      </c>
      <c r="T13" s="81">
        <v>4244.7539473536199</v>
      </c>
      <c r="U13" s="81">
        <v>4105.6685390642297</v>
      </c>
      <c r="V13" s="81">
        <v>4042.1711321380199</v>
      </c>
      <c r="W13" s="81">
        <v>3929.7347589317101</v>
      </c>
      <c r="X13" s="81">
        <v>4034.0502766567702</v>
      </c>
      <c r="Y13" s="81">
        <v>4038.0451105206398</v>
      </c>
      <c r="Z13" s="81">
        <v>3936.8549428147498</v>
      </c>
      <c r="AA13" s="81">
        <v>4252.3862077721196</v>
      </c>
      <c r="AB13" s="81">
        <v>4247.4935716125801</v>
      </c>
      <c r="AC13" s="81">
        <v>4280.8154384745903</v>
      </c>
      <c r="AD13" s="81">
        <v>4175.5653969560099</v>
      </c>
      <c r="AE13" s="81">
        <v>4106.2016405361601</v>
      </c>
      <c r="AF13" s="81">
        <v>4235.6800499289202</v>
      </c>
      <c r="AG13" s="81">
        <v>4133.4927117813104</v>
      </c>
      <c r="AH13" s="81">
        <v>4085.1213032157402</v>
      </c>
      <c r="AI13" s="81">
        <v>4152.0740623802803</v>
      </c>
      <c r="AJ13" s="81">
        <v>4311.9955353957703</v>
      </c>
      <c r="AK13" s="81">
        <v>4265.6126951634396</v>
      </c>
      <c r="AL13" s="81">
        <v>4310.2034711059696</v>
      </c>
      <c r="AM13" s="81">
        <v>4028.45858535461</v>
      </c>
      <c r="AN13" s="81">
        <v>4139.3548086637602</v>
      </c>
      <c r="AO13" s="81">
        <v>4082.8993844257302</v>
      </c>
      <c r="AP13" s="81">
        <v>3968.85510759202</v>
      </c>
      <c r="AQ13" s="81">
        <v>4034.9872674272301</v>
      </c>
      <c r="AR13" s="81">
        <v>4037.5646845957699</v>
      </c>
      <c r="AS13" s="81">
        <v>3999.8963766208299</v>
      </c>
      <c r="AT13" s="81">
        <v>4042.34342169304</v>
      </c>
      <c r="AU13" s="81">
        <v>4007.39264876588</v>
      </c>
      <c r="AV13" s="81">
        <v>4021.6391384764502</v>
      </c>
      <c r="AW13" s="81">
        <v>4060.5750054771802</v>
      </c>
      <c r="AX13" s="81">
        <v>4041.8529973131099</v>
      </c>
      <c r="AY13" s="81">
        <v>4030.5085109872798</v>
      </c>
      <c r="AZ13" s="81">
        <v>4054.7275652042499</v>
      </c>
      <c r="BA13" s="81">
        <v>4060.0130040710901</v>
      </c>
      <c r="BB13" s="81">
        <v>4141.4782052154196</v>
      </c>
      <c r="BC13" s="81">
        <v>4175.6187724554002</v>
      </c>
      <c r="BD13" s="81">
        <v>4196.4328651948599</v>
      </c>
      <c r="BE13" s="81">
        <v>4327.3239191950897</v>
      </c>
      <c r="BF13" s="113"/>
      <c r="BG13" s="82" t="str">
        <f t="shared" si="3"/>
        <v/>
      </c>
      <c r="BH13" s="82" t="str">
        <f t="shared" ref="BH13:BH54" si="95">IF(D13&gt;0,IF(D13&lt;5,"SECRETTTTTTTT",""),"")</f>
        <v/>
      </c>
      <c r="BI13" s="82" t="str">
        <f t="shared" ref="BI13:BI54" si="96">IF(E13&gt;0,IF(E13&lt;5,"SECRETTTTTTTT",""),"")</f>
        <v/>
      </c>
      <c r="BJ13" s="82" t="str">
        <f t="shared" ref="BJ13:BJ54" si="97">IF(F13&gt;0,IF(F13&lt;5,"SECRETTTTTTTT",""),"")</f>
        <v/>
      </c>
      <c r="BK13" s="82" t="str">
        <f t="shared" ref="BK13:BK54" si="98">IF(G13&gt;0,IF(G13&lt;5,"SECRETTTTTTTT",""),"")</f>
        <v/>
      </c>
      <c r="BL13" s="82" t="str">
        <f t="shared" ref="BL13:BL54" si="99">IF(H13&gt;0,IF(H13&lt;5,"SECRETTTTTTTT",""),"")</f>
        <v/>
      </c>
      <c r="BM13" s="82" t="str">
        <f t="shared" ref="BM13:BM54" si="100">IF(I13&gt;0,IF(I13&lt;5,"SECRETTTTTTTT",""),"")</f>
        <v/>
      </c>
      <c r="BN13" s="82" t="str">
        <f t="shared" ref="BN13:BN54" si="101">IF(J13&gt;0,IF(J13&lt;5,"SECRETTTTTTTT",""),"")</f>
        <v/>
      </c>
      <c r="BO13" s="82" t="str">
        <f t="shared" ref="BO13:BO54" si="102">IF(K13&gt;0,IF(K13&lt;5,"SECRETTTTTTTT",""),"")</f>
        <v/>
      </c>
      <c r="BP13" s="82" t="str">
        <f t="shared" ref="BP13:BP54" si="103">IF(L13&gt;0,IF(L13&lt;5,"SECRETTTTTTTT",""),"")</f>
        <v/>
      </c>
      <c r="BQ13" s="82" t="str">
        <f t="shared" ref="BQ13:BQ54" si="104">IF(M13&gt;0,IF(M13&lt;5,"SECRETTTTTTTT",""),"")</f>
        <v/>
      </c>
      <c r="BR13" s="82" t="str">
        <f t="shared" ref="BR13:BR54" si="105">IF(N13&gt;0,IF(N13&lt;5,"SECRETTTTTTTT",""),"")</f>
        <v/>
      </c>
      <c r="BS13" s="82" t="str">
        <f t="shared" si="10"/>
        <v/>
      </c>
      <c r="BT13" s="82" t="str">
        <f t="shared" si="11"/>
        <v/>
      </c>
      <c r="BU13" s="82" t="str">
        <f t="shared" si="12"/>
        <v/>
      </c>
      <c r="BV13" s="82" t="str">
        <f t="shared" si="13"/>
        <v/>
      </c>
      <c r="BW13" s="82" t="str">
        <f t="shared" si="14"/>
        <v/>
      </c>
      <c r="BX13" s="82" t="str">
        <f t="shared" si="15"/>
        <v/>
      </c>
      <c r="BY13" s="82" t="str">
        <f t="shared" si="16"/>
        <v/>
      </c>
      <c r="BZ13" s="82" t="str">
        <f t="shared" si="17"/>
        <v/>
      </c>
      <c r="CA13" s="82" t="str">
        <f t="shared" si="18"/>
        <v/>
      </c>
      <c r="CB13" s="82" t="str">
        <f t="shared" si="19"/>
        <v/>
      </c>
      <c r="CC13" s="82" t="str">
        <f t="shared" si="20"/>
        <v/>
      </c>
      <c r="CD13" s="82" t="str">
        <f t="shared" si="21"/>
        <v/>
      </c>
      <c r="CE13" s="82" t="str">
        <f t="shared" si="22"/>
        <v/>
      </c>
      <c r="CF13" s="82" t="str">
        <f t="shared" si="23"/>
        <v/>
      </c>
      <c r="CG13" s="82" t="str">
        <f t="shared" si="24"/>
        <v/>
      </c>
      <c r="CH13" s="82" t="str">
        <f t="shared" si="25"/>
        <v/>
      </c>
      <c r="CI13" s="82" t="str">
        <f t="shared" si="26"/>
        <v/>
      </c>
      <c r="CJ13" s="82" t="str">
        <f t="shared" si="27"/>
        <v/>
      </c>
      <c r="CK13" s="82" t="str">
        <f t="shared" si="28"/>
        <v/>
      </c>
      <c r="CL13" s="82" t="str">
        <f t="shared" si="29"/>
        <v/>
      </c>
      <c r="CM13" s="82" t="str">
        <f t="shared" si="30"/>
        <v/>
      </c>
      <c r="CN13" s="82" t="str">
        <f t="shared" si="31"/>
        <v/>
      </c>
      <c r="CO13" s="82" t="str">
        <f t="shared" si="32"/>
        <v/>
      </c>
      <c r="CP13" s="82" t="str">
        <f t="shared" si="33"/>
        <v/>
      </c>
      <c r="CQ13" s="82" t="str">
        <f t="shared" si="34"/>
        <v/>
      </c>
      <c r="CR13" s="82" t="str">
        <f t="shared" si="35"/>
        <v/>
      </c>
      <c r="CS13" s="82" t="str">
        <f t="shared" si="36"/>
        <v/>
      </c>
      <c r="CT13" s="82" t="str">
        <f t="shared" si="37"/>
        <v/>
      </c>
      <c r="CU13" s="82" t="str">
        <f t="shared" si="38"/>
        <v/>
      </c>
      <c r="CV13" s="82" t="str">
        <f t="shared" si="39"/>
        <v/>
      </c>
      <c r="CW13" s="82" t="str">
        <f t="shared" si="40"/>
        <v/>
      </c>
      <c r="CX13" s="82" t="str">
        <f t="shared" si="41"/>
        <v/>
      </c>
      <c r="CY13" s="82" t="str">
        <f t="shared" si="42"/>
        <v/>
      </c>
      <c r="CZ13" s="82" t="str">
        <f t="shared" si="43"/>
        <v/>
      </c>
      <c r="DA13" s="82" t="str">
        <f t="shared" si="44"/>
        <v/>
      </c>
      <c r="DB13" s="82" t="str">
        <f t="shared" si="45"/>
        <v/>
      </c>
      <c r="DC13" s="82" t="str">
        <f t="shared" si="46"/>
        <v/>
      </c>
      <c r="DD13" s="82" t="str">
        <f t="shared" si="47"/>
        <v/>
      </c>
      <c r="DE13" s="82" t="str">
        <f t="shared" si="48"/>
        <v/>
      </c>
      <c r="DF13" s="82" t="str">
        <f t="shared" si="49"/>
        <v/>
      </c>
      <c r="DG13" s="82" t="str">
        <f t="shared" si="50"/>
        <v/>
      </c>
      <c r="DH13" s="82" t="str">
        <f t="shared" si="51"/>
        <v/>
      </c>
      <c r="DI13" s="82" t="str">
        <f t="shared" si="52"/>
        <v/>
      </c>
      <c r="DJ13" s="82" t="str">
        <f t="shared" si="53"/>
        <v/>
      </c>
      <c r="DK13" s="82" t="str">
        <f t="shared" si="54"/>
        <v/>
      </c>
      <c r="DL13" s="82" t="str">
        <f t="shared" si="55"/>
        <v/>
      </c>
      <c r="DM13" s="82" t="str">
        <f t="shared" si="56"/>
        <v/>
      </c>
      <c r="DN13" s="82" t="str">
        <f t="shared" si="57"/>
        <v/>
      </c>
      <c r="DO13" s="82" t="str">
        <f t="shared" si="58"/>
        <v/>
      </c>
      <c r="DP13" s="82" t="str">
        <f t="shared" si="59"/>
        <v/>
      </c>
      <c r="DQ13" s="82" t="str">
        <f t="shared" si="60"/>
        <v/>
      </c>
      <c r="DR13" s="82" t="str">
        <f t="shared" si="61"/>
        <v/>
      </c>
      <c r="DS13" s="82" t="str">
        <f t="shared" si="62"/>
        <v/>
      </c>
      <c r="DT13" s="82" t="str">
        <f t="shared" si="63"/>
        <v/>
      </c>
      <c r="DU13" s="82" t="str">
        <f t="shared" si="64"/>
        <v/>
      </c>
      <c r="DV13" s="82" t="str">
        <f t="shared" si="65"/>
        <v/>
      </c>
      <c r="DW13" s="82" t="str">
        <f t="shared" si="66"/>
        <v/>
      </c>
      <c r="DX13" s="82" t="str">
        <f t="shared" si="67"/>
        <v/>
      </c>
      <c r="DY13" s="82" t="str">
        <f t="shared" si="68"/>
        <v/>
      </c>
      <c r="DZ13" s="82" t="str">
        <f t="shared" si="69"/>
        <v/>
      </c>
      <c r="EA13" s="82" t="str">
        <f t="shared" si="70"/>
        <v/>
      </c>
      <c r="EB13" s="82" t="str">
        <f t="shared" si="71"/>
        <v/>
      </c>
      <c r="EC13" s="82" t="str">
        <f t="shared" si="72"/>
        <v/>
      </c>
      <c r="ED13" s="82" t="str">
        <f t="shared" si="73"/>
        <v/>
      </c>
      <c r="EE13" s="82" t="str">
        <f t="shared" si="74"/>
        <v/>
      </c>
      <c r="EF13" s="82" t="str">
        <f t="shared" si="75"/>
        <v/>
      </c>
      <c r="EG13" s="82" t="str">
        <f t="shared" si="76"/>
        <v/>
      </c>
      <c r="EH13" s="82" t="str">
        <f t="shared" si="77"/>
        <v/>
      </c>
      <c r="EI13" s="82" t="str">
        <f t="shared" si="78"/>
        <v/>
      </c>
      <c r="EJ13" s="82" t="str">
        <f t="shared" si="79"/>
        <v/>
      </c>
      <c r="EK13" s="82" t="str">
        <f t="shared" si="80"/>
        <v/>
      </c>
      <c r="EL13" s="82" t="str">
        <f t="shared" si="81"/>
        <v/>
      </c>
      <c r="EM13" s="82" t="str">
        <f t="shared" si="82"/>
        <v/>
      </c>
      <c r="EN13" s="82" t="str">
        <f t="shared" si="83"/>
        <v/>
      </c>
      <c r="EO13" s="82" t="str">
        <f t="shared" si="84"/>
        <v/>
      </c>
      <c r="EP13" s="82" t="str">
        <f t="shared" si="85"/>
        <v/>
      </c>
      <c r="EQ13" s="82" t="str">
        <f t="shared" si="86"/>
        <v/>
      </c>
      <c r="ER13" s="82" t="str">
        <f t="shared" si="87"/>
        <v/>
      </c>
      <c r="ES13" s="82" t="str">
        <f t="shared" si="88"/>
        <v/>
      </c>
      <c r="ET13" s="82" t="str">
        <f t="shared" si="89"/>
        <v/>
      </c>
      <c r="EU13" s="82" t="str">
        <f t="shared" si="90"/>
        <v/>
      </c>
      <c r="EV13" s="82" t="str">
        <f t="shared" si="91"/>
        <v/>
      </c>
      <c r="EW13" s="82" t="str">
        <f t="shared" si="92"/>
        <v/>
      </c>
      <c r="EX13" s="82" t="str">
        <f t="shared" si="93"/>
        <v/>
      </c>
      <c r="EY13" s="82" t="str">
        <f t="shared" si="94"/>
        <v/>
      </c>
      <c r="EZ13" s="82" t="str">
        <f t="shared" si="8"/>
        <v/>
      </c>
      <c r="FA13" s="82" t="str">
        <f t="shared" si="2"/>
        <v/>
      </c>
    </row>
    <row r="14" spans="1:157" ht="15" thickBot="1" x14ac:dyDescent="0.4">
      <c r="A14" s="19" t="s">
        <v>104</v>
      </c>
      <c r="B14" s="20" t="s">
        <v>8</v>
      </c>
      <c r="C14" s="81">
        <v>10016.471272375</v>
      </c>
      <c r="D14" s="81">
        <v>9932.73061103689</v>
      </c>
      <c r="E14" s="81">
        <v>9754.0935172391291</v>
      </c>
      <c r="F14" s="81">
        <v>9410.5665623519399</v>
      </c>
      <c r="G14" s="81">
        <v>9186.5685452341295</v>
      </c>
      <c r="H14" s="81">
        <v>9107.7789415729094</v>
      </c>
      <c r="I14" s="81">
        <v>9059.8900829322301</v>
      </c>
      <c r="J14" s="81">
        <v>9033.1548429875093</v>
      </c>
      <c r="K14" s="81">
        <v>8887.5847474043803</v>
      </c>
      <c r="L14" s="81">
        <v>8995.6276102892407</v>
      </c>
      <c r="M14" s="81">
        <v>8881.3353399266798</v>
      </c>
      <c r="N14" s="81">
        <v>8882.0844709092398</v>
      </c>
      <c r="O14" s="81">
        <v>8954.5813472269692</v>
      </c>
      <c r="P14" s="81">
        <v>8743.5335736363995</v>
      </c>
      <c r="Q14" s="81">
        <v>8626.3409451113002</v>
      </c>
      <c r="R14" s="81">
        <v>8575.3391094935396</v>
      </c>
      <c r="S14" s="81">
        <v>8613.9849712606992</v>
      </c>
      <c r="T14" s="81">
        <v>8616.7419446972508</v>
      </c>
      <c r="U14" s="81">
        <v>8560.6895575032795</v>
      </c>
      <c r="V14" s="81">
        <v>8586.2049499671903</v>
      </c>
      <c r="W14" s="81">
        <v>8418.76607788601</v>
      </c>
      <c r="X14" s="81">
        <v>8381.6771030959499</v>
      </c>
      <c r="Y14" s="81">
        <v>8418.5077948369508</v>
      </c>
      <c r="Z14" s="81">
        <v>8503.5995118373303</v>
      </c>
      <c r="AA14" s="81">
        <v>8502.0722460511806</v>
      </c>
      <c r="AB14" s="81">
        <v>8502.8376077359098</v>
      </c>
      <c r="AC14" s="81">
        <v>8506.8960694008601</v>
      </c>
      <c r="AD14" s="81">
        <v>8559.7441747686007</v>
      </c>
      <c r="AE14" s="81">
        <v>8638.0144582751</v>
      </c>
      <c r="AF14" s="81">
        <v>8539.9641548765794</v>
      </c>
      <c r="AG14" s="81">
        <v>8527.0052613668995</v>
      </c>
      <c r="AH14" s="81">
        <v>8646.4407756135097</v>
      </c>
      <c r="AI14" s="81">
        <v>8704.2643758303202</v>
      </c>
      <c r="AJ14" s="81">
        <v>8721.2867097123708</v>
      </c>
      <c r="AK14" s="81">
        <v>8768.0211575775702</v>
      </c>
      <c r="AL14" s="81">
        <v>8711.3884439391295</v>
      </c>
      <c r="AM14" s="81">
        <v>8458.7407146763799</v>
      </c>
      <c r="AN14" s="81">
        <v>8477.4004147443393</v>
      </c>
      <c r="AO14" s="81">
        <v>8612.4573825773405</v>
      </c>
      <c r="AP14" s="81">
        <v>8656.0558534868396</v>
      </c>
      <c r="AQ14" s="81">
        <v>8761.3829746860192</v>
      </c>
      <c r="AR14" s="81">
        <v>8752.5545550576899</v>
      </c>
      <c r="AS14" s="81">
        <v>8814.0335705969992</v>
      </c>
      <c r="AT14" s="81">
        <v>8863.2497440222905</v>
      </c>
      <c r="AU14" s="81">
        <v>8724.0289097496498</v>
      </c>
      <c r="AV14" s="81">
        <v>8710.9429686560707</v>
      </c>
      <c r="AW14" s="81">
        <v>8730.2891487183097</v>
      </c>
      <c r="AX14" s="81">
        <v>8714.7746979814892</v>
      </c>
      <c r="AY14" s="81">
        <v>8712.0875797000099</v>
      </c>
      <c r="AZ14" s="81">
        <v>8786.9318638656805</v>
      </c>
      <c r="BA14" s="81">
        <v>8805.7990095209498</v>
      </c>
      <c r="BB14" s="81">
        <v>8898.3097409834209</v>
      </c>
      <c r="BC14" s="81">
        <v>8815.8399803005796</v>
      </c>
      <c r="BD14" s="81">
        <v>8661.5831665660899</v>
      </c>
      <c r="BE14" s="81">
        <v>8666.5694321855099</v>
      </c>
      <c r="BF14" s="113"/>
      <c r="BG14" s="82" t="str">
        <f t="shared" si="3"/>
        <v/>
      </c>
      <c r="BH14" s="82" t="str">
        <f t="shared" si="95"/>
        <v/>
      </c>
      <c r="BI14" s="82" t="str">
        <f t="shared" si="96"/>
        <v/>
      </c>
      <c r="BJ14" s="82" t="str">
        <f t="shared" si="97"/>
        <v/>
      </c>
      <c r="BK14" s="82" t="str">
        <f t="shared" si="98"/>
        <v/>
      </c>
      <c r="BL14" s="82" t="str">
        <f t="shared" si="99"/>
        <v/>
      </c>
      <c r="BM14" s="82" t="str">
        <f t="shared" si="100"/>
        <v/>
      </c>
      <c r="BN14" s="82" t="str">
        <f t="shared" si="101"/>
        <v/>
      </c>
      <c r="BO14" s="82" t="str">
        <f t="shared" si="102"/>
        <v/>
      </c>
      <c r="BP14" s="82" t="str">
        <f t="shared" si="103"/>
        <v/>
      </c>
      <c r="BQ14" s="82" t="str">
        <f t="shared" si="104"/>
        <v/>
      </c>
      <c r="BR14" s="82" t="str">
        <f t="shared" si="105"/>
        <v/>
      </c>
      <c r="BS14" s="82" t="str">
        <f t="shared" si="10"/>
        <v/>
      </c>
      <c r="BT14" s="82" t="str">
        <f t="shared" si="11"/>
        <v/>
      </c>
      <c r="BU14" s="82" t="str">
        <f t="shared" si="12"/>
        <v/>
      </c>
      <c r="BV14" s="82" t="str">
        <f t="shared" si="13"/>
        <v/>
      </c>
      <c r="BW14" s="82" t="str">
        <f t="shared" si="14"/>
        <v/>
      </c>
      <c r="BX14" s="82" t="str">
        <f t="shared" si="15"/>
        <v/>
      </c>
      <c r="BY14" s="82" t="str">
        <f t="shared" si="16"/>
        <v/>
      </c>
      <c r="BZ14" s="82" t="str">
        <f t="shared" si="17"/>
        <v/>
      </c>
      <c r="CA14" s="82" t="str">
        <f t="shared" si="18"/>
        <v/>
      </c>
      <c r="CB14" s="82" t="str">
        <f t="shared" si="19"/>
        <v/>
      </c>
      <c r="CC14" s="82" t="str">
        <f t="shared" si="20"/>
        <v/>
      </c>
      <c r="CD14" s="82" t="str">
        <f t="shared" si="21"/>
        <v/>
      </c>
      <c r="CE14" s="82" t="str">
        <f t="shared" si="22"/>
        <v/>
      </c>
      <c r="CF14" s="82" t="str">
        <f t="shared" si="23"/>
        <v/>
      </c>
      <c r="CG14" s="82" t="str">
        <f t="shared" si="24"/>
        <v/>
      </c>
      <c r="CH14" s="82" t="str">
        <f t="shared" si="25"/>
        <v/>
      </c>
      <c r="CI14" s="82" t="str">
        <f t="shared" si="26"/>
        <v/>
      </c>
      <c r="CJ14" s="82" t="str">
        <f t="shared" si="27"/>
        <v/>
      </c>
      <c r="CK14" s="82" t="str">
        <f t="shared" si="28"/>
        <v/>
      </c>
      <c r="CL14" s="82" t="str">
        <f t="shared" si="29"/>
        <v/>
      </c>
      <c r="CM14" s="82" t="str">
        <f t="shared" si="30"/>
        <v/>
      </c>
      <c r="CN14" s="82" t="str">
        <f t="shared" si="31"/>
        <v/>
      </c>
      <c r="CO14" s="82" t="str">
        <f t="shared" si="32"/>
        <v/>
      </c>
      <c r="CP14" s="82" t="str">
        <f t="shared" si="33"/>
        <v/>
      </c>
      <c r="CQ14" s="82" t="str">
        <f t="shared" si="34"/>
        <v/>
      </c>
      <c r="CR14" s="82" t="str">
        <f t="shared" si="35"/>
        <v/>
      </c>
      <c r="CS14" s="82" t="str">
        <f t="shared" si="36"/>
        <v/>
      </c>
      <c r="CT14" s="82" t="str">
        <f t="shared" si="37"/>
        <v/>
      </c>
      <c r="CU14" s="82" t="str">
        <f t="shared" si="38"/>
        <v/>
      </c>
      <c r="CV14" s="82" t="str">
        <f t="shared" si="39"/>
        <v/>
      </c>
      <c r="CW14" s="82" t="str">
        <f t="shared" si="40"/>
        <v/>
      </c>
      <c r="CX14" s="82" t="str">
        <f t="shared" si="41"/>
        <v/>
      </c>
      <c r="CY14" s="82" t="str">
        <f t="shared" si="42"/>
        <v/>
      </c>
      <c r="CZ14" s="82" t="str">
        <f t="shared" si="43"/>
        <v/>
      </c>
      <c r="DA14" s="82" t="str">
        <f t="shared" si="44"/>
        <v/>
      </c>
      <c r="DB14" s="82" t="str">
        <f t="shared" si="45"/>
        <v/>
      </c>
      <c r="DC14" s="82" t="str">
        <f t="shared" si="46"/>
        <v/>
      </c>
      <c r="DD14" s="82" t="str">
        <f t="shared" si="47"/>
        <v/>
      </c>
      <c r="DE14" s="82" t="str">
        <f t="shared" si="48"/>
        <v/>
      </c>
      <c r="DF14" s="82" t="str">
        <f t="shared" si="49"/>
        <v/>
      </c>
      <c r="DG14" s="82" t="str">
        <f t="shared" si="50"/>
        <v/>
      </c>
      <c r="DH14" s="82" t="str">
        <f t="shared" si="51"/>
        <v/>
      </c>
      <c r="DI14" s="82" t="str">
        <f t="shared" si="52"/>
        <v/>
      </c>
      <c r="DJ14" s="82" t="str">
        <f t="shared" si="53"/>
        <v/>
      </c>
      <c r="DK14" s="82" t="str">
        <f t="shared" si="54"/>
        <v/>
      </c>
      <c r="DL14" s="82" t="str">
        <f t="shared" si="55"/>
        <v/>
      </c>
      <c r="DM14" s="82" t="str">
        <f t="shared" si="56"/>
        <v/>
      </c>
      <c r="DN14" s="82" t="str">
        <f t="shared" si="57"/>
        <v/>
      </c>
      <c r="DO14" s="82" t="str">
        <f t="shared" si="58"/>
        <v/>
      </c>
      <c r="DP14" s="82" t="str">
        <f t="shared" si="59"/>
        <v/>
      </c>
      <c r="DQ14" s="82" t="str">
        <f t="shared" si="60"/>
        <v/>
      </c>
      <c r="DR14" s="82" t="str">
        <f t="shared" si="61"/>
        <v/>
      </c>
      <c r="DS14" s="82" t="str">
        <f t="shared" si="62"/>
        <v/>
      </c>
      <c r="DT14" s="82" t="str">
        <f t="shared" si="63"/>
        <v/>
      </c>
      <c r="DU14" s="82" t="str">
        <f t="shared" si="64"/>
        <v/>
      </c>
      <c r="DV14" s="82" t="str">
        <f t="shared" si="65"/>
        <v/>
      </c>
      <c r="DW14" s="82" t="str">
        <f t="shared" si="66"/>
        <v/>
      </c>
      <c r="DX14" s="82" t="str">
        <f t="shared" si="67"/>
        <v/>
      </c>
      <c r="DY14" s="82" t="str">
        <f t="shared" si="68"/>
        <v/>
      </c>
      <c r="DZ14" s="82" t="str">
        <f t="shared" si="69"/>
        <v/>
      </c>
      <c r="EA14" s="82" t="str">
        <f t="shared" si="70"/>
        <v/>
      </c>
      <c r="EB14" s="82" t="str">
        <f t="shared" si="71"/>
        <v/>
      </c>
      <c r="EC14" s="82" t="str">
        <f t="shared" si="72"/>
        <v/>
      </c>
      <c r="ED14" s="82" t="str">
        <f t="shared" si="73"/>
        <v/>
      </c>
      <c r="EE14" s="82" t="str">
        <f t="shared" si="74"/>
        <v/>
      </c>
      <c r="EF14" s="82" t="str">
        <f t="shared" si="75"/>
        <v/>
      </c>
      <c r="EG14" s="82" t="str">
        <f t="shared" si="76"/>
        <v/>
      </c>
      <c r="EH14" s="82" t="str">
        <f t="shared" si="77"/>
        <v/>
      </c>
      <c r="EI14" s="82" t="str">
        <f t="shared" si="78"/>
        <v/>
      </c>
      <c r="EJ14" s="82" t="str">
        <f t="shared" si="79"/>
        <v/>
      </c>
      <c r="EK14" s="82" t="str">
        <f t="shared" si="80"/>
        <v/>
      </c>
      <c r="EL14" s="82" t="str">
        <f t="shared" si="81"/>
        <v/>
      </c>
      <c r="EM14" s="82" t="str">
        <f t="shared" si="82"/>
        <v/>
      </c>
      <c r="EN14" s="82" t="str">
        <f t="shared" si="83"/>
        <v/>
      </c>
      <c r="EO14" s="82" t="str">
        <f t="shared" si="84"/>
        <v/>
      </c>
      <c r="EP14" s="82" t="str">
        <f t="shared" si="85"/>
        <v/>
      </c>
      <c r="EQ14" s="82" t="str">
        <f t="shared" si="86"/>
        <v/>
      </c>
      <c r="ER14" s="82" t="str">
        <f t="shared" si="87"/>
        <v/>
      </c>
      <c r="ES14" s="82" t="str">
        <f t="shared" si="88"/>
        <v/>
      </c>
      <c r="ET14" s="82" t="str">
        <f t="shared" si="89"/>
        <v/>
      </c>
      <c r="EU14" s="82" t="str">
        <f t="shared" si="90"/>
        <v/>
      </c>
      <c r="EV14" s="82" t="str">
        <f t="shared" si="91"/>
        <v/>
      </c>
      <c r="EW14" s="82" t="str">
        <f t="shared" si="92"/>
        <v/>
      </c>
      <c r="EX14" s="82" t="str">
        <f t="shared" si="93"/>
        <v/>
      </c>
      <c r="EY14" s="82" t="str">
        <f t="shared" si="94"/>
        <v/>
      </c>
      <c r="EZ14" s="82" t="str">
        <f t="shared" si="8"/>
        <v/>
      </c>
      <c r="FA14" s="82" t="str">
        <f t="shared" si="2"/>
        <v/>
      </c>
    </row>
    <row r="15" spans="1:157" ht="15" thickBot="1" x14ac:dyDescent="0.4">
      <c r="A15" s="18"/>
      <c r="B15" s="18" t="s">
        <v>146</v>
      </c>
      <c r="C15" s="77">
        <v>20539.036556709569</v>
      </c>
      <c r="D15" s="77">
        <v>20417.63944553235</v>
      </c>
      <c r="E15" s="77">
        <v>20370.29864518344</v>
      </c>
      <c r="F15" s="77">
        <v>20189.006557757129</v>
      </c>
      <c r="G15" s="77">
        <v>19756.867592573348</v>
      </c>
      <c r="H15" s="77">
        <v>19663.237858896122</v>
      </c>
      <c r="I15" s="77">
        <v>19705.49333114782</v>
      </c>
      <c r="J15" s="77">
        <v>19547.336081621208</v>
      </c>
      <c r="K15" s="77">
        <v>19749.736777113281</v>
      </c>
      <c r="L15" s="77">
        <v>19727.23136798101</v>
      </c>
      <c r="M15" s="77">
        <v>19628.378691417973</v>
      </c>
      <c r="N15" s="77">
        <v>19661.122547169369</v>
      </c>
      <c r="O15" s="77">
        <v>19671.527611465539</v>
      </c>
      <c r="P15" s="77">
        <v>20043.889482867238</v>
      </c>
      <c r="Q15" s="77">
        <v>19999.558063602082</v>
      </c>
      <c r="R15" s="77">
        <v>19973.793506454091</v>
      </c>
      <c r="S15" s="77">
        <v>19968.128405730829</v>
      </c>
      <c r="T15" s="77">
        <v>19953.22890831007</v>
      </c>
      <c r="U15" s="77">
        <v>19764.25206604696</v>
      </c>
      <c r="V15" s="77">
        <v>19649.608430353102</v>
      </c>
      <c r="W15" s="77">
        <v>19372.87736339639</v>
      </c>
      <c r="X15" s="77">
        <v>19464.948836659751</v>
      </c>
      <c r="Y15" s="77">
        <v>19445.528625723608</v>
      </c>
      <c r="Z15" s="77">
        <v>19434.11192281219</v>
      </c>
      <c r="AA15" s="77">
        <v>19558.306109772442</v>
      </c>
      <c r="AB15" s="77">
        <v>19526.24566781073</v>
      </c>
      <c r="AC15" s="77">
        <v>19572.780859169699</v>
      </c>
      <c r="AD15" s="77">
        <v>19596.804081051589</v>
      </c>
      <c r="AE15" s="77">
        <v>19591.395963264898</v>
      </c>
      <c r="AF15" s="77">
        <v>19615.475180646048</v>
      </c>
      <c r="AG15" s="77">
        <v>19528.059388607839</v>
      </c>
      <c r="AH15" s="77">
        <v>19577.586036396191</v>
      </c>
      <c r="AI15" s="77">
        <v>19789.178109575099</v>
      </c>
      <c r="AJ15" s="77">
        <v>19963.527413650241</v>
      </c>
      <c r="AK15" s="77">
        <v>19949.192751412142</v>
      </c>
      <c r="AL15" s="77">
        <v>19965.673992303429</v>
      </c>
      <c r="AM15" s="77">
        <v>19400.761717202669</v>
      </c>
      <c r="AN15" s="77">
        <v>19630.347052183606</v>
      </c>
      <c r="AO15" s="77">
        <v>19808.973770758381</v>
      </c>
      <c r="AP15" s="77">
        <v>19761.51511630003</v>
      </c>
      <c r="AQ15" s="77">
        <v>20031.985580378088</v>
      </c>
      <c r="AR15" s="77">
        <v>20004.220397689409</v>
      </c>
      <c r="AS15" s="77">
        <v>20150.000961372469</v>
      </c>
      <c r="AT15" s="77">
        <v>20262.03485390692</v>
      </c>
      <c r="AU15" s="77">
        <v>19954.92036514507</v>
      </c>
      <c r="AV15" s="77">
        <v>20053.99727562521</v>
      </c>
      <c r="AW15" s="77">
        <v>20226.230995032267</v>
      </c>
      <c r="AX15" s="77">
        <v>20227.476133504162</v>
      </c>
      <c r="AY15" s="77">
        <v>20165.386607179491</v>
      </c>
      <c r="AZ15" s="77">
        <v>20253.197204134478</v>
      </c>
      <c r="BA15" s="77">
        <v>20287.446769226379</v>
      </c>
      <c r="BB15" s="77">
        <v>20541.93979344728</v>
      </c>
      <c r="BC15" s="77">
        <v>20562.118406327631</v>
      </c>
      <c r="BD15" s="77">
        <v>20416.292890527977</v>
      </c>
      <c r="BE15" s="77">
        <v>20609.983307882791</v>
      </c>
      <c r="BF15" s="114"/>
      <c r="BG15" s="82" t="str">
        <f t="shared" si="3"/>
        <v/>
      </c>
      <c r="BH15" s="82" t="str">
        <f t="shared" si="95"/>
        <v/>
      </c>
      <c r="BI15" s="82" t="str">
        <f t="shared" si="96"/>
        <v/>
      </c>
      <c r="BJ15" s="82" t="str">
        <f t="shared" si="97"/>
        <v/>
      </c>
      <c r="BK15" s="82" t="str">
        <f t="shared" si="98"/>
        <v/>
      </c>
      <c r="BL15" s="82" t="str">
        <f t="shared" si="99"/>
        <v/>
      </c>
      <c r="BM15" s="82" t="str">
        <f t="shared" si="100"/>
        <v/>
      </c>
      <c r="BN15" s="82" t="str">
        <f t="shared" si="101"/>
        <v/>
      </c>
      <c r="BO15" s="82" t="str">
        <f t="shared" si="102"/>
        <v/>
      </c>
      <c r="BP15" s="82" t="str">
        <f t="shared" si="103"/>
        <v/>
      </c>
      <c r="BQ15" s="82" t="str">
        <f t="shared" si="104"/>
        <v/>
      </c>
      <c r="BR15" s="82" t="str">
        <f t="shared" si="105"/>
        <v/>
      </c>
      <c r="BS15" s="82" t="str">
        <f t="shared" si="10"/>
        <v/>
      </c>
      <c r="BT15" s="82" t="str">
        <f t="shared" si="11"/>
        <v/>
      </c>
      <c r="BU15" s="82" t="str">
        <f t="shared" si="12"/>
        <v/>
      </c>
      <c r="BV15" s="82" t="str">
        <f t="shared" si="13"/>
        <v/>
      </c>
      <c r="BW15" s="82" t="str">
        <f t="shared" si="14"/>
        <v/>
      </c>
      <c r="BX15" s="82" t="str">
        <f t="shared" si="15"/>
        <v/>
      </c>
      <c r="BY15" s="82" t="str">
        <f t="shared" si="16"/>
        <v/>
      </c>
      <c r="BZ15" s="82" t="str">
        <f t="shared" si="17"/>
        <v/>
      </c>
      <c r="CA15" s="82" t="str">
        <f t="shared" si="18"/>
        <v/>
      </c>
      <c r="CB15" s="82" t="str">
        <f t="shared" si="19"/>
        <v/>
      </c>
      <c r="CC15" s="82" t="str">
        <f t="shared" si="20"/>
        <v/>
      </c>
      <c r="CD15" s="82" t="str">
        <f t="shared" si="21"/>
        <v/>
      </c>
      <c r="CE15" s="82" t="str">
        <f t="shared" si="22"/>
        <v/>
      </c>
      <c r="CF15" s="82" t="str">
        <f t="shared" si="23"/>
        <v/>
      </c>
      <c r="CG15" s="82" t="str">
        <f t="shared" si="24"/>
        <v/>
      </c>
      <c r="CH15" s="82" t="str">
        <f t="shared" si="25"/>
        <v/>
      </c>
      <c r="CI15" s="82" t="str">
        <f t="shared" si="26"/>
        <v/>
      </c>
      <c r="CJ15" s="82" t="str">
        <f t="shared" si="27"/>
        <v/>
      </c>
      <c r="CK15" s="82" t="str">
        <f t="shared" si="28"/>
        <v/>
      </c>
      <c r="CL15" s="82" t="str">
        <f t="shared" si="29"/>
        <v/>
      </c>
      <c r="CM15" s="82" t="str">
        <f t="shared" si="30"/>
        <v/>
      </c>
      <c r="CN15" s="82" t="str">
        <f t="shared" si="31"/>
        <v/>
      </c>
      <c r="CO15" s="82" t="str">
        <f t="shared" si="32"/>
        <v/>
      </c>
      <c r="CP15" s="82" t="str">
        <f t="shared" si="33"/>
        <v/>
      </c>
      <c r="CQ15" s="82" t="str">
        <f t="shared" si="34"/>
        <v/>
      </c>
      <c r="CR15" s="82" t="str">
        <f t="shared" si="35"/>
        <v/>
      </c>
      <c r="CS15" s="82" t="str">
        <f t="shared" si="36"/>
        <v/>
      </c>
      <c r="CT15" s="82" t="str">
        <f t="shared" si="37"/>
        <v/>
      </c>
      <c r="CU15" s="82" t="str">
        <f t="shared" si="38"/>
        <v/>
      </c>
      <c r="CV15" s="82" t="str">
        <f t="shared" si="39"/>
        <v/>
      </c>
      <c r="CW15" s="82" t="str">
        <f t="shared" si="40"/>
        <v/>
      </c>
      <c r="CX15" s="82" t="str">
        <f t="shared" si="41"/>
        <v/>
      </c>
      <c r="CY15" s="82" t="str">
        <f t="shared" si="42"/>
        <v/>
      </c>
      <c r="CZ15" s="82" t="str">
        <f t="shared" si="43"/>
        <v/>
      </c>
      <c r="DA15" s="82" t="str">
        <f t="shared" si="44"/>
        <v/>
      </c>
      <c r="DB15" s="82" t="str">
        <f t="shared" si="45"/>
        <v/>
      </c>
      <c r="DC15" s="82" t="str">
        <f t="shared" si="46"/>
        <v/>
      </c>
      <c r="DD15" s="82" t="str">
        <f t="shared" si="47"/>
        <v/>
      </c>
      <c r="DE15" s="82" t="str">
        <f t="shared" si="48"/>
        <v/>
      </c>
      <c r="DF15" s="82" t="str">
        <f t="shared" si="49"/>
        <v/>
      </c>
      <c r="DG15" s="82" t="str">
        <f t="shared" si="50"/>
        <v/>
      </c>
      <c r="DH15" s="82" t="str">
        <f t="shared" si="51"/>
        <v/>
      </c>
      <c r="DI15" s="82" t="str">
        <f t="shared" si="52"/>
        <v/>
      </c>
      <c r="DJ15" s="82" t="str">
        <f t="shared" si="53"/>
        <v/>
      </c>
      <c r="DK15" s="82" t="str">
        <f t="shared" si="54"/>
        <v/>
      </c>
      <c r="DL15" s="82" t="str">
        <f t="shared" si="55"/>
        <v/>
      </c>
      <c r="DM15" s="82" t="str">
        <f t="shared" si="56"/>
        <v/>
      </c>
      <c r="DN15" s="82" t="str">
        <f t="shared" si="57"/>
        <v/>
      </c>
      <c r="DO15" s="82" t="str">
        <f t="shared" si="58"/>
        <v/>
      </c>
      <c r="DP15" s="82" t="str">
        <f t="shared" si="59"/>
        <v/>
      </c>
      <c r="DQ15" s="82" t="str">
        <f t="shared" si="60"/>
        <v/>
      </c>
      <c r="DR15" s="82" t="str">
        <f t="shared" si="61"/>
        <v/>
      </c>
      <c r="DS15" s="82" t="str">
        <f t="shared" si="62"/>
        <v/>
      </c>
      <c r="DT15" s="82" t="str">
        <f t="shared" si="63"/>
        <v/>
      </c>
      <c r="DU15" s="82" t="str">
        <f t="shared" si="64"/>
        <v/>
      </c>
      <c r="DV15" s="82" t="str">
        <f t="shared" si="65"/>
        <v/>
      </c>
      <c r="DW15" s="82" t="str">
        <f t="shared" si="66"/>
        <v/>
      </c>
      <c r="DX15" s="82" t="str">
        <f t="shared" si="67"/>
        <v/>
      </c>
      <c r="DY15" s="82" t="str">
        <f t="shared" si="68"/>
        <v/>
      </c>
      <c r="DZ15" s="82" t="str">
        <f t="shared" si="69"/>
        <v/>
      </c>
      <c r="EA15" s="82" t="str">
        <f t="shared" si="70"/>
        <v/>
      </c>
      <c r="EB15" s="82" t="str">
        <f t="shared" si="71"/>
        <v/>
      </c>
      <c r="EC15" s="82" t="str">
        <f t="shared" si="72"/>
        <v/>
      </c>
      <c r="ED15" s="82" t="str">
        <f t="shared" si="73"/>
        <v/>
      </c>
      <c r="EE15" s="82" t="str">
        <f t="shared" si="74"/>
        <v/>
      </c>
      <c r="EF15" s="82" t="str">
        <f t="shared" si="75"/>
        <v/>
      </c>
      <c r="EG15" s="82" t="str">
        <f t="shared" si="76"/>
        <v/>
      </c>
      <c r="EH15" s="82" t="str">
        <f t="shared" si="77"/>
        <v/>
      </c>
      <c r="EI15" s="82" t="str">
        <f t="shared" si="78"/>
        <v/>
      </c>
      <c r="EJ15" s="82" t="str">
        <f t="shared" si="79"/>
        <v/>
      </c>
      <c r="EK15" s="82" t="str">
        <f t="shared" si="80"/>
        <v/>
      </c>
      <c r="EL15" s="82" t="str">
        <f t="shared" si="81"/>
        <v/>
      </c>
      <c r="EM15" s="82" t="str">
        <f t="shared" si="82"/>
        <v/>
      </c>
      <c r="EN15" s="82" t="str">
        <f t="shared" si="83"/>
        <v/>
      </c>
      <c r="EO15" s="82" t="str">
        <f t="shared" si="84"/>
        <v/>
      </c>
      <c r="EP15" s="82" t="str">
        <f t="shared" si="85"/>
        <v/>
      </c>
      <c r="EQ15" s="82" t="str">
        <f t="shared" si="86"/>
        <v/>
      </c>
      <c r="ER15" s="82" t="str">
        <f t="shared" si="87"/>
        <v/>
      </c>
      <c r="ES15" s="82" t="str">
        <f t="shared" si="88"/>
        <v/>
      </c>
      <c r="ET15" s="82" t="str">
        <f t="shared" si="89"/>
        <v/>
      </c>
      <c r="EU15" s="82" t="str">
        <f t="shared" si="90"/>
        <v/>
      </c>
      <c r="EV15" s="82" t="str">
        <f t="shared" si="91"/>
        <v/>
      </c>
      <c r="EW15" s="82" t="str">
        <f t="shared" si="92"/>
        <v/>
      </c>
      <c r="EX15" s="82" t="str">
        <f t="shared" si="93"/>
        <v/>
      </c>
      <c r="EY15" s="82" t="str">
        <f t="shared" si="94"/>
        <v/>
      </c>
      <c r="EZ15" s="82" t="str">
        <f t="shared" si="8"/>
        <v/>
      </c>
      <c r="FA15" s="82" t="str">
        <f t="shared" si="2"/>
        <v/>
      </c>
    </row>
    <row r="16" spans="1:157" ht="15" thickBot="1" x14ac:dyDescent="0.4">
      <c r="A16" s="16" t="s">
        <v>105</v>
      </c>
      <c r="B16" s="17" t="s">
        <v>10</v>
      </c>
      <c r="C16" s="81">
        <v>6925.5968573096698</v>
      </c>
      <c r="D16" s="81">
        <v>6856.3634201176301</v>
      </c>
      <c r="E16" s="81">
        <v>6838.7737559794596</v>
      </c>
      <c r="F16" s="81">
        <v>6782.5035496011096</v>
      </c>
      <c r="G16" s="81">
        <v>6733.5561951749096</v>
      </c>
      <c r="H16" s="81">
        <v>6741.5262990121901</v>
      </c>
      <c r="I16" s="81">
        <v>6674.1938222904801</v>
      </c>
      <c r="J16" s="81">
        <v>6702.0502410877798</v>
      </c>
      <c r="K16" s="81">
        <v>6680.1387462989296</v>
      </c>
      <c r="L16" s="81">
        <v>6638.4524414335901</v>
      </c>
      <c r="M16" s="81">
        <v>6631.1156872905203</v>
      </c>
      <c r="N16" s="81">
        <v>6628.9316235797696</v>
      </c>
      <c r="O16" s="81">
        <v>6620.0765837723602</v>
      </c>
      <c r="P16" s="81">
        <v>6534.3380052970697</v>
      </c>
      <c r="Q16" s="81">
        <v>6453.8364981943596</v>
      </c>
      <c r="R16" s="81">
        <v>6395.6320484435601</v>
      </c>
      <c r="S16" s="81">
        <v>6323.4661326258401</v>
      </c>
      <c r="T16" s="81">
        <v>6264.0209293211601</v>
      </c>
      <c r="U16" s="81">
        <v>6249.8227029116297</v>
      </c>
      <c r="V16" s="81">
        <v>6245.4180897222104</v>
      </c>
      <c r="W16" s="81">
        <v>6123.4784484176298</v>
      </c>
      <c r="X16" s="81">
        <v>6191.9830592363896</v>
      </c>
      <c r="Y16" s="81">
        <v>6175.7496416766398</v>
      </c>
      <c r="Z16" s="81">
        <v>6125.4138014826203</v>
      </c>
      <c r="AA16" s="81">
        <v>6039.1351279748797</v>
      </c>
      <c r="AB16" s="81">
        <v>6008.5466474130699</v>
      </c>
      <c r="AC16" s="81">
        <v>6042.5295139189202</v>
      </c>
      <c r="AD16" s="81">
        <v>6068.3279387344501</v>
      </c>
      <c r="AE16" s="81">
        <v>6048.6140499848898</v>
      </c>
      <c r="AF16" s="81">
        <v>6001.1786455915599</v>
      </c>
      <c r="AG16" s="81">
        <v>6038.1309498608798</v>
      </c>
      <c r="AH16" s="81">
        <v>6069.24457801263</v>
      </c>
      <c r="AI16" s="81">
        <v>6156.3054983190204</v>
      </c>
      <c r="AJ16" s="81">
        <v>6167.5920245013504</v>
      </c>
      <c r="AK16" s="81">
        <v>6175.9559291665</v>
      </c>
      <c r="AL16" s="81">
        <v>6235.3527014805304</v>
      </c>
      <c r="AM16" s="81">
        <v>6009.693287911</v>
      </c>
      <c r="AN16" s="81">
        <v>6241.0189357180498</v>
      </c>
      <c r="AO16" s="81">
        <v>6295.1759748922204</v>
      </c>
      <c r="AP16" s="81">
        <v>6352.1441860027198</v>
      </c>
      <c r="AQ16" s="81">
        <v>6369.6283527737796</v>
      </c>
      <c r="AR16" s="81">
        <v>6478.0959447953701</v>
      </c>
      <c r="AS16" s="81">
        <v>6462.36430909502</v>
      </c>
      <c r="AT16" s="81">
        <v>6492.7395777623296</v>
      </c>
      <c r="AU16" s="81">
        <v>6561.6306607209599</v>
      </c>
      <c r="AV16" s="81">
        <v>6554.0271735819697</v>
      </c>
      <c r="AW16" s="81">
        <v>6620.6006742204299</v>
      </c>
      <c r="AX16" s="81">
        <v>6589.2071018925999</v>
      </c>
      <c r="AY16" s="81">
        <v>6527.6453108759597</v>
      </c>
      <c r="AZ16" s="81">
        <v>6505.4046622252999</v>
      </c>
      <c r="BA16" s="81">
        <v>6440.7486045632804</v>
      </c>
      <c r="BB16" s="81">
        <v>6503.8390756026001</v>
      </c>
      <c r="BC16" s="81">
        <v>6473.9159852009898</v>
      </c>
      <c r="BD16" s="81">
        <v>6381.5038161721004</v>
      </c>
      <c r="BE16" s="81">
        <v>6458.6817885682603</v>
      </c>
      <c r="BF16" s="113"/>
      <c r="BG16" s="82" t="str">
        <f t="shared" si="3"/>
        <v/>
      </c>
      <c r="BH16" s="82" t="str">
        <f t="shared" si="95"/>
        <v/>
      </c>
      <c r="BI16" s="82" t="str">
        <f t="shared" si="96"/>
        <v/>
      </c>
      <c r="BJ16" s="82" t="str">
        <f t="shared" si="97"/>
        <v/>
      </c>
      <c r="BK16" s="82" t="str">
        <f t="shared" si="98"/>
        <v/>
      </c>
      <c r="BL16" s="82" t="str">
        <f t="shared" si="99"/>
        <v/>
      </c>
      <c r="BM16" s="82" t="str">
        <f t="shared" si="100"/>
        <v/>
      </c>
      <c r="BN16" s="82" t="str">
        <f t="shared" si="101"/>
        <v/>
      </c>
      <c r="BO16" s="82" t="str">
        <f t="shared" si="102"/>
        <v/>
      </c>
      <c r="BP16" s="82" t="str">
        <f t="shared" si="103"/>
        <v/>
      </c>
      <c r="BQ16" s="82" t="str">
        <f t="shared" si="104"/>
        <v/>
      </c>
      <c r="BR16" s="82" t="str">
        <f t="shared" si="105"/>
        <v/>
      </c>
      <c r="BS16" s="82" t="str">
        <f t="shared" si="10"/>
        <v/>
      </c>
      <c r="BT16" s="82" t="str">
        <f t="shared" si="11"/>
        <v/>
      </c>
      <c r="BU16" s="82" t="str">
        <f t="shared" si="12"/>
        <v/>
      </c>
      <c r="BV16" s="82" t="str">
        <f t="shared" si="13"/>
        <v/>
      </c>
      <c r="BW16" s="82" t="str">
        <f t="shared" si="14"/>
        <v/>
      </c>
      <c r="BX16" s="82" t="str">
        <f t="shared" si="15"/>
        <v/>
      </c>
      <c r="BY16" s="82" t="str">
        <f t="shared" si="16"/>
        <v/>
      </c>
      <c r="BZ16" s="82" t="str">
        <f t="shared" si="17"/>
        <v/>
      </c>
      <c r="CA16" s="82" t="str">
        <f t="shared" si="18"/>
        <v/>
      </c>
      <c r="CB16" s="82" t="str">
        <f t="shared" si="19"/>
        <v/>
      </c>
      <c r="CC16" s="82" t="str">
        <f t="shared" si="20"/>
        <v/>
      </c>
      <c r="CD16" s="82" t="str">
        <f t="shared" si="21"/>
        <v/>
      </c>
      <c r="CE16" s="82" t="str">
        <f t="shared" si="22"/>
        <v/>
      </c>
      <c r="CF16" s="82" t="str">
        <f t="shared" si="23"/>
        <v/>
      </c>
      <c r="CG16" s="82" t="str">
        <f t="shared" si="24"/>
        <v/>
      </c>
      <c r="CH16" s="82" t="str">
        <f t="shared" si="25"/>
        <v/>
      </c>
      <c r="CI16" s="82" t="str">
        <f t="shared" si="26"/>
        <v/>
      </c>
      <c r="CJ16" s="82" t="str">
        <f t="shared" si="27"/>
        <v/>
      </c>
      <c r="CK16" s="82" t="str">
        <f t="shared" si="28"/>
        <v/>
      </c>
      <c r="CL16" s="82" t="str">
        <f t="shared" si="29"/>
        <v/>
      </c>
      <c r="CM16" s="82" t="str">
        <f t="shared" si="30"/>
        <v/>
      </c>
      <c r="CN16" s="82" t="str">
        <f t="shared" si="31"/>
        <v/>
      </c>
      <c r="CO16" s="82" t="str">
        <f t="shared" si="32"/>
        <v/>
      </c>
      <c r="CP16" s="82" t="str">
        <f t="shared" si="33"/>
        <v/>
      </c>
      <c r="CQ16" s="82" t="str">
        <f t="shared" si="34"/>
        <v/>
      </c>
      <c r="CR16" s="82" t="str">
        <f t="shared" si="35"/>
        <v/>
      </c>
      <c r="CS16" s="82" t="str">
        <f t="shared" si="36"/>
        <v/>
      </c>
      <c r="CT16" s="82" t="str">
        <f t="shared" si="37"/>
        <v/>
      </c>
      <c r="CU16" s="82" t="str">
        <f t="shared" si="38"/>
        <v/>
      </c>
      <c r="CV16" s="82" t="str">
        <f t="shared" si="39"/>
        <v/>
      </c>
      <c r="CW16" s="82" t="str">
        <f t="shared" si="40"/>
        <v/>
      </c>
      <c r="CX16" s="82" t="str">
        <f t="shared" si="41"/>
        <v/>
      </c>
      <c r="CY16" s="82" t="str">
        <f t="shared" si="42"/>
        <v/>
      </c>
      <c r="CZ16" s="82" t="str">
        <f t="shared" si="43"/>
        <v/>
      </c>
      <c r="DA16" s="82" t="str">
        <f t="shared" si="44"/>
        <v/>
      </c>
      <c r="DB16" s="82" t="str">
        <f t="shared" si="45"/>
        <v/>
      </c>
      <c r="DC16" s="82" t="str">
        <f t="shared" si="46"/>
        <v/>
      </c>
      <c r="DD16" s="82" t="str">
        <f t="shared" si="47"/>
        <v/>
      </c>
      <c r="DE16" s="82" t="str">
        <f t="shared" si="48"/>
        <v/>
      </c>
      <c r="DF16" s="82" t="str">
        <f t="shared" si="49"/>
        <v/>
      </c>
      <c r="DG16" s="82" t="str">
        <f t="shared" si="50"/>
        <v/>
      </c>
      <c r="DH16" s="82" t="str">
        <f t="shared" si="51"/>
        <v/>
      </c>
      <c r="DI16" s="82" t="str">
        <f t="shared" si="52"/>
        <v/>
      </c>
      <c r="DJ16" s="82" t="str">
        <f t="shared" si="53"/>
        <v/>
      </c>
      <c r="DK16" s="82" t="str">
        <f t="shared" si="54"/>
        <v/>
      </c>
      <c r="DL16" s="82" t="str">
        <f t="shared" si="55"/>
        <v/>
      </c>
      <c r="DM16" s="82" t="str">
        <f t="shared" si="56"/>
        <v/>
      </c>
      <c r="DN16" s="82" t="str">
        <f t="shared" si="57"/>
        <v/>
      </c>
      <c r="DO16" s="82" t="str">
        <f t="shared" si="58"/>
        <v/>
      </c>
      <c r="DP16" s="82" t="str">
        <f t="shared" si="59"/>
        <v/>
      </c>
      <c r="DQ16" s="82" t="str">
        <f t="shared" si="60"/>
        <v/>
      </c>
      <c r="DR16" s="82" t="str">
        <f t="shared" si="61"/>
        <v/>
      </c>
      <c r="DS16" s="82" t="str">
        <f t="shared" si="62"/>
        <v/>
      </c>
      <c r="DT16" s="82" t="str">
        <f t="shared" si="63"/>
        <v/>
      </c>
      <c r="DU16" s="82" t="str">
        <f t="shared" si="64"/>
        <v/>
      </c>
      <c r="DV16" s="82" t="str">
        <f t="shared" si="65"/>
        <v/>
      </c>
      <c r="DW16" s="82" t="str">
        <f t="shared" si="66"/>
        <v/>
      </c>
      <c r="DX16" s="82" t="str">
        <f t="shared" si="67"/>
        <v/>
      </c>
      <c r="DY16" s="82" t="str">
        <f t="shared" si="68"/>
        <v/>
      </c>
      <c r="DZ16" s="82" t="str">
        <f t="shared" si="69"/>
        <v/>
      </c>
      <c r="EA16" s="82" t="str">
        <f t="shared" si="70"/>
        <v/>
      </c>
      <c r="EB16" s="82" t="str">
        <f t="shared" si="71"/>
        <v/>
      </c>
      <c r="EC16" s="82" t="str">
        <f t="shared" si="72"/>
        <v/>
      </c>
      <c r="ED16" s="82" t="str">
        <f t="shared" si="73"/>
        <v/>
      </c>
      <c r="EE16" s="82" t="str">
        <f t="shared" si="74"/>
        <v/>
      </c>
      <c r="EF16" s="82" t="str">
        <f t="shared" si="75"/>
        <v/>
      </c>
      <c r="EG16" s="82" t="str">
        <f t="shared" si="76"/>
        <v/>
      </c>
      <c r="EH16" s="82" t="str">
        <f t="shared" si="77"/>
        <v/>
      </c>
      <c r="EI16" s="82" t="str">
        <f t="shared" si="78"/>
        <v/>
      </c>
      <c r="EJ16" s="82" t="str">
        <f t="shared" si="79"/>
        <v/>
      </c>
      <c r="EK16" s="82" t="str">
        <f t="shared" si="80"/>
        <v/>
      </c>
      <c r="EL16" s="82" t="str">
        <f t="shared" si="81"/>
        <v/>
      </c>
      <c r="EM16" s="82" t="str">
        <f t="shared" si="82"/>
        <v/>
      </c>
      <c r="EN16" s="82" t="str">
        <f t="shared" si="83"/>
        <v/>
      </c>
      <c r="EO16" s="82" t="str">
        <f t="shared" si="84"/>
        <v/>
      </c>
      <c r="EP16" s="82" t="str">
        <f t="shared" si="85"/>
        <v/>
      </c>
      <c r="EQ16" s="82" t="str">
        <f t="shared" si="86"/>
        <v/>
      </c>
      <c r="ER16" s="82" t="str">
        <f t="shared" si="87"/>
        <v/>
      </c>
      <c r="ES16" s="82" t="str">
        <f t="shared" si="88"/>
        <v/>
      </c>
      <c r="ET16" s="82" t="str">
        <f t="shared" si="89"/>
        <v/>
      </c>
      <c r="EU16" s="82" t="str">
        <f t="shared" si="90"/>
        <v/>
      </c>
      <c r="EV16" s="82" t="str">
        <f t="shared" si="91"/>
        <v/>
      </c>
      <c r="EW16" s="82" t="str">
        <f t="shared" si="92"/>
        <v/>
      </c>
      <c r="EX16" s="82" t="str">
        <f t="shared" si="93"/>
        <v/>
      </c>
      <c r="EY16" s="82" t="str">
        <f t="shared" si="94"/>
        <v/>
      </c>
      <c r="EZ16" s="82" t="str">
        <f t="shared" si="8"/>
        <v/>
      </c>
      <c r="FA16" s="82" t="str">
        <f t="shared" si="2"/>
        <v/>
      </c>
    </row>
    <row r="17" spans="1:157" ht="15" thickBot="1" x14ac:dyDescent="0.4">
      <c r="A17" s="18"/>
      <c r="B17" s="21" t="s">
        <v>147</v>
      </c>
      <c r="C17" s="77">
        <v>6925.5968573096698</v>
      </c>
      <c r="D17" s="77">
        <v>6856.3634201176301</v>
      </c>
      <c r="E17" s="77">
        <v>6838.7737559794596</v>
      </c>
      <c r="F17" s="77">
        <v>6782.5035496011096</v>
      </c>
      <c r="G17" s="77">
        <v>6733.5561951749096</v>
      </c>
      <c r="H17" s="77">
        <v>6741.5262990121901</v>
      </c>
      <c r="I17" s="77">
        <v>6674.1938222904801</v>
      </c>
      <c r="J17" s="77">
        <v>6702.0502410877798</v>
      </c>
      <c r="K17" s="77">
        <v>6680.1387462989296</v>
      </c>
      <c r="L17" s="77">
        <v>6638.4524414335901</v>
      </c>
      <c r="M17" s="77">
        <v>6631.1156872905203</v>
      </c>
      <c r="N17" s="77">
        <v>6628.9316235797696</v>
      </c>
      <c r="O17" s="77">
        <v>6620.0765837723602</v>
      </c>
      <c r="P17" s="77">
        <v>6534.3380052970697</v>
      </c>
      <c r="Q17" s="77">
        <v>6453.8364981943596</v>
      </c>
      <c r="R17" s="77">
        <v>6395.6320484435601</v>
      </c>
      <c r="S17" s="77">
        <v>6323.4661326258401</v>
      </c>
      <c r="T17" s="77">
        <v>6264.0209293211601</v>
      </c>
      <c r="U17" s="77">
        <v>6249.8227029116297</v>
      </c>
      <c r="V17" s="77">
        <v>6245.4180897222104</v>
      </c>
      <c r="W17" s="77">
        <v>6123.4784484176298</v>
      </c>
      <c r="X17" s="77">
        <v>6191.9830592363896</v>
      </c>
      <c r="Y17" s="77">
        <v>6175.7496416766398</v>
      </c>
      <c r="Z17" s="77">
        <v>6125.4138014826203</v>
      </c>
      <c r="AA17" s="77">
        <v>6039.1351279748797</v>
      </c>
      <c r="AB17" s="77">
        <v>6008.5466474130699</v>
      </c>
      <c r="AC17" s="77">
        <v>6042.5295139189202</v>
      </c>
      <c r="AD17" s="77">
        <v>6068.3279387344501</v>
      </c>
      <c r="AE17" s="77">
        <v>6048.6140499848898</v>
      </c>
      <c r="AF17" s="77">
        <v>6001.1786455915599</v>
      </c>
      <c r="AG17" s="77">
        <v>6038.1309498608798</v>
      </c>
      <c r="AH17" s="77">
        <v>6069.24457801263</v>
      </c>
      <c r="AI17" s="77">
        <v>6156.3054983190204</v>
      </c>
      <c r="AJ17" s="77">
        <v>6167.5920245013504</v>
      </c>
      <c r="AK17" s="77">
        <v>6175.9559291665</v>
      </c>
      <c r="AL17" s="77">
        <v>6235.3527014805304</v>
      </c>
      <c r="AM17" s="77">
        <v>6009.693287911</v>
      </c>
      <c r="AN17" s="77">
        <v>6241.0189357180498</v>
      </c>
      <c r="AO17" s="77">
        <v>6295.1759748922204</v>
      </c>
      <c r="AP17" s="77">
        <v>6352.1441860027198</v>
      </c>
      <c r="AQ17" s="77">
        <v>6369.6283527737796</v>
      </c>
      <c r="AR17" s="77">
        <v>6478.0959447953701</v>
      </c>
      <c r="AS17" s="77">
        <v>6462.36430909502</v>
      </c>
      <c r="AT17" s="77">
        <v>6492.7395777623296</v>
      </c>
      <c r="AU17" s="77">
        <v>6561.6306607209599</v>
      </c>
      <c r="AV17" s="77">
        <v>6554.0271735819697</v>
      </c>
      <c r="AW17" s="77">
        <v>6620.6006742204299</v>
      </c>
      <c r="AX17" s="77">
        <v>6589.2071018925999</v>
      </c>
      <c r="AY17" s="77">
        <v>6527.6453108759597</v>
      </c>
      <c r="AZ17" s="77">
        <v>6505.4046622252999</v>
      </c>
      <c r="BA17" s="77">
        <v>6440.7486045632804</v>
      </c>
      <c r="BB17" s="77">
        <v>6503.8390756026001</v>
      </c>
      <c r="BC17" s="77">
        <v>6473.9159852009898</v>
      </c>
      <c r="BD17" s="77">
        <v>6381.5038161721004</v>
      </c>
      <c r="BE17" s="77">
        <v>6458.6817885682603</v>
      </c>
      <c r="BF17" s="114"/>
      <c r="BG17" s="82" t="str">
        <f t="shared" si="3"/>
        <v/>
      </c>
      <c r="BH17" s="82" t="str">
        <f t="shared" si="95"/>
        <v/>
      </c>
      <c r="BI17" s="82" t="str">
        <f t="shared" si="96"/>
        <v/>
      </c>
      <c r="BJ17" s="82" t="str">
        <f t="shared" si="97"/>
        <v/>
      </c>
      <c r="BK17" s="82" t="str">
        <f t="shared" si="98"/>
        <v/>
      </c>
      <c r="BL17" s="82" t="str">
        <f t="shared" si="99"/>
        <v/>
      </c>
      <c r="BM17" s="82" t="str">
        <f t="shared" si="100"/>
        <v/>
      </c>
      <c r="BN17" s="82" t="str">
        <f t="shared" si="101"/>
        <v/>
      </c>
      <c r="BO17" s="82" t="str">
        <f t="shared" si="102"/>
        <v/>
      </c>
      <c r="BP17" s="82" t="str">
        <f t="shared" si="103"/>
        <v/>
      </c>
      <c r="BQ17" s="82" t="str">
        <f t="shared" si="104"/>
        <v/>
      </c>
      <c r="BR17" s="82" t="str">
        <f t="shared" si="105"/>
        <v/>
      </c>
      <c r="BS17" s="82" t="str">
        <f t="shared" si="10"/>
        <v/>
      </c>
      <c r="BT17" s="82" t="str">
        <f t="shared" si="11"/>
        <v/>
      </c>
      <c r="BU17" s="82" t="str">
        <f t="shared" si="12"/>
        <v/>
      </c>
      <c r="BV17" s="82" t="str">
        <f t="shared" si="13"/>
        <v/>
      </c>
      <c r="BW17" s="82" t="str">
        <f t="shared" si="14"/>
        <v/>
      </c>
      <c r="BX17" s="82" t="str">
        <f t="shared" si="15"/>
        <v/>
      </c>
      <c r="BY17" s="82" t="str">
        <f t="shared" si="16"/>
        <v/>
      </c>
      <c r="BZ17" s="82" t="str">
        <f t="shared" si="17"/>
        <v/>
      </c>
      <c r="CA17" s="82" t="str">
        <f t="shared" si="18"/>
        <v/>
      </c>
      <c r="CB17" s="82" t="str">
        <f t="shared" si="19"/>
        <v/>
      </c>
      <c r="CC17" s="82" t="str">
        <f t="shared" si="20"/>
        <v/>
      </c>
      <c r="CD17" s="82" t="str">
        <f t="shared" si="21"/>
        <v/>
      </c>
      <c r="CE17" s="82" t="str">
        <f t="shared" si="22"/>
        <v/>
      </c>
      <c r="CF17" s="82" t="str">
        <f t="shared" si="23"/>
        <v/>
      </c>
      <c r="CG17" s="82" t="str">
        <f t="shared" si="24"/>
        <v/>
      </c>
      <c r="CH17" s="82" t="str">
        <f t="shared" si="25"/>
        <v/>
      </c>
      <c r="CI17" s="82" t="str">
        <f t="shared" si="26"/>
        <v/>
      </c>
      <c r="CJ17" s="82" t="str">
        <f t="shared" si="27"/>
        <v/>
      </c>
      <c r="CK17" s="82" t="str">
        <f t="shared" si="28"/>
        <v/>
      </c>
      <c r="CL17" s="82" t="str">
        <f t="shared" si="29"/>
        <v/>
      </c>
      <c r="CM17" s="82" t="str">
        <f t="shared" si="30"/>
        <v/>
      </c>
      <c r="CN17" s="82" t="str">
        <f t="shared" si="31"/>
        <v/>
      </c>
      <c r="CO17" s="82" t="str">
        <f t="shared" si="32"/>
        <v/>
      </c>
      <c r="CP17" s="82" t="str">
        <f t="shared" si="33"/>
        <v/>
      </c>
      <c r="CQ17" s="82" t="str">
        <f t="shared" si="34"/>
        <v/>
      </c>
      <c r="CR17" s="82" t="str">
        <f t="shared" si="35"/>
        <v/>
      </c>
      <c r="CS17" s="82" t="str">
        <f t="shared" si="36"/>
        <v/>
      </c>
      <c r="CT17" s="82" t="str">
        <f t="shared" si="37"/>
        <v/>
      </c>
      <c r="CU17" s="82" t="str">
        <f t="shared" si="38"/>
        <v/>
      </c>
      <c r="CV17" s="82" t="str">
        <f t="shared" si="39"/>
        <v/>
      </c>
      <c r="CW17" s="82" t="str">
        <f t="shared" si="40"/>
        <v/>
      </c>
      <c r="CX17" s="82" t="str">
        <f t="shared" si="41"/>
        <v/>
      </c>
      <c r="CY17" s="82" t="str">
        <f t="shared" si="42"/>
        <v/>
      </c>
      <c r="CZ17" s="82" t="str">
        <f t="shared" si="43"/>
        <v/>
      </c>
      <c r="DA17" s="82" t="str">
        <f t="shared" si="44"/>
        <v/>
      </c>
      <c r="DB17" s="82" t="str">
        <f t="shared" si="45"/>
        <v/>
      </c>
      <c r="DC17" s="82" t="str">
        <f t="shared" si="46"/>
        <v/>
      </c>
      <c r="DD17" s="82" t="str">
        <f t="shared" si="47"/>
        <v/>
      </c>
      <c r="DE17" s="82" t="str">
        <f t="shared" si="48"/>
        <v/>
      </c>
      <c r="DF17" s="82" t="str">
        <f t="shared" si="49"/>
        <v/>
      </c>
      <c r="DG17" s="82" t="str">
        <f t="shared" si="50"/>
        <v/>
      </c>
      <c r="DH17" s="82" t="str">
        <f t="shared" si="51"/>
        <v/>
      </c>
      <c r="DI17" s="82" t="str">
        <f t="shared" si="52"/>
        <v/>
      </c>
      <c r="DJ17" s="82" t="str">
        <f t="shared" si="53"/>
        <v/>
      </c>
      <c r="DK17" s="82" t="str">
        <f t="shared" si="54"/>
        <v/>
      </c>
      <c r="DL17" s="82" t="str">
        <f t="shared" si="55"/>
        <v/>
      </c>
      <c r="DM17" s="82" t="str">
        <f t="shared" si="56"/>
        <v/>
      </c>
      <c r="DN17" s="82" t="str">
        <f t="shared" si="57"/>
        <v/>
      </c>
      <c r="DO17" s="82" t="str">
        <f t="shared" si="58"/>
        <v/>
      </c>
      <c r="DP17" s="82" t="str">
        <f t="shared" si="59"/>
        <v/>
      </c>
      <c r="DQ17" s="82" t="str">
        <f t="shared" si="60"/>
        <v/>
      </c>
      <c r="DR17" s="82" t="str">
        <f t="shared" si="61"/>
        <v/>
      </c>
      <c r="DS17" s="82" t="str">
        <f t="shared" si="62"/>
        <v/>
      </c>
      <c r="DT17" s="82" t="str">
        <f t="shared" si="63"/>
        <v/>
      </c>
      <c r="DU17" s="82" t="str">
        <f t="shared" si="64"/>
        <v/>
      </c>
      <c r="DV17" s="82" t="str">
        <f t="shared" si="65"/>
        <v/>
      </c>
      <c r="DW17" s="82" t="str">
        <f t="shared" si="66"/>
        <v/>
      </c>
      <c r="DX17" s="82" t="str">
        <f t="shared" si="67"/>
        <v/>
      </c>
      <c r="DY17" s="82" t="str">
        <f t="shared" si="68"/>
        <v/>
      </c>
      <c r="DZ17" s="82" t="str">
        <f t="shared" si="69"/>
        <v/>
      </c>
      <c r="EA17" s="82" t="str">
        <f t="shared" si="70"/>
        <v/>
      </c>
      <c r="EB17" s="82" t="str">
        <f t="shared" si="71"/>
        <v/>
      </c>
      <c r="EC17" s="82" t="str">
        <f t="shared" si="72"/>
        <v/>
      </c>
      <c r="ED17" s="82" t="str">
        <f t="shared" si="73"/>
        <v/>
      </c>
      <c r="EE17" s="82" t="str">
        <f t="shared" si="74"/>
        <v/>
      </c>
      <c r="EF17" s="82" t="str">
        <f t="shared" si="75"/>
        <v/>
      </c>
      <c r="EG17" s="82" t="str">
        <f t="shared" si="76"/>
        <v/>
      </c>
      <c r="EH17" s="82" t="str">
        <f t="shared" si="77"/>
        <v/>
      </c>
      <c r="EI17" s="82" t="str">
        <f t="shared" si="78"/>
        <v/>
      </c>
      <c r="EJ17" s="82" t="str">
        <f t="shared" si="79"/>
        <v/>
      </c>
      <c r="EK17" s="82" t="str">
        <f t="shared" si="80"/>
        <v/>
      </c>
      <c r="EL17" s="82" t="str">
        <f t="shared" si="81"/>
        <v/>
      </c>
      <c r="EM17" s="82" t="str">
        <f t="shared" si="82"/>
        <v/>
      </c>
      <c r="EN17" s="82" t="str">
        <f t="shared" si="83"/>
        <v/>
      </c>
      <c r="EO17" s="82" t="str">
        <f t="shared" si="84"/>
        <v/>
      </c>
      <c r="EP17" s="82" t="str">
        <f t="shared" si="85"/>
        <v/>
      </c>
      <c r="EQ17" s="82" t="str">
        <f t="shared" si="86"/>
        <v/>
      </c>
      <c r="ER17" s="82" t="str">
        <f t="shared" si="87"/>
        <v/>
      </c>
      <c r="ES17" s="82" t="str">
        <f t="shared" si="88"/>
        <v/>
      </c>
      <c r="ET17" s="82" t="str">
        <f t="shared" si="89"/>
        <v/>
      </c>
      <c r="EU17" s="82" t="str">
        <f t="shared" si="90"/>
        <v/>
      </c>
      <c r="EV17" s="82" t="str">
        <f t="shared" si="91"/>
        <v/>
      </c>
      <c r="EW17" s="82" t="str">
        <f t="shared" si="92"/>
        <v/>
      </c>
      <c r="EX17" s="82" t="str">
        <f t="shared" si="93"/>
        <v/>
      </c>
      <c r="EY17" s="82" t="str">
        <f t="shared" si="94"/>
        <v/>
      </c>
      <c r="EZ17" s="82" t="str">
        <f t="shared" si="8"/>
        <v/>
      </c>
      <c r="FA17" s="82" t="str">
        <f t="shared" si="2"/>
        <v/>
      </c>
    </row>
    <row r="18" spans="1:157" ht="15" thickBot="1" x14ac:dyDescent="0.4">
      <c r="A18" s="19" t="s">
        <v>106</v>
      </c>
      <c r="B18" s="20" t="s">
        <v>107</v>
      </c>
      <c r="C18" s="81">
        <v>9962.4281796132</v>
      </c>
      <c r="D18" s="81">
        <v>10020.1670734994</v>
      </c>
      <c r="E18" s="81">
        <v>9948.2092107811095</v>
      </c>
      <c r="F18" s="81">
        <v>10020.6608391431</v>
      </c>
      <c r="G18" s="81">
        <v>10059.726933005901</v>
      </c>
      <c r="H18" s="81">
        <v>10054.2352730946</v>
      </c>
      <c r="I18" s="81">
        <v>10126.8642545722</v>
      </c>
      <c r="J18" s="81">
        <v>9973.9210076617492</v>
      </c>
      <c r="K18" s="81">
        <v>9951.3607501541192</v>
      </c>
      <c r="L18" s="81">
        <v>9856.0894109578694</v>
      </c>
      <c r="M18" s="81">
        <v>9831.7405587452595</v>
      </c>
      <c r="N18" s="81">
        <v>10022.784116168301</v>
      </c>
      <c r="O18" s="81">
        <v>9999.90257076735</v>
      </c>
      <c r="P18" s="81">
        <v>9946.3063469962908</v>
      </c>
      <c r="Q18" s="81">
        <v>9795.5481201464299</v>
      </c>
      <c r="R18" s="81">
        <v>9710.8008518221905</v>
      </c>
      <c r="S18" s="81">
        <v>9865.1055299947002</v>
      </c>
      <c r="T18" s="81">
        <v>9904.78297430971</v>
      </c>
      <c r="U18" s="81">
        <v>10042.647739292501</v>
      </c>
      <c r="V18" s="81">
        <v>10096.992157107899</v>
      </c>
      <c r="W18" s="81">
        <v>10008.7784552881</v>
      </c>
      <c r="X18" s="81">
        <v>10102.957603557999</v>
      </c>
      <c r="Y18" s="81">
        <v>10103.246976599001</v>
      </c>
      <c r="Z18" s="81">
        <v>10123.1584932074</v>
      </c>
      <c r="AA18" s="81">
        <v>10157.2835036745</v>
      </c>
      <c r="AB18" s="81">
        <v>10232.866701068</v>
      </c>
      <c r="AC18" s="81">
        <v>10255.871067342699</v>
      </c>
      <c r="AD18" s="81">
        <v>10357.418409801399</v>
      </c>
      <c r="AE18" s="81">
        <v>10459.4483113842</v>
      </c>
      <c r="AF18" s="81">
        <v>10535.9239648209</v>
      </c>
      <c r="AG18" s="81">
        <v>10492.444471851901</v>
      </c>
      <c r="AH18" s="81">
        <v>10530.847405090901</v>
      </c>
      <c r="AI18" s="81">
        <v>10614.554247947999</v>
      </c>
      <c r="AJ18" s="81">
        <v>10603.128637822199</v>
      </c>
      <c r="AK18" s="81">
        <v>10683.670526971</v>
      </c>
      <c r="AL18" s="81">
        <v>10755.840244512499</v>
      </c>
      <c r="AM18" s="81">
        <v>10627.333599395701</v>
      </c>
      <c r="AN18" s="81">
        <v>10563.6994374347</v>
      </c>
      <c r="AO18" s="81">
        <v>10883.1993203933</v>
      </c>
      <c r="AP18" s="81">
        <v>10819.690534736001</v>
      </c>
      <c r="AQ18" s="81">
        <v>11010.6936305406</v>
      </c>
      <c r="AR18" s="81">
        <v>11102.066971784199</v>
      </c>
      <c r="AS18" s="81">
        <v>11231.510473693799</v>
      </c>
      <c r="AT18" s="81">
        <v>11337.9170563105</v>
      </c>
      <c r="AU18" s="81">
        <v>11307.114688674499</v>
      </c>
      <c r="AV18" s="81">
        <v>11397.704638452</v>
      </c>
      <c r="AW18" s="81">
        <v>11373.5994051866</v>
      </c>
      <c r="AX18" s="81">
        <v>11379.335117811799</v>
      </c>
      <c r="AY18" s="81">
        <v>11415.3342902189</v>
      </c>
      <c r="AZ18" s="81">
        <v>11505.2978987158</v>
      </c>
      <c r="BA18" s="81">
        <v>11523.642219843299</v>
      </c>
      <c r="BB18" s="81">
        <v>11515.090139613299</v>
      </c>
      <c r="BC18" s="81">
        <v>11530.3865200905</v>
      </c>
      <c r="BD18" s="81">
        <v>11428.1059175839</v>
      </c>
      <c r="BE18" s="81">
        <v>11619.254758758299</v>
      </c>
      <c r="BF18" s="113"/>
      <c r="BG18" s="82" t="str">
        <f t="shared" si="3"/>
        <v/>
      </c>
      <c r="BH18" s="82" t="str">
        <f t="shared" si="95"/>
        <v/>
      </c>
      <c r="BI18" s="82" t="str">
        <f t="shared" si="96"/>
        <v/>
      </c>
      <c r="BJ18" s="82" t="str">
        <f t="shared" si="97"/>
        <v/>
      </c>
      <c r="BK18" s="82" t="str">
        <f t="shared" si="98"/>
        <v/>
      </c>
      <c r="BL18" s="82" t="str">
        <f t="shared" si="99"/>
        <v/>
      </c>
      <c r="BM18" s="82" t="str">
        <f t="shared" si="100"/>
        <v/>
      </c>
      <c r="BN18" s="82" t="str">
        <f t="shared" si="101"/>
        <v/>
      </c>
      <c r="BO18" s="82" t="str">
        <f t="shared" si="102"/>
        <v/>
      </c>
      <c r="BP18" s="82" t="str">
        <f t="shared" si="103"/>
        <v/>
      </c>
      <c r="BQ18" s="82" t="str">
        <f t="shared" si="104"/>
        <v/>
      </c>
      <c r="BR18" s="82" t="str">
        <f t="shared" si="105"/>
        <v/>
      </c>
      <c r="BS18" s="82" t="str">
        <f t="shared" si="10"/>
        <v/>
      </c>
      <c r="BT18" s="82" t="str">
        <f t="shared" si="11"/>
        <v/>
      </c>
      <c r="BU18" s="82" t="str">
        <f t="shared" si="12"/>
        <v/>
      </c>
      <c r="BV18" s="82" t="str">
        <f t="shared" si="13"/>
        <v/>
      </c>
      <c r="BW18" s="82" t="str">
        <f t="shared" si="14"/>
        <v/>
      </c>
      <c r="BX18" s="82" t="str">
        <f t="shared" si="15"/>
        <v/>
      </c>
      <c r="BY18" s="82" t="str">
        <f t="shared" si="16"/>
        <v/>
      </c>
      <c r="BZ18" s="82" t="str">
        <f t="shared" si="17"/>
        <v/>
      </c>
      <c r="CA18" s="82" t="str">
        <f t="shared" si="18"/>
        <v/>
      </c>
      <c r="CB18" s="82" t="str">
        <f t="shared" si="19"/>
        <v/>
      </c>
      <c r="CC18" s="82" t="str">
        <f t="shared" si="20"/>
        <v/>
      </c>
      <c r="CD18" s="82" t="str">
        <f t="shared" si="21"/>
        <v/>
      </c>
      <c r="CE18" s="82" t="str">
        <f t="shared" si="22"/>
        <v/>
      </c>
      <c r="CF18" s="82" t="str">
        <f t="shared" si="23"/>
        <v/>
      </c>
      <c r="CG18" s="82" t="str">
        <f t="shared" si="24"/>
        <v/>
      </c>
      <c r="CH18" s="82" t="str">
        <f t="shared" si="25"/>
        <v/>
      </c>
      <c r="CI18" s="82" t="str">
        <f t="shared" si="26"/>
        <v/>
      </c>
      <c r="CJ18" s="82" t="str">
        <f t="shared" si="27"/>
        <v/>
      </c>
      <c r="CK18" s="82" t="str">
        <f t="shared" si="28"/>
        <v/>
      </c>
      <c r="CL18" s="82" t="str">
        <f t="shared" si="29"/>
        <v/>
      </c>
      <c r="CM18" s="82" t="str">
        <f t="shared" si="30"/>
        <v/>
      </c>
      <c r="CN18" s="82" t="str">
        <f t="shared" si="31"/>
        <v/>
      </c>
      <c r="CO18" s="82" t="str">
        <f t="shared" si="32"/>
        <v/>
      </c>
      <c r="CP18" s="82" t="str">
        <f t="shared" si="33"/>
        <v/>
      </c>
      <c r="CQ18" s="82" t="str">
        <f t="shared" si="34"/>
        <v/>
      </c>
      <c r="CR18" s="82" t="str">
        <f t="shared" si="35"/>
        <v/>
      </c>
      <c r="CS18" s="82" t="str">
        <f t="shared" si="36"/>
        <v/>
      </c>
      <c r="CT18" s="82" t="str">
        <f t="shared" si="37"/>
        <v/>
      </c>
      <c r="CU18" s="82" t="str">
        <f t="shared" si="38"/>
        <v/>
      </c>
      <c r="CV18" s="82" t="str">
        <f t="shared" si="39"/>
        <v/>
      </c>
      <c r="CW18" s="82" t="str">
        <f t="shared" si="40"/>
        <v/>
      </c>
      <c r="CX18" s="82" t="str">
        <f t="shared" si="41"/>
        <v/>
      </c>
      <c r="CY18" s="82" t="str">
        <f t="shared" si="42"/>
        <v/>
      </c>
      <c r="CZ18" s="82" t="str">
        <f t="shared" si="43"/>
        <v/>
      </c>
      <c r="DA18" s="82" t="str">
        <f t="shared" si="44"/>
        <v/>
      </c>
      <c r="DB18" s="82" t="str">
        <f t="shared" si="45"/>
        <v/>
      </c>
      <c r="DC18" s="82" t="str">
        <f t="shared" si="46"/>
        <v/>
      </c>
      <c r="DD18" s="82" t="str">
        <f t="shared" si="47"/>
        <v/>
      </c>
      <c r="DE18" s="82" t="str">
        <f t="shared" si="48"/>
        <v/>
      </c>
      <c r="DF18" s="82" t="str">
        <f t="shared" si="49"/>
        <v/>
      </c>
      <c r="DG18" s="82" t="str">
        <f t="shared" si="50"/>
        <v/>
      </c>
      <c r="DH18" s="82" t="str">
        <f t="shared" si="51"/>
        <v/>
      </c>
      <c r="DI18" s="82" t="str">
        <f t="shared" si="52"/>
        <v/>
      </c>
      <c r="DJ18" s="82" t="str">
        <f t="shared" si="53"/>
        <v/>
      </c>
      <c r="DK18" s="82" t="str">
        <f t="shared" si="54"/>
        <v/>
      </c>
      <c r="DL18" s="82" t="str">
        <f t="shared" si="55"/>
        <v/>
      </c>
      <c r="DM18" s="82" t="str">
        <f t="shared" si="56"/>
        <v/>
      </c>
      <c r="DN18" s="82" t="str">
        <f t="shared" si="57"/>
        <v/>
      </c>
      <c r="DO18" s="82" t="str">
        <f t="shared" si="58"/>
        <v/>
      </c>
      <c r="DP18" s="82" t="str">
        <f t="shared" si="59"/>
        <v/>
      </c>
      <c r="DQ18" s="82" t="str">
        <f t="shared" si="60"/>
        <v/>
      </c>
      <c r="DR18" s="82" t="str">
        <f t="shared" si="61"/>
        <v/>
      </c>
      <c r="DS18" s="82" t="str">
        <f t="shared" si="62"/>
        <v/>
      </c>
      <c r="DT18" s="82" t="str">
        <f t="shared" si="63"/>
        <v/>
      </c>
      <c r="DU18" s="82" t="str">
        <f t="shared" si="64"/>
        <v/>
      </c>
      <c r="DV18" s="82" t="str">
        <f t="shared" si="65"/>
        <v/>
      </c>
      <c r="DW18" s="82" t="str">
        <f t="shared" si="66"/>
        <v/>
      </c>
      <c r="DX18" s="82" t="str">
        <f t="shared" si="67"/>
        <v/>
      </c>
      <c r="DY18" s="82" t="str">
        <f t="shared" si="68"/>
        <v/>
      </c>
      <c r="DZ18" s="82" t="str">
        <f t="shared" si="69"/>
        <v/>
      </c>
      <c r="EA18" s="82" t="str">
        <f t="shared" si="70"/>
        <v/>
      </c>
      <c r="EB18" s="82" t="str">
        <f t="shared" si="71"/>
        <v/>
      </c>
      <c r="EC18" s="82" t="str">
        <f t="shared" si="72"/>
        <v/>
      </c>
      <c r="ED18" s="82" t="str">
        <f t="shared" si="73"/>
        <v/>
      </c>
      <c r="EE18" s="82" t="str">
        <f t="shared" si="74"/>
        <v/>
      </c>
      <c r="EF18" s="82" t="str">
        <f t="shared" si="75"/>
        <v/>
      </c>
      <c r="EG18" s="82" t="str">
        <f t="shared" si="76"/>
        <v/>
      </c>
      <c r="EH18" s="82" t="str">
        <f t="shared" si="77"/>
        <v/>
      </c>
      <c r="EI18" s="82" t="str">
        <f t="shared" si="78"/>
        <v/>
      </c>
      <c r="EJ18" s="82" t="str">
        <f t="shared" si="79"/>
        <v/>
      </c>
      <c r="EK18" s="82" t="str">
        <f t="shared" si="80"/>
        <v/>
      </c>
      <c r="EL18" s="82" t="str">
        <f t="shared" si="81"/>
        <v/>
      </c>
      <c r="EM18" s="82" t="str">
        <f t="shared" si="82"/>
        <v/>
      </c>
      <c r="EN18" s="82" t="str">
        <f t="shared" si="83"/>
        <v/>
      </c>
      <c r="EO18" s="82" t="str">
        <f t="shared" si="84"/>
        <v/>
      </c>
      <c r="EP18" s="82" t="str">
        <f t="shared" si="85"/>
        <v/>
      </c>
      <c r="EQ18" s="82" t="str">
        <f t="shared" si="86"/>
        <v/>
      </c>
      <c r="ER18" s="82" t="str">
        <f t="shared" si="87"/>
        <v/>
      </c>
      <c r="ES18" s="82" t="str">
        <f t="shared" si="88"/>
        <v/>
      </c>
      <c r="ET18" s="82" t="str">
        <f t="shared" si="89"/>
        <v/>
      </c>
      <c r="EU18" s="82" t="str">
        <f t="shared" si="90"/>
        <v/>
      </c>
      <c r="EV18" s="82" t="str">
        <f t="shared" si="91"/>
        <v/>
      </c>
      <c r="EW18" s="82" t="str">
        <f t="shared" si="92"/>
        <v/>
      </c>
      <c r="EX18" s="82" t="str">
        <f t="shared" si="93"/>
        <v/>
      </c>
      <c r="EY18" s="82" t="str">
        <f t="shared" si="94"/>
        <v/>
      </c>
      <c r="EZ18" s="82" t="str">
        <f t="shared" si="8"/>
        <v/>
      </c>
      <c r="FA18" s="82" t="str">
        <f t="shared" si="2"/>
        <v/>
      </c>
    </row>
    <row r="19" spans="1:157" ht="15" thickBot="1" x14ac:dyDescent="0.4">
      <c r="A19" s="19" t="s">
        <v>108</v>
      </c>
      <c r="B19" s="20" t="s">
        <v>12</v>
      </c>
      <c r="C19" s="81">
        <v>3040.22452345486</v>
      </c>
      <c r="D19" s="81">
        <v>3026.7652615321499</v>
      </c>
      <c r="E19" s="81">
        <v>2955.1334270470302</v>
      </c>
      <c r="F19" s="81">
        <v>2965.0107970357899</v>
      </c>
      <c r="G19" s="81">
        <v>2932.5182134045899</v>
      </c>
      <c r="H19" s="81">
        <v>2962.1242088135</v>
      </c>
      <c r="I19" s="81">
        <v>2928.9089675411101</v>
      </c>
      <c r="J19" s="81">
        <v>2898.03108450216</v>
      </c>
      <c r="K19" s="81">
        <v>2887.12338517034</v>
      </c>
      <c r="L19" s="81">
        <v>2888.7267202305802</v>
      </c>
      <c r="M19" s="81">
        <v>2853.6280669730199</v>
      </c>
      <c r="N19" s="81">
        <v>2855.5201144123998</v>
      </c>
      <c r="O19" s="81">
        <v>2776.0743982500398</v>
      </c>
      <c r="P19" s="81">
        <v>2807.7066342427202</v>
      </c>
      <c r="Q19" s="81">
        <v>2828.5431290492102</v>
      </c>
      <c r="R19" s="81">
        <v>2849.6457561019101</v>
      </c>
      <c r="S19" s="81">
        <v>2828.8481841840598</v>
      </c>
      <c r="T19" s="81">
        <v>2880.5400137359502</v>
      </c>
      <c r="U19" s="81">
        <v>2903.11510015062</v>
      </c>
      <c r="V19" s="81">
        <v>2928.7488176674801</v>
      </c>
      <c r="W19" s="81">
        <v>2881.7507639626701</v>
      </c>
      <c r="X19" s="81">
        <v>2947.3825870187302</v>
      </c>
      <c r="Y19" s="81">
        <v>2909.1517593563899</v>
      </c>
      <c r="Z19" s="81">
        <v>2934.38433599155</v>
      </c>
      <c r="AA19" s="81">
        <v>2995.8332809260401</v>
      </c>
      <c r="AB19" s="81">
        <v>3044.9366520764302</v>
      </c>
      <c r="AC19" s="81">
        <v>3050.28479344993</v>
      </c>
      <c r="AD19" s="81">
        <v>3020.9234381168899</v>
      </c>
      <c r="AE19" s="81">
        <v>3074.27687177282</v>
      </c>
      <c r="AF19" s="81">
        <v>3109.3046814729601</v>
      </c>
      <c r="AG19" s="81">
        <v>3114.0234248213701</v>
      </c>
      <c r="AH19" s="81">
        <v>3083.6945400239601</v>
      </c>
      <c r="AI19" s="81">
        <v>3141.7684069271099</v>
      </c>
      <c r="AJ19" s="81">
        <v>3165.5336162960698</v>
      </c>
      <c r="AK19" s="81">
        <v>3173.7793043871002</v>
      </c>
      <c r="AL19" s="81">
        <v>3200.9106584772098</v>
      </c>
      <c r="AM19" s="81">
        <v>3170.7647835694302</v>
      </c>
      <c r="AN19" s="81">
        <v>3205.3915847878602</v>
      </c>
      <c r="AO19" s="81">
        <v>3200.5784461263402</v>
      </c>
      <c r="AP19" s="81">
        <v>3200.5522768644801</v>
      </c>
      <c r="AQ19" s="81">
        <v>3224.5783710107899</v>
      </c>
      <c r="AR19" s="81">
        <v>3225.7347354226199</v>
      </c>
      <c r="AS19" s="81">
        <v>3156.0186044166499</v>
      </c>
      <c r="AT19" s="81">
        <v>3233.4746592894699</v>
      </c>
      <c r="AU19" s="81">
        <v>3169.1048468858598</v>
      </c>
      <c r="AV19" s="81">
        <v>3140.5879191210602</v>
      </c>
      <c r="AW19" s="81">
        <v>3131.2376205821101</v>
      </c>
      <c r="AX19" s="81">
        <v>3136.2957541605101</v>
      </c>
      <c r="AY19" s="81">
        <v>3129.5480668422401</v>
      </c>
      <c r="AZ19" s="81">
        <v>3118.1681761621298</v>
      </c>
      <c r="BA19" s="81">
        <v>3126.7172154078999</v>
      </c>
      <c r="BB19" s="81">
        <v>3056.55155698319</v>
      </c>
      <c r="BC19" s="81">
        <v>3063.3679932165501</v>
      </c>
      <c r="BD19" s="81">
        <v>3064.7515280307298</v>
      </c>
      <c r="BE19" s="81">
        <v>3130.6241641268002</v>
      </c>
      <c r="BF19" s="113"/>
      <c r="BG19" s="82" t="str">
        <f t="shared" si="3"/>
        <v/>
      </c>
      <c r="BH19" s="82" t="str">
        <f t="shared" si="95"/>
        <v/>
      </c>
      <c r="BI19" s="82" t="str">
        <f t="shared" si="96"/>
        <v/>
      </c>
      <c r="BJ19" s="82" t="str">
        <f t="shared" si="97"/>
        <v/>
      </c>
      <c r="BK19" s="82" t="str">
        <f t="shared" si="98"/>
        <v/>
      </c>
      <c r="BL19" s="82" t="str">
        <f t="shared" si="99"/>
        <v/>
      </c>
      <c r="BM19" s="82" t="str">
        <f t="shared" si="100"/>
        <v/>
      </c>
      <c r="BN19" s="82" t="str">
        <f t="shared" si="101"/>
        <v/>
      </c>
      <c r="BO19" s="82" t="str">
        <f t="shared" si="102"/>
        <v/>
      </c>
      <c r="BP19" s="82" t="str">
        <f t="shared" si="103"/>
        <v/>
      </c>
      <c r="BQ19" s="82" t="str">
        <f t="shared" si="104"/>
        <v/>
      </c>
      <c r="BR19" s="82" t="str">
        <f t="shared" si="105"/>
        <v/>
      </c>
      <c r="BS19" s="82" t="str">
        <f t="shared" si="10"/>
        <v/>
      </c>
      <c r="BT19" s="82" t="str">
        <f t="shared" si="11"/>
        <v/>
      </c>
      <c r="BU19" s="82" t="str">
        <f t="shared" si="12"/>
        <v/>
      </c>
      <c r="BV19" s="82" t="str">
        <f t="shared" si="13"/>
        <v/>
      </c>
      <c r="BW19" s="82" t="str">
        <f t="shared" si="14"/>
        <v/>
      </c>
      <c r="BX19" s="82" t="str">
        <f t="shared" si="15"/>
        <v/>
      </c>
      <c r="BY19" s="82" t="str">
        <f t="shared" si="16"/>
        <v/>
      </c>
      <c r="BZ19" s="82" t="str">
        <f t="shared" si="17"/>
        <v/>
      </c>
      <c r="CA19" s="82" t="str">
        <f t="shared" si="18"/>
        <v/>
      </c>
      <c r="CB19" s="82" t="str">
        <f t="shared" si="19"/>
        <v/>
      </c>
      <c r="CC19" s="82" t="str">
        <f t="shared" si="20"/>
        <v/>
      </c>
      <c r="CD19" s="82" t="str">
        <f t="shared" si="21"/>
        <v/>
      </c>
      <c r="CE19" s="82" t="str">
        <f t="shared" si="22"/>
        <v/>
      </c>
      <c r="CF19" s="82" t="str">
        <f t="shared" si="23"/>
        <v/>
      </c>
      <c r="CG19" s="82" t="str">
        <f t="shared" si="24"/>
        <v/>
      </c>
      <c r="CH19" s="82" t="str">
        <f t="shared" si="25"/>
        <v/>
      </c>
      <c r="CI19" s="82" t="str">
        <f t="shared" si="26"/>
        <v/>
      </c>
      <c r="CJ19" s="82" t="str">
        <f t="shared" si="27"/>
        <v/>
      </c>
      <c r="CK19" s="82" t="str">
        <f t="shared" si="28"/>
        <v/>
      </c>
      <c r="CL19" s="82" t="str">
        <f t="shared" si="29"/>
        <v/>
      </c>
      <c r="CM19" s="82" t="str">
        <f t="shared" si="30"/>
        <v/>
      </c>
      <c r="CN19" s="82" t="str">
        <f t="shared" si="31"/>
        <v/>
      </c>
      <c r="CO19" s="82" t="str">
        <f t="shared" si="32"/>
        <v/>
      </c>
      <c r="CP19" s="82" t="str">
        <f t="shared" si="33"/>
        <v/>
      </c>
      <c r="CQ19" s="82" t="str">
        <f t="shared" si="34"/>
        <v/>
      </c>
      <c r="CR19" s="82" t="str">
        <f t="shared" si="35"/>
        <v/>
      </c>
      <c r="CS19" s="82" t="str">
        <f t="shared" si="36"/>
        <v/>
      </c>
      <c r="CT19" s="82" t="str">
        <f t="shared" si="37"/>
        <v/>
      </c>
      <c r="CU19" s="82" t="str">
        <f t="shared" si="38"/>
        <v/>
      </c>
      <c r="CV19" s="82" t="str">
        <f t="shared" si="39"/>
        <v/>
      </c>
      <c r="CW19" s="82" t="str">
        <f t="shared" si="40"/>
        <v/>
      </c>
      <c r="CX19" s="82" t="str">
        <f t="shared" si="41"/>
        <v/>
      </c>
      <c r="CY19" s="82" t="str">
        <f t="shared" si="42"/>
        <v/>
      </c>
      <c r="CZ19" s="82" t="str">
        <f t="shared" si="43"/>
        <v/>
      </c>
      <c r="DA19" s="82" t="str">
        <f t="shared" si="44"/>
        <v/>
      </c>
      <c r="DB19" s="82" t="str">
        <f t="shared" si="45"/>
        <v/>
      </c>
      <c r="DC19" s="82" t="str">
        <f t="shared" si="46"/>
        <v/>
      </c>
      <c r="DD19" s="82" t="str">
        <f t="shared" si="47"/>
        <v/>
      </c>
      <c r="DE19" s="82" t="str">
        <f t="shared" si="48"/>
        <v/>
      </c>
      <c r="DF19" s="82" t="str">
        <f t="shared" si="49"/>
        <v/>
      </c>
      <c r="DG19" s="82" t="str">
        <f t="shared" si="50"/>
        <v/>
      </c>
      <c r="DH19" s="82" t="str">
        <f t="shared" si="51"/>
        <v/>
      </c>
      <c r="DI19" s="82" t="str">
        <f t="shared" si="52"/>
        <v/>
      </c>
      <c r="DJ19" s="82" t="str">
        <f t="shared" si="53"/>
        <v/>
      </c>
      <c r="DK19" s="82" t="str">
        <f t="shared" si="54"/>
        <v/>
      </c>
      <c r="DL19" s="82" t="str">
        <f t="shared" si="55"/>
        <v/>
      </c>
      <c r="DM19" s="82" t="str">
        <f t="shared" si="56"/>
        <v/>
      </c>
      <c r="DN19" s="82" t="str">
        <f t="shared" si="57"/>
        <v/>
      </c>
      <c r="DO19" s="82" t="str">
        <f t="shared" si="58"/>
        <v/>
      </c>
      <c r="DP19" s="82" t="str">
        <f t="shared" si="59"/>
        <v/>
      </c>
      <c r="DQ19" s="82" t="str">
        <f t="shared" si="60"/>
        <v/>
      </c>
      <c r="DR19" s="82" t="str">
        <f t="shared" si="61"/>
        <v/>
      </c>
      <c r="DS19" s="82" t="str">
        <f t="shared" si="62"/>
        <v/>
      </c>
      <c r="DT19" s="82" t="str">
        <f t="shared" si="63"/>
        <v/>
      </c>
      <c r="DU19" s="82" t="str">
        <f t="shared" si="64"/>
        <v/>
      </c>
      <c r="DV19" s="82" t="str">
        <f t="shared" si="65"/>
        <v/>
      </c>
      <c r="DW19" s="82" t="str">
        <f t="shared" si="66"/>
        <v/>
      </c>
      <c r="DX19" s="82" t="str">
        <f t="shared" si="67"/>
        <v/>
      </c>
      <c r="DY19" s="82" t="str">
        <f t="shared" si="68"/>
        <v/>
      </c>
      <c r="DZ19" s="82" t="str">
        <f t="shared" si="69"/>
        <v/>
      </c>
      <c r="EA19" s="82" t="str">
        <f t="shared" si="70"/>
        <v/>
      </c>
      <c r="EB19" s="82" t="str">
        <f t="shared" si="71"/>
        <v/>
      </c>
      <c r="EC19" s="82" t="str">
        <f t="shared" si="72"/>
        <v/>
      </c>
      <c r="ED19" s="82" t="str">
        <f t="shared" si="73"/>
        <v/>
      </c>
      <c r="EE19" s="82" t="str">
        <f t="shared" si="74"/>
        <v/>
      </c>
      <c r="EF19" s="82" t="str">
        <f t="shared" si="75"/>
        <v/>
      </c>
      <c r="EG19" s="82" t="str">
        <f t="shared" si="76"/>
        <v/>
      </c>
      <c r="EH19" s="82" t="str">
        <f t="shared" si="77"/>
        <v/>
      </c>
      <c r="EI19" s="82" t="str">
        <f t="shared" si="78"/>
        <v/>
      </c>
      <c r="EJ19" s="82" t="str">
        <f t="shared" si="79"/>
        <v/>
      </c>
      <c r="EK19" s="82" t="str">
        <f t="shared" si="80"/>
        <v/>
      </c>
      <c r="EL19" s="82" t="str">
        <f t="shared" si="81"/>
        <v/>
      </c>
      <c r="EM19" s="82" t="str">
        <f t="shared" si="82"/>
        <v/>
      </c>
      <c r="EN19" s="82" t="str">
        <f t="shared" si="83"/>
        <v/>
      </c>
      <c r="EO19" s="82" t="str">
        <f t="shared" si="84"/>
        <v/>
      </c>
      <c r="EP19" s="82" t="str">
        <f t="shared" si="85"/>
        <v/>
      </c>
      <c r="EQ19" s="82" t="str">
        <f t="shared" si="86"/>
        <v/>
      </c>
      <c r="ER19" s="82" t="str">
        <f t="shared" si="87"/>
        <v/>
      </c>
      <c r="ES19" s="82" t="str">
        <f t="shared" si="88"/>
        <v/>
      </c>
      <c r="ET19" s="82" t="str">
        <f t="shared" si="89"/>
        <v/>
      </c>
      <c r="EU19" s="82" t="str">
        <f t="shared" si="90"/>
        <v/>
      </c>
      <c r="EV19" s="82" t="str">
        <f t="shared" si="91"/>
        <v/>
      </c>
      <c r="EW19" s="82" t="str">
        <f t="shared" si="92"/>
        <v/>
      </c>
      <c r="EX19" s="82" t="str">
        <f t="shared" si="93"/>
        <v/>
      </c>
      <c r="EY19" s="82" t="str">
        <f t="shared" si="94"/>
        <v/>
      </c>
      <c r="EZ19" s="82" t="str">
        <f t="shared" si="8"/>
        <v/>
      </c>
      <c r="FA19" s="82" t="str">
        <f t="shared" si="2"/>
        <v/>
      </c>
    </row>
    <row r="20" spans="1:157" ht="15" thickBot="1" x14ac:dyDescent="0.4">
      <c r="A20" s="19" t="s">
        <v>109</v>
      </c>
      <c r="B20" s="20" t="s">
        <v>13</v>
      </c>
      <c r="C20" s="81">
        <v>3167.7539940225101</v>
      </c>
      <c r="D20" s="81">
        <v>3214.41384263789</v>
      </c>
      <c r="E20" s="81">
        <v>3095.0768978041801</v>
      </c>
      <c r="F20" s="81">
        <v>3280.6651935360901</v>
      </c>
      <c r="G20" s="81">
        <v>3365.0862201528198</v>
      </c>
      <c r="H20" s="81">
        <v>3309.5185078007999</v>
      </c>
      <c r="I20" s="81">
        <v>3316.2041159396499</v>
      </c>
      <c r="J20" s="81">
        <v>3228.2136270369201</v>
      </c>
      <c r="K20" s="81">
        <v>3218.37051158043</v>
      </c>
      <c r="L20" s="81">
        <v>3253.1433068997699</v>
      </c>
      <c r="M20" s="81">
        <v>3232.9388293491602</v>
      </c>
      <c r="N20" s="81">
        <v>3320.82472209866</v>
      </c>
      <c r="O20" s="81">
        <v>3320.2662269350399</v>
      </c>
      <c r="P20" s="81">
        <v>3407.3312485128799</v>
      </c>
      <c r="Q20" s="81">
        <v>3403.4662525571198</v>
      </c>
      <c r="R20" s="81">
        <v>3380.1565813622801</v>
      </c>
      <c r="S20" s="81">
        <v>3400.6651137179801</v>
      </c>
      <c r="T20" s="81">
        <v>3420.0062713083498</v>
      </c>
      <c r="U20" s="81">
        <v>3394.3879888578899</v>
      </c>
      <c r="V20" s="81">
        <v>3411.1499976922501</v>
      </c>
      <c r="W20" s="81">
        <v>3516.2670611353801</v>
      </c>
      <c r="X20" s="81">
        <v>3399.4945334733102</v>
      </c>
      <c r="Y20" s="81">
        <v>3464.95089961335</v>
      </c>
      <c r="Z20" s="81">
        <v>3439.88370775364</v>
      </c>
      <c r="AA20" s="81">
        <v>3541.07035999251</v>
      </c>
      <c r="AB20" s="81">
        <v>3552.1670569705102</v>
      </c>
      <c r="AC20" s="81">
        <v>3427.8956295069802</v>
      </c>
      <c r="AD20" s="81">
        <v>3614.5286454851898</v>
      </c>
      <c r="AE20" s="81">
        <v>3863.69845067094</v>
      </c>
      <c r="AF20" s="81">
        <v>3679.9259766877099</v>
      </c>
      <c r="AG20" s="81">
        <v>3581.01376472837</v>
      </c>
      <c r="AH20" s="81">
        <v>3701.7247248643198</v>
      </c>
      <c r="AI20" s="81">
        <v>3917.5529458695401</v>
      </c>
      <c r="AJ20" s="81">
        <v>3836.5993971473199</v>
      </c>
      <c r="AK20" s="81">
        <v>3706.3359771655601</v>
      </c>
      <c r="AL20" s="81">
        <v>3911.99040352471</v>
      </c>
      <c r="AM20" s="81">
        <v>3752.85514005091</v>
      </c>
      <c r="AN20" s="81">
        <v>3132.0429787140702</v>
      </c>
      <c r="AO20" s="81">
        <v>3655.9907321177702</v>
      </c>
      <c r="AP20" s="81">
        <v>3715.13092806643</v>
      </c>
      <c r="AQ20" s="81">
        <v>3584.2320753875401</v>
      </c>
      <c r="AR20" s="81">
        <v>3865.2187315946398</v>
      </c>
      <c r="AS20" s="81">
        <v>3975.9904195192098</v>
      </c>
      <c r="AT20" s="81">
        <v>4285.2313443560697</v>
      </c>
      <c r="AU20" s="81">
        <v>4387.1663745752003</v>
      </c>
      <c r="AV20" s="81">
        <v>4285.8301794013696</v>
      </c>
      <c r="AW20" s="81">
        <v>4276.9670917754902</v>
      </c>
      <c r="AX20" s="81">
        <v>4421.8630601677896</v>
      </c>
      <c r="AY20" s="81">
        <v>4388.1144244346497</v>
      </c>
      <c r="AZ20" s="81">
        <v>4417.3426451381201</v>
      </c>
      <c r="BA20" s="81">
        <v>4504.3409805968504</v>
      </c>
      <c r="BB20" s="81">
        <v>4369.2804013491505</v>
      </c>
      <c r="BC20" s="81">
        <v>4400.7532986431497</v>
      </c>
      <c r="BD20" s="81">
        <v>4320.3864691131203</v>
      </c>
      <c r="BE20" s="81">
        <v>4372.8092291495695</v>
      </c>
      <c r="BF20" s="113"/>
      <c r="BG20" s="82" t="str">
        <f t="shared" si="3"/>
        <v/>
      </c>
      <c r="BH20" s="82" t="str">
        <f t="shared" si="95"/>
        <v/>
      </c>
      <c r="BI20" s="82" t="str">
        <f t="shared" si="96"/>
        <v/>
      </c>
      <c r="BJ20" s="82" t="str">
        <f t="shared" si="97"/>
        <v/>
      </c>
      <c r="BK20" s="82" t="str">
        <f t="shared" si="98"/>
        <v/>
      </c>
      <c r="BL20" s="82" t="str">
        <f t="shared" si="99"/>
        <v/>
      </c>
      <c r="BM20" s="82" t="str">
        <f t="shared" si="100"/>
        <v/>
      </c>
      <c r="BN20" s="82" t="str">
        <f t="shared" si="101"/>
        <v/>
      </c>
      <c r="BO20" s="82" t="str">
        <f t="shared" si="102"/>
        <v/>
      </c>
      <c r="BP20" s="82" t="str">
        <f t="shared" si="103"/>
        <v/>
      </c>
      <c r="BQ20" s="82" t="str">
        <f t="shared" si="104"/>
        <v/>
      </c>
      <c r="BR20" s="82" t="str">
        <f t="shared" si="105"/>
        <v/>
      </c>
      <c r="BS20" s="82" t="str">
        <f t="shared" si="10"/>
        <v/>
      </c>
      <c r="BT20" s="82" t="str">
        <f t="shared" si="11"/>
        <v/>
      </c>
      <c r="BU20" s="82" t="str">
        <f t="shared" si="12"/>
        <v/>
      </c>
      <c r="BV20" s="82" t="str">
        <f t="shared" si="13"/>
        <v/>
      </c>
      <c r="BW20" s="82" t="str">
        <f t="shared" si="14"/>
        <v/>
      </c>
      <c r="BX20" s="82" t="str">
        <f t="shared" si="15"/>
        <v/>
      </c>
      <c r="BY20" s="82" t="str">
        <f t="shared" si="16"/>
        <v/>
      </c>
      <c r="BZ20" s="82" t="str">
        <f t="shared" si="17"/>
        <v/>
      </c>
      <c r="CA20" s="82" t="str">
        <f t="shared" si="18"/>
        <v/>
      </c>
      <c r="CB20" s="82" t="str">
        <f t="shared" si="19"/>
        <v/>
      </c>
      <c r="CC20" s="82" t="str">
        <f t="shared" si="20"/>
        <v/>
      </c>
      <c r="CD20" s="82" t="str">
        <f t="shared" si="21"/>
        <v/>
      </c>
      <c r="CE20" s="82" t="str">
        <f t="shared" si="22"/>
        <v/>
      </c>
      <c r="CF20" s="82" t="str">
        <f t="shared" si="23"/>
        <v/>
      </c>
      <c r="CG20" s="82" t="str">
        <f t="shared" si="24"/>
        <v/>
      </c>
      <c r="CH20" s="82" t="str">
        <f t="shared" si="25"/>
        <v/>
      </c>
      <c r="CI20" s="82" t="str">
        <f t="shared" si="26"/>
        <v/>
      </c>
      <c r="CJ20" s="82" t="str">
        <f t="shared" si="27"/>
        <v/>
      </c>
      <c r="CK20" s="82" t="str">
        <f t="shared" si="28"/>
        <v/>
      </c>
      <c r="CL20" s="82" t="str">
        <f t="shared" si="29"/>
        <v/>
      </c>
      <c r="CM20" s="82" t="str">
        <f t="shared" si="30"/>
        <v/>
      </c>
      <c r="CN20" s="82" t="str">
        <f t="shared" si="31"/>
        <v/>
      </c>
      <c r="CO20" s="82" t="str">
        <f t="shared" si="32"/>
        <v/>
      </c>
      <c r="CP20" s="82" t="str">
        <f t="shared" si="33"/>
        <v/>
      </c>
      <c r="CQ20" s="82" t="str">
        <f t="shared" si="34"/>
        <v/>
      </c>
      <c r="CR20" s="82" t="str">
        <f t="shared" si="35"/>
        <v/>
      </c>
      <c r="CS20" s="82" t="str">
        <f t="shared" si="36"/>
        <v/>
      </c>
      <c r="CT20" s="82" t="str">
        <f t="shared" si="37"/>
        <v/>
      </c>
      <c r="CU20" s="82" t="str">
        <f t="shared" si="38"/>
        <v/>
      </c>
      <c r="CV20" s="82" t="str">
        <f t="shared" si="39"/>
        <v/>
      </c>
      <c r="CW20" s="82" t="str">
        <f t="shared" si="40"/>
        <v/>
      </c>
      <c r="CX20" s="82" t="str">
        <f t="shared" si="41"/>
        <v/>
      </c>
      <c r="CY20" s="82" t="str">
        <f t="shared" si="42"/>
        <v/>
      </c>
      <c r="CZ20" s="82" t="str">
        <f t="shared" si="43"/>
        <v/>
      </c>
      <c r="DA20" s="82" t="str">
        <f t="shared" si="44"/>
        <v/>
      </c>
      <c r="DB20" s="82" t="str">
        <f t="shared" si="45"/>
        <v/>
      </c>
      <c r="DC20" s="82" t="str">
        <f t="shared" si="46"/>
        <v/>
      </c>
      <c r="DD20" s="82" t="str">
        <f t="shared" si="47"/>
        <v/>
      </c>
      <c r="DE20" s="82" t="str">
        <f t="shared" si="48"/>
        <v/>
      </c>
      <c r="DF20" s="82" t="str">
        <f t="shared" si="49"/>
        <v/>
      </c>
      <c r="DG20" s="82" t="str">
        <f t="shared" si="50"/>
        <v/>
      </c>
      <c r="DH20" s="82" t="str">
        <f t="shared" si="51"/>
        <v/>
      </c>
      <c r="DI20" s="82" t="str">
        <f t="shared" si="52"/>
        <v/>
      </c>
      <c r="DJ20" s="82" t="str">
        <f t="shared" si="53"/>
        <v/>
      </c>
      <c r="DK20" s="82" t="str">
        <f t="shared" si="54"/>
        <v/>
      </c>
      <c r="DL20" s="82" t="str">
        <f t="shared" si="55"/>
        <v/>
      </c>
      <c r="DM20" s="82" t="str">
        <f t="shared" si="56"/>
        <v/>
      </c>
      <c r="DN20" s="82" t="str">
        <f t="shared" si="57"/>
        <v/>
      </c>
      <c r="DO20" s="82" t="str">
        <f t="shared" si="58"/>
        <v/>
      </c>
      <c r="DP20" s="82" t="str">
        <f t="shared" si="59"/>
        <v/>
      </c>
      <c r="DQ20" s="82" t="str">
        <f t="shared" si="60"/>
        <v/>
      </c>
      <c r="DR20" s="82" t="str">
        <f t="shared" si="61"/>
        <v/>
      </c>
      <c r="DS20" s="82" t="str">
        <f t="shared" si="62"/>
        <v/>
      </c>
      <c r="DT20" s="82" t="str">
        <f t="shared" si="63"/>
        <v/>
      </c>
      <c r="DU20" s="82" t="str">
        <f t="shared" si="64"/>
        <v/>
      </c>
      <c r="DV20" s="82" t="str">
        <f t="shared" si="65"/>
        <v/>
      </c>
      <c r="DW20" s="82" t="str">
        <f t="shared" si="66"/>
        <v/>
      </c>
      <c r="DX20" s="82" t="str">
        <f t="shared" si="67"/>
        <v/>
      </c>
      <c r="DY20" s="82" t="str">
        <f t="shared" si="68"/>
        <v/>
      </c>
      <c r="DZ20" s="82" t="str">
        <f t="shared" si="69"/>
        <v/>
      </c>
      <c r="EA20" s="82" t="str">
        <f t="shared" si="70"/>
        <v/>
      </c>
      <c r="EB20" s="82" t="str">
        <f t="shared" si="71"/>
        <v/>
      </c>
      <c r="EC20" s="82" t="str">
        <f t="shared" si="72"/>
        <v/>
      </c>
      <c r="ED20" s="82" t="str">
        <f t="shared" si="73"/>
        <v/>
      </c>
      <c r="EE20" s="82" t="str">
        <f t="shared" si="74"/>
        <v/>
      </c>
      <c r="EF20" s="82" t="str">
        <f t="shared" si="75"/>
        <v/>
      </c>
      <c r="EG20" s="82" t="str">
        <f t="shared" si="76"/>
        <v/>
      </c>
      <c r="EH20" s="82" t="str">
        <f t="shared" si="77"/>
        <v/>
      </c>
      <c r="EI20" s="82" t="str">
        <f t="shared" si="78"/>
        <v/>
      </c>
      <c r="EJ20" s="82" t="str">
        <f t="shared" si="79"/>
        <v/>
      </c>
      <c r="EK20" s="82" t="str">
        <f t="shared" si="80"/>
        <v/>
      </c>
      <c r="EL20" s="82" t="str">
        <f t="shared" si="81"/>
        <v/>
      </c>
      <c r="EM20" s="82" t="str">
        <f t="shared" si="82"/>
        <v/>
      </c>
      <c r="EN20" s="82" t="str">
        <f t="shared" si="83"/>
        <v/>
      </c>
      <c r="EO20" s="82" t="str">
        <f t="shared" si="84"/>
        <v/>
      </c>
      <c r="EP20" s="82" t="str">
        <f t="shared" si="85"/>
        <v/>
      </c>
      <c r="EQ20" s="82" t="str">
        <f t="shared" si="86"/>
        <v/>
      </c>
      <c r="ER20" s="82" t="str">
        <f t="shared" si="87"/>
        <v/>
      </c>
      <c r="ES20" s="82" t="str">
        <f t="shared" si="88"/>
        <v/>
      </c>
      <c r="ET20" s="82" t="str">
        <f t="shared" si="89"/>
        <v/>
      </c>
      <c r="EU20" s="82" t="str">
        <f t="shared" si="90"/>
        <v/>
      </c>
      <c r="EV20" s="82" t="str">
        <f t="shared" si="91"/>
        <v/>
      </c>
      <c r="EW20" s="82" t="str">
        <f t="shared" si="92"/>
        <v/>
      </c>
      <c r="EX20" s="82" t="str">
        <f t="shared" si="93"/>
        <v/>
      </c>
      <c r="EY20" s="82" t="str">
        <f t="shared" si="94"/>
        <v/>
      </c>
      <c r="EZ20" s="82" t="str">
        <f t="shared" si="8"/>
        <v/>
      </c>
      <c r="FA20" s="82" t="str">
        <f t="shared" si="2"/>
        <v/>
      </c>
    </row>
    <row r="21" spans="1:157" ht="15" thickBot="1" x14ac:dyDescent="0.4">
      <c r="A21" s="19" t="s">
        <v>110</v>
      </c>
      <c r="B21" s="20" t="s">
        <v>14</v>
      </c>
      <c r="C21" s="81">
        <v>626.27104421317995</v>
      </c>
      <c r="D21" s="81">
        <v>612.55854692800597</v>
      </c>
      <c r="E21" s="81">
        <v>597.52613271377402</v>
      </c>
      <c r="F21" s="81">
        <v>608.79276529713695</v>
      </c>
      <c r="G21" s="81">
        <v>600.36592150195997</v>
      </c>
      <c r="H21" s="81">
        <v>640.99058918561002</v>
      </c>
      <c r="I21" s="81">
        <v>630.963004463537</v>
      </c>
      <c r="J21" s="81">
        <v>627.74866412882102</v>
      </c>
      <c r="K21" s="81">
        <v>682.11695633607496</v>
      </c>
      <c r="L21" s="81">
        <v>774.71040020174405</v>
      </c>
      <c r="M21" s="81">
        <v>808.88069916442203</v>
      </c>
      <c r="N21" s="81">
        <v>863.30815399780101</v>
      </c>
      <c r="O21" s="81">
        <v>893.64958739820202</v>
      </c>
      <c r="P21" s="81">
        <v>933.44278466851301</v>
      </c>
      <c r="Q21" s="81">
        <v>938.56610139173301</v>
      </c>
      <c r="R21" s="81">
        <v>945.27418864279502</v>
      </c>
      <c r="S21" s="81">
        <v>988.87187536015597</v>
      </c>
      <c r="T21" s="81">
        <v>1009.63906063474</v>
      </c>
      <c r="U21" s="81">
        <v>1085.66390259696</v>
      </c>
      <c r="V21" s="81">
        <v>1081.37755927442</v>
      </c>
      <c r="W21" s="81">
        <v>1053.0020372332499</v>
      </c>
      <c r="X21" s="81">
        <v>1099.8931381223799</v>
      </c>
      <c r="Y21" s="81">
        <v>1087.59105148396</v>
      </c>
      <c r="Z21" s="81">
        <v>1079.5616217418601</v>
      </c>
      <c r="AA21" s="81">
        <v>1088.4852077056501</v>
      </c>
      <c r="AB21" s="81">
        <v>1073.8431431147801</v>
      </c>
      <c r="AC21" s="81">
        <v>1110.56388106652</v>
      </c>
      <c r="AD21" s="81">
        <v>1077.7603309993699</v>
      </c>
      <c r="AE21" s="81">
        <v>1074.9867828132501</v>
      </c>
      <c r="AF21" s="81">
        <v>1087.30161246544</v>
      </c>
      <c r="AG21" s="81">
        <v>1128.0599533124</v>
      </c>
      <c r="AH21" s="81">
        <v>1092.87328611511</v>
      </c>
      <c r="AI21" s="81">
        <v>1018.39213903139</v>
      </c>
      <c r="AJ21" s="81">
        <v>972.84424566030896</v>
      </c>
      <c r="AK21" s="81">
        <v>969.60126914580701</v>
      </c>
      <c r="AL21" s="81">
        <v>1030.4669873847899</v>
      </c>
      <c r="AM21" s="81">
        <v>978.03460470436903</v>
      </c>
      <c r="AN21" s="81">
        <v>975.89899480039799</v>
      </c>
      <c r="AO21" s="81">
        <v>1035.24016947818</v>
      </c>
      <c r="AP21" s="81">
        <v>999.00905172441401</v>
      </c>
      <c r="AQ21" s="81">
        <v>1039.89074035818</v>
      </c>
      <c r="AR21" s="81">
        <v>1018.17854113167</v>
      </c>
      <c r="AS21" s="81">
        <v>999.49976716810602</v>
      </c>
      <c r="AT21" s="81">
        <v>990.15620560141997</v>
      </c>
      <c r="AU21" s="81">
        <v>1022.81598585847</v>
      </c>
      <c r="AV21" s="81">
        <v>1028.88939468119</v>
      </c>
      <c r="AW21" s="81">
        <v>1022.57095708639</v>
      </c>
      <c r="AX21" s="81">
        <v>976.35398267873802</v>
      </c>
      <c r="AY21" s="81">
        <v>932.30898432473805</v>
      </c>
      <c r="AZ21" s="81">
        <v>928.44164396312897</v>
      </c>
      <c r="BA21" s="81">
        <v>912.05665258977103</v>
      </c>
      <c r="BB21" s="81">
        <v>877.22318143100301</v>
      </c>
      <c r="BC21" s="81">
        <v>749.06769714081599</v>
      </c>
      <c r="BD21" s="81">
        <v>661.54889293271299</v>
      </c>
      <c r="BE21" s="81">
        <v>595.85167740622796</v>
      </c>
      <c r="BF21" s="113"/>
      <c r="BG21" s="82" t="str">
        <f t="shared" si="3"/>
        <v/>
      </c>
      <c r="BH21" s="82" t="str">
        <f t="shared" si="95"/>
        <v/>
      </c>
      <c r="BI21" s="82" t="str">
        <f t="shared" si="96"/>
        <v/>
      </c>
      <c r="BJ21" s="82" t="str">
        <f t="shared" si="97"/>
        <v/>
      </c>
      <c r="BK21" s="82" t="str">
        <f t="shared" si="98"/>
        <v/>
      </c>
      <c r="BL21" s="82" t="str">
        <f t="shared" si="99"/>
        <v/>
      </c>
      <c r="BM21" s="82" t="str">
        <f t="shared" si="100"/>
        <v/>
      </c>
      <c r="BN21" s="82" t="str">
        <f t="shared" si="101"/>
        <v/>
      </c>
      <c r="BO21" s="82" t="str">
        <f t="shared" si="102"/>
        <v/>
      </c>
      <c r="BP21" s="82" t="str">
        <f t="shared" si="103"/>
        <v/>
      </c>
      <c r="BQ21" s="82" t="str">
        <f t="shared" si="104"/>
        <v/>
      </c>
      <c r="BR21" s="82" t="str">
        <f t="shared" si="105"/>
        <v/>
      </c>
      <c r="BS21" s="82" t="str">
        <f t="shared" si="10"/>
        <v/>
      </c>
      <c r="BT21" s="82" t="str">
        <f t="shared" si="11"/>
        <v/>
      </c>
      <c r="BU21" s="82" t="str">
        <f t="shared" si="12"/>
        <v/>
      </c>
      <c r="BV21" s="82" t="str">
        <f t="shared" si="13"/>
        <v/>
      </c>
      <c r="BW21" s="82" t="str">
        <f t="shared" si="14"/>
        <v/>
      </c>
      <c r="BX21" s="82" t="str">
        <f t="shared" si="15"/>
        <v/>
      </c>
      <c r="BY21" s="82" t="str">
        <f t="shared" si="16"/>
        <v/>
      </c>
      <c r="BZ21" s="82" t="str">
        <f t="shared" si="17"/>
        <v/>
      </c>
      <c r="CA21" s="82" t="str">
        <f t="shared" si="18"/>
        <v/>
      </c>
      <c r="CB21" s="82" t="str">
        <f t="shared" si="19"/>
        <v/>
      </c>
      <c r="CC21" s="82" t="str">
        <f t="shared" si="20"/>
        <v/>
      </c>
      <c r="CD21" s="82" t="str">
        <f t="shared" si="21"/>
        <v/>
      </c>
      <c r="CE21" s="82" t="str">
        <f t="shared" si="22"/>
        <v/>
      </c>
      <c r="CF21" s="82" t="str">
        <f t="shared" si="23"/>
        <v/>
      </c>
      <c r="CG21" s="82" t="str">
        <f t="shared" si="24"/>
        <v/>
      </c>
      <c r="CH21" s="82" t="str">
        <f t="shared" si="25"/>
        <v/>
      </c>
      <c r="CI21" s="82" t="str">
        <f t="shared" si="26"/>
        <v/>
      </c>
      <c r="CJ21" s="82" t="str">
        <f t="shared" si="27"/>
        <v/>
      </c>
      <c r="CK21" s="82" t="str">
        <f t="shared" si="28"/>
        <v/>
      </c>
      <c r="CL21" s="82" t="str">
        <f t="shared" si="29"/>
        <v/>
      </c>
      <c r="CM21" s="82" t="str">
        <f t="shared" si="30"/>
        <v/>
      </c>
      <c r="CN21" s="82" t="str">
        <f t="shared" si="31"/>
        <v/>
      </c>
      <c r="CO21" s="82" t="str">
        <f t="shared" si="32"/>
        <v/>
      </c>
      <c r="CP21" s="82" t="str">
        <f t="shared" si="33"/>
        <v/>
      </c>
      <c r="CQ21" s="82" t="str">
        <f t="shared" si="34"/>
        <v/>
      </c>
      <c r="CR21" s="82" t="str">
        <f t="shared" si="35"/>
        <v/>
      </c>
      <c r="CS21" s="82" t="str">
        <f t="shared" si="36"/>
        <v/>
      </c>
      <c r="CT21" s="82" t="str">
        <f t="shared" si="37"/>
        <v/>
      </c>
      <c r="CU21" s="82" t="str">
        <f t="shared" si="38"/>
        <v/>
      </c>
      <c r="CV21" s="82" t="str">
        <f t="shared" si="39"/>
        <v/>
      </c>
      <c r="CW21" s="82" t="str">
        <f t="shared" si="40"/>
        <v/>
      </c>
      <c r="CX21" s="82" t="str">
        <f t="shared" si="41"/>
        <v/>
      </c>
      <c r="CY21" s="82" t="str">
        <f t="shared" si="42"/>
        <v/>
      </c>
      <c r="CZ21" s="82" t="str">
        <f t="shared" si="43"/>
        <v/>
      </c>
      <c r="DA21" s="82" t="str">
        <f t="shared" si="44"/>
        <v/>
      </c>
      <c r="DB21" s="82" t="str">
        <f t="shared" si="45"/>
        <v/>
      </c>
      <c r="DC21" s="82" t="str">
        <f t="shared" si="46"/>
        <v/>
      </c>
      <c r="DD21" s="82" t="str">
        <f t="shared" si="47"/>
        <v/>
      </c>
      <c r="DE21" s="82" t="str">
        <f t="shared" si="48"/>
        <v/>
      </c>
      <c r="DF21" s="82" t="str">
        <f t="shared" si="49"/>
        <v/>
      </c>
      <c r="DG21" s="82" t="str">
        <f t="shared" si="50"/>
        <v/>
      </c>
      <c r="DH21" s="82" t="str">
        <f t="shared" si="51"/>
        <v/>
      </c>
      <c r="DI21" s="82" t="str">
        <f t="shared" si="52"/>
        <v/>
      </c>
      <c r="DJ21" s="82" t="str">
        <f t="shared" si="53"/>
        <v/>
      </c>
      <c r="DK21" s="82" t="str">
        <f t="shared" si="54"/>
        <v/>
      </c>
      <c r="DL21" s="82" t="str">
        <f t="shared" si="55"/>
        <v/>
      </c>
      <c r="DM21" s="82" t="str">
        <f t="shared" si="56"/>
        <v/>
      </c>
      <c r="DN21" s="82" t="str">
        <f t="shared" si="57"/>
        <v/>
      </c>
      <c r="DO21" s="82" t="str">
        <f t="shared" si="58"/>
        <v/>
      </c>
      <c r="DP21" s="82" t="str">
        <f t="shared" si="59"/>
        <v/>
      </c>
      <c r="DQ21" s="82" t="str">
        <f t="shared" si="60"/>
        <v/>
      </c>
      <c r="DR21" s="82" t="str">
        <f t="shared" si="61"/>
        <v/>
      </c>
      <c r="DS21" s="82" t="str">
        <f t="shared" si="62"/>
        <v/>
      </c>
      <c r="DT21" s="82" t="str">
        <f t="shared" si="63"/>
        <v/>
      </c>
      <c r="DU21" s="82" t="str">
        <f t="shared" si="64"/>
        <v/>
      </c>
      <c r="DV21" s="82" t="str">
        <f t="shared" si="65"/>
        <v/>
      </c>
      <c r="DW21" s="82" t="str">
        <f t="shared" si="66"/>
        <v/>
      </c>
      <c r="DX21" s="82" t="str">
        <f t="shared" si="67"/>
        <v/>
      </c>
      <c r="DY21" s="82" t="str">
        <f t="shared" si="68"/>
        <v/>
      </c>
      <c r="DZ21" s="82" t="str">
        <f t="shared" si="69"/>
        <v/>
      </c>
      <c r="EA21" s="82" t="str">
        <f t="shared" si="70"/>
        <v/>
      </c>
      <c r="EB21" s="82" t="str">
        <f t="shared" si="71"/>
        <v/>
      </c>
      <c r="EC21" s="82" t="str">
        <f t="shared" si="72"/>
        <v/>
      </c>
      <c r="ED21" s="82" t="str">
        <f t="shared" si="73"/>
        <v/>
      </c>
      <c r="EE21" s="82" t="str">
        <f t="shared" si="74"/>
        <v/>
      </c>
      <c r="EF21" s="82" t="str">
        <f t="shared" si="75"/>
        <v/>
      </c>
      <c r="EG21" s="82" t="str">
        <f t="shared" si="76"/>
        <v/>
      </c>
      <c r="EH21" s="82" t="str">
        <f t="shared" si="77"/>
        <v/>
      </c>
      <c r="EI21" s="82" t="str">
        <f t="shared" si="78"/>
        <v/>
      </c>
      <c r="EJ21" s="82" t="str">
        <f t="shared" si="79"/>
        <v/>
      </c>
      <c r="EK21" s="82" t="str">
        <f t="shared" si="80"/>
        <v/>
      </c>
      <c r="EL21" s="82" t="str">
        <f t="shared" si="81"/>
        <v/>
      </c>
      <c r="EM21" s="82" t="str">
        <f t="shared" si="82"/>
        <v/>
      </c>
      <c r="EN21" s="82" t="str">
        <f t="shared" si="83"/>
        <v/>
      </c>
      <c r="EO21" s="82" t="str">
        <f t="shared" si="84"/>
        <v/>
      </c>
      <c r="EP21" s="82" t="str">
        <f t="shared" si="85"/>
        <v/>
      </c>
      <c r="EQ21" s="82" t="str">
        <f t="shared" si="86"/>
        <v/>
      </c>
      <c r="ER21" s="82" t="str">
        <f t="shared" si="87"/>
        <v/>
      </c>
      <c r="ES21" s="82" t="str">
        <f t="shared" si="88"/>
        <v/>
      </c>
      <c r="ET21" s="82" t="str">
        <f t="shared" si="89"/>
        <v/>
      </c>
      <c r="EU21" s="82" t="str">
        <f t="shared" si="90"/>
        <v/>
      </c>
      <c r="EV21" s="82" t="str">
        <f t="shared" si="91"/>
        <v/>
      </c>
      <c r="EW21" s="82" t="str">
        <f t="shared" si="92"/>
        <v/>
      </c>
      <c r="EX21" s="82" t="str">
        <f t="shared" si="93"/>
        <v/>
      </c>
      <c r="EY21" s="82" t="str">
        <f t="shared" si="94"/>
        <v/>
      </c>
      <c r="EZ21" s="82" t="str">
        <f t="shared" si="8"/>
        <v/>
      </c>
      <c r="FA21" s="82" t="str">
        <f t="shared" si="2"/>
        <v/>
      </c>
    </row>
    <row r="22" spans="1:157" ht="15" thickBot="1" x14ac:dyDescent="0.4">
      <c r="A22" s="19" t="s">
        <v>111</v>
      </c>
      <c r="B22" s="20" t="s">
        <v>112</v>
      </c>
      <c r="C22" s="81">
        <v>1657.4485141739301</v>
      </c>
      <c r="D22" s="81">
        <v>1661.90888059181</v>
      </c>
      <c r="E22" s="81">
        <v>1678.5600238311599</v>
      </c>
      <c r="F22" s="81">
        <v>1700.5621594158699</v>
      </c>
      <c r="G22" s="81">
        <v>1692.5688898460301</v>
      </c>
      <c r="H22" s="81">
        <v>1692.30699521425</v>
      </c>
      <c r="I22" s="81">
        <v>1710.7494005420101</v>
      </c>
      <c r="J22" s="81">
        <v>1729.23345339449</v>
      </c>
      <c r="K22" s="81">
        <v>1726.55776333072</v>
      </c>
      <c r="L22" s="81">
        <v>1718.1549469633301</v>
      </c>
      <c r="M22" s="81">
        <v>1754.3099846408099</v>
      </c>
      <c r="N22" s="81">
        <v>1759.4587817133699</v>
      </c>
      <c r="O22" s="81">
        <v>1759.00270224827</v>
      </c>
      <c r="P22" s="81">
        <v>1776.6009887626301</v>
      </c>
      <c r="Q22" s="81">
        <v>1761.1357798921599</v>
      </c>
      <c r="R22" s="81">
        <v>1753.5433703123001</v>
      </c>
      <c r="S22" s="81">
        <v>1751.1153913838</v>
      </c>
      <c r="T22" s="81">
        <v>1731.2553748315299</v>
      </c>
      <c r="U22" s="81">
        <v>1712.4861330317499</v>
      </c>
      <c r="V22" s="81">
        <v>1689.9522150103501</v>
      </c>
      <c r="W22" s="81">
        <v>1726.05659282949</v>
      </c>
      <c r="X22" s="81">
        <v>1722.3060174316199</v>
      </c>
      <c r="Y22" s="81">
        <v>1730.9897747360301</v>
      </c>
      <c r="Z22" s="81">
        <v>1757.0731303892101</v>
      </c>
      <c r="AA22" s="81">
        <v>1768.3709358676899</v>
      </c>
      <c r="AB22" s="81">
        <v>1820.08889430678</v>
      </c>
      <c r="AC22" s="81">
        <v>1823.2926857003199</v>
      </c>
      <c r="AD22" s="81">
        <v>1841.5025552732</v>
      </c>
      <c r="AE22" s="81">
        <v>1814.7697616294899</v>
      </c>
      <c r="AF22" s="81">
        <v>1801.0731255313699</v>
      </c>
      <c r="AG22" s="81">
        <v>1798.2395128394401</v>
      </c>
      <c r="AH22" s="81">
        <v>1796.0136355904101</v>
      </c>
      <c r="AI22" s="81">
        <v>1804.2868768549099</v>
      </c>
      <c r="AJ22" s="81">
        <v>1765.4771476915901</v>
      </c>
      <c r="AK22" s="81">
        <v>1743.6570546929599</v>
      </c>
      <c r="AL22" s="81">
        <v>1732.8063274636299</v>
      </c>
      <c r="AM22" s="81">
        <v>1745.5520201673401</v>
      </c>
      <c r="AN22" s="81">
        <v>1742.4705714235599</v>
      </c>
      <c r="AO22" s="81">
        <v>1743.7059666804601</v>
      </c>
      <c r="AP22" s="81">
        <v>1704.37328577674</v>
      </c>
      <c r="AQ22" s="81">
        <v>1707.40417239865</v>
      </c>
      <c r="AR22" s="81">
        <v>1724.1109251181699</v>
      </c>
      <c r="AS22" s="81">
        <v>1708.97262701604</v>
      </c>
      <c r="AT22" s="81">
        <v>1702.5461593769901</v>
      </c>
      <c r="AU22" s="81">
        <v>1698.69652446539</v>
      </c>
      <c r="AV22" s="81">
        <v>1689.6176932850001</v>
      </c>
      <c r="AW22" s="81">
        <v>1638.01895348268</v>
      </c>
      <c r="AX22" s="81">
        <v>1660.08110619127</v>
      </c>
      <c r="AY22" s="81">
        <v>1666.1926122861901</v>
      </c>
      <c r="AZ22" s="81">
        <v>1670.6065874711601</v>
      </c>
      <c r="BA22" s="81">
        <v>1703.12019941113</v>
      </c>
      <c r="BB22" s="81">
        <v>1709.62808310883</v>
      </c>
      <c r="BC22" s="81">
        <v>1711.7711332890001</v>
      </c>
      <c r="BD22" s="81">
        <v>1701.5919916688699</v>
      </c>
      <c r="BE22" s="81">
        <v>1710.4028124967599</v>
      </c>
      <c r="BF22" s="113"/>
      <c r="BG22" s="82" t="str">
        <f t="shared" si="3"/>
        <v/>
      </c>
      <c r="BH22" s="82" t="str">
        <f t="shared" si="95"/>
        <v/>
      </c>
      <c r="BI22" s="82" t="str">
        <f t="shared" si="96"/>
        <v/>
      </c>
      <c r="BJ22" s="82" t="str">
        <f t="shared" si="97"/>
        <v/>
      </c>
      <c r="BK22" s="82" t="str">
        <f t="shared" si="98"/>
        <v/>
      </c>
      <c r="BL22" s="82" t="str">
        <f t="shared" si="99"/>
        <v/>
      </c>
      <c r="BM22" s="82" t="str">
        <f t="shared" si="100"/>
        <v/>
      </c>
      <c r="BN22" s="82" t="str">
        <f t="shared" si="101"/>
        <v/>
      </c>
      <c r="BO22" s="82" t="str">
        <f t="shared" si="102"/>
        <v/>
      </c>
      <c r="BP22" s="82" t="str">
        <f t="shared" si="103"/>
        <v/>
      </c>
      <c r="BQ22" s="82" t="str">
        <f t="shared" si="104"/>
        <v/>
      </c>
      <c r="BR22" s="82" t="str">
        <f t="shared" si="105"/>
        <v/>
      </c>
      <c r="BS22" s="82" t="str">
        <f t="shared" si="10"/>
        <v/>
      </c>
      <c r="BT22" s="82" t="str">
        <f t="shared" si="11"/>
        <v/>
      </c>
      <c r="BU22" s="82" t="str">
        <f t="shared" si="12"/>
        <v/>
      </c>
      <c r="BV22" s="82" t="str">
        <f t="shared" si="13"/>
        <v/>
      </c>
      <c r="BW22" s="82" t="str">
        <f t="shared" si="14"/>
        <v/>
      </c>
      <c r="BX22" s="82" t="str">
        <f t="shared" si="15"/>
        <v/>
      </c>
      <c r="BY22" s="82" t="str">
        <f t="shared" si="16"/>
        <v/>
      </c>
      <c r="BZ22" s="82" t="str">
        <f t="shared" si="17"/>
        <v/>
      </c>
      <c r="CA22" s="82" t="str">
        <f t="shared" si="18"/>
        <v/>
      </c>
      <c r="CB22" s="82" t="str">
        <f t="shared" si="19"/>
        <v/>
      </c>
      <c r="CC22" s="82" t="str">
        <f t="shared" si="20"/>
        <v/>
      </c>
      <c r="CD22" s="82" t="str">
        <f t="shared" si="21"/>
        <v/>
      </c>
      <c r="CE22" s="82" t="str">
        <f t="shared" si="22"/>
        <v/>
      </c>
      <c r="CF22" s="82" t="str">
        <f t="shared" si="23"/>
        <v/>
      </c>
      <c r="CG22" s="82" t="str">
        <f t="shared" si="24"/>
        <v/>
      </c>
      <c r="CH22" s="82" t="str">
        <f t="shared" si="25"/>
        <v/>
      </c>
      <c r="CI22" s="82" t="str">
        <f t="shared" si="26"/>
        <v/>
      </c>
      <c r="CJ22" s="82" t="str">
        <f t="shared" si="27"/>
        <v/>
      </c>
      <c r="CK22" s="82" t="str">
        <f t="shared" si="28"/>
        <v/>
      </c>
      <c r="CL22" s="82" t="str">
        <f t="shared" si="29"/>
        <v/>
      </c>
      <c r="CM22" s="82" t="str">
        <f t="shared" si="30"/>
        <v/>
      </c>
      <c r="CN22" s="82" t="str">
        <f t="shared" si="31"/>
        <v/>
      </c>
      <c r="CO22" s="82" t="str">
        <f t="shared" si="32"/>
        <v/>
      </c>
      <c r="CP22" s="82" t="str">
        <f t="shared" si="33"/>
        <v/>
      </c>
      <c r="CQ22" s="82" t="str">
        <f t="shared" si="34"/>
        <v/>
      </c>
      <c r="CR22" s="82" t="str">
        <f t="shared" si="35"/>
        <v/>
      </c>
      <c r="CS22" s="82" t="str">
        <f t="shared" si="36"/>
        <v/>
      </c>
      <c r="CT22" s="82" t="str">
        <f t="shared" si="37"/>
        <v/>
      </c>
      <c r="CU22" s="82" t="str">
        <f t="shared" si="38"/>
        <v/>
      </c>
      <c r="CV22" s="82" t="str">
        <f t="shared" si="39"/>
        <v/>
      </c>
      <c r="CW22" s="82" t="str">
        <f t="shared" si="40"/>
        <v/>
      </c>
      <c r="CX22" s="82" t="str">
        <f t="shared" si="41"/>
        <v/>
      </c>
      <c r="CY22" s="82" t="str">
        <f t="shared" si="42"/>
        <v/>
      </c>
      <c r="CZ22" s="82" t="str">
        <f t="shared" si="43"/>
        <v/>
      </c>
      <c r="DA22" s="82" t="str">
        <f t="shared" si="44"/>
        <v/>
      </c>
      <c r="DB22" s="82" t="str">
        <f t="shared" si="45"/>
        <v/>
      </c>
      <c r="DC22" s="82" t="str">
        <f t="shared" si="46"/>
        <v/>
      </c>
      <c r="DD22" s="82" t="str">
        <f t="shared" si="47"/>
        <v/>
      </c>
      <c r="DE22" s="82" t="str">
        <f t="shared" si="48"/>
        <v/>
      </c>
      <c r="DF22" s="82" t="str">
        <f t="shared" si="49"/>
        <v/>
      </c>
      <c r="DG22" s="82" t="str">
        <f t="shared" si="50"/>
        <v/>
      </c>
      <c r="DH22" s="82" t="str">
        <f t="shared" si="51"/>
        <v/>
      </c>
      <c r="DI22" s="82" t="str">
        <f t="shared" si="52"/>
        <v/>
      </c>
      <c r="DJ22" s="82" t="str">
        <f t="shared" si="53"/>
        <v/>
      </c>
      <c r="DK22" s="82" t="str">
        <f t="shared" si="54"/>
        <v/>
      </c>
      <c r="DL22" s="82" t="str">
        <f t="shared" si="55"/>
        <v/>
      </c>
      <c r="DM22" s="82" t="str">
        <f t="shared" si="56"/>
        <v/>
      </c>
      <c r="DN22" s="82" t="str">
        <f t="shared" si="57"/>
        <v/>
      </c>
      <c r="DO22" s="82" t="str">
        <f t="shared" si="58"/>
        <v/>
      </c>
      <c r="DP22" s="82" t="str">
        <f t="shared" si="59"/>
        <v/>
      </c>
      <c r="DQ22" s="82" t="str">
        <f t="shared" si="60"/>
        <v/>
      </c>
      <c r="DR22" s="82" t="str">
        <f t="shared" si="61"/>
        <v/>
      </c>
      <c r="DS22" s="82" t="str">
        <f t="shared" si="62"/>
        <v/>
      </c>
      <c r="DT22" s="82" t="str">
        <f t="shared" si="63"/>
        <v/>
      </c>
      <c r="DU22" s="82" t="str">
        <f t="shared" si="64"/>
        <v/>
      </c>
      <c r="DV22" s="82" t="str">
        <f t="shared" si="65"/>
        <v/>
      </c>
      <c r="DW22" s="82" t="str">
        <f t="shared" si="66"/>
        <v/>
      </c>
      <c r="DX22" s="82" t="str">
        <f t="shared" si="67"/>
        <v/>
      </c>
      <c r="DY22" s="82" t="str">
        <f t="shared" si="68"/>
        <v/>
      </c>
      <c r="DZ22" s="82" t="str">
        <f t="shared" si="69"/>
        <v/>
      </c>
      <c r="EA22" s="82" t="str">
        <f t="shared" si="70"/>
        <v/>
      </c>
      <c r="EB22" s="82" t="str">
        <f t="shared" si="71"/>
        <v/>
      </c>
      <c r="EC22" s="82" t="str">
        <f t="shared" si="72"/>
        <v/>
      </c>
      <c r="ED22" s="82" t="str">
        <f t="shared" si="73"/>
        <v/>
      </c>
      <c r="EE22" s="82" t="str">
        <f t="shared" si="74"/>
        <v/>
      </c>
      <c r="EF22" s="82" t="str">
        <f t="shared" si="75"/>
        <v/>
      </c>
      <c r="EG22" s="82" t="str">
        <f t="shared" si="76"/>
        <v/>
      </c>
      <c r="EH22" s="82" t="str">
        <f t="shared" si="77"/>
        <v/>
      </c>
      <c r="EI22" s="82" t="str">
        <f t="shared" si="78"/>
        <v/>
      </c>
      <c r="EJ22" s="82" t="str">
        <f t="shared" si="79"/>
        <v/>
      </c>
      <c r="EK22" s="82" t="str">
        <f t="shared" si="80"/>
        <v/>
      </c>
      <c r="EL22" s="82" t="str">
        <f t="shared" si="81"/>
        <v/>
      </c>
      <c r="EM22" s="82" t="str">
        <f t="shared" si="82"/>
        <v/>
      </c>
      <c r="EN22" s="82" t="str">
        <f t="shared" si="83"/>
        <v/>
      </c>
      <c r="EO22" s="82" t="str">
        <f t="shared" si="84"/>
        <v/>
      </c>
      <c r="EP22" s="82" t="str">
        <f t="shared" si="85"/>
        <v/>
      </c>
      <c r="EQ22" s="82" t="str">
        <f t="shared" si="86"/>
        <v/>
      </c>
      <c r="ER22" s="82" t="str">
        <f t="shared" si="87"/>
        <v/>
      </c>
      <c r="ES22" s="82" t="str">
        <f t="shared" si="88"/>
        <v/>
      </c>
      <c r="ET22" s="82" t="str">
        <f t="shared" si="89"/>
        <v/>
      </c>
      <c r="EU22" s="82" t="str">
        <f t="shared" si="90"/>
        <v/>
      </c>
      <c r="EV22" s="82" t="str">
        <f t="shared" si="91"/>
        <v/>
      </c>
      <c r="EW22" s="82" t="str">
        <f t="shared" si="92"/>
        <v/>
      </c>
      <c r="EX22" s="82" t="str">
        <f t="shared" si="93"/>
        <v/>
      </c>
      <c r="EY22" s="82" t="str">
        <f t="shared" si="94"/>
        <v/>
      </c>
      <c r="EZ22" s="82" t="str">
        <f t="shared" si="8"/>
        <v/>
      </c>
      <c r="FA22" s="82" t="str">
        <f t="shared" si="2"/>
        <v/>
      </c>
    </row>
    <row r="23" spans="1:157" ht="15" thickBot="1" x14ac:dyDescent="0.4">
      <c r="A23" s="19" t="s">
        <v>113</v>
      </c>
      <c r="B23" s="20" t="s">
        <v>114</v>
      </c>
      <c r="C23" s="81">
        <v>517.76374682680898</v>
      </c>
      <c r="D23" s="81">
        <v>517.29457868545899</v>
      </c>
      <c r="E23" s="81">
        <v>519.05776846501703</v>
      </c>
      <c r="F23" s="81">
        <v>525.07777358844999</v>
      </c>
      <c r="G23" s="81">
        <v>523.93083793544201</v>
      </c>
      <c r="H23" s="81">
        <v>516.34666682214299</v>
      </c>
      <c r="I23" s="81">
        <v>514.18169680747906</v>
      </c>
      <c r="J23" s="81">
        <v>513.42334931552296</v>
      </c>
      <c r="K23" s="81">
        <v>509.02615295711098</v>
      </c>
      <c r="L23" s="81">
        <v>506.75094339621398</v>
      </c>
      <c r="M23" s="81">
        <v>510.04183189048501</v>
      </c>
      <c r="N23" s="81">
        <v>495.78604742935102</v>
      </c>
      <c r="O23" s="81">
        <v>501.13714821034199</v>
      </c>
      <c r="P23" s="81">
        <v>490.84002062983802</v>
      </c>
      <c r="Q23" s="81">
        <v>489.14899361989899</v>
      </c>
      <c r="R23" s="81">
        <v>479.88328261712797</v>
      </c>
      <c r="S23" s="81">
        <v>470.68875119114</v>
      </c>
      <c r="T23" s="81">
        <v>462.87342730595799</v>
      </c>
      <c r="U23" s="81">
        <v>462.50687463387902</v>
      </c>
      <c r="V23" s="81">
        <v>465.14089788229398</v>
      </c>
      <c r="W23" s="81">
        <v>464.78597140369197</v>
      </c>
      <c r="X23" s="81">
        <v>480.63429641080501</v>
      </c>
      <c r="Y23" s="81">
        <v>479.90174174287398</v>
      </c>
      <c r="Z23" s="81">
        <v>482.69260530510002</v>
      </c>
      <c r="AA23" s="81">
        <v>496.760943573698</v>
      </c>
      <c r="AB23" s="81">
        <v>501.64861863065897</v>
      </c>
      <c r="AC23" s="81">
        <v>503.88972417332701</v>
      </c>
      <c r="AD23" s="81">
        <v>494.00839344471001</v>
      </c>
      <c r="AE23" s="81">
        <v>488.05782178285301</v>
      </c>
      <c r="AF23" s="81">
        <v>483.74555930045801</v>
      </c>
      <c r="AG23" s="81">
        <v>485.918678829339</v>
      </c>
      <c r="AH23" s="81">
        <v>489.16747768981702</v>
      </c>
      <c r="AI23" s="81">
        <v>493.52913785678999</v>
      </c>
      <c r="AJ23" s="81">
        <v>485.74781355134002</v>
      </c>
      <c r="AK23" s="81">
        <v>479.83148759046401</v>
      </c>
      <c r="AL23" s="81">
        <v>484.67803949075602</v>
      </c>
      <c r="AM23" s="81">
        <v>485.23770364697202</v>
      </c>
      <c r="AN23" s="81">
        <v>483.43559902004301</v>
      </c>
      <c r="AO23" s="81">
        <v>491.46475897868902</v>
      </c>
      <c r="AP23" s="81">
        <v>501.43678331265198</v>
      </c>
      <c r="AQ23" s="81">
        <v>474.52705664962002</v>
      </c>
      <c r="AR23" s="81">
        <v>499.52991635689102</v>
      </c>
      <c r="AS23" s="81">
        <v>506.51406126522102</v>
      </c>
      <c r="AT23" s="81">
        <v>515.25231377156604</v>
      </c>
      <c r="AU23" s="81">
        <v>514.61124724745696</v>
      </c>
      <c r="AV23" s="81">
        <v>522.79757882728904</v>
      </c>
      <c r="AW23" s="81">
        <v>545.61423551444602</v>
      </c>
      <c r="AX23" s="81">
        <v>545.633360829136</v>
      </c>
      <c r="AY23" s="81">
        <v>549.71564943465796</v>
      </c>
      <c r="AZ23" s="81">
        <v>549.684235796861</v>
      </c>
      <c r="BA23" s="81">
        <v>535.29614325248599</v>
      </c>
      <c r="BB23" s="81">
        <v>525.419450197385</v>
      </c>
      <c r="BC23" s="81">
        <v>524.33033577782396</v>
      </c>
      <c r="BD23" s="81">
        <v>490.76631479918899</v>
      </c>
      <c r="BE23" s="81">
        <v>496.196661264483</v>
      </c>
      <c r="BF23" s="113"/>
      <c r="BG23" s="82" t="str">
        <f t="shared" si="3"/>
        <v/>
      </c>
      <c r="BH23" s="82" t="str">
        <f t="shared" si="95"/>
        <v/>
      </c>
      <c r="BI23" s="82" t="str">
        <f t="shared" si="96"/>
        <v/>
      </c>
      <c r="BJ23" s="82" t="str">
        <f t="shared" si="97"/>
        <v/>
      </c>
      <c r="BK23" s="82" t="str">
        <f t="shared" si="98"/>
        <v/>
      </c>
      <c r="BL23" s="82" t="str">
        <f t="shared" si="99"/>
        <v/>
      </c>
      <c r="BM23" s="82" t="str">
        <f t="shared" si="100"/>
        <v/>
      </c>
      <c r="BN23" s="82" t="str">
        <f t="shared" si="101"/>
        <v/>
      </c>
      <c r="BO23" s="82" t="str">
        <f t="shared" si="102"/>
        <v/>
      </c>
      <c r="BP23" s="82" t="str">
        <f t="shared" si="103"/>
        <v/>
      </c>
      <c r="BQ23" s="82" t="str">
        <f t="shared" si="104"/>
        <v/>
      </c>
      <c r="BR23" s="82" t="str">
        <f t="shared" si="105"/>
        <v/>
      </c>
      <c r="BS23" s="82" t="str">
        <f t="shared" si="10"/>
        <v/>
      </c>
      <c r="BT23" s="82" t="str">
        <f t="shared" si="11"/>
        <v/>
      </c>
      <c r="BU23" s="82" t="str">
        <f t="shared" si="12"/>
        <v/>
      </c>
      <c r="BV23" s="82" t="str">
        <f t="shared" si="13"/>
        <v/>
      </c>
      <c r="BW23" s="82" t="str">
        <f t="shared" si="14"/>
        <v/>
      </c>
      <c r="BX23" s="82" t="str">
        <f t="shared" si="15"/>
        <v/>
      </c>
      <c r="BY23" s="82" t="str">
        <f t="shared" si="16"/>
        <v/>
      </c>
      <c r="BZ23" s="82" t="str">
        <f t="shared" si="17"/>
        <v/>
      </c>
      <c r="CA23" s="82" t="str">
        <f t="shared" si="18"/>
        <v/>
      </c>
      <c r="CB23" s="82" t="str">
        <f t="shared" si="19"/>
        <v/>
      </c>
      <c r="CC23" s="82" t="str">
        <f t="shared" si="20"/>
        <v/>
      </c>
      <c r="CD23" s="82" t="str">
        <f t="shared" si="21"/>
        <v/>
      </c>
      <c r="CE23" s="82" t="str">
        <f t="shared" si="22"/>
        <v/>
      </c>
      <c r="CF23" s="82" t="str">
        <f t="shared" si="23"/>
        <v/>
      </c>
      <c r="CG23" s="82" t="str">
        <f t="shared" si="24"/>
        <v/>
      </c>
      <c r="CH23" s="82" t="str">
        <f t="shared" si="25"/>
        <v/>
      </c>
      <c r="CI23" s="82" t="str">
        <f t="shared" si="26"/>
        <v/>
      </c>
      <c r="CJ23" s="82" t="str">
        <f t="shared" si="27"/>
        <v/>
      </c>
      <c r="CK23" s="82" t="str">
        <f t="shared" si="28"/>
        <v/>
      </c>
      <c r="CL23" s="82" t="str">
        <f t="shared" si="29"/>
        <v/>
      </c>
      <c r="CM23" s="82" t="str">
        <f t="shared" si="30"/>
        <v/>
      </c>
      <c r="CN23" s="82" t="str">
        <f t="shared" si="31"/>
        <v/>
      </c>
      <c r="CO23" s="82" t="str">
        <f t="shared" si="32"/>
        <v/>
      </c>
      <c r="CP23" s="82" t="str">
        <f t="shared" si="33"/>
        <v/>
      </c>
      <c r="CQ23" s="82" t="str">
        <f t="shared" si="34"/>
        <v/>
      </c>
      <c r="CR23" s="82" t="str">
        <f t="shared" si="35"/>
        <v/>
      </c>
      <c r="CS23" s="82" t="str">
        <f t="shared" si="36"/>
        <v/>
      </c>
      <c r="CT23" s="82" t="str">
        <f t="shared" si="37"/>
        <v/>
      </c>
      <c r="CU23" s="82" t="str">
        <f t="shared" si="38"/>
        <v/>
      </c>
      <c r="CV23" s="82" t="str">
        <f t="shared" si="39"/>
        <v/>
      </c>
      <c r="CW23" s="82" t="str">
        <f t="shared" si="40"/>
        <v/>
      </c>
      <c r="CX23" s="82" t="str">
        <f t="shared" si="41"/>
        <v/>
      </c>
      <c r="CY23" s="82" t="str">
        <f t="shared" si="42"/>
        <v/>
      </c>
      <c r="CZ23" s="82" t="str">
        <f t="shared" si="43"/>
        <v/>
      </c>
      <c r="DA23" s="82" t="str">
        <f t="shared" si="44"/>
        <v/>
      </c>
      <c r="DB23" s="82" t="str">
        <f t="shared" si="45"/>
        <v/>
      </c>
      <c r="DC23" s="82" t="str">
        <f t="shared" si="46"/>
        <v/>
      </c>
      <c r="DD23" s="82" t="str">
        <f t="shared" si="47"/>
        <v/>
      </c>
      <c r="DE23" s="82" t="str">
        <f t="shared" si="48"/>
        <v/>
      </c>
      <c r="DF23" s="82" t="str">
        <f t="shared" si="49"/>
        <v/>
      </c>
      <c r="DG23" s="82" t="str">
        <f t="shared" si="50"/>
        <v/>
      </c>
      <c r="DH23" s="82" t="str">
        <f t="shared" si="51"/>
        <v/>
      </c>
      <c r="DI23" s="82" t="str">
        <f t="shared" si="52"/>
        <v/>
      </c>
      <c r="DJ23" s="82" t="str">
        <f t="shared" si="53"/>
        <v/>
      </c>
      <c r="DK23" s="82" t="str">
        <f t="shared" si="54"/>
        <v/>
      </c>
      <c r="DL23" s="82" t="str">
        <f t="shared" si="55"/>
        <v/>
      </c>
      <c r="DM23" s="82" t="str">
        <f t="shared" si="56"/>
        <v/>
      </c>
      <c r="DN23" s="82" t="str">
        <f t="shared" si="57"/>
        <v/>
      </c>
      <c r="DO23" s="82" t="str">
        <f t="shared" si="58"/>
        <v/>
      </c>
      <c r="DP23" s="82" t="str">
        <f t="shared" si="59"/>
        <v/>
      </c>
      <c r="DQ23" s="82" t="str">
        <f t="shared" si="60"/>
        <v/>
      </c>
      <c r="DR23" s="82" t="str">
        <f t="shared" si="61"/>
        <v/>
      </c>
      <c r="DS23" s="82" t="str">
        <f t="shared" si="62"/>
        <v/>
      </c>
      <c r="DT23" s="82" t="str">
        <f t="shared" si="63"/>
        <v/>
      </c>
      <c r="DU23" s="82" t="str">
        <f t="shared" si="64"/>
        <v/>
      </c>
      <c r="DV23" s="82" t="str">
        <f t="shared" si="65"/>
        <v/>
      </c>
      <c r="DW23" s="82" t="str">
        <f t="shared" si="66"/>
        <v/>
      </c>
      <c r="DX23" s="82" t="str">
        <f t="shared" si="67"/>
        <v/>
      </c>
      <c r="DY23" s="82" t="str">
        <f t="shared" si="68"/>
        <v/>
      </c>
      <c r="DZ23" s="82" t="str">
        <f t="shared" si="69"/>
        <v/>
      </c>
      <c r="EA23" s="82" t="str">
        <f t="shared" si="70"/>
        <v/>
      </c>
      <c r="EB23" s="82" t="str">
        <f t="shared" si="71"/>
        <v/>
      </c>
      <c r="EC23" s="82" t="str">
        <f t="shared" si="72"/>
        <v/>
      </c>
      <c r="ED23" s="82" t="str">
        <f t="shared" si="73"/>
        <v/>
      </c>
      <c r="EE23" s="82" t="str">
        <f t="shared" si="74"/>
        <v/>
      </c>
      <c r="EF23" s="82" t="str">
        <f t="shared" si="75"/>
        <v/>
      </c>
      <c r="EG23" s="82" t="str">
        <f t="shared" si="76"/>
        <v/>
      </c>
      <c r="EH23" s="82" t="str">
        <f t="shared" si="77"/>
        <v/>
      </c>
      <c r="EI23" s="82" t="str">
        <f t="shared" si="78"/>
        <v/>
      </c>
      <c r="EJ23" s="82" t="str">
        <f t="shared" si="79"/>
        <v/>
      </c>
      <c r="EK23" s="82" t="str">
        <f t="shared" si="80"/>
        <v/>
      </c>
      <c r="EL23" s="82" t="str">
        <f t="shared" si="81"/>
        <v/>
      </c>
      <c r="EM23" s="82" t="str">
        <f t="shared" si="82"/>
        <v/>
      </c>
      <c r="EN23" s="82" t="str">
        <f t="shared" si="83"/>
        <v/>
      </c>
      <c r="EO23" s="82" t="str">
        <f t="shared" si="84"/>
        <v/>
      </c>
      <c r="EP23" s="82" t="str">
        <f t="shared" si="85"/>
        <v/>
      </c>
      <c r="EQ23" s="82" t="str">
        <f t="shared" si="86"/>
        <v/>
      </c>
      <c r="ER23" s="82" t="str">
        <f t="shared" si="87"/>
        <v/>
      </c>
      <c r="ES23" s="82" t="str">
        <f t="shared" si="88"/>
        <v/>
      </c>
      <c r="ET23" s="82" t="str">
        <f t="shared" si="89"/>
        <v/>
      </c>
      <c r="EU23" s="82" t="str">
        <f t="shared" si="90"/>
        <v/>
      </c>
      <c r="EV23" s="82" t="str">
        <f t="shared" si="91"/>
        <v/>
      </c>
      <c r="EW23" s="82" t="str">
        <f t="shared" si="92"/>
        <v/>
      </c>
      <c r="EX23" s="82" t="str">
        <f t="shared" si="93"/>
        <v/>
      </c>
      <c r="EY23" s="82" t="str">
        <f t="shared" si="94"/>
        <v/>
      </c>
      <c r="EZ23" s="82" t="str">
        <f t="shared" si="8"/>
        <v/>
      </c>
      <c r="FA23" s="82" t="str">
        <f t="shared" si="2"/>
        <v/>
      </c>
    </row>
    <row r="24" spans="1:157" ht="15" thickBot="1" x14ac:dyDescent="0.4">
      <c r="A24" s="19" t="s">
        <v>115</v>
      </c>
      <c r="B24" s="20" t="s">
        <v>17</v>
      </c>
      <c r="C24" s="81">
        <v>4228.1890058234103</v>
      </c>
      <c r="D24" s="81">
        <v>4370.9133256639898</v>
      </c>
      <c r="E24" s="81">
        <v>4275.3700306968503</v>
      </c>
      <c r="F24" s="81">
        <v>4312.7962826005096</v>
      </c>
      <c r="G24" s="81">
        <v>4293.0012420406501</v>
      </c>
      <c r="H24" s="81">
        <v>4159.4441113860403</v>
      </c>
      <c r="I24" s="81">
        <v>4151.1206776322997</v>
      </c>
      <c r="J24" s="81">
        <v>4156.1495967854498</v>
      </c>
      <c r="K24" s="81">
        <v>4278.3288563619599</v>
      </c>
      <c r="L24" s="81">
        <v>4224.0085552523296</v>
      </c>
      <c r="M24" s="81">
        <v>4270.0306173558301</v>
      </c>
      <c r="N24" s="81">
        <v>4168.2658789134803</v>
      </c>
      <c r="O24" s="81">
        <v>4201.4124202879002</v>
      </c>
      <c r="P24" s="81">
        <v>4297.81825502223</v>
      </c>
      <c r="Q24" s="81">
        <v>4292.1370340004296</v>
      </c>
      <c r="R24" s="81">
        <v>4286.4101865152497</v>
      </c>
      <c r="S24" s="81">
        <v>4254.9346311912695</v>
      </c>
      <c r="T24" s="81">
        <v>4289.5408553161496</v>
      </c>
      <c r="U24" s="81">
        <v>4173.1615611650604</v>
      </c>
      <c r="V24" s="81">
        <v>4209.1079153693299</v>
      </c>
      <c r="W24" s="81">
        <v>4187.7844584138002</v>
      </c>
      <c r="X24" s="81">
        <v>4190.0090893114902</v>
      </c>
      <c r="Y24" s="81">
        <v>4299.6855119597603</v>
      </c>
      <c r="Z24" s="81">
        <v>4391.1498378855604</v>
      </c>
      <c r="AA24" s="81">
        <v>4280.5229320251201</v>
      </c>
      <c r="AB24" s="81">
        <v>4386.5892522219401</v>
      </c>
      <c r="AC24" s="81">
        <v>4433.4689884592899</v>
      </c>
      <c r="AD24" s="81">
        <v>4483.1691800091803</v>
      </c>
      <c r="AE24" s="81">
        <v>4524.7603591633497</v>
      </c>
      <c r="AF24" s="81">
        <v>4515.0735701481199</v>
      </c>
      <c r="AG24" s="81">
        <v>4510.2490973814902</v>
      </c>
      <c r="AH24" s="81">
        <v>4473.6292819708196</v>
      </c>
      <c r="AI24" s="81">
        <v>4644.1715719310096</v>
      </c>
      <c r="AJ24" s="81">
        <v>4681.25769565882</v>
      </c>
      <c r="AK24" s="81">
        <v>4772.6024422861501</v>
      </c>
      <c r="AL24" s="81">
        <v>4853.7865862108702</v>
      </c>
      <c r="AM24" s="81">
        <v>4805.4136370084098</v>
      </c>
      <c r="AN24" s="81">
        <v>4784.7021975159896</v>
      </c>
      <c r="AO24" s="81">
        <v>4948.0250165261004</v>
      </c>
      <c r="AP24" s="81">
        <v>5044.8997100534198</v>
      </c>
      <c r="AQ24" s="81">
        <v>5128.5222867948696</v>
      </c>
      <c r="AR24" s="81">
        <v>5208.2788937932701</v>
      </c>
      <c r="AS24" s="81">
        <v>5253.6132720245896</v>
      </c>
      <c r="AT24" s="81">
        <v>5280.6868947795101</v>
      </c>
      <c r="AU24" s="81">
        <v>5292.8850541601896</v>
      </c>
      <c r="AV24" s="81">
        <v>5375.82513873276</v>
      </c>
      <c r="AW24" s="81">
        <v>5383.7217287396197</v>
      </c>
      <c r="AX24" s="81">
        <v>5471.3448137627502</v>
      </c>
      <c r="AY24" s="81">
        <v>5561.96703257848</v>
      </c>
      <c r="AZ24" s="81">
        <v>5508.90097361894</v>
      </c>
      <c r="BA24" s="81">
        <v>5575.3874437865097</v>
      </c>
      <c r="BB24" s="81">
        <v>5641.4041249791599</v>
      </c>
      <c r="BC24" s="81">
        <v>5657.7425397921897</v>
      </c>
      <c r="BD24" s="81">
        <v>5695.5625107580599</v>
      </c>
      <c r="BE24" s="81">
        <v>5763.2910722065099</v>
      </c>
      <c r="BF24" s="113"/>
      <c r="BG24" s="82" t="str">
        <f t="shared" si="3"/>
        <v/>
      </c>
      <c r="BH24" s="82" t="str">
        <f t="shared" si="95"/>
        <v/>
      </c>
      <c r="BI24" s="82" t="str">
        <f t="shared" si="96"/>
        <v/>
      </c>
      <c r="BJ24" s="82" t="str">
        <f t="shared" si="97"/>
        <v/>
      </c>
      <c r="BK24" s="82" t="str">
        <f t="shared" si="98"/>
        <v/>
      </c>
      <c r="BL24" s="82" t="str">
        <f t="shared" si="99"/>
        <v/>
      </c>
      <c r="BM24" s="82" t="str">
        <f t="shared" si="100"/>
        <v/>
      </c>
      <c r="BN24" s="82" t="str">
        <f t="shared" si="101"/>
        <v/>
      </c>
      <c r="BO24" s="82" t="str">
        <f t="shared" si="102"/>
        <v/>
      </c>
      <c r="BP24" s="82" t="str">
        <f t="shared" si="103"/>
        <v/>
      </c>
      <c r="BQ24" s="82" t="str">
        <f t="shared" si="104"/>
        <v/>
      </c>
      <c r="BR24" s="82" t="str">
        <f t="shared" si="105"/>
        <v/>
      </c>
      <c r="BS24" s="82" t="str">
        <f t="shared" si="10"/>
        <v/>
      </c>
      <c r="BT24" s="82" t="str">
        <f t="shared" si="11"/>
        <v/>
      </c>
      <c r="BU24" s="82" t="str">
        <f t="shared" si="12"/>
        <v/>
      </c>
      <c r="BV24" s="82" t="str">
        <f t="shared" si="13"/>
        <v/>
      </c>
      <c r="BW24" s="82" t="str">
        <f t="shared" si="14"/>
        <v/>
      </c>
      <c r="BX24" s="82" t="str">
        <f t="shared" si="15"/>
        <v/>
      </c>
      <c r="BY24" s="82" t="str">
        <f t="shared" si="16"/>
        <v/>
      </c>
      <c r="BZ24" s="82" t="str">
        <f t="shared" si="17"/>
        <v/>
      </c>
      <c r="CA24" s="82" t="str">
        <f t="shared" si="18"/>
        <v/>
      </c>
      <c r="CB24" s="82" t="str">
        <f t="shared" si="19"/>
        <v/>
      </c>
      <c r="CC24" s="82" t="str">
        <f t="shared" si="20"/>
        <v/>
      </c>
      <c r="CD24" s="82" t="str">
        <f t="shared" si="21"/>
        <v/>
      </c>
      <c r="CE24" s="82" t="str">
        <f t="shared" si="22"/>
        <v/>
      </c>
      <c r="CF24" s="82" t="str">
        <f t="shared" si="23"/>
        <v/>
      </c>
      <c r="CG24" s="82" t="str">
        <f t="shared" si="24"/>
        <v/>
      </c>
      <c r="CH24" s="82" t="str">
        <f t="shared" si="25"/>
        <v/>
      </c>
      <c r="CI24" s="82" t="str">
        <f t="shared" si="26"/>
        <v/>
      </c>
      <c r="CJ24" s="82" t="str">
        <f t="shared" si="27"/>
        <v/>
      </c>
      <c r="CK24" s="82" t="str">
        <f t="shared" si="28"/>
        <v/>
      </c>
      <c r="CL24" s="82" t="str">
        <f t="shared" si="29"/>
        <v/>
      </c>
      <c r="CM24" s="82" t="str">
        <f t="shared" si="30"/>
        <v/>
      </c>
      <c r="CN24" s="82" t="str">
        <f t="shared" si="31"/>
        <v/>
      </c>
      <c r="CO24" s="82" t="str">
        <f t="shared" si="32"/>
        <v/>
      </c>
      <c r="CP24" s="82" t="str">
        <f t="shared" si="33"/>
        <v/>
      </c>
      <c r="CQ24" s="82" t="str">
        <f t="shared" si="34"/>
        <v/>
      </c>
      <c r="CR24" s="82" t="str">
        <f t="shared" si="35"/>
        <v/>
      </c>
      <c r="CS24" s="82" t="str">
        <f t="shared" si="36"/>
        <v/>
      </c>
      <c r="CT24" s="82" t="str">
        <f t="shared" si="37"/>
        <v/>
      </c>
      <c r="CU24" s="82" t="str">
        <f t="shared" si="38"/>
        <v/>
      </c>
      <c r="CV24" s="82" t="str">
        <f t="shared" si="39"/>
        <v/>
      </c>
      <c r="CW24" s="82" t="str">
        <f t="shared" si="40"/>
        <v/>
      </c>
      <c r="CX24" s="82" t="str">
        <f t="shared" si="41"/>
        <v/>
      </c>
      <c r="CY24" s="82" t="str">
        <f t="shared" si="42"/>
        <v/>
      </c>
      <c r="CZ24" s="82" t="str">
        <f t="shared" si="43"/>
        <v/>
      </c>
      <c r="DA24" s="82" t="str">
        <f t="shared" si="44"/>
        <v/>
      </c>
      <c r="DB24" s="82" t="str">
        <f t="shared" si="45"/>
        <v/>
      </c>
      <c r="DC24" s="82" t="str">
        <f t="shared" si="46"/>
        <v/>
      </c>
      <c r="DD24" s="82" t="str">
        <f t="shared" si="47"/>
        <v/>
      </c>
      <c r="DE24" s="82" t="str">
        <f t="shared" si="48"/>
        <v/>
      </c>
      <c r="DF24" s="82" t="str">
        <f t="shared" si="49"/>
        <v/>
      </c>
      <c r="DG24" s="82" t="str">
        <f t="shared" si="50"/>
        <v/>
      </c>
      <c r="DH24" s="82" t="str">
        <f t="shared" si="51"/>
        <v/>
      </c>
      <c r="DI24" s="82" t="str">
        <f t="shared" si="52"/>
        <v/>
      </c>
      <c r="DJ24" s="82" t="str">
        <f t="shared" si="53"/>
        <v/>
      </c>
      <c r="DK24" s="82" t="str">
        <f t="shared" si="54"/>
        <v/>
      </c>
      <c r="DL24" s="82" t="str">
        <f t="shared" si="55"/>
        <v/>
      </c>
      <c r="DM24" s="82" t="str">
        <f t="shared" si="56"/>
        <v/>
      </c>
      <c r="DN24" s="82" t="str">
        <f t="shared" si="57"/>
        <v/>
      </c>
      <c r="DO24" s="82" t="str">
        <f t="shared" si="58"/>
        <v/>
      </c>
      <c r="DP24" s="82" t="str">
        <f t="shared" si="59"/>
        <v/>
      </c>
      <c r="DQ24" s="82" t="str">
        <f t="shared" si="60"/>
        <v/>
      </c>
      <c r="DR24" s="82" t="str">
        <f t="shared" si="61"/>
        <v/>
      </c>
      <c r="DS24" s="82" t="str">
        <f t="shared" si="62"/>
        <v/>
      </c>
      <c r="DT24" s="82" t="str">
        <f t="shared" si="63"/>
        <v/>
      </c>
      <c r="DU24" s="82" t="str">
        <f t="shared" si="64"/>
        <v/>
      </c>
      <c r="DV24" s="82" t="str">
        <f t="shared" si="65"/>
        <v/>
      </c>
      <c r="DW24" s="82" t="str">
        <f t="shared" si="66"/>
        <v/>
      </c>
      <c r="DX24" s="82" t="str">
        <f t="shared" si="67"/>
        <v/>
      </c>
      <c r="DY24" s="82" t="str">
        <f t="shared" si="68"/>
        <v/>
      </c>
      <c r="DZ24" s="82" t="str">
        <f t="shared" si="69"/>
        <v/>
      </c>
      <c r="EA24" s="82" t="str">
        <f t="shared" si="70"/>
        <v/>
      </c>
      <c r="EB24" s="82" t="str">
        <f t="shared" si="71"/>
        <v/>
      </c>
      <c r="EC24" s="82" t="str">
        <f t="shared" si="72"/>
        <v/>
      </c>
      <c r="ED24" s="82" t="str">
        <f t="shared" si="73"/>
        <v/>
      </c>
      <c r="EE24" s="82" t="str">
        <f t="shared" si="74"/>
        <v/>
      </c>
      <c r="EF24" s="82" t="str">
        <f t="shared" si="75"/>
        <v/>
      </c>
      <c r="EG24" s="82" t="str">
        <f t="shared" si="76"/>
        <v/>
      </c>
      <c r="EH24" s="82" t="str">
        <f t="shared" si="77"/>
        <v/>
      </c>
      <c r="EI24" s="82" t="str">
        <f t="shared" si="78"/>
        <v/>
      </c>
      <c r="EJ24" s="82" t="str">
        <f t="shared" si="79"/>
        <v/>
      </c>
      <c r="EK24" s="82" t="str">
        <f t="shared" si="80"/>
        <v/>
      </c>
      <c r="EL24" s="82" t="str">
        <f t="shared" si="81"/>
        <v/>
      </c>
      <c r="EM24" s="82" t="str">
        <f t="shared" si="82"/>
        <v/>
      </c>
      <c r="EN24" s="82" t="str">
        <f t="shared" si="83"/>
        <v/>
      </c>
      <c r="EO24" s="82" t="str">
        <f t="shared" si="84"/>
        <v/>
      </c>
      <c r="EP24" s="82" t="str">
        <f t="shared" si="85"/>
        <v/>
      </c>
      <c r="EQ24" s="82" t="str">
        <f t="shared" si="86"/>
        <v/>
      </c>
      <c r="ER24" s="82" t="str">
        <f t="shared" si="87"/>
        <v/>
      </c>
      <c r="ES24" s="82" t="str">
        <f t="shared" si="88"/>
        <v/>
      </c>
      <c r="ET24" s="82" t="str">
        <f t="shared" si="89"/>
        <v/>
      </c>
      <c r="EU24" s="82" t="str">
        <f t="shared" si="90"/>
        <v/>
      </c>
      <c r="EV24" s="82" t="str">
        <f t="shared" si="91"/>
        <v/>
      </c>
      <c r="EW24" s="82" t="str">
        <f t="shared" si="92"/>
        <v/>
      </c>
      <c r="EX24" s="82" t="str">
        <f t="shared" si="93"/>
        <v/>
      </c>
      <c r="EY24" s="82" t="str">
        <f t="shared" si="94"/>
        <v/>
      </c>
      <c r="EZ24" s="82" t="str">
        <f t="shared" si="8"/>
        <v/>
      </c>
      <c r="FA24" s="82" t="str">
        <f t="shared" si="2"/>
        <v/>
      </c>
    </row>
    <row r="25" spans="1:157" ht="15" thickBot="1" x14ac:dyDescent="0.4">
      <c r="A25" s="19" t="s">
        <v>118</v>
      </c>
      <c r="B25" s="20" t="s">
        <v>119</v>
      </c>
      <c r="C25" s="81">
        <v>4562.8840604869702</v>
      </c>
      <c r="D25" s="81">
        <v>4530.6053377422704</v>
      </c>
      <c r="E25" s="81">
        <v>4492.4982675925303</v>
      </c>
      <c r="F25" s="81">
        <v>4552.9976203391398</v>
      </c>
      <c r="G25" s="81">
        <v>4519.6972387607202</v>
      </c>
      <c r="H25" s="81">
        <v>4572.3958128149497</v>
      </c>
      <c r="I25" s="81">
        <v>4556.3649570342895</v>
      </c>
      <c r="J25" s="81">
        <v>4491.25602560071</v>
      </c>
      <c r="K25" s="81">
        <v>4488.9830695866003</v>
      </c>
      <c r="L25" s="81">
        <v>4567.1498825256003</v>
      </c>
      <c r="M25" s="81">
        <v>4473.6595793097304</v>
      </c>
      <c r="N25" s="81">
        <v>4511.3986208058304</v>
      </c>
      <c r="O25" s="81">
        <v>4530.1545467148999</v>
      </c>
      <c r="P25" s="81">
        <v>4445.00030829978</v>
      </c>
      <c r="Q25" s="81">
        <v>4518.5747245851899</v>
      </c>
      <c r="R25" s="81">
        <v>4594.8203870819498</v>
      </c>
      <c r="S25" s="81">
        <v>4594.0519920315501</v>
      </c>
      <c r="T25" s="81">
        <v>4786.4207982266298</v>
      </c>
      <c r="U25" s="81">
        <v>4762.9747812891701</v>
      </c>
      <c r="V25" s="81">
        <v>4705.23475314593</v>
      </c>
      <c r="W25" s="81">
        <v>4735.1755836236898</v>
      </c>
      <c r="X25" s="81">
        <v>4721.5857931038199</v>
      </c>
      <c r="Y25" s="81">
        <v>4753.3567442182903</v>
      </c>
      <c r="Z25" s="81">
        <v>4762.2925737703499</v>
      </c>
      <c r="AA25" s="81">
        <v>4761.9226303238602</v>
      </c>
      <c r="AB25" s="81">
        <v>4775.5410585192803</v>
      </c>
      <c r="AC25" s="81">
        <v>4746.1991023627797</v>
      </c>
      <c r="AD25" s="81">
        <v>4780.01012630286</v>
      </c>
      <c r="AE25" s="81">
        <v>4822.9683547302002</v>
      </c>
      <c r="AF25" s="81">
        <v>4829.8840886251901</v>
      </c>
      <c r="AG25" s="81">
        <v>4801.9666057228897</v>
      </c>
      <c r="AH25" s="81">
        <v>4794.7021836433696</v>
      </c>
      <c r="AI25" s="81">
        <v>4783.2935592425601</v>
      </c>
      <c r="AJ25" s="81">
        <v>4751.7969525973103</v>
      </c>
      <c r="AK25" s="81">
        <v>4650.5739302104503</v>
      </c>
      <c r="AL25" s="81">
        <v>4771.4493255982397</v>
      </c>
      <c r="AM25" s="81">
        <v>4494.4033072561097</v>
      </c>
      <c r="AN25" s="81">
        <v>4413.53641922317</v>
      </c>
      <c r="AO25" s="81">
        <v>4830.42730663372</v>
      </c>
      <c r="AP25" s="81">
        <v>4836.3067091029197</v>
      </c>
      <c r="AQ25" s="81">
        <v>4930.5843350174</v>
      </c>
      <c r="AR25" s="81">
        <v>5040.8596338628304</v>
      </c>
      <c r="AS25" s="81">
        <v>5198.2338625182902</v>
      </c>
      <c r="AT25" s="81">
        <v>5177.7844276728501</v>
      </c>
      <c r="AU25" s="81">
        <v>5155.4017409643802</v>
      </c>
      <c r="AV25" s="81">
        <v>5062.8043001695396</v>
      </c>
      <c r="AW25" s="81">
        <v>5141.8714841751398</v>
      </c>
      <c r="AX25" s="81">
        <v>5215.5335306877896</v>
      </c>
      <c r="AY25" s="81">
        <v>5197.7537075626296</v>
      </c>
      <c r="AZ25" s="81">
        <v>5297.7136557601698</v>
      </c>
      <c r="BA25" s="81">
        <v>5210.4918883692299</v>
      </c>
      <c r="BB25" s="81">
        <v>5204.8423579816299</v>
      </c>
      <c r="BC25" s="81">
        <v>5278.3127121406396</v>
      </c>
      <c r="BD25" s="81">
        <v>5369.0183513165402</v>
      </c>
      <c r="BE25" s="81">
        <v>5396.8538283897196</v>
      </c>
      <c r="BF25" s="113"/>
      <c r="BG25" s="82" t="str">
        <f t="shared" si="3"/>
        <v/>
      </c>
      <c r="BH25" s="82" t="str">
        <f t="shared" si="95"/>
        <v/>
      </c>
      <c r="BI25" s="82" t="str">
        <f t="shared" si="96"/>
        <v/>
      </c>
      <c r="BJ25" s="82" t="str">
        <f t="shared" si="97"/>
        <v/>
      </c>
      <c r="BK25" s="82" t="str">
        <f t="shared" si="98"/>
        <v/>
      </c>
      <c r="BL25" s="82" t="str">
        <f t="shared" si="99"/>
        <v/>
      </c>
      <c r="BM25" s="82" t="str">
        <f t="shared" si="100"/>
        <v/>
      </c>
      <c r="BN25" s="82" t="str">
        <f t="shared" si="101"/>
        <v/>
      </c>
      <c r="BO25" s="82" t="str">
        <f t="shared" si="102"/>
        <v/>
      </c>
      <c r="BP25" s="82" t="str">
        <f t="shared" si="103"/>
        <v/>
      </c>
      <c r="BQ25" s="82" t="str">
        <f t="shared" si="104"/>
        <v/>
      </c>
      <c r="BR25" s="82" t="str">
        <f t="shared" si="105"/>
        <v/>
      </c>
      <c r="BS25" s="82" t="str">
        <f t="shared" si="10"/>
        <v/>
      </c>
      <c r="BT25" s="82" t="str">
        <f t="shared" si="11"/>
        <v/>
      </c>
      <c r="BU25" s="82" t="str">
        <f t="shared" si="12"/>
        <v/>
      </c>
      <c r="BV25" s="82" t="str">
        <f t="shared" si="13"/>
        <v/>
      </c>
      <c r="BW25" s="82" t="str">
        <f t="shared" si="14"/>
        <v/>
      </c>
      <c r="BX25" s="82" t="str">
        <f t="shared" si="15"/>
        <v/>
      </c>
      <c r="BY25" s="82" t="str">
        <f t="shared" si="16"/>
        <v/>
      </c>
      <c r="BZ25" s="82" t="str">
        <f t="shared" si="17"/>
        <v/>
      </c>
      <c r="CA25" s="82" t="str">
        <f t="shared" si="18"/>
        <v/>
      </c>
      <c r="CB25" s="82" t="str">
        <f t="shared" si="19"/>
        <v/>
      </c>
      <c r="CC25" s="82" t="str">
        <f t="shared" si="20"/>
        <v/>
      </c>
      <c r="CD25" s="82" t="str">
        <f t="shared" si="21"/>
        <v/>
      </c>
      <c r="CE25" s="82" t="str">
        <f t="shared" si="22"/>
        <v/>
      </c>
      <c r="CF25" s="82" t="str">
        <f t="shared" si="23"/>
        <v/>
      </c>
      <c r="CG25" s="82" t="str">
        <f t="shared" si="24"/>
        <v/>
      </c>
      <c r="CH25" s="82" t="str">
        <f t="shared" si="25"/>
        <v/>
      </c>
      <c r="CI25" s="82" t="str">
        <f t="shared" si="26"/>
        <v/>
      </c>
      <c r="CJ25" s="82" t="str">
        <f t="shared" si="27"/>
        <v/>
      </c>
      <c r="CK25" s="82" t="str">
        <f t="shared" si="28"/>
        <v/>
      </c>
      <c r="CL25" s="82" t="str">
        <f t="shared" si="29"/>
        <v/>
      </c>
      <c r="CM25" s="82" t="str">
        <f t="shared" si="30"/>
        <v/>
      </c>
      <c r="CN25" s="82" t="str">
        <f t="shared" si="31"/>
        <v/>
      </c>
      <c r="CO25" s="82" t="str">
        <f t="shared" si="32"/>
        <v/>
      </c>
      <c r="CP25" s="82" t="str">
        <f t="shared" si="33"/>
        <v/>
      </c>
      <c r="CQ25" s="82" t="str">
        <f t="shared" si="34"/>
        <v/>
      </c>
      <c r="CR25" s="82" t="str">
        <f t="shared" si="35"/>
        <v/>
      </c>
      <c r="CS25" s="82" t="str">
        <f t="shared" si="36"/>
        <v/>
      </c>
      <c r="CT25" s="82" t="str">
        <f t="shared" si="37"/>
        <v/>
      </c>
      <c r="CU25" s="82" t="str">
        <f t="shared" si="38"/>
        <v/>
      </c>
      <c r="CV25" s="82" t="str">
        <f t="shared" si="39"/>
        <v/>
      </c>
      <c r="CW25" s="82" t="str">
        <f t="shared" si="40"/>
        <v/>
      </c>
      <c r="CX25" s="82" t="str">
        <f t="shared" si="41"/>
        <v/>
      </c>
      <c r="CY25" s="82" t="str">
        <f t="shared" si="42"/>
        <v/>
      </c>
      <c r="CZ25" s="82" t="str">
        <f t="shared" si="43"/>
        <v/>
      </c>
      <c r="DA25" s="82" t="str">
        <f t="shared" si="44"/>
        <v/>
      </c>
      <c r="DB25" s="82" t="str">
        <f t="shared" si="45"/>
        <v/>
      </c>
      <c r="DC25" s="82" t="str">
        <f t="shared" si="46"/>
        <v/>
      </c>
      <c r="DD25" s="82" t="str">
        <f t="shared" si="47"/>
        <v/>
      </c>
      <c r="DE25" s="82" t="str">
        <f t="shared" si="48"/>
        <v/>
      </c>
      <c r="DF25" s="82" t="str">
        <f t="shared" si="49"/>
        <v/>
      </c>
      <c r="DG25" s="82" t="str">
        <f t="shared" si="50"/>
        <v/>
      </c>
      <c r="DH25" s="82" t="str">
        <f t="shared" si="51"/>
        <v/>
      </c>
      <c r="DI25" s="82" t="str">
        <f t="shared" si="52"/>
        <v/>
      </c>
      <c r="DJ25" s="82" t="str">
        <f t="shared" si="53"/>
        <v/>
      </c>
      <c r="DK25" s="82" t="str">
        <f t="shared" si="54"/>
        <v/>
      </c>
      <c r="DL25" s="82" t="str">
        <f t="shared" si="55"/>
        <v/>
      </c>
      <c r="DM25" s="82" t="str">
        <f t="shared" si="56"/>
        <v/>
      </c>
      <c r="DN25" s="82" t="str">
        <f t="shared" si="57"/>
        <v/>
      </c>
      <c r="DO25" s="82" t="str">
        <f t="shared" si="58"/>
        <v/>
      </c>
      <c r="DP25" s="82" t="str">
        <f t="shared" si="59"/>
        <v/>
      </c>
      <c r="DQ25" s="82" t="str">
        <f t="shared" si="60"/>
        <v/>
      </c>
      <c r="DR25" s="82" t="str">
        <f t="shared" si="61"/>
        <v/>
      </c>
      <c r="DS25" s="82" t="str">
        <f t="shared" si="62"/>
        <v/>
      </c>
      <c r="DT25" s="82" t="str">
        <f t="shared" si="63"/>
        <v/>
      </c>
      <c r="DU25" s="82" t="str">
        <f t="shared" si="64"/>
        <v/>
      </c>
      <c r="DV25" s="82" t="str">
        <f t="shared" si="65"/>
        <v/>
      </c>
      <c r="DW25" s="82" t="str">
        <f t="shared" si="66"/>
        <v/>
      </c>
      <c r="DX25" s="82" t="str">
        <f t="shared" si="67"/>
        <v/>
      </c>
      <c r="DY25" s="82" t="str">
        <f t="shared" si="68"/>
        <v/>
      </c>
      <c r="DZ25" s="82" t="str">
        <f t="shared" si="69"/>
        <v/>
      </c>
      <c r="EA25" s="82" t="str">
        <f t="shared" si="70"/>
        <v/>
      </c>
      <c r="EB25" s="82" t="str">
        <f t="shared" si="71"/>
        <v/>
      </c>
      <c r="EC25" s="82" t="str">
        <f t="shared" si="72"/>
        <v/>
      </c>
      <c r="ED25" s="82" t="str">
        <f t="shared" si="73"/>
        <v/>
      </c>
      <c r="EE25" s="82" t="str">
        <f t="shared" si="74"/>
        <v/>
      </c>
      <c r="EF25" s="82" t="str">
        <f t="shared" si="75"/>
        <v/>
      </c>
      <c r="EG25" s="82" t="str">
        <f t="shared" si="76"/>
        <v/>
      </c>
      <c r="EH25" s="82" t="str">
        <f t="shared" si="77"/>
        <v/>
      </c>
      <c r="EI25" s="82" t="str">
        <f t="shared" si="78"/>
        <v/>
      </c>
      <c r="EJ25" s="82" t="str">
        <f t="shared" si="79"/>
        <v/>
      </c>
      <c r="EK25" s="82" t="str">
        <f t="shared" si="80"/>
        <v/>
      </c>
      <c r="EL25" s="82" t="str">
        <f t="shared" si="81"/>
        <v/>
      </c>
      <c r="EM25" s="82" t="str">
        <f t="shared" si="82"/>
        <v/>
      </c>
      <c r="EN25" s="82" t="str">
        <f t="shared" si="83"/>
        <v/>
      </c>
      <c r="EO25" s="82" t="str">
        <f t="shared" si="84"/>
        <v/>
      </c>
      <c r="EP25" s="82" t="str">
        <f t="shared" si="85"/>
        <v/>
      </c>
      <c r="EQ25" s="82" t="str">
        <f t="shared" si="86"/>
        <v/>
      </c>
      <c r="ER25" s="82" t="str">
        <f t="shared" si="87"/>
        <v/>
      </c>
      <c r="ES25" s="82" t="str">
        <f t="shared" si="88"/>
        <v/>
      </c>
      <c r="ET25" s="82" t="str">
        <f t="shared" si="89"/>
        <v/>
      </c>
      <c r="EU25" s="82" t="str">
        <f t="shared" si="90"/>
        <v/>
      </c>
      <c r="EV25" s="82" t="str">
        <f t="shared" si="91"/>
        <v/>
      </c>
      <c r="EW25" s="82" t="str">
        <f t="shared" si="92"/>
        <v/>
      </c>
      <c r="EX25" s="82" t="str">
        <f t="shared" si="93"/>
        <v/>
      </c>
      <c r="EY25" s="82" t="str">
        <f t="shared" si="94"/>
        <v/>
      </c>
      <c r="EZ25" s="82" t="str">
        <f t="shared" si="8"/>
        <v/>
      </c>
      <c r="FA25" s="82" t="str">
        <f t="shared" si="2"/>
        <v/>
      </c>
    </row>
    <row r="26" spans="1:157" ht="15" thickBot="1" x14ac:dyDescent="0.4">
      <c r="A26" s="18"/>
      <c r="B26" s="18" t="s">
        <v>148</v>
      </c>
      <c r="C26" s="77">
        <v>27762.963068614867</v>
      </c>
      <c r="D26" s="77">
        <v>27954.626847280975</v>
      </c>
      <c r="E26" s="77">
        <v>27561.431758931649</v>
      </c>
      <c r="F26" s="77">
        <v>27966.563430956085</v>
      </c>
      <c r="G26" s="77">
        <v>27986.895496648111</v>
      </c>
      <c r="H26" s="77">
        <v>27907.362165131897</v>
      </c>
      <c r="I26" s="77">
        <v>27935.357074532571</v>
      </c>
      <c r="J26" s="77">
        <v>27617.976808425818</v>
      </c>
      <c r="K26" s="77">
        <v>27741.867445477354</v>
      </c>
      <c r="L26" s="77">
        <v>27788.734166427443</v>
      </c>
      <c r="M26" s="77">
        <v>27735.230167428719</v>
      </c>
      <c r="N26" s="77">
        <v>27997.346435539192</v>
      </c>
      <c r="O26" s="77">
        <v>27981.599600812042</v>
      </c>
      <c r="P26" s="77">
        <v>28105.046587134886</v>
      </c>
      <c r="Q26" s="77">
        <v>28027.12013524217</v>
      </c>
      <c r="R26" s="77">
        <v>28000.534604455803</v>
      </c>
      <c r="S26" s="77">
        <v>28154.281469054655</v>
      </c>
      <c r="T26" s="77">
        <v>28485.058775669018</v>
      </c>
      <c r="U26" s="77">
        <v>28536.944081017831</v>
      </c>
      <c r="V26" s="77">
        <v>28587.704313149959</v>
      </c>
      <c r="W26" s="77">
        <v>28573.600923890073</v>
      </c>
      <c r="X26" s="77">
        <v>28664.263058430155</v>
      </c>
      <c r="Y26" s="77">
        <v>28828.874459709652</v>
      </c>
      <c r="Z26" s="77">
        <v>28970.196306044672</v>
      </c>
      <c r="AA26" s="77">
        <v>29090.249794089072</v>
      </c>
      <c r="AB26" s="77">
        <v>29387.681376908378</v>
      </c>
      <c r="AC26" s="77">
        <v>29351.465872061839</v>
      </c>
      <c r="AD26" s="77">
        <v>29669.321079432797</v>
      </c>
      <c r="AE26" s="77">
        <v>30122.966713947098</v>
      </c>
      <c r="AF26" s="77">
        <v>30042.23257905215</v>
      </c>
      <c r="AG26" s="77">
        <v>29911.9155094872</v>
      </c>
      <c r="AH26" s="77">
        <v>29962.652534988709</v>
      </c>
      <c r="AI26" s="77">
        <v>30417.548885661308</v>
      </c>
      <c r="AJ26" s="77">
        <v>30262.385506424955</v>
      </c>
      <c r="AK26" s="77">
        <v>30180.051992449495</v>
      </c>
      <c r="AL26" s="77">
        <v>30741.928572662699</v>
      </c>
      <c r="AM26" s="77">
        <v>30059.594795799239</v>
      </c>
      <c r="AN26" s="77">
        <v>29301.177782919789</v>
      </c>
      <c r="AO26" s="77">
        <v>30788.631716934557</v>
      </c>
      <c r="AP26" s="77">
        <v>30821.399279637055</v>
      </c>
      <c r="AQ26" s="77">
        <v>31100.432668157646</v>
      </c>
      <c r="AR26" s="77">
        <v>31683.978349064295</v>
      </c>
      <c r="AS26" s="77">
        <v>32030.353087621901</v>
      </c>
      <c r="AT26" s="77">
        <v>32523.049061158374</v>
      </c>
      <c r="AU26" s="77">
        <v>32547.796462831444</v>
      </c>
      <c r="AV26" s="77">
        <v>32504.056842670208</v>
      </c>
      <c r="AW26" s="77">
        <v>32513.601476542473</v>
      </c>
      <c r="AX26" s="77">
        <v>32806.440726289788</v>
      </c>
      <c r="AY26" s="77">
        <v>32840.934767682484</v>
      </c>
      <c r="AZ26" s="77">
        <v>32996.155816626313</v>
      </c>
      <c r="BA26" s="77">
        <v>33091.052743257169</v>
      </c>
      <c r="BB26" s="77">
        <v>32899.43929564365</v>
      </c>
      <c r="BC26" s="77">
        <v>32915.732230090667</v>
      </c>
      <c r="BD26" s="77">
        <v>32731.731976203122</v>
      </c>
      <c r="BE26" s="77">
        <v>33085.284203798365</v>
      </c>
      <c r="BF26" s="114"/>
      <c r="BG26" s="82" t="str">
        <f t="shared" si="3"/>
        <v/>
      </c>
      <c r="BH26" s="82" t="str">
        <f t="shared" si="95"/>
        <v/>
      </c>
      <c r="BI26" s="82" t="str">
        <f t="shared" si="96"/>
        <v/>
      </c>
      <c r="BJ26" s="82" t="str">
        <f t="shared" si="97"/>
        <v/>
      </c>
      <c r="BK26" s="82" t="str">
        <f t="shared" si="98"/>
        <v/>
      </c>
      <c r="BL26" s="82" t="str">
        <f t="shared" si="99"/>
        <v/>
      </c>
      <c r="BM26" s="82" t="str">
        <f t="shared" si="100"/>
        <v/>
      </c>
      <c r="BN26" s="82" t="str">
        <f t="shared" si="101"/>
        <v/>
      </c>
      <c r="BO26" s="82" t="str">
        <f t="shared" si="102"/>
        <v/>
      </c>
      <c r="BP26" s="82" t="str">
        <f t="shared" si="103"/>
        <v/>
      </c>
      <c r="BQ26" s="82" t="str">
        <f t="shared" si="104"/>
        <v/>
      </c>
      <c r="BR26" s="82" t="str">
        <f t="shared" si="105"/>
        <v/>
      </c>
      <c r="BS26" s="82" t="str">
        <f t="shared" si="10"/>
        <v/>
      </c>
      <c r="BT26" s="82" t="str">
        <f t="shared" si="11"/>
        <v/>
      </c>
      <c r="BU26" s="82" t="str">
        <f t="shared" si="12"/>
        <v/>
      </c>
      <c r="BV26" s="82" t="str">
        <f t="shared" si="13"/>
        <v/>
      </c>
      <c r="BW26" s="82" t="str">
        <f t="shared" si="14"/>
        <v/>
      </c>
      <c r="BX26" s="82" t="str">
        <f t="shared" si="15"/>
        <v/>
      </c>
      <c r="BY26" s="82" t="str">
        <f t="shared" si="16"/>
        <v/>
      </c>
      <c r="BZ26" s="82" t="str">
        <f t="shared" si="17"/>
        <v/>
      </c>
      <c r="CA26" s="82" t="str">
        <f t="shared" si="18"/>
        <v/>
      </c>
      <c r="CB26" s="82" t="str">
        <f t="shared" si="19"/>
        <v/>
      </c>
      <c r="CC26" s="82" t="str">
        <f t="shared" si="20"/>
        <v/>
      </c>
      <c r="CD26" s="82" t="str">
        <f t="shared" si="21"/>
        <v/>
      </c>
      <c r="CE26" s="82" t="str">
        <f t="shared" si="22"/>
        <v/>
      </c>
      <c r="CF26" s="82" t="str">
        <f t="shared" si="23"/>
        <v/>
      </c>
      <c r="CG26" s="82" t="str">
        <f t="shared" si="24"/>
        <v/>
      </c>
      <c r="CH26" s="82" t="str">
        <f t="shared" si="25"/>
        <v/>
      </c>
      <c r="CI26" s="82" t="str">
        <f t="shared" si="26"/>
        <v/>
      </c>
      <c r="CJ26" s="82" t="str">
        <f t="shared" si="27"/>
        <v/>
      </c>
      <c r="CK26" s="82" t="str">
        <f t="shared" si="28"/>
        <v/>
      </c>
      <c r="CL26" s="82" t="str">
        <f t="shared" si="29"/>
        <v/>
      </c>
      <c r="CM26" s="82" t="str">
        <f t="shared" si="30"/>
        <v/>
      </c>
      <c r="CN26" s="82" t="str">
        <f t="shared" si="31"/>
        <v/>
      </c>
      <c r="CO26" s="82" t="str">
        <f t="shared" si="32"/>
        <v/>
      </c>
      <c r="CP26" s="82" t="str">
        <f t="shared" si="33"/>
        <v/>
      </c>
      <c r="CQ26" s="82" t="str">
        <f t="shared" si="34"/>
        <v/>
      </c>
      <c r="CR26" s="82" t="str">
        <f t="shared" si="35"/>
        <v/>
      </c>
      <c r="CS26" s="82" t="str">
        <f t="shared" si="36"/>
        <v/>
      </c>
      <c r="CT26" s="82" t="str">
        <f t="shared" si="37"/>
        <v/>
      </c>
      <c r="CU26" s="82" t="str">
        <f t="shared" si="38"/>
        <v/>
      </c>
      <c r="CV26" s="82" t="str">
        <f t="shared" si="39"/>
        <v/>
      </c>
      <c r="CW26" s="82" t="str">
        <f t="shared" si="40"/>
        <v/>
      </c>
      <c r="CX26" s="82" t="str">
        <f t="shared" si="41"/>
        <v/>
      </c>
      <c r="CY26" s="82" t="str">
        <f t="shared" si="42"/>
        <v/>
      </c>
      <c r="CZ26" s="82" t="str">
        <f t="shared" si="43"/>
        <v/>
      </c>
      <c r="DA26" s="82" t="str">
        <f t="shared" si="44"/>
        <v/>
      </c>
      <c r="DB26" s="82" t="str">
        <f t="shared" si="45"/>
        <v/>
      </c>
      <c r="DC26" s="82" t="str">
        <f t="shared" si="46"/>
        <v/>
      </c>
      <c r="DD26" s="82" t="str">
        <f t="shared" si="47"/>
        <v/>
      </c>
      <c r="DE26" s="82" t="str">
        <f t="shared" si="48"/>
        <v/>
      </c>
      <c r="DF26" s="82" t="str">
        <f t="shared" si="49"/>
        <v/>
      </c>
      <c r="DG26" s="82" t="str">
        <f t="shared" si="50"/>
        <v/>
      </c>
      <c r="DH26" s="82" t="str">
        <f t="shared" si="51"/>
        <v/>
      </c>
      <c r="DI26" s="82" t="str">
        <f t="shared" si="52"/>
        <v/>
      </c>
      <c r="DJ26" s="82" t="str">
        <f t="shared" si="53"/>
        <v/>
      </c>
      <c r="DK26" s="82" t="str">
        <f t="shared" si="54"/>
        <v/>
      </c>
      <c r="DL26" s="82" t="str">
        <f t="shared" si="55"/>
        <v/>
      </c>
      <c r="DM26" s="82" t="str">
        <f t="shared" si="56"/>
        <v/>
      </c>
      <c r="DN26" s="82" t="str">
        <f t="shared" si="57"/>
        <v/>
      </c>
      <c r="DO26" s="82" t="str">
        <f t="shared" si="58"/>
        <v/>
      </c>
      <c r="DP26" s="82" t="str">
        <f t="shared" si="59"/>
        <v/>
      </c>
      <c r="DQ26" s="82" t="str">
        <f t="shared" si="60"/>
        <v/>
      </c>
      <c r="DR26" s="82" t="str">
        <f t="shared" si="61"/>
        <v/>
      </c>
      <c r="DS26" s="82" t="str">
        <f t="shared" si="62"/>
        <v/>
      </c>
      <c r="DT26" s="82" t="str">
        <f t="shared" si="63"/>
        <v/>
      </c>
      <c r="DU26" s="82" t="str">
        <f t="shared" si="64"/>
        <v/>
      </c>
      <c r="DV26" s="82" t="str">
        <f t="shared" si="65"/>
        <v/>
      </c>
      <c r="DW26" s="82" t="str">
        <f t="shared" si="66"/>
        <v/>
      </c>
      <c r="DX26" s="82" t="str">
        <f t="shared" si="67"/>
        <v/>
      </c>
      <c r="DY26" s="82" t="str">
        <f t="shared" si="68"/>
        <v/>
      </c>
      <c r="DZ26" s="82" t="str">
        <f t="shared" si="69"/>
        <v/>
      </c>
      <c r="EA26" s="82" t="str">
        <f t="shared" si="70"/>
        <v/>
      </c>
      <c r="EB26" s="82" t="str">
        <f t="shared" si="71"/>
        <v/>
      </c>
      <c r="EC26" s="82" t="str">
        <f t="shared" si="72"/>
        <v/>
      </c>
      <c r="ED26" s="82" t="str">
        <f t="shared" si="73"/>
        <v/>
      </c>
      <c r="EE26" s="82" t="str">
        <f t="shared" si="74"/>
        <v/>
      </c>
      <c r="EF26" s="82" t="str">
        <f t="shared" si="75"/>
        <v/>
      </c>
      <c r="EG26" s="82" t="str">
        <f t="shared" si="76"/>
        <v/>
      </c>
      <c r="EH26" s="82" t="str">
        <f t="shared" si="77"/>
        <v/>
      </c>
      <c r="EI26" s="82" t="str">
        <f t="shared" si="78"/>
        <v/>
      </c>
      <c r="EJ26" s="82" t="str">
        <f t="shared" si="79"/>
        <v/>
      </c>
      <c r="EK26" s="82" t="str">
        <f t="shared" si="80"/>
        <v/>
      </c>
      <c r="EL26" s="82" t="str">
        <f t="shared" si="81"/>
        <v/>
      </c>
      <c r="EM26" s="82" t="str">
        <f t="shared" si="82"/>
        <v/>
      </c>
      <c r="EN26" s="82" t="str">
        <f t="shared" si="83"/>
        <v/>
      </c>
      <c r="EO26" s="82" t="str">
        <f t="shared" si="84"/>
        <v/>
      </c>
      <c r="EP26" s="82" t="str">
        <f t="shared" si="85"/>
        <v/>
      </c>
      <c r="EQ26" s="82" t="str">
        <f t="shared" si="86"/>
        <v/>
      </c>
      <c r="ER26" s="82" t="str">
        <f t="shared" si="87"/>
        <v/>
      </c>
      <c r="ES26" s="82" t="str">
        <f t="shared" si="88"/>
        <v/>
      </c>
      <c r="ET26" s="82" t="str">
        <f t="shared" si="89"/>
        <v/>
      </c>
      <c r="EU26" s="82" t="str">
        <f t="shared" si="90"/>
        <v/>
      </c>
      <c r="EV26" s="82" t="str">
        <f t="shared" si="91"/>
        <v/>
      </c>
      <c r="EW26" s="82" t="str">
        <f t="shared" si="92"/>
        <v/>
      </c>
      <c r="EX26" s="82" t="str">
        <f t="shared" si="93"/>
        <v/>
      </c>
      <c r="EY26" s="82" t="str">
        <f t="shared" si="94"/>
        <v/>
      </c>
      <c r="EZ26" s="82" t="str">
        <f t="shared" si="8"/>
        <v/>
      </c>
      <c r="FA26" s="82" t="str">
        <f t="shared" si="2"/>
        <v/>
      </c>
    </row>
    <row r="27" spans="1:157" ht="15" thickBot="1" x14ac:dyDescent="0.4">
      <c r="A27" s="16" t="s">
        <v>116</v>
      </c>
      <c r="B27" s="17" t="s">
        <v>117</v>
      </c>
      <c r="C27" s="81">
        <v>35165.289568961503</v>
      </c>
      <c r="D27" s="81">
        <v>35113.884914540198</v>
      </c>
      <c r="E27" s="81">
        <v>35299.8798233177</v>
      </c>
      <c r="F27" s="81">
        <v>35379.958327487897</v>
      </c>
      <c r="G27" s="81">
        <v>35426.131132115202</v>
      </c>
      <c r="H27" s="81">
        <v>35499.113771361597</v>
      </c>
      <c r="I27" s="81">
        <v>35582.6469017247</v>
      </c>
      <c r="J27" s="81">
        <v>35749.526906250503</v>
      </c>
      <c r="K27" s="81">
        <v>35562.806484365101</v>
      </c>
      <c r="L27" s="81">
        <v>35807.429252356902</v>
      </c>
      <c r="M27" s="81">
        <v>35685.1150424894</v>
      </c>
      <c r="N27" s="81">
        <v>35716.239901991801</v>
      </c>
      <c r="O27" s="81">
        <v>35842.109490987801</v>
      </c>
      <c r="P27" s="81">
        <v>35905.3705950617</v>
      </c>
      <c r="Q27" s="81">
        <v>36004.163580337197</v>
      </c>
      <c r="R27" s="81">
        <v>36048.680669003101</v>
      </c>
      <c r="S27" s="81">
        <v>36238.229661566402</v>
      </c>
      <c r="T27" s="81">
        <v>36259.701658678001</v>
      </c>
      <c r="U27" s="81">
        <v>36192.187531310403</v>
      </c>
      <c r="V27" s="81">
        <v>36323.251731656601</v>
      </c>
      <c r="W27" s="81">
        <v>36365.333127857397</v>
      </c>
      <c r="X27" s="81">
        <v>36212.193400552504</v>
      </c>
      <c r="Y27" s="81">
        <v>36551.1186830679</v>
      </c>
      <c r="Z27" s="81">
        <v>36504.331275293902</v>
      </c>
      <c r="AA27" s="81">
        <v>36504.757161392597</v>
      </c>
      <c r="AB27" s="81">
        <v>36520.8301364332</v>
      </c>
      <c r="AC27" s="81">
        <v>36280.274434720399</v>
      </c>
      <c r="AD27" s="81">
        <v>36332.226616498199</v>
      </c>
      <c r="AE27" s="81">
        <v>36209.162413426202</v>
      </c>
      <c r="AF27" s="81">
        <v>36112.7715169597</v>
      </c>
      <c r="AG27" s="81">
        <v>36135.200427861098</v>
      </c>
      <c r="AH27" s="81">
        <v>36130.154850603903</v>
      </c>
      <c r="AI27" s="81">
        <v>36319.105286595302</v>
      </c>
      <c r="AJ27" s="81">
        <v>36339.935254359101</v>
      </c>
      <c r="AK27" s="81">
        <v>36286.522963294898</v>
      </c>
      <c r="AL27" s="81">
        <v>36116.137330277699</v>
      </c>
      <c r="AM27" s="81">
        <v>36065.012401683198</v>
      </c>
      <c r="AN27" s="81">
        <v>35923.706516705402</v>
      </c>
      <c r="AO27" s="81">
        <v>36347.312478270404</v>
      </c>
      <c r="AP27" s="81">
        <v>36518.766966434101</v>
      </c>
      <c r="AQ27" s="81">
        <v>36631.174856393198</v>
      </c>
      <c r="AR27" s="81">
        <v>36656.618311059101</v>
      </c>
      <c r="AS27" s="81">
        <v>36842.229935804397</v>
      </c>
      <c r="AT27" s="81">
        <v>36672.548268116501</v>
      </c>
      <c r="AU27" s="81">
        <v>36741.512012823099</v>
      </c>
      <c r="AV27" s="81">
        <v>36631.784444222103</v>
      </c>
      <c r="AW27" s="81">
        <v>36668.888396893803</v>
      </c>
      <c r="AX27" s="81">
        <v>36627.628422011403</v>
      </c>
      <c r="AY27" s="81">
        <v>36628.272678314199</v>
      </c>
      <c r="AZ27" s="81">
        <v>36876.185463891001</v>
      </c>
      <c r="BA27" s="81">
        <v>37021.909318694699</v>
      </c>
      <c r="BB27" s="81">
        <v>37196.701769160398</v>
      </c>
      <c r="BC27" s="81">
        <v>37261.386462854804</v>
      </c>
      <c r="BD27" s="81">
        <v>37408.475442783398</v>
      </c>
      <c r="BE27" s="81">
        <v>37616.383220933298</v>
      </c>
      <c r="BF27" s="113"/>
      <c r="BG27" s="82" t="str">
        <f t="shared" si="3"/>
        <v/>
      </c>
      <c r="BH27" s="82" t="str">
        <f t="shared" si="95"/>
        <v/>
      </c>
      <c r="BI27" s="82" t="str">
        <f t="shared" si="96"/>
        <v/>
      </c>
      <c r="BJ27" s="82" t="str">
        <f t="shared" si="97"/>
        <v/>
      </c>
      <c r="BK27" s="82" t="str">
        <f t="shared" si="98"/>
        <v/>
      </c>
      <c r="BL27" s="82" t="str">
        <f t="shared" si="99"/>
        <v/>
      </c>
      <c r="BM27" s="82" t="str">
        <f t="shared" si="100"/>
        <v/>
      </c>
      <c r="BN27" s="82" t="str">
        <f t="shared" si="101"/>
        <v/>
      </c>
      <c r="BO27" s="82" t="str">
        <f t="shared" si="102"/>
        <v/>
      </c>
      <c r="BP27" s="82" t="str">
        <f t="shared" si="103"/>
        <v/>
      </c>
      <c r="BQ27" s="82" t="str">
        <f t="shared" si="104"/>
        <v/>
      </c>
      <c r="BR27" s="82" t="str">
        <f t="shared" si="105"/>
        <v/>
      </c>
      <c r="BS27" s="82" t="str">
        <f t="shared" si="10"/>
        <v/>
      </c>
      <c r="BT27" s="82" t="str">
        <f t="shared" si="11"/>
        <v/>
      </c>
      <c r="BU27" s="82" t="str">
        <f t="shared" si="12"/>
        <v/>
      </c>
      <c r="BV27" s="82" t="str">
        <f t="shared" si="13"/>
        <v/>
      </c>
      <c r="BW27" s="82" t="str">
        <f t="shared" si="14"/>
        <v/>
      </c>
      <c r="BX27" s="82" t="str">
        <f t="shared" si="15"/>
        <v/>
      </c>
      <c r="BY27" s="82" t="str">
        <f t="shared" si="16"/>
        <v/>
      </c>
      <c r="BZ27" s="82" t="str">
        <f t="shared" si="17"/>
        <v/>
      </c>
      <c r="CA27" s="82" t="str">
        <f t="shared" si="18"/>
        <v/>
      </c>
      <c r="CB27" s="82" t="str">
        <f t="shared" si="19"/>
        <v/>
      </c>
      <c r="CC27" s="82" t="str">
        <f t="shared" si="20"/>
        <v/>
      </c>
      <c r="CD27" s="82" t="str">
        <f t="shared" si="21"/>
        <v/>
      </c>
      <c r="CE27" s="82" t="str">
        <f t="shared" si="22"/>
        <v/>
      </c>
      <c r="CF27" s="82" t="str">
        <f t="shared" si="23"/>
        <v/>
      </c>
      <c r="CG27" s="82" t="str">
        <f t="shared" si="24"/>
        <v/>
      </c>
      <c r="CH27" s="82" t="str">
        <f t="shared" si="25"/>
        <v/>
      </c>
      <c r="CI27" s="82" t="str">
        <f t="shared" si="26"/>
        <v/>
      </c>
      <c r="CJ27" s="82" t="str">
        <f t="shared" si="27"/>
        <v/>
      </c>
      <c r="CK27" s="82" t="str">
        <f t="shared" si="28"/>
        <v/>
      </c>
      <c r="CL27" s="82" t="str">
        <f t="shared" si="29"/>
        <v/>
      </c>
      <c r="CM27" s="82" t="str">
        <f t="shared" si="30"/>
        <v/>
      </c>
      <c r="CN27" s="82" t="str">
        <f t="shared" si="31"/>
        <v/>
      </c>
      <c r="CO27" s="82" t="str">
        <f t="shared" si="32"/>
        <v/>
      </c>
      <c r="CP27" s="82" t="str">
        <f t="shared" si="33"/>
        <v/>
      </c>
      <c r="CQ27" s="82" t="str">
        <f t="shared" si="34"/>
        <v/>
      </c>
      <c r="CR27" s="82" t="str">
        <f t="shared" si="35"/>
        <v/>
      </c>
      <c r="CS27" s="82" t="str">
        <f t="shared" si="36"/>
        <v/>
      </c>
      <c r="CT27" s="82" t="str">
        <f t="shared" si="37"/>
        <v/>
      </c>
      <c r="CU27" s="82" t="str">
        <f t="shared" si="38"/>
        <v/>
      </c>
      <c r="CV27" s="82" t="str">
        <f t="shared" si="39"/>
        <v/>
      </c>
      <c r="CW27" s="82" t="str">
        <f t="shared" si="40"/>
        <v/>
      </c>
      <c r="CX27" s="82" t="str">
        <f t="shared" si="41"/>
        <v/>
      </c>
      <c r="CY27" s="82" t="str">
        <f t="shared" si="42"/>
        <v/>
      </c>
      <c r="CZ27" s="82" t="str">
        <f t="shared" si="43"/>
        <v/>
      </c>
      <c r="DA27" s="82" t="str">
        <f t="shared" si="44"/>
        <v/>
      </c>
      <c r="DB27" s="82" t="str">
        <f t="shared" si="45"/>
        <v/>
      </c>
      <c r="DC27" s="82" t="str">
        <f t="shared" si="46"/>
        <v/>
      </c>
      <c r="DD27" s="82" t="str">
        <f t="shared" si="47"/>
        <v/>
      </c>
      <c r="DE27" s="82" t="str">
        <f t="shared" si="48"/>
        <v/>
      </c>
      <c r="DF27" s="82" t="str">
        <f t="shared" si="49"/>
        <v/>
      </c>
      <c r="DG27" s="82" t="str">
        <f t="shared" si="50"/>
        <v/>
      </c>
      <c r="DH27" s="82" t="str">
        <f t="shared" si="51"/>
        <v/>
      </c>
      <c r="DI27" s="82" t="str">
        <f t="shared" si="52"/>
        <v/>
      </c>
      <c r="DJ27" s="82" t="str">
        <f t="shared" si="53"/>
        <v/>
      </c>
      <c r="DK27" s="82" t="str">
        <f t="shared" si="54"/>
        <v/>
      </c>
      <c r="DL27" s="82" t="str">
        <f t="shared" si="55"/>
        <v/>
      </c>
      <c r="DM27" s="82" t="str">
        <f t="shared" si="56"/>
        <v/>
      </c>
      <c r="DN27" s="82" t="str">
        <f t="shared" si="57"/>
        <v/>
      </c>
      <c r="DO27" s="82" t="str">
        <f t="shared" si="58"/>
        <v/>
      </c>
      <c r="DP27" s="82" t="str">
        <f t="shared" si="59"/>
        <v/>
      </c>
      <c r="DQ27" s="82" t="str">
        <f t="shared" si="60"/>
        <v/>
      </c>
      <c r="DR27" s="82" t="str">
        <f t="shared" si="61"/>
        <v/>
      </c>
      <c r="DS27" s="82" t="str">
        <f t="shared" si="62"/>
        <v/>
      </c>
      <c r="DT27" s="82" t="str">
        <f t="shared" si="63"/>
        <v/>
      </c>
      <c r="DU27" s="82" t="str">
        <f t="shared" si="64"/>
        <v/>
      </c>
      <c r="DV27" s="82" t="str">
        <f t="shared" si="65"/>
        <v/>
      </c>
      <c r="DW27" s="82" t="str">
        <f t="shared" si="66"/>
        <v/>
      </c>
      <c r="DX27" s="82" t="str">
        <f t="shared" si="67"/>
        <v/>
      </c>
      <c r="DY27" s="82" t="str">
        <f t="shared" si="68"/>
        <v/>
      </c>
      <c r="DZ27" s="82" t="str">
        <f t="shared" si="69"/>
        <v/>
      </c>
      <c r="EA27" s="82" t="str">
        <f t="shared" si="70"/>
        <v/>
      </c>
      <c r="EB27" s="82" t="str">
        <f t="shared" si="71"/>
        <v/>
      </c>
      <c r="EC27" s="82" t="str">
        <f t="shared" si="72"/>
        <v/>
      </c>
      <c r="ED27" s="82" t="str">
        <f t="shared" si="73"/>
        <v/>
      </c>
      <c r="EE27" s="82" t="str">
        <f t="shared" si="74"/>
        <v/>
      </c>
      <c r="EF27" s="82" t="str">
        <f t="shared" si="75"/>
        <v/>
      </c>
      <c r="EG27" s="82" t="str">
        <f t="shared" si="76"/>
        <v/>
      </c>
      <c r="EH27" s="82" t="str">
        <f t="shared" si="77"/>
        <v/>
      </c>
      <c r="EI27" s="82" t="str">
        <f t="shared" si="78"/>
        <v/>
      </c>
      <c r="EJ27" s="82" t="str">
        <f t="shared" si="79"/>
        <v/>
      </c>
      <c r="EK27" s="82" t="str">
        <f t="shared" si="80"/>
        <v/>
      </c>
      <c r="EL27" s="82" t="str">
        <f t="shared" si="81"/>
        <v/>
      </c>
      <c r="EM27" s="82" t="str">
        <f t="shared" si="82"/>
        <v/>
      </c>
      <c r="EN27" s="82" t="str">
        <f t="shared" si="83"/>
        <v/>
      </c>
      <c r="EO27" s="82" t="str">
        <f t="shared" si="84"/>
        <v/>
      </c>
      <c r="EP27" s="82" t="str">
        <f t="shared" si="85"/>
        <v/>
      </c>
      <c r="EQ27" s="82" t="str">
        <f t="shared" si="86"/>
        <v/>
      </c>
      <c r="ER27" s="82" t="str">
        <f t="shared" si="87"/>
        <v/>
      </c>
      <c r="ES27" s="82" t="str">
        <f t="shared" si="88"/>
        <v/>
      </c>
      <c r="ET27" s="82" t="str">
        <f t="shared" si="89"/>
        <v/>
      </c>
      <c r="EU27" s="82" t="str">
        <f t="shared" si="90"/>
        <v/>
      </c>
      <c r="EV27" s="82" t="str">
        <f t="shared" si="91"/>
        <v/>
      </c>
      <c r="EW27" s="82" t="str">
        <f t="shared" si="92"/>
        <v/>
      </c>
      <c r="EX27" s="82" t="str">
        <f t="shared" si="93"/>
        <v/>
      </c>
      <c r="EY27" s="82" t="str">
        <f t="shared" si="94"/>
        <v/>
      </c>
      <c r="EZ27" s="82" t="str">
        <f t="shared" si="8"/>
        <v/>
      </c>
      <c r="FA27" s="82" t="str">
        <f t="shared" si="2"/>
        <v/>
      </c>
    </row>
    <row r="28" spans="1:157" ht="15" thickBot="1" x14ac:dyDescent="0.4">
      <c r="A28" s="18"/>
      <c r="B28" s="21" t="s">
        <v>149</v>
      </c>
      <c r="C28" s="77">
        <v>35165.289568961503</v>
      </c>
      <c r="D28" s="77">
        <v>35113.884914540198</v>
      </c>
      <c r="E28" s="77">
        <v>35299.8798233177</v>
      </c>
      <c r="F28" s="77">
        <v>35379.958327487897</v>
      </c>
      <c r="G28" s="77">
        <v>35426.131132115202</v>
      </c>
      <c r="H28" s="77">
        <v>35499.113771361597</v>
      </c>
      <c r="I28" s="77">
        <v>35582.6469017247</v>
      </c>
      <c r="J28" s="77">
        <v>35749.526906250503</v>
      </c>
      <c r="K28" s="77">
        <v>35562.806484365101</v>
      </c>
      <c r="L28" s="77">
        <v>35807.429252356902</v>
      </c>
      <c r="M28" s="77">
        <v>35685.1150424894</v>
      </c>
      <c r="N28" s="77">
        <v>35716.239901991801</v>
      </c>
      <c r="O28" s="77">
        <v>35842.109490987801</v>
      </c>
      <c r="P28" s="77">
        <v>35905.3705950617</v>
      </c>
      <c r="Q28" s="77">
        <v>36004.163580337197</v>
      </c>
      <c r="R28" s="77">
        <v>36048.680669003101</v>
      </c>
      <c r="S28" s="77">
        <v>36238.229661566402</v>
      </c>
      <c r="T28" s="77">
        <v>36259.701658678001</v>
      </c>
      <c r="U28" s="77">
        <v>36192.187531310403</v>
      </c>
      <c r="V28" s="77">
        <v>36323.251731656601</v>
      </c>
      <c r="W28" s="77">
        <v>36365.333127857397</v>
      </c>
      <c r="X28" s="77">
        <v>36212.193400552504</v>
      </c>
      <c r="Y28" s="77">
        <v>36551.1186830679</v>
      </c>
      <c r="Z28" s="77">
        <v>36504.331275293902</v>
      </c>
      <c r="AA28" s="77">
        <v>36504.757161392597</v>
      </c>
      <c r="AB28" s="77">
        <v>36520.8301364332</v>
      </c>
      <c r="AC28" s="77">
        <v>36280.274434720399</v>
      </c>
      <c r="AD28" s="77">
        <v>36332.226616498199</v>
      </c>
      <c r="AE28" s="77">
        <v>36209.162413426202</v>
      </c>
      <c r="AF28" s="77">
        <v>36112.7715169597</v>
      </c>
      <c r="AG28" s="77">
        <v>36135.200427861098</v>
      </c>
      <c r="AH28" s="77">
        <v>36130.154850603903</v>
      </c>
      <c r="AI28" s="77">
        <v>36319.105286595302</v>
      </c>
      <c r="AJ28" s="77">
        <v>36339.935254359101</v>
      </c>
      <c r="AK28" s="77">
        <v>36286.522963294898</v>
      </c>
      <c r="AL28" s="77">
        <v>36116.137330277699</v>
      </c>
      <c r="AM28" s="77">
        <v>36065.012401683198</v>
      </c>
      <c r="AN28" s="77">
        <v>35923.706516705402</v>
      </c>
      <c r="AO28" s="77">
        <v>36347.312478270404</v>
      </c>
      <c r="AP28" s="77">
        <v>36518.766966434101</v>
      </c>
      <c r="AQ28" s="77">
        <v>36631.174856393198</v>
      </c>
      <c r="AR28" s="77">
        <v>36656.618311059101</v>
      </c>
      <c r="AS28" s="77">
        <v>36842.229935804397</v>
      </c>
      <c r="AT28" s="77">
        <v>36672.548268116501</v>
      </c>
      <c r="AU28" s="77">
        <v>36741.512012823099</v>
      </c>
      <c r="AV28" s="77">
        <v>36631.784444222103</v>
      </c>
      <c r="AW28" s="77">
        <v>36668.888396893803</v>
      </c>
      <c r="AX28" s="77">
        <v>36627.628422011403</v>
      </c>
      <c r="AY28" s="77">
        <v>36628.272678314199</v>
      </c>
      <c r="AZ28" s="77">
        <v>36876.185463891001</v>
      </c>
      <c r="BA28" s="77">
        <v>37021.909318694699</v>
      </c>
      <c r="BB28" s="77">
        <v>37196.701769160398</v>
      </c>
      <c r="BC28" s="77">
        <v>37261.386462854804</v>
      </c>
      <c r="BD28" s="77">
        <v>37408.475442783398</v>
      </c>
      <c r="BE28" s="77">
        <v>37616.383220933298</v>
      </c>
      <c r="BF28" s="114"/>
      <c r="BG28" s="82" t="str">
        <f t="shared" si="3"/>
        <v/>
      </c>
      <c r="BH28" s="82" t="str">
        <f t="shared" si="95"/>
        <v/>
      </c>
      <c r="BI28" s="82" t="str">
        <f t="shared" si="96"/>
        <v/>
      </c>
      <c r="BJ28" s="82" t="str">
        <f t="shared" si="97"/>
        <v/>
      </c>
      <c r="BK28" s="82" t="str">
        <f t="shared" si="98"/>
        <v/>
      </c>
      <c r="BL28" s="82" t="str">
        <f t="shared" si="99"/>
        <v/>
      </c>
      <c r="BM28" s="82" t="str">
        <f t="shared" si="100"/>
        <v/>
      </c>
      <c r="BN28" s="82" t="str">
        <f t="shared" si="101"/>
        <v/>
      </c>
      <c r="BO28" s="82" t="str">
        <f t="shared" si="102"/>
        <v/>
      </c>
      <c r="BP28" s="82" t="str">
        <f t="shared" si="103"/>
        <v/>
      </c>
      <c r="BQ28" s="82" t="str">
        <f t="shared" si="104"/>
        <v/>
      </c>
      <c r="BR28" s="82" t="str">
        <f t="shared" si="105"/>
        <v/>
      </c>
      <c r="BS28" s="82" t="str">
        <f t="shared" si="10"/>
        <v/>
      </c>
      <c r="BT28" s="82" t="str">
        <f t="shared" si="11"/>
        <v/>
      </c>
      <c r="BU28" s="82" t="str">
        <f t="shared" si="12"/>
        <v/>
      </c>
      <c r="BV28" s="82" t="str">
        <f t="shared" si="13"/>
        <v/>
      </c>
      <c r="BW28" s="82" t="str">
        <f t="shared" si="14"/>
        <v/>
      </c>
      <c r="BX28" s="82" t="str">
        <f t="shared" si="15"/>
        <v/>
      </c>
      <c r="BY28" s="82" t="str">
        <f t="shared" si="16"/>
        <v/>
      </c>
      <c r="BZ28" s="82" t="str">
        <f t="shared" si="17"/>
        <v/>
      </c>
      <c r="CA28" s="82" t="str">
        <f t="shared" si="18"/>
        <v/>
      </c>
      <c r="CB28" s="82" t="str">
        <f t="shared" si="19"/>
        <v/>
      </c>
      <c r="CC28" s="82" t="str">
        <f t="shared" si="20"/>
        <v/>
      </c>
      <c r="CD28" s="82" t="str">
        <f t="shared" si="21"/>
        <v/>
      </c>
      <c r="CE28" s="82" t="str">
        <f t="shared" si="22"/>
        <v/>
      </c>
      <c r="CF28" s="82" t="str">
        <f t="shared" si="23"/>
        <v/>
      </c>
      <c r="CG28" s="82" t="str">
        <f t="shared" si="24"/>
        <v/>
      </c>
      <c r="CH28" s="82" t="str">
        <f t="shared" si="25"/>
        <v/>
      </c>
      <c r="CI28" s="82" t="str">
        <f t="shared" si="26"/>
        <v/>
      </c>
      <c r="CJ28" s="82" t="str">
        <f t="shared" si="27"/>
        <v/>
      </c>
      <c r="CK28" s="82" t="str">
        <f t="shared" si="28"/>
        <v/>
      </c>
      <c r="CL28" s="82" t="str">
        <f t="shared" si="29"/>
        <v/>
      </c>
      <c r="CM28" s="82" t="str">
        <f t="shared" si="30"/>
        <v/>
      </c>
      <c r="CN28" s="82" t="str">
        <f t="shared" si="31"/>
        <v/>
      </c>
      <c r="CO28" s="82" t="str">
        <f t="shared" si="32"/>
        <v/>
      </c>
      <c r="CP28" s="82" t="str">
        <f t="shared" si="33"/>
        <v/>
      </c>
      <c r="CQ28" s="82" t="str">
        <f t="shared" si="34"/>
        <v/>
      </c>
      <c r="CR28" s="82" t="str">
        <f t="shared" si="35"/>
        <v/>
      </c>
      <c r="CS28" s="82" t="str">
        <f t="shared" si="36"/>
        <v/>
      </c>
      <c r="CT28" s="82" t="str">
        <f t="shared" si="37"/>
        <v/>
      </c>
      <c r="CU28" s="82" t="str">
        <f t="shared" si="38"/>
        <v/>
      </c>
      <c r="CV28" s="82" t="str">
        <f t="shared" si="39"/>
        <v/>
      </c>
      <c r="CW28" s="82" t="str">
        <f t="shared" si="40"/>
        <v/>
      </c>
      <c r="CX28" s="82" t="str">
        <f t="shared" si="41"/>
        <v/>
      </c>
      <c r="CY28" s="82" t="str">
        <f t="shared" si="42"/>
        <v/>
      </c>
      <c r="CZ28" s="82" t="str">
        <f t="shared" si="43"/>
        <v/>
      </c>
      <c r="DA28" s="82" t="str">
        <f t="shared" si="44"/>
        <v/>
      </c>
      <c r="DB28" s="82" t="str">
        <f t="shared" si="45"/>
        <v/>
      </c>
      <c r="DC28" s="82" t="str">
        <f t="shared" si="46"/>
        <v/>
      </c>
      <c r="DD28" s="82" t="str">
        <f t="shared" si="47"/>
        <v/>
      </c>
      <c r="DE28" s="82" t="str">
        <f t="shared" si="48"/>
        <v/>
      </c>
      <c r="DF28" s="82" t="str">
        <f t="shared" si="49"/>
        <v/>
      </c>
      <c r="DG28" s="82" t="str">
        <f t="shared" si="50"/>
        <v/>
      </c>
      <c r="DH28" s="82" t="str">
        <f t="shared" si="51"/>
        <v/>
      </c>
      <c r="DI28" s="82" t="str">
        <f t="shared" si="52"/>
        <v/>
      </c>
      <c r="DJ28" s="82" t="str">
        <f t="shared" si="53"/>
        <v/>
      </c>
      <c r="DK28" s="82" t="str">
        <f t="shared" si="54"/>
        <v/>
      </c>
      <c r="DL28" s="82" t="str">
        <f t="shared" si="55"/>
        <v/>
      </c>
      <c r="DM28" s="82" t="str">
        <f t="shared" si="56"/>
        <v/>
      </c>
      <c r="DN28" s="82" t="str">
        <f t="shared" si="57"/>
        <v/>
      </c>
      <c r="DO28" s="82" t="str">
        <f t="shared" si="58"/>
        <v/>
      </c>
      <c r="DP28" s="82" t="str">
        <f t="shared" si="59"/>
        <v/>
      </c>
      <c r="DQ28" s="82" t="str">
        <f t="shared" si="60"/>
        <v/>
      </c>
      <c r="DR28" s="82" t="str">
        <f t="shared" si="61"/>
        <v/>
      </c>
      <c r="DS28" s="82" t="str">
        <f t="shared" si="62"/>
        <v/>
      </c>
      <c r="DT28" s="82" t="str">
        <f t="shared" si="63"/>
        <v/>
      </c>
      <c r="DU28" s="82" t="str">
        <f t="shared" si="64"/>
        <v/>
      </c>
      <c r="DV28" s="82" t="str">
        <f t="shared" si="65"/>
        <v/>
      </c>
      <c r="DW28" s="82" t="str">
        <f t="shared" si="66"/>
        <v/>
      </c>
      <c r="DX28" s="82" t="str">
        <f t="shared" si="67"/>
        <v/>
      </c>
      <c r="DY28" s="82" t="str">
        <f t="shared" si="68"/>
        <v/>
      </c>
      <c r="DZ28" s="82" t="str">
        <f t="shared" si="69"/>
        <v/>
      </c>
      <c r="EA28" s="82" t="str">
        <f t="shared" si="70"/>
        <v/>
      </c>
      <c r="EB28" s="82" t="str">
        <f t="shared" si="71"/>
        <v/>
      </c>
      <c r="EC28" s="82" t="str">
        <f t="shared" si="72"/>
        <v/>
      </c>
      <c r="ED28" s="82" t="str">
        <f t="shared" si="73"/>
        <v/>
      </c>
      <c r="EE28" s="82" t="str">
        <f t="shared" si="74"/>
        <v/>
      </c>
      <c r="EF28" s="82" t="str">
        <f t="shared" si="75"/>
        <v/>
      </c>
      <c r="EG28" s="82" t="str">
        <f t="shared" si="76"/>
        <v/>
      </c>
      <c r="EH28" s="82" t="str">
        <f t="shared" si="77"/>
        <v/>
      </c>
      <c r="EI28" s="82" t="str">
        <f t="shared" si="78"/>
        <v/>
      </c>
      <c r="EJ28" s="82" t="str">
        <f t="shared" si="79"/>
        <v/>
      </c>
      <c r="EK28" s="82" t="str">
        <f t="shared" si="80"/>
        <v/>
      </c>
      <c r="EL28" s="82" t="str">
        <f t="shared" si="81"/>
        <v/>
      </c>
      <c r="EM28" s="82" t="str">
        <f t="shared" si="82"/>
        <v/>
      </c>
      <c r="EN28" s="82" t="str">
        <f t="shared" si="83"/>
        <v/>
      </c>
      <c r="EO28" s="82" t="str">
        <f t="shared" si="84"/>
        <v/>
      </c>
      <c r="EP28" s="82" t="str">
        <f t="shared" si="85"/>
        <v/>
      </c>
      <c r="EQ28" s="82" t="str">
        <f t="shared" si="86"/>
        <v/>
      </c>
      <c r="ER28" s="82" t="str">
        <f t="shared" si="87"/>
        <v/>
      </c>
      <c r="ES28" s="82" t="str">
        <f t="shared" si="88"/>
        <v/>
      </c>
      <c r="ET28" s="82" t="str">
        <f t="shared" si="89"/>
        <v/>
      </c>
      <c r="EU28" s="82" t="str">
        <f t="shared" si="90"/>
        <v/>
      </c>
      <c r="EV28" s="82" t="str">
        <f t="shared" si="91"/>
        <v/>
      </c>
      <c r="EW28" s="82" t="str">
        <f t="shared" si="92"/>
        <v/>
      </c>
      <c r="EX28" s="82" t="str">
        <f t="shared" si="93"/>
        <v/>
      </c>
      <c r="EY28" s="82" t="str">
        <f t="shared" si="94"/>
        <v/>
      </c>
      <c r="EZ28" s="82" t="str">
        <f t="shared" si="8"/>
        <v/>
      </c>
      <c r="FA28" s="82" t="str">
        <f t="shared" si="2"/>
        <v/>
      </c>
    </row>
    <row r="29" spans="1:157" ht="15" thickBot="1" x14ac:dyDescent="0.4">
      <c r="A29" s="124" t="s">
        <v>150</v>
      </c>
      <c r="B29" s="124"/>
      <c r="C29" s="78">
        <v>91441.811731566529</v>
      </c>
      <c r="D29" s="78">
        <v>91579.240217993065</v>
      </c>
      <c r="E29" s="78">
        <v>91168.642345614993</v>
      </c>
      <c r="F29" s="78">
        <v>91427.392075585958</v>
      </c>
      <c r="G29" s="78">
        <v>91016.599470433604</v>
      </c>
      <c r="H29" s="78">
        <v>90895.009805206966</v>
      </c>
      <c r="I29" s="78">
        <v>91110.38395577317</v>
      </c>
      <c r="J29" s="78">
        <v>90788.881813470012</v>
      </c>
      <c r="K29" s="78">
        <v>90884.99343036866</v>
      </c>
      <c r="L29" s="78">
        <v>90996.277413960124</v>
      </c>
      <c r="M29" s="78">
        <v>90661.538594485595</v>
      </c>
      <c r="N29" s="78">
        <v>91214.812552131945</v>
      </c>
      <c r="O29" s="78">
        <v>91356.013260373307</v>
      </c>
      <c r="P29" s="78">
        <v>91900.163586418857</v>
      </c>
      <c r="Q29" s="78">
        <v>91839.162541489481</v>
      </c>
      <c r="R29" s="78">
        <v>91638.608780268696</v>
      </c>
      <c r="S29" s="78">
        <v>91973.716713028174</v>
      </c>
      <c r="T29" s="78">
        <v>92319.359428012423</v>
      </c>
      <c r="U29" s="78">
        <v>91827.894193128624</v>
      </c>
      <c r="V29" s="78">
        <v>92127.991354220227</v>
      </c>
      <c r="W29" s="78">
        <v>91708.269758704249</v>
      </c>
      <c r="X29" s="78">
        <v>91897.578081049433</v>
      </c>
      <c r="Y29" s="78">
        <v>92572.137272375781</v>
      </c>
      <c r="Z29" s="78">
        <v>92354.658852221939</v>
      </c>
      <c r="AA29" s="78">
        <v>92635.714886262096</v>
      </c>
      <c r="AB29" s="78">
        <v>93000.908335520071</v>
      </c>
      <c r="AC29" s="78">
        <v>92805.897916520567</v>
      </c>
      <c r="AD29" s="78">
        <v>93190.072699791286</v>
      </c>
      <c r="AE29" s="78">
        <v>93437.658533591864</v>
      </c>
      <c r="AF29" s="78">
        <v>93505.538584626207</v>
      </c>
      <c r="AG29" s="78">
        <v>92983.010586420423</v>
      </c>
      <c r="AH29" s="78">
        <v>93271.17422871798</v>
      </c>
      <c r="AI29" s="78">
        <v>94181.025389874587</v>
      </c>
      <c r="AJ29" s="78">
        <v>94208.986674369487</v>
      </c>
      <c r="AK29" s="78">
        <v>94356.152427619163</v>
      </c>
      <c r="AL29" s="78">
        <v>94700.110039874824</v>
      </c>
      <c r="AM29" s="78">
        <v>93424.284407171363</v>
      </c>
      <c r="AN29" s="78">
        <v>92674.586015674198</v>
      </c>
      <c r="AO29" s="78">
        <v>94553.409250276804</v>
      </c>
      <c r="AP29" s="78">
        <v>95040.930019453604</v>
      </c>
      <c r="AQ29" s="78">
        <v>95810.340138626605</v>
      </c>
      <c r="AR29" s="78">
        <v>96198.054308943771</v>
      </c>
      <c r="AS29" s="78">
        <v>97675.472171469941</v>
      </c>
      <c r="AT29" s="78">
        <v>97667.89583919986</v>
      </c>
      <c r="AU29" s="78">
        <v>97530.440050163568</v>
      </c>
      <c r="AV29" s="78">
        <v>97361.451977636287</v>
      </c>
      <c r="AW29" s="78">
        <v>97403.402194279071</v>
      </c>
      <c r="AX29" s="78">
        <v>97910.691097732939</v>
      </c>
      <c r="AY29" s="78">
        <v>97712.927737259335</v>
      </c>
      <c r="AZ29" s="78">
        <v>98186.357408018637</v>
      </c>
      <c r="BA29" s="78">
        <v>98540.039865894665</v>
      </c>
      <c r="BB29" s="78">
        <v>98730.938096243743</v>
      </c>
      <c r="BC29" s="78">
        <v>98834.403642663747</v>
      </c>
      <c r="BD29" s="78">
        <v>98553.161499980706</v>
      </c>
      <c r="BE29" s="78">
        <v>99563.185281306476</v>
      </c>
      <c r="BF29" s="114"/>
      <c r="BG29" s="82" t="str">
        <f t="shared" si="3"/>
        <v/>
      </c>
      <c r="BH29" s="82" t="str">
        <f t="shared" si="95"/>
        <v/>
      </c>
      <c r="BI29" s="82" t="str">
        <f t="shared" si="96"/>
        <v/>
      </c>
      <c r="BJ29" s="82" t="str">
        <f t="shared" si="97"/>
        <v/>
      </c>
      <c r="BK29" s="82" t="str">
        <f t="shared" si="98"/>
        <v/>
      </c>
      <c r="BL29" s="82" t="str">
        <f t="shared" si="99"/>
        <v/>
      </c>
      <c r="BM29" s="82" t="str">
        <f t="shared" si="100"/>
        <v/>
      </c>
      <c r="BN29" s="82" t="str">
        <f t="shared" si="101"/>
        <v/>
      </c>
      <c r="BO29" s="82" t="str">
        <f t="shared" si="102"/>
        <v/>
      </c>
      <c r="BP29" s="82" t="str">
        <f t="shared" si="103"/>
        <v/>
      </c>
      <c r="BQ29" s="82" t="str">
        <f t="shared" si="104"/>
        <v/>
      </c>
      <c r="BR29" s="82" t="str">
        <f t="shared" si="105"/>
        <v/>
      </c>
      <c r="BS29" s="82" t="str">
        <f t="shared" si="10"/>
        <v/>
      </c>
      <c r="BT29" s="82" t="str">
        <f t="shared" si="11"/>
        <v/>
      </c>
      <c r="BU29" s="82" t="str">
        <f t="shared" si="12"/>
        <v/>
      </c>
      <c r="BV29" s="82" t="str">
        <f t="shared" si="13"/>
        <v/>
      </c>
      <c r="BW29" s="82" t="str">
        <f t="shared" si="14"/>
        <v/>
      </c>
      <c r="BX29" s="82" t="str">
        <f t="shared" si="15"/>
        <v/>
      </c>
      <c r="BY29" s="82" t="str">
        <f t="shared" si="16"/>
        <v/>
      </c>
      <c r="BZ29" s="82" t="str">
        <f t="shared" si="17"/>
        <v/>
      </c>
      <c r="CA29" s="82" t="str">
        <f t="shared" si="18"/>
        <v/>
      </c>
      <c r="CB29" s="82" t="str">
        <f t="shared" si="19"/>
        <v/>
      </c>
      <c r="CC29" s="82" t="str">
        <f t="shared" si="20"/>
        <v/>
      </c>
      <c r="CD29" s="82" t="str">
        <f t="shared" si="21"/>
        <v/>
      </c>
      <c r="CE29" s="82" t="str">
        <f t="shared" si="22"/>
        <v/>
      </c>
      <c r="CF29" s="82" t="str">
        <f t="shared" si="23"/>
        <v/>
      </c>
      <c r="CG29" s="82" t="str">
        <f t="shared" si="24"/>
        <v/>
      </c>
      <c r="CH29" s="82" t="str">
        <f t="shared" si="25"/>
        <v/>
      </c>
      <c r="CI29" s="82" t="str">
        <f t="shared" si="26"/>
        <v/>
      </c>
      <c r="CJ29" s="82" t="str">
        <f t="shared" si="27"/>
        <v/>
      </c>
      <c r="CK29" s="82" t="str">
        <f t="shared" si="28"/>
        <v/>
      </c>
      <c r="CL29" s="82" t="str">
        <f t="shared" si="29"/>
        <v/>
      </c>
      <c r="CM29" s="82" t="str">
        <f t="shared" si="30"/>
        <v/>
      </c>
      <c r="CN29" s="82" t="str">
        <f t="shared" si="31"/>
        <v/>
      </c>
      <c r="CO29" s="82" t="str">
        <f t="shared" si="32"/>
        <v/>
      </c>
      <c r="CP29" s="82" t="str">
        <f t="shared" si="33"/>
        <v/>
      </c>
      <c r="CQ29" s="82" t="str">
        <f t="shared" si="34"/>
        <v/>
      </c>
      <c r="CR29" s="82" t="str">
        <f t="shared" si="35"/>
        <v/>
      </c>
      <c r="CS29" s="82" t="str">
        <f t="shared" si="36"/>
        <v/>
      </c>
      <c r="CT29" s="82" t="str">
        <f t="shared" si="37"/>
        <v/>
      </c>
      <c r="CU29" s="82" t="str">
        <f t="shared" si="38"/>
        <v/>
      </c>
      <c r="CV29" s="82" t="str">
        <f t="shared" si="39"/>
        <v/>
      </c>
      <c r="CW29" s="82" t="str">
        <f t="shared" si="40"/>
        <v/>
      </c>
      <c r="CX29" s="82" t="str">
        <f t="shared" si="41"/>
        <v/>
      </c>
      <c r="CY29" s="82" t="str">
        <f t="shared" si="42"/>
        <v/>
      </c>
      <c r="CZ29" s="82" t="str">
        <f t="shared" si="43"/>
        <v/>
      </c>
      <c r="DA29" s="82" t="str">
        <f t="shared" si="44"/>
        <v/>
      </c>
      <c r="DB29" s="82" t="str">
        <f t="shared" si="45"/>
        <v/>
      </c>
      <c r="DC29" s="82" t="str">
        <f t="shared" si="46"/>
        <v/>
      </c>
      <c r="DD29" s="82" t="str">
        <f t="shared" si="47"/>
        <v/>
      </c>
      <c r="DE29" s="82" t="str">
        <f t="shared" si="48"/>
        <v/>
      </c>
      <c r="DF29" s="82" t="str">
        <f t="shared" si="49"/>
        <v/>
      </c>
      <c r="DG29" s="82" t="str">
        <f t="shared" si="50"/>
        <v/>
      </c>
      <c r="DH29" s="82" t="str">
        <f t="shared" si="51"/>
        <v/>
      </c>
      <c r="DI29" s="82" t="str">
        <f t="shared" si="52"/>
        <v/>
      </c>
      <c r="DJ29" s="82" t="str">
        <f t="shared" si="53"/>
        <v/>
      </c>
      <c r="DK29" s="82" t="str">
        <f t="shared" si="54"/>
        <v/>
      </c>
      <c r="DL29" s="82" t="str">
        <f t="shared" si="55"/>
        <v/>
      </c>
      <c r="DM29" s="82" t="str">
        <f t="shared" si="56"/>
        <v/>
      </c>
      <c r="DN29" s="82" t="str">
        <f t="shared" si="57"/>
        <v/>
      </c>
      <c r="DO29" s="82" t="str">
        <f t="shared" si="58"/>
        <v/>
      </c>
      <c r="DP29" s="82" t="str">
        <f t="shared" si="59"/>
        <v/>
      </c>
      <c r="DQ29" s="82" t="str">
        <f t="shared" si="60"/>
        <v/>
      </c>
      <c r="DR29" s="82" t="str">
        <f t="shared" si="61"/>
        <v/>
      </c>
      <c r="DS29" s="82" t="str">
        <f t="shared" si="62"/>
        <v/>
      </c>
      <c r="DT29" s="82" t="str">
        <f t="shared" si="63"/>
        <v/>
      </c>
      <c r="DU29" s="82" t="str">
        <f t="shared" si="64"/>
        <v/>
      </c>
      <c r="DV29" s="82" t="str">
        <f t="shared" si="65"/>
        <v/>
      </c>
      <c r="DW29" s="82" t="str">
        <f t="shared" si="66"/>
        <v/>
      </c>
      <c r="DX29" s="82" t="str">
        <f t="shared" si="67"/>
        <v/>
      </c>
      <c r="DY29" s="82" t="str">
        <f t="shared" si="68"/>
        <v/>
      </c>
      <c r="DZ29" s="82" t="str">
        <f t="shared" si="69"/>
        <v/>
      </c>
      <c r="EA29" s="82" t="str">
        <f t="shared" si="70"/>
        <v/>
      </c>
      <c r="EB29" s="82" t="str">
        <f t="shared" si="71"/>
        <v/>
      </c>
      <c r="EC29" s="82" t="str">
        <f t="shared" si="72"/>
        <v/>
      </c>
      <c r="ED29" s="82" t="str">
        <f t="shared" si="73"/>
        <v/>
      </c>
      <c r="EE29" s="82" t="str">
        <f t="shared" si="74"/>
        <v/>
      </c>
      <c r="EF29" s="82" t="str">
        <f t="shared" si="75"/>
        <v/>
      </c>
      <c r="EG29" s="82" t="str">
        <f t="shared" si="76"/>
        <v/>
      </c>
      <c r="EH29" s="82" t="str">
        <f t="shared" si="77"/>
        <v/>
      </c>
      <c r="EI29" s="82" t="str">
        <f t="shared" si="78"/>
        <v/>
      </c>
      <c r="EJ29" s="82" t="str">
        <f t="shared" si="79"/>
        <v/>
      </c>
      <c r="EK29" s="82" t="str">
        <f t="shared" si="80"/>
        <v/>
      </c>
      <c r="EL29" s="82" t="str">
        <f t="shared" si="81"/>
        <v/>
      </c>
      <c r="EM29" s="82" t="str">
        <f t="shared" si="82"/>
        <v/>
      </c>
      <c r="EN29" s="82" t="str">
        <f t="shared" si="83"/>
        <v/>
      </c>
      <c r="EO29" s="82" t="str">
        <f t="shared" si="84"/>
        <v/>
      </c>
      <c r="EP29" s="82" t="str">
        <f t="shared" si="85"/>
        <v/>
      </c>
      <c r="EQ29" s="82" t="str">
        <f t="shared" si="86"/>
        <v/>
      </c>
      <c r="ER29" s="82" t="str">
        <f t="shared" si="87"/>
        <v/>
      </c>
      <c r="ES29" s="82" t="str">
        <f t="shared" si="88"/>
        <v/>
      </c>
      <c r="ET29" s="82" t="str">
        <f t="shared" si="89"/>
        <v/>
      </c>
      <c r="EU29" s="82" t="str">
        <f t="shared" si="90"/>
        <v/>
      </c>
      <c r="EV29" s="82" t="str">
        <f t="shared" si="91"/>
        <v/>
      </c>
      <c r="EW29" s="82" t="str">
        <f t="shared" si="92"/>
        <v/>
      </c>
      <c r="EX29" s="82" t="str">
        <f t="shared" si="93"/>
        <v/>
      </c>
      <c r="EY29" s="82" t="str">
        <f t="shared" si="94"/>
        <v/>
      </c>
      <c r="EZ29" s="82" t="str">
        <f t="shared" si="8"/>
        <v/>
      </c>
      <c r="FA29" s="82" t="str">
        <f t="shared" si="2"/>
        <v/>
      </c>
    </row>
    <row r="30" spans="1:157" x14ac:dyDescent="0.35">
      <c r="A30" s="7"/>
      <c r="B30" s="7"/>
      <c r="C30" s="82"/>
      <c r="D30" s="82"/>
      <c r="E30" s="82"/>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G30" s="82" t="str">
        <f t="shared" si="3"/>
        <v/>
      </c>
      <c r="BH30" s="82" t="str">
        <f t="shared" si="95"/>
        <v/>
      </c>
      <c r="BI30" s="82" t="str">
        <f t="shared" si="96"/>
        <v/>
      </c>
      <c r="BJ30" s="82" t="str">
        <f t="shared" si="97"/>
        <v/>
      </c>
      <c r="BK30" s="82" t="str">
        <f t="shared" si="98"/>
        <v/>
      </c>
      <c r="BL30" s="82" t="str">
        <f t="shared" si="99"/>
        <v/>
      </c>
      <c r="BM30" s="82" t="str">
        <f t="shared" si="100"/>
        <v/>
      </c>
      <c r="BN30" s="82" t="str">
        <f t="shared" si="101"/>
        <v/>
      </c>
      <c r="BO30" s="82" t="str">
        <f t="shared" si="102"/>
        <v/>
      </c>
      <c r="BP30" s="82" t="str">
        <f t="shared" si="103"/>
        <v/>
      </c>
      <c r="BQ30" s="82" t="str">
        <f t="shared" si="104"/>
        <v/>
      </c>
      <c r="BR30" s="82" t="str">
        <f t="shared" si="105"/>
        <v/>
      </c>
      <c r="BS30" s="82" t="str">
        <f t="shared" si="10"/>
        <v/>
      </c>
      <c r="BT30" s="82" t="str">
        <f t="shared" si="11"/>
        <v/>
      </c>
      <c r="BU30" s="82" t="str">
        <f t="shared" si="12"/>
        <v/>
      </c>
      <c r="BV30" s="82" t="str">
        <f t="shared" si="13"/>
        <v/>
      </c>
      <c r="BW30" s="82" t="str">
        <f t="shared" si="14"/>
        <v/>
      </c>
      <c r="BX30" s="82" t="str">
        <f t="shared" si="15"/>
        <v/>
      </c>
      <c r="BY30" s="82" t="str">
        <f t="shared" si="16"/>
        <v/>
      </c>
      <c r="BZ30" s="82" t="str">
        <f t="shared" si="17"/>
        <v/>
      </c>
      <c r="CA30" s="82" t="str">
        <f t="shared" si="18"/>
        <v/>
      </c>
      <c r="CB30" s="82" t="str">
        <f t="shared" si="19"/>
        <v/>
      </c>
      <c r="CC30" s="82" t="str">
        <f t="shared" si="20"/>
        <v/>
      </c>
      <c r="CD30" s="82" t="str">
        <f t="shared" si="21"/>
        <v/>
      </c>
      <c r="CE30" s="82" t="str">
        <f t="shared" si="22"/>
        <v/>
      </c>
      <c r="CF30" s="82" t="str">
        <f t="shared" si="23"/>
        <v/>
      </c>
      <c r="CG30" s="82" t="str">
        <f t="shared" si="24"/>
        <v/>
      </c>
      <c r="CH30" s="82" t="str">
        <f t="shared" si="25"/>
        <v/>
      </c>
      <c r="CI30" s="82" t="str">
        <f t="shared" si="26"/>
        <v/>
      </c>
      <c r="CJ30" s="82" t="str">
        <f t="shared" si="27"/>
        <v/>
      </c>
      <c r="CK30" s="82" t="str">
        <f t="shared" si="28"/>
        <v/>
      </c>
      <c r="CL30" s="82" t="str">
        <f t="shared" si="29"/>
        <v/>
      </c>
      <c r="CM30" s="82" t="str">
        <f t="shared" si="30"/>
        <v/>
      </c>
      <c r="CN30" s="82" t="str">
        <f t="shared" si="31"/>
        <v/>
      </c>
      <c r="CO30" s="82" t="str">
        <f t="shared" si="32"/>
        <v/>
      </c>
      <c r="CP30" s="82" t="str">
        <f t="shared" si="33"/>
        <v/>
      </c>
      <c r="CQ30" s="82" t="str">
        <f t="shared" si="34"/>
        <v/>
      </c>
      <c r="CR30" s="82" t="str">
        <f t="shared" si="35"/>
        <v/>
      </c>
      <c r="CS30" s="82" t="str">
        <f t="shared" si="36"/>
        <v/>
      </c>
      <c r="CT30" s="82" t="str">
        <f t="shared" si="37"/>
        <v/>
      </c>
      <c r="CU30" s="82" t="str">
        <f t="shared" si="38"/>
        <v/>
      </c>
      <c r="CV30" s="82" t="str">
        <f t="shared" si="39"/>
        <v/>
      </c>
      <c r="CW30" s="82" t="str">
        <f t="shared" si="40"/>
        <v/>
      </c>
      <c r="CX30" s="82" t="str">
        <f t="shared" si="41"/>
        <v/>
      </c>
      <c r="CY30" s="82" t="str">
        <f t="shared" si="42"/>
        <v/>
      </c>
      <c r="CZ30" s="82" t="str">
        <f t="shared" si="43"/>
        <v/>
      </c>
      <c r="DA30" s="82" t="str">
        <f t="shared" si="44"/>
        <v/>
      </c>
      <c r="DB30" s="82" t="str">
        <f t="shared" si="45"/>
        <v/>
      </c>
      <c r="DC30" s="82" t="str">
        <f t="shared" si="46"/>
        <v/>
      </c>
      <c r="DD30" s="82" t="str">
        <f t="shared" si="47"/>
        <v/>
      </c>
      <c r="DE30" s="82" t="str">
        <f t="shared" si="48"/>
        <v/>
      </c>
      <c r="DF30" s="82" t="str">
        <f t="shared" si="49"/>
        <v/>
      </c>
      <c r="DG30" s="82" t="str">
        <f t="shared" si="50"/>
        <v/>
      </c>
      <c r="DH30" s="82" t="str">
        <f t="shared" si="51"/>
        <v/>
      </c>
      <c r="DI30" s="82" t="str">
        <f t="shared" si="52"/>
        <v/>
      </c>
      <c r="DJ30" s="82" t="str">
        <f t="shared" si="53"/>
        <v/>
      </c>
      <c r="DK30" s="82" t="str">
        <f t="shared" si="54"/>
        <v/>
      </c>
      <c r="DL30" s="82" t="str">
        <f t="shared" si="55"/>
        <v/>
      </c>
      <c r="DM30" s="82" t="str">
        <f t="shared" si="56"/>
        <v/>
      </c>
      <c r="DN30" s="82" t="str">
        <f t="shared" si="57"/>
        <v/>
      </c>
      <c r="DO30" s="82" t="str">
        <f t="shared" si="58"/>
        <v/>
      </c>
      <c r="DP30" s="82" t="str">
        <f t="shared" si="59"/>
        <v/>
      </c>
      <c r="DQ30" s="82" t="str">
        <f t="shared" si="60"/>
        <v/>
      </c>
      <c r="DR30" s="82" t="str">
        <f t="shared" si="61"/>
        <v/>
      </c>
      <c r="DS30" s="82" t="str">
        <f t="shared" si="62"/>
        <v/>
      </c>
      <c r="DT30" s="82" t="str">
        <f t="shared" si="63"/>
        <v/>
      </c>
      <c r="DU30" s="82" t="str">
        <f t="shared" si="64"/>
        <v/>
      </c>
      <c r="DV30" s="82" t="str">
        <f t="shared" si="65"/>
        <v/>
      </c>
      <c r="DW30" s="82" t="str">
        <f t="shared" si="66"/>
        <v/>
      </c>
      <c r="DX30" s="82" t="str">
        <f t="shared" si="67"/>
        <v/>
      </c>
      <c r="DY30" s="82" t="str">
        <f t="shared" si="68"/>
        <v/>
      </c>
      <c r="DZ30" s="82" t="str">
        <f t="shared" si="69"/>
        <v/>
      </c>
      <c r="EA30" s="82" t="str">
        <f t="shared" si="70"/>
        <v/>
      </c>
      <c r="EB30" s="82" t="str">
        <f t="shared" si="71"/>
        <v/>
      </c>
      <c r="EC30" s="82" t="str">
        <f t="shared" si="72"/>
        <v/>
      </c>
      <c r="ED30" s="82" t="str">
        <f t="shared" si="73"/>
        <v/>
      </c>
      <c r="EE30" s="82" t="str">
        <f t="shared" si="74"/>
        <v/>
      </c>
      <c r="EF30" s="82" t="str">
        <f t="shared" si="75"/>
        <v/>
      </c>
      <c r="EG30" s="82" t="str">
        <f t="shared" si="76"/>
        <v/>
      </c>
      <c r="EH30" s="82" t="str">
        <f t="shared" si="77"/>
        <v/>
      </c>
      <c r="EI30" s="82" t="str">
        <f t="shared" si="78"/>
        <v/>
      </c>
      <c r="EJ30" s="82" t="str">
        <f t="shared" si="79"/>
        <v/>
      </c>
      <c r="EK30" s="82" t="str">
        <f t="shared" si="80"/>
        <v/>
      </c>
      <c r="EL30" s="82" t="str">
        <f t="shared" si="81"/>
        <v/>
      </c>
      <c r="EM30" s="82" t="str">
        <f t="shared" si="82"/>
        <v/>
      </c>
      <c r="EN30" s="82" t="str">
        <f t="shared" si="83"/>
        <v/>
      </c>
      <c r="EO30" s="82" t="str">
        <f t="shared" si="84"/>
        <v/>
      </c>
      <c r="EP30" s="82" t="str">
        <f t="shared" si="85"/>
        <v/>
      </c>
      <c r="EQ30" s="82" t="str">
        <f t="shared" si="86"/>
        <v/>
      </c>
      <c r="ER30" s="82" t="str">
        <f t="shared" si="87"/>
        <v/>
      </c>
      <c r="ES30" s="82" t="str">
        <f t="shared" si="88"/>
        <v/>
      </c>
      <c r="ET30" s="82" t="str">
        <f t="shared" si="89"/>
        <v/>
      </c>
      <c r="EU30" s="82" t="str">
        <f t="shared" si="90"/>
        <v/>
      </c>
      <c r="EV30" s="82" t="str">
        <f t="shared" si="91"/>
        <v/>
      </c>
      <c r="EW30" s="82" t="str">
        <f t="shared" si="92"/>
        <v/>
      </c>
      <c r="EX30" s="82" t="str">
        <f t="shared" si="93"/>
        <v/>
      </c>
      <c r="EY30" s="82" t="str">
        <f t="shared" si="94"/>
        <v/>
      </c>
      <c r="EZ30" s="82" t="str">
        <f t="shared" si="8"/>
        <v/>
      </c>
      <c r="FA30" s="82" t="str">
        <f t="shared" si="2"/>
        <v/>
      </c>
    </row>
    <row r="31" spans="1:157" ht="15" thickBot="1" x14ac:dyDescent="0.4">
      <c r="A31" s="88" t="s">
        <v>289</v>
      </c>
      <c r="B31" s="89"/>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G31" s="82" t="str">
        <f t="shared" si="3"/>
        <v/>
      </c>
      <c r="BH31" s="82" t="str">
        <f t="shared" si="95"/>
        <v/>
      </c>
      <c r="BI31" s="82" t="str">
        <f t="shared" si="96"/>
        <v/>
      </c>
      <c r="BJ31" s="82" t="str">
        <f t="shared" si="97"/>
        <v/>
      </c>
      <c r="BK31" s="82" t="str">
        <f t="shared" si="98"/>
        <v/>
      </c>
      <c r="BL31" s="82" t="str">
        <f t="shared" si="99"/>
        <v/>
      </c>
      <c r="BM31" s="82" t="str">
        <f t="shared" si="100"/>
        <v/>
      </c>
      <c r="BN31" s="82" t="str">
        <f t="shared" si="101"/>
        <v/>
      </c>
      <c r="BO31" s="82" t="str">
        <f t="shared" si="102"/>
        <v/>
      </c>
      <c r="BP31" s="82" t="str">
        <f t="shared" si="103"/>
        <v/>
      </c>
      <c r="BQ31" s="82" t="str">
        <f t="shared" si="104"/>
        <v/>
      </c>
      <c r="BR31" s="82" t="str">
        <f t="shared" si="105"/>
        <v/>
      </c>
      <c r="BS31" s="82" t="str">
        <f t="shared" si="10"/>
        <v/>
      </c>
      <c r="BT31" s="82" t="str">
        <f t="shared" si="11"/>
        <v/>
      </c>
      <c r="BU31" s="82" t="str">
        <f t="shared" si="12"/>
        <v/>
      </c>
      <c r="BV31" s="82" t="str">
        <f t="shared" si="13"/>
        <v/>
      </c>
      <c r="BW31" s="82" t="str">
        <f t="shared" si="14"/>
        <v/>
      </c>
      <c r="BX31" s="82" t="str">
        <f t="shared" si="15"/>
        <v/>
      </c>
      <c r="BY31" s="82" t="str">
        <f t="shared" si="16"/>
        <v/>
      </c>
      <c r="BZ31" s="82" t="str">
        <f t="shared" si="17"/>
        <v/>
      </c>
      <c r="CA31" s="82" t="str">
        <f t="shared" si="18"/>
        <v/>
      </c>
      <c r="CB31" s="82" t="str">
        <f t="shared" si="19"/>
        <v/>
      </c>
      <c r="CC31" s="82" t="str">
        <f t="shared" si="20"/>
        <v/>
      </c>
      <c r="CD31" s="82" t="str">
        <f t="shared" si="21"/>
        <v/>
      </c>
      <c r="CE31" s="82" t="str">
        <f t="shared" si="22"/>
        <v/>
      </c>
      <c r="CF31" s="82" t="str">
        <f t="shared" si="23"/>
        <v/>
      </c>
      <c r="CG31" s="82" t="str">
        <f t="shared" si="24"/>
        <v/>
      </c>
      <c r="CH31" s="82" t="str">
        <f t="shared" si="25"/>
        <v/>
      </c>
      <c r="CI31" s="82" t="str">
        <f t="shared" si="26"/>
        <v/>
      </c>
      <c r="CJ31" s="82" t="str">
        <f t="shared" si="27"/>
        <v/>
      </c>
      <c r="CK31" s="82" t="str">
        <f t="shared" si="28"/>
        <v/>
      </c>
      <c r="CL31" s="82" t="str">
        <f t="shared" si="29"/>
        <v/>
      </c>
      <c r="CM31" s="82" t="str">
        <f t="shared" si="30"/>
        <v/>
      </c>
      <c r="CN31" s="82" t="str">
        <f t="shared" si="31"/>
        <v/>
      </c>
      <c r="CO31" s="82" t="str">
        <f t="shared" si="32"/>
        <v/>
      </c>
      <c r="CP31" s="82" t="str">
        <f t="shared" si="33"/>
        <v/>
      </c>
      <c r="CQ31" s="82" t="str">
        <f t="shared" si="34"/>
        <v/>
      </c>
      <c r="CR31" s="82" t="str">
        <f t="shared" si="35"/>
        <v/>
      </c>
      <c r="CS31" s="82" t="str">
        <f t="shared" si="36"/>
        <v/>
      </c>
      <c r="CT31" s="82" t="str">
        <f t="shared" si="37"/>
        <v/>
      </c>
      <c r="CU31" s="82" t="str">
        <f t="shared" si="38"/>
        <v/>
      </c>
      <c r="CV31" s="82" t="str">
        <f t="shared" si="39"/>
        <v/>
      </c>
      <c r="CW31" s="82" t="str">
        <f t="shared" si="40"/>
        <v/>
      </c>
      <c r="CX31" s="82" t="str">
        <f t="shared" si="41"/>
        <v/>
      </c>
      <c r="CY31" s="82" t="str">
        <f t="shared" si="42"/>
        <v/>
      </c>
      <c r="CZ31" s="82" t="str">
        <f t="shared" si="43"/>
        <v/>
      </c>
      <c r="DA31" s="82" t="str">
        <f t="shared" si="44"/>
        <v/>
      </c>
      <c r="DB31" s="82" t="str">
        <f t="shared" si="45"/>
        <v/>
      </c>
      <c r="DC31" s="82" t="str">
        <f t="shared" si="46"/>
        <v/>
      </c>
      <c r="DD31" s="82" t="str">
        <f t="shared" si="47"/>
        <v/>
      </c>
      <c r="DE31" s="82" t="str">
        <f t="shared" si="48"/>
        <v/>
      </c>
      <c r="DF31" s="82" t="str">
        <f t="shared" si="49"/>
        <v/>
      </c>
      <c r="DG31" s="82" t="str">
        <f t="shared" si="50"/>
        <v/>
      </c>
      <c r="DH31" s="82" t="str">
        <f t="shared" si="51"/>
        <v/>
      </c>
      <c r="DI31" s="82" t="str">
        <f t="shared" si="52"/>
        <v/>
      </c>
      <c r="DJ31" s="82" t="str">
        <f t="shared" si="53"/>
        <v/>
      </c>
      <c r="DK31" s="82" t="str">
        <f t="shared" si="54"/>
        <v/>
      </c>
      <c r="DL31" s="82" t="str">
        <f t="shared" si="55"/>
        <v/>
      </c>
      <c r="DM31" s="82" t="str">
        <f t="shared" si="56"/>
        <v/>
      </c>
      <c r="DN31" s="82" t="str">
        <f t="shared" si="57"/>
        <v/>
      </c>
      <c r="DO31" s="82" t="str">
        <f t="shared" si="58"/>
        <v/>
      </c>
      <c r="DP31" s="82" t="str">
        <f t="shared" si="59"/>
        <v/>
      </c>
      <c r="DQ31" s="82" t="str">
        <f t="shared" si="60"/>
        <v/>
      </c>
      <c r="DR31" s="82" t="str">
        <f t="shared" si="61"/>
        <v/>
      </c>
      <c r="DS31" s="82" t="str">
        <f t="shared" si="62"/>
        <v/>
      </c>
      <c r="DT31" s="82" t="str">
        <f t="shared" si="63"/>
        <v/>
      </c>
      <c r="DU31" s="82" t="str">
        <f t="shared" si="64"/>
        <v/>
      </c>
      <c r="DV31" s="82" t="str">
        <f t="shared" si="65"/>
        <v/>
      </c>
      <c r="DW31" s="82" t="str">
        <f t="shared" si="66"/>
        <v/>
      </c>
      <c r="DX31" s="82" t="str">
        <f t="shared" si="67"/>
        <v/>
      </c>
      <c r="DY31" s="82" t="str">
        <f t="shared" si="68"/>
        <v/>
      </c>
      <c r="DZ31" s="82" t="str">
        <f t="shared" si="69"/>
        <v/>
      </c>
      <c r="EA31" s="82" t="str">
        <f t="shared" si="70"/>
        <v/>
      </c>
      <c r="EB31" s="82" t="str">
        <f t="shared" si="71"/>
        <v/>
      </c>
      <c r="EC31" s="82" t="str">
        <f t="shared" si="72"/>
        <v/>
      </c>
      <c r="ED31" s="82" t="str">
        <f t="shared" si="73"/>
        <v/>
      </c>
      <c r="EE31" s="82" t="str">
        <f t="shared" si="74"/>
        <v/>
      </c>
      <c r="EF31" s="82" t="str">
        <f t="shared" si="75"/>
        <v/>
      </c>
      <c r="EG31" s="82" t="str">
        <f t="shared" si="76"/>
        <v/>
      </c>
      <c r="EH31" s="82" t="str">
        <f t="shared" si="77"/>
        <v/>
      </c>
      <c r="EI31" s="82" t="str">
        <f t="shared" si="78"/>
        <v/>
      </c>
      <c r="EJ31" s="82" t="str">
        <f t="shared" si="79"/>
        <v/>
      </c>
      <c r="EK31" s="82" t="str">
        <f t="shared" si="80"/>
        <v/>
      </c>
      <c r="EL31" s="82" t="str">
        <f t="shared" si="81"/>
        <v/>
      </c>
      <c r="EM31" s="82" t="str">
        <f t="shared" si="82"/>
        <v/>
      </c>
      <c r="EN31" s="82" t="str">
        <f t="shared" si="83"/>
        <v/>
      </c>
      <c r="EO31" s="82" t="str">
        <f t="shared" si="84"/>
        <v/>
      </c>
      <c r="EP31" s="82" t="str">
        <f t="shared" si="85"/>
        <v/>
      </c>
      <c r="EQ31" s="82" t="str">
        <f t="shared" si="86"/>
        <v/>
      </c>
      <c r="ER31" s="82" t="str">
        <f t="shared" si="87"/>
        <v/>
      </c>
      <c r="ES31" s="82" t="str">
        <f t="shared" si="88"/>
        <v/>
      </c>
      <c r="ET31" s="82" t="str">
        <f t="shared" si="89"/>
        <v/>
      </c>
      <c r="EU31" s="82" t="str">
        <f t="shared" si="90"/>
        <v/>
      </c>
      <c r="EV31" s="82" t="str">
        <f t="shared" si="91"/>
        <v/>
      </c>
      <c r="EW31" s="82" t="str">
        <f t="shared" si="92"/>
        <v/>
      </c>
      <c r="EX31" s="82" t="str">
        <f t="shared" si="93"/>
        <v/>
      </c>
      <c r="EY31" s="82" t="str">
        <f t="shared" si="94"/>
        <v/>
      </c>
      <c r="EZ31" s="82" t="str">
        <f t="shared" si="8"/>
        <v/>
      </c>
      <c r="FA31" s="82" t="str">
        <f t="shared" si="2"/>
        <v/>
      </c>
    </row>
    <row r="32" spans="1:157"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82" t="str">
        <f t="shared" si="3"/>
        <v/>
      </c>
      <c r="BH32" s="82" t="str">
        <f t="shared" si="95"/>
        <v/>
      </c>
      <c r="BI32" s="82" t="str">
        <f t="shared" si="96"/>
        <v/>
      </c>
      <c r="BJ32" s="82" t="str">
        <f t="shared" si="97"/>
        <v/>
      </c>
      <c r="BK32" s="82" t="str">
        <f t="shared" si="98"/>
        <v/>
      </c>
      <c r="BL32" s="82" t="str">
        <f t="shared" si="99"/>
        <v/>
      </c>
      <c r="BM32" s="82" t="str">
        <f t="shared" si="100"/>
        <v/>
      </c>
      <c r="BN32" s="82" t="str">
        <f t="shared" si="101"/>
        <v/>
      </c>
      <c r="BO32" s="82" t="str">
        <f t="shared" si="102"/>
        <v/>
      </c>
      <c r="BP32" s="82" t="str">
        <f t="shared" si="103"/>
        <v/>
      </c>
      <c r="BQ32" s="82" t="str">
        <f t="shared" si="104"/>
        <v/>
      </c>
      <c r="BR32" s="82" t="str">
        <f t="shared" si="105"/>
        <v/>
      </c>
      <c r="BS32" s="82" t="str">
        <f t="shared" si="10"/>
        <v/>
      </c>
      <c r="BT32" s="82" t="str">
        <f t="shared" si="11"/>
        <v/>
      </c>
      <c r="BU32" s="82" t="str">
        <f t="shared" si="12"/>
        <v/>
      </c>
      <c r="BV32" s="82" t="str">
        <f t="shared" si="13"/>
        <v/>
      </c>
      <c r="BW32" s="82" t="str">
        <f t="shared" si="14"/>
        <v/>
      </c>
      <c r="BX32" s="82" t="str">
        <f t="shared" si="15"/>
        <v/>
      </c>
      <c r="BY32" s="82" t="str">
        <f t="shared" si="16"/>
        <v/>
      </c>
      <c r="BZ32" s="82" t="str">
        <f t="shared" si="17"/>
        <v/>
      </c>
      <c r="CA32" s="82" t="str">
        <f t="shared" si="18"/>
        <v/>
      </c>
      <c r="CB32" s="82" t="str">
        <f t="shared" si="19"/>
        <v/>
      </c>
      <c r="CC32" s="82" t="str">
        <f t="shared" si="20"/>
        <v/>
      </c>
      <c r="CD32" s="82" t="str">
        <f t="shared" si="21"/>
        <v/>
      </c>
      <c r="CE32" s="82" t="str">
        <f t="shared" si="22"/>
        <v/>
      </c>
      <c r="CF32" s="82" t="str">
        <f t="shared" si="23"/>
        <v/>
      </c>
      <c r="CG32" s="82" t="str">
        <f t="shared" si="24"/>
        <v/>
      </c>
      <c r="CH32" s="82" t="str">
        <f t="shared" si="25"/>
        <v/>
      </c>
      <c r="CI32" s="82" t="str">
        <f t="shared" si="26"/>
        <v/>
      </c>
      <c r="CJ32" s="82" t="str">
        <f t="shared" si="27"/>
        <v/>
      </c>
      <c r="CK32" s="82" t="str">
        <f t="shared" si="28"/>
        <v/>
      </c>
      <c r="CL32" s="82" t="str">
        <f t="shared" si="29"/>
        <v/>
      </c>
      <c r="CM32" s="82" t="str">
        <f t="shared" si="30"/>
        <v/>
      </c>
      <c r="CN32" s="82" t="str">
        <f t="shared" si="31"/>
        <v/>
      </c>
      <c r="CO32" s="82" t="str">
        <f t="shared" si="32"/>
        <v/>
      </c>
      <c r="CP32" s="82" t="str">
        <f t="shared" si="33"/>
        <v/>
      </c>
      <c r="CQ32" s="82" t="str">
        <f t="shared" si="34"/>
        <v/>
      </c>
      <c r="CR32" s="82" t="str">
        <f t="shared" si="35"/>
        <v/>
      </c>
      <c r="CS32" s="82" t="str">
        <f t="shared" si="36"/>
        <v/>
      </c>
      <c r="CT32" s="82" t="str">
        <f t="shared" si="37"/>
        <v/>
      </c>
      <c r="CU32" s="82" t="str">
        <f t="shared" si="38"/>
        <v/>
      </c>
      <c r="CV32" s="82" t="str">
        <f t="shared" si="39"/>
        <v/>
      </c>
      <c r="CW32" s="82" t="str">
        <f t="shared" si="40"/>
        <v/>
      </c>
      <c r="CX32" s="82" t="str">
        <f t="shared" si="41"/>
        <v/>
      </c>
      <c r="CY32" s="82" t="str">
        <f t="shared" si="42"/>
        <v/>
      </c>
      <c r="CZ32" s="82" t="str">
        <f t="shared" si="43"/>
        <v/>
      </c>
      <c r="DA32" s="82" t="str">
        <f t="shared" si="44"/>
        <v/>
      </c>
      <c r="DB32" s="82" t="str">
        <f t="shared" si="45"/>
        <v/>
      </c>
      <c r="DC32" s="82" t="str">
        <f t="shared" si="46"/>
        <v/>
      </c>
      <c r="DD32" s="82" t="str">
        <f t="shared" si="47"/>
        <v/>
      </c>
      <c r="DE32" s="82" t="str">
        <f t="shared" si="48"/>
        <v/>
      </c>
      <c r="DF32" s="82" t="str">
        <f t="shared" si="49"/>
        <v/>
      </c>
      <c r="DG32" s="82" t="str">
        <f t="shared" si="50"/>
        <v/>
      </c>
      <c r="DH32" s="82" t="str">
        <f t="shared" si="51"/>
        <v/>
      </c>
      <c r="DI32" s="82" t="str">
        <f t="shared" si="52"/>
        <v/>
      </c>
      <c r="DJ32" s="82" t="str">
        <f t="shared" si="53"/>
        <v/>
      </c>
      <c r="DK32" s="82" t="str">
        <f t="shared" si="54"/>
        <v/>
      </c>
      <c r="DL32" s="82" t="str">
        <f t="shared" si="55"/>
        <v/>
      </c>
      <c r="DM32" s="82" t="str">
        <f t="shared" si="56"/>
        <v/>
      </c>
      <c r="DN32" s="82" t="str">
        <f t="shared" si="57"/>
        <v/>
      </c>
      <c r="DO32" s="82" t="str">
        <f t="shared" si="58"/>
        <v/>
      </c>
      <c r="DP32" s="82" t="str">
        <f t="shared" si="59"/>
        <v/>
      </c>
      <c r="DQ32" s="82" t="str">
        <f t="shared" si="60"/>
        <v/>
      </c>
      <c r="DR32" s="82" t="str">
        <f t="shared" si="61"/>
        <v/>
      </c>
      <c r="DS32" s="82" t="str">
        <f t="shared" si="62"/>
        <v/>
      </c>
      <c r="DT32" s="82" t="str">
        <f t="shared" si="63"/>
        <v/>
      </c>
      <c r="DU32" s="82" t="str">
        <f t="shared" si="64"/>
        <v/>
      </c>
      <c r="DV32" s="82" t="str">
        <f t="shared" si="65"/>
        <v/>
      </c>
      <c r="DW32" s="82" t="str">
        <f t="shared" si="66"/>
        <v/>
      </c>
      <c r="DX32" s="82" t="str">
        <f t="shared" si="67"/>
        <v/>
      </c>
      <c r="DY32" s="82" t="str">
        <f t="shared" si="68"/>
        <v/>
      </c>
      <c r="DZ32" s="82" t="str">
        <f t="shared" si="69"/>
        <v/>
      </c>
      <c r="EA32" s="82" t="str">
        <f t="shared" si="70"/>
        <v/>
      </c>
      <c r="EB32" s="82" t="str">
        <f t="shared" si="71"/>
        <v/>
      </c>
      <c r="EC32" s="82" t="str">
        <f t="shared" si="72"/>
        <v/>
      </c>
      <c r="ED32" s="82" t="str">
        <f t="shared" si="73"/>
        <v/>
      </c>
      <c r="EE32" s="82" t="str">
        <f t="shared" si="74"/>
        <v/>
      </c>
      <c r="EF32" s="82" t="str">
        <f t="shared" si="75"/>
        <v/>
      </c>
      <c r="EG32" s="82" t="str">
        <f t="shared" si="76"/>
        <v/>
      </c>
      <c r="EH32" s="82" t="str">
        <f t="shared" si="77"/>
        <v/>
      </c>
      <c r="EI32" s="82" t="str">
        <f t="shared" si="78"/>
        <v/>
      </c>
      <c r="EJ32" s="82" t="str">
        <f t="shared" si="79"/>
        <v/>
      </c>
      <c r="EK32" s="82" t="str">
        <f t="shared" si="80"/>
        <v/>
      </c>
      <c r="EL32" s="82" t="str">
        <f t="shared" si="81"/>
        <v/>
      </c>
      <c r="EM32" s="82" t="str">
        <f t="shared" si="82"/>
        <v/>
      </c>
      <c r="EN32" s="82" t="str">
        <f t="shared" si="83"/>
        <v/>
      </c>
      <c r="EO32" s="82" t="str">
        <f t="shared" si="84"/>
        <v/>
      </c>
      <c r="EP32" s="82" t="str">
        <f t="shared" si="85"/>
        <v/>
      </c>
      <c r="EQ32" s="82" t="str">
        <f t="shared" si="86"/>
        <v/>
      </c>
      <c r="ER32" s="82" t="str">
        <f t="shared" si="87"/>
        <v/>
      </c>
      <c r="ES32" s="82" t="str">
        <f t="shared" si="88"/>
        <v/>
      </c>
      <c r="ET32" s="82" t="str">
        <f t="shared" si="89"/>
        <v/>
      </c>
      <c r="EU32" s="82" t="str">
        <f t="shared" si="90"/>
        <v/>
      </c>
      <c r="EV32" s="82" t="str">
        <f t="shared" si="91"/>
        <v/>
      </c>
      <c r="EW32" s="82" t="str">
        <f t="shared" si="92"/>
        <v/>
      </c>
      <c r="EX32" s="82" t="str">
        <f t="shared" si="93"/>
        <v/>
      </c>
      <c r="EY32" s="82" t="str">
        <f t="shared" si="94"/>
        <v/>
      </c>
      <c r="EZ32" s="82" t="str">
        <f t="shared" si="8"/>
        <v/>
      </c>
      <c r="FA32" s="82" t="str">
        <f t="shared" si="2"/>
        <v/>
      </c>
    </row>
    <row r="33" spans="1:157" ht="15" thickBot="1" x14ac:dyDescent="0.4">
      <c r="A33" s="16" t="s">
        <v>94</v>
      </c>
      <c r="B33" s="17" t="s">
        <v>95</v>
      </c>
      <c r="C33" s="81" t="s">
        <v>315</v>
      </c>
      <c r="D33" s="81" t="s">
        <v>315</v>
      </c>
      <c r="E33" s="81" t="s">
        <v>315</v>
      </c>
      <c r="F33" s="81" t="s">
        <v>315</v>
      </c>
      <c r="G33" s="81" t="s">
        <v>315</v>
      </c>
      <c r="H33" s="81" t="s">
        <v>315</v>
      </c>
      <c r="I33" s="81" t="s">
        <v>315</v>
      </c>
      <c r="J33" s="81" t="s">
        <v>315</v>
      </c>
      <c r="K33" s="81" t="s">
        <v>315</v>
      </c>
      <c r="L33" s="81" t="s">
        <v>315</v>
      </c>
      <c r="M33" s="81" t="s">
        <v>315</v>
      </c>
      <c r="N33" s="81" t="s">
        <v>315</v>
      </c>
      <c r="O33" s="81" t="s">
        <v>315</v>
      </c>
      <c r="P33" s="81" t="s">
        <v>315</v>
      </c>
      <c r="Q33" s="81" t="s">
        <v>315</v>
      </c>
      <c r="R33" s="81" t="s">
        <v>315</v>
      </c>
      <c r="S33" s="81" t="s">
        <v>315</v>
      </c>
      <c r="T33" s="81" t="s">
        <v>315</v>
      </c>
      <c r="U33" s="81" t="s">
        <v>315</v>
      </c>
      <c r="V33" s="81" t="s">
        <v>315</v>
      </c>
      <c r="W33" s="81" t="s">
        <v>315</v>
      </c>
      <c r="X33" s="81" t="s">
        <v>315</v>
      </c>
      <c r="Y33" s="81" t="s">
        <v>315</v>
      </c>
      <c r="Z33" s="81" t="s">
        <v>315</v>
      </c>
      <c r="AA33" s="81" t="s">
        <v>315</v>
      </c>
      <c r="AB33" s="81" t="s">
        <v>315</v>
      </c>
      <c r="AC33" s="81" t="s">
        <v>315</v>
      </c>
      <c r="AD33" s="81" t="s">
        <v>315</v>
      </c>
      <c r="AE33" s="81" t="s">
        <v>315</v>
      </c>
      <c r="AF33" s="81" t="s">
        <v>315</v>
      </c>
      <c r="AG33" s="81" t="s">
        <v>315</v>
      </c>
      <c r="AH33" s="81" t="s">
        <v>315</v>
      </c>
      <c r="AI33" s="81" t="s">
        <v>315</v>
      </c>
      <c r="AJ33" s="81" t="s">
        <v>315</v>
      </c>
      <c r="AK33" s="81" t="s">
        <v>315</v>
      </c>
      <c r="AL33" s="81" t="s">
        <v>315</v>
      </c>
      <c r="AM33" s="81" t="s">
        <v>315</v>
      </c>
      <c r="AN33" s="81" t="s">
        <v>315</v>
      </c>
      <c r="AO33" s="81" t="s">
        <v>315</v>
      </c>
      <c r="AP33" s="81" t="s">
        <v>315</v>
      </c>
      <c r="AQ33" s="81" t="s">
        <v>315</v>
      </c>
      <c r="AR33" s="81" t="s">
        <v>315</v>
      </c>
      <c r="AS33" s="81" t="s">
        <v>315</v>
      </c>
      <c r="AT33" s="81" t="s">
        <v>315</v>
      </c>
      <c r="AU33" s="81" t="s">
        <v>315</v>
      </c>
      <c r="AV33" s="81" t="s">
        <v>315</v>
      </c>
      <c r="AW33" s="81" t="s">
        <v>315</v>
      </c>
      <c r="AX33" s="81" t="s">
        <v>315</v>
      </c>
      <c r="AY33" s="81" t="s">
        <v>315</v>
      </c>
      <c r="AZ33" s="81" t="s">
        <v>315</v>
      </c>
      <c r="BA33" s="81" t="s">
        <v>315</v>
      </c>
      <c r="BB33" s="81" t="s">
        <v>315</v>
      </c>
      <c r="BC33" s="81" t="s">
        <v>315</v>
      </c>
      <c r="BD33" s="81" t="s">
        <v>315</v>
      </c>
      <c r="BE33" s="81" t="s">
        <v>315</v>
      </c>
      <c r="BF33" s="113"/>
      <c r="BG33" s="82" t="str">
        <f t="shared" si="3"/>
        <v/>
      </c>
      <c r="BH33" s="82" t="str">
        <f t="shared" si="95"/>
        <v/>
      </c>
      <c r="BI33" s="82" t="str">
        <f t="shared" si="96"/>
        <v/>
      </c>
      <c r="BJ33" s="82" t="str">
        <f t="shared" si="97"/>
        <v/>
      </c>
      <c r="BK33" s="82" t="str">
        <f t="shared" si="98"/>
        <v/>
      </c>
      <c r="BL33" s="82" t="str">
        <f t="shared" si="99"/>
        <v/>
      </c>
      <c r="BM33" s="82" t="str">
        <f t="shared" si="100"/>
        <v/>
      </c>
      <c r="BN33" s="82" t="str">
        <f t="shared" si="101"/>
        <v/>
      </c>
      <c r="BO33" s="82" t="str">
        <f t="shared" si="102"/>
        <v/>
      </c>
      <c r="BP33" s="82" t="str">
        <f t="shared" si="103"/>
        <v/>
      </c>
      <c r="BQ33" s="82" t="str">
        <f t="shared" si="104"/>
        <v/>
      </c>
      <c r="BR33" s="82" t="str">
        <f t="shared" si="105"/>
        <v/>
      </c>
      <c r="BS33" s="82" t="str">
        <f t="shared" si="10"/>
        <v/>
      </c>
      <c r="BT33" s="82" t="str">
        <f t="shared" si="11"/>
        <v/>
      </c>
      <c r="BU33" s="82" t="str">
        <f t="shared" si="12"/>
        <v/>
      </c>
      <c r="BV33" s="82" t="str">
        <f t="shared" si="13"/>
        <v/>
      </c>
      <c r="BW33" s="82" t="str">
        <f t="shared" si="14"/>
        <v/>
      </c>
      <c r="BX33" s="82" t="str">
        <f t="shared" si="15"/>
        <v/>
      </c>
      <c r="BY33" s="82" t="str">
        <f t="shared" si="16"/>
        <v/>
      </c>
      <c r="BZ33" s="82" t="str">
        <f t="shared" si="17"/>
        <v/>
      </c>
      <c r="CA33" s="82" t="str">
        <f t="shared" si="18"/>
        <v/>
      </c>
      <c r="CB33" s="82" t="str">
        <f t="shared" si="19"/>
        <v/>
      </c>
      <c r="CC33" s="82" t="str">
        <f t="shared" si="20"/>
        <v/>
      </c>
      <c r="CD33" s="82" t="str">
        <f t="shared" si="21"/>
        <v/>
      </c>
      <c r="CE33" s="82" t="str">
        <f t="shared" si="22"/>
        <v/>
      </c>
      <c r="CF33" s="82" t="str">
        <f t="shared" si="23"/>
        <v/>
      </c>
      <c r="CG33" s="82" t="str">
        <f t="shared" si="24"/>
        <v/>
      </c>
      <c r="CH33" s="82" t="str">
        <f t="shared" si="25"/>
        <v/>
      </c>
      <c r="CI33" s="82" t="str">
        <f t="shared" si="26"/>
        <v/>
      </c>
      <c r="CJ33" s="82" t="str">
        <f t="shared" si="27"/>
        <v/>
      </c>
      <c r="CK33" s="82" t="str">
        <f t="shared" si="28"/>
        <v/>
      </c>
      <c r="CL33" s="82" t="str">
        <f t="shared" si="29"/>
        <v/>
      </c>
      <c r="CM33" s="82" t="str">
        <f t="shared" si="30"/>
        <v/>
      </c>
      <c r="CN33" s="82" t="str">
        <f t="shared" si="31"/>
        <v/>
      </c>
      <c r="CO33" s="82" t="str">
        <f t="shared" si="32"/>
        <v/>
      </c>
      <c r="CP33" s="82" t="str">
        <f t="shared" si="33"/>
        <v/>
      </c>
      <c r="CQ33" s="82" t="str">
        <f t="shared" si="34"/>
        <v/>
      </c>
      <c r="CR33" s="82" t="str">
        <f t="shared" si="35"/>
        <v/>
      </c>
      <c r="CS33" s="82" t="str">
        <f t="shared" si="36"/>
        <v/>
      </c>
      <c r="CT33" s="82" t="str">
        <f t="shared" si="37"/>
        <v/>
      </c>
      <c r="CU33" s="82" t="str">
        <f t="shared" si="38"/>
        <v/>
      </c>
      <c r="CV33" s="82" t="str">
        <f t="shared" si="39"/>
        <v/>
      </c>
      <c r="CW33" s="82" t="str">
        <f t="shared" si="40"/>
        <v/>
      </c>
      <c r="CX33" s="82" t="str">
        <f t="shared" si="41"/>
        <v/>
      </c>
      <c r="CY33" s="82" t="str">
        <f t="shared" si="42"/>
        <v/>
      </c>
      <c r="CZ33" s="82" t="str">
        <f t="shared" si="43"/>
        <v/>
      </c>
      <c r="DA33" s="82" t="str">
        <f t="shared" si="44"/>
        <v/>
      </c>
      <c r="DB33" s="82" t="str">
        <f t="shared" si="45"/>
        <v/>
      </c>
      <c r="DC33" s="82" t="str">
        <f t="shared" si="46"/>
        <v/>
      </c>
      <c r="DD33" s="82" t="str">
        <f t="shared" si="47"/>
        <v/>
      </c>
      <c r="DE33" s="82" t="str">
        <f t="shared" si="48"/>
        <v/>
      </c>
      <c r="DF33" s="82" t="str">
        <f t="shared" si="49"/>
        <v/>
      </c>
      <c r="DG33" s="82" t="str">
        <f t="shared" si="50"/>
        <v/>
      </c>
      <c r="DH33" s="82" t="str">
        <f t="shared" si="51"/>
        <v/>
      </c>
      <c r="DI33" s="82" t="str">
        <f t="shared" si="52"/>
        <v/>
      </c>
      <c r="DJ33" s="82" t="str">
        <f t="shared" si="53"/>
        <v/>
      </c>
      <c r="DK33" s="82" t="str">
        <f t="shared" si="54"/>
        <v/>
      </c>
      <c r="DL33" s="82" t="str">
        <f t="shared" si="55"/>
        <v/>
      </c>
      <c r="DM33" s="82" t="str">
        <f t="shared" si="56"/>
        <v/>
      </c>
      <c r="DN33" s="82" t="str">
        <f t="shared" si="57"/>
        <v/>
      </c>
      <c r="DO33" s="82" t="str">
        <f t="shared" si="58"/>
        <v/>
      </c>
      <c r="DP33" s="82" t="str">
        <f t="shared" si="59"/>
        <v/>
      </c>
      <c r="DQ33" s="82" t="str">
        <f t="shared" si="60"/>
        <v/>
      </c>
      <c r="DR33" s="82" t="str">
        <f t="shared" si="61"/>
        <v/>
      </c>
      <c r="DS33" s="82" t="str">
        <f t="shared" si="62"/>
        <v/>
      </c>
      <c r="DT33" s="82" t="str">
        <f t="shared" si="63"/>
        <v/>
      </c>
      <c r="DU33" s="82" t="str">
        <f t="shared" si="64"/>
        <v/>
      </c>
      <c r="DV33" s="82" t="str">
        <f t="shared" si="65"/>
        <v/>
      </c>
      <c r="DW33" s="82" t="str">
        <f t="shared" si="66"/>
        <v/>
      </c>
      <c r="DX33" s="82" t="str">
        <f t="shared" si="67"/>
        <v/>
      </c>
      <c r="DY33" s="82" t="str">
        <f t="shared" si="68"/>
        <v/>
      </c>
      <c r="DZ33" s="82" t="str">
        <f t="shared" si="69"/>
        <v/>
      </c>
      <c r="EA33" s="82" t="str">
        <f t="shared" si="70"/>
        <v/>
      </c>
      <c r="EB33" s="82" t="str">
        <f t="shared" si="71"/>
        <v/>
      </c>
      <c r="EC33" s="82" t="str">
        <f t="shared" si="72"/>
        <v/>
      </c>
      <c r="ED33" s="82" t="str">
        <f t="shared" si="73"/>
        <v/>
      </c>
      <c r="EE33" s="82" t="str">
        <f t="shared" si="74"/>
        <v/>
      </c>
      <c r="EF33" s="82" t="str">
        <f t="shared" si="75"/>
        <v/>
      </c>
      <c r="EG33" s="82" t="str">
        <f t="shared" si="76"/>
        <v/>
      </c>
      <c r="EH33" s="82" t="str">
        <f t="shared" si="77"/>
        <v/>
      </c>
      <c r="EI33" s="82" t="str">
        <f t="shared" si="78"/>
        <v/>
      </c>
      <c r="EJ33" s="82" t="str">
        <f t="shared" si="79"/>
        <v/>
      </c>
      <c r="EK33" s="82" t="str">
        <f t="shared" si="80"/>
        <v/>
      </c>
      <c r="EL33" s="82" t="str">
        <f t="shared" si="81"/>
        <v/>
      </c>
      <c r="EM33" s="82" t="str">
        <f t="shared" si="82"/>
        <v/>
      </c>
      <c r="EN33" s="82" t="str">
        <f t="shared" si="83"/>
        <v/>
      </c>
      <c r="EO33" s="82" t="str">
        <f t="shared" si="84"/>
        <v/>
      </c>
      <c r="EP33" s="82" t="str">
        <f t="shared" si="85"/>
        <v/>
      </c>
      <c r="EQ33" s="82" t="str">
        <f t="shared" si="86"/>
        <v/>
      </c>
      <c r="ER33" s="82" t="str">
        <f t="shared" si="87"/>
        <v/>
      </c>
      <c r="ES33" s="82" t="str">
        <f t="shared" si="88"/>
        <v/>
      </c>
      <c r="ET33" s="82" t="str">
        <f t="shared" si="89"/>
        <v/>
      </c>
      <c r="EU33" s="82" t="str">
        <f t="shared" si="90"/>
        <v/>
      </c>
      <c r="EV33" s="82" t="str">
        <f t="shared" si="91"/>
        <v/>
      </c>
      <c r="EW33" s="82" t="str">
        <f t="shared" si="92"/>
        <v/>
      </c>
      <c r="EX33" s="82" t="str">
        <f t="shared" si="93"/>
        <v/>
      </c>
      <c r="EY33" s="82" t="str">
        <f t="shared" si="94"/>
        <v/>
      </c>
      <c r="EZ33" s="82" t="str">
        <f t="shared" si="8"/>
        <v/>
      </c>
      <c r="FA33" s="82" t="str">
        <f t="shared" si="2"/>
        <v/>
      </c>
    </row>
    <row r="34" spans="1:157" ht="15" thickBot="1" x14ac:dyDescent="0.4">
      <c r="A34" s="18"/>
      <c r="B34" s="18" t="s">
        <v>145</v>
      </c>
      <c r="C34" s="77" t="s">
        <v>315</v>
      </c>
      <c r="D34" s="77" t="s">
        <v>315</v>
      </c>
      <c r="E34" s="77" t="s">
        <v>315</v>
      </c>
      <c r="F34" s="77" t="s">
        <v>315</v>
      </c>
      <c r="G34" s="77" t="s">
        <v>315</v>
      </c>
      <c r="H34" s="77" t="s">
        <v>315</v>
      </c>
      <c r="I34" s="77" t="s">
        <v>315</v>
      </c>
      <c r="J34" s="77" t="s">
        <v>315</v>
      </c>
      <c r="K34" s="77" t="s">
        <v>315</v>
      </c>
      <c r="L34" s="77" t="s">
        <v>315</v>
      </c>
      <c r="M34" s="77" t="s">
        <v>315</v>
      </c>
      <c r="N34" s="77" t="s">
        <v>315</v>
      </c>
      <c r="O34" s="77" t="s">
        <v>315</v>
      </c>
      <c r="P34" s="77" t="s">
        <v>315</v>
      </c>
      <c r="Q34" s="77" t="s">
        <v>315</v>
      </c>
      <c r="R34" s="77" t="s">
        <v>315</v>
      </c>
      <c r="S34" s="77" t="s">
        <v>315</v>
      </c>
      <c r="T34" s="77" t="s">
        <v>315</v>
      </c>
      <c r="U34" s="77" t="s">
        <v>315</v>
      </c>
      <c r="V34" s="77" t="s">
        <v>315</v>
      </c>
      <c r="W34" s="77" t="s">
        <v>315</v>
      </c>
      <c r="X34" s="77" t="s">
        <v>315</v>
      </c>
      <c r="Y34" s="77" t="s">
        <v>315</v>
      </c>
      <c r="Z34" s="77" t="s">
        <v>315</v>
      </c>
      <c r="AA34" s="77" t="s">
        <v>315</v>
      </c>
      <c r="AB34" s="77" t="s">
        <v>315</v>
      </c>
      <c r="AC34" s="77" t="s">
        <v>315</v>
      </c>
      <c r="AD34" s="77" t="s">
        <v>315</v>
      </c>
      <c r="AE34" s="77" t="s">
        <v>315</v>
      </c>
      <c r="AF34" s="77" t="s">
        <v>315</v>
      </c>
      <c r="AG34" s="77" t="s">
        <v>315</v>
      </c>
      <c r="AH34" s="77" t="s">
        <v>315</v>
      </c>
      <c r="AI34" s="77" t="s">
        <v>315</v>
      </c>
      <c r="AJ34" s="77" t="s">
        <v>315</v>
      </c>
      <c r="AK34" s="77" t="s">
        <v>315</v>
      </c>
      <c r="AL34" s="77" t="s">
        <v>315</v>
      </c>
      <c r="AM34" s="77" t="s">
        <v>315</v>
      </c>
      <c r="AN34" s="77" t="s">
        <v>315</v>
      </c>
      <c r="AO34" s="77" t="s">
        <v>315</v>
      </c>
      <c r="AP34" s="77" t="s">
        <v>315</v>
      </c>
      <c r="AQ34" s="77" t="s">
        <v>315</v>
      </c>
      <c r="AR34" s="77" t="s">
        <v>315</v>
      </c>
      <c r="AS34" s="77" t="s">
        <v>315</v>
      </c>
      <c r="AT34" s="77" t="s">
        <v>315</v>
      </c>
      <c r="AU34" s="77" t="s">
        <v>315</v>
      </c>
      <c r="AV34" s="77" t="s">
        <v>315</v>
      </c>
      <c r="AW34" s="77" t="s">
        <v>315</v>
      </c>
      <c r="AX34" s="77" t="s">
        <v>315</v>
      </c>
      <c r="AY34" s="77" t="s">
        <v>315</v>
      </c>
      <c r="AZ34" s="77" t="s">
        <v>315</v>
      </c>
      <c r="BA34" s="77" t="s">
        <v>315</v>
      </c>
      <c r="BB34" s="77" t="s">
        <v>315</v>
      </c>
      <c r="BC34" s="77" t="s">
        <v>315</v>
      </c>
      <c r="BD34" s="77" t="s">
        <v>315</v>
      </c>
      <c r="BE34" s="77" t="s">
        <v>315</v>
      </c>
      <c r="BF34" s="114"/>
      <c r="BG34" s="82" t="str">
        <f t="shared" si="3"/>
        <v/>
      </c>
      <c r="BH34" s="82" t="str">
        <f t="shared" si="95"/>
        <v/>
      </c>
      <c r="BI34" s="82" t="str">
        <f t="shared" si="96"/>
        <v/>
      </c>
      <c r="BJ34" s="82" t="str">
        <f t="shared" si="97"/>
        <v/>
      </c>
      <c r="BK34" s="82" t="str">
        <f t="shared" si="98"/>
        <v/>
      </c>
      <c r="BL34" s="82" t="str">
        <f t="shared" si="99"/>
        <v/>
      </c>
      <c r="BM34" s="82" t="str">
        <f t="shared" si="100"/>
        <v/>
      </c>
      <c r="BN34" s="82" t="str">
        <f t="shared" si="101"/>
        <v/>
      </c>
      <c r="BO34" s="82" t="str">
        <f t="shared" si="102"/>
        <v/>
      </c>
      <c r="BP34" s="82" t="str">
        <f t="shared" si="103"/>
        <v/>
      </c>
      <c r="BQ34" s="82" t="str">
        <f t="shared" si="104"/>
        <v/>
      </c>
      <c r="BR34" s="82" t="str">
        <f t="shared" si="105"/>
        <v/>
      </c>
      <c r="BS34" s="82" t="str">
        <f t="shared" si="10"/>
        <v/>
      </c>
      <c r="BT34" s="82" t="str">
        <f t="shared" si="11"/>
        <v/>
      </c>
      <c r="BU34" s="82" t="str">
        <f t="shared" si="12"/>
        <v/>
      </c>
      <c r="BV34" s="82" t="str">
        <f t="shared" si="13"/>
        <v/>
      </c>
      <c r="BW34" s="82" t="str">
        <f t="shared" si="14"/>
        <v/>
      </c>
      <c r="BX34" s="82" t="str">
        <f t="shared" si="15"/>
        <v/>
      </c>
      <c r="BY34" s="82" t="str">
        <f t="shared" si="16"/>
        <v/>
      </c>
      <c r="BZ34" s="82" t="str">
        <f t="shared" si="17"/>
        <v/>
      </c>
      <c r="CA34" s="82" t="str">
        <f t="shared" si="18"/>
        <v/>
      </c>
      <c r="CB34" s="82" t="str">
        <f t="shared" si="19"/>
        <v/>
      </c>
      <c r="CC34" s="82" t="str">
        <f t="shared" si="20"/>
        <v/>
      </c>
      <c r="CD34" s="82" t="str">
        <f t="shared" si="21"/>
        <v/>
      </c>
      <c r="CE34" s="82" t="str">
        <f t="shared" si="22"/>
        <v/>
      </c>
      <c r="CF34" s="82" t="str">
        <f t="shared" si="23"/>
        <v/>
      </c>
      <c r="CG34" s="82" t="str">
        <f t="shared" si="24"/>
        <v/>
      </c>
      <c r="CH34" s="82" t="str">
        <f t="shared" si="25"/>
        <v/>
      </c>
      <c r="CI34" s="82" t="str">
        <f t="shared" si="26"/>
        <v/>
      </c>
      <c r="CJ34" s="82" t="str">
        <f t="shared" si="27"/>
        <v/>
      </c>
      <c r="CK34" s="82" t="str">
        <f t="shared" si="28"/>
        <v/>
      </c>
      <c r="CL34" s="82" t="str">
        <f t="shared" si="29"/>
        <v/>
      </c>
      <c r="CM34" s="82" t="str">
        <f t="shared" si="30"/>
        <v/>
      </c>
      <c r="CN34" s="82" t="str">
        <f t="shared" si="31"/>
        <v/>
      </c>
      <c r="CO34" s="82" t="str">
        <f t="shared" si="32"/>
        <v/>
      </c>
      <c r="CP34" s="82" t="str">
        <f t="shared" si="33"/>
        <v/>
      </c>
      <c r="CQ34" s="82" t="str">
        <f t="shared" si="34"/>
        <v/>
      </c>
      <c r="CR34" s="82" t="str">
        <f t="shared" si="35"/>
        <v/>
      </c>
      <c r="CS34" s="82" t="str">
        <f t="shared" si="36"/>
        <v/>
      </c>
      <c r="CT34" s="82" t="str">
        <f t="shared" si="37"/>
        <v/>
      </c>
      <c r="CU34" s="82" t="str">
        <f t="shared" si="38"/>
        <v/>
      </c>
      <c r="CV34" s="82" t="str">
        <f t="shared" si="39"/>
        <v/>
      </c>
      <c r="CW34" s="82" t="str">
        <f t="shared" si="40"/>
        <v/>
      </c>
      <c r="CX34" s="82" t="str">
        <f t="shared" si="41"/>
        <v/>
      </c>
      <c r="CY34" s="82" t="str">
        <f t="shared" si="42"/>
        <v/>
      </c>
      <c r="CZ34" s="82" t="str">
        <f t="shared" si="43"/>
        <v/>
      </c>
      <c r="DA34" s="82" t="str">
        <f t="shared" si="44"/>
        <v/>
      </c>
      <c r="DB34" s="82" t="str">
        <f t="shared" si="45"/>
        <v/>
      </c>
      <c r="DC34" s="82" t="str">
        <f t="shared" si="46"/>
        <v/>
      </c>
      <c r="DD34" s="82" t="str">
        <f t="shared" si="47"/>
        <v/>
      </c>
      <c r="DE34" s="82" t="str">
        <f t="shared" si="48"/>
        <v/>
      </c>
      <c r="DF34" s="82" t="str">
        <f t="shared" si="49"/>
        <v/>
      </c>
      <c r="DG34" s="82" t="str">
        <f t="shared" si="50"/>
        <v/>
      </c>
      <c r="DH34" s="82" t="str">
        <f t="shared" si="51"/>
        <v/>
      </c>
      <c r="DI34" s="82" t="str">
        <f t="shared" si="52"/>
        <v/>
      </c>
      <c r="DJ34" s="82" t="str">
        <f t="shared" si="53"/>
        <v/>
      </c>
      <c r="DK34" s="82" t="str">
        <f t="shared" si="54"/>
        <v/>
      </c>
      <c r="DL34" s="82" t="str">
        <f t="shared" si="55"/>
        <v/>
      </c>
      <c r="DM34" s="82" t="str">
        <f t="shared" si="56"/>
        <v/>
      </c>
      <c r="DN34" s="82" t="str">
        <f t="shared" si="57"/>
        <v/>
      </c>
      <c r="DO34" s="82" t="str">
        <f t="shared" si="58"/>
        <v/>
      </c>
      <c r="DP34" s="82" t="str">
        <f t="shared" si="59"/>
        <v/>
      </c>
      <c r="DQ34" s="82" t="str">
        <f t="shared" si="60"/>
        <v/>
      </c>
      <c r="DR34" s="82" t="str">
        <f t="shared" si="61"/>
        <v/>
      </c>
      <c r="DS34" s="82" t="str">
        <f t="shared" si="62"/>
        <v/>
      </c>
      <c r="DT34" s="82" t="str">
        <f t="shared" si="63"/>
        <v/>
      </c>
      <c r="DU34" s="82" t="str">
        <f t="shared" si="64"/>
        <v/>
      </c>
      <c r="DV34" s="82" t="str">
        <f t="shared" si="65"/>
        <v/>
      </c>
      <c r="DW34" s="82" t="str">
        <f t="shared" si="66"/>
        <v/>
      </c>
      <c r="DX34" s="82" t="str">
        <f t="shared" si="67"/>
        <v/>
      </c>
      <c r="DY34" s="82" t="str">
        <f t="shared" si="68"/>
        <v/>
      </c>
      <c r="DZ34" s="82" t="str">
        <f t="shared" si="69"/>
        <v/>
      </c>
      <c r="EA34" s="82" t="str">
        <f t="shared" si="70"/>
        <v/>
      </c>
      <c r="EB34" s="82" t="str">
        <f t="shared" si="71"/>
        <v/>
      </c>
      <c r="EC34" s="82" t="str">
        <f t="shared" si="72"/>
        <v/>
      </c>
      <c r="ED34" s="82" t="str">
        <f t="shared" si="73"/>
        <v/>
      </c>
      <c r="EE34" s="82" t="str">
        <f t="shared" si="74"/>
        <v/>
      </c>
      <c r="EF34" s="82" t="str">
        <f t="shared" si="75"/>
        <v/>
      </c>
      <c r="EG34" s="82" t="str">
        <f t="shared" si="76"/>
        <v/>
      </c>
      <c r="EH34" s="82" t="str">
        <f t="shared" si="77"/>
        <v/>
      </c>
      <c r="EI34" s="82" t="str">
        <f t="shared" si="78"/>
        <v/>
      </c>
      <c r="EJ34" s="82" t="str">
        <f t="shared" si="79"/>
        <v/>
      </c>
      <c r="EK34" s="82" t="str">
        <f t="shared" si="80"/>
        <v/>
      </c>
      <c r="EL34" s="82" t="str">
        <f t="shared" si="81"/>
        <v/>
      </c>
      <c r="EM34" s="82" t="str">
        <f t="shared" si="82"/>
        <v/>
      </c>
      <c r="EN34" s="82" t="str">
        <f t="shared" si="83"/>
        <v/>
      </c>
      <c r="EO34" s="82" t="str">
        <f t="shared" si="84"/>
        <v/>
      </c>
      <c r="EP34" s="82" t="str">
        <f t="shared" si="85"/>
        <v/>
      </c>
      <c r="EQ34" s="82" t="str">
        <f t="shared" si="86"/>
        <v/>
      </c>
      <c r="ER34" s="82" t="str">
        <f t="shared" si="87"/>
        <v/>
      </c>
      <c r="ES34" s="82" t="str">
        <f t="shared" si="88"/>
        <v/>
      </c>
      <c r="ET34" s="82" t="str">
        <f t="shared" si="89"/>
        <v/>
      </c>
      <c r="EU34" s="82" t="str">
        <f t="shared" si="90"/>
        <v/>
      </c>
      <c r="EV34" s="82" t="str">
        <f t="shared" si="91"/>
        <v/>
      </c>
      <c r="EW34" s="82" t="str">
        <f t="shared" si="92"/>
        <v/>
      </c>
      <c r="EX34" s="82" t="str">
        <f t="shared" si="93"/>
        <v/>
      </c>
      <c r="EY34" s="82" t="str">
        <f t="shared" si="94"/>
        <v/>
      </c>
      <c r="EZ34" s="82" t="str">
        <f t="shared" si="8"/>
        <v/>
      </c>
      <c r="FA34" s="82" t="str">
        <f t="shared" si="2"/>
        <v/>
      </c>
    </row>
    <row r="35" spans="1:157" ht="15" thickBot="1" x14ac:dyDescent="0.4">
      <c r="A35" s="19" t="s">
        <v>96</v>
      </c>
      <c r="B35" s="20" t="s">
        <v>97</v>
      </c>
      <c r="C35" s="81">
        <v>236.845189908577</v>
      </c>
      <c r="D35" s="81">
        <v>251.137001993891</v>
      </c>
      <c r="E35" s="81">
        <v>199.802924449871</v>
      </c>
      <c r="F35" s="81">
        <v>207.804356741947</v>
      </c>
      <c r="G35" s="81">
        <v>247.78496347195599</v>
      </c>
      <c r="H35" s="81">
        <v>201.79381475129</v>
      </c>
      <c r="I35" s="81">
        <v>234.76562954945001</v>
      </c>
      <c r="J35" s="81">
        <v>235.59039757170501</v>
      </c>
      <c r="K35" s="81">
        <v>233.29156534954799</v>
      </c>
      <c r="L35" s="81">
        <v>196.70795058436201</v>
      </c>
      <c r="M35" s="81">
        <v>228.567570808722</v>
      </c>
      <c r="N35" s="81">
        <v>316.10666810473799</v>
      </c>
      <c r="O35" s="81">
        <v>320.971331541219</v>
      </c>
      <c r="P35" s="81">
        <v>287.89166096052202</v>
      </c>
      <c r="Q35" s="81">
        <v>284.71243692341699</v>
      </c>
      <c r="R35" s="81">
        <v>312.05828373628202</v>
      </c>
      <c r="S35" s="81">
        <v>315.51497464726998</v>
      </c>
      <c r="T35" s="81">
        <v>293.54721967464502</v>
      </c>
      <c r="U35" s="81">
        <v>307.99151848277501</v>
      </c>
      <c r="V35" s="81">
        <v>311.84184767797302</v>
      </c>
      <c r="W35" s="81">
        <v>314.61558926822499</v>
      </c>
      <c r="X35" s="81">
        <v>304.64795384479697</v>
      </c>
      <c r="Y35" s="81">
        <v>280.460489690082</v>
      </c>
      <c r="Z35" s="81">
        <v>329.28114344285802</v>
      </c>
      <c r="AA35" s="81">
        <v>304.15393870718702</v>
      </c>
      <c r="AB35" s="81">
        <v>293.84799575425501</v>
      </c>
      <c r="AC35" s="81">
        <v>290.29894415451901</v>
      </c>
      <c r="AD35" s="81">
        <v>308.49344436624</v>
      </c>
      <c r="AE35" s="81">
        <v>325.648622900769</v>
      </c>
      <c r="AF35" s="81">
        <v>314.64081098722897</v>
      </c>
      <c r="AG35" s="81">
        <v>320.40420726114098</v>
      </c>
      <c r="AH35" s="81">
        <v>304.37495199797303</v>
      </c>
      <c r="AI35" s="81">
        <v>346.01397582394299</v>
      </c>
      <c r="AJ35" s="81">
        <v>312.14899810199699</v>
      </c>
      <c r="AK35" s="81">
        <v>317.84205287787103</v>
      </c>
      <c r="AL35" s="81">
        <v>287.04220710614601</v>
      </c>
      <c r="AM35" s="81">
        <v>300.33176342553099</v>
      </c>
      <c r="AN35" s="81">
        <v>286.68267931316302</v>
      </c>
      <c r="AO35" s="81">
        <v>323.22183721287701</v>
      </c>
      <c r="AP35" s="81">
        <v>311.17887063507499</v>
      </c>
      <c r="AQ35" s="81">
        <v>290.22826155084101</v>
      </c>
      <c r="AR35" s="81">
        <v>245.54711903522701</v>
      </c>
      <c r="AS35" s="81">
        <v>246.29199737530001</v>
      </c>
      <c r="AT35" s="81">
        <v>246.22936708204199</v>
      </c>
      <c r="AU35" s="81">
        <v>149.122312290721</v>
      </c>
      <c r="AV35" s="81">
        <v>202.760902963516</v>
      </c>
      <c r="AW35" s="81">
        <v>213.339203408548</v>
      </c>
      <c r="AX35" s="81">
        <v>225.15682757252799</v>
      </c>
      <c r="AY35" s="81">
        <v>191.64101344638601</v>
      </c>
      <c r="AZ35" s="81">
        <v>215.50627206645601</v>
      </c>
      <c r="BA35" s="81">
        <v>191.13197714413599</v>
      </c>
      <c r="BB35" s="81">
        <v>219.11257102480599</v>
      </c>
      <c r="BC35" s="81">
        <v>230.46088444016399</v>
      </c>
      <c r="BD35" s="81">
        <v>220.70612796867201</v>
      </c>
      <c r="BE35" s="81">
        <v>294.93758592315402</v>
      </c>
      <c r="BF35" s="113"/>
      <c r="BG35" s="82" t="str">
        <f t="shared" si="3"/>
        <v/>
      </c>
      <c r="BH35" s="82" t="str">
        <f t="shared" si="95"/>
        <v/>
      </c>
      <c r="BI35" s="82" t="str">
        <f t="shared" si="96"/>
        <v/>
      </c>
      <c r="BJ35" s="82" t="str">
        <f t="shared" si="97"/>
        <v/>
      </c>
      <c r="BK35" s="82" t="str">
        <f t="shared" si="98"/>
        <v/>
      </c>
      <c r="BL35" s="82" t="str">
        <f t="shared" si="99"/>
        <v/>
      </c>
      <c r="BM35" s="82" t="str">
        <f t="shared" si="100"/>
        <v/>
      </c>
      <c r="BN35" s="82" t="str">
        <f t="shared" si="101"/>
        <v/>
      </c>
      <c r="BO35" s="82" t="str">
        <f t="shared" si="102"/>
        <v/>
      </c>
      <c r="BP35" s="82" t="str">
        <f t="shared" si="103"/>
        <v/>
      </c>
      <c r="BQ35" s="82" t="str">
        <f t="shared" si="104"/>
        <v/>
      </c>
      <c r="BR35" s="82" t="str">
        <f t="shared" si="105"/>
        <v/>
      </c>
      <c r="BS35" s="82" t="str">
        <f t="shared" si="10"/>
        <v/>
      </c>
      <c r="BT35" s="82" t="str">
        <f t="shared" si="11"/>
        <v/>
      </c>
      <c r="BU35" s="82" t="str">
        <f t="shared" si="12"/>
        <v/>
      </c>
      <c r="BV35" s="82" t="str">
        <f t="shared" si="13"/>
        <v/>
      </c>
      <c r="BW35" s="82" t="str">
        <f t="shared" si="14"/>
        <v/>
      </c>
      <c r="BX35" s="82" t="str">
        <f t="shared" si="15"/>
        <v/>
      </c>
      <c r="BY35" s="82" t="str">
        <f t="shared" si="16"/>
        <v/>
      </c>
      <c r="BZ35" s="82" t="str">
        <f t="shared" si="17"/>
        <v/>
      </c>
      <c r="CA35" s="82" t="str">
        <f t="shared" si="18"/>
        <v/>
      </c>
      <c r="CB35" s="82" t="str">
        <f t="shared" si="19"/>
        <v/>
      </c>
      <c r="CC35" s="82" t="str">
        <f t="shared" si="20"/>
        <v/>
      </c>
      <c r="CD35" s="82" t="str">
        <f t="shared" si="21"/>
        <v/>
      </c>
      <c r="CE35" s="82" t="str">
        <f t="shared" si="22"/>
        <v/>
      </c>
      <c r="CF35" s="82" t="str">
        <f t="shared" si="23"/>
        <v/>
      </c>
      <c r="CG35" s="82" t="str">
        <f t="shared" si="24"/>
        <v/>
      </c>
      <c r="CH35" s="82" t="str">
        <f t="shared" si="25"/>
        <v/>
      </c>
      <c r="CI35" s="82" t="str">
        <f t="shared" si="26"/>
        <v/>
      </c>
      <c r="CJ35" s="82" t="str">
        <f t="shared" si="27"/>
        <v/>
      </c>
      <c r="CK35" s="82" t="str">
        <f t="shared" si="28"/>
        <v/>
      </c>
      <c r="CL35" s="82" t="str">
        <f t="shared" si="29"/>
        <v/>
      </c>
      <c r="CM35" s="82" t="str">
        <f t="shared" si="30"/>
        <v/>
      </c>
      <c r="CN35" s="82" t="str">
        <f t="shared" si="31"/>
        <v/>
      </c>
      <c r="CO35" s="82" t="str">
        <f t="shared" si="32"/>
        <v/>
      </c>
      <c r="CP35" s="82" t="str">
        <f t="shared" si="33"/>
        <v/>
      </c>
      <c r="CQ35" s="82" t="str">
        <f t="shared" si="34"/>
        <v/>
      </c>
      <c r="CR35" s="82" t="str">
        <f t="shared" si="35"/>
        <v/>
      </c>
      <c r="CS35" s="82" t="str">
        <f t="shared" si="36"/>
        <v/>
      </c>
      <c r="CT35" s="82" t="str">
        <f t="shared" si="37"/>
        <v/>
      </c>
      <c r="CU35" s="82" t="str">
        <f t="shared" si="38"/>
        <v/>
      </c>
      <c r="CV35" s="82" t="str">
        <f t="shared" si="39"/>
        <v/>
      </c>
      <c r="CW35" s="82" t="str">
        <f t="shared" si="40"/>
        <v/>
      </c>
      <c r="CX35" s="82" t="str">
        <f t="shared" si="41"/>
        <v/>
      </c>
      <c r="CY35" s="82" t="str">
        <f t="shared" si="42"/>
        <v/>
      </c>
      <c r="CZ35" s="82" t="str">
        <f t="shared" si="43"/>
        <v/>
      </c>
      <c r="DA35" s="82" t="str">
        <f t="shared" si="44"/>
        <v/>
      </c>
      <c r="DB35" s="82" t="str">
        <f t="shared" si="45"/>
        <v/>
      </c>
      <c r="DC35" s="82" t="str">
        <f t="shared" si="46"/>
        <v/>
      </c>
      <c r="DD35" s="82" t="str">
        <f t="shared" si="47"/>
        <v/>
      </c>
      <c r="DE35" s="82" t="str">
        <f t="shared" si="48"/>
        <v/>
      </c>
      <c r="DF35" s="82" t="str">
        <f t="shared" si="49"/>
        <v/>
      </c>
      <c r="DG35" s="82" t="str">
        <f t="shared" si="50"/>
        <v/>
      </c>
      <c r="DH35" s="82" t="str">
        <f t="shared" si="51"/>
        <v/>
      </c>
      <c r="DI35" s="82" t="str">
        <f t="shared" si="52"/>
        <v/>
      </c>
      <c r="DJ35" s="82" t="str">
        <f t="shared" si="53"/>
        <v/>
      </c>
      <c r="DK35" s="82" t="str">
        <f t="shared" si="54"/>
        <v/>
      </c>
      <c r="DL35" s="82" t="str">
        <f t="shared" si="55"/>
        <v/>
      </c>
      <c r="DM35" s="82" t="str">
        <f t="shared" si="56"/>
        <v/>
      </c>
      <c r="DN35" s="82" t="str">
        <f t="shared" si="57"/>
        <v/>
      </c>
      <c r="DO35" s="82" t="str">
        <f t="shared" si="58"/>
        <v/>
      </c>
      <c r="DP35" s="82" t="str">
        <f t="shared" si="59"/>
        <v/>
      </c>
      <c r="DQ35" s="82" t="str">
        <f t="shared" si="60"/>
        <v/>
      </c>
      <c r="DR35" s="82" t="str">
        <f t="shared" si="61"/>
        <v/>
      </c>
      <c r="DS35" s="82" t="str">
        <f t="shared" si="62"/>
        <v/>
      </c>
      <c r="DT35" s="82" t="str">
        <f t="shared" si="63"/>
        <v/>
      </c>
      <c r="DU35" s="82" t="str">
        <f t="shared" si="64"/>
        <v/>
      </c>
      <c r="DV35" s="82" t="str">
        <f t="shared" si="65"/>
        <v/>
      </c>
      <c r="DW35" s="82" t="str">
        <f t="shared" si="66"/>
        <v/>
      </c>
      <c r="DX35" s="82" t="str">
        <f t="shared" si="67"/>
        <v/>
      </c>
      <c r="DY35" s="82" t="str">
        <f t="shared" si="68"/>
        <v/>
      </c>
      <c r="DZ35" s="82" t="str">
        <f t="shared" si="69"/>
        <v/>
      </c>
      <c r="EA35" s="82" t="str">
        <f t="shared" si="70"/>
        <v/>
      </c>
      <c r="EB35" s="82" t="str">
        <f t="shared" si="71"/>
        <v/>
      </c>
      <c r="EC35" s="82" t="str">
        <f t="shared" si="72"/>
        <v/>
      </c>
      <c r="ED35" s="82" t="str">
        <f t="shared" si="73"/>
        <v/>
      </c>
      <c r="EE35" s="82" t="str">
        <f t="shared" si="74"/>
        <v/>
      </c>
      <c r="EF35" s="82" t="str">
        <f t="shared" si="75"/>
        <v/>
      </c>
      <c r="EG35" s="82" t="str">
        <f t="shared" si="76"/>
        <v/>
      </c>
      <c r="EH35" s="82" t="str">
        <f t="shared" si="77"/>
        <v/>
      </c>
      <c r="EI35" s="82" t="str">
        <f t="shared" si="78"/>
        <v/>
      </c>
      <c r="EJ35" s="82" t="str">
        <f t="shared" si="79"/>
        <v/>
      </c>
      <c r="EK35" s="82" t="str">
        <f t="shared" si="80"/>
        <v/>
      </c>
      <c r="EL35" s="82" t="str">
        <f t="shared" si="81"/>
        <v/>
      </c>
      <c r="EM35" s="82" t="str">
        <f t="shared" si="82"/>
        <v/>
      </c>
      <c r="EN35" s="82" t="str">
        <f t="shared" si="83"/>
        <v/>
      </c>
      <c r="EO35" s="82" t="str">
        <f t="shared" si="84"/>
        <v/>
      </c>
      <c r="EP35" s="82" t="str">
        <f t="shared" si="85"/>
        <v/>
      </c>
      <c r="EQ35" s="82" t="str">
        <f t="shared" si="86"/>
        <v/>
      </c>
      <c r="ER35" s="82" t="str">
        <f t="shared" si="87"/>
        <v/>
      </c>
      <c r="ES35" s="82" t="str">
        <f t="shared" si="88"/>
        <v/>
      </c>
      <c r="ET35" s="82" t="str">
        <f t="shared" si="89"/>
        <v/>
      </c>
      <c r="EU35" s="82" t="str">
        <f t="shared" si="90"/>
        <v/>
      </c>
      <c r="EV35" s="82" t="str">
        <f t="shared" si="91"/>
        <v/>
      </c>
      <c r="EW35" s="82" t="str">
        <f t="shared" si="92"/>
        <v/>
      </c>
      <c r="EX35" s="82" t="str">
        <f t="shared" si="93"/>
        <v/>
      </c>
      <c r="EY35" s="82" t="str">
        <f t="shared" si="94"/>
        <v/>
      </c>
      <c r="EZ35" s="82" t="str">
        <f t="shared" si="8"/>
        <v/>
      </c>
      <c r="FA35" s="82" t="str">
        <f t="shared" si="2"/>
        <v/>
      </c>
    </row>
    <row r="36" spans="1:157" ht="15" thickBot="1" x14ac:dyDescent="0.4">
      <c r="A36" s="19" t="s">
        <v>98</v>
      </c>
      <c r="B36" s="20" t="s">
        <v>99</v>
      </c>
      <c r="C36" s="81">
        <v>33.532772257065801</v>
      </c>
      <c r="D36" s="81">
        <v>38.065965027693302</v>
      </c>
      <c r="E36" s="81">
        <v>31.021807207048099</v>
      </c>
      <c r="F36" s="81">
        <v>29.757784035374002</v>
      </c>
      <c r="G36" s="81">
        <v>31.318447411012698</v>
      </c>
      <c r="H36" s="81">
        <v>31.162918869637501</v>
      </c>
      <c r="I36" s="81">
        <v>31.7865551012239</v>
      </c>
      <c r="J36" s="81">
        <v>25.513022938980001</v>
      </c>
      <c r="K36" s="81">
        <v>38.869602088684303</v>
      </c>
      <c r="L36" s="81">
        <v>30.278604227792599</v>
      </c>
      <c r="M36" s="81">
        <v>24.566199339400399</v>
      </c>
      <c r="N36" s="81">
        <v>28.949680119658598</v>
      </c>
      <c r="O36" s="81">
        <v>27.227831232452399</v>
      </c>
      <c r="P36" s="81">
        <v>21.667049213699201</v>
      </c>
      <c r="Q36" s="81">
        <v>21.6077853780547</v>
      </c>
      <c r="R36" s="81">
        <v>20.359482579653701</v>
      </c>
      <c r="S36" s="81">
        <v>19.9981732321416</v>
      </c>
      <c r="T36" s="81">
        <v>22.566023773246201</v>
      </c>
      <c r="U36" s="81">
        <v>22.0718371611175</v>
      </c>
      <c r="V36" s="81">
        <v>26.0168841878906</v>
      </c>
      <c r="W36" s="81">
        <v>23.671533322379499</v>
      </c>
      <c r="X36" s="81">
        <v>17.287058138898299</v>
      </c>
      <c r="Y36" s="81">
        <v>20.121194320609298</v>
      </c>
      <c r="Z36" s="81">
        <v>20.257029407459299</v>
      </c>
      <c r="AA36" s="81">
        <v>18.5545350577097</v>
      </c>
      <c r="AB36" s="81">
        <v>13.743654752780399</v>
      </c>
      <c r="AC36" s="81">
        <v>18.925767080948599</v>
      </c>
      <c r="AD36" s="81">
        <v>16.201796166019399</v>
      </c>
      <c r="AE36" s="81">
        <v>19.1451203628408</v>
      </c>
      <c r="AF36" s="81">
        <v>26.505252074843799</v>
      </c>
      <c r="AG36" s="81">
        <v>27.308775625416899</v>
      </c>
      <c r="AH36" s="81">
        <v>29.385474518204902</v>
      </c>
      <c r="AI36" s="81">
        <v>30.093459051177</v>
      </c>
      <c r="AJ36" s="81">
        <v>25.530112071885199</v>
      </c>
      <c r="AK36" s="81">
        <v>20.201764063596301</v>
      </c>
      <c r="AL36" s="81">
        <v>17.4054942918278</v>
      </c>
      <c r="AM36" s="81">
        <v>16.248769338284699</v>
      </c>
      <c r="AN36" s="81">
        <v>16.981397051461901</v>
      </c>
      <c r="AO36" s="81">
        <v>19.5558956894956</v>
      </c>
      <c r="AP36" s="81">
        <v>20.779724754478899</v>
      </c>
      <c r="AQ36" s="81">
        <v>16.3726589350624</v>
      </c>
      <c r="AR36" s="81">
        <v>17.597717403504099</v>
      </c>
      <c r="AS36" s="81">
        <v>18.013540801177299</v>
      </c>
      <c r="AT36" s="81">
        <v>12.0245873228933</v>
      </c>
      <c r="AU36" s="81">
        <v>15.718189621268399</v>
      </c>
      <c r="AV36" s="81">
        <v>15.026556717842601</v>
      </c>
      <c r="AW36" s="81">
        <v>17.554537435722601</v>
      </c>
      <c r="AX36" s="81">
        <v>19.4506073929678</v>
      </c>
      <c r="AY36" s="81">
        <v>21.062333821211599</v>
      </c>
      <c r="AZ36" s="81">
        <v>19.2857752768256</v>
      </c>
      <c r="BA36" s="81">
        <v>16.9593065499121</v>
      </c>
      <c r="BB36" s="81">
        <v>17.926297834546698</v>
      </c>
      <c r="BC36" s="81">
        <v>13.8467331520978</v>
      </c>
      <c r="BD36" s="81">
        <v>12.6296380696044</v>
      </c>
      <c r="BE36" s="81">
        <v>9.9036306202046394</v>
      </c>
      <c r="BF36" s="113"/>
      <c r="BG36" s="82" t="str">
        <f t="shared" si="3"/>
        <v/>
      </c>
      <c r="BH36" s="82" t="str">
        <f t="shared" si="95"/>
        <v/>
      </c>
      <c r="BI36" s="82" t="str">
        <f t="shared" si="96"/>
        <v/>
      </c>
      <c r="BJ36" s="82" t="str">
        <f t="shared" si="97"/>
        <v/>
      </c>
      <c r="BK36" s="82" t="str">
        <f t="shared" si="98"/>
        <v/>
      </c>
      <c r="BL36" s="82" t="str">
        <f t="shared" si="99"/>
        <v/>
      </c>
      <c r="BM36" s="82" t="str">
        <f t="shared" si="100"/>
        <v/>
      </c>
      <c r="BN36" s="82" t="str">
        <f t="shared" si="101"/>
        <v/>
      </c>
      <c r="BO36" s="82" t="str">
        <f t="shared" si="102"/>
        <v/>
      </c>
      <c r="BP36" s="82" t="str">
        <f t="shared" si="103"/>
        <v/>
      </c>
      <c r="BQ36" s="82" t="str">
        <f t="shared" si="104"/>
        <v/>
      </c>
      <c r="BR36" s="82" t="str">
        <f t="shared" si="105"/>
        <v/>
      </c>
      <c r="BS36" s="82" t="str">
        <f t="shared" si="10"/>
        <v/>
      </c>
      <c r="BT36" s="82" t="str">
        <f t="shared" si="11"/>
        <v/>
      </c>
      <c r="BU36" s="82" t="str">
        <f t="shared" si="12"/>
        <v/>
      </c>
      <c r="BV36" s="82" t="str">
        <f t="shared" si="13"/>
        <v/>
      </c>
      <c r="BW36" s="82" t="str">
        <f t="shared" si="14"/>
        <v/>
      </c>
      <c r="BX36" s="82" t="str">
        <f t="shared" si="15"/>
        <v/>
      </c>
      <c r="BY36" s="82" t="str">
        <f t="shared" si="16"/>
        <v/>
      </c>
      <c r="BZ36" s="82" t="str">
        <f t="shared" si="17"/>
        <v/>
      </c>
      <c r="CA36" s="82" t="str">
        <f t="shared" si="18"/>
        <v/>
      </c>
      <c r="CB36" s="82" t="str">
        <f t="shared" si="19"/>
        <v/>
      </c>
      <c r="CC36" s="82" t="str">
        <f t="shared" si="20"/>
        <v/>
      </c>
      <c r="CD36" s="82" t="str">
        <f t="shared" si="21"/>
        <v/>
      </c>
      <c r="CE36" s="82" t="str">
        <f t="shared" si="22"/>
        <v/>
      </c>
      <c r="CF36" s="82" t="str">
        <f t="shared" si="23"/>
        <v/>
      </c>
      <c r="CG36" s="82" t="str">
        <f t="shared" si="24"/>
        <v/>
      </c>
      <c r="CH36" s="82" t="str">
        <f t="shared" si="25"/>
        <v/>
      </c>
      <c r="CI36" s="82" t="str">
        <f t="shared" si="26"/>
        <v/>
      </c>
      <c r="CJ36" s="82" t="str">
        <f t="shared" si="27"/>
        <v/>
      </c>
      <c r="CK36" s="82" t="str">
        <f t="shared" si="28"/>
        <v/>
      </c>
      <c r="CL36" s="82" t="str">
        <f t="shared" si="29"/>
        <v/>
      </c>
      <c r="CM36" s="82" t="str">
        <f t="shared" si="30"/>
        <v/>
      </c>
      <c r="CN36" s="82" t="str">
        <f t="shared" si="31"/>
        <v/>
      </c>
      <c r="CO36" s="82" t="str">
        <f t="shared" si="32"/>
        <v/>
      </c>
      <c r="CP36" s="82" t="str">
        <f t="shared" si="33"/>
        <v/>
      </c>
      <c r="CQ36" s="82" t="str">
        <f t="shared" si="34"/>
        <v/>
      </c>
      <c r="CR36" s="82" t="str">
        <f t="shared" si="35"/>
        <v/>
      </c>
      <c r="CS36" s="82" t="str">
        <f t="shared" si="36"/>
        <v/>
      </c>
      <c r="CT36" s="82" t="str">
        <f t="shared" si="37"/>
        <v/>
      </c>
      <c r="CU36" s="82" t="str">
        <f t="shared" si="38"/>
        <v/>
      </c>
      <c r="CV36" s="82" t="str">
        <f t="shared" si="39"/>
        <v/>
      </c>
      <c r="CW36" s="82" t="str">
        <f t="shared" si="40"/>
        <v/>
      </c>
      <c r="CX36" s="82" t="str">
        <f t="shared" si="41"/>
        <v/>
      </c>
      <c r="CY36" s="82" t="str">
        <f t="shared" si="42"/>
        <v/>
      </c>
      <c r="CZ36" s="82" t="str">
        <f t="shared" si="43"/>
        <v/>
      </c>
      <c r="DA36" s="82" t="str">
        <f t="shared" si="44"/>
        <v/>
      </c>
      <c r="DB36" s="82" t="str">
        <f t="shared" si="45"/>
        <v/>
      </c>
      <c r="DC36" s="82" t="str">
        <f t="shared" si="46"/>
        <v/>
      </c>
      <c r="DD36" s="82" t="str">
        <f t="shared" si="47"/>
        <v/>
      </c>
      <c r="DE36" s="82" t="str">
        <f t="shared" si="48"/>
        <v/>
      </c>
      <c r="DF36" s="82" t="str">
        <f t="shared" si="49"/>
        <v/>
      </c>
      <c r="DG36" s="82" t="str">
        <f t="shared" si="50"/>
        <v/>
      </c>
      <c r="DH36" s="82" t="str">
        <f t="shared" si="51"/>
        <v/>
      </c>
      <c r="DI36" s="82" t="str">
        <f t="shared" si="52"/>
        <v/>
      </c>
      <c r="DJ36" s="82" t="str">
        <f t="shared" si="53"/>
        <v/>
      </c>
      <c r="DK36" s="82" t="str">
        <f t="shared" si="54"/>
        <v/>
      </c>
      <c r="DL36" s="82" t="str">
        <f t="shared" si="55"/>
        <v/>
      </c>
      <c r="DM36" s="82" t="str">
        <f t="shared" si="56"/>
        <v/>
      </c>
      <c r="DN36" s="82" t="str">
        <f t="shared" si="57"/>
        <v/>
      </c>
      <c r="DO36" s="82" t="str">
        <f t="shared" si="58"/>
        <v/>
      </c>
      <c r="DP36" s="82" t="str">
        <f t="shared" si="59"/>
        <v/>
      </c>
      <c r="DQ36" s="82" t="str">
        <f t="shared" si="60"/>
        <v/>
      </c>
      <c r="DR36" s="82" t="str">
        <f t="shared" si="61"/>
        <v/>
      </c>
      <c r="DS36" s="82" t="str">
        <f t="shared" si="62"/>
        <v/>
      </c>
      <c r="DT36" s="82" t="str">
        <f t="shared" si="63"/>
        <v/>
      </c>
      <c r="DU36" s="82" t="str">
        <f t="shared" si="64"/>
        <v/>
      </c>
      <c r="DV36" s="82" t="str">
        <f t="shared" si="65"/>
        <v/>
      </c>
      <c r="DW36" s="82" t="str">
        <f t="shared" si="66"/>
        <v/>
      </c>
      <c r="DX36" s="82" t="str">
        <f t="shared" si="67"/>
        <v/>
      </c>
      <c r="DY36" s="82" t="str">
        <f t="shared" si="68"/>
        <v/>
      </c>
      <c r="DZ36" s="82" t="str">
        <f t="shared" si="69"/>
        <v/>
      </c>
      <c r="EA36" s="82" t="str">
        <f t="shared" si="70"/>
        <v/>
      </c>
      <c r="EB36" s="82" t="str">
        <f t="shared" si="71"/>
        <v/>
      </c>
      <c r="EC36" s="82" t="str">
        <f t="shared" si="72"/>
        <v/>
      </c>
      <c r="ED36" s="82" t="str">
        <f t="shared" si="73"/>
        <v/>
      </c>
      <c r="EE36" s="82" t="str">
        <f t="shared" si="74"/>
        <v/>
      </c>
      <c r="EF36" s="82" t="str">
        <f t="shared" si="75"/>
        <v/>
      </c>
      <c r="EG36" s="82" t="str">
        <f t="shared" si="76"/>
        <v/>
      </c>
      <c r="EH36" s="82" t="str">
        <f t="shared" si="77"/>
        <v/>
      </c>
      <c r="EI36" s="82" t="str">
        <f t="shared" si="78"/>
        <v/>
      </c>
      <c r="EJ36" s="82" t="str">
        <f t="shared" si="79"/>
        <v/>
      </c>
      <c r="EK36" s="82" t="str">
        <f t="shared" si="80"/>
        <v/>
      </c>
      <c r="EL36" s="82" t="str">
        <f t="shared" si="81"/>
        <v/>
      </c>
      <c r="EM36" s="82" t="str">
        <f t="shared" si="82"/>
        <v/>
      </c>
      <c r="EN36" s="82" t="str">
        <f t="shared" si="83"/>
        <v/>
      </c>
      <c r="EO36" s="82" t="str">
        <f t="shared" si="84"/>
        <v/>
      </c>
      <c r="EP36" s="82" t="str">
        <f t="shared" si="85"/>
        <v/>
      </c>
      <c r="EQ36" s="82" t="str">
        <f t="shared" si="86"/>
        <v/>
      </c>
      <c r="ER36" s="82" t="str">
        <f t="shared" si="87"/>
        <v/>
      </c>
      <c r="ES36" s="82" t="str">
        <f t="shared" si="88"/>
        <v/>
      </c>
      <c r="ET36" s="82" t="str">
        <f t="shared" si="89"/>
        <v/>
      </c>
      <c r="EU36" s="82" t="str">
        <f t="shared" si="90"/>
        <v/>
      </c>
      <c r="EV36" s="82" t="str">
        <f t="shared" si="91"/>
        <v/>
      </c>
      <c r="EW36" s="82" t="str">
        <f t="shared" si="92"/>
        <v/>
      </c>
      <c r="EX36" s="82" t="str">
        <f t="shared" si="93"/>
        <v/>
      </c>
      <c r="EY36" s="82" t="str">
        <f t="shared" si="94"/>
        <v/>
      </c>
      <c r="EZ36" s="82" t="str">
        <f t="shared" si="8"/>
        <v/>
      </c>
      <c r="FA36" s="82" t="str">
        <f t="shared" si="2"/>
        <v/>
      </c>
    </row>
    <row r="37" spans="1:157" ht="15" thickBot="1" x14ac:dyDescent="0.4">
      <c r="A37" s="19" t="s">
        <v>100</v>
      </c>
      <c r="B37" s="20" t="s">
        <v>101</v>
      </c>
      <c r="C37" s="81">
        <v>252.47360399665399</v>
      </c>
      <c r="D37" s="81">
        <v>282.50131352574101</v>
      </c>
      <c r="E37" s="81">
        <v>352.667978485118</v>
      </c>
      <c r="F37" s="81">
        <v>394.75330632305702</v>
      </c>
      <c r="G37" s="81">
        <v>274.62243325545302</v>
      </c>
      <c r="H37" s="81">
        <v>196.44296682333501</v>
      </c>
      <c r="I37" s="81">
        <v>254.27639910932899</v>
      </c>
      <c r="J37" s="81">
        <v>228.648693532153</v>
      </c>
      <c r="K37" s="81">
        <v>302.65856523468398</v>
      </c>
      <c r="L37" s="81">
        <v>342.50978819019798</v>
      </c>
      <c r="M37" s="81">
        <v>418.24108045573502</v>
      </c>
      <c r="N37" s="81">
        <v>387.38460640001699</v>
      </c>
      <c r="O37" s="81">
        <v>309.38643354693397</v>
      </c>
      <c r="P37" s="81">
        <v>470.45771891370998</v>
      </c>
      <c r="Q37" s="81">
        <v>462.966352312808</v>
      </c>
      <c r="R37" s="81">
        <v>417.37360975197299</v>
      </c>
      <c r="S37" s="81">
        <v>425.19422202882703</v>
      </c>
      <c r="T37" s="81">
        <v>450.53011236298499</v>
      </c>
      <c r="U37" s="81">
        <v>405.58547840005599</v>
      </c>
      <c r="V37" s="81">
        <v>363.34465685999601</v>
      </c>
      <c r="W37" s="81">
        <v>351.36095338571101</v>
      </c>
      <c r="X37" s="81">
        <v>347.08924457332103</v>
      </c>
      <c r="Y37" s="81">
        <v>303.27406909607902</v>
      </c>
      <c r="Z37" s="81">
        <v>281.21342373614499</v>
      </c>
      <c r="AA37" s="81">
        <v>129.02911352279099</v>
      </c>
      <c r="AB37" s="81">
        <v>134.781993902192</v>
      </c>
      <c r="AC37" s="81">
        <v>138.70214860901299</v>
      </c>
      <c r="AD37" s="81">
        <v>183.189318907695</v>
      </c>
      <c r="AE37" s="81">
        <v>169.22100509152199</v>
      </c>
      <c r="AF37" s="81">
        <v>202.520375163263</v>
      </c>
      <c r="AG37" s="81">
        <v>202.975888237775</v>
      </c>
      <c r="AH37" s="81">
        <v>180.060277660021</v>
      </c>
      <c r="AI37" s="81">
        <v>187.65508298606099</v>
      </c>
      <c r="AJ37" s="81">
        <v>181.93209695933899</v>
      </c>
      <c r="AK37" s="81">
        <v>157.072535129203</v>
      </c>
      <c r="AL37" s="81">
        <v>127.619812763515</v>
      </c>
      <c r="AM37" s="81">
        <v>51.329637586575402</v>
      </c>
      <c r="AN37" s="81">
        <v>75.785116276600405</v>
      </c>
      <c r="AO37" s="81">
        <v>85.591555769482994</v>
      </c>
      <c r="AP37" s="81">
        <v>85.877934546801697</v>
      </c>
      <c r="AQ37" s="81">
        <v>104.30568573134499</v>
      </c>
      <c r="AR37" s="81">
        <v>124.815129986903</v>
      </c>
      <c r="AS37" s="81">
        <v>132.81175642702601</v>
      </c>
      <c r="AT37" s="81">
        <v>165.59874810244801</v>
      </c>
      <c r="AU37" s="81">
        <v>172.894923122835</v>
      </c>
      <c r="AV37" s="81">
        <v>156.68505311982099</v>
      </c>
      <c r="AW37" s="81">
        <v>176.992443845559</v>
      </c>
      <c r="AX37" s="81">
        <v>188.779379764053</v>
      </c>
      <c r="AY37" s="81">
        <v>185.208315487996</v>
      </c>
      <c r="AZ37" s="81">
        <v>175.91319205202501</v>
      </c>
      <c r="BA37" s="81">
        <v>147.29174387924999</v>
      </c>
      <c r="BB37" s="81">
        <v>189.52782064702001</v>
      </c>
      <c r="BC37" s="81">
        <v>185.88503465247501</v>
      </c>
      <c r="BD37" s="81">
        <v>183.360667899259</v>
      </c>
      <c r="BE37" s="81">
        <v>147.65683586757601</v>
      </c>
      <c r="BF37" s="113"/>
      <c r="BG37" s="82" t="str">
        <f t="shared" si="3"/>
        <v/>
      </c>
      <c r="BH37" s="82" t="str">
        <f t="shared" si="95"/>
        <v/>
      </c>
      <c r="BI37" s="82" t="str">
        <f t="shared" si="96"/>
        <v/>
      </c>
      <c r="BJ37" s="82" t="str">
        <f t="shared" si="97"/>
        <v/>
      </c>
      <c r="BK37" s="82" t="str">
        <f t="shared" si="98"/>
        <v/>
      </c>
      <c r="BL37" s="82" t="str">
        <f t="shared" si="99"/>
        <v/>
      </c>
      <c r="BM37" s="82" t="str">
        <f t="shared" si="100"/>
        <v/>
      </c>
      <c r="BN37" s="82" t="str">
        <f t="shared" si="101"/>
        <v/>
      </c>
      <c r="BO37" s="82" t="str">
        <f t="shared" si="102"/>
        <v/>
      </c>
      <c r="BP37" s="82" t="str">
        <f t="shared" si="103"/>
        <v/>
      </c>
      <c r="BQ37" s="82" t="str">
        <f t="shared" si="104"/>
        <v/>
      </c>
      <c r="BR37" s="82" t="str">
        <f t="shared" si="105"/>
        <v/>
      </c>
      <c r="BS37" s="82" t="str">
        <f t="shared" si="10"/>
        <v/>
      </c>
      <c r="BT37" s="82" t="str">
        <f t="shared" si="11"/>
        <v/>
      </c>
      <c r="BU37" s="82" t="str">
        <f t="shared" si="12"/>
        <v/>
      </c>
      <c r="BV37" s="82" t="str">
        <f t="shared" si="13"/>
        <v/>
      </c>
      <c r="BW37" s="82" t="str">
        <f t="shared" si="14"/>
        <v/>
      </c>
      <c r="BX37" s="82" t="str">
        <f t="shared" si="15"/>
        <v/>
      </c>
      <c r="BY37" s="82" t="str">
        <f t="shared" si="16"/>
        <v/>
      </c>
      <c r="BZ37" s="82" t="str">
        <f t="shared" si="17"/>
        <v/>
      </c>
      <c r="CA37" s="82" t="str">
        <f t="shared" si="18"/>
        <v/>
      </c>
      <c r="CB37" s="82" t="str">
        <f t="shared" si="19"/>
        <v/>
      </c>
      <c r="CC37" s="82" t="str">
        <f t="shared" si="20"/>
        <v/>
      </c>
      <c r="CD37" s="82" t="str">
        <f t="shared" si="21"/>
        <v/>
      </c>
      <c r="CE37" s="82" t="str">
        <f t="shared" si="22"/>
        <v/>
      </c>
      <c r="CF37" s="82" t="str">
        <f t="shared" si="23"/>
        <v/>
      </c>
      <c r="CG37" s="82" t="str">
        <f t="shared" si="24"/>
        <v/>
      </c>
      <c r="CH37" s="82" t="str">
        <f t="shared" si="25"/>
        <v/>
      </c>
      <c r="CI37" s="82" t="str">
        <f t="shared" si="26"/>
        <v/>
      </c>
      <c r="CJ37" s="82" t="str">
        <f t="shared" si="27"/>
        <v/>
      </c>
      <c r="CK37" s="82" t="str">
        <f t="shared" si="28"/>
        <v/>
      </c>
      <c r="CL37" s="82" t="str">
        <f t="shared" si="29"/>
        <v/>
      </c>
      <c r="CM37" s="82" t="str">
        <f t="shared" si="30"/>
        <v/>
      </c>
      <c r="CN37" s="82" t="str">
        <f t="shared" si="31"/>
        <v/>
      </c>
      <c r="CO37" s="82" t="str">
        <f t="shared" si="32"/>
        <v/>
      </c>
      <c r="CP37" s="82" t="str">
        <f t="shared" si="33"/>
        <v/>
      </c>
      <c r="CQ37" s="82" t="str">
        <f t="shared" si="34"/>
        <v/>
      </c>
      <c r="CR37" s="82" t="str">
        <f t="shared" si="35"/>
        <v/>
      </c>
      <c r="CS37" s="82" t="str">
        <f t="shared" si="36"/>
        <v/>
      </c>
      <c r="CT37" s="82" t="str">
        <f t="shared" si="37"/>
        <v/>
      </c>
      <c r="CU37" s="82" t="str">
        <f t="shared" si="38"/>
        <v/>
      </c>
      <c r="CV37" s="82" t="str">
        <f t="shared" si="39"/>
        <v/>
      </c>
      <c r="CW37" s="82" t="str">
        <f t="shared" si="40"/>
        <v/>
      </c>
      <c r="CX37" s="82" t="str">
        <f t="shared" si="41"/>
        <v/>
      </c>
      <c r="CY37" s="82" t="str">
        <f t="shared" si="42"/>
        <v/>
      </c>
      <c r="CZ37" s="82" t="str">
        <f t="shared" si="43"/>
        <v/>
      </c>
      <c r="DA37" s="82" t="str">
        <f t="shared" si="44"/>
        <v/>
      </c>
      <c r="DB37" s="82" t="str">
        <f t="shared" si="45"/>
        <v/>
      </c>
      <c r="DC37" s="82" t="str">
        <f t="shared" si="46"/>
        <v/>
      </c>
      <c r="DD37" s="82" t="str">
        <f t="shared" si="47"/>
        <v/>
      </c>
      <c r="DE37" s="82" t="str">
        <f t="shared" si="48"/>
        <v/>
      </c>
      <c r="DF37" s="82" t="str">
        <f t="shared" si="49"/>
        <v/>
      </c>
      <c r="DG37" s="82" t="str">
        <f t="shared" si="50"/>
        <v/>
      </c>
      <c r="DH37" s="82" t="str">
        <f t="shared" si="51"/>
        <v/>
      </c>
      <c r="DI37" s="82" t="str">
        <f t="shared" si="52"/>
        <v/>
      </c>
      <c r="DJ37" s="82" t="str">
        <f t="shared" si="53"/>
        <v/>
      </c>
      <c r="DK37" s="82" t="str">
        <f t="shared" si="54"/>
        <v/>
      </c>
      <c r="DL37" s="82" t="str">
        <f t="shared" si="55"/>
        <v/>
      </c>
      <c r="DM37" s="82" t="str">
        <f t="shared" si="56"/>
        <v/>
      </c>
      <c r="DN37" s="82" t="str">
        <f t="shared" si="57"/>
        <v/>
      </c>
      <c r="DO37" s="82" t="str">
        <f t="shared" si="58"/>
        <v/>
      </c>
      <c r="DP37" s="82" t="str">
        <f t="shared" si="59"/>
        <v/>
      </c>
      <c r="DQ37" s="82" t="str">
        <f t="shared" si="60"/>
        <v/>
      </c>
      <c r="DR37" s="82" t="str">
        <f t="shared" si="61"/>
        <v/>
      </c>
      <c r="DS37" s="82" t="str">
        <f t="shared" si="62"/>
        <v/>
      </c>
      <c r="DT37" s="82" t="str">
        <f t="shared" si="63"/>
        <v/>
      </c>
      <c r="DU37" s="82" t="str">
        <f t="shared" si="64"/>
        <v/>
      </c>
      <c r="DV37" s="82" t="str">
        <f t="shared" si="65"/>
        <v/>
      </c>
      <c r="DW37" s="82" t="str">
        <f t="shared" si="66"/>
        <v/>
      </c>
      <c r="DX37" s="82" t="str">
        <f t="shared" si="67"/>
        <v/>
      </c>
      <c r="DY37" s="82" t="str">
        <f t="shared" si="68"/>
        <v/>
      </c>
      <c r="DZ37" s="82" t="str">
        <f t="shared" si="69"/>
        <v/>
      </c>
      <c r="EA37" s="82" t="str">
        <f t="shared" si="70"/>
        <v/>
      </c>
      <c r="EB37" s="82" t="str">
        <f t="shared" si="71"/>
        <v/>
      </c>
      <c r="EC37" s="82" t="str">
        <f t="shared" si="72"/>
        <v/>
      </c>
      <c r="ED37" s="82" t="str">
        <f t="shared" si="73"/>
        <v/>
      </c>
      <c r="EE37" s="82" t="str">
        <f t="shared" si="74"/>
        <v/>
      </c>
      <c r="EF37" s="82" t="str">
        <f t="shared" si="75"/>
        <v/>
      </c>
      <c r="EG37" s="82" t="str">
        <f t="shared" si="76"/>
        <v/>
      </c>
      <c r="EH37" s="82" t="str">
        <f t="shared" si="77"/>
        <v/>
      </c>
      <c r="EI37" s="82" t="str">
        <f t="shared" si="78"/>
        <v/>
      </c>
      <c r="EJ37" s="82" t="str">
        <f t="shared" si="79"/>
        <v/>
      </c>
      <c r="EK37" s="82" t="str">
        <f t="shared" si="80"/>
        <v/>
      </c>
      <c r="EL37" s="82" t="str">
        <f t="shared" si="81"/>
        <v/>
      </c>
      <c r="EM37" s="82" t="str">
        <f t="shared" si="82"/>
        <v/>
      </c>
      <c r="EN37" s="82" t="str">
        <f t="shared" si="83"/>
        <v/>
      </c>
      <c r="EO37" s="82" t="str">
        <f t="shared" si="84"/>
        <v/>
      </c>
      <c r="EP37" s="82" t="str">
        <f t="shared" si="85"/>
        <v/>
      </c>
      <c r="EQ37" s="82" t="str">
        <f t="shared" si="86"/>
        <v/>
      </c>
      <c r="ER37" s="82" t="str">
        <f t="shared" si="87"/>
        <v/>
      </c>
      <c r="ES37" s="82" t="str">
        <f t="shared" si="88"/>
        <v/>
      </c>
      <c r="ET37" s="82" t="str">
        <f t="shared" si="89"/>
        <v/>
      </c>
      <c r="EU37" s="82" t="str">
        <f t="shared" si="90"/>
        <v/>
      </c>
      <c r="EV37" s="82" t="str">
        <f t="shared" si="91"/>
        <v/>
      </c>
      <c r="EW37" s="82" t="str">
        <f t="shared" si="92"/>
        <v/>
      </c>
      <c r="EX37" s="82" t="str">
        <f t="shared" si="93"/>
        <v/>
      </c>
      <c r="EY37" s="82" t="str">
        <f t="shared" si="94"/>
        <v/>
      </c>
      <c r="EZ37" s="82" t="str">
        <f t="shared" si="8"/>
        <v/>
      </c>
      <c r="FA37" s="82" t="str">
        <f t="shared" si="2"/>
        <v/>
      </c>
    </row>
    <row r="38" spans="1:157" ht="15" thickBot="1" x14ac:dyDescent="0.4">
      <c r="A38" s="19" t="s">
        <v>102</v>
      </c>
      <c r="B38" s="20" t="s">
        <v>103</v>
      </c>
      <c r="C38" s="81">
        <v>229.61110837359101</v>
      </c>
      <c r="D38" s="81">
        <v>206.01454151348699</v>
      </c>
      <c r="E38" s="81">
        <v>322.03191447426298</v>
      </c>
      <c r="F38" s="81">
        <v>324.45970938589397</v>
      </c>
      <c r="G38" s="81">
        <v>209.526497214003</v>
      </c>
      <c r="H38" s="81">
        <v>349.01398323069401</v>
      </c>
      <c r="I38" s="81">
        <v>337.63221128964699</v>
      </c>
      <c r="J38" s="81">
        <v>244.07609597905599</v>
      </c>
      <c r="K38" s="81">
        <v>457.24302445262299</v>
      </c>
      <c r="L38" s="81">
        <v>337.11035897628699</v>
      </c>
      <c r="M38" s="81">
        <v>324.10793072600097</v>
      </c>
      <c r="N38" s="81">
        <v>244.606895673824</v>
      </c>
      <c r="O38" s="81">
        <v>181.92605054306699</v>
      </c>
      <c r="P38" s="81">
        <v>591.96246354944901</v>
      </c>
      <c r="Q38" s="81">
        <v>744.24423212127203</v>
      </c>
      <c r="R38" s="81">
        <v>720.43489271106898</v>
      </c>
      <c r="S38" s="81">
        <v>646.97501138629798</v>
      </c>
      <c r="T38" s="81">
        <v>569.81358930941894</v>
      </c>
      <c r="U38" s="81">
        <v>515.89626699651205</v>
      </c>
      <c r="V38" s="81">
        <v>382.306599918865</v>
      </c>
      <c r="W38" s="81">
        <v>280.26586796683301</v>
      </c>
      <c r="X38" s="81">
        <v>351.13166199186702</v>
      </c>
      <c r="Y38" s="81">
        <v>335.21192929085299</v>
      </c>
      <c r="Z38" s="81">
        <v>238.705884388844</v>
      </c>
      <c r="AA38" s="81">
        <v>607.48557113724996</v>
      </c>
      <c r="AB38" s="81">
        <v>646.54695782178101</v>
      </c>
      <c r="AC38" s="81">
        <v>663.58585787117499</v>
      </c>
      <c r="AD38" s="81">
        <v>542.09996298775002</v>
      </c>
      <c r="AE38" s="81">
        <v>466.05553121676797</v>
      </c>
      <c r="AF38" s="81">
        <v>589.11588896335797</v>
      </c>
      <c r="AG38" s="81">
        <v>494.01492104297199</v>
      </c>
      <c r="AH38" s="81">
        <v>407.843999346239</v>
      </c>
      <c r="AI38" s="81">
        <v>447.196647159436</v>
      </c>
      <c r="AJ38" s="81">
        <v>625.79285578896599</v>
      </c>
      <c r="AK38" s="81">
        <v>508.08635878733401</v>
      </c>
      <c r="AL38" s="81">
        <v>548.16045590000294</v>
      </c>
      <c r="AM38" s="81">
        <v>246.36937390011201</v>
      </c>
      <c r="AN38" s="81">
        <v>389.772126417842</v>
      </c>
      <c r="AO38" s="81">
        <v>353.430691659991</v>
      </c>
      <c r="AP38" s="81">
        <v>225.795128592336</v>
      </c>
      <c r="AQ38" s="81">
        <v>302.61406409781</v>
      </c>
      <c r="AR38" s="81">
        <v>282.10537963634101</v>
      </c>
      <c r="AS38" s="81">
        <v>299.23165295296002</v>
      </c>
      <c r="AT38" s="81">
        <v>321.15135981878598</v>
      </c>
      <c r="AU38" s="81">
        <v>311.97834418742599</v>
      </c>
      <c r="AV38" s="81">
        <v>342.90084602784998</v>
      </c>
      <c r="AW38" s="81">
        <v>396.766336310957</v>
      </c>
      <c r="AX38" s="81">
        <v>358.40036657719901</v>
      </c>
      <c r="AY38" s="81">
        <v>338.08637063899698</v>
      </c>
      <c r="AZ38" s="81">
        <v>328.85436528346202</v>
      </c>
      <c r="BA38" s="81">
        <v>324.41050486765403</v>
      </c>
      <c r="BB38" s="81">
        <v>363.43362589844003</v>
      </c>
      <c r="BC38" s="81">
        <v>362.40852349108502</v>
      </c>
      <c r="BD38" s="81">
        <v>407.27673928565298</v>
      </c>
      <c r="BE38" s="81">
        <v>531.092576177046</v>
      </c>
      <c r="BF38" s="113"/>
      <c r="BG38" s="82" t="str">
        <f t="shared" si="3"/>
        <v/>
      </c>
      <c r="BH38" s="82" t="str">
        <f t="shared" si="95"/>
        <v/>
      </c>
      <c r="BI38" s="82" t="str">
        <f t="shared" si="96"/>
        <v/>
      </c>
      <c r="BJ38" s="82" t="str">
        <f t="shared" si="97"/>
        <v/>
      </c>
      <c r="BK38" s="82" t="str">
        <f t="shared" si="98"/>
        <v/>
      </c>
      <c r="BL38" s="82" t="str">
        <f t="shared" si="99"/>
        <v/>
      </c>
      <c r="BM38" s="82" t="str">
        <f t="shared" si="100"/>
        <v/>
      </c>
      <c r="BN38" s="82" t="str">
        <f t="shared" si="101"/>
        <v/>
      </c>
      <c r="BO38" s="82" t="str">
        <f t="shared" si="102"/>
        <v/>
      </c>
      <c r="BP38" s="82" t="str">
        <f t="shared" si="103"/>
        <v/>
      </c>
      <c r="BQ38" s="82" t="str">
        <f t="shared" si="104"/>
        <v/>
      </c>
      <c r="BR38" s="82" t="str">
        <f t="shared" si="105"/>
        <v/>
      </c>
      <c r="BS38" s="82" t="str">
        <f t="shared" si="10"/>
        <v/>
      </c>
      <c r="BT38" s="82" t="str">
        <f t="shared" si="11"/>
        <v/>
      </c>
      <c r="BU38" s="82" t="str">
        <f t="shared" si="12"/>
        <v/>
      </c>
      <c r="BV38" s="82" t="str">
        <f t="shared" si="13"/>
        <v/>
      </c>
      <c r="BW38" s="82" t="str">
        <f t="shared" si="14"/>
        <v/>
      </c>
      <c r="BX38" s="82" t="str">
        <f t="shared" si="15"/>
        <v/>
      </c>
      <c r="BY38" s="82" t="str">
        <f t="shared" si="16"/>
        <v/>
      </c>
      <c r="BZ38" s="82" t="str">
        <f t="shared" si="17"/>
        <v/>
      </c>
      <c r="CA38" s="82" t="str">
        <f t="shared" si="18"/>
        <v/>
      </c>
      <c r="CB38" s="82" t="str">
        <f t="shared" si="19"/>
        <v/>
      </c>
      <c r="CC38" s="82" t="str">
        <f t="shared" si="20"/>
        <v/>
      </c>
      <c r="CD38" s="82" t="str">
        <f t="shared" si="21"/>
        <v/>
      </c>
      <c r="CE38" s="82" t="str">
        <f t="shared" si="22"/>
        <v/>
      </c>
      <c r="CF38" s="82" t="str">
        <f t="shared" si="23"/>
        <v/>
      </c>
      <c r="CG38" s="82" t="str">
        <f t="shared" si="24"/>
        <v/>
      </c>
      <c r="CH38" s="82" t="str">
        <f t="shared" si="25"/>
        <v/>
      </c>
      <c r="CI38" s="82" t="str">
        <f t="shared" si="26"/>
        <v/>
      </c>
      <c r="CJ38" s="82" t="str">
        <f t="shared" si="27"/>
        <v/>
      </c>
      <c r="CK38" s="82" t="str">
        <f t="shared" si="28"/>
        <v/>
      </c>
      <c r="CL38" s="82" t="str">
        <f t="shared" si="29"/>
        <v/>
      </c>
      <c r="CM38" s="82" t="str">
        <f t="shared" si="30"/>
        <v/>
      </c>
      <c r="CN38" s="82" t="str">
        <f t="shared" si="31"/>
        <v/>
      </c>
      <c r="CO38" s="82" t="str">
        <f t="shared" si="32"/>
        <v/>
      </c>
      <c r="CP38" s="82" t="str">
        <f t="shared" si="33"/>
        <v/>
      </c>
      <c r="CQ38" s="82" t="str">
        <f t="shared" si="34"/>
        <v/>
      </c>
      <c r="CR38" s="82" t="str">
        <f t="shared" si="35"/>
        <v/>
      </c>
      <c r="CS38" s="82" t="str">
        <f t="shared" si="36"/>
        <v/>
      </c>
      <c r="CT38" s="82" t="str">
        <f t="shared" si="37"/>
        <v/>
      </c>
      <c r="CU38" s="82" t="str">
        <f t="shared" si="38"/>
        <v/>
      </c>
      <c r="CV38" s="82" t="str">
        <f t="shared" si="39"/>
        <v/>
      </c>
      <c r="CW38" s="82" t="str">
        <f t="shared" si="40"/>
        <v/>
      </c>
      <c r="CX38" s="82" t="str">
        <f t="shared" si="41"/>
        <v/>
      </c>
      <c r="CY38" s="82" t="str">
        <f t="shared" si="42"/>
        <v/>
      </c>
      <c r="CZ38" s="82" t="str">
        <f t="shared" si="43"/>
        <v/>
      </c>
      <c r="DA38" s="82" t="str">
        <f t="shared" si="44"/>
        <v/>
      </c>
      <c r="DB38" s="82" t="str">
        <f t="shared" si="45"/>
        <v/>
      </c>
      <c r="DC38" s="82" t="str">
        <f t="shared" si="46"/>
        <v/>
      </c>
      <c r="DD38" s="82" t="str">
        <f t="shared" si="47"/>
        <v/>
      </c>
      <c r="DE38" s="82" t="str">
        <f t="shared" si="48"/>
        <v/>
      </c>
      <c r="DF38" s="82" t="str">
        <f t="shared" si="49"/>
        <v/>
      </c>
      <c r="DG38" s="82" t="str">
        <f t="shared" si="50"/>
        <v/>
      </c>
      <c r="DH38" s="82" t="str">
        <f t="shared" si="51"/>
        <v/>
      </c>
      <c r="DI38" s="82" t="str">
        <f t="shared" si="52"/>
        <v/>
      </c>
      <c r="DJ38" s="82" t="str">
        <f t="shared" si="53"/>
        <v/>
      </c>
      <c r="DK38" s="82" t="str">
        <f t="shared" si="54"/>
        <v/>
      </c>
      <c r="DL38" s="82" t="str">
        <f t="shared" si="55"/>
        <v/>
      </c>
      <c r="DM38" s="82" t="str">
        <f t="shared" si="56"/>
        <v/>
      </c>
      <c r="DN38" s="82" t="str">
        <f t="shared" si="57"/>
        <v/>
      </c>
      <c r="DO38" s="82" t="str">
        <f t="shared" si="58"/>
        <v/>
      </c>
      <c r="DP38" s="82" t="str">
        <f t="shared" si="59"/>
        <v/>
      </c>
      <c r="DQ38" s="82" t="str">
        <f t="shared" si="60"/>
        <v/>
      </c>
      <c r="DR38" s="82" t="str">
        <f t="shared" si="61"/>
        <v/>
      </c>
      <c r="DS38" s="82" t="str">
        <f t="shared" si="62"/>
        <v/>
      </c>
      <c r="DT38" s="82" t="str">
        <f t="shared" si="63"/>
        <v/>
      </c>
      <c r="DU38" s="82" t="str">
        <f t="shared" si="64"/>
        <v/>
      </c>
      <c r="DV38" s="82" t="str">
        <f t="shared" si="65"/>
        <v/>
      </c>
      <c r="DW38" s="82" t="str">
        <f t="shared" si="66"/>
        <v/>
      </c>
      <c r="DX38" s="82" t="str">
        <f t="shared" si="67"/>
        <v/>
      </c>
      <c r="DY38" s="82" t="str">
        <f t="shared" si="68"/>
        <v/>
      </c>
      <c r="DZ38" s="82" t="str">
        <f t="shared" si="69"/>
        <v/>
      </c>
      <c r="EA38" s="82" t="str">
        <f t="shared" si="70"/>
        <v/>
      </c>
      <c r="EB38" s="82" t="str">
        <f t="shared" si="71"/>
        <v/>
      </c>
      <c r="EC38" s="82" t="str">
        <f t="shared" si="72"/>
        <v/>
      </c>
      <c r="ED38" s="82" t="str">
        <f t="shared" si="73"/>
        <v/>
      </c>
      <c r="EE38" s="82" t="str">
        <f t="shared" si="74"/>
        <v/>
      </c>
      <c r="EF38" s="82" t="str">
        <f t="shared" si="75"/>
        <v/>
      </c>
      <c r="EG38" s="82" t="str">
        <f t="shared" si="76"/>
        <v/>
      </c>
      <c r="EH38" s="82" t="str">
        <f t="shared" si="77"/>
        <v/>
      </c>
      <c r="EI38" s="82" t="str">
        <f t="shared" si="78"/>
        <v/>
      </c>
      <c r="EJ38" s="82" t="str">
        <f t="shared" si="79"/>
        <v/>
      </c>
      <c r="EK38" s="82" t="str">
        <f t="shared" si="80"/>
        <v/>
      </c>
      <c r="EL38" s="82" t="str">
        <f t="shared" si="81"/>
        <v/>
      </c>
      <c r="EM38" s="82" t="str">
        <f t="shared" si="82"/>
        <v/>
      </c>
      <c r="EN38" s="82" t="str">
        <f t="shared" si="83"/>
        <v/>
      </c>
      <c r="EO38" s="82" t="str">
        <f t="shared" si="84"/>
        <v/>
      </c>
      <c r="EP38" s="82" t="str">
        <f t="shared" si="85"/>
        <v/>
      </c>
      <c r="EQ38" s="82" t="str">
        <f t="shared" si="86"/>
        <v/>
      </c>
      <c r="ER38" s="82" t="str">
        <f t="shared" si="87"/>
        <v/>
      </c>
      <c r="ES38" s="82" t="str">
        <f t="shared" si="88"/>
        <v/>
      </c>
      <c r="ET38" s="82" t="str">
        <f t="shared" si="89"/>
        <v/>
      </c>
      <c r="EU38" s="82" t="str">
        <f t="shared" si="90"/>
        <v/>
      </c>
      <c r="EV38" s="82" t="str">
        <f t="shared" si="91"/>
        <v/>
      </c>
      <c r="EW38" s="82" t="str">
        <f t="shared" si="92"/>
        <v/>
      </c>
      <c r="EX38" s="82" t="str">
        <f t="shared" si="93"/>
        <v/>
      </c>
      <c r="EY38" s="82" t="str">
        <f t="shared" si="94"/>
        <v/>
      </c>
      <c r="EZ38" s="82" t="str">
        <f t="shared" si="8"/>
        <v/>
      </c>
      <c r="FA38" s="82" t="str">
        <f t="shared" si="2"/>
        <v/>
      </c>
    </row>
    <row r="39" spans="1:157" ht="15" thickBot="1" x14ac:dyDescent="0.4">
      <c r="A39" s="19" t="s">
        <v>104</v>
      </c>
      <c r="B39" s="20" t="s">
        <v>8</v>
      </c>
      <c r="C39" s="81">
        <v>534.23988790033104</v>
      </c>
      <c r="D39" s="81">
        <v>496.07482589234297</v>
      </c>
      <c r="E39" s="81">
        <v>460.95112999709897</v>
      </c>
      <c r="F39" s="81">
        <v>464.12662384874102</v>
      </c>
      <c r="G39" s="81">
        <v>453.62266098976801</v>
      </c>
      <c r="H39" s="81">
        <v>425.62345150872198</v>
      </c>
      <c r="I39" s="81">
        <v>386.162379664235</v>
      </c>
      <c r="J39" s="81">
        <v>356.94773848309501</v>
      </c>
      <c r="K39" s="81">
        <v>367.09362037761701</v>
      </c>
      <c r="L39" s="81">
        <v>393.30318460063899</v>
      </c>
      <c r="M39" s="81">
        <v>415.97699744444799</v>
      </c>
      <c r="N39" s="81">
        <v>462.05744921192399</v>
      </c>
      <c r="O39" s="81">
        <v>493.62269541365202</v>
      </c>
      <c r="P39" s="81">
        <v>445.34930485897303</v>
      </c>
      <c r="Q39" s="81">
        <v>376.989426248413</v>
      </c>
      <c r="R39" s="81">
        <v>434.40034302591101</v>
      </c>
      <c r="S39" s="81">
        <v>468.90041535641001</v>
      </c>
      <c r="T39" s="81">
        <v>435.82774549261302</v>
      </c>
      <c r="U39" s="81">
        <v>436.34503728487101</v>
      </c>
      <c r="V39" s="81">
        <v>457.62541115642301</v>
      </c>
      <c r="W39" s="81">
        <v>389.32770953226202</v>
      </c>
      <c r="X39" s="81">
        <v>424.67587157620699</v>
      </c>
      <c r="Y39" s="81">
        <v>462.497568652761</v>
      </c>
      <c r="Z39" s="81">
        <v>573.98400839069802</v>
      </c>
      <c r="AA39" s="81">
        <v>589.18764708451204</v>
      </c>
      <c r="AB39" s="81">
        <v>565.71882706691599</v>
      </c>
      <c r="AC39" s="81">
        <v>627.13052120670295</v>
      </c>
      <c r="AD39" s="81">
        <v>660.18660217741694</v>
      </c>
      <c r="AE39" s="81">
        <v>719.54144329310702</v>
      </c>
      <c r="AF39" s="81">
        <v>611.19786591060995</v>
      </c>
      <c r="AG39" s="81">
        <v>602.54026344787803</v>
      </c>
      <c r="AH39" s="81">
        <v>672.64123429490098</v>
      </c>
      <c r="AI39" s="81">
        <v>668.95907266699601</v>
      </c>
      <c r="AJ39" s="81">
        <v>613.94732633511001</v>
      </c>
      <c r="AK39" s="81">
        <v>627.82908559333498</v>
      </c>
      <c r="AL39" s="81">
        <v>582.96370760743605</v>
      </c>
      <c r="AM39" s="81">
        <v>339.88431951313902</v>
      </c>
      <c r="AN39" s="81">
        <v>391.42278858865001</v>
      </c>
      <c r="AO39" s="81">
        <v>496.03483054617499</v>
      </c>
      <c r="AP39" s="81">
        <v>513.60942504433694</v>
      </c>
      <c r="AQ39" s="81">
        <v>557.518380480563</v>
      </c>
      <c r="AR39" s="81">
        <v>500.39960695522899</v>
      </c>
      <c r="AS39" s="81">
        <v>496.64010925356098</v>
      </c>
      <c r="AT39" s="81">
        <v>536.25865951172796</v>
      </c>
      <c r="AU39" s="81">
        <v>540.17903803012405</v>
      </c>
      <c r="AV39" s="81">
        <v>515.65207077330695</v>
      </c>
      <c r="AW39" s="81">
        <v>534.31761276230202</v>
      </c>
      <c r="AX39" s="81">
        <v>479.09788205765898</v>
      </c>
      <c r="AY39" s="81">
        <v>475.14819369498599</v>
      </c>
      <c r="AZ39" s="81">
        <v>482.80785067667398</v>
      </c>
      <c r="BA39" s="81">
        <v>453.64342580707302</v>
      </c>
      <c r="BB39" s="81">
        <v>508.46186190761199</v>
      </c>
      <c r="BC39" s="81">
        <v>448.329045713592</v>
      </c>
      <c r="BD39" s="81">
        <v>395.84153245744699</v>
      </c>
      <c r="BE39" s="81">
        <v>379.50743079762202</v>
      </c>
      <c r="BF39" s="113"/>
      <c r="BG39" s="82" t="str">
        <f t="shared" si="3"/>
        <v/>
      </c>
      <c r="BH39" s="82" t="str">
        <f t="shared" si="95"/>
        <v/>
      </c>
      <c r="BI39" s="82" t="str">
        <f t="shared" si="96"/>
        <v/>
      </c>
      <c r="BJ39" s="82" t="str">
        <f t="shared" si="97"/>
        <v/>
      </c>
      <c r="BK39" s="82" t="str">
        <f t="shared" si="98"/>
        <v/>
      </c>
      <c r="BL39" s="82" t="str">
        <f t="shared" si="99"/>
        <v/>
      </c>
      <c r="BM39" s="82" t="str">
        <f t="shared" si="100"/>
        <v/>
      </c>
      <c r="BN39" s="82" t="str">
        <f t="shared" si="101"/>
        <v/>
      </c>
      <c r="BO39" s="82" t="str">
        <f t="shared" si="102"/>
        <v/>
      </c>
      <c r="BP39" s="82" t="str">
        <f t="shared" si="103"/>
        <v/>
      </c>
      <c r="BQ39" s="82" t="str">
        <f t="shared" si="104"/>
        <v/>
      </c>
      <c r="BR39" s="82" t="str">
        <f t="shared" si="105"/>
        <v/>
      </c>
      <c r="BS39" s="82" t="str">
        <f t="shared" si="10"/>
        <v/>
      </c>
      <c r="BT39" s="82" t="str">
        <f t="shared" si="11"/>
        <v/>
      </c>
      <c r="BU39" s="82" t="str">
        <f t="shared" si="12"/>
        <v/>
      </c>
      <c r="BV39" s="82" t="str">
        <f t="shared" si="13"/>
        <v/>
      </c>
      <c r="BW39" s="82" t="str">
        <f t="shared" si="14"/>
        <v/>
      </c>
      <c r="BX39" s="82" t="str">
        <f t="shared" si="15"/>
        <v/>
      </c>
      <c r="BY39" s="82" t="str">
        <f t="shared" si="16"/>
        <v/>
      </c>
      <c r="BZ39" s="82" t="str">
        <f t="shared" si="17"/>
        <v/>
      </c>
      <c r="CA39" s="82" t="str">
        <f t="shared" si="18"/>
        <v/>
      </c>
      <c r="CB39" s="82" t="str">
        <f t="shared" si="19"/>
        <v/>
      </c>
      <c r="CC39" s="82" t="str">
        <f t="shared" si="20"/>
        <v/>
      </c>
      <c r="CD39" s="82" t="str">
        <f t="shared" si="21"/>
        <v/>
      </c>
      <c r="CE39" s="82" t="str">
        <f t="shared" si="22"/>
        <v/>
      </c>
      <c r="CF39" s="82" t="str">
        <f t="shared" si="23"/>
        <v/>
      </c>
      <c r="CG39" s="82" t="str">
        <f t="shared" si="24"/>
        <v/>
      </c>
      <c r="CH39" s="82" t="str">
        <f t="shared" si="25"/>
        <v/>
      </c>
      <c r="CI39" s="82" t="str">
        <f t="shared" si="26"/>
        <v/>
      </c>
      <c r="CJ39" s="82" t="str">
        <f t="shared" si="27"/>
        <v/>
      </c>
      <c r="CK39" s="82" t="str">
        <f t="shared" si="28"/>
        <v/>
      </c>
      <c r="CL39" s="82" t="str">
        <f t="shared" si="29"/>
        <v/>
      </c>
      <c r="CM39" s="82" t="str">
        <f t="shared" si="30"/>
        <v/>
      </c>
      <c r="CN39" s="82" t="str">
        <f t="shared" si="31"/>
        <v/>
      </c>
      <c r="CO39" s="82" t="str">
        <f t="shared" si="32"/>
        <v/>
      </c>
      <c r="CP39" s="82" t="str">
        <f t="shared" si="33"/>
        <v/>
      </c>
      <c r="CQ39" s="82" t="str">
        <f t="shared" si="34"/>
        <v/>
      </c>
      <c r="CR39" s="82" t="str">
        <f t="shared" si="35"/>
        <v/>
      </c>
      <c r="CS39" s="82" t="str">
        <f t="shared" si="36"/>
        <v/>
      </c>
      <c r="CT39" s="82" t="str">
        <f t="shared" si="37"/>
        <v/>
      </c>
      <c r="CU39" s="82" t="str">
        <f t="shared" si="38"/>
        <v/>
      </c>
      <c r="CV39" s="82" t="str">
        <f t="shared" si="39"/>
        <v/>
      </c>
      <c r="CW39" s="82" t="str">
        <f t="shared" si="40"/>
        <v/>
      </c>
      <c r="CX39" s="82" t="str">
        <f t="shared" si="41"/>
        <v/>
      </c>
      <c r="CY39" s="82" t="str">
        <f t="shared" si="42"/>
        <v/>
      </c>
      <c r="CZ39" s="82" t="str">
        <f t="shared" si="43"/>
        <v/>
      </c>
      <c r="DA39" s="82" t="str">
        <f t="shared" si="44"/>
        <v/>
      </c>
      <c r="DB39" s="82" t="str">
        <f t="shared" si="45"/>
        <v/>
      </c>
      <c r="DC39" s="82" t="str">
        <f t="shared" si="46"/>
        <v/>
      </c>
      <c r="DD39" s="82" t="str">
        <f t="shared" si="47"/>
        <v/>
      </c>
      <c r="DE39" s="82" t="str">
        <f t="shared" si="48"/>
        <v/>
      </c>
      <c r="DF39" s="82" t="str">
        <f t="shared" si="49"/>
        <v/>
      </c>
      <c r="DG39" s="82" t="str">
        <f t="shared" si="50"/>
        <v/>
      </c>
      <c r="DH39" s="82" t="str">
        <f t="shared" si="51"/>
        <v/>
      </c>
      <c r="DI39" s="82" t="str">
        <f t="shared" si="52"/>
        <v/>
      </c>
      <c r="DJ39" s="82" t="str">
        <f t="shared" si="53"/>
        <v/>
      </c>
      <c r="DK39" s="82" t="str">
        <f t="shared" si="54"/>
        <v/>
      </c>
      <c r="DL39" s="82" t="str">
        <f t="shared" si="55"/>
        <v/>
      </c>
      <c r="DM39" s="82" t="str">
        <f t="shared" si="56"/>
        <v/>
      </c>
      <c r="DN39" s="82" t="str">
        <f t="shared" si="57"/>
        <v/>
      </c>
      <c r="DO39" s="82" t="str">
        <f t="shared" si="58"/>
        <v/>
      </c>
      <c r="DP39" s="82" t="str">
        <f t="shared" si="59"/>
        <v/>
      </c>
      <c r="DQ39" s="82" t="str">
        <f t="shared" si="60"/>
        <v/>
      </c>
      <c r="DR39" s="82" t="str">
        <f t="shared" si="61"/>
        <v/>
      </c>
      <c r="DS39" s="82" t="str">
        <f t="shared" si="62"/>
        <v/>
      </c>
      <c r="DT39" s="82" t="str">
        <f t="shared" si="63"/>
        <v/>
      </c>
      <c r="DU39" s="82" t="str">
        <f t="shared" si="64"/>
        <v/>
      </c>
      <c r="DV39" s="82" t="str">
        <f t="shared" si="65"/>
        <v/>
      </c>
      <c r="DW39" s="82" t="str">
        <f t="shared" si="66"/>
        <v/>
      </c>
      <c r="DX39" s="82" t="str">
        <f t="shared" si="67"/>
        <v/>
      </c>
      <c r="DY39" s="82" t="str">
        <f t="shared" si="68"/>
        <v/>
      </c>
      <c r="DZ39" s="82" t="str">
        <f t="shared" si="69"/>
        <v/>
      </c>
      <c r="EA39" s="82" t="str">
        <f t="shared" si="70"/>
        <v/>
      </c>
      <c r="EB39" s="82" t="str">
        <f t="shared" si="71"/>
        <v/>
      </c>
      <c r="EC39" s="82" t="str">
        <f t="shared" si="72"/>
        <v/>
      </c>
      <c r="ED39" s="82" t="str">
        <f t="shared" si="73"/>
        <v/>
      </c>
      <c r="EE39" s="82" t="str">
        <f t="shared" si="74"/>
        <v/>
      </c>
      <c r="EF39" s="82" t="str">
        <f t="shared" si="75"/>
        <v/>
      </c>
      <c r="EG39" s="82" t="str">
        <f t="shared" si="76"/>
        <v/>
      </c>
      <c r="EH39" s="82" t="str">
        <f t="shared" si="77"/>
        <v/>
      </c>
      <c r="EI39" s="82" t="str">
        <f t="shared" si="78"/>
        <v/>
      </c>
      <c r="EJ39" s="82" t="str">
        <f t="shared" si="79"/>
        <v/>
      </c>
      <c r="EK39" s="82" t="str">
        <f t="shared" si="80"/>
        <v/>
      </c>
      <c r="EL39" s="82" t="str">
        <f t="shared" si="81"/>
        <v/>
      </c>
      <c r="EM39" s="82" t="str">
        <f t="shared" si="82"/>
        <v/>
      </c>
      <c r="EN39" s="82" t="str">
        <f t="shared" si="83"/>
        <v/>
      </c>
      <c r="EO39" s="82" t="str">
        <f t="shared" si="84"/>
        <v/>
      </c>
      <c r="EP39" s="82" t="str">
        <f t="shared" si="85"/>
        <v/>
      </c>
      <c r="EQ39" s="82" t="str">
        <f t="shared" si="86"/>
        <v/>
      </c>
      <c r="ER39" s="82" t="str">
        <f t="shared" si="87"/>
        <v/>
      </c>
      <c r="ES39" s="82" t="str">
        <f t="shared" si="88"/>
        <v/>
      </c>
      <c r="ET39" s="82" t="str">
        <f t="shared" si="89"/>
        <v/>
      </c>
      <c r="EU39" s="82" t="str">
        <f t="shared" si="90"/>
        <v/>
      </c>
      <c r="EV39" s="82" t="str">
        <f t="shared" si="91"/>
        <v/>
      </c>
      <c r="EW39" s="82" t="str">
        <f t="shared" si="92"/>
        <v/>
      </c>
      <c r="EX39" s="82" t="str">
        <f t="shared" si="93"/>
        <v/>
      </c>
      <c r="EY39" s="82" t="str">
        <f t="shared" si="94"/>
        <v/>
      </c>
      <c r="EZ39" s="82" t="str">
        <f t="shared" si="8"/>
        <v/>
      </c>
      <c r="FA39" s="82" t="str">
        <f t="shared" si="2"/>
        <v/>
      </c>
    </row>
    <row r="40" spans="1:157" ht="15" thickBot="1" x14ac:dyDescent="0.4">
      <c r="A40" s="18"/>
      <c r="B40" s="18" t="s">
        <v>146</v>
      </c>
      <c r="C40" s="77">
        <v>1286.7025624362188</v>
      </c>
      <c r="D40" s="77">
        <v>1273.7936479531552</v>
      </c>
      <c r="E40" s="77">
        <v>1366.4757546133992</v>
      </c>
      <c r="F40" s="77">
        <v>1420.901780335013</v>
      </c>
      <c r="G40" s="77">
        <v>1216.8750023421928</v>
      </c>
      <c r="H40" s="77">
        <v>1204.0371351836784</v>
      </c>
      <c r="I40" s="77">
        <v>1244.623174713885</v>
      </c>
      <c r="J40" s="77">
        <v>1090.7759485049889</v>
      </c>
      <c r="K40" s="77">
        <v>1399.1563775031561</v>
      </c>
      <c r="L40" s="77">
        <v>1299.9098865792787</v>
      </c>
      <c r="M40" s="77">
        <v>1411.4597787743064</v>
      </c>
      <c r="N40" s="77">
        <v>1439.1052995101616</v>
      </c>
      <c r="O40" s="77">
        <v>1333.1343422773245</v>
      </c>
      <c r="P40" s="77">
        <v>1817.3281974963534</v>
      </c>
      <c r="Q40" s="77">
        <v>1890.5202329839649</v>
      </c>
      <c r="R40" s="77">
        <v>1904.6266118048886</v>
      </c>
      <c r="S40" s="77">
        <v>1876.5827966509469</v>
      </c>
      <c r="T40" s="77">
        <v>1772.2846906129082</v>
      </c>
      <c r="U40" s="77">
        <v>1687.8901383253315</v>
      </c>
      <c r="V40" s="77">
        <v>1541.1353998011477</v>
      </c>
      <c r="W40" s="77">
        <v>1359.2416534754107</v>
      </c>
      <c r="X40" s="77">
        <v>1444.8317901250903</v>
      </c>
      <c r="Y40" s="77">
        <v>1401.5652510503842</v>
      </c>
      <c r="Z40" s="77">
        <v>1443.4414893660041</v>
      </c>
      <c r="AA40" s="77">
        <v>1648.4108055094496</v>
      </c>
      <c r="AB40" s="77">
        <v>1654.6394292979244</v>
      </c>
      <c r="AC40" s="77">
        <v>1738.6432389223585</v>
      </c>
      <c r="AD40" s="77">
        <v>1710.1711246051213</v>
      </c>
      <c r="AE40" s="77">
        <v>1699.6117228650069</v>
      </c>
      <c r="AF40" s="77">
        <v>1743.9801930993035</v>
      </c>
      <c r="AG40" s="77">
        <v>1647.244055615183</v>
      </c>
      <c r="AH40" s="77">
        <v>1594.3059378173389</v>
      </c>
      <c r="AI40" s="77">
        <v>1679.9182376876129</v>
      </c>
      <c r="AJ40" s="77">
        <v>1759.3513892572973</v>
      </c>
      <c r="AK40" s="77">
        <v>1631.0317964513392</v>
      </c>
      <c r="AL40" s="77">
        <v>1563.1916776689277</v>
      </c>
      <c r="AM40" s="77">
        <v>954.16386376364221</v>
      </c>
      <c r="AN40" s="77">
        <v>1160.6441076477174</v>
      </c>
      <c r="AO40" s="77">
        <v>1277.8348108780215</v>
      </c>
      <c r="AP40" s="77">
        <v>1157.2410835730284</v>
      </c>
      <c r="AQ40" s="77">
        <v>1271.0390507956213</v>
      </c>
      <c r="AR40" s="77">
        <v>1170.4649530172042</v>
      </c>
      <c r="AS40" s="77">
        <v>1192.9890568100243</v>
      </c>
      <c r="AT40" s="77">
        <v>1281.2627218378973</v>
      </c>
      <c r="AU40" s="77">
        <v>1189.8928072523745</v>
      </c>
      <c r="AV40" s="77">
        <v>1233.0254296023365</v>
      </c>
      <c r="AW40" s="77">
        <v>1338.9701337630886</v>
      </c>
      <c r="AX40" s="77">
        <v>1270.8850633644067</v>
      </c>
      <c r="AY40" s="77">
        <v>1211.1462270895765</v>
      </c>
      <c r="AZ40" s="77">
        <v>1222.3674553554426</v>
      </c>
      <c r="BA40" s="77">
        <v>1133.4369582480251</v>
      </c>
      <c r="BB40" s="77">
        <v>1298.4621773124247</v>
      </c>
      <c r="BC40" s="77">
        <v>1240.9302214494137</v>
      </c>
      <c r="BD40" s="77">
        <v>1219.8147056806354</v>
      </c>
      <c r="BE40" s="77">
        <v>1363.0980593856027</v>
      </c>
      <c r="BF40" s="114"/>
      <c r="BG40" s="82" t="str">
        <f t="shared" si="3"/>
        <v/>
      </c>
      <c r="BH40" s="82" t="str">
        <f t="shared" si="95"/>
        <v/>
      </c>
      <c r="BI40" s="82" t="str">
        <f t="shared" si="96"/>
        <v/>
      </c>
      <c r="BJ40" s="82" t="str">
        <f t="shared" si="97"/>
        <v/>
      </c>
      <c r="BK40" s="82" t="str">
        <f t="shared" si="98"/>
        <v/>
      </c>
      <c r="BL40" s="82" t="str">
        <f t="shared" si="99"/>
        <v/>
      </c>
      <c r="BM40" s="82" t="str">
        <f t="shared" si="100"/>
        <v/>
      </c>
      <c r="BN40" s="82" t="str">
        <f t="shared" si="101"/>
        <v/>
      </c>
      <c r="BO40" s="82" t="str">
        <f t="shared" si="102"/>
        <v/>
      </c>
      <c r="BP40" s="82" t="str">
        <f t="shared" si="103"/>
        <v/>
      </c>
      <c r="BQ40" s="82" t="str">
        <f t="shared" si="104"/>
        <v/>
      </c>
      <c r="BR40" s="82" t="str">
        <f t="shared" si="105"/>
        <v/>
      </c>
      <c r="BS40" s="82" t="str">
        <f t="shared" si="10"/>
        <v/>
      </c>
      <c r="BT40" s="82" t="str">
        <f t="shared" si="11"/>
        <v/>
      </c>
      <c r="BU40" s="82" t="str">
        <f t="shared" si="12"/>
        <v/>
      </c>
      <c r="BV40" s="82" t="str">
        <f t="shared" si="13"/>
        <v/>
      </c>
      <c r="BW40" s="82" t="str">
        <f t="shared" si="14"/>
        <v/>
      </c>
      <c r="BX40" s="82" t="str">
        <f t="shared" si="15"/>
        <v/>
      </c>
      <c r="BY40" s="82" t="str">
        <f t="shared" si="16"/>
        <v/>
      </c>
      <c r="BZ40" s="82" t="str">
        <f t="shared" si="17"/>
        <v/>
      </c>
      <c r="CA40" s="82" t="str">
        <f t="shared" si="18"/>
        <v/>
      </c>
      <c r="CB40" s="82" t="str">
        <f t="shared" si="19"/>
        <v/>
      </c>
      <c r="CC40" s="82" t="str">
        <f t="shared" si="20"/>
        <v/>
      </c>
      <c r="CD40" s="82" t="str">
        <f t="shared" si="21"/>
        <v/>
      </c>
      <c r="CE40" s="82" t="str">
        <f t="shared" si="22"/>
        <v/>
      </c>
      <c r="CF40" s="82" t="str">
        <f t="shared" si="23"/>
        <v/>
      </c>
      <c r="CG40" s="82" t="str">
        <f t="shared" si="24"/>
        <v/>
      </c>
      <c r="CH40" s="82" t="str">
        <f t="shared" si="25"/>
        <v/>
      </c>
      <c r="CI40" s="82" t="str">
        <f t="shared" si="26"/>
        <v/>
      </c>
      <c r="CJ40" s="82" t="str">
        <f t="shared" si="27"/>
        <v/>
      </c>
      <c r="CK40" s="82" t="str">
        <f t="shared" si="28"/>
        <v/>
      </c>
      <c r="CL40" s="82" t="str">
        <f t="shared" si="29"/>
        <v/>
      </c>
      <c r="CM40" s="82" t="str">
        <f t="shared" si="30"/>
        <v/>
      </c>
      <c r="CN40" s="82" t="str">
        <f t="shared" si="31"/>
        <v/>
      </c>
      <c r="CO40" s="82" t="str">
        <f t="shared" si="32"/>
        <v/>
      </c>
      <c r="CP40" s="82" t="str">
        <f t="shared" si="33"/>
        <v/>
      </c>
      <c r="CQ40" s="82" t="str">
        <f t="shared" si="34"/>
        <v/>
      </c>
      <c r="CR40" s="82" t="str">
        <f t="shared" si="35"/>
        <v/>
      </c>
      <c r="CS40" s="82" t="str">
        <f t="shared" si="36"/>
        <v/>
      </c>
      <c r="CT40" s="82" t="str">
        <f t="shared" si="37"/>
        <v/>
      </c>
      <c r="CU40" s="82" t="str">
        <f t="shared" si="38"/>
        <v/>
      </c>
      <c r="CV40" s="82" t="str">
        <f t="shared" si="39"/>
        <v/>
      </c>
      <c r="CW40" s="82" t="str">
        <f t="shared" si="40"/>
        <v/>
      </c>
      <c r="CX40" s="82" t="str">
        <f t="shared" si="41"/>
        <v/>
      </c>
      <c r="CY40" s="82" t="str">
        <f t="shared" si="42"/>
        <v/>
      </c>
      <c r="CZ40" s="82" t="str">
        <f t="shared" si="43"/>
        <v/>
      </c>
      <c r="DA40" s="82" t="str">
        <f t="shared" si="44"/>
        <v/>
      </c>
      <c r="DB40" s="82" t="str">
        <f t="shared" si="45"/>
        <v/>
      </c>
      <c r="DC40" s="82" t="str">
        <f t="shared" si="46"/>
        <v/>
      </c>
      <c r="DD40" s="82" t="str">
        <f t="shared" si="47"/>
        <v/>
      </c>
      <c r="DE40" s="82" t="str">
        <f t="shared" si="48"/>
        <v/>
      </c>
      <c r="DF40" s="82" t="str">
        <f t="shared" si="49"/>
        <v/>
      </c>
      <c r="DG40" s="82" t="str">
        <f t="shared" si="50"/>
        <v/>
      </c>
      <c r="DH40" s="82" t="str">
        <f t="shared" si="51"/>
        <v/>
      </c>
      <c r="DI40" s="82" t="str">
        <f t="shared" si="52"/>
        <v/>
      </c>
      <c r="DJ40" s="82" t="str">
        <f t="shared" si="53"/>
        <v/>
      </c>
      <c r="DK40" s="82" t="str">
        <f t="shared" si="54"/>
        <v/>
      </c>
      <c r="DL40" s="82" t="str">
        <f t="shared" si="55"/>
        <v/>
      </c>
      <c r="DM40" s="82" t="str">
        <f t="shared" si="56"/>
        <v/>
      </c>
      <c r="DN40" s="82" t="str">
        <f t="shared" si="57"/>
        <v/>
      </c>
      <c r="DO40" s="82" t="str">
        <f t="shared" si="58"/>
        <v/>
      </c>
      <c r="DP40" s="82" t="str">
        <f t="shared" si="59"/>
        <v/>
      </c>
      <c r="DQ40" s="82" t="str">
        <f t="shared" si="60"/>
        <v/>
      </c>
      <c r="DR40" s="82" t="str">
        <f t="shared" si="61"/>
        <v/>
      </c>
      <c r="DS40" s="82" t="str">
        <f t="shared" si="62"/>
        <v/>
      </c>
      <c r="DT40" s="82" t="str">
        <f t="shared" si="63"/>
        <v/>
      </c>
      <c r="DU40" s="82" t="str">
        <f t="shared" si="64"/>
        <v/>
      </c>
      <c r="DV40" s="82" t="str">
        <f t="shared" si="65"/>
        <v/>
      </c>
      <c r="DW40" s="82" t="str">
        <f t="shared" si="66"/>
        <v/>
      </c>
      <c r="DX40" s="82" t="str">
        <f t="shared" si="67"/>
        <v/>
      </c>
      <c r="DY40" s="82" t="str">
        <f t="shared" si="68"/>
        <v/>
      </c>
      <c r="DZ40" s="82" t="str">
        <f t="shared" si="69"/>
        <v/>
      </c>
      <c r="EA40" s="82" t="str">
        <f t="shared" si="70"/>
        <v/>
      </c>
      <c r="EB40" s="82" t="str">
        <f t="shared" si="71"/>
        <v/>
      </c>
      <c r="EC40" s="82" t="str">
        <f t="shared" si="72"/>
        <v/>
      </c>
      <c r="ED40" s="82" t="str">
        <f t="shared" si="73"/>
        <v/>
      </c>
      <c r="EE40" s="82" t="str">
        <f t="shared" si="74"/>
        <v/>
      </c>
      <c r="EF40" s="82" t="str">
        <f t="shared" si="75"/>
        <v/>
      </c>
      <c r="EG40" s="82" t="str">
        <f t="shared" si="76"/>
        <v/>
      </c>
      <c r="EH40" s="82" t="str">
        <f t="shared" si="77"/>
        <v/>
      </c>
      <c r="EI40" s="82" t="str">
        <f t="shared" si="78"/>
        <v/>
      </c>
      <c r="EJ40" s="82" t="str">
        <f t="shared" si="79"/>
        <v/>
      </c>
      <c r="EK40" s="82" t="str">
        <f t="shared" si="80"/>
        <v/>
      </c>
      <c r="EL40" s="82" t="str">
        <f t="shared" si="81"/>
        <v/>
      </c>
      <c r="EM40" s="82" t="str">
        <f t="shared" si="82"/>
        <v/>
      </c>
      <c r="EN40" s="82" t="str">
        <f t="shared" si="83"/>
        <v/>
      </c>
      <c r="EO40" s="82" t="str">
        <f t="shared" si="84"/>
        <v/>
      </c>
      <c r="EP40" s="82" t="str">
        <f t="shared" si="85"/>
        <v/>
      </c>
      <c r="EQ40" s="82" t="str">
        <f t="shared" si="86"/>
        <v/>
      </c>
      <c r="ER40" s="82" t="str">
        <f t="shared" si="87"/>
        <v/>
      </c>
      <c r="ES40" s="82" t="str">
        <f t="shared" si="88"/>
        <v/>
      </c>
      <c r="ET40" s="82" t="str">
        <f t="shared" si="89"/>
        <v/>
      </c>
      <c r="EU40" s="82" t="str">
        <f t="shared" si="90"/>
        <v/>
      </c>
      <c r="EV40" s="82" t="str">
        <f t="shared" si="91"/>
        <v/>
      </c>
      <c r="EW40" s="82" t="str">
        <f t="shared" si="92"/>
        <v/>
      </c>
      <c r="EX40" s="82" t="str">
        <f t="shared" si="93"/>
        <v/>
      </c>
      <c r="EY40" s="82" t="str">
        <f t="shared" si="94"/>
        <v/>
      </c>
      <c r="EZ40" s="82" t="str">
        <f t="shared" si="8"/>
        <v/>
      </c>
      <c r="FA40" s="82" t="str">
        <f t="shared" si="2"/>
        <v/>
      </c>
    </row>
    <row r="41" spans="1:157" ht="15" thickBot="1" x14ac:dyDescent="0.4">
      <c r="A41" s="16" t="s">
        <v>105</v>
      </c>
      <c r="B41" s="17" t="s">
        <v>10</v>
      </c>
      <c r="C41" s="81">
        <v>280.67226800201797</v>
      </c>
      <c r="D41" s="81">
        <v>255.52245618231601</v>
      </c>
      <c r="E41" s="81">
        <v>255.637800453794</v>
      </c>
      <c r="F41" s="81">
        <v>263.57365116166</v>
      </c>
      <c r="G41" s="81">
        <v>272.63430090602702</v>
      </c>
      <c r="H41" s="81">
        <v>242.61759230477199</v>
      </c>
      <c r="I41" s="81">
        <v>234.59412366925901</v>
      </c>
      <c r="J41" s="81">
        <v>262.101938225948</v>
      </c>
      <c r="K41" s="81">
        <v>243.76902718968401</v>
      </c>
      <c r="L41" s="81">
        <v>231.09901116621299</v>
      </c>
      <c r="M41" s="81">
        <v>220.094261051308</v>
      </c>
      <c r="N41" s="81">
        <v>227.81381649059301</v>
      </c>
      <c r="O41" s="81">
        <v>241.09386205759</v>
      </c>
      <c r="P41" s="81">
        <v>219.89644158437901</v>
      </c>
      <c r="Q41" s="81">
        <v>203.821273308553</v>
      </c>
      <c r="R41" s="81">
        <v>188.311716831826</v>
      </c>
      <c r="S41" s="81">
        <v>171.631281095162</v>
      </c>
      <c r="T41" s="81">
        <v>157.666550473114</v>
      </c>
      <c r="U41" s="81">
        <v>170.93147156302001</v>
      </c>
      <c r="V41" s="81">
        <v>198.56949496357001</v>
      </c>
      <c r="W41" s="81">
        <v>163.34649952321499</v>
      </c>
      <c r="X41" s="81">
        <v>184.27609704764899</v>
      </c>
      <c r="Y41" s="81">
        <v>199.66226597284501</v>
      </c>
      <c r="Z41" s="81">
        <v>209.35109921285601</v>
      </c>
      <c r="AA41" s="81">
        <v>241.86210442126301</v>
      </c>
      <c r="AB41" s="81">
        <v>217.744633542358</v>
      </c>
      <c r="AC41" s="81">
        <v>232.28397508518799</v>
      </c>
      <c r="AD41" s="81">
        <v>264.81352812015399</v>
      </c>
      <c r="AE41" s="81">
        <v>255.403969467542</v>
      </c>
      <c r="AF41" s="81">
        <v>250.37037853068901</v>
      </c>
      <c r="AG41" s="81">
        <v>284.80040498232398</v>
      </c>
      <c r="AH41" s="81">
        <v>312.96597960257799</v>
      </c>
      <c r="AI41" s="81">
        <v>340.759801559935</v>
      </c>
      <c r="AJ41" s="81">
        <v>360.82695041129801</v>
      </c>
      <c r="AK41" s="81">
        <v>342.45157535182</v>
      </c>
      <c r="AL41" s="81">
        <v>313.93908778540998</v>
      </c>
      <c r="AM41" s="81">
        <v>87.039230771955104</v>
      </c>
      <c r="AN41" s="81">
        <v>196.421440365942</v>
      </c>
      <c r="AO41" s="81">
        <v>254.44985562847501</v>
      </c>
      <c r="AP41" s="81">
        <v>262.93458609815099</v>
      </c>
      <c r="AQ41" s="81">
        <v>220.277950603433</v>
      </c>
      <c r="AR41" s="81">
        <v>199.34008421850399</v>
      </c>
      <c r="AS41" s="81">
        <v>195.48896142038001</v>
      </c>
      <c r="AT41" s="81">
        <v>187.81529173551201</v>
      </c>
      <c r="AU41" s="81">
        <v>198.68757008256</v>
      </c>
      <c r="AV41" s="81">
        <v>183.632231453869</v>
      </c>
      <c r="AW41" s="81">
        <v>213.01113793540799</v>
      </c>
      <c r="AX41" s="81">
        <v>227.58012308998801</v>
      </c>
      <c r="AY41" s="81">
        <v>213.60167176246301</v>
      </c>
      <c r="AZ41" s="81">
        <v>199.55375344534301</v>
      </c>
      <c r="BA41" s="81">
        <v>180.60615379721699</v>
      </c>
      <c r="BB41" s="81">
        <v>178.911992367164</v>
      </c>
      <c r="BC41" s="81">
        <v>169.71767818834701</v>
      </c>
      <c r="BD41" s="81">
        <v>165.50846487140399</v>
      </c>
      <c r="BE41" s="81">
        <v>177.11382445448999</v>
      </c>
      <c r="BF41" s="113"/>
      <c r="BG41" s="82" t="str">
        <f t="shared" si="3"/>
        <v/>
      </c>
      <c r="BH41" s="82" t="str">
        <f t="shared" si="95"/>
        <v/>
      </c>
      <c r="BI41" s="82" t="str">
        <f t="shared" si="96"/>
        <v/>
      </c>
      <c r="BJ41" s="82" t="str">
        <f t="shared" si="97"/>
        <v/>
      </c>
      <c r="BK41" s="82" t="str">
        <f t="shared" si="98"/>
        <v/>
      </c>
      <c r="BL41" s="82" t="str">
        <f t="shared" si="99"/>
        <v/>
      </c>
      <c r="BM41" s="82" t="str">
        <f t="shared" si="100"/>
        <v/>
      </c>
      <c r="BN41" s="82" t="str">
        <f t="shared" si="101"/>
        <v/>
      </c>
      <c r="BO41" s="82" t="str">
        <f t="shared" si="102"/>
        <v/>
      </c>
      <c r="BP41" s="82" t="str">
        <f t="shared" si="103"/>
        <v/>
      </c>
      <c r="BQ41" s="82" t="str">
        <f t="shared" si="104"/>
        <v/>
      </c>
      <c r="BR41" s="82" t="str">
        <f t="shared" si="105"/>
        <v/>
      </c>
      <c r="BS41" s="82" t="str">
        <f t="shared" si="10"/>
        <v/>
      </c>
      <c r="BT41" s="82" t="str">
        <f t="shared" si="11"/>
        <v/>
      </c>
      <c r="BU41" s="82" t="str">
        <f t="shared" si="12"/>
        <v/>
      </c>
      <c r="BV41" s="82" t="str">
        <f t="shared" si="13"/>
        <v/>
      </c>
      <c r="BW41" s="82" t="str">
        <f t="shared" si="14"/>
        <v/>
      </c>
      <c r="BX41" s="82" t="str">
        <f t="shared" si="15"/>
        <v/>
      </c>
      <c r="BY41" s="82" t="str">
        <f t="shared" si="16"/>
        <v/>
      </c>
      <c r="BZ41" s="82" t="str">
        <f t="shared" si="17"/>
        <v/>
      </c>
      <c r="CA41" s="82" t="str">
        <f t="shared" si="18"/>
        <v/>
      </c>
      <c r="CB41" s="82" t="str">
        <f t="shared" si="19"/>
        <v/>
      </c>
      <c r="CC41" s="82" t="str">
        <f t="shared" si="20"/>
        <v/>
      </c>
      <c r="CD41" s="82" t="str">
        <f t="shared" si="21"/>
        <v/>
      </c>
      <c r="CE41" s="82" t="str">
        <f t="shared" si="22"/>
        <v/>
      </c>
      <c r="CF41" s="82" t="str">
        <f t="shared" si="23"/>
        <v/>
      </c>
      <c r="CG41" s="82" t="str">
        <f t="shared" si="24"/>
        <v/>
      </c>
      <c r="CH41" s="82" t="str">
        <f t="shared" si="25"/>
        <v/>
      </c>
      <c r="CI41" s="82" t="str">
        <f t="shared" si="26"/>
        <v/>
      </c>
      <c r="CJ41" s="82" t="str">
        <f t="shared" si="27"/>
        <v/>
      </c>
      <c r="CK41" s="82" t="str">
        <f t="shared" si="28"/>
        <v/>
      </c>
      <c r="CL41" s="82" t="str">
        <f t="shared" si="29"/>
        <v/>
      </c>
      <c r="CM41" s="82" t="str">
        <f t="shared" si="30"/>
        <v/>
      </c>
      <c r="CN41" s="82" t="str">
        <f t="shared" si="31"/>
        <v/>
      </c>
      <c r="CO41" s="82" t="str">
        <f t="shared" si="32"/>
        <v/>
      </c>
      <c r="CP41" s="82" t="str">
        <f t="shared" si="33"/>
        <v/>
      </c>
      <c r="CQ41" s="82" t="str">
        <f t="shared" si="34"/>
        <v/>
      </c>
      <c r="CR41" s="82" t="str">
        <f t="shared" si="35"/>
        <v/>
      </c>
      <c r="CS41" s="82" t="str">
        <f t="shared" si="36"/>
        <v/>
      </c>
      <c r="CT41" s="82" t="str">
        <f t="shared" si="37"/>
        <v/>
      </c>
      <c r="CU41" s="82" t="str">
        <f t="shared" si="38"/>
        <v/>
      </c>
      <c r="CV41" s="82" t="str">
        <f t="shared" si="39"/>
        <v/>
      </c>
      <c r="CW41" s="82" t="str">
        <f t="shared" si="40"/>
        <v/>
      </c>
      <c r="CX41" s="82" t="str">
        <f t="shared" si="41"/>
        <v/>
      </c>
      <c r="CY41" s="82" t="str">
        <f t="shared" si="42"/>
        <v/>
      </c>
      <c r="CZ41" s="82" t="str">
        <f t="shared" si="43"/>
        <v/>
      </c>
      <c r="DA41" s="82" t="str">
        <f t="shared" si="44"/>
        <v/>
      </c>
      <c r="DB41" s="82" t="str">
        <f t="shared" si="45"/>
        <v/>
      </c>
      <c r="DC41" s="82" t="str">
        <f t="shared" si="46"/>
        <v/>
      </c>
      <c r="DD41" s="82" t="str">
        <f t="shared" si="47"/>
        <v/>
      </c>
      <c r="DE41" s="82" t="str">
        <f t="shared" si="48"/>
        <v/>
      </c>
      <c r="DF41" s="82" t="str">
        <f t="shared" si="49"/>
        <v/>
      </c>
      <c r="DG41" s="82" t="str">
        <f t="shared" si="50"/>
        <v/>
      </c>
      <c r="DH41" s="82" t="str">
        <f t="shared" si="51"/>
        <v/>
      </c>
      <c r="DI41" s="82" t="str">
        <f t="shared" si="52"/>
        <v/>
      </c>
      <c r="DJ41" s="82" t="str">
        <f t="shared" si="53"/>
        <v/>
      </c>
      <c r="DK41" s="82" t="str">
        <f t="shared" si="54"/>
        <v/>
      </c>
      <c r="DL41" s="82" t="str">
        <f t="shared" si="55"/>
        <v/>
      </c>
      <c r="DM41" s="82" t="str">
        <f t="shared" si="56"/>
        <v/>
      </c>
      <c r="DN41" s="82" t="str">
        <f t="shared" si="57"/>
        <v/>
      </c>
      <c r="DO41" s="82" t="str">
        <f t="shared" si="58"/>
        <v/>
      </c>
      <c r="DP41" s="82" t="str">
        <f t="shared" si="59"/>
        <v/>
      </c>
      <c r="DQ41" s="82" t="str">
        <f t="shared" si="60"/>
        <v/>
      </c>
      <c r="DR41" s="82" t="str">
        <f t="shared" si="61"/>
        <v/>
      </c>
      <c r="DS41" s="82" t="str">
        <f t="shared" si="62"/>
        <v/>
      </c>
      <c r="DT41" s="82" t="str">
        <f t="shared" si="63"/>
        <v/>
      </c>
      <c r="DU41" s="82" t="str">
        <f t="shared" si="64"/>
        <v/>
      </c>
      <c r="DV41" s="82" t="str">
        <f t="shared" si="65"/>
        <v/>
      </c>
      <c r="DW41" s="82" t="str">
        <f t="shared" si="66"/>
        <v/>
      </c>
      <c r="DX41" s="82" t="str">
        <f t="shared" si="67"/>
        <v/>
      </c>
      <c r="DY41" s="82" t="str">
        <f t="shared" si="68"/>
        <v/>
      </c>
      <c r="DZ41" s="82" t="str">
        <f t="shared" si="69"/>
        <v/>
      </c>
      <c r="EA41" s="82" t="str">
        <f t="shared" si="70"/>
        <v/>
      </c>
      <c r="EB41" s="82" t="str">
        <f t="shared" si="71"/>
        <v/>
      </c>
      <c r="EC41" s="82" t="str">
        <f t="shared" si="72"/>
        <v/>
      </c>
      <c r="ED41" s="82" t="str">
        <f t="shared" si="73"/>
        <v/>
      </c>
      <c r="EE41" s="82" t="str">
        <f t="shared" si="74"/>
        <v/>
      </c>
      <c r="EF41" s="82" t="str">
        <f t="shared" si="75"/>
        <v/>
      </c>
      <c r="EG41" s="82" t="str">
        <f t="shared" si="76"/>
        <v/>
      </c>
      <c r="EH41" s="82" t="str">
        <f t="shared" si="77"/>
        <v/>
      </c>
      <c r="EI41" s="82" t="str">
        <f t="shared" si="78"/>
        <v/>
      </c>
      <c r="EJ41" s="82" t="str">
        <f t="shared" si="79"/>
        <v/>
      </c>
      <c r="EK41" s="82" t="str">
        <f t="shared" si="80"/>
        <v/>
      </c>
      <c r="EL41" s="82" t="str">
        <f t="shared" si="81"/>
        <v/>
      </c>
      <c r="EM41" s="82" t="str">
        <f t="shared" si="82"/>
        <v/>
      </c>
      <c r="EN41" s="82" t="str">
        <f t="shared" si="83"/>
        <v/>
      </c>
      <c r="EO41" s="82" t="str">
        <f t="shared" si="84"/>
        <v/>
      </c>
      <c r="EP41" s="82" t="str">
        <f t="shared" si="85"/>
        <v/>
      </c>
      <c r="EQ41" s="82" t="str">
        <f t="shared" si="86"/>
        <v/>
      </c>
      <c r="ER41" s="82" t="str">
        <f t="shared" si="87"/>
        <v/>
      </c>
      <c r="ES41" s="82" t="str">
        <f t="shared" si="88"/>
        <v/>
      </c>
      <c r="ET41" s="82" t="str">
        <f t="shared" si="89"/>
        <v/>
      </c>
      <c r="EU41" s="82" t="str">
        <f t="shared" si="90"/>
        <v/>
      </c>
      <c r="EV41" s="82" t="str">
        <f t="shared" si="91"/>
        <v/>
      </c>
      <c r="EW41" s="82" t="str">
        <f t="shared" si="92"/>
        <v/>
      </c>
      <c r="EX41" s="82" t="str">
        <f t="shared" si="93"/>
        <v/>
      </c>
      <c r="EY41" s="82" t="str">
        <f t="shared" si="94"/>
        <v/>
      </c>
      <c r="EZ41" s="82" t="str">
        <f t="shared" si="8"/>
        <v/>
      </c>
      <c r="FA41" s="82" t="str">
        <f t="shared" si="2"/>
        <v/>
      </c>
    </row>
    <row r="42" spans="1:157" ht="15" thickBot="1" x14ac:dyDescent="0.4">
      <c r="A42" s="18"/>
      <c r="B42" s="21" t="s">
        <v>147</v>
      </c>
      <c r="C42" s="77">
        <v>280.67226800201797</v>
      </c>
      <c r="D42" s="77">
        <v>255.52245618231601</v>
      </c>
      <c r="E42" s="77">
        <v>255.637800453794</v>
      </c>
      <c r="F42" s="77">
        <v>263.57365116166</v>
      </c>
      <c r="G42" s="77">
        <v>272.63430090602702</v>
      </c>
      <c r="H42" s="77">
        <v>242.61759230477199</v>
      </c>
      <c r="I42" s="77">
        <v>234.59412366925901</v>
      </c>
      <c r="J42" s="77">
        <v>262.101938225948</v>
      </c>
      <c r="K42" s="77">
        <v>243.76902718968401</v>
      </c>
      <c r="L42" s="77">
        <v>231.09901116621299</v>
      </c>
      <c r="M42" s="77">
        <v>220.094261051308</v>
      </c>
      <c r="N42" s="77">
        <v>227.81381649059301</v>
      </c>
      <c r="O42" s="77">
        <v>241.09386205759</v>
      </c>
      <c r="P42" s="77">
        <v>219.89644158437901</v>
      </c>
      <c r="Q42" s="77">
        <v>203.821273308553</v>
      </c>
      <c r="R42" s="77">
        <v>188.311716831826</v>
      </c>
      <c r="S42" s="77">
        <v>171.631281095162</v>
      </c>
      <c r="T42" s="77">
        <v>157.666550473114</v>
      </c>
      <c r="U42" s="77">
        <v>170.93147156302001</v>
      </c>
      <c r="V42" s="77">
        <v>198.56949496357001</v>
      </c>
      <c r="W42" s="77">
        <v>163.34649952321499</v>
      </c>
      <c r="X42" s="77">
        <v>184.27609704764899</v>
      </c>
      <c r="Y42" s="77">
        <v>199.66226597284501</v>
      </c>
      <c r="Z42" s="77">
        <v>209.35109921285601</v>
      </c>
      <c r="AA42" s="77">
        <v>241.86210442126301</v>
      </c>
      <c r="AB42" s="77">
        <v>217.744633542358</v>
      </c>
      <c r="AC42" s="77">
        <v>232.28397508518799</v>
      </c>
      <c r="AD42" s="77">
        <v>264.81352812015399</v>
      </c>
      <c r="AE42" s="77">
        <v>255.403969467542</v>
      </c>
      <c r="AF42" s="77">
        <v>250.37037853068901</v>
      </c>
      <c r="AG42" s="77">
        <v>284.80040498232398</v>
      </c>
      <c r="AH42" s="77">
        <v>312.96597960257799</v>
      </c>
      <c r="AI42" s="77">
        <v>340.759801559935</v>
      </c>
      <c r="AJ42" s="77">
        <v>360.82695041129801</v>
      </c>
      <c r="AK42" s="77">
        <v>342.45157535182</v>
      </c>
      <c r="AL42" s="77">
        <v>313.93908778540998</v>
      </c>
      <c r="AM42" s="77">
        <v>87.039230771955104</v>
      </c>
      <c r="AN42" s="77">
        <v>196.421440365942</v>
      </c>
      <c r="AO42" s="77">
        <v>254.44985562847501</v>
      </c>
      <c r="AP42" s="77">
        <v>262.93458609815099</v>
      </c>
      <c r="AQ42" s="77">
        <v>220.277950603433</v>
      </c>
      <c r="AR42" s="77">
        <v>199.34008421850399</v>
      </c>
      <c r="AS42" s="77">
        <v>195.48896142038001</v>
      </c>
      <c r="AT42" s="77">
        <v>187.81529173551201</v>
      </c>
      <c r="AU42" s="77">
        <v>198.68757008256</v>
      </c>
      <c r="AV42" s="77">
        <v>183.632231453869</v>
      </c>
      <c r="AW42" s="77">
        <v>213.01113793540799</v>
      </c>
      <c r="AX42" s="77">
        <v>227.58012308998801</v>
      </c>
      <c r="AY42" s="77">
        <v>213.60167176246301</v>
      </c>
      <c r="AZ42" s="77">
        <v>199.55375344534301</v>
      </c>
      <c r="BA42" s="77">
        <v>180.60615379721699</v>
      </c>
      <c r="BB42" s="77">
        <v>178.911992367164</v>
      </c>
      <c r="BC42" s="77">
        <v>169.71767818834701</v>
      </c>
      <c r="BD42" s="77">
        <v>165.50846487140399</v>
      </c>
      <c r="BE42" s="77">
        <v>177.11382445448999</v>
      </c>
      <c r="BF42" s="114"/>
      <c r="BG42" s="82" t="str">
        <f t="shared" si="3"/>
        <v/>
      </c>
      <c r="BH42" s="82" t="str">
        <f t="shared" si="95"/>
        <v/>
      </c>
      <c r="BI42" s="82" t="str">
        <f t="shared" si="96"/>
        <v/>
      </c>
      <c r="BJ42" s="82" t="str">
        <f t="shared" si="97"/>
        <v/>
      </c>
      <c r="BK42" s="82" t="str">
        <f t="shared" si="98"/>
        <v/>
      </c>
      <c r="BL42" s="82" t="str">
        <f t="shared" si="99"/>
        <v/>
      </c>
      <c r="BM42" s="82" t="str">
        <f t="shared" si="100"/>
        <v/>
      </c>
      <c r="BN42" s="82" t="str">
        <f t="shared" si="101"/>
        <v/>
      </c>
      <c r="BO42" s="82" t="str">
        <f t="shared" si="102"/>
        <v/>
      </c>
      <c r="BP42" s="82" t="str">
        <f t="shared" si="103"/>
        <v/>
      </c>
      <c r="BQ42" s="82" t="str">
        <f t="shared" si="104"/>
        <v/>
      </c>
      <c r="BR42" s="82" t="str">
        <f t="shared" si="105"/>
        <v/>
      </c>
      <c r="BS42" s="82" t="str">
        <f t="shared" si="10"/>
        <v/>
      </c>
      <c r="BT42" s="82" t="str">
        <f t="shared" si="11"/>
        <v/>
      </c>
      <c r="BU42" s="82" t="str">
        <f t="shared" si="12"/>
        <v/>
      </c>
      <c r="BV42" s="82" t="str">
        <f t="shared" si="13"/>
        <v/>
      </c>
      <c r="BW42" s="82" t="str">
        <f t="shared" si="14"/>
        <v/>
      </c>
      <c r="BX42" s="82" t="str">
        <f t="shared" si="15"/>
        <v/>
      </c>
      <c r="BY42" s="82" t="str">
        <f t="shared" si="16"/>
        <v/>
      </c>
      <c r="BZ42" s="82" t="str">
        <f t="shared" si="17"/>
        <v/>
      </c>
      <c r="CA42" s="82" t="str">
        <f t="shared" si="18"/>
        <v/>
      </c>
      <c r="CB42" s="82" t="str">
        <f t="shared" si="19"/>
        <v/>
      </c>
      <c r="CC42" s="82" t="str">
        <f t="shared" si="20"/>
        <v/>
      </c>
      <c r="CD42" s="82" t="str">
        <f t="shared" si="21"/>
        <v/>
      </c>
      <c r="CE42" s="82" t="str">
        <f t="shared" si="22"/>
        <v/>
      </c>
      <c r="CF42" s="82" t="str">
        <f t="shared" si="23"/>
        <v/>
      </c>
      <c r="CG42" s="82" t="str">
        <f t="shared" si="24"/>
        <v/>
      </c>
      <c r="CH42" s="82" t="str">
        <f t="shared" si="25"/>
        <v/>
      </c>
      <c r="CI42" s="82" t="str">
        <f t="shared" si="26"/>
        <v/>
      </c>
      <c r="CJ42" s="82" t="str">
        <f t="shared" si="27"/>
        <v/>
      </c>
      <c r="CK42" s="82" t="str">
        <f t="shared" si="28"/>
        <v/>
      </c>
      <c r="CL42" s="82" t="str">
        <f t="shared" si="29"/>
        <v/>
      </c>
      <c r="CM42" s="82" t="str">
        <f t="shared" si="30"/>
        <v/>
      </c>
      <c r="CN42" s="82" t="str">
        <f t="shared" si="31"/>
        <v/>
      </c>
      <c r="CO42" s="82" t="str">
        <f t="shared" si="32"/>
        <v/>
      </c>
      <c r="CP42" s="82" t="str">
        <f t="shared" si="33"/>
        <v/>
      </c>
      <c r="CQ42" s="82" t="str">
        <f t="shared" si="34"/>
        <v/>
      </c>
      <c r="CR42" s="82" t="str">
        <f t="shared" si="35"/>
        <v/>
      </c>
      <c r="CS42" s="82" t="str">
        <f t="shared" si="36"/>
        <v/>
      </c>
      <c r="CT42" s="82" t="str">
        <f t="shared" si="37"/>
        <v/>
      </c>
      <c r="CU42" s="82" t="str">
        <f t="shared" si="38"/>
        <v/>
      </c>
      <c r="CV42" s="82" t="str">
        <f t="shared" si="39"/>
        <v/>
      </c>
      <c r="CW42" s="82" t="str">
        <f t="shared" si="40"/>
        <v/>
      </c>
      <c r="CX42" s="82" t="str">
        <f t="shared" si="41"/>
        <v/>
      </c>
      <c r="CY42" s="82" t="str">
        <f t="shared" si="42"/>
        <v/>
      </c>
      <c r="CZ42" s="82" t="str">
        <f t="shared" si="43"/>
        <v/>
      </c>
      <c r="DA42" s="82" t="str">
        <f t="shared" si="44"/>
        <v/>
      </c>
      <c r="DB42" s="82" t="str">
        <f t="shared" si="45"/>
        <v/>
      </c>
      <c r="DC42" s="82" t="str">
        <f t="shared" si="46"/>
        <v/>
      </c>
      <c r="DD42" s="82" t="str">
        <f t="shared" si="47"/>
        <v/>
      </c>
      <c r="DE42" s="82" t="str">
        <f t="shared" si="48"/>
        <v/>
      </c>
      <c r="DF42" s="82" t="str">
        <f t="shared" si="49"/>
        <v/>
      </c>
      <c r="DG42" s="82" t="str">
        <f t="shared" si="50"/>
        <v/>
      </c>
      <c r="DH42" s="82" t="str">
        <f t="shared" si="51"/>
        <v/>
      </c>
      <c r="DI42" s="82" t="str">
        <f t="shared" si="52"/>
        <v/>
      </c>
      <c r="DJ42" s="82" t="str">
        <f t="shared" si="53"/>
        <v/>
      </c>
      <c r="DK42" s="82" t="str">
        <f t="shared" si="54"/>
        <v/>
      </c>
      <c r="DL42" s="82" t="str">
        <f t="shared" si="55"/>
        <v/>
      </c>
      <c r="DM42" s="82" t="str">
        <f t="shared" si="56"/>
        <v/>
      </c>
      <c r="DN42" s="82" t="str">
        <f t="shared" si="57"/>
        <v/>
      </c>
      <c r="DO42" s="82" t="str">
        <f t="shared" si="58"/>
        <v/>
      </c>
      <c r="DP42" s="82" t="str">
        <f t="shared" si="59"/>
        <v/>
      </c>
      <c r="DQ42" s="82" t="str">
        <f t="shared" si="60"/>
        <v/>
      </c>
      <c r="DR42" s="82" t="str">
        <f t="shared" si="61"/>
        <v/>
      </c>
      <c r="DS42" s="82" t="str">
        <f t="shared" si="62"/>
        <v/>
      </c>
      <c r="DT42" s="82" t="str">
        <f t="shared" si="63"/>
        <v/>
      </c>
      <c r="DU42" s="82" t="str">
        <f t="shared" si="64"/>
        <v/>
      </c>
      <c r="DV42" s="82" t="str">
        <f t="shared" si="65"/>
        <v/>
      </c>
      <c r="DW42" s="82" t="str">
        <f t="shared" si="66"/>
        <v/>
      </c>
      <c r="DX42" s="82" t="str">
        <f t="shared" si="67"/>
        <v/>
      </c>
      <c r="DY42" s="82" t="str">
        <f t="shared" si="68"/>
        <v/>
      </c>
      <c r="DZ42" s="82" t="str">
        <f t="shared" si="69"/>
        <v/>
      </c>
      <c r="EA42" s="82" t="str">
        <f t="shared" si="70"/>
        <v/>
      </c>
      <c r="EB42" s="82" t="str">
        <f t="shared" si="71"/>
        <v/>
      </c>
      <c r="EC42" s="82" t="str">
        <f t="shared" si="72"/>
        <v/>
      </c>
      <c r="ED42" s="82" t="str">
        <f t="shared" si="73"/>
        <v/>
      </c>
      <c r="EE42" s="82" t="str">
        <f t="shared" si="74"/>
        <v/>
      </c>
      <c r="EF42" s="82" t="str">
        <f t="shared" si="75"/>
        <v/>
      </c>
      <c r="EG42" s="82" t="str">
        <f t="shared" si="76"/>
        <v/>
      </c>
      <c r="EH42" s="82" t="str">
        <f t="shared" si="77"/>
        <v/>
      </c>
      <c r="EI42" s="82" t="str">
        <f t="shared" si="78"/>
        <v/>
      </c>
      <c r="EJ42" s="82" t="str">
        <f t="shared" si="79"/>
        <v/>
      </c>
      <c r="EK42" s="82" t="str">
        <f t="shared" si="80"/>
        <v/>
      </c>
      <c r="EL42" s="82" t="str">
        <f t="shared" si="81"/>
        <v/>
      </c>
      <c r="EM42" s="82" t="str">
        <f t="shared" si="82"/>
        <v/>
      </c>
      <c r="EN42" s="82" t="str">
        <f t="shared" si="83"/>
        <v/>
      </c>
      <c r="EO42" s="82" t="str">
        <f t="shared" si="84"/>
        <v/>
      </c>
      <c r="EP42" s="82" t="str">
        <f t="shared" si="85"/>
        <v/>
      </c>
      <c r="EQ42" s="82" t="str">
        <f t="shared" si="86"/>
        <v/>
      </c>
      <c r="ER42" s="82" t="str">
        <f t="shared" si="87"/>
        <v/>
      </c>
      <c r="ES42" s="82" t="str">
        <f t="shared" si="88"/>
        <v/>
      </c>
      <c r="ET42" s="82" t="str">
        <f t="shared" si="89"/>
        <v/>
      </c>
      <c r="EU42" s="82" t="str">
        <f t="shared" si="90"/>
        <v/>
      </c>
      <c r="EV42" s="82" t="str">
        <f t="shared" si="91"/>
        <v/>
      </c>
      <c r="EW42" s="82" t="str">
        <f t="shared" si="92"/>
        <v/>
      </c>
      <c r="EX42" s="82" t="str">
        <f t="shared" si="93"/>
        <v/>
      </c>
      <c r="EY42" s="82" t="str">
        <f t="shared" si="94"/>
        <v/>
      </c>
      <c r="EZ42" s="82" t="str">
        <f t="shared" si="8"/>
        <v/>
      </c>
      <c r="FA42" s="82" t="str">
        <f t="shared" si="2"/>
        <v/>
      </c>
    </row>
    <row r="43" spans="1:157" ht="15" thickBot="1" x14ac:dyDescent="0.4">
      <c r="A43" s="19" t="s">
        <v>106</v>
      </c>
      <c r="B43" s="20" t="s">
        <v>107</v>
      </c>
      <c r="C43" s="81">
        <v>82.4380021587085</v>
      </c>
      <c r="D43" s="81">
        <v>88.551721139032097</v>
      </c>
      <c r="E43" s="81">
        <v>94.017178409439893</v>
      </c>
      <c r="F43" s="81">
        <v>89.316648742875898</v>
      </c>
      <c r="G43" s="81">
        <v>118.955198079583</v>
      </c>
      <c r="H43" s="81">
        <v>98.397888708534694</v>
      </c>
      <c r="I43" s="81">
        <v>100.709852037876</v>
      </c>
      <c r="J43" s="81">
        <v>107.947964723604</v>
      </c>
      <c r="K43" s="81">
        <v>94.089262939020998</v>
      </c>
      <c r="L43" s="81">
        <v>82.197577559213997</v>
      </c>
      <c r="M43" s="81">
        <v>96.531102901077702</v>
      </c>
      <c r="N43" s="81">
        <v>106.42737572698699</v>
      </c>
      <c r="O43" s="81">
        <v>102.028710342953</v>
      </c>
      <c r="P43" s="81">
        <v>97.024296589877693</v>
      </c>
      <c r="Q43" s="81">
        <v>85.451569013083997</v>
      </c>
      <c r="R43" s="81">
        <v>92.947349682772696</v>
      </c>
      <c r="S43" s="81">
        <v>111.274410867496</v>
      </c>
      <c r="T43" s="81">
        <v>104.044054477564</v>
      </c>
      <c r="U43" s="81">
        <v>98.132710299605804</v>
      </c>
      <c r="V43" s="81">
        <v>112.776612073122</v>
      </c>
      <c r="W43" s="81">
        <v>116.830994949906</v>
      </c>
      <c r="X43" s="81">
        <v>106.319409437397</v>
      </c>
      <c r="Y43" s="81">
        <v>115.38501261754099</v>
      </c>
      <c r="Z43" s="81">
        <v>127.371550053965</v>
      </c>
      <c r="AA43" s="81">
        <v>125.53180376404001</v>
      </c>
      <c r="AB43" s="81">
        <v>101.70342798347301</v>
      </c>
      <c r="AC43" s="81">
        <v>108.487089394126</v>
      </c>
      <c r="AD43" s="81">
        <v>114.48063954393901</v>
      </c>
      <c r="AE43" s="81">
        <v>109.778985329699</v>
      </c>
      <c r="AF43" s="81">
        <v>112.987121216394</v>
      </c>
      <c r="AG43" s="81">
        <v>106.001366632041</v>
      </c>
      <c r="AH43" s="81">
        <v>126.614986369832</v>
      </c>
      <c r="AI43" s="81">
        <v>106.86473658912099</v>
      </c>
      <c r="AJ43" s="81">
        <v>116.64494610236</v>
      </c>
      <c r="AK43" s="81">
        <v>126.100182328711</v>
      </c>
      <c r="AL43" s="81">
        <v>123.812285999</v>
      </c>
      <c r="AM43" s="81">
        <v>71.750846851291001</v>
      </c>
      <c r="AN43" s="81">
        <v>105.689331229497</v>
      </c>
      <c r="AO43" s="81">
        <v>111.767334377491</v>
      </c>
      <c r="AP43" s="81">
        <v>104.52226244564</v>
      </c>
      <c r="AQ43" s="81">
        <v>110.248871025295</v>
      </c>
      <c r="AR43" s="81">
        <v>100.752628070512</v>
      </c>
      <c r="AS43" s="81">
        <v>127.997358993362</v>
      </c>
      <c r="AT43" s="81">
        <v>123.15103945889101</v>
      </c>
      <c r="AU43" s="81">
        <v>126.14122987534201</v>
      </c>
      <c r="AV43" s="81">
        <v>139.76094186968399</v>
      </c>
      <c r="AW43" s="81">
        <v>125.89742590459301</v>
      </c>
      <c r="AX43" s="81">
        <v>124.052240659567</v>
      </c>
      <c r="AY43" s="81">
        <v>113.018517281591</v>
      </c>
      <c r="AZ43" s="81">
        <v>99.3606162183506</v>
      </c>
      <c r="BA43" s="81">
        <v>110.889195195082</v>
      </c>
      <c r="BB43" s="81">
        <v>126.35216700761301</v>
      </c>
      <c r="BC43" s="81">
        <v>128.34513512475499</v>
      </c>
      <c r="BD43" s="81">
        <v>110.66638681443899</v>
      </c>
      <c r="BE43" s="81">
        <v>128.61660093152599</v>
      </c>
      <c r="BF43" s="113"/>
      <c r="BG43" s="82" t="str">
        <f t="shared" si="3"/>
        <v/>
      </c>
      <c r="BH43" s="82" t="str">
        <f t="shared" si="95"/>
        <v/>
      </c>
      <c r="BI43" s="82" t="str">
        <f t="shared" si="96"/>
        <v/>
      </c>
      <c r="BJ43" s="82" t="str">
        <f t="shared" si="97"/>
        <v/>
      </c>
      <c r="BK43" s="82" t="str">
        <f t="shared" si="98"/>
        <v/>
      </c>
      <c r="BL43" s="82" t="str">
        <f t="shared" si="99"/>
        <v/>
      </c>
      <c r="BM43" s="82" t="str">
        <f t="shared" si="100"/>
        <v/>
      </c>
      <c r="BN43" s="82" t="str">
        <f t="shared" si="101"/>
        <v/>
      </c>
      <c r="BO43" s="82" t="str">
        <f t="shared" si="102"/>
        <v/>
      </c>
      <c r="BP43" s="82" t="str">
        <f t="shared" si="103"/>
        <v/>
      </c>
      <c r="BQ43" s="82" t="str">
        <f t="shared" si="104"/>
        <v/>
      </c>
      <c r="BR43" s="82" t="str">
        <f t="shared" si="105"/>
        <v/>
      </c>
      <c r="BS43" s="82" t="str">
        <f t="shared" si="10"/>
        <v/>
      </c>
      <c r="BT43" s="82" t="str">
        <f t="shared" si="11"/>
        <v/>
      </c>
      <c r="BU43" s="82" t="str">
        <f t="shared" si="12"/>
        <v/>
      </c>
      <c r="BV43" s="82" t="str">
        <f t="shared" si="13"/>
        <v/>
      </c>
      <c r="BW43" s="82" t="str">
        <f t="shared" si="14"/>
        <v/>
      </c>
      <c r="BX43" s="82" t="str">
        <f t="shared" si="15"/>
        <v/>
      </c>
      <c r="BY43" s="82" t="str">
        <f t="shared" si="16"/>
        <v/>
      </c>
      <c r="BZ43" s="82" t="str">
        <f t="shared" si="17"/>
        <v/>
      </c>
      <c r="CA43" s="82" t="str">
        <f t="shared" si="18"/>
        <v/>
      </c>
      <c r="CB43" s="82" t="str">
        <f t="shared" si="19"/>
        <v/>
      </c>
      <c r="CC43" s="82" t="str">
        <f t="shared" si="20"/>
        <v/>
      </c>
      <c r="CD43" s="82" t="str">
        <f t="shared" si="21"/>
        <v/>
      </c>
      <c r="CE43" s="82" t="str">
        <f t="shared" si="22"/>
        <v/>
      </c>
      <c r="CF43" s="82" t="str">
        <f t="shared" si="23"/>
        <v/>
      </c>
      <c r="CG43" s="82" t="str">
        <f t="shared" si="24"/>
        <v/>
      </c>
      <c r="CH43" s="82" t="str">
        <f t="shared" si="25"/>
        <v/>
      </c>
      <c r="CI43" s="82" t="str">
        <f t="shared" si="26"/>
        <v/>
      </c>
      <c r="CJ43" s="82" t="str">
        <f t="shared" si="27"/>
        <v/>
      </c>
      <c r="CK43" s="82" t="str">
        <f t="shared" si="28"/>
        <v/>
      </c>
      <c r="CL43" s="82" t="str">
        <f t="shared" si="29"/>
        <v/>
      </c>
      <c r="CM43" s="82" t="str">
        <f t="shared" si="30"/>
        <v/>
      </c>
      <c r="CN43" s="82" t="str">
        <f t="shared" si="31"/>
        <v/>
      </c>
      <c r="CO43" s="82" t="str">
        <f t="shared" si="32"/>
        <v/>
      </c>
      <c r="CP43" s="82" t="str">
        <f t="shared" si="33"/>
        <v/>
      </c>
      <c r="CQ43" s="82" t="str">
        <f t="shared" si="34"/>
        <v/>
      </c>
      <c r="CR43" s="82" t="str">
        <f t="shared" si="35"/>
        <v/>
      </c>
      <c r="CS43" s="82" t="str">
        <f t="shared" si="36"/>
        <v/>
      </c>
      <c r="CT43" s="82" t="str">
        <f t="shared" si="37"/>
        <v/>
      </c>
      <c r="CU43" s="82" t="str">
        <f t="shared" si="38"/>
        <v/>
      </c>
      <c r="CV43" s="82" t="str">
        <f t="shared" si="39"/>
        <v/>
      </c>
      <c r="CW43" s="82" t="str">
        <f t="shared" si="40"/>
        <v/>
      </c>
      <c r="CX43" s="82" t="str">
        <f t="shared" si="41"/>
        <v/>
      </c>
      <c r="CY43" s="82" t="str">
        <f t="shared" si="42"/>
        <v/>
      </c>
      <c r="CZ43" s="82" t="str">
        <f t="shared" si="43"/>
        <v/>
      </c>
      <c r="DA43" s="82" t="str">
        <f t="shared" si="44"/>
        <v/>
      </c>
      <c r="DB43" s="82" t="str">
        <f t="shared" si="45"/>
        <v/>
      </c>
      <c r="DC43" s="82" t="str">
        <f t="shared" si="46"/>
        <v/>
      </c>
      <c r="DD43" s="82" t="str">
        <f t="shared" si="47"/>
        <v/>
      </c>
      <c r="DE43" s="82" t="str">
        <f t="shared" si="48"/>
        <v/>
      </c>
      <c r="DF43" s="82" t="str">
        <f t="shared" si="49"/>
        <v/>
      </c>
      <c r="DG43" s="82" t="str">
        <f t="shared" si="50"/>
        <v/>
      </c>
      <c r="DH43" s="82" t="str">
        <f t="shared" si="51"/>
        <v/>
      </c>
      <c r="DI43" s="82" t="str">
        <f t="shared" si="52"/>
        <v/>
      </c>
      <c r="DJ43" s="82" t="str">
        <f t="shared" si="53"/>
        <v/>
      </c>
      <c r="DK43" s="82" t="str">
        <f t="shared" si="54"/>
        <v/>
      </c>
      <c r="DL43" s="82" t="str">
        <f t="shared" si="55"/>
        <v/>
      </c>
      <c r="DM43" s="82" t="str">
        <f t="shared" si="56"/>
        <v/>
      </c>
      <c r="DN43" s="82" t="str">
        <f t="shared" si="57"/>
        <v/>
      </c>
      <c r="DO43" s="82" t="str">
        <f t="shared" si="58"/>
        <v/>
      </c>
      <c r="DP43" s="82" t="str">
        <f t="shared" si="59"/>
        <v/>
      </c>
      <c r="DQ43" s="82" t="str">
        <f t="shared" si="60"/>
        <v/>
      </c>
      <c r="DR43" s="82" t="str">
        <f t="shared" si="61"/>
        <v/>
      </c>
      <c r="DS43" s="82" t="str">
        <f t="shared" si="62"/>
        <v/>
      </c>
      <c r="DT43" s="82" t="str">
        <f t="shared" si="63"/>
        <v/>
      </c>
      <c r="DU43" s="82" t="str">
        <f t="shared" si="64"/>
        <v/>
      </c>
      <c r="DV43" s="82" t="str">
        <f t="shared" si="65"/>
        <v/>
      </c>
      <c r="DW43" s="82" t="str">
        <f t="shared" si="66"/>
        <v/>
      </c>
      <c r="DX43" s="82" t="str">
        <f t="shared" si="67"/>
        <v/>
      </c>
      <c r="DY43" s="82" t="str">
        <f t="shared" si="68"/>
        <v/>
      </c>
      <c r="DZ43" s="82" t="str">
        <f t="shared" si="69"/>
        <v/>
      </c>
      <c r="EA43" s="82" t="str">
        <f t="shared" si="70"/>
        <v/>
      </c>
      <c r="EB43" s="82" t="str">
        <f t="shared" si="71"/>
        <v/>
      </c>
      <c r="EC43" s="82" t="str">
        <f t="shared" si="72"/>
        <v/>
      </c>
      <c r="ED43" s="82" t="str">
        <f t="shared" si="73"/>
        <v/>
      </c>
      <c r="EE43" s="82" t="str">
        <f t="shared" si="74"/>
        <v/>
      </c>
      <c r="EF43" s="82" t="str">
        <f t="shared" si="75"/>
        <v/>
      </c>
      <c r="EG43" s="82" t="str">
        <f t="shared" si="76"/>
        <v/>
      </c>
      <c r="EH43" s="82" t="str">
        <f t="shared" si="77"/>
        <v/>
      </c>
      <c r="EI43" s="82" t="str">
        <f t="shared" si="78"/>
        <v/>
      </c>
      <c r="EJ43" s="82" t="str">
        <f t="shared" si="79"/>
        <v/>
      </c>
      <c r="EK43" s="82" t="str">
        <f t="shared" si="80"/>
        <v/>
      </c>
      <c r="EL43" s="82" t="str">
        <f t="shared" si="81"/>
        <v/>
      </c>
      <c r="EM43" s="82" t="str">
        <f t="shared" si="82"/>
        <v/>
      </c>
      <c r="EN43" s="82" t="str">
        <f t="shared" si="83"/>
        <v/>
      </c>
      <c r="EO43" s="82" t="str">
        <f t="shared" si="84"/>
        <v/>
      </c>
      <c r="EP43" s="82" t="str">
        <f t="shared" si="85"/>
        <v/>
      </c>
      <c r="EQ43" s="82" t="str">
        <f t="shared" si="86"/>
        <v/>
      </c>
      <c r="ER43" s="82" t="str">
        <f t="shared" si="87"/>
        <v/>
      </c>
      <c r="ES43" s="82" t="str">
        <f t="shared" si="88"/>
        <v/>
      </c>
      <c r="ET43" s="82" t="str">
        <f t="shared" si="89"/>
        <v/>
      </c>
      <c r="EU43" s="82" t="str">
        <f t="shared" si="90"/>
        <v/>
      </c>
      <c r="EV43" s="82" t="str">
        <f t="shared" si="91"/>
        <v/>
      </c>
      <c r="EW43" s="82" t="str">
        <f t="shared" si="92"/>
        <v/>
      </c>
      <c r="EX43" s="82" t="str">
        <f t="shared" si="93"/>
        <v/>
      </c>
      <c r="EY43" s="82" t="str">
        <f t="shared" si="94"/>
        <v/>
      </c>
      <c r="EZ43" s="82" t="str">
        <f t="shared" si="8"/>
        <v/>
      </c>
      <c r="FA43" s="82" t="str">
        <f t="shared" si="2"/>
        <v/>
      </c>
    </row>
    <row r="44" spans="1:157" ht="15" thickBot="1" x14ac:dyDescent="0.4">
      <c r="A44" s="19" t="s">
        <v>108</v>
      </c>
      <c r="B44" s="20" t="s">
        <v>12</v>
      </c>
      <c r="C44" s="81">
        <v>93.808134193899804</v>
      </c>
      <c r="D44" s="81">
        <v>71.530403652144898</v>
      </c>
      <c r="E44" s="81">
        <v>84.221988762767197</v>
      </c>
      <c r="F44" s="81">
        <v>73.409662791318894</v>
      </c>
      <c r="G44" s="81">
        <v>67.1084933225859</v>
      </c>
      <c r="H44" s="81">
        <v>50.4955325166165</v>
      </c>
      <c r="I44" s="81">
        <v>64.272705814847598</v>
      </c>
      <c r="J44" s="81">
        <v>34.565803458071699</v>
      </c>
      <c r="K44" s="81">
        <v>47.558434135785802</v>
      </c>
      <c r="L44" s="81">
        <v>28.1629044048865</v>
      </c>
      <c r="M44" s="81">
        <v>23.735858001260802</v>
      </c>
      <c r="N44" s="81">
        <v>33.670841811431103</v>
      </c>
      <c r="O44" s="81">
        <v>22.754445978587501</v>
      </c>
      <c r="P44" s="81">
        <v>25.037562144277</v>
      </c>
      <c r="Q44" s="81">
        <v>21.1501084973495</v>
      </c>
      <c r="R44" s="81">
        <v>28.3323741332993</v>
      </c>
      <c r="S44" s="81">
        <v>34.151659042050802</v>
      </c>
      <c r="T44" s="81">
        <v>43.856134186028001</v>
      </c>
      <c r="U44" s="81">
        <v>42.125878174737899</v>
      </c>
      <c r="V44" s="81">
        <v>46.821192082123503</v>
      </c>
      <c r="W44" s="81">
        <v>32.675220344569702</v>
      </c>
      <c r="X44" s="81">
        <v>28.229516036391999</v>
      </c>
      <c r="Y44" s="81">
        <v>37.628158994779298</v>
      </c>
      <c r="Z44" s="81">
        <v>47.9664438874712</v>
      </c>
      <c r="AA44" s="81">
        <v>80.001869369926595</v>
      </c>
      <c r="AB44" s="81">
        <v>71.542514077546002</v>
      </c>
      <c r="AC44" s="81">
        <v>76.521518756179802</v>
      </c>
      <c r="AD44" s="81">
        <v>62.907641395372302</v>
      </c>
      <c r="AE44" s="81">
        <v>62.621878657329198</v>
      </c>
      <c r="AF44" s="81">
        <v>75.133484090232898</v>
      </c>
      <c r="AG44" s="81">
        <v>81.858374574132995</v>
      </c>
      <c r="AH44" s="81">
        <v>70.3065242259255</v>
      </c>
      <c r="AI44" s="81">
        <v>66.370392808392893</v>
      </c>
      <c r="AJ44" s="81">
        <v>61.284982042370601</v>
      </c>
      <c r="AK44" s="81">
        <v>65.845187128871501</v>
      </c>
      <c r="AL44" s="81">
        <v>70.050002632665098</v>
      </c>
      <c r="AM44" s="81">
        <v>38.514193366708298</v>
      </c>
      <c r="AN44" s="81">
        <v>55.2320995589278</v>
      </c>
      <c r="AO44" s="81">
        <v>62.750397758254202</v>
      </c>
      <c r="AP44" s="81">
        <v>61.660955318962799</v>
      </c>
      <c r="AQ44" s="81">
        <v>60.319153058637703</v>
      </c>
      <c r="AR44" s="81">
        <v>64.550715129454801</v>
      </c>
      <c r="AS44" s="81">
        <v>61.1793761464222</v>
      </c>
      <c r="AT44" s="81">
        <v>90.372036777492895</v>
      </c>
      <c r="AU44" s="81">
        <v>79.817046713018399</v>
      </c>
      <c r="AV44" s="81">
        <v>71.416705209420897</v>
      </c>
      <c r="AW44" s="81">
        <v>81.367733417096204</v>
      </c>
      <c r="AX44" s="81">
        <v>83.676869220986902</v>
      </c>
      <c r="AY44" s="81">
        <v>91.030570630397605</v>
      </c>
      <c r="AZ44" s="81">
        <v>92.752716018846797</v>
      </c>
      <c r="BA44" s="81">
        <v>81.496265127834107</v>
      </c>
      <c r="BB44" s="81">
        <v>89.562846258761994</v>
      </c>
      <c r="BC44" s="81">
        <v>71.309663572581201</v>
      </c>
      <c r="BD44" s="81">
        <v>52.666821767128603</v>
      </c>
      <c r="BE44" s="81">
        <v>52.730421433233403</v>
      </c>
      <c r="BF44" s="113"/>
      <c r="BG44" s="82" t="str">
        <f t="shared" si="3"/>
        <v/>
      </c>
      <c r="BH44" s="82" t="str">
        <f t="shared" si="95"/>
        <v/>
      </c>
      <c r="BI44" s="82" t="str">
        <f t="shared" si="96"/>
        <v/>
      </c>
      <c r="BJ44" s="82" t="str">
        <f t="shared" si="97"/>
        <v/>
      </c>
      <c r="BK44" s="82" t="str">
        <f t="shared" si="98"/>
        <v/>
      </c>
      <c r="BL44" s="82" t="str">
        <f t="shared" si="99"/>
        <v/>
      </c>
      <c r="BM44" s="82" t="str">
        <f t="shared" si="100"/>
        <v/>
      </c>
      <c r="BN44" s="82" t="str">
        <f t="shared" si="101"/>
        <v/>
      </c>
      <c r="BO44" s="82" t="str">
        <f t="shared" si="102"/>
        <v/>
      </c>
      <c r="BP44" s="82" t="str">
        <f t="shared" si="103"/>
        <v/>
      </c>
      <c r="BQ44" s="82" t="str">
        <f t="shared" si="104"/>
        <v/>
      </c>
      <c r="BR44" s="82" t="str">
        <f t="shared" si="105"/>
        <v/>
      </c>
      <c r="BS44" s="82" t="str">
        <f t="shared" si="10"/>
        <v/>
      </c>
      <c r="BT44" s="82" t="str">
        <f t="shared" si="11"/>
        <v/>
      </c>
      <c r="BU44" s="82" t="str">
        <f t="shared" si="12"/>
        <v/>
      </c>
      <c r="BV44" s="82" t="str">
        <f t="shared" si="13"/>
        <v/>
      </c>
      <c r="BW44" s="82" t="str">
        <f t="shared" si="14"/>
        <v/>
      </c>
      <c r="BX44" s="82" t="str">
        <f t="shared" si="15"/>
        <v/>
      </c>
      <c r="BY44" s="82" t="str">
        <f t="shared" si="16"/>
        <v/>
      </c>
      <c r="BZ44" s="82" t="str">
        <f t="shared" si="17"/>
        <v/>
      </c>
      <c r="CA44" s="82" t="str">
        <f t="shared" si="18"/>
        <v/>
      </c>
      <c r="CB44" s="82" t="str">
        <f t="shared" si="19"/>
        <v/>
      </c>
      <c r="CC44" s="82" t="str">
        <f t="shared" si="20"/>
        <v/>
      </c>
      <c r="CD44" s="82" t="str">
        <f t="shared" si="21"/>
        <v/>
      </c>
      <c r="CE44" s="82" t="str">
        <f t="shared" si="22"/>
        <v/>
      </c>
      <c r="CF44" s="82" t="str">
        <f t="shared" si="23"/>
        <v/>
      </c>
      <c r="CG44" s="82" t="str">
        <f t="shared" si="24"/>
        <v/>
      </c>
      <c r="CH44" s="82" t="str">
        <f t="shared" si="25"/>
        <v/>
      </c>
      <c r="CI44" s="82" t="str">
        <f t="shared" si="26"/>
        <v/>
      </c>
      <c r="CJ44" s="82" t="str">
        <f t="shared" si="27"/>
        <v/>
      </c>
      <c r="CK44" s="82" t="str">
        <f t="shared" si="28"/>
        <v/>
      </c>
      <c r="CL44" s="82" t="str">
        <f t="shared" si="29"/>
        <v/>
      </c>
      <c r="CM44" s="82" t="str">
        <f t="shared" si="30"/>
        <v/>
      </c>
      <c r="CN44" s="82" t="str">
        <f t="shared" si="31"/>
        <v/>
      </c>
      <c r="CO44" s="82" t="str">
        <f t="shared" si="32"/>
        <v/>
      </c>
      <c r="CP44" s="82" t="str">
        <f t="shared" si="33"/>
        <v/>
      </c>
      <c r="CQ44" s="82" t="str">
        <f t="shared" si="34"/>
        <v/>
      </c>
      <c r="CR44" s="82" t="str">
        <f t="shared" si="35"/>
        <v/>
      </c>
      <c r="CS44" s="82" t="str">
        <f t="shared" si="36"/>
        <v/>
      </c>
      <c r="CT44" s="82" t="str">
        <f t="shared" si="37"/>
        <v/>
      </c>
      <c r="CU44" s="82" t="str">
        <f t="shared" si="38"/>
        <v/>
      </c>
      <c r="CV44" s="82" t="str">
        <f t="shared" si="39"/>
        <v/>
      </c>
      <c r="CW44" s="82" t="str">
        <f t="shared" si="40"/>
        <v/>
      </c>
      <c r="CX44" s="82" t="str">
        <f t="shared" si="41"/>
        <v/>
      </c>
      <c r="CY44" s="82" t="str">
        <f t="shared" si="42"/>
        <v/>
      </c>
      <c r="CZ44" s="82" t="str">
        <f t="shared" si="43"/>
        <v/>
      </c>
      <c r="DA44" s="82" t="str">
        <f t="shared" si="44"/>
        <v/>
      </c>
      <c r="DB44" s="82" t="str">
        <f t="shared" si="45"/>
        <v/>
      </c>
      <c r="DC44" s="82" t="str">
        <f t="shared" si="46"/>
        <v/>
      </c>
      <c r="DD44" s="82" t="str">
        <f t="shared" si="47"/>
        <v/>
      </c>
      <c r="DE44" s="82" t="str">
        <f t="shared" si="48"/>
        <v/>
      </c>
      <c r="DF44" s="82" t="str">
        <f t="shared" si="49"/>
        <v/>
      </c>
      <c r="DG44" s="82" t="str">
        <f t="shared" si="50"/>
        <v/>
      </c>
      <c r="DH44" s="82" t="str">
        <f t="shared" si="51"/>
        <v/>
      </c>
      <c r="DI44" s="82" t="str">
        <f t="shared" si="52"/>
        <v/>
      </c>
      <c r="DJ44" s="82" t="str">
        <f t="shared" si="53"/>
        <v/>
      </c>
      <c r="DK44" s="82" t="str">
        <f t="shared" si="54"/>
        <v/>
      </c>
      <c r="DL44" s="82" t="str">
        <f t="shared" si="55"/>
        <v/>
      </c>
      <c r="DM44" s="82" t="str">
        <f t="shared" si="56"/>
        <v/>
      </c>
      <c r="DN44" s="82" t="str">
        <f t="shared" si="57"/>
        <v/>
      </c>
      <c r="DO44" s="82" t="str">
        <f t="shared" si="58"/>
        <v/>
      </c>
      <c r="DP44" s="82" t="str">
        <f t="shared" si="59"/>
        <v/>
      </c>
      <c r="DQ44" s="82" t="str">
        <f t="shared" si="60"/>
        <v/>
      </c>
      <c r="DR44" s="82" t="str">
        <f t="shared" si="61"/>
        <v/>
      </c>
      <c r="DS44" s="82" t="str">
        <f t="shared" si="62"/>
        <v/>
      </c>
      <c r="DT44" s="82" t="str">
        <f t="shared" si="63"/>
        <v/>
      </c>
      <c r="DU44" s="82" t="str">
        <f t="shared" si="64"/>
        <v/>
      </c>
      <c r="DV44" s="82" t="str">
        <f t="shared" si="65"/>
        <v/>
      </c>
      <c r="DW44" s="82" t="str">
        <f t="shared" si="66"/>
        <v/>
      </c>
      <c r="DX44" s="82" t="str">
        <f t="shared" si="67"/>
        <v/>
      </c>
      <c r="DY44" s="82" t="str">
        <f t="shared" si="68"/>
        <v/>
      </c>
      <c r="DZ44" s="82" t="str">
        <f t="shared" si="69"/>
        <v/>
      </c>
      <c r="EA44" s="82" t="str">
        <f t="shared" si="70"/>
        <v/>
      </c>
      <c r="EB44" s="82" t="str">
        <f t="shared" si="71"/>
        <v/>
      </c>
      <c r="EC44" s="82" t="str">
        <f t="shared" si="72"/>
        <v/>
      </c>
      <c r="ED44" s="82" t="str">
        <f t="shared" si="73"/>
        <v/>
      </c>
      <c r="EE44" s="82" t="str">
        <f t="shared" si="74"/>
        <v/>
      </c>
      <c r="EF44" s="82" t="str">
        <f t="shared" si="75"/>
        <v/>
      </c>
      <c r="EG44" s="82" t="str">
        <f t="shared" si="76"/>
        <v/>
      </c>
      <c r="EH44" s="82" t="str">
        <f t="shared" si="77"/>
        <v/>
      </c>
      <c r="EI44" s="82" t="str">
        <f t="shared" si="78"/>
        <v/>
      </c>
      <c r="EJ44" s="82" t="str">
        <f t="shared" si="79"/>
        <v/>
      </c>
      <c r="EK44" s="82" t="str">
        <f t="shared" si="80"/>
        <v/>
      </c>
      <c r="EL44" s="82" t="str">
        <f t="shared" si="81"/>
        <v/>
      </c>
      <c r="EM44" s="82" t="str">
        <f t="shared" si="82"/>
        <v/>
      </c>
      <c r="EN44" s="82" t="str">
        <f t="shared" si="83"/>
        <v/>
      </c>
      <c r="EO44" s="82" t="str">
        <f t="shared" si="84"/>
        <v/>
      </c>
      <c r="EP44" s="82" t="str">
        <f t="shared" si="85"/>
        <v/>
      </c>
      <c r="EQ44" s="82" t="str">
        <f t="shared" si="86"/>
        <v/>
      </c>
      <c r="ER44" s="82" t="str">
        <f t="shared" si="87"/>
        <v/>
      </c>
      <c r="ES44" s="82" t="str">
        <f t="shared" si="88"/>
        <v/>
      </c>
      <c r="ET44" s="82" t="str">
        <f t="shared" si="89"/>
        <v/>
      </c>
      <c r="EU44" s="82" t="str">
        <f t="shared" si="90"/>
        <v/>
      </c>
      <c r="EV44" s="82" t="str">
        <f t="shared" si="91"/>
        <v/>
      </c>
      <c r="EW44" s="82" t="str">
        <f t="shared" si="92"/>
        <v/>
      </c>
      <c r="EX44" s="82" t="str">
        <f t="shared" si="93"/>
        <v/>
      </c>
      <c r="EY44" s="82" t="str">
        <f t="shared" si="94"/>
        <v/>
      </c>
      <c r="EZ44" s="82" t="str">
        <f t="shared" si="8"/>
        <v/>
      </c>
      <c r="FA44" s="82" t="str">
        <f t="shared" si="2"/>
        <v/>
      </c>
    </row>
    <row r="45" spans="1:157" ht="15" thickBot="1" x14ac:dyDescent="0.4">
      <c r="A45" s="19" t="s">
        <v>109</v>
      </c>
      <c r="B45" s="20" t="s">
        <v>13</v>
      </c>
      <c r="C45" s="81" t="s">
        <v>315</v>
      </c>
      <c r="D45" s="81" t="s">
        <v>315</v>
      </c>
      <c r="E45" s="81" t="s">
        <v>315</v>
      </c>
      <c r="F45" s="81" t="s">
        <v>315</v>
      </c>
      <c r="G45" s="81" t="s">
        <v>315</v>
      </c>
      <c r="H45" s="81" t="s">
        <v>315</v>
      </c>
      <c r="I45" s="81" t="s">
        <v>315</v>
      </c>
      <c r="J45" s="81" t="s">
        <v>315</v>
      </c>
      <c r="K45" s="81" t="s">
        <v>315</v>
      </c>
      <c r="L45" s="81" t="s">
        <v>315</v>
      </c>
      <c r="M45" s="81" t="s">
        <v>315</v>
      </c>
      <c r="N45" s="81" t="s">
        <v>315</v>
      </c>
      <c r="O45" s="81" t="s">
        <v>315</v>
      </c>
      <c r="P45" s="81" t="s">
        <v>315</v>
      </c>
      <c r="Q45" s="81" t="s">
        <v>315</v>
      </c>
      <c r="R45" s="81" t="s">
        <v>315</v>
      </c>
      <c r="S45" s="81" t="s">
        <v>315</v>
      </c>
      <c r="T45" s="81" t="s">
        <v>315</v>
      </c>
      <c r="U45" s="81" t="s">
        <v>315</v>
      </c>
      <c r="V45" s="81" t="s">
        <v>315</v>
      </c>
      <c r="W45" s="81" t="s">
        <v>315</v>
      </c>
      <c r="X45" s="81" t="s">
        <v>315</v>
      </c>
      <c r="Y45" s="81" t="s">
        <v>315</v>
      </c>
      <c r="Z45" s="81" t="s">
        <v>315</v>
      </c>
      <c r="AA45" s="81" t="s">
        <v>315</v>
      </c>
      <c r="AB45" s="81" t="s">
        <v>315</v>
      </c>
      <c r="AC45" s="81" t="s">
        <v>315</v>
      </c>
      <c r="AD45" s="81" t="s">
        <v>315</v>
      </c>
      <c r="AE45" s="81" t="s">
        <v>315</v>
      </c>
      <c r="AF45" s="81" t="s">
        <v>315</v>
      </c>
      <c r="AG45" s="81" t="s">
        <v>315</v>
      </c>
      <c r="AH45" s="81" t="s">
        <v>315</v>
      </c>
      <c r="AI45" s="81" t="s">
        <v>315</v>
      </c>
      <c r="AJ45" s="81" t="s">
        <v>315</v>
      </c>
      <c r="AK45" s="81" t="s">
        <v>315</v>
      </c>
      <c r="AL45" s="81" t="s">
        <v>315</v>
      </c>
      <c r="AM45" s="81" t="s">
        <v>315</v>
      </c>
      <c r="AN45" s="81" t="s">
        <v>315</v>
      </c>
      <c r="AO45" s="81" t="s">
        <v>315</v>
      </c>
      <c r="AP45" s="81" t="s">
        <v>315</v>
      </c>
      <c r="AQ45" s="81" t="s">
        <v>315</v>
      </c>
      <c r="AR45" s="81" t="s">
        <v>315</v>
      </c>
      <c r="AS45" s="81" t="s">
        <v>315</v>
      </c>
      <c r="AT45" s="81" t="s">
        <v>315</v>
      </c>
      <c r="AU45" s="81" t="s">
        <v>315</v>
      </c>
      <c r="AV45" s="81" t="s">
        <v>315</v>
      </c>
      <c r="AW45" s="81" t="s">
        <v>315</v>
      </c>
      <c r="AX45" s="81" t="s">
        <v>315</v>
      </c>
      <c r="AY45" s="81" t="s">
        <v>315</v>
      </c>
      <c r="AZ45" s="81" t="s">
        <v>315</v>
      </c>
      <c r="BA45" s="81" t="s">
        <v>315</v>
      </c>
      <c r="BB45" s="81" t="s">
        <v>315</v>
      </c>
      <c r="BC45" s="81" t="s">
        <v>315</v>
      </c>
      <c r="BD45" s="81" t="s">
        <v>315</v>
      </c>
      <c r="BE45" s="81" t="s">
        <v>315</v>
      </c>
      <c r="BF45" s="113"/>
      <c r="BG45" s="82" t="str">
        <f t="shared" si="3"/>
        <v/>
      </c>
      <c r="BH45" s="82" t="str">
        <f t="shared" si="95"/>
        <v/>
      </c>
      <c r="BI45" s="82" t="str">
        <f t="shared" si="96"/>
        <v/>
      </c>
      <c r="BJ45" s="82" t="str">
        <f t="shared" si="97"/>
        <v/>
      </c>
      <c r="BK45" s="82" t="str">
        <f t="shared" si="98"/>
        <v/>
      </c>
      <c r="BL45" s="82" t="str">
        <f t="shared" si="99"/>
        <v/>
      </c>
      <c r="BM45" s="82" t="str">
        <f t="shared" si="100"/>
        <v/>
      </c>
      <c r="BN45" s="82" t="str">
        <f t="shared" si="101"/>
        <v/>
      </c>
      <c r="BO45" s="82" t="str">
        <f t="shared" si="102"/>
        <v/>
      </c>
      <c r="BP45" s="82" t="str">
        <f t="shared" si="103"/>
        <v/>
      </c>
      <c r="BQ45" s="82" t="str">
        <f t="shared" si="104"/>
        <v/>
      </c>
      <c r="BR45" s="82" t="str">
        <f t="shared" si="105"/>
        <v/>
      </c>
      <c r="BS45" s="82" t="str">
        <f t="shared" si="10"/>
        <v/>
      </c>
      <c r="BT45" s="82" t="str">
        <f t="shared" si="11"/>
        <v/>
      </c>
      <c r="BU45" s="82" t="str">
        <f t="shared" si="12"/>
        <v/>
      </c>
      <c r="BV45" s="82" t="str">
        <f t="shared" si="13"/>
        <v/>
      </c>
      <c r="BW45" s="82" t="str">
        <f t="shared" si="14"/>
        <v/>
      </c>
      <c r="BX45" s="82" t="str">
        <f t="shared" si="15"/>
        <v/>
      </c>
      <c r="BY45" s="82" t="str">
        <f t="shared" si="16"/>
        <v/>
      </c>
      <c r="BZ45" s="82" t="str">
        <f t="shared" si="17"/>
        <v/>
      </c>
      <c r="CA45" s="82" t="str">
        <f t="shared" si="18"/>
        <v/>
      </c>
      <c r="CB45" s="82" t="str">
        <f t="shared" si="19"/>
        <v/>
      </c>
      <c r="CC45" s="82" t="str">
        <f t="shared" si="20"/>
        <v/>
      </c>
      <c r="CD45" s="82" t="str">
        <f t="shared" si="21"/>
        <v/>
      </c>
      <c r="CE45" s="82" t="str">
        <f t="shared" si="22"/>
        <v/>
      </c>
      <c r="CF45" s="82" t="str">
        <f t="shared" si="23"/>
        <v/>
      </c>
      <c r="CG45" s="82" t="str">
        <f t="shared" si="24"/>
        <v/>
      </c>
      <c r="CH45" s="82" t="str">
        <f t="shared" si="25"/>
        <v/>
      </c>
      <c r="CI45" s="82" t="str">
        <f t="shared" si="26"/>
        <v/>
      </c>
      <c r="CJ45" s="82" t="str">
        <f t="shared" si="27"/>
        <v/>
      </c>
      <c r="CK45" s="82" t="str">
        <f t="shared" si="28"/>
        <v/>
      </c>
      <c r="CL45" s="82" t="str">
        <f t="shared" si="29"/>
        <v/>
      </c>
      <c r="CM45" s="82" t="str">
        <f t="shared" si="30"/>
        <v/>
      </c>
      <c r="CN45" s="82" t="str">
        <f t="shared" si="31"/>
        <v/>
      </c>
      <c r="CO45" s="82" t="str">
        <f t="shared" si="32"/>
        <v/>
      </c>
      <c r="CP45" s="82" t="str">
        <f t="shared" si="33"/>
        <v/>
      </c>
      <c r="CQ45" s="82" t="str">
        <f t="shared" si="34"/>
        <v/>
      </c>
      <c r="CR45" s="82" t="str">
        <f t="shared" si="35"/>
        <v/>
      </c>
      <c r="CS45" s="82" t="str">
        <f t="shared" si="36"/>
        <v/>
      </c>
      <c r="CT45" s="82" t="str">
        <f t="shared" si="37"/>
        <v/>
      </c>
      <c r="CU45" s="82" t="str">
        <f t="shared" si="38"/>
        <v/>
      </c>
      <c r="CV45" s="82" t="str">
        <f t="shared" si="39"/>
        <v/>
      </c>
      <c r="CW45" s="82" t="str">
        <f t="shared" si="40"/>
        <v/>
      </c>
      <c r="CX45" s="82" t="str">
        <f t="shared" si="41"/>
        <v/>
      </c>
      <c r="CY45" s="82" t="str">
        <f t="shared" si="42"/>
        <v/>
      </c>
      <c r="CZ45" s="82" t="str">
        <f t="shared" si="43"/>
        <v/>
      </c>
      <c r="DA45" s="82" t="str">
        <f t="shared" si="44"/>
        <v/>
      </c>
      <c r="DB45" s="82" t="str">
        <f t="shared" si="45"/>
        <v/>
      </c>
      <c r="DC45" s="82" t="str">
        <f t="shared" si="46"/>
        <v/>
      </c>
      <c r="DD45" s="82" t="str">
        <f t="shared" si="47"/>
        <v/>
      </c>
      <c r="DE45" s="82" t="str">
        <f t="shared" si="48"/>
        <v/>
      </c>
      <c r="DF45" s="82" t="str">
        <f t="shared" si="49"/>
        <v/>
      </c>
      <c r="DG45" s="82" t="str">
        <f t="shared" si="50"/>
        <v/>
      </c>
      <c r="DH45" s="82" t="str">
        <f t="shared" si="51"/>
        <v/>
      </c>
      <c r="DI45" s="82" t="str">
        <f t="shared" si="52"/>
        <v/>
      </c>
      <c r="DJ45" s="82" t="str">
        <f t="shared" si="53"/>
        <v/>
      </c>
      <c r="DK45" s="82" t="str">
        <f t="shared" si="54"/>
        <v/>
      </c>
      <c r="DL45" s="82" t="str">
        <f t="shared" si="55"/>
        <v/>
      </c>
      <c r="DM45" s="82" t="str">
        <f t="shared" si="56"/>
        <v/>
      </c>
      <c r="DN45" s="82" t="str">
        <f t="shared" si="57"/>
        <v/>
      </c>
      <c r="DO45" s="82" t="str">
        <f t="shared" si="58"/>
        <v/>
      </c>
      <c r="DP45" s="82" t="str">
        <f t="shared" si="59"/>
        <v/>
      </c>
      <c r="DQ45" s="82" t="str">
        <f t="shared" si="60"/>
        <v/>
      </c>
      <c r="DR45" s="82" t="str">
        <f t="shared" si="61"/>
        <v/>
      </c>
      <c r="DS45" s="82" t="str">
        <f t="shared" si="62"/>
        <v/>
      </c>
      <c r="DT45" s="82" t="str">
        <f t="shared" si="63"/>
        <v/>
      </c>
      <c r="DU45" s="82" t="str">
        <f t="shared" si="64"/>
        <v/>
      </c>
      <c r="DV45" s="82" t="str">
        <f t="shared" si="65"/>
        <v/>
      </c>
      <c r="DW45" s="82" t="str">
        <f t="shared" si="66"/>
        <v/>
      </c>
      <c r="DX45" s="82" t="str">
        <f t="shared" si="67"/>
        <v/>
      </c>
      <c r="DY45" s="82" t="str">
        <f t="shared" si="68"/>
        <v/>
      </c>
      <c r="DZ45" s="82" t="str">
        <f t="shared" si="69"/>
        <v/>
      </c>
      <c r="EA45" s="82" t="str">
        <f t="shared" si="70"/>
        <v/>
      </c>
      <c r="EB45" s="82" t="str">
        <f t="shared" si="71"/>
        <v/>
      </c>
      <c r="EC45" s="82" t="str">
        <f t="shared" si="72"/>
        <v/>
      </c>
      <c r="ED45" s="82" t="str">
        <f t="shared" si="73"/>
        <v/>
      </c>
      <c r="EE45" s="82" t="str">
        <f t="shared" si="74"/>
        <v/>
      </c>
      <c r="EF45" s="82" t="str">
        <f t="shared" si="75"/>
        <v/>
      </c>
      <c r="EG45" s="82" t="str">
        <f t="shared" si="76"/>
        <v/>
      </c>
      <c r="EH45" s="82" t="str">
        <f t="shared" si="77"/>
        <v/>
      </c>
      <c r="EI45" s="82" t="str">
        <f t="shared" si="78"/>
        <v/>
      </c>
      <c r="EJ45" s="82" t="str">
        <f t="shared" si="79"/>
        <v/>
      </c>
      <c r="EK45" s="82" t="str">
        <f t="shared" si="80"/>
        <v/>
      </c>
      <c r="EL45" s="82" t="str">
        <f t="shared" si="81"/>
        <v/>
      </c>
      <c r="EM45" s="82" t="str">
        <f t="shared" si="82"/>
        <v/>
      </c>
      <c r="EN45" s="82" t="str">
        <f t="shared" si="83"/>
        <v/>
      </c>
      <c r="EO45" s="82" t="str">
        <f t="shared" si="84"/>
        <v/>
      </c>
      <c r="EP45" s="82" t="str">
        <f t="shared" si="85"/>
        <v/>
      </c>
      <c r="EQ45" s="82" t="str">
        <f t="shared" si="86"/>
        <v/>
      </c>
      <c r="ER45" s="82" t="str">
        <f t="shared" si="87"/>
        <v/>
      </c>
      <c r="ES45" s="82" t="str">
        <f t="shared" si="88"/>
        <v/>
      </c>
      <c r="ET45" s="82" t="str">
        <f t="shared" si="89"/>
        <v/>
      </c>
      <c r="EU45" s="82" t="str">
        <f t="shared" si="90"/>
        <v/>
      </c>
      <c r="EV45" s="82" t="str">
        <f t="shared" si="91"/>
        <v/>
      </c>
      <c r="EW45" s="82" t="str">
        <f t="shared" si="92"/>
        <v/>
      </c>
      <c r="EX45" s="82" t="str">
        <f t="shared" si="93"/>
        <v/>
      </c>
      <c r="EY45" s="82" t="str">
        <f t="shared" si="94"/>
        <v/>
      </c>
      <c r="EZ45" s="82" t="str">
        <f t="shared" si="8"/>
        <v/>
      </c>
      <c r="FA45" s="82" t="str">
        <f t="shared" si="2"/>
        <v/>
      </c>
    </row>
    <row r="46" spans="1:157" ht="15" thickBot="1" x14ac:dyDescent="0.4">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81" t="s">
        <v>315</v>
      </c>
      <c r="BE46" s="81" t="s">
        <v>315</v>
      </c>
      <c r="BF46" s="113"/>
      <c r="BG46" s="82" t="str">
        <f t="shared" si="3"/>
        <v/>
      </c>
      <c r="BH46" s="82" t="str">
        <f t="shared" si="95"/>
        <v/>
      </c>
      <c r="BI46" s="82" t="str">
        <f t="shared" si="96"/>
        <v/>
      </c>
      <c r="BJ46" s="82" t="str">
        <f t="shared" si="97"/>
        <v/>
      </c>
      <c r="BK46" s="82" t="str">
        <f t="shared" si="98"/>
        <v/>
      </c>
      <c r="BL46" s="82" t="str">
        <f t="shared" si="99"/>
        <v/>
      </c>
      <c r="BM46" s="82" t="str">
        <f t="shared" si="100"/>
        <v/>
      </c>
      <c r="BN46" s="82" t="str">
        <f t="shared" si="101"/>
        <v/>
      </c>
      <c r="BO46" s="82" t="str">
        <f t="shared" si="102"/>
        <v/>
      </c>
      <c r="BP46" s="82" t="str">
        <f t="shared" si="103"/>
        <v/>
      </c>
      <c r="BQ46" s="82" t="str">
        <f t="shared" si="104"/>
        <v/>
      </c>
      <c r="BR46" s="82" t="str">
        <f t="shared" si="105"/>
        <v/>
      </c>
      <c r="BS46" s="82" t="str">
        <f t="shared" si="10"/>
        <v/>
      </c>
      <c r="BT46" s="82" t="str">
        <f t="shared" si="11"/>
        <v/>
      </c>
      <c r="BU46" s="82" t="str">
        <f t="shared" si="12"/>
        <v/>
      </c>
      <c r="BV46" s="82" t="str">
        <f t="shared" si="13"/>
        <v/>
      </c>
      <c r="BW46" s="82" t="str">
        <f t="shared" si="14"/>
        <v/>
      </c>
      <c r="BX46" s="82" t="str">
        <f t="shared" si="15"/>
        <v/>
      </c>
      <c r="BY46" s="82" t="str">
        <f t="shared" si="16"/>
        <v/>
      </c>
      <c r="BZ46" s="82" t="str">
        <f t="shared" si="17"/>
        <v/>
      </c>
      <c r="CA46" s="82" t="str">
        <f t="shared" si="18"/>
        <v/>
      </c>
      <c r="CB46" s="82" t="str">
        <f t="shared" si="19"/>
        <v/>
      </c>
      <c r="CC46" s="82" t="str">
        <f t="shared" si="20"/>
        <v/>
      </c>
      <c r="CD46" s="82" t="str">
        <f t="shared" si="21"/>
        <v/>
      </c>
      <c r="CE46" s="82" t="str">
        <f t="shared" si="22"/>
        <v/>
      </c>
      <c r="CF46" s="82" t="str">
        <f t="shared" si="23"/>
        <v/>
      </c>
      <c r="CG46" s="82" t="str">
        <f t="shared" si="24"/>
        <v/>
      </c>
      <c r="CH46" s="82" t="str">
        <f t="shared" si="25"/>
        <v/>
      </c>
      <c r="CI46" s="82" t="str">
        <f t="shared" si="26"/>
        <v/>
      </c>
      <c r="CJ46" s="82" t="str">
        <f t="shared" si="27"/>
        <v/>
      </c>
      <c r="CK46" s="82" t="str">
        <f t="shared" si="28"/>
        <v/>
      </c>
      <c r="CL46" s="82" t="str">
        <f t="shared" si="29"/>
        <v/>
      </c>
      <c r="CM46" s="82" t="str">
        <f t="shared" si="30"/>
        <v/>
      </c>
      <c r="CN46" s="82" t="str">
        <f t="shared" si="31"/>
        <v/>
      </c>
      <c r="CO46" s="82" t="str">
        <f t="shared" si="32"/>
        <v/>
      </c>
      <c r="CP46" s="82" t="str">
        <f t="shared" si="33"/>
        <v/>
      </c>
      <c r="CQ46" s="82" t="str">
        <f t="shared" si="34"/>
        <v/>
      </c>
      <c r="CR46" s="82" t="str">
        <f t="shared" si="35"/>
        <v/>
      </c>
      <c r="CS46" s="82" t="str">
        <f t="shared" si="36"/>
        <v/>
      </c>
      <c r="CT46" s="82" t="str">
        <f t="shared" si="37"/>
        <v/>
      </c>
      <c r="CU46" s="82" t="str">
        <f t="shared" si="38"/>
        <v/>
      </c>
      <c r="CV46" s="82" t="str">
        <f t="shared" si="39"/>
        <v/>
      </c>
      <c r="CW46" s="82" t="str">
        <f t="shared" si="40"/>
        <v/>
      </c>
      <c r="CX46" s="82" t="str">
        <f t="shared" si="41"/>
        <v/>
      </c>
      <c r="CY46" s="82" t="str">
        <f t="shared" si="42"/>
        <v/>
      </c>
      <c r="CZ46" s="82" t="str">
        <f t="shared" si="43"/>
        <v/>
      </c>
      <c r="DA46" s="82" t="str">
        <f t="shared" si="44"/>
        <v/>
      </c>
      <c r="DB46" s="82" t="str">
        <f t="shared" si="45"/>
        <v/>
      </c>
      <c r="DC46" s="82" t="str">
        <f t="shared" si="46"/>
        <v/>
      </c>
      <c r="DD46" s="82" t="str">
        <f t="shared" si="47"/>
        <v/>
      </c>
      <c r="DE46" s="82" t="str">
        <f t="shared" si="48"/>
        <v/>
      </c>
      <c r="DF46" s="82" t="str">
        <f t="shared" si="49"/>
        <v/>
      </c>
      <c r="DG46" s="82" t="str">
        <f t="shared" si="50"/>
        <v/>
      </c>
      <c r="DH46" s="82" t="str">
        <f t="shared" si="51"/>
        <v/>
      </c>
      <c r="DI46" s="82" t="str">
        <f t="shared" si="52"/>
        <v/>
      </c>
      <c r="DJ46" s="82" t="str">
        <f t="shared" si="53"/>
        <v/>
      </c>
      <c r="DK46" s="82" t="str">
        <f t="shared" si="54"/>
        <v/>
      </c>
      <c r="DL46" s="82" t="str">
        <f t="shared" si="55"/>
        <v/>
      </c>
      <c r="DM46" s="82" t="str">
        <f t="shared" si="56"/>
        <v/>
      </c>
      <c r="DN46" s="82" t="str">
        <f t="shared" si="57"/>
        <v/>
      </c>
      <c r="DO46" s="82" t="str">
        <f t="shared" si="58"/>
        <v/>
      </c>
      <c r="DP46" s="82" t="str">
        <f t="shared" si="59"/>
        <v/>
      </c>
      <c r="DQ46" s="82" t="str">
        <f t="shared" si="60"/>
        <v/>
      </c>
      <c r="DR46" s="82" t="str">
        <f t="shared" si="61"/>
        <v/>
      </c>
      <c r="DS46" s="82" t="str">
        <f t="shared" si="62"/>
        <v/>
      </c>
      <c r="DT46" s="82" t="str">
        <f t="shared" si="63"/>
        <v/>
      </c>
      <c r="DU46" s="82" t="str">
        <f t="shared" si="64"/>
        <v/>
      </c>
      <c r="DV46" s="82" t="str">
        <f t="shared" si="65"/>
        <v/>
      </c>
      <c r="DW46" s="82" t="str">
        <f t="shared" si="66"/>
        <v/>
      </c>
      <c r="DX46" s="82" t="str">
        <f t="shared" si="67"/>
        <v/>
      </c>
      <c r="DY46" s="82" t="str">
        <f t="shared" si="68"/>
        <v/>
      </c>
      <c r="DZ46" s="82" t="str">
        <f t="shared" si="69"/>
        <v/>
      </c>
      <c r="EA46" s="82" t="str">
        <f t="shared" si="70"/>
        <v/>
      </c>
      <c r="EB46" s="82" t="str">
        <f t="shared" si="71"/>
        <v/>
      </c>
      <c r="EC46" s="82" t="str">
        <f t="shared" si="72"/>
        <v/>
      </c>
      <c r="ED46" s="82" t="str">
        <f t="shared" si="73"/>
        <v/>
      </c>
      <c r="EE46" s="82" t="str">
        <f t="shared" si="74"/>
        <v/>
      </c>
      <c r="EF46" s="82" t="str">
        <f t="shared" si="75"/>
        <v/>
      </c>
      <c r="EG46" s="82" t="str">
        <f t="shared" si="76"/>
        <v/>
      </c>
      <c r="EH46" s="82" t="str">
        <f t="shared" si="77"/>
        <v/>
      </c>
      <c r="EI46" s="82" t="str">
        <f t="shared" si="78"/>
        <v/>
      </c>
      <c r="EJ46" s="82" t="str">
        <f t="shared" si="79"/>
        <v/>
      </c>
      <c r="EK46" s="82" t="str">
        <f t="shared" si="80"/>
        <v/>
      </c>
      <c r="EL46" s="82" t="str">
        <f t="shared" si="81"/>
        <v/>
      </c>
      <c r="EM46" s="82" t="str">
        <f t="shared" si="82"/>
        <v/>
      </c>
      <c r="EN46" s="82" t="str">
        <f t="shared" si="83"/>
        <v/>
      </c>
      <c r="EO46" s="82" t="str">
        <f t="shared" si="84"/>
        <v/>
      </c>
      <c r="EP46" s="82" t="str">
        <f t="shared" si="85"/>
        <v/>
      </c>
      <c r="EQ46" s="82" t="str">
        <f t="shared" si="86"/>
        <v/>
      </c>
      <c r="ER46" s="82" t="str">
        <f t="shared" si="87"/>
        <v/>
      </c>
      <c r="ES46" s="82" t="str">
        <f t="shared" si="88"/>
        <v/>
      </c>
      <c r="ET46" s="82" t="str">
        <f t="shared" si="89"/>
        <v/>
      </c>
      <c r="EU46" s="82" t="str">
        <f t="shared" si="90"/>
        <v/>
      </c>
      <c r="EV46" s="82" t="str">
        <f t="shared" si="91"/>
        <v/>
      </c>
      <c r="EW46" s="82" t="str">
        <f t="shared" si="92"/>
        <v/>
      </c>
      <c r="EX46" s="82" t="str">
        <f t="shared" si="93"/>
        <v/>
      </c>
      <c r="EY46" s="82" t="str">
        <f t="shared" si="94"/>
        <v/>
      </c>
      <c r="EZ46" s="82" t="str">
        <f t="shared" si="8"/>
        <v/>
      </c>
      <c r="FA46" s="82" t="str">
        <f t="shared" si="2"/>
        <v/>
      </c>
    </row>
    <row r="47" spans="1:157" ht="15" thickBot="1" x14ac:dyDescent="0.4">
      <c r="A47" s="19" t="s">
        <v>111</v>
      </c>
      <c r="B47" s="20" t="s">
        <v>112</v>
      </c>
      <c r="C47" s="81">
        <v>11.410491000256901</v>
      </c>
      <c r="D47" s="81">
        <v>15.436797282694201</v>
      </c>
      <c r="E47" s="81">
        <v>11.4341948678289</v>
      </c>
      <c r="F47" s="81">
        <v>8.9961102417530796</v>
      </c>
      <c r="G47" s="81">
        <v>8.6216644786623409</v>
      </c>
      <c r="H47" s="81">
        <v>7.2118169454955803</v>
      </c>
      <c r="I47" s="81">
        <v>5.5562075363079497</v>
      </c>
      <c r="J47" s="81">
        <v>11.689854307832601</v>
      </c>
      <c r="K47" s="81">
        <v>14.8338377069242</v>
      </c>
      <c r="L47" s="81">
        <v>14.077548398230199</v>
      </c>
      <c r="M47" s="81">
        <v>10.532583837732099</v>
      </c>
      <c r="N47" s="81">
        <v>11.6863261524562</v>
      </c>
      <c r="O47" s="81">
        <v>10.0511630134291</v>
      </c>
      <c r="P47" s="81">
        <v>13.0923767609673</v>
      </c>
      <c r="Q47" s="81">
        <v>11.946734601394899</v>
      </c>
      <c r="R47" s="81">
        <v>14.216475092408499</v>
      </c>
      <c r="S47" s="81">
        <v>14.9670345015337</v>
      </c>
      <c r="T47" s="81">
        <v>15.180219078418601</v>
      </c>
      <c r="U47" s="81">
        <v>13.862136440719601</v>
      </c>
      <c r="V47" s="81">
        <v>12.870921827883899</v>
      </c>
      <c r="W47" s="81">
        <v>17.717957170317</v>
      </c>
      <c r="X47" s="81">
        <v>15.1083089400337</v>
      </c>
      <c r="Y47" s="81">
        <v>8.4744588865665094</v>
      </c>
      <c r="Z47" s="81">
        <v>6.9239720693760898</v>
      </c>
      <c r="AA47" s="81">
        <v>8.3681187234386805</v>
      </c>
      <c r="AB47" s="81">
        <v>22.225620978939801</v>
      </c>
      <c r="AC47" s="81">
        <v>16.231596523467601</v>
      </c>
      <c r="AD47" s="81">
        <v>14.806080562302</v>
      </c>
      <c r="AE47" s="81">
        <v>14.632205901587101</v>
      </c>
      <c r="AF47" s="81">
        <v>11.0012304194838</v>
      </c>
      <c r="AG47" s="81">
        <v>15.419896091860201</v>
      </c>
      <c r="AH47" s="81">
        <v>11.4054734629132</v>
      </c>
      <c r="AI47" s="81">
        <v>14.527020144775401</v>
      </c>
      <c r="AJ47" s="81">
        <v>21.285471285339</v>
      </c>
      <c r="AK47" s="81">
        <v>15.5259391531653</v>
      </c>
      <c r="AL47" s="81">
        <v>15.5102707794055</v>
      </c>
      <c r="AM47" s="81">
        <v>15.219729661782999</v>
      </c>
      <c r="AN47" s="81">
        <v>12.262917820503301</v>
      </c>
      <c r="AO47" s="81">
        <v>13.608442473157</v>
      </c>
      <c r="AP47" s="81" t="s">
        <v>315</v>
      </c>
      <c r="AQ47" s="81" t="s">
        <v>315</v>
      </c>
      <c r="AR47" s="81">
        <v>8.3849023009480508</v>
      </c>
      <c r="AS47" s="81">
        <v>6.5892980572543003</v>
      </c>
      <c r="AT47" s="81">
        <v>5.4897668345091599</v>
      </c>
      <c r="AU47" s="81">
        <v>5.8350064374206898</v>
      </c>
      <c r="AV47" s="81" t="s">
        <v>315</v>
      </c>
      <c r="AW47" s="81">
        <v>5.5747208105706196</v>
      </c>
      <c r="AX47" s="81" t="s">
        <v>315</v>
      </c>
      <c r="AY47" s="81">
        <v>9.9208313593721904</v>
      </c>
      <c r="AZ47" s="81">
        <v>11.555366522057099</v>
      </c>
      <c r="BA47" s="81">
        <v>8.5471151750845706</v>
      </c>
      <c r="BB47" s="81">
        <v>10.7814721814532</v>
      </c>
      <c r="BC47" s="81">
        <v>6.5998338504000502</v>
      </c>
      <c r="BD47" s="81">
        <v>7.4397156122437798</v>
      </c>
      <c r="BE47" s="81" t="s">
        <v>315</v>
      </c>
      <c r="BF47" s="113"/>
      <c r="BG47" s="82" t="str">
        <f t="shared" si="3"/>
        <v/>
      </c>
      <c r="BH47" s="82" t="str">
        <f t="shared" si="95"/>
        <v/>
      </c>
      <c r="BI47" s="82" t="str">
        <f t="shared" si="96"/>
        <v/>
      </c>
      <c r="BJ47" s="82" t="str">
        <f t="shared" si="97"/>
        <v/>
      </c>
      <c r="BK47" s="82" t="str">
        <f t="shared" si="98"/>
        <v/>
      </c>
      <c r="BL47" s="82" t="str">
        <f t="shared" si="99"/>
        <v/>
      </c>
      <c r="BM47" s="82" t="str">
        <f t="shared" si="100"/>
        <v/>
      </c>
      <c r="BN47" s="82" t="str">
        <f t="shared" si="101"/>
        <v/>
      </c>
      <c r="BO47" s="82" t="str">
        <f t="shared" si="102"/>
        <v/>
      </c>
      <c r="BP47" s="82" t="str">
        <f t="shared" si="103"/>
        <v/>
      </c>
      <c r="BQ47" s="82" t="str">
        <f t="shared" si="104"/>
        <v/>
      </c>
      <c r="BR47" s="82" t="str">
        <f t="shared" si="105"/>
        <v/>
      </c>
      <c r="BS47" s="82" t="str">
        <f t="shared" si="10"/>
        <v/>
      </c>
      <c r="BT47" s="82" t="str">
        <f t="shared" si="11"/>
        <v/>
      </c>
      <c r="BU47" s="82" t="str">
        <f t="shared" si="12"/>
        <v/>
      </c>
      <c r="BV47" s="82" t="str">
        <f t="shared" si="13"/>
        <v/>
      </c>
      <c r="BW47" s="82" t="str">
        <f t="shared" si="14"/>
        <v/>
      </c>
      <c r="BX47" s="82" t="str">
        <f t="shared" si="15"/>
        <v/>
      </c>
      <c r="BY47" s="82" t="str">
        <f t="shared" si="16"/>
        <v/>
      </c>
      <c r="BZ47" s="82" t="str">
        <f t="shared" si="17"/>
        <v/>
      </c>
      <c r="CA47" s="82" t="str">
        <f t="shared" si="18"/>
        <v/>
      </c>
      <c r="CB47" s="82" t="str">
        <f t="shared" si="19"/>
        <v/>
      </c>
      <c r="CC47" s="82" t="str">
        <f t="shared" si="20"/>
        <v/>
      </c>
      <c r="CD47" s="82" t="str">
        <f t="shared" si="21"/>
        <v/>
      </c>
      <c r="CE47" s="82" t="str">
        <f t="shared" si="22"/>
        <v/>
      </c>
      <c r="CF47" s="82" t="str">
        <f t="shared" si="23"/>
        <v/>
      </c>
      <c r="CG47" s="82" t="str">
        <f t="shared" si="24"/>
        <v/>
      </c>
      <c r="CH47" s="82" t="str">
        <f t="shared" si="25"/>
        <v/>
      </c>
      <c r="CI47" s="82" t="str">
        <f t="shared" si="26"/>
        <v/>
      </c>
      <c r="CJ47" s="82" t="str">
        <f t="shared" si="27"/>
        <v/>
      </c>
      <c r="CK47" s="82" t="str">
        <f t="shared" si="28"/>
        <v/>
      </c>
      <c r="CL47" s="82" t="str">
        <f t="shared" si="29"/>
        <v/>
      </c>
      <c r="CM47" s="82" t="str">
        <f t="shared" si="30"/>
        <v/>
      </c>
      <c r="CN47" s="82" t="str">
        <f t="shared" si="31"/>
        <v/>
      </c>
      <c r="CO47" s="82" t="str">
        <f t="shared" si="32"/>
        <v/>
      </c>
      <c r="CP47" s="82" t="str">
        <f t="shared" si="33"/>
        <v/>
      </c>
      <c r="CQ47" s="82" t="str">
        <f t="shared" si="34"/>
        <v/>
      </c>
      <c r="CR47" s="82" t="str">
        <f t="shared" si="35"/>
        <v/>
      </c>
      <c r="CS47" s="82" t="str">
        <f t="shared" si="36"/>
        <v/>
      </c>
      <c r="CT47" s="82" t="str">
        <f t="shared" si="37"/>
        <v/>
      </c>
      <c r="CU47" s="82" t="str">
        <f t="shared" si="38"/>
        <v/>
      </c>
      <c r="CV47" s="82" t="str">
        <f t="shared" si="39"/>
        <v/>
      </c>
      <c r="CW47" s="82" t="str">
        <f t="shared" si="40"/>
        <v/>
      </c>
      <c r="CX47" s="82" t="str">
        <f t="shared" si="41"/>
        <v/>
      </c>
      <c r="CY47" s="82" t="str">
        <f t="shared" si="42"/>
        <v/>
      </c>
      <c r="CZ47" s="82" t="str">
        <f t="shared" si="43"/>
        <v/>
      </c>
      <c r="DA47" s="82" t="str">
        <f t="shared" si="44"/>
        <v/>
      </c>
      <c r="DB47" s="82" t="str">
        <f t="shared" si="45"/>
        <v/>
      </c>
      <c r="DC47" s="82" t="str">
        <f t="shared" si="46"/>
        <v/>
      </c>
      <c r="DD47" s="82" t="str">
        <f t="shared" si="47"/>
        <v/>
      </c>
      <c r="DE47" s="82" t="str">
        <f t="shared" si="48"/>
        <v/>
      </c>
      <c r="DF47" s="82" t="str">
        <f t="shared" si="49"/>
        <v/>
      </c>
      <c r="DG47" s="82" t="str">
        <f t="shared" si="50"/>
        <v/>
      </c>
      <c r="DH47" s="82" t="str">
        <f t="shared" si="51"/>
        <v/>
      </c>
      <c r="DI47" s="82" t="str">
        <f t="shared" si="52"/>
        <v/>
      </c>
      <c r="DJ47" s="82" t="str">
        <f t="shared" si="53"/>
        <v/>
      </c>
      <c r="DK47" s="82" t="str">
        <f t="shared" si="54"/>
        <v/>
      </c>
      <c r="DL47" s="82" t="str">
        <f t="shared" si="55"/>
        <v/>
      </c>
      <c r="DM47" s="82" t="str">
        <f t="shared" si="56"/>
        <v/>
      </c>
      <c r="DN47" s="82" t="str">
        <f t="shared" si="57"/>
        <v/>
      </c>
      <c r="DO47" s="82" t="str">
        <f t="shared" si="58"/>
        <v/>
      </c>
      <c r="DP47" s="82" t="str">
        <f t="shared" si="59"/>
        <v/>
      </c>
      <c r="DQ47" s="82" t="str">
        <f t="shared" si="60"/>
        <v/>
      </c>
      <c r="DR47" s="82" t="str">
        <f t="shared" si="61"/>
        <v/>
      </c>
      <c r="DS47" s="82" t="str">
        <f t="shared" si="62"/>
        <v/>
      </c>
      <c r="DT47" s="82" t="str">
        <f t="shared" si="63"/>
        <v/>
      </c>
      <c r="DU47" s="82" t="str">
        <f t="shared" si="64"/>
        <v/>
      </c>
      <c r="DV47" s="82" t="str">
        <f t="shared" si="65"/>
        <v/>
      </c>
      <c r="DW47" s="82" t="str">
        <f t="shared" si="66"/>
        <v/>
      </c>
      <c r="DX47" s="82" t="str">
        <f t="shared" si="67"/>
        <v/>
      </c>
      <c r="DY47" s="82" t="str">
        <f t="shared" si="68"/>
        <v/>
      </c>
      <c r="DZ47" s="82" t="str">
        <f t="shared" si="69"/>
        <v/>
      </c>
      <c r="EA47" s="82" t="str">
        <f t="shared" si="70"/>
        <v/>
      </c>
      <c r="EB47" s="82" t="str">
        <f t="shared" si="71"/>
        <v/>
      </c>
      <c r="EC47" s="82" t="str">
        <f t="shared" si="72"/>
        <v/>
      </c>
      <c r="ED47" s="82" t="str">
        <f t="shared" si="73"/>
        <v/>
      </c>
      <c r="EE47" s="82" t="str">
        <f t="shared" si="74"/>
        <v/>
      </c>
      <c r="EF47" s="82" t="str">
        <f t="shared" si="75"/>
        <v/>
      </c>
      <c r="EG47" s="82" t="str">
        <f t="shared" si="76"/>
        <v/>
      </c>
      <c r="EH47" s="82" t="str">
        <f t="shared" si="77"/>
        <v/>
      </c>
      <c r="EI47" s="82" t="str">
        <f t="shared" si="78"/>
        <v/>
      </c>
      <c r="EJ47" s="82" t="str">
        <f t="shared" si="79"/>
        <v/>
      </c>
      <c r="EK47" s="82" t="str">
        <f t="shared" si="80"/>
        <v/>
      </c>
      <c r="EL47" s="82" t="str">
        <f t="shared" si="81"/>
        <v/>
      </c>
      <c r="EM47" s="82" t="str">
        <f t="shared" si="82"/>
        <v/>
      </c>
      <c r="EN47" s="82" t="str">
        <f t="shared" si="83"/>
        <v/>
      </c>
      <c r="EO47" s="82" t="str">
        <f t="shared" si="84"/>
        <v/>
      </c>
      <c r="EP47" s="82" t="str">
        <f t="shared" si="85"/>
        <v/>
      </c>
      <c r="EQ47" s="82" t="str">
        <f t="shared" si="86"/>
        <v/>
      </c>
      <c r="ER47" s="82" t="str">
        <f t="shared" si="87"/>
        <v/>
      </c>
      <c r="ES47" s="82" t="str">
        <f t="shared" si="88"/>
        <v/>
      </c>
      <c r="ET47" s="82" t="str">
        <f t="shared" si="89"/>
        <v/>
      </c>
      <c r="EU47" s="82" t="str">
        <f t="shared" si="90"/>
        <v/>
      </c>
      <c r="EV47" s="82" t="str">
        <f t="shared" si="91"/>
        <v/>
      </c>
      <c r="EW47" s="82" t="str">
        <f t="shared" si="92"/>
        <v/>
      </c>
      <c r="EX47" s="82" t="str">
        <f t="shared" si="93"/>
        <v/>
      </c>
      <c r="EY47" s="82" t="str">
        <f t="shared" si="94"/>
        <v/>
      </c>
      <c r="EZ47" s="82" t="str">
        <f t="shared" si="8"/>
        <v/>
      </c>
      <c r="FA47" s="82" t="str">
        <f t="shared" si="2"/>
        <v/>
      </c>
    </row>
    <row r="48" spans="1:157" ht="15" thickBot="1" x14ac:dyDescent="0.4">
      <c r="A48" s="19" t="s">
        <v>113</v>
      </c>
      <c r="B48" s="20" t="s">
        <v>114</v>
      </c>
      <c r="C48" s="81" t="s">
        <v>315</v>
      </c>
      <c r="D48" s="81" t="s">
        <v>315</v>
      </c>
      <c r="E48" s="81" t="s">
        <v>315</v>
      </c>
      <c r="F48" s="81" t="s">
        <v>315</v>
      </c>
      <c r="G48" s="81" t="s">
        <v>315</v>
      </c>
      <c r="H48" s="81" t="s">
        <v>315</v>
      </c>
      <c r="I48" s="81" t="s">
        <v>315</v>
      </c>
      <c r="J48" s="81" t="s">
        <v>315</v>
      </c>
      <c r="K48" s="81" t="s">
        <v>315</v>
      </c>
      <c r="L48" s="81" t="s">
        <v>315</v>
      </c>
      <c r="M48" s="81" t="s">
        <v>315</v>
      </c>
      <c r="N48" s="81" t="s">
        <v>315</v>
      </c>
      <c r="O48" s="81" t="s">
        <v>315</v>
      </c>
      <c r="P48" s="81" t="s">
        <v>315</v>
      </c>
      <c r="Q48" s="81" t="s">
        <v>315</v>
      </c>
      <c r="R48" s="81" t="s">
        <v>315</v>
      </c>
      <c r="S48" s="81" t="s">
        <v>315</v>
      </c>
      <c r="T48" s="81" t="s">
        <v>315</v>
      </c>
      <c r="U48" s="81" t="s">
        <v>315</v>
      </c>
      <c r="V48" s="81" t="s">
        <v>315</v>
      </c>
      <c r="W48" s="81" t="s">
        <v>315</v>
      </c>
      <c r="X48" s="81" t="s">
        <v>315</v>
      </c>
      <c r="Y48" s="81" t="s">
        <v>315</v>
      </c>
      <c r="Z48" s="81" t="s">
        <v>315</v>
      </c>
      <c r="AA48" s="81" t="s">
        <v>315</v>
      </c>
      <c r="AB48" s="81" t="s">
        <v>315</v>
      </c>
      <c r="AC48" s="81" t="s">
        <v>315</v>
      </c>
      <c r="AD48" s="81" t="s">
        <v>315</v>
      </c>
      <c r="AE48" s="81" t="s">
        <v>315</v>
      </c>
      <c r="AF48" s="81" t="s">
        <v>315</v>
      </c>
      <c r="AG48" s="81" t="s">
        <v>315</v>
      </c>
      <c r="AH48" s="81" t="s">
        <v>315</v>
      </c>
      <c r="AI48" s="81" t="s">
        <v>315</v>
      </c>
      <c r="AJ48" s="81" t="s">
        <v>315</v>
      </c>
      <c r="AK48" s="81" t="s">
        <v>315</v>
      </c>
      <c r="AL48" s="81" t="s">
        <v>315</v>
      </c>
      <c r="AM48" s="81" t="s">
        <v>315</v>
      </c>
      <c r="AN48" s="81" t="s">
        <v>315</v>
      </c>
      <c r="AO48" s="81" t="s">
        <v>315</v>
      </c>
      <c r="AP48" s="81" t="s">
        <v>315</v>
      </c>
      <c r="AQ48" s="81" t="s">
        <v>315</v>
      </c>
      <c r="AR48" s="81" t="s">
        <v>315</v>
      </c>
      <c r="AS48" s="81" t="s">
        <v>315</v>
      </c>
      <c r="AT48" s="81" t="s">
        <v>315</v>
      </c>
      <c r="AU48" s="81" t="s">
        <v>315</v>
      </c>
      <c r="AV48" s="81" t="s">
        <v>315</v>
      </c>
      <c r="AW48" s="81" t="s">
        <v>315</v>
      </c>
      <c r="AX48" s="81" t="s">
        <v>315</v>
      </c>
      <c r="AY48" s="81" t="s">
        <v>315</v>
      </c>
      <c r="AZ48" s="81" t="s">
        <v>315</v>
      </c>
      <c r="BA48" s="81" t="s">
        <v>315</v>
      </c>
      <c r="BB48" s="81" t="s">
        <v>315</v>
      </c>
      <c r="BC48" s="81" t="s">
        <v>315</v>
      </c>
      <c r="BD48" s="81" t="s">
        <v>315</v>
      </c>
      <c r="BE48" s="81" t="s">
        <v>315</v>
      </c>
      <c r="BF48" s="113"/>
      <c r="BG48" s="82" t="str">
        <f t="shared" si="3"/>
        <v/>
      </c>
      <c r="BH48" s="82" t="str">
        <f t="shared" si="95"/>
        <v/>
      </c>
      <c r="BI48" s="82" t="str">
        <f t="shared" si="96"/>
        <v/>
      </c>
      <c r="BJ48" s="82" t="str">
        <f t="shared" si="97"/>
        <v/>
      </c>
      <c r="BK48" s="82" t="str">
        <f t="shared" si="98"/>
        <v/>
      </c>
      <c r="BL48" s="82" t="str">
        <f t="shared" si="99"/>
        <v/>
      </c>
      <c r="BM48" s="82" t="str">
        <f t="shared" si="100"/>
        <v/>
      </c>
      <c r="BN48" s="82" t="str">
        <f t="shared" si="101"/>
        <v/>
      </c>
      <c r="BO48" s="82" t="str">
        <f t="shared" si="102"/>
        <v/>
      </c>
      <c r="BP48" s="82" t="str">
        <f t="shared" si="103"/>
        <v/>
      </c>
      <c r="BQ48" s="82" t="str">
        <f t="shared" si="104"/>
        <v/>
      </c>
      <c r="BR48" s="82" t="str">
        <f t="shared" si="105"/>
        <v/>
      </c>
      <c r="BS48" s="82" t="str">
        <f t="shared" si="10"/>
        <v/>
      </c>
      <c r="BT48" s="82" t="str">
        <f t="shared" si="11"/>
        <v/>
      </c>
      <c r="BU48" s="82" t="str">
        <f t="shared" si="12"/>
        <v/>
      </c>
      <c r="BV48" s="82" t="str">
        <f t="shared" si="13"/>
        <v/>
      </c>
      <c r="BW48" s="82" t="str">
        <f t="shared" si="14"/>
        <v/>
      </c>
      <c r="BX48" s="82" t="str">
        <f t="shared" si="15"/>
        <v/>
      </c>
      <c r="BY48" s="82" t="str">
        <f t="shared" si="16"/>
        <v/>
      </c>
      <c r="BZ48" s="82" t="str">
        <f t="shared" si="17"/>
        <v/>
      </c>
      <c r="CA48" s="82" t="str">
        <f t="shared" si="18"/>
        <v/>
      </c>
      <c r="CB48" s="82" t="str">
        <f t="shared" si="19"/>
        <v/>
      </c>
      <c r="CC48" s="82" t="str">
        <f t="shared" si="20"/>
        <v/>
      </c>
      <c r="CD48" s="82" t="str">
        <f t="shared" si="21"/>
        <v/>
      </c>
      <c r="CE48" s="82" t="str">
        <f t="shared" si="22"/>
        <v/>
      </c>
      <c r="CF48" s="82" t="str">
        <f t="shared" si="23"/>
        <v/>
      </c>
      <c r="CG48" s="82" t="str">
        <f t="shared" si="24"/>
        <v/>
      </c>
      <c r="CH48" s="82" t="str">
        <f t="shared" si="25"/>
        <v/>
      </c>
      <c r="CI48" s="82" t="str">
        <f t="shared" si="26"/>
        <v/>
      </c>
      <c r="CJ48" s="82" t="str">
        <f t="shared" si="27"/>
        <v/>
      </c>
      <c r="CK48" s="82" t="str">
        <f t="shared" si="28"/>
        <v/>
      </c>
      <c r="CL48" s="82" t="str">
        <f t="shared" si="29"/>
        <v/>
      </c>
      <c r="CM48" s="82" t="str">
        <f t="shared" si="30"/>
        <v/>
      </c>
      <c r="CN48" s="82" t="str">
        <f t="shared" si="31"/>
        <v/>
      </c>
      <c r="CO48" s="82" t="str">
        <f t="shared" si="32"/>
        <v/>
      </c>
      <c r="CP48" s="82" t="str">
        <f t="shared" si="33"/>
        <v/>
      </c>
      <c r="CQ48" s="82" t="str">
        <f t="shared" si="34"/>
        <v/>
      </c>
      <c r="CR48" s="82" t="str">
        <f t="shared" si="35"/>
        <v/>
      </c>
      <c r="CS48" s="82" t="str">
        <f t="shared" si="36"/>
        <v/>
      </c>
      <c r="CT48" s="82" t="str">
        <f t="shared" si="37"/>
        <v/>
      </c>
      <c r="CU48" s="82" t="str">
        <f t="shared" si="38"/>
        <v/>
      </c>
      <c r="CV48" s="82" t="str">
        <f t="shared" si="39"/>
        <v/>
      </c>
      <c r="CW48" s="82" t="str">
        <f t="shared" si="40"/>
        <v/>
      </c>
      <c r="CX48" s="82" t="str">
        <f t="shared" si="41"/>
        <v/>
      </c>
      <c r="CY48" s="82" t="str">
        <f t="shared" si="42"/>
        <v/>
      </c>
      <c r="CZ48" s="82" t="str">
        <f t="shared" si="43"/>
        <v/>
      </c>
      <c r="DA48" s="82" t="str">
        <f t="shared" si="44"/>
        <v/>
      </c>
      <c r="DB48" s="82" t="str">
        <f t="shared" si="45"/>
        <v/>
      </c>
      <c r="DC48" s="82" t="str">
        <f t="shared" si="46"/>
        <v/>
      </c>
      <c r="DD48" s="82" t="str">
        <f t="shared" si="47"/>
        <v/>
      </c>
      <c r="DE48" s="82" t="str">
        <f t="shared" si="48"/>
        <v/>
      </c>
      <c r="DF48" s="82" t="str">
        <f t="shared" si="49"/>
        <v/>
      </c>
      <c r="DG48" s="82" t="str">
        <f t="shared" si="50"/>
        <v/>
      </c>
      <c r="DH48" s="82" t="str">
        <f t="shared" si="51"/>
        <v/>
      </c>
      <c r="DI48" s="82" t="str">
        <f t="shared" si="52"/>
        <v/>
      </c>
      <c r="DJ48" s="82" t="str">
        <f t="shared" si="53"/>
        <v/>
      </c>
      <c r="DK48" s="82" t="str">
        <f t="shared" si="54"/>
        <v/>
      </c>
      <c r="DL48" s="82" t="str">
        <f t="shared" si="55"/>
        <v/>
      </c>
      <c r="DM48" s="82" t="str">
        <f t="shared" si="56"/>
        <v/>
      </c>
      <c r="DN48" s="82" t="str">
        <f t="shared" si="57"/>
        <v/>
      </c>
      <c r="DO48" s="82" t="str">
        <f t="shared" si="58"/>
        <v/>
      </c>
      <c r="DP48" s="82" t="str">
        <f t="shared" si="59"/>
        <v/>
      </c>
      <c r="DQ48" s="82" t="str">
        <f t="shared" si="60"/>
        <v/>
      </c>
      <c r="DR48" s="82" t="str">
        <f t="shared" si="61"/>
        <v/>
      </c>
      <c r="DS48" s="82" t="str">
        <f t="shared" si="62"/>
        <v/>
      </c>
      <c r="DT48" s="82" t="str">
        <f t="shared" si="63"/>
        <v/>
      </c>
      <c r="DU48" s="82" t="str">
        <f t="shared" si="64"/>
        <v/>
      </c>
      <c r="DV48" s="82" t="str">
        <f t="shared" si="65"/>
        <v/>
      </c>
      <c r="DW48" s="82" t="str">
        <f t="shared" si="66"/>
        <v/>
      </c>
      <c r="DX48" s="82" t="str">
        <f t="shared" si="67"/>
        <v/>
      </c>
      <c r="DY48" s="82" t="str">
        <f t="shared" si="68"/>
        <v/>
      </c>
      <c r="DZ48" s="82" t="str">
        <f t="shared" si="69"/>
        <v/>
      </c>
      <c r="EA48" s="82" t="str">
        <f t="shared" si="70"/>
        <v/>
      </c>
      <c r="EB48" s="82" t="str">
        <f t="shared" si="71"/>
        <v/>
      </c>
      <c r="EC48" s="82" t="str">
        <f t="shared" si="72"/>
        <v/>
      </c>
      <c r="ED48" s="82" t="str">
        <f t="shared" si="73"/>
        <v/>
      </c>
      <c r="EE48" s="82" t="str">
        <f t="shared" si="74"/>
        <v/>
      </c>
      <c r="EF48" s="82" t="str">
        <f t="shared" si="75"/>
        <v/>
      </c>
      <c r="EG48" s="82" t="str">
        <f t="shared" si="76"/>
        <v/>
      </c>
      <c r="EH48" s="82" t="str">
        <f t="shared" si="77"/>
        <v/>
      </c>
      <c r="EI48" s="82" t="str">
        <f t="shared" si="78"/>
        <v/>
      </c>
      <c r="EJ48" s="82" t="str">
        <f t="shared" si="79"/>
        <v/>
      </c>
      <c r="EK48" s="82" t="str">
        <f t="shared" si="80"/>
        <v/>
      </c>
      <c r="EL48" s="82" t="str">
        <f t="shared" si="81"/>
        <v/>
      </c>
      <c r="EM48" s="82" t="str">
        <f t="shared" si="82"/>
        <v/>
      </c>
      <c r="EN48" s="82" t="str">
        <f t="shared" si="83"/>
        <v/>
      </c>
      <c r="EO48" s="82" t="str">
        <f t="shared" si="84"/>
        <v/>
      </c>
      <c r="EP48" s="82" t="str">
        <f t="shared" si="85"/>
        <v/>
      </c>
      <c r="EQ48" s="82" t="str">
        <f t="shared" si="86"/>
        <v/>
      </c>
      <c r="ER48" s="82" t="str">
        <f t="shared" si="87"/>
        <v/>
      </c>
      <c r="ES48" s="82" t="str">
        <f t="shared" si="88"/>
        <v/>
      </c>
      <c r="ET48" s="82" t="str">
        <f t="shared" si="89"/>
        <v/>
      </c>
      <c r="EU48" s="82" t="str">
        <f t="shared" si="90"/>
        <v/>
      </c>
      <c r="EV48" s="82" t="str">
        <f t="shared" si="91"/>
        <v/>
      </c>
      <c r="EW48" s="82" t="str">
        <f t="shared" si="92"/>
        <v/>
      </c>
      <c r="EX48" s="82" t="str">
        <f t="shared" si="93"/>
        <v/>
      </c>
      <c r="EY48" s="82" t="str">
        <f t="shared" si="94"/>
        <v/>
      </c>
      <c r="EZ48" s="82" t="str">
        <f t="shared" si="8"/>
        <v/>
      </c>
      <c r="FA48" s="82" t="str">
        <f t="shared" si="2"/>
        <v/>
      </c>
    </row>
    <row r="49" spans="1:157" ht="15" thickBot="1" x14ac:dyDescent="0.4">
      <c r="A49" s="19" t="s">
        <v>115</v>
      </c>
      <c r="B49" s="20" t="s">
        <v>17</v>
      </c>
      <c r="C49" s="81">
        <v>25.226012835955199</v>
      </c>
      <c r="D49" s="81">
        <v>37.328881460439703</v>
      </c>
      <c r="E49" s="81">
        <v>23.0646368721759</v>
      </c>
      <c r="F49" s="81">
        <v>31.825803216522999</v>
      </c>
      <c r="G49" s="81">
        <v>34.611137489555503</v>
      </c>
      <c r="H49" s="81">
        <v>33.903600226600602</v>
      </c>
      <c r="I49" s="81">
        <v>22.529121255497301</v>
      </c>
      <c r="J49" s="81">
        <v>28.641496611594899</v>
      </c>
      <c r="K49" s="81">
        <v>36.699187460494102</v>
      </c>
      <c r="L49" s="81">
        <v>26.164082945273101</v>
      </c>
      <c r="M49" s="81">
        <v>24.322669790906101</v>
      </c>
      <c r="N49" s="81">
        <v>20.023309658621901</v>
      </c>
      <c r="O49" s="81">
        <v>24.8894256780776</v>
      </c>
      <c r="P49" s="81">
        <v>23.8951134099363</v>
      </c>
      <c r="Q49" s="81">
        <v>26.146094317334601</v>
      </c>
      <c r="R49" s="81">
        <v>35.492444915525901</v>
      </c>
      <c r="S49" s="81">
        <v>44.500910574894199</v>
      </c>
      <c r="T49" s="81">
        <v>31.469935517114099</v>
      </c>
      <c r="U49" s="81">
        <v>37.275087528773703</v>
      </c>
      <c r="V49" s="81">
        <v>46.839629893736998</v>
      </c>
      <c r="W49" s="81">
        <v>44.1996274617537</v>
      </c>
      <c r="X49" s="81">
        <v>54.5020567655205</v>
      </c>
      <c r="Y49" s="81">
        <v>56.045272142778799</v>
      </c>
      <c r="Z49" s="81">
        <v>86.275181269769902</v>
      </c>
      <c r="AA49" s="81">
        <v>93.366993933188496</v>
      </c>
      <c r="AB49" s="81">
        <v>94.283546369444494</v>
      </c>
      <c r="AC49" s="81">
        <v>134.89084842011701</v>
      </c>
      <c r="AD49" s="81">
        <v>142.70703105634701</v>
      </c>
      <c r="AE49" s="81">
        <v>158.44592094232999</v>
      </c>
      <c r="AF49" s="81">
        <v>156.04126991639299</v>
      </c>
      <c r="AG49" s="81">
        <v>185.02057452050201</v>
      </c>
      <c r="AH49" s="81">
        <v>176.346518395348</v>
      </c>
      <c r="AI49" s="81">
        <v>168.062344549567</v>
      </c>
      <c r="AJ49" s="81">
        <v>180.69752185758401</v>
      </c>
      <c r="AK49" s="81">
        <v>194.526924478376</v>
      </c>
      <c r="AL49" s="81">
        <v>226.44401787735299</v>
      </c>
      <c r="AM49" s="81">
        <v>219.76032140430601</v>
      </c>
      <c r="AN49" s="81">
        <v>227.521337024649</v>
      </c>
      <c r="AO49" s="81">
        <v>226.172264140354</v>
      </c>
      <c r="AP49" s="81">
        <v>234.35912624174199</v>
      </c>
      <c r="AQ49" s="81">
        <v>238.21712113546201</v>
      </c>
      <c r="AR49" s="81">
        <v>227.95006297416501</v>
      </c>
      <c r="AS49" s="81">
        <v>225.81997007463301</v>
      </c>
      <c r="AT49" s="81">
        <v>227.723177459048</v>
      </c>
      <c r="AU49" s="81">
        <v>245.258985247841</v>
      </c>
      <c r="AV49" s="81">
        <v>242.11099436035701</v>
      </c>
      <c r="AW49" s="81">
        <v>223.12583097297801</v>
      </c>
      <c r="AX49" s="81">
        <v>228.75665498097399</v>
      </c>
      <c r="AY49" s="81">
        <v>206.720396542461</v>
      </c>
      <c r="AZ49" s="81">
        <v>190.86058846513501</v>
      </c>
      <c r="BA49" s="81">
        <v>204.046816266988</v>
      </c>
      <c r="BB49" s="81">
        <v>203.332470560269</v>
      </c>
      <c r="BC49" s="81">
        <v>194.80896741242501</v>
      </c>
      <c r="BD49" s="81">
        <v>191.803107102539</v>
      </c>
      <c r="BE49" s="81">
        <v>196.07131945193501</v>
      </c>
      <c r="BF49" s="113"/>
      <c r="BG49" s="82" t="str">
        <f t="shared" si="3"/>
        <v/>
      </c>
      <c r="BH49" s="82" t="str">
        <f t="shared" si="95"/>
        <v/>
      </c>
      <c r="BI49" s="82" t="str">
        <f t="shared" si="96"/>
        <v/>
      </c>
      <c r="BJ49" s="82" t="str">
        <f t="shared" si="97"/>
        <v/>
      </c>
      <c r="BK49" s="82" t="str">
        <f t="shared" si="98"/>
        <v/>
      </c>
      <c r="BL49" s="82" t="str">
        <f t="shared" si="99"/>
        <v/>
      </c>
      <c r="BM49" s="82" t="str">
        <f t="shared" si="100"/>
        <v/>
      </c>
      <c r="BN49" s="82" t="str">
        <f t="shared" si="101"/>
        <v/>
      </c>
      <c r="BO49" s="82" t="str">
        <f t="shared" si="102"/>
        <v/>
      </c>
      <c r="BP49" s="82" t="str">
        <f t="shared" si="103"/>
        <v/>
      </c>
      <c r="BQ49" s="82" t="str">
        <f t="shared" si="104"/>
        <v/>
      </c>
      <c r="BR49" s="82" t="str">
        <f t="shared" si="105"/>
        <v/>
      </c>
      <c r="BS49" s="82" t="str">
        <f t="shared" si="10"/>
        <v/>
      </c>
      <c r="BT49" s="82" t="str">
        <f t="shared" si="11"/>
        <v/>
      </c>
      <c r="BU49" s="82" t="str">
        <f t="shared" si="12"/>
        <v/>
      </c>
      <c r="BV49" s="82" t="str">
        <f t="shared" si="13"/>
        <v/>
      </c>
      <c r="BW49" s="82" t="str">
        <f t="shared" si="14"/>
        <v/>
      </c>
      <c r="BX49" s="82" t="str">
        <f t="shared" si="15"/>
        <v/>
      </c>
      <c r="BY49" s="82" t="str">
        <f t="shared" si="16"/>
        <v/>
      </c>
      <c r="BZ49" s="82" t="str">
        <f t="shared" si="17"/>
        <v/>
      </c>
      <c r="CA49" s="82" t="str">
        <f t="shared" si="18"/>
        <v/>
      </c>
      <c r="CB49" s="82" t="str">
        <f t="shared" si="19"/>
        <v/>
      </c>
      <c r="CC49" s="82" t="str">
        <f t="shared" si="20"/>
        <v/>
      </c>
      <c r="CD49" s="82" t="str">
        <f t="shared" si="21"/>
        <v/>
      </c>
      <c r="CE49" s="82" t="str">
        <f t="shared" si="22"/>
        <v/>
      </c>
      <c r="CF49" s="82" t="str">
        <f t="shared" si="23"/>
        <v/>
      </c>
      <c r="CG49" s="82" t="str">
        <f t="shared" si="24"/>
        <v/>
      </c>
      <c r="CH49" s="82" t="str">
        <f t="shared" si="25"/>
        <v/>
      </c>
      <c r="CI49" s="82" t="str">
        <f t="shared" si="26"/>
        <v/>
      </c>
      <c r="CJ49" s="82" t="str">
        <f t="shared" si="27"/>
        <v/>
      </c>
      <c r="CK49" s="82" t="str">
        <f t="shared" si="28"/>
        <v/>
      </c>
      <c r="CL49" s="82" t="str">
        <f t="shared" si="29"/>
        <v/>
      </c>
      <c r="CM49" s="82" t="str">
        <f t="shared" si="30"/>
        <v/>
      </c>
      <c r="CN49" s="82" t="str">
        <f t="shared" si="31"/>
        <v/>
      </c>
      <c r="CO49" s="82" t="str">
        <f t="shared" si="32"/>
        <v/>
      </c>
      <c r="CP49" s="82" t="str">
        <f t="shared" si="33"/>
        <v/>
      </c>
      <c r="CQ49" s="82" t="str">
        <f t="shared" si="34"/>
        <v/>
      </c>
      <c r="CR49" s="82" t="str">
        <f t="shared" si="35"/>
        <v/>
      </c>
      <c r="CS49" s="82" t="str">
        <f t="shared" si="36"/>
        <v/>
      </c>
      <c r="CT49" s="82" t="str">
        <f t="shared" si="37"/>
        <v/>
      </c>
      <c r="CU49" s="82" t="str">
        <f t="shared" si="38"/>
        <v/>
      </c>
      <c r="CV49" s="82" t="str">
        <f t="shared" si="39"/>
        <v/>
      </c>
      <c r="CW49" s="82" t="str">
        <f t="shared" si="40"/>
        <v/>
      </c>
      <c r="CX49" s="82" t="str">
        <f t="shared" si="41"/>
        <v/>
      </c>
      <c r="CY49" s="82" t="str">
        <f t="shared" si="42"/>
        <v/>
      </c>
      <c r="CZ49" s="82" t="str">
        <f t="shared" si="43"/>
        <v/>
      </c>
      <c r="DA49" s="82" t="str">
        <f t="shared" si="44"/>
        <v/>
      </c>
      <c r="DB49" s="82" t="str">
        <f t="shared" si="45"/>
        <v/>
      </c>
      <c r="DC49" s="82" t="str">
        <f t="shared" si="46"/>
        <v/>
      </c>
      <c r="DD49" s="82" t="str">
        <f t="shared" si="47"/>
        <v/>
      </c>
      <c r="DE49" s="82" t="str">
        <f t="shared" si="48"/>
        <v/>
      </c>
      <c r="DF49" s="82" t="str">
        <f t="shared" si="49"/>
        <v/>
      </c>
      <c r="DG49" s="82" t="str">
        <f t="shared" si="50"/>
        <v/>
      </c>
      <c r="DH49" s="82" t="str">
        <f t="shared" si="51"/>
        <v/>
      </c>
      <c r="DI49" s="82" t="str">
        <f t="shared" si="52"/>
        <v/>
      </c>
      <c r="DJ49" s="82" t="str">
        <f t="shared" si="53"/>
        <v/>
      </c>
      <c r="DK49" s="82" t="str">
        <f t="shared" si="54"/>
        <v/>
      </c>
      <c r="DL49" s="82" t="str">
        <f t="shared" si="55"/>
        <v/>
      </c>
      <c r="DM49" s="82" t="str">
        <f t="shared" si="56"/>
        <v/>
      </c>
      <c r="DN49" s="82" t="str">
        <f t="shared" si="57"/>
        <v/>
      </c>
      <c r="DO49" s="82" t="str">
        <f t="shared" si="58"/>
        <v/>
      </c>
      <c r="DP49" s="82" t="str">
        <f t="shared" si="59"/>
        <v/>
      </c>
      <c r="DQ49" s="82" t="str">
        <f t="shared" si="60"/>
        <v/>
      </c>
      <c r="DR49" s="82" t="str">
        <f t="shared" si="61"/>
        <v/>
      </c>
      <c r="DS49" s="82" t="str">
        <f t="shared" si="62"/>
        <v/>
      </c>
      <c r="DT49" s="82" t="str">
        <f t="shared" si="63"/>
        <v/>
      </c>
      <c r="DU49" s="82" t="str">
        <f t="shared" si="64"/>
        <v/>
      </c>
      <c r="DV49" s="82" t="str">
        <f t="shared" si="65"/>
        <v/>
      </c>
      <c r="DW49" s="82" t="str">
        <f t="shared" si="66"/>
        <v/>
      </c>
      <c r="DX49" s="82" t="str">
        <f t="shared" si="67"/>
        <v/>
      </c>
      <c r="DY49" s="82" t="str">
        <f t="shared" si="68"/>
        <v/>
      </c>
      <c r="DZ49" s="82" t="str">
        <f t="shared" si="69"/>
        <v/>
      </c>
      <c r="EA49" s="82" t="str">
        <f t="shared" si="70"/>
        <v/>
      </c>
      <c r="EB49" s="82" t="str">
        <f t="shared" si="71"/>
        <v/>
      </c>
      <c r="EC49" s="82" t="str">
        <f t="shared" si="72"/>
        <v/>
      </c>
      <c r="ED49" s="82" t="str">
        <f t="shared" si="73"/>
        <v/>
      </c>
      <c r="EE49" s="82" t="str">
        <f t="shared" si="74"/>
        <v/>
      </c>
      <c r="EF49" s="82" t="str">
        <f t="shared" si="75"/>
        <v/>
      </c>
      <c r="EG49" s="82" t="str">
        <f t="shared" si="76"/>
        <v/>
      </c>
      <c r="EH49" s="82" t="str">
        <f t="shared" si="77"/>
        <v/>
      </c>
      <c r="EI49" s="82" t="str">
        <f t="shared" si="78"/>
        <v/>
      </c>
      <c r="EJ49" s="82" t="str">
        <f t="shared" si="79"/>
        <v/>
      </c>
      <c r="EK49" s="82" t="str">
        <f t="shared" si="80"/>
        <v/>
      </c>
      <c r="EL49" s="82" t="str">
        <f t="shared" si="81"/>
        <v/>
      </c>
      <c r="EM49" s="82" t="str">
        <f t="shared" si="82"/>
        <v/>
      </c>
      <c r="EN49" s="82" t="str">
        <f t="shared" si="83"/>
        <v/>
      </c>
      <c r="EO49" s="82" t="str">
        <f t="shared" si="84"/>
        <v/>
      </c>
      <c r="EP49" s="82" t="str">
        <f t="shared" si="85"/>
        <v/>
      </c>
      <c r="EQ49" s="82" t="str">
        <f t="shared" si="86"/>
        <v/>
      </c>
      <c r="ER49" s="82" t="str">
        <f t="shared" si="87"/>
        <v/>
      </c>
      <c r="ES49" s="82" t="str">
        <f t="shared" si="88"/>
        <v/>
      </c>
      <c r="ET49" s="82" t="str">
        <f t="shared" si="89"/>
        <v/>
      </c>
      <c r="EU49" s="82" t="str">
        <f t="shared" si="90"/>
        <v/>
      </c>
      <c r="EV49" s="82" t="str">
        <f t="shared" si="91"/>
        <v/>
      </c>
      <c r="EW49" s="82" t="str">
        <f t="shared" si="92"/>
        <v/>
      </c>
      <c r="EX49" s="82" t="str">
        <f t="shared" si="93"/>
        <v/>
      </c>
      <c r="EY49" s="82" t="str">
        <f t="shared" si="94"/>
        <v/>
      </c>
      <c r="EZ49" s="82" t="str">
        <f t="shared" si="8"/>
        <v/>
      </c>
      <c r="FA49" s="82" t="str">
        <f t="shared" si="2"/>
        <v/>
      </c>
    </row>
    <row r="50" spans="1:157" ht="15" thickBot="1" x14ac:dyDescent="0.4">
      <c r="A50" s="19" t="s">
        <v>118</v>
      </c>
      <c r="B50" s="20" t="s">
        <v>119</v>
      </c>
      <c r="C50" s="81" t="s">
        <v>315</v>
      </c>
      <c r="D50" s="81" t="s">
        <v>315</v>
      </c>
      <c r="E50" s="81" t="s">
        <v>315</v>
      </c>
      <c r="F50" s="81" t="s">
        <v>315</v>
      </c>
      <c r="G50" s="81" t="s">
        <v>315</v>
      </c>
      <c r="H50" s="81" t="s">
        <v>315</v>
      </c>
      <c r="I50" s="81" t="s">
        <v>315</v>
      </c>
      <c r="J50" s="81" t="s">
        <v>315</v>
      </c>
      <c r="K50" s="81" t="s">
        <v>315</v>
      </c>
      <c r="L50" s="81" t="s">
        <v>315</v>
      </c>
      <c r="M50" s="81" t="s">
        <v>315</v>
      </c>
      <c r="N50" s="81" t="s">
        <v>315</v>
      </c>
      <c r="O50" s="81" t="s">
        <v>315</v>
      </c>
      <c r="P50" s="81" t="s">
        <v>315</v>
      </c>
      <c r="Q50" s="81" t="s">
        <v>315</v>
      </c>
      <c r="R50" s="81" t="s">
        <v>315</v>
      </c>
      <c r="S50" s="81" t="s">
        <v>315</v>
      </c>
      <c r="T50" s="81" t="s">
        <v>315</v>
      </c>
      <c r="U50" s="81" t="s">
        <v>315</v>
      </c>
      <c r="V50" s="81" t="s">
        <v>315</v>
      </c>
      <c r="W50" s="81" t="s">
        <v>315</v>
      </c>
      <c r="X50" s="81" t="s">
        <v>315</v>
      </c>
      <c r="Y50" s="81" t="s">
        <v>315</v>
      </c>
      <c r="Z50" s="81" t="s">
        <v>315</v>
      </c>
      <c r="AA50" s="81" t="s">
        <v>315</v>
      </c>
      <c r="AB50" s="81" t="s">
        <v>315</v>
      </c>
      <c r="AC50" s="81" t="s">
        <v>315</v>
      </c>
      <c r="AD50" s="81" t="s">
        <v>315</v>
      </c>
      <c r="AE50" s="81" t="s">
        <v>315</v>
      </c>
      <c r="AF50" s="81" t="s">
        <v>315</v>
      </c>
      <c r="AG50" s="81" t="s">
        <v>315</v>
      </c>
      <c r="AH50" s="81" t="s">
        <v>315</v>
      </c>
      <c r="AI50" s="81" t="s">
        <v>315</v>
      </c>
      <c r="AJ50" s="81" t="s">
        <v>315</v>
      </c>
      <c r="AK50" s="81" t="s">
        <v>315</v>
      </c>
      <c r="AL50" s="81" t="s">
        <v>315</v>
      </c>
      <c r="AM50" s="81" t="s">
        <v>315</v>
      </c>
      <c r="AN50" s="81" t="s">
        <v>315</v>
      </c>
      <c r="AO50" s="81" t="s">
        <v>315</v>
      </c>
      <c r="AP50" s="81" t="s">
        <v>315</v>
      </c>
      <c r="AQ50" s="81" t="s">
        <v>315</v>
      </c>
      <c r="AR50" s="81" t="s">
        <v>315</v>
      </c>
      <c r="AS50" s="81" t="s">
        <v>315</v>
      </c>
      <c r="AT50" s="81" t="s">
        <v>315</v>
      </c>
      <c r="AU50" s="81" t="s">
        <v>315</v>
      </c>
      <c r="AV50" s="81" t="s">
        <v>315</v>
      </c>
      <c r="AW50" s="81" t="s">
        <v>315</v>
      </c>
      <c r="AX50" s="81" t="s">
        <v>315</v>
      </c>
      <c r="AY50" s="81" t="s">
        <v>315</v>
      </c>
      <c r="AZ50" s="81" t="s">
        <v>315</v>
      </c>
      <c r="BA50" s="81" t="s">
        <v>315</v>
      </c>
      <c r="BB50" s="81" t="s">
        <v>315</v>
      </c>
      <c r="BC50" s="81" t="s">
        <v>315</v>
      </c>
      <c r="BD50" s="81" t="s">
        <v>315</v>
      </c>
      <c r="BE50" s="81" t="s">
        <v>315</v>
      </c>
      <c r="BF50" s="113"/>
      <c r="BG50" s="82" t="str">
        <f t="shared" si="3"/>
        <v/>
      </c>
      <c r="BH50" s="82" t="str">
        <f t="shared" si="95"/>
        <v/>
      </c>
      <c r="BI50" s="82" t="str">
        <f t="shared" si="96"/>
        <v/>
      </c>
      <c r="BJ50" s="82" t="str">
        <f t="shared" si="97"/>
        <v/>
      </c>
      <c r="BK50" s="82" t="str">
        <f t="shared" si="98"/>
        <v/>
      </c>
      <c r="BL50" s="82" t="str">
        <f t="shared" si="99"/>
        <v/>
      </c>
      <c r="BM50" s="82" t="str">
        <f t="shared" si="100"/>
        <v/>
      </c>
      <c r="BN50" s="82" t="str">
        <f t="shared" si="101"/>
        <v/>
      </c>
      <c r="BO50" s="82" t="str">
        <f t="shared" si="102"/>
        <v/>
      </c>
      <c r="BP50" s="82" t="str">
        <f t="shared" si="103"/>
        <v/>
      </c>
      <c r="BQ50" s="82" t="str">
        <f t="shared" si="104"/>
        <v/>
      </c>
      <c r="BR50" s="82" t="str">
        <f t="shared" si="105"/>
        <v/>
      </c>
      <c r="BS50" s="82" t="str">
        <f t="shared" si="10"/>
        <v/>
      </c>
      <c r="BT50" s="82" t="str">
        <f t="shared" si="11"/>
        <v/>
      </c>
      <c r="BU50" s="82" t="str">
        <f t="shared" si="12"/>
        <v/>
      </c>
      <c r="BV50" s="82" t="str">
        <f t="shared" si="13"/>
        <v/>
      </c>
      <c r="BW50" s="82" t="str">
        <f t="shared" si="14"/>
        <v/>
      </c>
      <c r="BX50" s="82" t="str">
        <f t="shared" si="15"/>
        <v/>
      </c>
      <c r="BY50" s="82" t="str">
        <f t="shared" si="16"/>
        <v/>
      </c>
      <c r="BZ50" s="82" t="str">
        <f t="shared" si="17"/>
        <v/>
      </c>
      <c r="CA50" s="82" t="str">
        <f t="shared" si="18"/>
        <v/>
      </c>
      <c r="CB50" s="82" t="str">
        <f t="shared" si="19"/>
        <v/>
      </c>
      <c r="CC50" s="82" t="str">
        <f t="shared" si="20"/>
        <v/>
      </c>
      <c r="CD50" s="82" t="str">
        <f t="shared" si="21"/>
        <v/>
      </c>
      <c r="CE50" s="82" t="str">
        <f t="shared" si="22"/>
        <v/>
      </c>
      <c r="CF50" s="82" t="str">
        <f t="shared" si="23"/>
        <v/>
      </c>
      <c r="CG50" s="82" t="str">
        <f t="shared" si="24"/>
        <v/>
      </c>
      <c r="CH50" s="82" t="str">
        <f t="shared" si="25"/>
        <v/>
      </c>
      <c r="CI50" s="82" t="str">
        <f t="shared" si="26"/>
        <v/>
      </c>
      <c r="CJ50" s="82" t="str">
        <f t="shared" si="27"/>
        <v/>
      </c>
      <c r="CK50" s="82" t="str">
        <f t="shared" si="28"/>
        <v/>
      </c>
      <c r="CL50" s="82" t="str">
        <f t="shared" si="29"/>
        <v/>
      </c>
      <c r="CM50" s="82" t="str">
        <f t="shared" si="30"/>
        <v/>
      </c>
      <c r="CN50" s="82" t="str">
        <f t="shared" si="31"/>
        <v/>
      </c>
      <c r="CO50" s="82" t="str">
        <f t="shared" si="32"/>
        <v/>
      </c>
      <c r="CP50" s="82" t="str">
        <f t="shared" si="33"/>
        <v/>
      </c>
      <c r="CQ50" s="82" t="str">
        <f t="shared" si="34"/>
        <v/>
      </c>
      <c r="CR50" s="82" t="str">
        <f t="shared" si="35"/>
        <v/>
      </c>
      <c r="CS50" s="82" t="str">
        <f t="shared" si="36"/>
        <v/>
      </c>
      <c r="CT50" s="82" t="str">
        <f t="shared" si="37"/>
        <v/>
      </c>
      <c r="CU50" s="82" t="str">
        <f t="shared" si="38"/>
        <v/>
      </c>
      <c r="CV50" s="82" t="str">
        <f t="shared" si="39"/>
        <v/>
      </c>
      <c r="CW50" s="82" t="str">
        <f t="shared" si="40"/>
        <v/>
      </c>
      <c r="CX50" s="82" t="str">
        <f t="shared" si="41"/>
        <v/>
      </c>
      <c r="CY50" s="82" t="str">
        <f t="shared" si="42"/>
        <v/>
      </c>
      <c r="CZ50" s="82" t="str">
        <f t="shared" si="43"/>
        <v/>
      </c>
      <c r="DA50" s="82" t="str">
        <f t="shared" si="44"/>
        <v/>
      </c>
      <c r="DB50" s="82" t="str">
        <f t="shared" si="45"/>
        <v/>
      </c>
      <c r="DC50" s="82" t="str">
        <f t="shared" si="46"/>
        <v/>
      </c>
      <c r="DD50" s="82" t="str">
        <f t="shared" si="47"/>
        <v/>
      </c>
      <c r="DE50" s="82" t="str">
        <f t="shared" si="48"/>
        <v/>
      </c>
      <c r="DF50" s="82" t="str">
        <f t="shared" si="49"/>
        <v/>
      </c>
      <c r="DG50" s="82" t="str">
        <f t="shared" si="50"/>
        <v/>
      </c>
      <c r="DH50" s="82" t="str">
        <f t="shared" si="51"/>
        <v/>
      </c>
      <c r="DI50" s="82" t="str">
        <f t="shared" si="52"/>
        <v/>
      </c>
      <c r="DJ50" s="82" t="str">
        <f t="shared" si="53"/>
        <v/>
      </c>
      <c r="DK50" s="82" t="str">
        <f t="shared" si="54"/>
        <v/>
      </c>
      <c r="DL50" s="82" t="str">
        <f t="shared" si="55"/>
        <v/>
      </c>
      <c r="DM50" s="82" t="str">
        <f t="shared" si="56"/>
        <v/>
      </c>
      <c r="DN50" s="82" t="str">
        <f t="shared" si="57"/>
        <v/>
      </c>
      <c r="DO50" s="82" t="str">
        <f t="shared" si="58"/>
        <v/>
      </c>
      <c r="DP50" s="82" t="str">
        <f t="shared" si="59"/>
        <v/>
      </c>
      <c r="DQ50" s="82" t="str">
        <f t="shared" si="60"/>
        <v/>
      </c>
      <c r="DR50" s="82" t="str">
        <f t="shared" si="61"/>
        <v/>
      </c>
      <c r="DS50" s="82" t="str">
        <f t="shared" si="62"/>
        <v/>
      </c>
      <c r="DT50" s="82" t="str">
        <f t="shared" si="63"/>
        <v/>
      </c>
      <c r="DU50" s="82" t="str">
        <f t="shared" si="64"/>
        <v/>
      </c>
      <c r="DV50" s="82" t="str">
        <f t="shared" si="65"/>
        <v/>
      </c>
      <c r="DW50" s="82" t="str">
        <f t="shared" si="66"/>
        <v/>
      </c>
      <c r="DX50" s="82" t="str">
        <f t="shared" si="67"/>
        <v/>
      </c>
      <c r="DY50" s="82" t="str">
        <f t="shared" si="68"/>
        <v/>
      </c>
      <c r="DZ50" s="82" t="str">
        <f t="shared" si="69"/>
        <v/>
      </c>
      <c r="EA50" s="82" t="str">
        <f t="shared" si="70"/>
        <v/>
      </c>
      <c r="EB50" s="82" t="str">
        <f t="shared" si="71"/>
        <v/>
      </c>
      <c r="EC50" s="82" t="str">
        <f t="shared" si="72"/>
        <v/>
      </c>
      <c r="ED50" s="82" t="str">
        <f t="shared" si="73"/>
        <v/>
      </c>
      <c r="EE50" s="82" t="str">
        <f t="shared" si="74"/>
        <v/>
      </c>
      <c r="EF50" s="82" t="str">
        <f t="shared" si="75"/>
        <v/>
      </c>
      <c r="EG50" s="82" t="str">
        <f t="shared" si="76"/>
        <v/>
      </c>
      <c r="EH50" s="82" t="str">
        <f t="shared" si="77"/>
        <v/>
      </c>
      <c r="EI50" s="82" t="str">
        <f t="shared" si="78"/>
        <v/>
      </c>
      <c r="EJ50" s="82" t="str">
        <f t="shared" si="79"/>
        <v/>
      </c>
      <c r="EK50" s="82" t="str">
        <f t="shared" si="80"/>
        <v/>
      </c>
      <c r="EL50" s="82" t="str">
        <f t="shared" si="81"/>
        <v/>
      </c>
      <c r="EM50" s="82" t="str">
        <f t="shared" si="82"/>
        <v/>
      </c>
      <c r="EN50" s="82" t="str">
        <f t="shared" si="83"/>
        <v/>
      </c>
      <c r="EO50" s="82" t="str">
        <f t="shared" si="84"/>
        <v/>
      </c>
      <c r="EP50" s="82" t="str">
        <f t="shared" si="85"/>
        <v/>
      </c>
      <c r="EQ50" s="82" t="str">
        <f t="shared" si="86"/>
        <v/>
      </c>
      <c r="ER50" s="82" t="str">
        <f t="shared" si="87"/>
        <v/>
      </c>
      <c r="ES50" s="82" t="str">
        <f t="shared" si="88"/>
        <v/>
      </c>
      <c r="ET50" s="82" t="str">
        <f t="shared" si="89"/>
        <v/>
      </c>
      <c r="EU50" s="82" t="str">
        <f t="shared" si="90"/>
        <v/>
      </c>
      <c r="EV50" s="82" t="str">
        <f t="shared" si="91"/>
        <v/>
      </c>
      <c r="EW50" s="82" t="str">
        <f t="shared" si="92"/>
        <v/>
      </c>
      <c r="EX50" s="82" t="str">
        <f t="shared" si="93"/>
        <v/>
      </c>
      <c r="EY50" s="82" t="str">
        <f t="shared" si="94"/>
        <v/>
      </c>
      <c r="EZ50" s="82" t="str">
        <f t="shared" si="8"/>
        <v/>
      </c>
      <c r="FA50" s="82" t="str">
        <f t="shared" si="2"/>
        <v/>
      </c>
    </row>
    <row r="51" spans="1:157" ht="15" thickBot="1" x14ac:dyDescent="0.4">
      <c r="A51" s="18"/>
      <c r="B51" s="18" t="s">
        <v>148</v>
      </c>
      <c r="C51" s="77">
        <v>231.92773528139003</v>
      </c>
      <c r="D51" s="77">
        <v>244.18726779421078</v>
      </c>
      <c r="E51" s="77">
        <v>232.94323039181805</v>
      </c>
      <c r="F51" s="77">
        <v>231.63496345099509</v>
      </c>
      <c r="G51" s="77">
        <v>264.0223264192104</v>
      </c>
      <c r="H51" s="77">
        <v>219.6230503541843</v>
      </c>
      <c r="I51" s="77">
        <v>219.57985748279859</v>
      </c>
      <c r="J51" s="77">
        <v>208.44365342381343</v>
      </c>
      <c r="K51" s="77">
        <v>217.53587252643388</v>
      </c>
      <c r="L51" s="77">
        <v>180.30781397950892</v>
      </c>
      <c r="M51" s="77">
        <v>176.27170034503365</v>
      </c>
      <c r="N51" s="77">
        <v>201.00665836450918</v>
      </c>
      <c r="O51" s="77">
        <v>187.43192318546406</v>
      </c>
      <c r="P51" s="77">
        <v>176.54197056065354</v>
      </c>
      <c r="Q51" s="77">
        <v>168.79593310713827</v>
      </c>
      <c r="R51" s="77">
        <v>200.57323339800547</v>
      </c>
      <c r="S51" s="77">
        <v>243.04272662505596</v>
      </c>
      <c r="T51" s="77">
        <v>231.13321111296591</v>
      </c>
      <c r="U51" s="77">
        <v>222.01030568213068</v>
      </c>
      <c r="V51" s="77">
        <v>253.20466623019234</v>
      </c>
      <c r="W51" s="77">
        <v>252.49943188712137</v>
      </c>
      <c r="X51" s="77">
        <v>257.96550460748904</v>
      </c>
      <c r="Y51" s="77">
        <v>256.17439931784452</v>
      </c>
      <c r="Z51" s="77">
        <v>319.49808020827692</v>
      </c>
      <c r="AA51" s="77">
        <v>363.55619096669636</v>
      </c>
      <c r="AB51" s="77">
        <v>333.80107591104456</v>
      </c>
      <c r="AC51" s="77">
        <v>378.18249477626216</v>
      </c>
      <c r="AD51" s="77">
        <v>392.58024261901664</v>
      </c>
      <c r="AE51" s="77">
        <v>399.35347278556992</v>
      </c>
      <c r="AF51" s="77">
        <v>396.07589407359211</v>
      </c>
      <c r="AG51" s="77">
        <v>435.57946193088043</v>
      </c>
      <c r="AH51" s="77">
        <v>448.0081083592284</v>
      </c>
      <c r="AI51" s="77">
        <v>394.25106135061577</v>
      </c>
      <c r="AJ51" s="77">
        <v>420.40250764944079</v>
      </c>
      <c r="AK51" s="77">
        <v>439.32255605050074</v>
      </c>
      <c r="AL51" s="77">
        <v>469.78554519198769</v>
      </c>
      <c r="AM51" s="77">
        <v>355.84607396788522</v>
      </c>
      <c r="AN51" s="77">
        <v>418.1142221264239</v>
      </c>
      <c r="AO51" s="77">
        <v>441.45085070204533</v>
      </c>
      <c r="AP51" s="77">
        <v>432.9382171020693</v>
      </c>
      <c r="AQ51" s="77">
        <v>443.0238418437379</v>
      </c>
      <c r="AR51" s="77">
        <v>438.07782874673535</v>
      </c>
      <c r="AS51" s="77">
        <v>461.56384300017669</v>
      </c>
      <c r="AT51" s="77">
        <v>476.40937435495647</v>
      </c>
      <c r="AU51" s="77">
        <v>482.17285278413061</v>
      </c>
      <c r="AV51" s="77">
        <v>488.48380632289417</v>
      </c>
      <c r="AW51" s="77">
        <v>462.48440598274493</v>
      </c>
      <c r="AX51" s="77">
        <v>473.45526787228869</v>
      </c>
      <c r="AY51" s="77">
        <v>455.43019111865681</v>
      </c>
      <c r="AZ51" s="77">
        <v>421.71946608410053</v>
      </c>
      <c r="BA51" s="77">
        <v>426.89623831812474</v>
      </c>
      <c r="BB51" s="77">
        <v>460.40401973571795</v>
      </c>
      <c r="BC51" s="77">
        <v>426.59248389270442</v>
      </c>
      <c r="BD51" s="77">
        <v>396.29632143980206</v>
      </c>
      <c r="BE51" s="77">
        <v>410.46879810048483</v>
      </c>
      <c r="BF51" s="114"/>
      <c r="BG51" s="82" t="str">
        <f t="shared" si="3"/>
        <v/>
      </c>
      <c r="BH51" s="82" t="str">
        <f t="shared" si="95"/>
        <v/>
      </c>
      <c r="BI51" s="82" t="str">
        <f t="shared" si="96"/>
        <v/>
      </c>
      <c r="BJ51" s="82" t="str">
        <f t="shared" si="97"/>
        <v/>
      </c>
      <c r="BK51" s="82" t="str">
        <f t="shared" si="98"/>
        <v/>
      </c>
      <c r="BL51" s="82" t="str">
        <f t="shared" si="99"/>
        <v/>
      </c>
      <c r="BM51" s="82" t="str">
        <f t="shared" si="100"/>
        <v/>
      </c>
      <c r="BN51" s="82" t="str">
        <f t="shared" si="101"/>
        <v/>
      </c>
      <c r="BO51" s="82" t="str">
        <f t="shared" si="102"/>
        <v/>
      </c>
      <c r="BP51" s="82" t="str">
        <f t="shared" si="103"/>
        <v/>
      </c>
      <c r="BQ51" s="82" t="str">
        <f t="shared" si="104"/>
        <v/>
      </c>
      <c r="BR51" s="82" t="str">
        <f t="shared" si="105"/>
        <v/>
      </c>
      <c r="BS51" s="82" t="str">
        <f t="shared" si="10"/>
        <v/>
      </c>
      <c r="BT51" s="82" t="str">
        <f t="shared" si="11"/>
        <v/>
      </c>
      <c r="BU51" s="82" t="str">
        <f t="shared" si="12"/>
        <v/>
      </c>
      <c r="BV51" s="82" t="str">
        <f t="shared" si="13"/>
        <v/>
      </c>
      <c r="BW51" s="82" t="str">
        <f t="shared" si="14"/>
        <v/>
      </c>
      <c r="BX51" s="82" t="str">
        <f t="shared" si="15"/>
        <v/>
      </c>
      <c r="BY51" s="82" t="str">
        <f t="shared" si="16"/>
        <v/>
      </c>
      <c r="BZ51" s="82" t="str">
        <f t="shared" si="17"/>
        <v/>
      </c>
      <c r="CA51" s="82" t="str">
        <f t="shared" si="18"/>
        <v/>
      </c>
      <c r="CB51" s="82" t="str">
        <f t="shared" si="19"/>
        <v/>
      </c>
      <c r="CC51" s="82" t="str">
        <f t="shared" si="20"/>
        <v/>
      </c>
      <c r="CD51" s="82" t="str">
        <f t="shared" si="21"/>
        <v/>
      </c>
      <c r="CE51" s="82" t="str">
        <f t="shared" si="22"/>
        <v/>
      </c>
      <c r="CF51" s="82" t="str">
        <f t="shared" si="23"/>
        <v/>
      </c>
      <c r="CG51" s="82" t="str">
        <f t="shared" si="24"/>
        <v/>
      </c>
      <c r="CH51" s="82" t="str">
        <f t="shared" si="25"/>
        <v/>
      </c>
      <c r="CI51" s="82" t="str">
        <f t="shared" si="26"/>
        <v/>
      </c>
      <c r="CJ51" s="82" t="str">
        <f t="shared" si="27"/>
        <v/>
      </c>
      <c r="CK51" s="82" t="str">
        <f t="shared" si="28"/>
        <v/>
      </c>
      <c r="CL51" s="82" t="str">
        <f t="shared" si="29"/>
        <v/>
      </c>
      <c r="CM51" s="82" t="str">
        <f t="shared" si="30"/>
        <v/>
      </c>
      <c r="CN51" s="82" t="str">
        <f t="shared" si="31"/>
        <v/>
      </c>
      <c r="CO51" s="82" t="str">
        <f t="shared" si="32"/>
        <v/>
      </c>
      <c r="CP51" s="82" t="str">
        <f t="shared" si="33"/>
        <v/>
      </c>
      <c r="CQ51" s="82" t="str">
        <f t="shared" si="34"/>
        <v/>
      </c>
      <c r="CR51" s="82" t="str">
        <f t="shared" si="35"/>
        <v/>
      </c>
      <c r="CS51" s="82" t="str">
        <f t="shared" si="36"/>
        <v/>
      </c>
      <c r="CT51" s="82" t="str">
        <f t="shared" si="37"/>
        <v/>
      </c>
      <c r="CU51" s="82" t="str">
        <f t="shared" si="38"/>
        <v/>
      </c>
      <c r="CV51" s="82" t="str">
        <f t="shared" si="39"/>
        <v/>
      </c>
      <c r="CW51" s="82" t="str">
        <f t="shared" si="40"/>
        <v/>
      </c>
      <c r="CX51" s="82" t="str">
        <f t="shared" si="41"/>
        <v/>
      </c>
      <c r="CY51" s="82" t="str">
        <f t="shared" si="42"/>
        <v/>
      </c>
      <c r="CZ51" s="82" t="str">
        <f t="shared" si="43"/>
        <v/>
      </c>
      <c r="DA51" s="82" t="str">
        <f t="shared" si="44"/>
        <v/>
      </c>
      <c r="DB51" s="82" t="str">
        <f t="shared" si="45"/>
        <v/>
      </c>
      <c r="DC51" s="82" t="str">
        <f t="shared" si="46"/>
        <v/>
      </c>
      <c r="DD51" s="82" t="str">
        <f t="shared" si="47"/>
        <v/>
      </c>
      <c r="DE51" s="82" t="str">
        <f t="shared" si="48"/>
        <v/>
      </c>
      <c r="DF51" s="82" t="str">
        <f t="shared" si="49"/>
        <v/>
      </c>
      <c r="DG51" s="82" t="str">
        <f t="shared" si="50"/>
        <v/>
      </c>
      <c r="DH51" s="82" t="str">
        <f t="shared" si="51"/>
        <v/>
      </c>
      <c r="DI51" s="82" t="str">
        <f t="shared" si="52"/>
        <v/>
      </c>
      <c r="DJ51" s="82" t="str">
        <f t="shared" si="53"/>
        <v/>
      </c>
      <c r="DK51" s="82" t="str">
        <f t="shared" si="54"/>
        <v/>
      </c>
      <c r="DL51" s="82" t="str">
        <f t="shared" si="55"/>
        <v/>
      </c>
      <c r="DM51" s="82" t="str">
        <f t="shared" si="56"/>
        <v/>
      </c>
      <c r="DN51" s="82" t="str">
        <f t="shared" si="57"/>
        <v/>
      </c>
      <c r="DO51" s="82" t="str">
        <f t="shared" si="58"/>
        <v/>
      </c>
      <c r="DP51" s="82" t="str">
        <f t="shared" si="59"/>
        <v/>
      </c>
      <c r="DQ51" s="82" t="str">
        <f t="shared" si="60"/>
        <v/>
      </c>
      <c r="DR51" s="82" t="str">
        <f t="shared" si="61"/>
        <v/>
      </c>
      <c r="DS51" s="82" t="str">
        <f t="shared" si="62"/>
        <v/>
      </c>
      <c r="DT51" s="82" t="str">
        <f t="shared" si="63"/>
        <v/>
      </c>
      <c r="DU51" s="82" t="str">
        <f t="shared" si="64"/>
        <v/>
      </c>
      <c r="DV51" s="82" t="str">
        <f t="shared" si="65"/>
        <v/>
      </c>
      <c r="DW51" s="82" t="str">
        <f t="shared" si="66"/>
        <v/>
      </c>
      <c r="DX51" s="82" t="str">
        <f t="shared" si="67"/>
        <v/>
      </c>
      <c r="DY51" s="82" t="str">
        <f t="shared" si="68"/>
        <v/>
      </c>
      <c r="DZ51" s="82" t="str">
        <f t="shared" si="69"/>
        <v/>
      </c>
      <c r="EA51" s="82" t="str">
        <f t="shared" si="70"/>
        <v/>
      </c>
      <c r="EB51" s="82" t="str">
        <f t="shared" si="71"/>
        <v/>
      </c>
      <c r="EC51" s="82" t="str">
        <f t="shared" si="72"/>
        <v/>
      </c>
      <c r="ED51" s="82" t="str">
        <f t="shared" si="73"/>
        <v/>
      </c>
      <c r="EE51" s="82" t="str">
        <f t="shared" si="74"/>
        <v/>
      </c>
      <c r="EF51" s="82" t="str">
        <f t="shared" si="75"/>
        <v/>
      </c>
      <c r="EG51" s="82" t="str">
        <f t="shared" si="76"/>
        <v/>
      </c>
      <c r="EH51" s="82" t="str">
        <f t="shared" si="77"/>
        <v/>
      </c>
      <c r="EI51" s="82" t="str">
        <f t="shared" si="78"/>
        <v/>
      </c>
      <c r="EJ51" s="82" t="str">
        <f t="shared" si="79"/>
        <v/>
      </c>
      <c r="EK51" s="82" t="str">
        <f t="shared" si="80"/>
        <v/>
      </c>
      <c r="EL51" s="82" t="str">
        <f t="shared" si="81"/>
        <v/>
      </c>
      <c r="EM51" s="82" t="str">
        <f t="shared" si="82"/>
        <v/>
      </c>
      <c r="EN51" s="82" t="str">
        <f t="shared" si="83"/>
        <v/>
      </c>
      <c r="EO51" s="82" t="str">
        <f t="shared" si="84"/>
        <v/>
      </c>
      <c r="EP51" s="82" t="str">
        <f t="shared" si="85"/>
        <v/>
      </c>
      <c r="EQ51" s="82" t="str">
        <f t="shared" si="86"/>
        <v/>
      </c>
      <c r="ER51" s="82" t="str">
        <f t="shared" si="87"/>
        <v/>
      </c>
      <c r="ES51" s="82" t="str">
        <f t="shared" si="88"/>
        <v/>
      </c>
      <c r="ET51" s="82" t="str">
        <f t="shared" si="89"/>
        <v/>
      </c>
      <c r="EU51" s="82" t="str">
        <f t="shared" si="90"/>
        <v/>
      </c>
      <c r="EV51" s="82" t="str">
        <f t="shared" si="91"/>
        <v/>
      </c>
      <c r="EW51" s="82" t="str">
        <f t="shared" si="92"/>
        <v/>
      </c>
      <c r="EX51" s="82" t="str">
        <f t="shared" si="93"/>
        <v/>
      </c>
      <c r="EY51" s="82" t="str">
        <f t="shared" si="94"/>
        <v/>
      </c>
      <c r="EZ51" s="82" t="str">
        <f t="shared" si="8"/>
        <v/>
      </c>
      <c r="FA51" s="82" t="str">
        <f t="shared" si="2"/>
        <v/>
      </c>
    </row>
    <row r="52" spans="1:157" ht="15" thickBot="1" x14ac:dyDescent="0.4">
      <c r="A52" s="16" t="s">
        <v>116</v>
      </c>
      <c r="B52" s="17" t="s">
        <v>117</v>
      </c>
      <c r="C52" s="81" t="s">
        <v>315</v>
      </c>
      <c r="D52" s="81" t="s">
        <v>315</v>
      </c>
      <c r="E52" s="81" t="s">
        <v>315</v>
      </c>
      <c r="F52" s="81" t="s">
        <v>315</v>
      </c>
      <c r="G52" s="81" t="s">
        <v>315</v>
      </c>
      <c r="H52" s="81" t="s">
        <v>315</v>
      </c>
      <c r="I52" s="81" t="s">
        <v>315</v>
      </c>
      <c r="J52" s="81" t="s">
        <v>315</v>
      </c>
      <c r="K52" s="81" t="s">
        <v>315</v>
      </c>
      <c r="L52" s="81" t="s">
        <v>315</v>
      </c>
      <c r="M52" s="81" t="s">
        <v>315</v>
      </c>
      <c r="N52" s="81" t="s">
        <v>315</v>
      </c>
      <c r="O52" s="81" t="s">
        <v>315</v>
      </c>
      <c r="P52" s="81" t="s">
        <v>315</v>
      </c>
      <c r="Q52" s="81" t="s">
        <v>315</v>
      </c>
      <c r="R52" s="81" t="s">
        <v>315</v>
      </c>
      <c r="S52" s="81" t="s">
        <v>315</v>
      </c>
      <c r="T52" s="81" t="s">
        <v>315</v>
      </c>
      <c r="U52" s="81" t="s">
        <v>315</v>
      </c>
      <c r="V52" s="81" t="s">
        <v>315</v>
      </c>
      <c r="W52" s="81" t="s">
        <v>315</v>
      </c>
      <c r="X52" s="81" t="s">
        <v>315</v>
      </c>
      <c r="Y52" s="81" t="s">
        <v>315</v>
      </c>
      <c r="Z52" s="81" t="s">
        <v>315</v>
      </c>
      <c r="AA52" s="81" t="s">
        <v>315</v>
      </c>
      <c r="AB52" s="81" t="s">
        <v>315</v>
      </c>
      <c r="AC52" s="81" t="s">
        <v>315</v>
      </c>
      <c r="AD52" s="81" t="s">
        <v>315</v>
      </c>
      <c r="AE52" s="81" t="s">
        <v>315</v>
      </c>
      <c r="AF52" s="81" t="s">
        <v>315</v>
      </c>
      <c r="AG52" s="81" t="s">
        <v>315</v>
      </c>
      <c r="AH52" s="81" t="s">
        <v>315</v>
      </c>
      <c r="AI52" s="81" t="s">
        <v>315</v>
      </c>
      <c r="AJ52" s="81" t="s">
        <v>315</v>
      </c>
      <c r="AK52" s="81" t="s">
        <v>315</v>
      </c>
      <c r="AL52" s="81" t="s">
        <v>315</v>
      </c>
      <c r="AM52" s="81" t="s">
        <v>315</v>
      </c>
      <c r="AN52" s="81" t="s">
        <v>315</v>
      </c>
      <c r="AO52" s="81" t="s">
        <v>315</v>
      </c>
      <c r="AP52" s="81" t="s">
        <v>315</v>
      </c>
      <c r="AQ52" s="81" t="s">
        <v>315</v>
      </c>
      <c r="AR52" s="81" t="s">
        <v>315</v>
      </c>
      <c r="AS52" s="81" t="s">
        <v>315</v>
      </c>
      <c r="AT52" s="81" t="s">
        <v>315</v>
      </c>
      <c r="AU52" s="81" t="s">
        <v>315</v>
      </c>
      <c r="AV52" s="81" t="s">
        <v>315</v>
      </c>
      <c r="AW52" s="81" t="s">
        <v>315</v>
      </c>
      <c r="AX52" s="81" t="s">
        <v>315</v>
      </c>
      <c r="AY52" s="81" t="s">
        <v>315</v>
      </c>
      <c r="AZ52" s="81" t="s">
        <v>315</v>
      </c>
      <c r="BA52" s="81" t="s">
        <v>315</v>
      </c>
      <c r="BB52" s="81" t="s">
        <v>315</v>
      </c>
      <c r="BC52" s="81" t="s">
        <v>315</v>
      </c>
      <c r="BD52" s="81" t="s">
        <v>315</v>
      </c>
      <c r="BE52" s="81" t="s">
        <v>315</v>
      </c>
      <c r="BF52" s="113"/>
      <c r="BG52" s="82" t="str">
        <f t="shared" si="3"/>
        <v/>
      </c>
      <c r="BH52" s="82" t="str">
        <f t="shared" si="95"/>
        <v/>
      </c>
      <c r="BI52" s="82" t="str">
        <f t="shared" si="96"/>
        <v/>
      </c>
      <c r="BJ52" s="82" t="str">
        <f t="shared" si="97"/>
        <v/>
      </c>
      <c r="BK52" s="82" t="str">
        <f t="shared" si="98"/>
        <v/>
      </c>
      <c r="BL52" s="82" t="str">
        <f t="shared" si="99"/>
        <v/>
      </c>
      <c r="BM52" s="82" t="str">
        <f t="shared" si="100"/>
        <v/>
      </c>
      <c r="BN52" s="82" t="str">
        <f t="shared" si="101"/>
        <v/>
      </c>
      <c r="BO52" s="82" t="str">
        <f t="shared" si="102"/>
        <v/>
      </c>
      <c r="BP52" s="82" t="str">
        <f t="shared" si="103"/>
        <v/>
      </c>
      <c r="BQ52" s="82" t="str">
        <f t="shared" si="104"/>
        <v/>
      </c>
      <c r="BR52" s="82" t="str">
        <f t="shared" si="105"/>
        <v/>
      </c>
      <c r="BS52" s="82" t="str">
        <f t="shared" si="10"/>
        <v/>
      </c>
      <c r="BT52" s="82" t="str">
        <f t="shared" si="11"/>
        <v/>
      </c>
      <c r="BU52" s="82" t="str">
        <f t="shared" si="12"/>
        <v/>
      </c>
      <c r="BV52" s="82" t="str">
        <f t="shared" si="13"/>
        <v/>
      </c>
      <c r="BW52" s="82" t="str">
        <f t="shared" si="14"/>
        <v/>
      </c>
      <c r="BX52" s="82" t="str">
        <f t="shared" si="15"/>
        <v/>
      </c>
      <c r="BY52" s="82" t="str">
        <f t="shared" si="16"/>
        <v/>
      </c>
      <c r="BZ52" s="82" t="str">
        <f t="shared" si="17"/>
        <v/>
      </c>
      <c r="CA52" s="82" t="str">
        <f t="shared" si="18"/>
        <v/>
      </c>
      <c r="CB52" s="82" t="str">
        <f t="shared" si="19"/>
        <v/>
      </c>
      <c r="CC52" s="82" t="str">
        <f t="shared" si="20"/>
        <v/>
      </c>
      <c r="CD52" s="82" t="str">
        <f t="shared" si="21"/>
        <v/>
      </c>
      <c r="CE52" s="82" t="str">
        <f t="shared" si="22"/>
        <v/>
      </c>
      <c r="CF52" s="82" t="str">
        <f t="shared" si="23"/>
        <v/>
      </c>
      <c r="CG52" s="82" t="str">
        <f t="shared" si="24"/>
        <v/>
      </c>
      <c r="CH52" s="82" t="str">
        <f t="shared" si="25"/>
        <v/>
      </c>
      <c r="CI52" s="82" t="str">
        <f t="shared" si="26"/>
        <v/>
      </c>
      <c r="CJ52" s="82" t="str">
        <f t="shared" si="27"/>
        <v/>
      </c>
      <c r="CK52" s="82" t="str">
        <f t="shared" si="28"/>
        <v/>
      </c>
      <c r="CL52" s="82" t="str">
        <f t="shared" si="29"/>
        <v/>
      </c>
      <c r="CM52" s="82" t="str">
        <f t="shared" si="30"/>
        <v/>
      </c>
      <c r="CN52" s="82" t="str">
        <f t="shared" si="31"/>
        <v/>
      </c>
      <c r="CO52" s="82" t="str">
        <f t="shared" si="32"/>
        <v/>
      </c>
      <c r="CP52" s="82" t="str">
        <f t="shared" si="33"/>
        <v/>
      </c>
      <c r="CQ52" s="82" t="str">
        <f t="shared" si="34"/>
        <v/>
      </c>
      <c r="CR52" s="82" t="str">
        <f t="shared" si="35"/>
        <v/>
      </c>
      <c r="CS52" s="82" t="str">
        <f t="shared" si="36"/>
        <v/>
      </c>
      <c r="CT52" s="82" t="str">
        <f t="shared" si="37"/>
        <v/>
      </c>
      <c r="CU52" s="82" t="str">
        <f t="shared" si="38"/>
        <v/>
      </c>
      <c r="CV52" s="82" t="str">
        <f t="shared" si="39"/>
        <v/>
      </c>
      <c r="CW52" s="82" t="str">
        <f t="shared" si="40"/>
        <v/>
      </c>
      <c r="CX52" s="82" t="str">
        <f t="shared" si="41"/>
        <v/>
      </c>
      <c r="CY52" s="82" t="str">
        <f t="shared" si="42"/>
        <v/>
      </c>
      <c r="CZ52" s="82" t="str">
        <f t="shared" si="43"/>
        <v/>
      </c>
      <c r="DA52" s="82" t="str">
        <f t="shared" si="44"/>
        <v/>
      </c>
      <c r="DB52" s="82" t="str">
        <f t="shared" si="45"/>
        <v/>
      </c>
      <c r="DC52" s="82" t="str">
        <f t="shared" si="46"/>
        <v/>
      </c>
      <c r="DD52" s="82" t="str">
        <f t="shared" si="47"/>
        <v/>
      </c>
      <c r="DE52" s="82" t="str">
        <f t="shared" si="48"/>
        <v/>
      </c>
      <c r="DF52" s="82" t="str">
        <f t="shared" si="49"/>
        <v/>
      </c>
      <c r="DG52" s="82" t="str">
        <f t="shared" si="50"/>
        <v/>
      </c>
      <c r="DH52" s="82" t="str">
        <f t="shared" si="51"/>
        <v/>
      </c>
      <c r="DI52" s="82" t="str">
        <f t="shared" si="52"/>
        <v/>
      </c>
      <c r="DJ52" s="82" t="str">
        <f t="shared" si="53"/>
        <v/>
      </c>
      <c r="DK52" s="82" t="str">
        <f t="shared" si="54"/>
        <v/>
      </c>
      <c r="DL52" s="82" t="str">
        <f t="shared" si="55"/>
        <v/>
      </c>
      <c r="DM52" s="82" t="str">
        <f t="shared" si="56"/>
        <v/>
      </c>
      <c r="DN52" s="82" t="str">
        <f t="shared" si="57"/>
        <v/>
      </c>
      <c r="DO52" s="82" t="str">
        <f t="shared" si="58"/>
        <v/>
      </c>
      <c r="DP52" s="82" t="str">
        <f t="shared" si="59"/>
        <v/>
      </c>
      <c r="DQ52" s="82" t="str">
        <f t="shared" si="60"/>
        <v/>
      </c>
      <c r="DR52" s="82" t="str">
        <f t="shared" si="61"/>
        <v/>
      </c>
      <c r="DS52" s="82" t="str">
        <f t="shared" si="62"/>
        <v/>
      </c>
      <c r="DT52" s="82" t="str">
        <f t="shared" si="63"/>
        <v/>
      </c>
      <c r="DU52" s="82" t="str">
        <f t="shared" si="64"/>
        <v/>
      </c>
      <c r="DV52" s="82" t="str">
        <f t="shared" si="65"/>
        <v/>
      </c>
      <c r="DW52" s="82" t="str">
        <f t="shared" si="66"/>
        <v/>
      </c>
      <c r="DX52" s="82" t="str">
        <f t="shared" si="67"/>
        <v/>
      </c>
      <c r="DY52" s="82" t="str">
        <f t="shared" si="68"/>
        <v/>
      </c>
      <c r="DZ52" s="82" t="str">
        <f t="shared" si="69"/>
        <v/>
      </c>
      <c r="EA52" s="82" t="str">
        <f t="shared" si="70"/>
        <v/>
      </c>
      <c r="EB52" s="82" t="str">
        <f t="shared" si="71"/>
        <v/>
      </c>
      <c r="EC52" s="82" t="str">
        <f t="shared" si="72"/>
        <v/>
      </c>
      <c r="ED52" s="82" t="str">
        <f t="shared" si="73"/>
        <v/>
      </c>
      <c r="EE52" s="82" t="str">
        <f t="shared" si="74"/>
        <v/>
      </c>
      <c r="EF52" s="82" t="str">
        <f t="shared" si="75"/>
        <v/>
      </c>
      <c r="EG52" s="82" t="str">
        <f t="shared" si="76"/>
        <v/>
      </c>
      <c r="EH52" s="82" t="str">
        <f t="shared" si="77"/>
        <v/>
      </c>
      <c r="EI52" s="82" t="str">
        <f t="shared" si="78"/>
        <v/>
      </c>
      <c r="EJ52" s="82" t="str">
        <f t="shared" si="79"/>
        <v/>
      </c>
      <c r="EK52" s="82" t="str">
        <f t="shared" si="80"/>
        <v/>
      </c>
      <c r="EL52" s="82" t="str">
        <f t="shared" si="81"/>
        <v/>
      </c>
      <c r="EM52" s="82" t="str">
        <f t="shared" si="82"/>
        <v/>
      </c>
      <c r="EN52" s="82" t="str">
        <f t="shared" si="83"/>
        <v/>
      </c>
      <c r="EO52" s="82" t="str">
        <f t="shared" si="84"/>
        <v/>
      </c>
      <c r="EP52" s="82" t="str">
        <f t="shared" si="85"/>
        <v/>
      </c>
      <c r="EQ52" s="82" t="str">
        <f t="shared" si="86"/>
        <v/>
      </c>
      <c r="ER52" s="82" t="str">
        <f t="shared" si="87"/>
        <v/>
      </c>
      <c r="ES52" s="82" t="str">
        <f t="shared" si="88"/>
        <v/>
      </c>
      <c r="ET52" s="82" t="str">
        <f t="shared" si="89"/>
        <v/>
      </c>
      <c r="EU52" s="82" t="str">
        <f t="shared" si="90"/>
        <v/>
      </c>
      <c r="EV52" s="82" t="str">
        <f t="shared" si="91"/>
        <v/>
      </c>
      <c r="EW52" s="82" t="str">
        <f t="shared" si="92"/>
        <v/>
      </c>
      <c r="EX52" s="82" t="str">
        <f t="shared" si="93"/>
        <v/>
      </c>
      <c r="EY52" s="82" t="str">
        <f t="shared" si="94"/>
        <v/>
      </c>
      <c r="EZ52" s="82" t="str">
        <f t="shared" si="8"/>
        <v/>
      </c>
      <c r="FA52" s="82" t="str">
        <f t="shared" si="2"/>
        <v/>
      </c>
    </row>
    <row r="53" spans="1:157" ht="15" thickBot="1" x14ac:dyDescent="0.4">
      <c r="A53" s="18"/>
      <c r="B53" s="21" t="s">
        <v>149</v>
      </c>
      <c r="C53" s="77" t="s">
        <v>315</v>
      </c>
      <c r="D53" s="77" t="s">
        <v>315</v>
      </c>
      <c r="E53" s="77" t="s">
        <v>315</v>
      </c>
      <c r="F53" s="77" t="s">
        <v>315</v>
      </c>
      <c r="G53" s="77" t="s">
        <v>315</v>
      </c>
      <c r="H53" s="77" t="s">
        <v>315</v>
      </c>
      <c r="I53" s="77" t="s">
        <v>315</v>
      </c>
      <c r="J53" s="77" t="s">
        <v>315</v>
      </c>
      <c r="K53" s="77" t="s">
        <v>315</v>
      </c>
      <c r="L53" s="77" t="s">
        <v>315</v>
      </c>
      <c r="M53" s="77" t="s">
        <v>315</v>
      </c>
      <c r="N53" s="77" t="s">
        <v>315</v>
      </c>
      <c r="O53" s="77" t="s">
        <v>315</v>
      </c>
      <c r="P53" s="77" t="s">
        <v>315</v>
      </c>
      <c r="Q53" s="77" t="s">
        <v>315</v>
      </c>
      <c r="R53" s="77" t="s">
        <v>315</v>
      </c>
      <c r="S53" s="77" t="s">
        <v>315</v>
      </c>
      <c r="T53" s="77" t="s">
        <v>315</v>
      </c>
      <c r="U53" s="77" t="s">
        <v>315</v>
      </c>
      <c r="V53" s="77" t="s">
        <v>315</v>
      </c>
      <c r="W53" s="77" t="s">
        <v>315</v>
      </c>
      <c r="X53" s="77" t="s">
        <v>315</v>
      </c>
      <c r="Y53" s="77" t="s">
        <v>315</v>
      </c>
      <c r="Z53" s="77" t="s">
        <v>315</v>
      </c>
      <c r="AA53" s="77" t="s">
        <v>315</v>
      </c>
      <c r="AB53" s="77" t="s">
        <v>315</v>
      </c>
      <c r="AC53" s="77" t="s">
        <v>315</v>
      </c>
      <c r="AD53" s="77" t="s">
        <v>315</v>
      </c>
      <c r="AE53" s="77" t="s">
        <v>315</v>
      </c>
      <c r="AF53" s="77" t="s">
        <v>315</v>
      </c>
      <c r="AG53" s="77" t="s">
        <v>315</v>
      </c>
      <c r="AH53" s="77" t="s">
        <v>315</v>
      </c>
      <c r="AI53" s="77" t="s">
        <v>315</v>
      </c>
      <c r="AJ53" s="77" t="s">
        <v>315</v>
      </c>
      <c r="AK53" s="77" t="s">
        <v>315</v>
      </c>
      <c r="AL53" s="77" t="s">
        <v>315</v>
      </c>
      <c r="AM53" s="77" t="s">
        <v>315</v>
      </c>
      <c r="AN53" s="77" t="s">
        <v>315</v>
      </c>
      <c r="AO53" s="77" t="s">
        <v>315</v>
      </c>
      <c r="AP53" s="77" t="s">
        <v>315</v>
      </c>
      <c r="AQ53" s="77" t="s">
        <v>315</v>
      </c>
      <c r="AR53" s="77" t="s">
        <v>315</v>
      </c>
      <c r="AS53" s="77" t="s">
        <v>315</v>
      </c>
      <c r="AT53" s="77" t="s">
        <v>315</v>
      </c>
      <c r="AU53" s="77" t="s">
        <v>315</v>
      </c>
      <c r="AV53" s="77" t="s">
        <v>315</v>
      </c>
      <c r="AW53" s="77" t="s">
        <v>315</v>
      </c>
      <c r="AX53" s="77" t="s">
        <v>315</v>
      </c>
      <c r="AY53" s="77" t="s">
        <v>315</v>
      </c>
      <c r="AZ53" s="77" t="s">
        <v>315</v>
      </c>
      <c r="BA53" s="77" t="s">
        <v>315</v>
      </c>
      <c r="BB53" s="77" t="s">
        <v>315</v>
      </c>
      <c r="BC53" s="77" t="s">
        <v>315</v>
      </c>
      <c r="BD53" s="77" t="s">
        <v>315</v>
      </c>
      <c r="BE53" s="77" t="s">
        <v>315</v>
      </c>
      <c r="BF53" s="114"/>
      <c r="BG53" s="82" t="str">
        <f t="shared" si="3"/>
        <v/>
      </c>
      <c r="BH53" s="82" t="str">
        <f t="shared" si="95"/>
        <v/>
      </c>
      <c r="BI53" s="82" t="str">
        <f t="shared" si="96"/>
        <v/>
      </c>
      <c r="BJ53" s="82" t="str">
        <f t="shared" si="97"/>
        <v/>
      </c>
      <c r="BK53" s="82" t="str">
        <f t="shared" si="98"/>
        <v/>
      </c>
      <c r="BL53" s="82" t="str">
        <f t="shared" si="99"/>
        <v/>
      </c>
      <c r="BM53" s="82" t="str">
        <f t="shared" si="100"/>
        <v/>
      </c>
      <c r="BN53" s="82" t="str">
        <f t="shared" si="101"/>
        <v/>
      </c>
      <c r="BO53" s="82" t="str">
        <f t="shared" si="102"/>
        <v/>
      </c>
      <c r="BP53" s="82" t="str">
        <f t="shared" si="103"/>
        <v/>
      </c>
      <c r="BQ53" s="82" t="str">
        <f t="shared" si="104"/>
        <v/>
      </c>
      <c r="BR53" s="82" t="str">
        <f t="shared" si="105"/>
        <v/>
      </c>
      <c r="BS53" s="82" t="str">
        <f t="shared" si="10"/>
        <v/>
      </c>
      <c r="BT53" s="82" t="str">
        <f t="shared" si="11"/>
        <v/>
      </c>
      <c r="BU53" s="82" t="str">
        <f t="shared" si="12"/>
        <v/>
      </c>
      <c r="BV53" s="82" t="str">
        <f t="shared" si="13"/>
        <v/>
      </c>
      <c r="BW53" s="82" t="str">
        <f t="shared" si="14"/>
        <v/>
      </c>
      <c r="BX53" s="82" t="str">
        <f t="shared" si="15"/>
        <v/>
      </c>
      <c r="BY53" s="82" t="str">
        <f t="shared" si="16"/>
        <v/>
      </c>
      <c r="BZ53" s="82" t="str">
        <f t="shared" si="17"/>
        <v/>
      </c>
      <c r="CA53" s="82" t="str">
        <f t="shared" si="18"/>
        <v/>
      </c>
      <c r="CB53" s="82" t="str">
        <f t="shared" si="19"/>
        <v/>
      </c>
      <c r="CC53" s="82" t="str">
        <f t="shared" si="20"/>
        <v/>
      </c>
      <c r="CD53" s="82" t="str">
        <f t="shared" si="21"/>
        <v/>
      </c>
      <c r="CE53" s="82" t="str">
        <f t="shared" si="22"/>
        <v/>
      </c>
      <c r="CF53" s="82" t="str">
        <f t="shared" si="23"/>
        <v/>
      </c>
      <c r="CG53" s="82" t="str">
        <f t="shared" si="24"/>
        <v/>
      </c>
      <c r="CH53" s="82" t="str">
        <f t="shared" si="25"/>
        <v/>
      </c>
      <c r="CI53" s="82" t="str">
        <f t="shared" si="26"/>
        <v/>
      </c>
      <c r="CJ53" s="82" t="str">
        <f t="shared" si="27"/>
        <v/>
      </c>
      <c r="CK53" s="82" t="str">
        <f t="shared" si="28"/>
        <v/>
      </c>
      <c r="CL53" s="82" t="str">
        <f t="shared" si="29"/>
        <v/>
      </c>
      <c r="CM53" s="82" t="str">
        <f t="shared" si="30"/>
        <v/>
      </c>
      <c r="CN53" s="82" t="str">
        <f t="shared" si="31"/>
        <v/>
      </c>
      <c r="CO53" s="82" t="str">
        <f t="shared" si="32"/>
        <v/>
      </c>
      <c r="CP53" s="82" t="str">
        <f t="shared" si="33"/>
        <v/>
      </c>
      <c r="CQ53" s="82" t="str">
        <f t="shared" si="34"/>
        <v/>
      </c>
      <c r="CR53" s="82" t="str">
        <f t="shared" si="35"/>
        <v/>
      </c>
      <c r="CS53" s="82" t="str">
        <f t="shared" si="36"/>
        <v/>
      </c>
      <c r="CT53" s="82" t="str">
        <f t="shared" si="37"/>
        <v/>
      </c>
      <c r="CU53" s="82" t="str">
        <f t="shared" si="38"/>
        <v/>
      </c>
      <c r="CV53" s="82" t="str">
        <f t="shared" si="39"/>
        <v/>
      </c>
      <c r="CW53" s="82" t="str">
        <f t="shared" si="40"/>
        <v/>
      </c>
      <c r="CX53" s="82" t="str">
        <f t="shared" si="41"/>
        <v/>
      </c>
      <c r="CY53" s="82" t="str">
        <f t="shared" si="42"/>
        <v/>
      </c>
      <c r="CZ53" s="82" t="str">
        <f t="shared" si="43"/>
        <v/>
      </c>
      <c r="DA53" s="82" t="str">
        <f t="shared" si="44"/>
        <v/>
      </c>
      <c r="DB53" s="82" t="str">
        <f t="shared" si="45"/>
        <v/>
      </c>
      <c r="DC53" s="82" t="str">
        <f t="shared" si="46"/>
        <v/>
      </c>
      <c r="DD53" s="82" t="str">
        <f t="shared" si="47"/>
        <v/>
      </c>
      <c r="DE53" s="82" t="str">
        <f t="shared" si="48"/>
        <v/>
      </c>
      <c r="DF53" s="82" t="str">
        <f t="shared" si="49"/>
        <v/>
      </c>
      <c r="DG53" s="82" t="str">
        <f t="shared" si="50"/>
        <v/>
      </c>
      <c r="DH53" s="82" t="str">
        <f t="shared" si="51"/>
        <v/>
      </c>
      <c r="DI53" s="82" t="str">
        <f t="shared" si="52"/>
        <v/>
      </c>
      <c r="DJ53" s="82" t="str">
        <f t="shared" si="53"/>
        <v/>
      </c>
      <c r="DK53" s="82" t="str">
        <f t="shared" si="54"/>
        <v/>
      </c>
      <c r="DL53" s="82" t="str">
        <f t="shared" si="55"/>
        <v/>
      </c>
      <c r="DM53" s="82" t="str">
        <f t="shared" si="56"/>
        <v/>
      </c>
      <c r="DN53" s="82" t="str">
        <f t="shared" si="57"/>
        <v/>
      </c>
      <c r="DO53" s="82" t="str">
        <f t="shared" si="58"/>
        <v/>
      </c>
      <c r="DP53" s="82" t="str">
        <f t="shared" si="59"/>
        <v/>
      </c>
      <c r="DQ53" s="82" t="str">
        <f t="shared" si="60"/>
        <v/>
      </c>
      <c r="DR53" s="82" t="str">
        <f t="shared" si="61"/>
        <v/>
      </c>
      <c r="DS53" s="82" t="str">
        <f t="shared" si="62"/>
        <v/>
      </c>
      <c r="DT53" s="82" t="str">
        <f t="shared" si="63"/>
        <v/>
      </c>
      <c r="DU53" s="82" t="str">
        <f t="shared" si="64"/>
        <v/>
      </c>
      <c r="DV53" s="82" t="str">
        <f t="shared" si="65"/>
        <v/>
      </c>
      <c r="DW53" s="82" t="str">
        <f t="shared" si="66"/>
        <v/>
      </c>
      <c r="DX53" s="82" t="str">
        <f t="shared" si="67"/>
        <v/>
      </c>
      <c r="DY53" s="82" t="str">
        <f t="shared" si="68"/>
        <v/>
      </c>
      <c r="DZ53" s="82" t="str">
        <f t="shared" si="69"/>
        <v/>
      </c>
      <c r="EA53" s="82" t="str">
        <f t="shared" si="70"/>
        <v/>
      </c>
      <c r="EB53" s="82" t="str">
        <f t="shared" si="71"/>
        <v/>
      </c>
      <c r="EC53" s="82" t="str">
        <f t="shared" si="72"/>
        <v/>
      </c>
      <c r="ED53" s="82" t="str">
        <f t="shared" si="73"/>
        <v/>
      </c>
      <c r="EE53" s="82" t="str">
        <f t="shared" si="74"/>
        <v/>
      </c>
      <c r="EF53" s="82" t="str">
        <f t="shared" si="75"/>
        <v/>
      </c>
      <c r="EG53" s="82" t="str">
        <f t="shared" si="76"/>
        <v/>
      </c>
      <c r="EH53" s="82" t="str">
        <f t="shared" si="77"/>
        <v/>
      </c>
      <c r="EI53" s="82" t="str">
        <f t="shared" si="78"/>
        <v/>
      </c>
      <c r="EJ53" s="82" t="str">
        <f t="shared" si="79"/>
        <v/>
      </c>
      <c r="EK53" s="82" t="str">
        <f t="shared" si="80"/>
        <v/>
      </c>
      <c r="EL53" s="82" t="str">
        <f t="shared" si="81"/>
        <v/>
      </c>
      <c r="EM53" s="82" t="str">
        <f t="shared" si="82"/>
        <v/>
      </c>
      <c r="EN53" s="82" t="str">
        <f t="shared" si="83"/>
        <v/>
      </c>
      <c r="EO53" s="82" t="str">
        <f t="shared" si="84"/>
        <v/>
      </c>
      <c r="EP53" s="82" t="str">
        <f t="shared" si="85"/>
        <v/>
      </c>
      <c r="EQ53" s="82" t="str">
        <f t="shared" si="86"/>
        <v/>
      </c>
      <c r="ER53" s="82" t="str">
        <f t="shared" si="87"/>
        <v/>
      </c>
      <c r="ES53" s="82" t="str">
        <f t="shared" si="88"/>
        <v/>
      </c>
      <c r="ET53" s="82" t="str">
        <f t="shared" si="89"/>
        <v/>
      </c>
      <c r="EU53" s="82" t="str">
        <f t="shared" si="90"/>
        <v/>
      </c>
      <c r="EV53" s="82" t="str">
        <f t="shared" si="91"/>
        <v/>
      </c>
      <c r="EW53" s="82" t="str">
        <f t="shared" si="92"/>
        <v/>
      </c>
      <c r="EX53" s="82" t="str">
        <f t="shared" si="93"/>
        <v/>
      </c>
      <c r="EY53" s="82" t="str">
        <f t="shared" si="94"/>
        <v/>
      </c>
      <c r="EZ53" s="82" t="str">
        <f t="shared" si="8"/>
        <v/>
      </c>
      <c r="FA53" s="82" t="str">
        <f t="shared" si="2"/>
        <v/>
      </c>
    </row>
    <row r="54" spans="1:157" ht="15" thickBot="1" x14ac:dyDescent="0.4">
      <c r="A54" s="124" t="s">
        <v>150</v>
      </c>
      <c r="B54" s="124"/>
      <c r="C54" s="78">
        <v>1814.7167377726055</v>
      </c>
      <c r="D54" s="78">
        <v>1786.6532362816067</v>
      </c>
      <c r="E54" s="78">
        <v>1868.5528843193995</v>
      </c>
      <c r="F54" s="78">
        <v>1927.5054679205555</v>
      </c>
      <c r="G54" s="78">
        <v>1760.5492635454113</v>
      </c>
      <c r="H54" s="78">
        <v>1675.3874413527344</v>
      </c>
      <c r="I54" s="78">
        <v>1711.02081244582</v>
      </c>
      <c r="J54" s="78">
        <v>1571.8020991893588</v>
      </c>
      <c r="K54" s="78">
        <v>1865.0717943443992</v>
      </c>
      <c r="L54" s="78">
        <v>1722.9541517342043</v>
      </c>
      <c r="M54" s="78">
        <v>1817.0648488002375</v>
      </c>
      <c r="N54" s="78">
        <v>1882.2314494829254</v>
      </c>
      <c r="O54" s="78">
        <v>1790.6074769990546</v>
      </c>
      <c r="P54" s="78">
        <v>2241.0735668856892</v>
      </c>
      <c r="Q54" s="78">
        <v>2282.1775476706293</v>
      </c>
      <c r="R54" s="78">
        <v>2306.7268769093535</v>
      </c>
      <c r="S54" s="78">
        <v>2307.4212016328211</v>
      </c>
      <c r="T54" s="78">
        <v>2173.1175526879783</v>
      </c>
      <c r="U54" s="78">
        <v>2096.5673136923801</v>
      </c>
      <c r="V54" s="78">
        <v>2007.5904562048402</v>
      </c>
      <c r="W54" s="78">
        <v>1788.5773931858746</v>
      </c>
      <c r="X54" s="78">
        <v>1893.6263932481947</v>
      </c>
      <c r="Y54" s="78">
        <v>1867.3829456963631</v>
      </c>
      <c r="Z54" s="78">
        <v>1981.8638755827701</v>
      </c>
      <c r="AA54" s="78">
        <v>2264.5881106846873</v>
      </c>
      <c r="AB54" s="78">
        <v>2222.0345569904075</v>
      </c>
      <c r="AC54" s="78">
        <v>2361.1401862070843</v>
      </c>
      <c r="AD54" s="78">
        <v>2382.1735614990966</v>
      </c>
      <c r="AE54" s="78">
        <v>2375.7242764339485</v>
      </c>
      <c r="AF54" s="78">
        <v>2410.7787419796296</v>
      </c>
      <c r="AG54" s="78">
        <v>2383.0438186202473</v>
      </c>
      <c r="AH54" s="78">
        <v>2376.5178039514662</v>
      </c>
      <c r="AI54" s="78">
        <v>2432.0081648224264</v>
      </c>
      <c r="AJ54" s="78">
        <v>2549.6503089961375</v>
      </c>
      <c r="AK54" s="78">
        <v>2446.5748455117946</v>
      </c>
      <c r="AL54" s="78">
        <v>2362.426581425731</v>
      </c>
      <c r="AM54" s="78">
        <v>1404.6590333343743</v>
      </c>
      <c r="AN54" s="78">
        <v>1785.9334057672941</v>
      </c>
      <c r="AO54" s="78">
        <v>1983.2614269397516</v>
      </c>
      <c r="AP54" s="78">
        <v>1872.1757905795641</v>
      </c>
      <c r="AQ54" s="78">
        <v>1957.6487300795943</v>
      </c>
      <c r="AR54" s="78">
        <v>1819.4353980415276</v>
      </c>
      <c r="AS54" s="78">
        <v>1866.127500605643</v>
      </c>
      <c r="AT54" s="78">
        <v>1978.0338627329559</v>
      </c>
      <c r="AU54" s="78">
        <v>1899.5392618770072</v>
      </c>
      <c r="AV54" s="78">
        <v>1931.446189814113</v>
      </c>
      <c r="AW54" s="78">
        <v>2027.7296685753577</v>
      </c>
      <c r="AX54" s="78">
        <v>1994.0511873448384</v>
      </c>
      <c r="AY54" s="78">
        <v>1906.0500619470984</v>
      </c>
      <c r="AZ54" s="78">
        <v>1864.2887888341361</v>
      </c>
      <c r="BA54" s="78">
        <v>1757.0839012496378</v>
      </c>
      <c r="BB54" s="78">
        <v>1955.6166252064384</v>
      </c>
      <c r="BC54" s="78">
        <v>1866.7455230969595</v>
      </c>
      <c r="BD54" s="78">
        <v>1814.4305454612243</v>
      </c>
      <c r="BE54" s="78">
        <v>1974.5798478685449</v>
      </c>
      <c r="BF54" s="114"/>
      <c r="BG54" s="82" t="str">
        <f t="shared" si="3"/>
        <v/>
      </c>
      <c r="BH54" s="82" t="str">
        <f t="shared" si="95"/>
        <v/>
      </c>
      <c r="BI54" s="82" t="str">
        <f t="shared" si="96"/>
        <v/>
      </c>
      <c r="BJ54" s="82" t="str">
        <f t="shared" si="97"/>
        <v/>
      </c>
      <c r="BK54" s="82" t="str">
        <f t="shared" si="98"/>
        <v/>
      </c>
      <c r="BL54" s="82" t="str">
        <f t="shared" si="99"/>
        <v/>
      </c>
      <c r="BM54" s="82" t="str">
        <f t="shared" si="100"/>
        <v/>
      </c>
      <c r="BN54" s="82" t="str">
        <f t="shared" si="101"/>
        <v/>
      </c>
      <c r="BO54" s="82" t="str">
        <f t="shared" si="102"/>
        <v/>
      </c>
      <c r="BP54" s="82" t="str">
        <f t="shared" si="103"/>
        <v/>
      </c>
      <c r="BQ54" s="82" t="str">
        <f t="shared" si="104"/>
        <v/>
      </c>
      <c r="BR54" s="82" t="str">
        <f t="shared" si="105"/>
        <v/>
      </c>
      <c r="BS54" s="82" t="str">
        <f t="shared" si="10"/>
        <v/>
      </c>
      <c r="BT54" s="82" t="str">
        <f t="shared" si="11"/>
        <v/>
      </c>
      <c r="BU54" s="82" t="str">
        <f t="shared" si="12"/>
        <v/>
      </c>
      <c r="BV54" s="82" t="str">
        <f t="shared" si="13"/>
        <v/>
      </c>
      <c r="BW54" s="82" t="str">
        <f t="shared" si="14"/>
        <v/>
      </c>
      <c r="BX54" s="82" t="str">
        <f t="shared" si="15"/>
        <v/>
      </c>
      <c r="BY54" s="82" t="str">
        <f t="shared" si="16"/>
        <v/>
      </c>
      <c r="BZ54" s="82" t="str">
        <f t="shared" si="17"/>
        <v/>
      </c>
      <c r="CA54" s="82" t="str">
        <f t="shared" si="18"/>
        <v/>
      </c>
      <c r="CB54" s="82" t="str">
        <f t="shared" si="19"/>
        <v/>
      </c>
      <c r="CC54" s="82" t="str">
        <f t="shared" si="20"/>
        <v/>
      </c>
      <c r="CD54" s="82" t="str">
        <f t="shared" si="21"/>
        <v/>
      </c>
      <c r="CE54" s="82" t="str">
        <f t="shared" si="22"/>
        <v/>
      </c>
      <c r="CF54" s="82" t="str">
        <f t="shared" si="23"/>
        <v/>
      </c>
      <c r="CG54" s="82" t="str">
        <f t="shared" si="24"/>
        <v/>
      </c>
      <c r="CH54" s="82" t="str">
        <f t="shared" si="25"/>
        <v/>
      </c>
      <c r="CI54" s="82" t="str">
        <f t="shared" si="26"/>
        <v/>
      </c>
      <c r="CJ54" s="82" t="str">
        <f t="shared" si="27"/>
        <v/>
      </c>
      <c r="CK54" s="82" t="str">
        <f t="shared" si="28"/>
        <v/>
      </c>
      <c r="CL54" s="82" t="str">
        <f t="shared" si="29"/>
        <v/>
      </c>
      <c r="CM54" s="82" t="str">
        <f t="shared" si="30"/>
        <v/>
      </c>
      <c r="CN54" s="82" t="str">
        <f t="shared" si="31"/>
        <v/>
      </c>
      <c r="CO54" s="82" t="str">
        <f t="shared" si="32"/>
        <v/>
      </c>
      <c r="CP54" s="82" t="str">
        <f t="shared" si="33"/>
        <v/>
      </c>
      <c r="CQ54" s="82" t="str">
        <f t="shared" si="34"/>
        <v/>
      </c>
      <c r="CR54" s="82" t="str">
        <f t="shared" si="35"/>
        <v/>
      </c>
      <c r="CS54" s="82" t="str">
        <f t="shared" si="36"/>
        <v/>
      </c>
      <c r="CT54" s="82" t="str">
        <f t="shared" si="37"/>
        <v/>
      </c>
      <c r="CU54" s="82" t="str">
        <f t="shared" si="38"/>
        <v/>
      </c>
      <c r="CV54" s="82" t="str">
        <f t="shared" si="39"/>
        <v/>
      </c>
      <c r="CW54" s="82" t="str">
        <f t="shared" si="40"/>
        <v/>
      </c>
      <c r="CX54" s="82" t="str">
        <f t="shared" si="41"/>
        <v/>
      </c>
      <c r="CY54" s="82" t="str">
        <f t="shared" si="42"/>
        <v/>
      </c>
      <c r="CZ54" s="82" t="str">
        <f t="shared" si="43"/>
        <v/>
      </c>
      <c r="DA54" s="82" t="str">
        <f t="shared" si="44"/>
        <v/>
      </c>
      <c r="DB54" s="82" t="str">
        <f t="shared" si="45"/>
        <v/>
      </c>
      <c r="DC54" s="82" t="str">
        <f t="shared" si="46"/>
        <v/>
      </c>
      <c r="DD54" s="82" t="str">
        <f t="shared" si="47"/>
        <v/>
      </c>
      <c r="DE54" s="82" t="str">
        <f t="shared" si="48"/>
        <v/>
      </c>
      <c r="DF54" s="82" t="str">
        <f t="shared" si="49"/>
        <v/>
      </c>
      <c r="DG54" s="82" t="str">
        <f t="shared" si="50"/>
        <v/>
      </c>
      <c r="DH54" s="82" t="str">
        <f t="shared" si="51"/>
        <v/>
      </c>
      <c r="DI54" s="82" t="str">
        <f t="shared" si="52"/>
        <v/>
      </c>
      <c r="DJ54" s="82" t="str">
        <f t="shared" si="53"/>
        <v/>
      </c>
      <c r="DK54" s="82" t="str">
        <f t="shared" si="54"/>
        <v/>
      </c>
      <c r="DL54" s="82" t="str">
        <f t="shared" si="55"/>
        <v/>
      </c>
      <c r="DM54" s="82" t="str">
        <f t="shared" si="56"/>
        <v/>
      </c>
      <c r="DN54" s="82" t="str">
        <f t="shared" si="57"/>
        <v/>
      </c>
      <c r="DO54" s="82" t="str">
        <f t="shared" si="58"/>
        <v/>
      </c>
      <c r="DP54" s="82" t="str">
        <f t="shared" si="59"/>
        <v/>
      </c>
      <c r="DQ54" s="82" t="str">
        <f t="shared" si="60"/>
        <v/>
      </c>
      <c r="DR54" s="82" t="str">
        <f t="shared" si="61"/>
        <v/>
      </c>
      <c r="DS54" s="82" t="str">
        <f t="shared" si="62"/>
        <v/>
      </c>
      <c r="DT54" s="82" t="str">
        <f t="shared" si="63"/>
        <v/>
      </c>
      <c r="DU54" s="82" t="str">
        <f t="shared" si="64"/>
        <v/>
      </c>
      <c r="DV54" s="82" t="str">
        <f t="shared" si="65"/>
        <v/>
      </c>
      <c r="DW54" s="82" t="str">
        <f t="shared" si="66"/>
        <v/>
      </c>
      <c r="DX54" s="82" t="str">
        <f t="shared" si="67"/>
        <v/>
      </c>
      <c r="DY54" s="82" t="str">
        <f t="shared" si="68"/>
        <v/>
      </c>
      <c r="DZ54" s="82" t="str">
        <f t="shared" si="69"/>
        <v/>
      </c>
      <c r="EA54" s="82" t="str">
        <f t="shared" si="70"/>
        <v/>
      </c>
      <c r="EB54" s="82" t="str">
        <f t="shared" si="71"/>
        <v/>
      </c>
      <c r="EC54" s="82" t="str">
        <f t="shared" si="72"/>
        <v/>
      </c>
      <c r="ED54" s="82" t="str">
        <f t="shared" si="73"/>
        <v/>
      </c>
      <c r="EE54" s="82" t="str">
        <f t="shared" si="74"/>
        <v/>
      </c>
      <c r="EF54" s="82" t="str">
        <f t="shared" si="75"/>
        <v/>
      </c>
      <c r="EG54" s="82" t="str">
        <f t="shared" si="76"/>
        <v/>
      </c>
      <c r="EH54" s="82" t="str">
        <f t="shared" si="77"/>
        <v/>
      </c>
      <c r="EI54" s="82" t="str">
        <f t="shared" si="78"/>
        <v/>
      </c>
      <c r="EJ54" s="82" t="str">
        <f t="shared" si="79"/>
        <v/>
      </c>
      <c r="EK54" s="82" t="str">
        <f t="shared" si="80"/>
        <v/>
      </c>
      <c r="EL54" s="82" t="str">
        <f t="shared" si="81"/>
        <v/>
      </c>
      <c r="EM54" s="82" t="str">
        <f t="shared" si="82"/>
        <v/>
      </c>
      <c r="EN54" s="82" t="str">
        <f t="shared" si="83"/>
        <v/>
      </c>
      <c r="EO54" s="82" t="str">
        <f t="shared" si="84"/>
        <v/>
      </c>
      <c r="EP54" s="82" t="str">
        <f t="shared" si="85"/>
        <v/>
      </c>
      <c r="EQ54" s="82" t="str">
        <f t="shared" si="86"/>
        <v/>
      </c>
      <c r="ER54" s="82" t="str">
        <f t="shared" si="87"/>
        <v/>
      </c>
      <c r="ES54" s="82" t="str">
        <f t="shared" si="88"/>
        <v/>
      </c>
      <c r="ET54" s="82" t="str">
        <f t="shared" si="89"/>
        <v/>
      </c>
      <c r="EU54" s="82" t="str">
        <f t="shared" si="90"/>
        <v/>
      </c>
      <c r="EV54" s="82" t="str">
        <f t="shared" si="91"/>
        <v/>
      </c>
      <c r="EW54" s="82" t="str">
        <f t="shared" si="92"/>
        <v/>
      </c>
      <c r="EX54" s="82" t="str">
        <f t="shared" si="93"/>
        <v/>
      </c>
      <c r="EY54" s="82" t="str">
        <f t="shared" si="94"/>
        <v/>
      </c>
      <c r="EZ54" s="82" t="str">
        <f t="shared" si="8"/>
        <v/>
      </c>
      <c r="FA54" s="82" t="str">
        <f t="shared" si="2"/>
        <v/>
      </c>
    </row>
    <row r="55" spans="1:157"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row>
    <row r="56" spans="1:157" s="7" customFormat="1" ht="15" thickBot="1" x14ac:dyDescent="0.4">
      <c r="A56" s="88" t="s">
        <v>164</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57"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57" s="93" customFormat="1" ht="15" thickBot="1" x14ac:dyDescent="0.4">
      <c r="A58" s="97" t="s">
        <v>94</v>
      </c>
      <c r="B58" s="98" t="s">
        <v>95</v>
      </c>
      <c r="C58" s="23">
        <v>1.049657102044621E-2</v>
      </c>
      <c r="D58" s="23">
        <v>6.934439261313043E-3</v>
      </c>
      <c r="E58" s="23">
        <v>3.7548614488558466E-3</v>
      </c>
      <c r="F58" s="23">
        <v>5.9468037995567156E-3</v>
      </c>
      <c r="G58" s="23">
        <v>3.602461402248386E-3</v>
      </c>
      <c r="H58" s="23">
        <v>4.9032283592273917E-3</v>
      </c>
      <c r="I58" s="23">
        <v>3.512644768376694E-3</v>
      </c>
      <c r="J58" s="23">
        <v>2.4076013402437187E-3</v>
      </c>
      <c r="K58" s="23">
        <v>1.742433967211982E-3</v>
      </c>
      <c r="L58" s="23">
        <v>5.080689002521047E-3</v>
      </c>
      <c r="M58" s="23">
        <v>3.576311331976998E-3</v>
      </c>
      <c r="N58" s="23">
        <v>5.3234618936049433E-3</v>
      </c>
      <c r="O58" s="23">
        <v>6.1569146887859609E-3</v>
      </c>
      <c r="P58" s="23">
        <v>1.1551301370103064E-2</v>
      </c>
      <c r="Q58" s="23">
        <v>1.0473910782891038E-2</v>
      </c>
      <c r="R58" s="23">
        <v>4.5956102459526853E-3</v>
      </c>
      <c r="S58" s="23">
        <v>5.2613194280537734E-3</v>
      </c>
      <c r="T58" s="23">
        <v>3.546059003461716E-3</v>
      </c>
      <c r="U58" s="23">
        <v>2.7632085998975362E-3</v>
      </c>
      <c r="V58" s="23">
        <v>1.8254779107301166E-3</v>
      </c>
      <c r="W58" s="23">
        <v>3.7959516531227461E-3</v>
      </c>
      <c r="X58" s="23">
        <v>1.7346279595966629E-3</v>
      </c>
      <c r="Y58" s="23">
        <v>4.435699180637841E-3</v>
      </c>
      <c r="Z58" s="23">
        <v>2.4870261459843178E-3</v>
      </c>
      <c r="AA58" s="23">
        <v>2.8990202447797733E-3</v>
      </c>
      <c r="AB58" s="23">
        <v>5.029274423638052E-3</v>
      </c>
      <c r="AC58" s="23">
        <v>1.9600120356633071E-3</v>
      </c>
      <c r="AD58" s="23">
        <v>9.0712039961329252E-4</v>
      </c>
      <c r="AE58" s="23">
        <v>5.8016960162303342E-3</v>
      </c>
      <c r="AF58" s="23">
        <v>6.2391125374974127E-3</v>
      </c>
      <c r="AG58" s="23">
        <v>4.9252999263883932E-3</v>
      </c>
      <c r="AH58" s="23">
        <v>2.4395608275659783E-3</v>
      </c>
      <c r="AI58" s="23">
        <v>5.7627320404907466E-3</v>
      </c>
      <c r="AJ58" s="23">
        <v>1.5052678399766633E-3</v>
      </c>
      <c r="AK58" s="23">
        <v>9.679355241044383E-3</v>
      </c>
      <c r="AL58" s="23">
        <v>2.6320962834860732E-3</v>
      </c>
      <c r="AM58" s="23">
        <v>1.5105154410493954E-3</v>
      </c>
      <c r="AN58" s="23">
        <v>2.629685153504611E-3</v>
      </c>
      <c r="AO58" s="23">
        <v>2.2204072356101297E-3</v>
      </c>
      <c r="AP58" s="23">
        <v>3.8384043080588299E-3</v>
      </c>
      <c r="AQ58" s="23">
        <v>5.4432178522900131E-3</v>
      </c>
      <c r="AR58" s="23">
        <v>1.3549964747973059E-3</v>
      </c>
      <c r="AS58" s="23">
        <v>3.0965656255693506E-3</v>
      </c>
      <c r="AT58" s="23">
        <v>4.5661799730129255E-3</v>
      </c>
      <c r="AU58" s="23">
        <v>3.8345598301842069E-3</v>
      </c>
      <c r="AV58" s="23">
        <v>4.1815832192432867E-3</v>
      </c>
      <c r="AW58" s="23">
        <v>1.6787813891377384E-3</v>
      </c>
      <c r="AX58" s="23">
        <v>3.5395378129628955E-3</v>
      </c>
      <c r="AY58" s="23">
        <v>3.5124600380766536E-3</v>
      </c>
      <c r="AZ58" s="23">
        <v>2.4357785935109474E-3</v>
      </c>
      <c r="BA58" s="23">
        <v>2.2360098545787643E-3</v>
      </c>
      <c r="BB58" s="23">
        <v>6.1681726356323512E-4</v>
      </c>
      <c r="BC58" s="23">
        <v>1.1973026582802629E-3</v>
      </c>
      <c r="BD58" s="23">
        <v>5.5510449106335952E-3</v>
      </c>
      <c r="BE58" s="23">
        <v>3.7028457382940801E-3</v>
      </c>
      <c r="BF58" s="111"/>
    </row>
    <row r="59" spans="1:157" s="93" customFormat="1" ht="15" thickBot="1" x14ac:dyDescent="0.4">
      <c r="A59" s="99"/>
      <c r="B59" s="99" t="s">
        <v>145</v>
      </c>
      <c r="C59" s="24">
        <v>1.049657102044621E-2</v>
      </c>
      <c r="D59" s="24">
        <v>6.934439261313043E-3</v>
      </c>
      <c r="E59" s="24">
        <v>3.7548614488558466E-3</v>
      </c>
      <c r="F59" s="24">
        <v>5.9468037995567156E-3</v>
      </c>
      <c r="G59" s="24">
        <v>3.602461402248386E-3</v>
      </c>
      <c r="H59" s="24">
        <v>4.9032283592273917E-3</v>
      </c>
      <c r="I59" s="24">
        <v>3.512644768376694E-3</v>
      </c>
      <c r="J59" s="24">
        <v>2.4076013402437187E-3</v>
      </c>
      <c r="K59" s="24">
        <v>1.742433967211982E-3</v>
      </c>
      <c r="L59" s="24">
        <v>5.080689002521047E-3</v>
      </c>
      <c r="M59" s="24">
        <v>3.576311331976998E-3</v>
      </c>
      <c r="N59" s="24">
        <v>5.3234618936049433E-3</v>
      </c>
      <c r="O59" s="24">
        <v>6.1569146887859609E-3</v>
      </c>
      <c r="P59" s="24">
        <v>1.1551301370103064E-2</v>
      </c>
      <c r="Q59" s="24">
        <v>1.0473910782891038E-2</v>
      </c>
      <c r="R59" s="24">
        <v>4.5956102459526853E-3</v>
      </c>
      <c r="S59" s="24">
        <v>5.2613194280537734E-3</v>
      </c>
      <c r="T59" s="24">
        <v>3.546059003461716E-3</v>
      </c>
      <c r="U59" s="24">
        <v>2.7632085998975362E-3</v>
      </c>
      <c r="V59" s="24">
        <v>1.8254779107301166E-3</v>
      </c>
      <c r="W59" s="24">
        <v>3.7959516531227461E-3</v>
      </c>
      <c r="X59" s="24">
        <v>1.7346279595966629E-3</v>
      </c>
      <c r="Y59" s="24">
        <v>4.435699180637841E-3</v>
      </c>
      <c r="Z59" s="24">
        <v>2.4870261459843178E-3</v>
      </c>
      <c r="AA59" s="24">
        <v>2.8990202447797733E-3</v>
      </c>
      <c r="AB59" s="24">
        <v>5.029274423638052E-3</v>
      </c>
      <c r="AC59" s="24">
        <v>1.9600120356633071E-3</v>
      </c>
      <c r="AD59" s="24">
        <v>9.0712039961329252E-4</v>
      </c>
      <c r="AE59" s="24">
        <v>5.8016960162303342E-3</v>
      </c>
      <c r="AF59" s="24">
        <v>6.2391125374974127E-3</v>
      </c>
      <c r="AG59" s="24">
        <v>4.9252999263883932E-3</v>
      </c>
      <c r="AH59" s="24">
        <v>2.4395608275659783E-3</v>
      </c>
      <c r="AI59" s="24">
        <v>5.7627320404907466E-3</v>
      </c>
      <c r="AJ59" s="24">
        <v>1.5052678399766633E-3</v>
      </c>
      <c r="AK59" s="24">
        <v>9.679355241044383E-3</v>
      </c>
      <c r="AL59" s="24">
        <v>2.6320962834860732E-3</v>
      </c>
      <c r="AM59" s="24">
        <v>1.5105154410493954E-3</v>
      </c>
      <c r="AN59" s="24">
        <v>2.629685153504611E-3</v>
      </c>
      <c r="AO59" s="24">
        <v>2.2204072356101297E-3</v>
      </c>
      <c r="AP59" s="24">
        <v>3.8384043080588299E-3</v>
      </c>
      <c r="AQ59" s="24">
        <v>5.4432178522900131E-3</v>
      </c>
      <c r="AR59" s="24">
        <v>1.3549964747973059E-3</v>
      </c>
      <c r="AS59" s="24">
        <v>3.0965656255693506E-3</v>
      </c>
      <c r="AT59" s="24">
        <v>4.5661799730129255E-3</v>
      </c>
      <c r="AU59" s="24">
        <v>3.8345598301842069E-3</v>
      </c>
      <c r="AV59" s="24">
        <v>4.1815832192432867E-3</v>
      </c>
      <c r="AW59" s="24">
        <v>1.6787813891377384E-3</v>
      </c>
      <c r="AX59" s="24">
        <v>3.5395378129628955E-3</v>
      </c>
      <c r="AY59" s="24">
        <v>3.5124600380766536E-3</v>
      </c>
      <c r="AZ59" s="24">
        <v>2.4357785935109474E-3</v>
      </c>
      <c r="BA59" s="24">
        <v>2.2360098545787643E-3</v>
      </c>
      <c r="BB59" s="24">
        <v>6.1681726356323512E-4</v>
      </c>
      <c r="BC59" s="24">
        <v>1.1973026582802629E-3</v>
      </c>
      <c r="BD59" s="24">
        <v>5.5510449106335952E-3</v>
      </c>
      <c r="BE59" s="24">
        <v>3.7028457382940801E-3</v>
      </c>
      <c r="BF59" s="115"/>
    </row>
    <row r="60" spans="1:157" s="93" customFormat="1" ht="15" thickBot="1" x14ac:dyDescent="0.4">
      <c r="A60" s="100" t="s">
        <v>96</v>
      </c>
      <c r="B60" s="101" t="s">
        <v>97</v>
      </c>
      <c r="C60" s="23">
        <v>8.7171239749214702E-2</v>
      </c>
      <c r="D60" s="23">
        <v>9.2854736529990392E-2</v>
      </c>
      <c r="E60" s="23">
        <v>7.5743394129444086E-2</v>
      </c>
      <c r="F60" s="23">
        <v>7.8102069097560692E-2</v>
      </c>
      <c r="G60" s="23">
        <v>9.1689759641234575E-2</v>
      </c>
      <c r="H60" s="23">
        <v>7.6409386668288864E-2</v>
      </c>
      <c r="I60" s="23">
        <v>8.8356056920359971E-2</v>
      </c>
      <c r="J60" s="23">
        <v>8.8791968612680933E-2</v>
      </c>
      <c r="K60" s="23">
        <v>8.7257795610041447E-2</v>
      </c>
      <c r="L60" s="23">
        <v>7.4461701222267085E-2</v>
      </c>
      <c r="M60" s="23">
        <v>8.614483958964203E-2</v>
      </c>
      <c r="N60" s="23">
        <v>0.11328839777230056</v>
      </c>
      <c r="O60" s="23">
        <v>0.11394235707425539</v>
      </c>
      <c r="P60" s="23">
        <v>0.10219314737579725</v>
      </c>
      <c r="Q60" s="23">
        <v>9.9561696238497657E-2</v>
      </c>
      <c r="R60" s="23">
        <v>0.10721697261716426</v>
      </c>
      <c r="S60" s="23">
        <v>0.10753838034166664</v>
      </c>
      <c r="T60" s="23">
        <v>0.10068995436501356</v>
      </c>
      <c r="U60" s="23">
        <v>0.10465019987820472</v>
      </c>
      <c r="V60" s="23">
        <v>0.10590562640244502</v>
      </c>
      <c r="W60" s="23">
        <v>0.10595626073323773</v>
      </c>
      <c r="X60" s="23">
        <v>0.10127004890049619</v>
      </c>
      <c r="Y60" s="23">
        <v>9.3736815303064491E-2</v>
      </c>
      <c r="Z60" s="23">
        <v>0.10896674558579236</v>
      </c>
      <c r="AA60" s="23">
        <v>0.10093319759586747</v>
      </c>
      <c r="AB60" s="23">
        <v>9.7635227921105947E-2</v>
      </c>
      <c r="AC60" s="23">
        <v>9.6355265404399607E-2</v>
      </c>
      <c r="AD60" s="23">
        <v>9.9940967449391821E-2</v>
      </c>
      <c r="AE60" s="23">
        <v>0.10458671576669284</v>
      </c>
      <c r="AF60" s="23">
        <v>0.10261521307403192</v>
      </c>
      <c r="AG60" s="23">
        <v>0.10452921196162013</v>
      </c>
      <c r="AH60" s="23">
        <v>0.10000071678668361</v>
      </c>
      <c r="AI60" s="23">
        <v>0.11145033999638027</v>
      </c>
      <c r="AJ60" s="23">
        <v>0.10046576815303923</v>
      </c>
      <c r="AK60" s="23">
        <v>0.10285781612116568</v>
      </c>
      <c r="AL60" s="23">
        <v>9.2380958498613261E-2</v>
      </c>
      <c r="AM60" s="23">
        <v>9.57338353417235E-2</v>
      </c>
      <c r="AN60" s="23">
        <v>8.9044216934663231E-2</v>
      </c>
      <c r="AO60" s="23">
        <v>9.8406222198361662E-2</v>
      </c>
      <c r="AP60" s="23">
        <v>9.3995562717957185E-2</v>
      </c>
      <c r="AQ60" s="23">
        <v>8.5897599285261445E-2</v>
      </c>
      <c r="AR60" s="23">
        <v>7.4103139228451367E-2</v>
      </c>
      <c r="AS60" s="23">
        <v>7.2903928478951829E-2</v>
      </c>
      <c r="AT60" s="23">
        <v>7.2611422198507275E-2</v>
      </c>
      <c r="AU60" s="23">
        <v>4.6446647877493044E-2</v>
      </c>
      <c r="AV60" s="23">
        <v>6.1684075885496396E-2</v>
      </c>
      <c r="AW60" s="23">
        <v>6.4027671712285072E-2</v>
      </c>
      <c r="AX60" s="23">
        <v>6.7107088876303525E-2</v>
      </c>
      <c r="AY60" s="23">
        <v>5.8253704056572722E-2</v>
      </c>
      <c r="AZ60" s="23">
        <v>6.5894828623065782E-2</v>
      </c>
      <c r="BA60" s="23">
        <v>5.8977741689397713E-2</v>
      </c>
      <c r="BB60" s="23">
        <v>6.7261447404025232E-2</v>
      </c>
      <c r="BC60" s="23">
        <v>6.9558211451190649E-2</v>
      </c>
      <c r="BD60" s="23">
        <v>6.7124310944423421E-2</v>
      </c>
      <c r="BE60" s="23">
        <v>8.895113379341478E-2</v>
      </c>
      <c r="BF60" s="111"/>
    </row>
    <row r="61" spans="1:157" s="93" customFormat="1" ht="15" thickBot="1" x14ac:dyDescent="0.4">
      <c r="A61" s="100" t="s">
        <v>98</v>
      </c>
      <c r="B61" s="101" t="s">
        <v>99</v>
      </c>
      <c r="C61" s="23">
        <v>1.6265954831035198E-2</v>
      </c>
      <c r="D61" s="23">
        <v>1.8095900427630061E-2</v>
      </c>
      <c r="E61" s="23">
        <v>1.4614543016522449E-2</v>
      </c>
      <c r="F61" s="23">
        <v>1.3644501749800867E-2</v>
      </c>
      <c r="G61" s="23">
        <v>1.4140752569641453E-2</v>
      </c>
      <c r="H61" s="23">
        <v>1.3920152177224783E-2</v>
      </c>
      <c r="I61" s="23">
        <v>1.3872523213128549E-2</v>
      </c>
      <c r="J61" s="23">
        <v>1.1219871193256384E-2</v>
      </c>
      <c r="K61" s="23">
        <v>1.6648334536357542E-2</v>
      </c>
      <c r="L61" s="23">
        <v>1.3079552574262311E-2</v>
      </c>
      <c r="M61" s="23">
        <v>1.0524685234118342E-2</v>
      </c>
      <c r="N61" s="23">
        <v>1.2394253840743238E-2</v>
      </c>
      <c r="O61" s="23">
        <v>1.1573406481009556E-2</v>
      </c>
      <c r="P61" s="23">
        <v>9.2098531070424535E-3</v>
      </c>
      <c r="Q61" s="23">
        <v>9.384768579316723E-3</v>
      </c>
      <c r="R61" s="23">
        <v>8.7542886408153164E-3</v>
      </c>
      <c r="S61" s="23">
        <v>8.5870278591513062E-3</v>
      </c>
      <c r="T61" s="23">
        <v>9.7040463575218706E-3</v>
      </c>
      <c r="U61" s="23">
        <v>9.4564318783295562E-3</v>
      </c>
      <c r="V61" s="23">
        <v>1.1291615116042463E-2</v>
      </c>
      <c r="W61" s="23">
        <v>1.0300657476146325E-2</v>
      </c>
      <c r="X61" s="23">
        <v>7.5141086100033406E-3</v>
      </c>
      <c r="Y61" s="23">
        <v>8.7519598064877639E-3</v>
      </c>
      <c r="Z61" s="23">
        <v>8.8141083191255569E-3</v>
      </c>
      <c r="AA61" s="23">
        <v>8.1580670478823437E-3</v>
      </c>
      <c r="AB61" s="23">
        <v>6.1046733142344316E-3</v>
      </c>
      <c r="AC61" s="23">
        <v>8.4185033895212581E-3</v>
      </c>
      <c r="AD61" s="23">
        <v>7.2478166440320549E-3</v>
      </c>
      <c r="AE61" s="23">
        <v>8.6875423901671585E-3</v>
      </c>
      <c r="AF61" s="23">
        <v>1.1982702865056353E-2</v>
      </c>
      <c r="AG61" s="23">
        <v>1.2281056964116853E-2</v>
      </c>
      <c r="AH61" s="23">
        <v>1.3168929516742096E-2</v>
      </c>
      <c r="AI61" s="23">
        <v>1.3386011924080626E-2</v>
      </c>
      <c r="AJ61" s="23">
        <v>1.1387036100818745E-2</v>
      </c>
      <c r="AK61" s="23">
        <v>9.0697352731073586E-3</v>
      </c>
      <c r="AL61" s="23">
        <v>7.6815845472838866E-3</v>
      </c>
      <c r="AM61" s="23">
        <v>7.0648041137393947E-3</v>
      </c>
      <c r="AN61" s="23">
        <v>7.3756948892180468E-3</v>
      </c>
      <c r="AO61" s="23">
        <v>8.3952150748991105E-3</v>
      </c>
      <c r="AP61" s="23">
        <v>8.922992420805605E-3</v>
      </c>
      <c r="AQ61" s="23">
        <v>7.0167464207745653E-3</v>
      </c>
      <c r="AR61" s="23">
        <v>7.4464277208476509E-3</v>
      </c>
      <c r="AS61" s="23">
        <v>7.563059754204229E-3</v>
      </c>
      <c r="AT61" s="23">
        <v>5.0874328317930826E-3</v>
      </c>
      <c r="AU61" s="23">
        <v>6.5723455480308319E-3</v>
      </c>
      <c r="AV61" s="23">
        <v>6.226207905506962E-3</v>
      </c>
      <c r="AW61" s="23">
        <v>7.1608255799342898E-3</v>
      </c>
      <c r="AX61" s="23">
        <v>7.8953310330306913E-3</v>
      </c>
      <c r="AY61" s="23">
        <v>8.4875486118065925E-3</v>
      </c>
      <c r="AZ61" s="23">
        <v>7.7392073258187432E-3</v>
      </c>
      <c r="BA61" s="23">
        <v>6.7056268804154429E-3</v>
      </c>
      <c r="BB61" s="23">
        <v>7.0294266191068475E-3</v>
      </c>
      <c r="BC61" s="23">
        <v>5.3898920973532881E-3</v>
      </c>
      <c r="BD61" s="23">
        <v>4.8841761969041723E-3</v>
      </c>
      <c r="BE61" s="23">
        <v>3.737908966585944E-3</v>
      </c>
      <c r="BF61" s="111"/>
    </row>
    <row r="62" spans="1:157" s="93" customFormat="1" ht="15" thickBot="1" x14ac:dyDescent="0.4">
      <c r="A62" s="100" t="s">
        <v>100</v>
      </c>
      <c r="B62" s="101" t="s">
        <v>101</v>
      </c>
      <c r="C62" s="23">
        <v>0.13518141815432413</v>
      </c>
      <c r="D62" s="23">
        <v>0.15227859471828381</v>
      </c>
      <c r="E62" s="23">
        <v>0.18527232889008363</v>
      </c>
      <c r="F62" s="23">
        <v>0.20342551135261031</v>
      </c>
      <c r="G62" s="23">
        <v>0.15232876608395907</v>
      </c>
      <c r="H62" s="23">
        <v>0.11439612196791771</v>
      </c>
      <c r="I62" s="23">
        <v>0.1433064880624636</v>
      </c>
      <c r="J62" s="23">
        <v>0.13121535060125397</v>
      </c>
      <c r="K62" s="23">
        <v>0.16707875691404298</v>
      </c>
      <c r="L62" s="23">
        <v>0.18708404706802528</v>
      </c>
      <c r="M62" s="23">
        <v>0.22300465479675735</v>
      </c>
      <c r="N62" s="23">
        <v>0.21083204915525194</v>
      </c>
      <c r="O62" s="23">
        <v>0.17659646723397285</v>
      </c>
      <c r="P62" s="23">
        <v>0.24585303825969165</v>
      </c>
      <c r="Q62" s="23">
        <v>0.24628755888759937</v>
      </c>
      <c r="R62" s="23">
        <v>0.22788331157460856</v>
      </c>
      <c r="S62" s="23">
        <v>0.23406347923667445</v>
      </c>
      <c r="T62" s="23">
        <v>0.24340462731847201</v>
      </c>
      <c r="U62" s="23">
        <v>0.22275354026186256</v>
      </c>
      <c r="V62" s="23">
        <v>0.20497631758362753</v>
      </c>
      <c r="W62" s="23">
        <v>0.19997558356094342</v>
      </c>
      <c r="X62" s="23">
        <v>0.19943816079118312</v>
      </c>
      <c r="Y62" s="23">
        <v>0.1786143945561143</v>
      </c>
      <c r="Z62" s="23">
        <v>0.16803336481786016</v>
      </c>
      <c r="AA62" s="23">
        <v>8.5108713056335869E-2</v>
      </c>
      <c r="AB62" s="23">
        <v>8.8969137071896506E-2</v>
      </c>
      <c r="AC62" s="23">
        <v>9.1002591797272159E-2</v>
      </c>
      <c r="AD62" s="23">
        <v>0.11900555598739367</v>
      </c>
      <c r="AE62" s="23">
        <v>0.11061897161000489</v>
      </c>
      <c r="AF62" s="23">
        <v>0.12968344978500981</v>
      </c>
      <c r="AG62" s="23">
        <v>0.12857161796117947</v>
      </c>
      <c r="AH62" s="23">
        <v>0.11462444300502221</v>
      </c>
      <c r="AI62" s="23">
        <v>0.11876413540785831</v>
      </c>
      <c r="AJ62" s="23">
        <v>0.11505997769712775</v>
      </c>
      <c r="AK62" s="23">
        <v>9.8289131053637555E-2</v>
      </c>
      <c r="AL62" s="23">
        <v>8.1232101880505891E-2</v>
      </c>
      <c r="AM62" s="23">
        <v>3.4765618286188994E-2</v>
      </c>
      <c r="AN62" s="23">
        <v>5.0804791971240951E-2</v>
      </c>
      <c r="AO62" s="23">
        <v>5.70747275151589E-2</v>
      </c>
      <c r="AP62" s="23">
        <v>5.7357109106414894E-2</v>
      </c>
      <c r="AQ62" s="23">
        <v>6.8465594448462494E-2</v>
      </c>
      <c r="AR62" s="23">
        <v>8.1192594680576533E-2</v>
      </c>
      <c r="AS62" s="23">
        <v>8.4272354669304106E-2</v>
      </c>
      <c r="AT62" s="23">
        <v>0.10338293286953139</v>
      </c>
      <c r="AU62" s="23">
        <v>0.10663844075513322</v>
      </c>
      <c r="AV62" s="23">
        <v>9.6665935448772319E-2</v>
      </c>
      <c r="AW62" s="23">
        <v>0.10714385662035075</v>
      </c>
      <c r="AX62" s="23">
        <v>0.11426608570350461</v>
      </c>
      <c r="AY62" s="23">
        <v>0.11214765609751019</v>
      </c>
      <c r="AZ62" s="23">
        <v>0.10667079852273091</v>
      </c>
      <c r="BA62" s="23">
        <v>8.9171992430656891E-2</v>
      </c>
      <c r="BB62" s="23">
        <v>0.11185887549850887</v>
      </c>
      <c r="BC62" s="23">
        <v>0.11009328095530456</v>
      </c>
      <c r="BD62" s="23">
        <v>0.10885631437567649</v>
      </c>
      <c r="BE62" s="23">
        <v>8.9442749510799349E-2</v>
      </c>
      <c r="BF62" s="111"/>
    </row>
    <row r="63" spans="1:157" s="93" customFormat="1" ht="15" thickBot="1" x14ac:dyDescent="0.4">
      <c r="A63" s="100" t="s">
        <v>102</v>
      </c>
      <c r="B63" s="101" t="s">
        <v>103</v>
      </c>
      <c r="C63" s="23">
        <v>5.9233713957791416E-2</v>
      </c>
      <c r="D63" s="23">
        <v>5.3908536224495741E-2</v>
      </c>
      <c r="E63" s="23">
        <v>8.1483036246358581E-2</v>
      </c>
      <c r="F63" s="23">
        <v>8.1190081740931189E-2</v>
      </c>
      <c r="G63" s="23">
        <v>5.4418526458498206E-2</v>
      </c>
      <c r="H63" s="23">
        <v>8.8166122777585246E-2</v>
      </c>
      <c r="I63" s="23">
        <v>8.6067497934267601E-2</v>
      </c>
      <c r="J63" s="23">
        <v>6.3488126878634407E-2</v>
      </c>
      <c r="K63" s="23">
        <v>0.11311329761948036</v>
      </c>
      <c r="L63" s="23">
        <v>8.5471345855590977E-2</v>
      </c>
      <c r="M63" s="23">
        <v>8.3444416832922641E-2</v>
      </c>
      <c r="N63" s="23">
        <v>6.4106845351716707E-2</v>
      </c>
      <c r="O63" s="23">
        <v>4.7933004491725439E-2</v>
      </c>
      <c r="P63" s="23">
        <v>0.14037340063605611</v>
      </c>
      <c r="Q63" s="23">
        <v>0.17182740362263235</v>
      </c>
      <c r="R63" s="23">
        <v>0.16635367553127769</v>
      </c>
      <c r="S63" s="23">
        <v>0.1513494666474875</v>
      </c>
      <c r="T63" s="23">
        <v>0.13423948628746024</v>
      </c>
      <c r="U63" s="23">
        <v>0.1256546314170057</v>
      </c>
      <c r="V63" s="23">
        <v>9.4579518635237031E-2</v>
      </c>
      <c r="W63" s="23">
        <v>7.1319283656442675E-2</v>
      </c>
      <c r="X63" s="23">
        <v>8.7041964752821152E-2</v>
      </c>
      <c r="Y63" s="23">
        <v>8.3013418650895884E-2</v>
      </c>
      <c r="Z63" s="23">
        <v>6.0633649920099786E-2</v>
      </c>
      <c r="AA63" s="23">
        <v>0.14285757253820075</v>
      </c>
      <c r="AB63" s="23">
        <v>0.15221846647229098</v>
      </c>
      <c r="AC63" s="23">
        <v>0.15501389102344357</v>
      </c>
      <c r="AD63" s="23">
        <v>0.12982672080359256</v>
      </c>
      <c r="AE63" s="23">
        <v>0.1135004006174216</v>
      </c>
      <c r="AF63" s="23">
        <v>0.13908413336678818</v>
      </c>
      <c r="AG63" s="23">
        <v>0.11951513054200559</v>
      </c>
      <c r="AH63" s="23">
        <v>9.9836447702346301E-2</v>
      </c>
      <c r="AI63" s="23">
        <v>0.10770440036492734</v>
      </c>
      <c r="AJ63" s="23">
        <v>0.14512836357367159</v>
      </c>
      <c r="AK63" s="23">
        <v>0.11911216397199567</v>
      </c>
      <c r="AL63" s="23">
        <v>0.12717739651380044</v>
      </c>
      <c r="AM63" s="23">
        <v>6.1157231402547745E-2</v>
      </c>
      <c r="AN63" s="23">
        <v>9.4162531223957999E-2</v>
      </c>
      <c r="AO63" s="23">
        <v>8.656365449713424E-2</v>
      </c>
      <c r="AP63" s="23">
        <v>5.689175403768524E-2</v>
      </c>
      <c r="AQ63" s="23">
        <v>7.4997526396350045E-2</v>
      </c>
      <c r="AR63" s="23">
        <v>6.9870182071048267E-2</v>
      </c>
      <c r="AS63" s="23">
        <v>7.4809851250635453E-2</v>
      </c>
      <c r="AT63" s="23">
        <v>7.9446827326778519E-2</v>
      </c>
      <c r="AU63" s="23">
        <v>7.7850705316710886E-2</v>
      </c>
      <c r="AV63" s="23">
        <v>8.5263951891455345E-2</v>
      </c>
      <c r="AW63" s="23">
        <v>9.7711859964603909E-2</v>
      </c>
      <c r="AX63" s="23">
        <v>8.8672291351380592E-2</v>
      </c>
      <c r="AY63" s="23">
        <v>8.3881815338527135E-2</v>
      </c>
      <c r="AZ63" s="23">
        <v>8.1103936083285671E-2</v>
      </c>
      <c r="BA63" s="23">
        <v>7.9903809308580639E-2</v>
      </c>
      <c r="BB63" s="23">
        <v>8.7754566821277274E-2</v>
      </c>
      <c r="BC63" s="23">
        <v>8.6791573474504946E-2</v>
      </c>
      <c r="BD63" s="23">
        <v>9.7053081121253978E-2</v>
      </c>
      <c r="BE63" s="23">
        <v>0.1227300257836563</v>
      </c>
      <c r="BF63" s="111"/>
    </row>
    <row r="64" spans="1:157" s="93" customFormat="1" ht="15" thickBot="1" x14ac:dyDescent="0.4">
      <c r="A64" s="100" t="s">
        <v>104</v>
      </c>
      <c r="B64" s="101" t="s">
        <v>8</v>
      </c>
      <c r="C64" s="23">
        <v>5.3336137385402563E-2</v>
      </c>
      <c r="D64" s="23">
        <v>4.9943449119733765E-2</v>
      </c>
      <c r="E64" s="23">
        <v>4.7257198137625606E-2</v>
      </c>
      <c r="F64" s="23">
        <v>4.9319732321487772E-2</v>
      </c>
      <c r="G64" s="23">
        <v>4.9378901246548847E-2</v>
      </c>
      <c r="H64" s="23">
        <v>4.6731860120796588E-2</v>
      </c>
      <c r="I64" s="23">
        <v>4.262329632361872E-2</v>
      </c>
      <c r="J64" s="23">
        <v>3.9515290580919869E-2</v>
      </c>
      <c r="K64" s="23">
        <v>4.1304092260254027E-2</v>
      </c>
      <c r="L64" s="23">
        <v>4.3721594716835205E-2</v>
      </c>
      <c r="M64" s="23">
        <v>4.6837213270665909E-2</v>
      </c>
      <c r="N64" s="23">
        <v>5.2021285175260688E-2</v>
      </c>
      <c r="O64" s="23">
        <v>5.5125156193540616E-2</v>
      </c>
      <c r="P64" s="23">
        <v>5.0934705186218447E-2</v>
      </c>
      <c r="Q64" s="23">
        <v>4.3702124533120799E-2</v>
      </c>
      <c r="R64" s="23">
        <v>5.0656928837367776E-2</v>
      </c>
      <c r="S64" s="23">
        <v>5.4434784472091331E-2</v>
      </c>
      <c r="T64" s="23">
        <v>5.0579180424548016E-2</v>
      </c>
      <c r="U64" s="23">
        <v>5.0970781542057322E-2</v>
      </c>
      <c r="V64" s="23">
        <v>5.3297750731907664E-2</v>
      </c>
      <c r="W64" s="23">
        <v>4.6245222391310813E-2</v>
      </c>
      <c r="X64" s="23">
        <v>5.0667171540089984E-2</v>
      </c>
      <c r="Y64" s="23">
        <v>5.4938188563109676E-2</v>
      </c>
      <c r="Z64" s="23">
        <v>6.7498946486330966E-2</v>
      </c>
      <c r="AA64" s="23">
        <v>6.9299299045378307E-2</v>
      </c>
      <c r="AB64" s="23">
        <v>6.6532945019698267E-2</v>
      </c>
      <c r="AC64" s="23">
        <v>7.3720251909798126E-2</v>
      </c>
      <c r="AD64" s="23">
        <v>7.7126908082537887E-2</v>
      </c>
      <c r="AE64" s="23">
        <v>8.3299402515331078E-2</v>
      </c>
      <c r="AF64" s="23">
        <v>7.1569137156342444E-2</v>
      </c>
      <c r="AG64" s="23">
        <v>7.0662588444479202E-2</v>
      </c>
      <c r="AH64" s="23">
        <v>7.7794002382115854E-2</v>
      </c>
      <c r="AI64" s="23">
        <v>7.6854176732560744E-2</v>
      </c>
      <c r="AJ64" s="23">
        <v>7.0396415892553327E-2</v>
      </c>
      <c r="AK64" s="23">
        <v>7.1604421831344175E-2</v>
      </c>
      <c r="AL64" s="23">
        <v>6.6919723688022181E-2</v>
      </c>
      <c r="AM64" s="23">
        <v>4.0181432553361172E-2</v>
      </c>
      <c r="AN64" s="23">
        <v>4.6172502116081121E-2</v>
      </c>
      <c r="AO64" s="23">
        <v>5.7595040359750722E-2</v>
      </c>
      <c r="AP64" s="23">
        <v>5.9335271599182712E-2</v>
      </c>
      <c r="AQ64" s="23">
        <v>6.3633604659376591E-2</v>
      </c>
      <c r="AR64" s="23">
        <v>5.7171835240498056E-2</v>
      </c>
      <c r="AS64" s="23">
        <v>5.6346518909380798E-2</v>
      </c>
      <c r="AT64" s="23">
        <v>6.0503616054980398E-2</v>
      </c>
      <c r="AU64" s="23">
        <v>6.1918529112901043E-2</v>
      </c>
      <c r="AV64" s="23">
        <v>5.9195895625621581E-2</v>
      </c>
      <c r="AW64" s="23">
        <v>6.1202739526759545E-2</v>
      </c>
      <c r="AX64" s="23">
        <v>5.4975360656039376E-2</v>
      </c>
      <c r="AY64" s="23">
        <v>5.4538959732467147E-2</v>
      </c>
      <c r="AZ64" s="23">
        <v>5.4946124330622702E-2</v>
      </c>
      <c r="BA64" s="23">
        <v>5.1516441076679992E-2</v>
      </c>
      <c r="BB64" s="23">
        <v>5.7141398390051765E-2</v>
      </c>
      <c r="BC64" s="23">
        <v>5.0854943682667214E-2</v>
      </c>
      <c r="BD64" s="23">
        <v>4.5700829149271975E-2</v>
      </c>
      <c r="BE64" s="23">
        <v>4.3789810231973064E-2</v>
      </c>
      <c r="BF64" s="111"/>
    </row>
    <row r="65" spans="1:58" s="93" customFormat="1" ht="15" thickBot="1" x14ac:dyDescent="0.4">
      <c r="A65" s="99"/>
      <c r="B65" s="99" t="s">
        <v>146</v>
      </c>
      <c r="C65" s="24">
        <v>6.264668544133277E-2</v>
      </c>
      <c r="D65" s="24">
        <v>6.2386920454307375E-2</v>
      </c>
      <c r="E65" s="24">
        <v>6.7081773243246115E-2</v>
      </c>
      <c r="F65" s="24">
        <v>7.0379975174611378E-2</v>
      </c>
      <c r="G65" s="24">
        <v>6.1592506840488163E-2</v>
      </c>
      <c r="H65" s="24">
        <v>6.1232902934088396E-2</v>
      </c>
      <c r="I65" s="24">
        <v>6.3161228891770518E-2</v>
      </c>
      <c r="J65" s="24">
        <v>5.5801769814074975E-2</v>
      </c>
      <c r="K65" s="24">
        <v>7.0844305080792258E-2</v>
      </c>
      <c r="L65" s="24">
        <v>6.5894187700821713E-2</v>
      </c>
      <c r="M65" s="24">
        <v>7.190913732428815E-2</v>
      </c>
      <c r="N65" s="24">
        <v>7.319547986426396E-2</v>
      </c>
      <c r="O65" s="24">
        <v>6.7769741557859892E-2</v>
      </c>
      <c r="P65" s="24">
        <v>9.0667442516570301E-2</v>
      </c>
      <c r="Q65" s="24">
        <v>9.452810041960831E-2</v>
      </c>
      <c r="R65" s="24">
        <v>9.5356278274802961E-2</v>
      </c>
      <c r="S65" s="24">
        <v>9.3978902705391748E-2</v>
      </c>
      <c r="T65" s="24">
        <v>8.8821949507870965E-2</v>
      </c>
      <c r="U65" s="24">
        <v>8.5401164318530454E-2</v>
      </c>
      <c r="V65" s="24">
        <v>7.8430845340435804E-2</v>
      </c>
      <c r="W65" s="24">
        <v>7.0162094560284397E-2</v>
      </c>
      <c r="X65" s="24">
        <v>7.4227361307209486E-2</v>
      </c>
      <c r="Y65" s="24">
        <v>7.207647979270243E-2</v>
      </c>
      <c r="Z65" s="24">
        <v>7.4273601752373394E-2</v>
      </c>
      <c r="AA65" s="24">
        <v>8.4281879844687047E-2</v>
      </c>
      <c r="AB65" s="24">
        <v>8.4739250824116125E-2</v>
      </c>
      <c r="AC65" s="24">
        <v>8.8829648246320461E-2</v>
      </c>
      <c r="AD65" s="24">
        <v>8.7267858449363619E-2</v>
      </c>
      <c r="AE65" s="24">
        <v>8.6752966764179845E-2</v>
      </c>
      <c r="AF65" s="24">
        <v>8.8908383663324764E-2</v>
      </c>
      <c r="AG65" s="24">
        <v>8.4352675441787234E-2</v>
      </c>
      <c r="AH65" s="24">
        <v>8.1435266577473103E-2</v>
      </c>
      <c r="AI65" s="24">
        <v>8.489075333931001E-2</v>
      </c>
      <c r="AJ65" s="24">
        <v>8.8128282783047907E-2</v>
      </c>
      <c r="AK65" s="24">
        <v>8.175928804617337E-2</v>
      </c>
      <c r="AL65" s="24">
        <v>7.8293959836844104E-2</v>
      </c>
      <c r="AM65" s="24">
        <v>4.9181773255716266E-2</v>
      </c>
      <c r="AN65" s="24">
        <v>5.9124991757015917E-2</v>
      </c>
      <c r="AO65" s="24">
        <v>6.4507875353156163E-2</v>
      </c>
      <c r="AP65" s="24">
        <v>5.856034199617078E-2</v>
      </c>
      <c r="AQ65" s="24">
        <v>6.3450477522340121E-2</v>
      </c>
      <c r="AR65" s="24">
        <v>5.8510900687356898E-2</v>
      </c>
      <c r="AS65" s="24">
        <v>5.9205409423899437E-2</v>
      </c>
      <c r="AT65" s="24">
        <v>6.3234651952582377E-2</v>
      </c>
      <c r="AU65" s="24">
        <v>5.9629043137187386E-2</v>
      </c>
      <c r="AV65" s="24">
        <v>6.1485269627568319E-2</v>
      </c>
      <c r="AW65" s="24">
        <v>6.6199685650379009E-2</v>
      </c>
      <c r="AX65" s="24">
        <v>6.2829640978260867E-2</v>
      </c>
      <c r="AY65" s="24">
        <v>6.0060649998070044E-2</v>
      </c>
      <c r="AZ65" s="24">
        <v>6.0354295819817973E-2</v>
      </c>
      <c r="BA65" s="24">
        <v>5.5868881438905997E-2</v>
      </c>
      <c r="BB65" s="24">
        <v>6.3210300018824134E-2</v>
      </c>
      <c r="BC65" s="24">
        <v>6.0350310066667995E-2</v>
      </c>
      <c r="BD65" s="24">
        <v>5.9747120215274806E-2</v>
      </c>
      <c r="BE65" s="24">
        <v>6.6137756592177951E-2</v>
      </c>
      <c r="BF65" s="115"/>
    </row>
    <row r="66" spans="1:58" s="93" customFormat="1" ht="15" thickBot="1" x14ac:dyDescent="0.4">
      <c r="A66" s="97" t="s">
        <v>105</v>
      </c>
      <c r="B66" s="98" t="s">
        <v>10</v>
      </c>
      <c r="C66" s="23">
        <v>4.0526798452869869E-2</v>
      </c>
      <c r="D66" s="23">
        <v>3.7267927693647861E-2</v>
      </c>
      <c r="E66" s="23">
        <v>3.7380648867098132E-2</v>
      </c>
      <c r="F66" s="23">
        <v>3.8860820231662277E-2</v>
      </c>
      <c r="G66" s="23">
        <v>4.0488902595242265E-2</v>
      </c>
      <c r="H66" s="23">
        <v>3.5988525675605808E-2</v>
      </c>
      <c r="I66" s="23">
        <v>3.5149432263378577E-2</v>
      </c>
      <c r="J66" s="23">
        <v>3.9107725068830194E-2</v>
      </c>
      <c r="K66" s="23">
        <v>3.6491611394260638E-2</v>
      </c>
      <c r="L66" s="23">
        <v>3.481218148431995E-2</v>
      </c>
      <c r="M66" s="23">
        <v>3.3191135765154881E-2</v>
      </c>
      <c r="N66" s="23">
        <v>3.436659622196684E-2</v>
      </c>
      <c r="O66" s="23">
        <v>3.6418591085271998E-2</v>
      </c>
      <c r="P66" s="23">
        <v>3.3652443660875768E-2</v>
      </c>
      <c r="Q66" s="23">
        <v>3.1581412600951028E-2</v>
      </c>
      <c r="R66" s="23">
        <v>2.9443800926235823E-2</v>
      </c>
      <c r="S66" s="23">
        <v>2.7141962571702989E-2</v>
      </c>
      <c r="T66" s="23">
        <v>2.5170182579546476E-2</v>
      </c>
      <c r="U66" s="23">
        <v>2.7349811296788866E-2</v>
      </c>
      <c r="V66" s="23">
        <v>3.1794427868703692E-2</v>
      </c>
      <c r="W66" s="23">
        <v>2.6675442871106278E-2</v>
      </c>
      <c r="X66" s="23">
        <v>2.9760433012291601E-2</v>
      </c>
      <c r="Y66" s="23">
        <v>3.2330045347926245E-2</v>
      </c>
      <c r="Z66" s="23">
        <v>3.417746229033275E-2</v>
      </c>
      <c r="AA66" s="23">
        <v>4.0049129435917645E-2</v>
      </c>
      <c r="AB66" s="23">
        <v>3.6239151715016835E-2</v>
      </c>
      <c r="AC66" s="23">
        <v>3.8441512705916232E-2</v>
      </c>
      <c r="AD66" s="23">
        <v>4.3638631727503652E-2</v>
      </c>
      <c r="AE66" s="23">
        <v>4.2225205205179195E-2</v>
      </c>
      <c r="AF66" s="23">
        <v>4.172020086664309E-2</v>
      </c>
      <c r="AG66" s="23">
        <v>4.716698053540655E-2</v>
      </c>
      <c r="AH66" s="23">
        <v>5.1565886920486977E-2</v>
      </c>
      <c r="AI66" s="23">
        <v>5.5351346948747014E-2</v>
      </c>
      <c r="AJ66" s="23">
        <v>5.8503699495342489E-2</v>
      </c>
      <c r="AK66" s="23">
        <v>5.5449161114405308E-2</v>
      </c>
      <c r="AL66" s="23">
        <v>5.0348248577962218E-2</v>
      </c>
      <c r="AM66" s="23">
        <v>1.4483140253936384E-2</v>
      </c>
      <c r="AN66" s="23">
        <v>3.1472655729627756E-2</v>
      </c>
      <c r="AO66" s="23">
        <v>4.0419816164524523E-2</v>
      </c>
      <c r="AP66" s="23">
        <v>4.1393044364065448E-2</v>
      </c>
      <c r="AQ66" s="23">
        <v>3.4582543659318621E-2</v>
      </c>
      <c r="AR66" s="23">
        <v>3.0771400411050989E-2</v>
      </c>
      <c r="AS66" s="23">
        <v>3.025037773640403E-2</v>
      </c>
      <c r="AT66" s="23">
        <v>2.8926971347931537E-2</v>
      </c>
      <c r="AU66" s="23">
        <v>3.0280212397801917E-2</v>
      </c>
      <c r="AV66" s="23">
        <v>2.8018228577698825E-2</v>
      </c>
      <c r="AW66" s="23">
        <v>3.2173989705320788E-2</v>
      </c>
      <c r="AX66" s="23">
        <v>3.4538316912913661E-2</v>
      </c>
      <c r="AY66" s="23">
        <v>3.2722622261134975E-2</v>
      </c>
      <c r="AZ66" s="23">
        <v>3.0675071545369751E-2</v>
      </c>
      <c r="BA66" s="23">
        <v>2.8041174230780758E-2</v>
      </c>
      <c r="BB66" s="23">
        <v>2.7508674536291057E-2</v>
      </c>
      <c r="BC66" s="23">
        <v>2.6215613328364491E-2</v>
      </c>
      <c r="BD66" s="23">
        <v>2.5935652416593406E-2</v>
      </c>
      <c r="BE66" s="23">
        <v>2.742259647595241E-2</v>
      </c>
      <c r="BF66" s="111"/>
    </row>
    <row r="67" spans="1:58" s="93" customFormat="1" ht="15" thickBot="1" x14ac:dyDescent="0.4">
      <c r="A67" s="99"/>
      <c r="B67" s="102" t="s">
        <v>147</v>
      </c>
      <c r="C67" s="24">
        <v>4.0526798452869869E-2</v>
      </c>
      <c r="D67" s="24">
        <v>3.7267927693647861E-2</v>
      </c>
      <c r="E67" s="24">
        <v>3.7380648867098132E-2</v>
      </c>
      <c r="F67" s="24">
        <v>3.8860820231662277E-2</v>
      </c>
      <c r="G67" s="24">
        <v>4.0488902595242265E-2</v>
      </c>
      <c r="H67" s="24">
        <v>3.5988525675605808E-2</v>
      </c>
      <c r="I67" s="24">
        <v>3.5149432263378577E-2</v>
      </c>
      <c r="J67" s="24">
        <v>3.9107725068830194E-2</v>
      </c>
      <c r="K67" s="24">
        <v>3.6491611394260638E-2</v>
      </c>
      <c r="L67" s="24">
        <v>3.481218148431995E-2</v>
      </c>
      <c r="M67" s="24">
        <v>3.3191135765154881E-2</v>
      </c>
      <c r="N67" s="24">
        <v>3.436659622196684E-2</v>
      </c>
      <c r="O67" s="24">
        <v>3.6418591085271998E-2</v>
      </c>
      <c r="P67" s="24">
        <v>3.3652443660875768E-2</v>
      </c>
      <c r="Q67" s="24">
        <v>3.1581412600951028E-2</v>
      </c>
      <c r="R67" s="24">
        <v>2.9443800926235823E-2</v>
      </c>
      <c r="S67" s="24">
        <v>2.7141962571702989E-2</v>
      </c>
      <c r="T67" s="24">
        <v>2.5170182579546476E-2</v>
      </c>
      <c r="U67" s="24">
        <v>2.7349811296788866E-2</v>
      </c>
      <c r="V67" s="24">
        <v>3.1794427868703692E-2</v>
      </c>
      <c r="W67" s="24">
        <v>2.6675442871106278E-2</v>
      </c>
      <c r="X67" s="24">
        <v>2.9760433012291601E-2</v>
      </c>
      <c r="Y67" s="24">
        <v>3.2330045347926245E-2</v>
      </c>
      <c r="Z67" s="24">
        <v>3.417746229033275E-2</v>
      </c>
      <c r="AA67" s="24">
        <v>4.0049129435917645E-2</v>
      </c>
      <c r="AB67" s="24">
        <v>3.6239151715016835E-2</v>
      </c>
      <c r="AC67" s="24">
        <v>3.8441512705916232E-2</v>
      </c>
      <c r="AD67" s="24">
        <v>4.3638631727503652E-2</v>
      </c>
      <c r="AE67" s="24">
        <v>4.2225205205179195E-2</v>
      </c>
      <c r="AF67" s="24">
        <v>4.172020086664309E-2</v>
      </c>
      <c r="AG67" s="24">
        <v>4.716698053540655E-2</v>
      </c>
      <c r="AH67" s="24">
        <v>5.1565886920486977E-2</v>
      </c>
      <c r="AI67" s="24">
        <v>5.5351346948747014E-2</v>
      </c>
      <c r="AJ67" s="24">
        <v>5.8503699495342489E-2</v>
      </c>
      <c r="AK67" s="24">
        <v>5.5449161114405308E-2</v>
      </c>
      <c r="AL67" s="24">
        <v>5.0348248577962218E-2</v>
      </c>
      <c r="AM67" s="24">
        <v>1.4483140253936384E-2</v>
      </c>
      <c r="AN67" s="24">
        <v>3.1472655729627756E-2</v>
      </c>
      <c r="AO67" s="24">
        <v>4.0419816164524523E-2</v>
      </c>
      <c r="AP67" s="24">
        <v>4.1393044364065448E-2</v>
      </c>
      <c r="AQ67" s="24">
        <v>3.4582543659318621E-2</v>
      </c>
      <c r="AR67" s="24">
        <v>3.0771400411050989E-2</v>
      </c>
      <c r="AS67" s="24">
        <v>3.025037773640403E-2</v>
      </c>
      <c r="AT67" s="24">
        <v>2.8926971347931537E-2</v>
      </c>
      <c r="AU67" s="24">
        <v>3.0280212397801917E-2</v>
      </c>
      <c r="AV67" s="24">
        <v>2.8018228577698825E-2</v>
      </c>
      <c r="AW67" s="24">
        <v>3.2173989705320788E-2</v>
      </c>
      <c r="AX67" s="24">
        <v>3.4538316912913661E-2</v>
      </c>
      <c r="AY67" s="24">
        <v>3.2722622261134975E-2</v>
      </c>
      <c r="AZ67" s="24">
        <v>3.0675071545369751E-2</v>
      </c>
      <c r="BA67" s="24">
        <v>2.8041174230780758E-2</v>
      </c>
      <c r="BB67" s="24">
        <v>2.7508674536291057E-2</v>
      </c>
      <c r="BC67" s="24">
        <v>2.6215613328364491E-2</v>
      </c>
      <c r="BD67" s="24">
        <v>2.5935652416593406E-2</v>
      </c>
      <c r="BE67" s="24">
        <v>2.742259647595241E-2</v>
      </c>
      <c r="BF67" s="115"/>
    </row>
    <row r="68" spans="1:58" s="93" customFormat="1" ht="15" thickBot="1" x14ac:dyDescent="0.4">
      <c r="A68" s="100" t="s">
        <v>106</v>
      </c>
      <c r="B68" s="101" t="s">
        <v>107</v>
      </c>
      <c r="C68" s="23">
        <v>8.2748904857760514E-3</v>
      </c>
      <c r="D68" s="23">
        <v>8.8373497656767785E-3</v>
      </c>
      <c r="E68" s="23">
        <v>9.4506635734551356E-3</v>
      </c>
      <c r="F68" s="23">
        <v>8.9132493531747618E-3</v>
      </c>
      <c r="G68" s="23">
        <v>1.1824893346686354E-2</v>
      </c>
      <c r="H68" s="23">
        <v>9.7867103798386385E-3</v>
      </c>
      <c r="I68" s="23">
        <v>9.9448209738178632E-3</v>
      </c>
      <c r="J68" s="23">
        <v>1.0823021822679439E-2</v>
      </c>
      <c r="K68" s="23">
        <v>9.4549142877333441E-3</v>
      </c>
      <c r="L68" s="23">
        <v>8.3397759630536444E-3</v>
      </c>
      <c r="M68" s="23">
        <v>9.8183126705081742E-3</v>
      </c>
      <c r="N68" s="23">
        <v>1.0618544158334527E-2</v>
      </c>
      <c r="O68" s="23">
        <v>1.0202970441053383E-2</v>
      </c>
      <c r="P68" s="23">
        <v>9.7548067800242548E-3</v>
      </c>
      <c r="Q68" s="23">
        <v>8.7235107178266422E-3</v>
      </c>
      <c r="R68" s="23">
        <v>9.5715431817687338E-3</v>
      </c>
      <c r="S68" s="23">
        <v>1.1279596607372103E-2</v>
      </c>
      <c r="T68" s="23">
        <v>1.0504425462670483E-2</v>
      </c>
      <c r="U68" s="23">
        <v>9.7715973762233354E-3</v>
      </c>
      <c r="V68" s="23">
        <v>1.1169327490636064E-2</v>
      </c>
      <c r="W68" s="23">
        <v>1.1672852533585533E-2</v>
      </c>
      <c r="X68" s="23">
        <v>1.0523592556693899E-2</v>
      </c>
      <c r="Y68" s="23">
        <v>1.142058715230798E-2</v>
      </c>
      <c r="Z68" s="23">
        <v>1.2582194592668959E-2</v>
      </c>
      <c r="AA68" s="23">
        <v>1.2358796888816543E-2</v>
      </c>
      <c r="AB68" s="23">
        <v>9.9388989375634364E-3</v>
      </c>
      <c r="AC68" s="23">
        <v>1.0578047313755383E-2</v>
      </c>
      <c r="AD68" s="23">
        <v>1.1053009062142748E-2</v>
      </c>
      <c r="AE68" s="23">
        <v>1.0495676450756405E-2</v>
      </c>
      <c r="AF68" s="23">
        <v>1.0723987909712926E-2</v>
      </c>
      <c r="AG68" s="23">
        <v>1.0102637847301556E-2</v>
      </c>
      <c r="AH68" s="23">
        <v>1.2023247655133891E-2</v>
      </c>
      <c r="AI68" s="23">
        <v>1.0067755469786216E-2</v>
      </c>
      <c r="AJ68" s="23">
        <v>1.1000993205559936E-2</v>
      </c>
      <c r="AK68" s="23">
        <v>1.1803076668301426E-2</v>
      </c>
      <c r="AL68" s="23">
        <v>1.1511168182529258E-2</v>
      </c>
      <c r="AM68" s="23">
        <v>6.7515380203526263E-3</v>
      </c>
      <c r="AN68" s="23">
        <v>1.0004954405931367E-2</v>
      </c>
      <c r="AO68" s="23">
        <v>1.0269713076747355E-2</v>
      </c>
      <c r="AP68" s="23">
        <v>9.6603744913107466E-3</v>
      </c>
      <c r="AQ68" s="23">
        <v>1.0012890624755494E-2</v>
      </c>
      <c r="AR68" s="23">
        <v>9.0751234276080193E-3</v>
      </c>
      <c r="AS68" s="23">
        <v>1.1396272949498168E-2</v>
      </c>
      <c r="AT68" s="23">
        <v>1.0861875144019257E-2</v>
      </c>
      <c r="AU68" s="23">
        <v>1.1155916725748644E-2</v>
      </c>
      <c r="AV68" s="23">
        <v>1.2262200706463111E-2</v>
      </c>
      <c r="AW68" s="23">
        <v>1.1069268524367152E-2</v>
      </c>
      <c r="AX68" s="23">
        <v>1.0901536809948677E-2</v>
      </c>
      <c r="AY68" s="23">
        <v>9.9005876138405901E-3</v>
      </c>
      <c r="AZ68" s="23">
        <v>8.6360750580340082E-3</v>
      </c>
      <c r="BA68" s="23">
        <v>9.6227558162240382E-3</v>
      </c>
      <c r="BB68" s="23">
        <v>1.0972746672033969E-2</v>
      </c>
      <c r="BC68" s="23">
        <v>1.1131034931147098E-2</v>
      </c>
      <c r="BD68" s="23">
        <v>9.683703284912833E-3</v>
      </c>
      <c r="BE68" s="23">
        <v>1.1069264217188977E-2</v>
      </c>
      <c r="BF68" s="111"/>
    </row>
    <row r="69" spans="1:58" s="93" customFormat="1" ht="15" thickBot="1" x14ac:dyDescent="0.4">
      <c r="A69" s="100" t="s">
        <v>108</v>
      </c>
      <c r="B69" s="101" t="s">
        <v>12</v>
      </c>
      <c r="C69" s="23">
        <v>3.0855659991617271E-2</v>
      </c>
      <c r="D69" s="23">
        <v>2.3632623435071463E-2</v>
      </c>
      <c r="E69" s="23">
        <v>2.8500232169525935E-2</v>
      </c>
      <c r="F69" s="23">
        <v>2.4758649400099565E-2</v>
      </c>
      <c r="G69" s="23">
        <v>2.2884254568592909E-2</v>
      </c>
      <c r="H69" s="23">
        <v>1.7047067900249478E-2</v>
      </c>
      <c r="I69" s="23">
        <v>2.194424836249045E-2</v>
      </c>
      <c r="J69" s="23">
        <v>1.1927340477098302E-2</v>
      </c>
      <c r="K69" s="23">
        <v>1.6472601891581388E-2</v>
      </c>
      <c r="L69" s="23">
        <v>9.7492449554516941E-3</v>
      </c>
      <c r="M69" s="23">
        <v>8.3177826416736093E-3</v>
      </c>
      <c r="N69" s="23">
        <v>1.1791491729120524E-2</v>
      </c>
      <c r="O69" s="23">
        <v>8.1966268601919579E-3</v>
      </c>
      <c r="P69" s="23">
        <v>8.9174423847988658E-3</v>
      </c>
      <c r="Q69" s="23">
        <v>7.4773858952820434E-3</v>
      </c>
      <c r="R69" s="23">
        <v>9.9424197104610451E-3</v>
      </c>
      <c r="S69" s="23">
        <v>1.2072637631454003E-2</v>
      </c>
      <c r="T69" s="23">
        <v>1.5224969615731278E-2</v>
      </c>
      <c r="U69" s="23">
        <v>1.4510578024464933E-2</v>
      </c>
      <c r="V69" s="23">
        <v>1.5986755777647375E-2</v>
      </c>
      <c r="W69" s="23">
        <v>1.1338669795176282E-2</v>
      </c>
      <c r="X69" s="23">
        <v>9.5778254783496167E-3</v>
      </c>
      <c r="Y69" s="23">
        <v>1.2934409101814618E-2</v>
      </c>
      <c r="Z69" s="23">
        <v>1.6346339945705505E-2</v>
      </c>
      <c r="AA69" s="23">
        <v>2.6704379672689019E-2</v>
      </c>
      <c r="AB69" s="23">
        <v>2.3495567314597201E-2</v>
      </c>
      <c r="AC69" s="23">
        <v>2.5086680076725723E-2</v>
      </c>
      <c r="AD69" s="23">
        <v>2.0823977397648363E-2</v>
      </c>
      <c r="AE69" s="23">
        <v>2.036962878402605E-2</v>
      </c>
      <c r="AF69" s="23">
        <v>2.416407904246945E-2</v>
      </c>
      <c r="AG69" s="23">
        <v>2.6287013103900667E-2</v>
      </c>
      <c r="AH69" s="23">
        <v>2.2799445053133967E-2</v>
      </c>
      <c r="AI69" s="23">
        <v>2.1125170353758896E-2</v>
      </c>
      <c r="AJ69" s="23">
        <v>1.9360079364463986E-2</v>
      </c>
      <c r="AK69" s="23">
        <v>2.0746618089623942E-2</v>
      </c>
      <c r="AL69" s="23">
        <v>2.188439794379967E-2</v>
      </c>
      <c r="AM69" s="23">
        <v>1.2146657351022945E-2</v>
      </c>
      <c r="AN69" s="23">
        <v>1.7230999114444603E-2</v>
      </c>
      <c r="AO69" s="23">
        <v>1.9605955240435055E-2</v>
      </c>
      <c r="AP69" s="23">
        <v>1.9265723532993145E-2</v>
      </c>
      <c r="AQ69" s="23">
        <v>1.8706058938096085E-2</v>
      </c>
      <c r="AR69" s="23">
        <v>2.0011166578766337E-2</v>
      </c>
      <c r="AS69" s="23">
        <v>1.9384985899894729E-2</v>
      </c>
      <c r="AT69" s="23">
        <v>2.79488928474706E-2</v>
      </c>
      <c r="AU69" s="23">
        <v>2.5185991177114606E-2</v>
      </c>
      <c r="AV69" s="23">
        <v>2.2739915916573962E-2</v>
      </c>
      <c r="AW69" s="23">
        <v>2.59858060219555E-2</v>
      </c>
      <c r="AX69" s="23">
        <v>2.6680158945464192E-2</v>
      </c>
      <c r="AY69" s="23">
        <v>2.9087449269392045E-2</v>
      </c>
      <c r="AZ69" s="23">
        <v>2.974589912369887E-2</v>
      </c>
      <c r="BA69" s="23">
        <v>2.6064482175182067E-2</v>
      </c>
      <c r="BB69" s="23">
        <v>2.9301925581507394E-2</v>
      </c>
      <c r="BC69" s="23">
        <v>2.3278190452628491E-2</v>
      </c>
      <c r="BD69" s="23">
        <v>1.7184695491764681E-2</v>
      </c>
      <c r="BE69" s="23">
        <v>1.684342120573297E-2</v>
      </c>
      <c r="BF69" s="111"/>
    </row>
    <row r="70" spans="1:58" s="93" customFormat="1" ht="15" thickBot="1" x14ac:dyDescent="0.4">
      <c r="A70" s="100" t="s">
        <v>109</v>
      </c>
      <c r="B70" s="101" t="s">
        <v>13</v>
      </c>
      <c r="C70" s="23">
        <v>1.0830193864260318E-3</v>
      </c>
      <c r="D70" s="23">
        <v>2.9907789999125138E-3</v>
      </c>
      <c r="E70" s="23">
        <v>3.3789302542839312E-3</v>
      </c>
      <c r="F70" s="23">
        <v>3.9300894993526446E-3</v>
      </c>
      <c r="G70" s="23">
        <v>5.5527632338530182E-3</v>
      </c>
      <c r="H70" s="23">
        <v>4.2458956171605982E-3</v>
      </c>
      <c r="I70" s="23">
        <v>3.8618427779582021E-3</v>
      </c>
      <c r="J70" s="23">
        <v>3.9963073836903965E-3</v>
      </c>
      <c r="K70" s="23">
        <v>3.768135767984192E-3</v>
      </c>
      <c r="L70" s="23">
        <v>3.8808440814587443E-3</v>
      </c>
      <c r="M70" s="23">
        <v>3.8555396065913621E-3</v>
      </c>
      <c r="N70" s="23">
        <v>4.7881394345308664E-3</v>
      </c>
      <c r="O70" s="23">
        <v>4.1676095433643154E-3</v>
      </c>
      <c r="P70" s="23">
        <v>3.3223952580215383E-3</v>
      </c>
      <c r="Q70" s="23">
        <v>5.7651228913200153E-3</v>
      </c>
      <c r="R70" s="23">
        <v>4.6058063141179101E-3</v>
      </c>
      <c r="S70" s="23">
        <v>6.8168068193585653E-3</v>
      </c>
      <c r="T70" s="23">
        <v>4.7424355534314956E-3</v>
      </c>
      <c r="U70" s="23">
        <v>5.9286763592591553E-3</v>
      </c>
      <c r="V70" s="23">
        <v>5.3972949127445895E-3</v>
      </c>
      <c r="W70" s="23">
        <v>7.1008253170951026E-3</v>
      </c>
      <c r="X70" s="23">
        <v>1.020542675927291E-2</v>
      </c>
      <c r="Y70" s="23">
        <v>5.8801207674217979E-3</v>
      </c>
      <c r="Z70" s="23">
        <v>8.0996534039543839E-3</v>
      </c>
      <c r="AA70" s="23">
        <v>6.4429474602126112E-3</v>
      </c>
      <c r="AB70" s="23">
        <v>5.4248193054276094E-3</v>
      </c>
      <c r="AC70" s="23">
        <v>5.8053361530374676E-3</v>
      </c>
      <c r="AD70" s="23">
        <v>6.5633929893301503E-3</v>
      </c>
      <c r="AE70" s="23">
        <v>6.6766248851725177E-3</v>
      </c>
      <c r="AF70" s="23">
        <v>5.1886047581945292E-3</v>
      </c>
      <c r="AG70" s="23">
        <v>5.7748812801488719E-3</v>
      </c>
      <c r="AH70" s="23">
        <v>7.4411305027481519E-3</v>
      </c>
      <c r="AI70" s="23">
        <v>5.7498570776104135E-3</v>
      </c>
      <c r="AJ70" s="23">
        <v>6.5492969748405707E-3</v>
      </c>
      <c r="AK70" s="23">
        <v>7.1904543888535195E-3</v>
      </c>
      <c r="AL70" s="23">
        <v>4.869054569134678E-3</v>
      </c>
      <c r="AM70" s="23">
        <v>1.151881444124384E-3</v>
      </c>
      <c r="AN70" s="23">
        <v>2.004308484901574E-3</v>
      </c>
      <c r="AO70" s="23">
        <v>3.757770959315098E-3</v>
      </c>
      <c r="AP70" s="23">
        <v>3.5890980822979156E-3</v>
      </c>
      <c r="AQ70" s="23">
        <v>4.567035942938653E-3</v>
      </c>
      <c r="AR70" s="23">
        <v>4.751451032754218E-3</v>
      </c>
      <c r="AS70" s="23">
        <v>6.1553490887217054E-3</v>
      </c>
      <c r="AT70" s="23">
        <v>4.6369022268919636E-3</v>
      </c>
      <c r="AU70" s="23">
        <v>3.2432261006667706E-3</v>
      </c>
      <c r="AV70" s="23">
        <v>4.7486216072952451E-3</v>
      </c>
      <c r="AW70" s="23">
        <v>3.9081141290819429E-3</v>
      </c>
      <c r="AX70" s="23">
        <v>5.0388180488103443E-3</v>
      </c>
      <c r="AY70" s="23">
        <v>5.921951449414444E-3</v>
      </c>
      <c r="AZ70" s="23">
        <v>4.0969046067633351E-3</v>
      </c>
      <c r="BA70" s="23">
        <v>3.010355416972533E-3</v>
      </c>
      <c r="BB70" s="23">
        <v>3.6319671700384875E-3</v>
      </c>
      <c r="BC70" s="23">
        <v>3.3309227672301614E-3</v>
      </c>
      <c r="BD70" s="23">
        <v>5.1115362100188737E-3</v>
      </c>
      <c r="BE70" s="23">
        <v>4.5652158036882618E-3</v>
      </c>
      <c r="BF70" s="111"/>
    </row>
    <row r="71" spans="1:58" s="93" customFormat="1" ht="15" thickBot="1" x14ac:dyDescent="0.4">
      <c r="A71" s="100" t="s">
        <v>110</v>
      </c>
      <c r="B71" s="101" t="s">
        <v>14</v>
      </c>
      <c r="C71" s="23">
        <v>1.6621510499746379E-2</v>
      </c>
      <c r="D71" s="23">
        <v>2.3333819908302408E-2</v>
      </c>
      <c r="E71" s="23">
        <v>6.587765709485412E-3</v>
      </c>
      <c r="F71" s="23">
        <v>1.2149950157045807E-2</v>
      </c>
      <c r="G71" s="23">
        <v>1.3358774567587854E-2</v>
      </c>
      <c r="H71" s="23">
        <v>1.5100092954216807E-2</v>
      </c>
      <c r="I71" s="23">
        <v>1.0273569258159598E-2</v>
      </c>
      <c r="J71" s="23">
        <v>7.0634681073224832E-3</v>
      </c>
      <c r="K71" s="23">
        <v>7.6407555561286812E-3</v>
      </c>
      <c r="L71" s="23">
        <v>8.4799721084549747E-3</v>
      </c>
      <c r="M71" s="23">
        <v>3.8835108036394195E-3</v>
      </c>
      <c r="N71" s="23">
        <v>4.6678206618540226E-3</v>
      </c>
      <c r="O71" s="23">
        <v>2.249464030457924E-3</v>
      </c>
      <c r="P71" s="23">
        <v>1.0018501230073993E-3</v>
      </c>
      <c r="Q71" s="23">
        <v>0</v>
      </c>
      <c r="R71" s="23">
        <v>4.2364860050296948E-3</v>
      </c>
      <c r="S71" s="23">
        <v>2.0180618439347192E-3</v>
      </c>
      <c r="T71" s="23">
        <v>3.6671446287182934E-3</v>
      </c>
      <c r="U71" s="23">
        <v>8.6272633579204225E-4</v>
      </c>
      <c r="V71" s="23">
        <v>9.2987020044888412E-4</v>
      </c>
      <c r="W71" s="23">
        <v>1.9120610907741977E-3</v>
      </c>
      <c r="X71" s="23">
        <v>2.4824386876168775E-3</v>
      </c>
      <c r="Y71" s="23">
        <v>2.5973178291612406E-3</v>
      </c>
      <c r="Z71" s="23">
        <v>1.9493448889266215E-3</v>
      </c>
      <c r="AA71" s="23">
        <v>3.660884329454554E-3</v>
      </c>
      <c r="AB71" s="23">
        <v>2.7143960055160976E-3</v>
      </c>
      <c r="AC71" s="23">
        <v>4.2987162277471173E-3</v>
      </c>
      <c r="AD71" s="23">
        <v>5.1287872182125263E-3</v>
      </c>
      <c r="AE71" s="23">
        <v>2.7590922327362325E-3</v>
      </c>
      <c r="AF71" s="23">
        <v>2.6981119236489009E-3</v>
      </c>
      <c r="AG71" s="23">
        <v>2.5630113973411353E-3</v>
      </c>
      <c r="AH71" s="23">
        <v>2.6990241689480599E-3</v>
      </c>
      <c r="AI71" s="23">
        <v>9.6382854655682922E-4</v>
      </c>
      <c r="AJ71" s="23">
        <v>9.5128822255351251E-4</v>
      </c>
      <c r="AK71" s="23">
        <v>2.0015881330842345E-3</v>
      </c>
      <c r="AL71" s="23">
        <v>1.9052773540056054E-3</v>
      </c>
      <c r="AM71" s="23">
        <v>9.7259657202923371E-4</v>
      </c>
      <c r="AN71" s="23">
        <v>0</v>
      </c>
      <c r="AO71" s="23">
        <v>0</v>
      </c>
      <c r="AP71" s="23">
        <v>0</v>
      </c>
      <c r="AQ71" s="23">
        <v>0</v>
      </c>
      <c r="AR71" s="23">
        <v>0</v>
      </c>
      <c r="AS71" s="23">
        <v>0</v>
      </c>
      <c r="AT71" s="23">
        <v>1.3860860547691767E-3</v>
      </c>
      <c r="AU71" s="23">
        <v>0</v>
      </c>
      <c r="AV71" s="23">
        <v>5.4784569315352279E-4</v>
      </c>
      <c r="AW71" s="23">
        <v>9.399433396601038E-4</v>
      </c>
      <c r="AX71" s="23">
        <v>0</v>
      </c>
      <c r="AY71" s="23">
        <v>0</v>
      </c>
      <c r="AZ71" s="23">
        <v>4.080649318096149E-4</v>
      </c>
      <c r="BA71" s="23">
        <v>0</v>
      </c>
      <c r="BB71" s="23">
        <v>0</v>
      </c>
      <c r="BC71" s="23">
        <v>0</v>
      </c>
      <c r="BD71" s="23">
        <v>2.3068521865988087E-3</v>
      </c>
      <c r="BE71" s="23">
        <v>0</v>
      </c>
      <c r="BF71" s="111"/>
    </row>
    <row r="72" spans="1:58" s="93" customFormat="1" ht="15" thickBot="1" x14ac:dyDescent="0.4">
      <c r="A72" s="100" t="s">
        <v>111</v>
      </c>
      <c r="B72" s="101" t="s">
        <v>112</v>
      </c>
      <c r="C72" s="23">
        <v>6.8843713108903857E-3</v>
      </c>
      <c r="D72" s="23">
        <v>9.2885942562609802E-3</v>
      </c>
      <c r="E72" s="23">
        <v>6.8119070545546506E-3</v>
      </c>
      <c r="F72" s="23">
        <v>5.2900802196158324E-3</v>
      </c>
      <c r="G72" s="23">
        <v>5.0938337165387926E-3</v>
      </c>
      <c r="H72" s="23">
        <v>4.2615299504700959E-3</v>
      </c>
      <c r="I72" s="23">
        <v>3.2478208290165692E-3</v>
      </c>
      <c r="J72" s="23">
        <v>6.7601365708518909E-3</v>
      </c>
      <c r="K72" s="23">
        <v>8.5915675814448832E-3</v>
      </c>
      <c r="L72" s="23">
        <v>8.1934102760119979E-3</v>
      </c>
      <c r="M72" s="23">
        <v>6.0038328060297826E-3</v>
      </c>
      <c r="N72" s="23">
        <v>6.6420005253410913E-3</v>
      </c>
      <c r="O72" s="23">
        <v>5.7141259650040346E-3</v>
      </c>
      <c r="P72" s="23">
        <v>7.3693400171334468E-3</v>
      </c>
      <c r="Q72" s="23">
        <v>6.7835397689361785E-3</v>
      </c>
      <c r="R72" s="23">
        <v>8.1072845605618497E-3</v>
      </c>
      <c r="S72" s="23">
        <v>8.5471434807652298E-3</v>
      </c>
      <c r="T72" s="23">
        <v>8.7683303683004019E-3</v>
      </c>
      <c r="U72" s="23">
        <v>8.0947437607441306E-3</v>
      </c>
      <c r="V72" s="23">
        <v>7.6161454232627941E-3</v>
      </c>
      <c r="W72" s="23">
        <v>1.0264992030923103E-2</v>
      </c>
      <c r="X72" s="23">
        <v>8.7721396703727989E-3</v>
      </c>
      <c r="Y72" s="23">
        <v>4.8957301829578026E-3</v>
      </c>
      <c r="Z72" s="23">
        <v>3.940628280988144E-3</v>
      </c>
      <c r="AA72" s="23">
        <v>4.7321060042941048E-3</v>
      </c>
      <c r="AB72" s="23">
        <v>1.2211283222737814E-2</v>
      </c>
      <c r="AC72" s="23">
        <v>8.9023537749964177E-3</v>
      </c>
      <c r="AD72" s="23">
        <v>8.0402172236494207E-3</v>
      </c>
      <c r="AE72" s="23">
        <v>8.0628442301401235E-3</v>
      </c>
      <c r="AF72" s="23">
        <v>6.1081531135711723E-3</v>
      </c>
      <c r="AG72" s="23">
        <v>8.574995700940868E-3</v>
      </c>
      <c r="AH72" s="23">
        <v>6.3504381241314117E-3</v>
      </c>
      <c r="AI72" s="23">
        <v>8.0513915670094287E-3</v>
      </c>
      <c r="AJ72" s="23">
        <v>1.2056497765020827E-2</v>
      </c>
      <c r="AK72" s="23">
        <v>8.9042390023761058E-3</v>
      </c>
      <c r="AL72" s="23">
        <v>8.9509546067438675E-3</v>
      </c>
      <c r="AM72" s="23">
        <v>8.719149865452842E-3</v>
      </c>
      <c r="AN72" s="23">
        <v>7.0376613651987061E-3</v>
      </c>
      <c r="AO72" s="23">
        <v>7.8043217911697334E-3</v>
      </c>
      <c r="AP72" s="23">
        <v>1.1530013634337137E-3</v>
      </c>
      <c r="AQ72" s="23">
        <v>2.7302131754847092E-3</v>
      </c>
      <c r="AR72" s="23">
        <v>4.8633195108217023E-3</v>
      </c>
      <c r="AS72" s="23">
        <v>3.8557071968786162E-3</v>
      </c>
      <c r="AT72" s="23">
        <v>3.2244452253312305E-3</v>
      </c>
      <c r="AU72" s="23">
        <v>3.4349905079467152E-3</v>
      </c>
      <c r="AV72" s="23">
        <v>2.7800797080093594E-3</v>
      </c>
      <c r="AW72" s="23">
        <v>3.4033310778962028E-3</v>
      </c>
      <c r="AX72" s="23">
        <v>2.3594894745867078E-3</v>
      </c>
      <c r="AY72" s="23">
        <v>5.9541923822119067E-3</v>
      </c>
      <c r="AZ72" s="23">
        <v>6.9168687641467715E-3</v>
      </c>
      <c r="BA72" s="23">
        <v>5.0185037897147932E-3</v>
      </c>
      <c r="BB72" s="23">
        <v>6.306326088097421E-3</v>
      </c>
      <c r="BC72" s="23">
        <v>3.8555585627379507E-3</v>
      </c>
      <c r="BD72" s="23">
        <v>4.3722088777269881E-3</v>
      </c>
      <c r="BE72" s="23">
        <v>2.7723866956572566E-3</v>
      </c>
      <c r="BF72" s="111"/>
    </row>
    <row r="73" spans="1:58" s="93" customFormat="1" ht="15" thickBot="1" x14ac:dyDescent="0.4">
      <c r="A73" s="100" t="s">
        <v>113</v>
      </c>
      <c r="B73" s="101" t="s">
        <v>114</v>
      </c>
      <c r="C73" s="23">
        <v>2.3197922279759135E-3</v>
      </c>
      <c r="D73" s="23">
        <v>8.8418979243162915E-3</v>
      </c>
      <c r="E73" s="23">
        <v>3.6112708236641158E-3</v>
      </c>
      <c r="F73" s="23">
        <v>7.6146266699354138E-3</v>
      </c>
      <c r="G73" s="23">
        <v>8.8019021654288706E-3</v>
      </c>
      <c r="H73" s="23">
        <v>3.6755278702279653E-3</v>
      </c>
      <c r="I73" s="23">
        <v>3.6019741470159241E-3</v>
      </c>
      <c r="J73" s="23">
        <v>5.8883924681076916E-3</v>
      </c>
      <c r="K73" s="23">
        <v>3.9380543641080058E-3</v>
      </c>
      <c r="L73" s="23">
        <v>7.4080037839408131E-3</v>
      </c>
      <c r="M73" s="23">
        <v>3.6228826938937428E-3</v>
      </c>
      <c r="N73" s="23">
        <v>2.0320094018742214E-3</v>
      </c>
      <c r="O73" s="23">
        <v>4.0113422241092106E-3</v>
      </c>
      <c r="P73" s="23">
        <v>0</v>
      </c>
      <c r="Q73" s="23">
        <v>0</v>
      </c>
      <c r="R73" s="23">
        <v>1.6690062005331717E-3</v>
      </c>
      <c r="S73" s="23">
        <v>2.1198770898543436E-3</v>
      </c>
      <c r="T73" s="23">
        <v>3.9994653394777001E-3</v>
      </c>
      <c r="U73" s="23">
        <v>2.0251176619387593E-3</v>
      </c>
      <c r="V73" s="23">
        <v>0</v>
      </c>
      <c r="W73" s="23">
        <v>0</v>
      </c>
      <c r="X73" s="23">
        <v>3.787241566278912E-4</v>
      </c>
      <c r="Y73" s="23">
        <v>0</v>
      </c>
      <c r="Z73" s="23">
        <v>2.8148997032634757E-3</v>
      </c>
      <c r="AA73" s="23">
        <v>6.01620129050292E-3</v>
      </c>
      <c r="AB73" s="23">
        <v>1.8157851369763223E-3</v>
      </c>
      <c r="AC73" s="23">
        <v>4.1686889994471364E-3</v>
      </c>
      <c r="AD73" s="23">
        <v>2.3977051011719883E-3</v>
      </c>
      <c r="AE73" s="23">
        <v>1.6205662801288738E-3</v>
      </c>
      <c r="AF73" s="23">
        <v>1.8951475295181754E-3</v>
      </c>
      <c r="AG73" s="23">
        <v>4.7600236717621229E-3</v>
      </c>
      <c r="AH73" s="23">
        <v>1.1256043969382309E-2</v>
      </c>
      <c r="AI73" s="23">
        <v>6.762089926706575E-3</v>
      </c>
      <c r="AJ73" s="23">
        <v>1.3336523052088947E-2</v>
      </c>
      <c r="AK73" s="23">
        <v>4.044633260504327E-3</v>
      </c>
      <c r="AL73" s="23">
        <v>2.0253913476020687E-3</v>
      </c>
      <c r="AM73" s="23">
        <v>1.9603445831024961E-3</v>
      </c>
      <c r="AN73" s="23">
        <v>7.4147315926595143E-3</v>
      </c>
      <c r="AO73" s="23">
        <v>8.3068677201413085E-3</v>
      </c>
      <c r="AP73" s="23">
        <v>7.4461529282008124E-3</v>
      </c>
      <c r="AQ73" s="23">
        <v>4.0931784096370034E-3</v>
      </c>
      <c r="AR73" s="23">
        <v>1.8650650956224732E-3</v>
      </c>
      <c r="AS73" s="23">
        <v>2.2957256138491987E-3</v>
      </c>
      <c r="AT73" s="23">
        <v>5.7077793536913658E-3</v>
      </c>
      <c r="AU73" s="23">
        <v>3.7795562304755118E-3</v>
      </c>
      <c r="AV73" s="23">
        <v>5.3909261101765579E-3</v>
      </c>
      <c r="AW73" s="23">
        <v>5.2848259697822449E-3</v>
      </c>
      <c r="AX73" s="23">
        <v>8.9733880344725278E-3</v>
      </c>
      <c r="AY73" s="23">
        <v>4.954134876824029E-3</v>
      </c>
      <c r="AZ73" s="23">
        <v>3.4462010319778712E-3</v>
      </c>
      <c r="BA73" s="23">
        <v>1.7741197575756595E-3</v>
      </c>
      <c r="BB73" s="23">
        <v>1.8654311984631609E-3</v>
      </c>
      <c r="BC73" s="23">
        <v>9.2552703448831146E-3</v>
      </c>
      <c r="BD73" s="23">
        <v>1.1661065543192631E-2</v>
      </c>
      <c r="BE73" s="23">
        <v>7.6451913070059874E-3</v>
      </c>
      <c r="BF73" s="111"/>
    </row>
    <row r="74" spans="1:58" s="93" customFormat="1" ht="15" thickBot="1" x14ac:dyDescent="0.4">
      <c r="A74" s="100" t="s">
        <v>115</v>
      </c>
      <c r="B74" s="101" t="s">
        <v>17</v>
      </c>
      <c r="C74" s="23">
        <v>5.9661507092544485E-3</v>
      </c>
      <c r="D74" s="23">
        <v>8.5402932245903177E-3</v>
      </c>
      <c r="E74" s="23">
        <v>5.394769740764767E-3</v>
      </c>
      <c r="F74" s="23">
        <v>7.3793894102813559E-3</v>
      </c>
      <c r="G74" s="23">
        <v>8.0622239636491053E-3</v>
      </c>
      <c r="H74" s="23">
        <v>8.1509930939552867E-3</v>
      </c>
      <c r="I74" s="23">
        <v>5.4272383303362254E-3</v>
      </c>
      <c r="J74" s="23">
        <v>6.8913536302320543E-3</v>
      </c>
      <c r="K74" s="23">
        <v>8.5779257959382165E-3</v>
      </c>
      <c r="L74" s="23">
        <v>6.1941358789956661E-3</v>
      </c>
      <c r="M74" s="23">
        <v>5.6961347518317438E-3</v>
      </c>
      <c r="N74" s="23">
        <v>4.8037505860449746E-3</v>
      </c>
      <c r="O74" s="23">
        <v>5.924061526997643E-3</v>
      </c>
      <c r="P74" s="23">
        <v>5.5598240763237456E-3</v>
      </c>
      <c r="Q74" s="23">
        <v>6.0916261783388308E-3</v>
      </c>
      <c r="R74" s="23">
        <v>8.2802259632507123E-3</v>
      </c>
      <c r="S74" s="23">
        <v>1.0458659046998125E-2</v>
      </c>
      <c r="T74" s="23">
        <v>7.3364344993036993E-3</v>
      </c>
      <c r="U74" s="23">
        <v>8.9320978788962266E-3</v>
      </c>
      <c r="V74" s="23">
        <v>1.1128160844416609E-2</v>
      </c>
      <c r="W74" s="23">
        <v>1.0554417950749814E-2</v>
      </c>
      <c r="X74" s="23">
        <v>1.3007622562097204E-2</v>
      </c>
      <c r="Y74" s="23">
        <v>1.3034737537637685E-2</v>
      </c>
      <c r="Z74" s="23">
        <v>1.9647514763767065E-2</v>
      </c>
      <c r="AA74" s="23">
        <v>2.181205320374641E-2</v>
      </c>
      <c r="AB74" s="23">
        <v>2.1493588970448289E-2</v>
      </c>
      <c r="AC74" s="23">
        <v>3.0425576173251638E-2</v>
      </c>
      <c r="AD74" s="23">
        <v>3.1831730038805892E-2</v>
      </c>
      <c r="AE74" s="23">
        <v>3.501752764021019E-2</v>
      </c>
      <c r="AF74" s="23">
        <v>3.4560072497616903E-2</v>
      </c>
      <c r="AG74" s="23">
        <v>4.10222518813693E-2</v>
      </c>
      <c r="AH74" s="23">
        <v>3.9419117517413074E-2</v>
      </c>
      <c r="AI74" s="23">
        <v>3.6187798393436187E-2</v>
      </c>
      <c r="AJ74" s="23">
        <v>3.8600208235738544E-2</v>
      </c>
      <c r="AK74" s="23">
        <v>4.0759088323559296E-2</v>
      </c>
      <c r="AL74" s="23">
        <v>4.6653064335514492E-2</v>
      </c>
      <c r="AM74" s="23">
        <v>4.5731822066646666E-2</v>
      </c>
      <c r="AN74" s="23">
        <v>4.7551828229303011E-2</v>
      </c>
      <c r="AO74" s="23">
        <v>4.5709604010681533E-2</v>
      </c>
      <c r="AP74" s="23">
        <v>4.6454665050072994E-2</v>
      </c>
      <c r="AQ74" s="23">
        <v>4.6449465911230073E-2</v>
      </c>
      <c r="AR74" s="23">
        <v>4.3766869559503457E-2</v>
      </c>
      <c r="AS74" s="23">
        <v>4.2983744402565922E-2</v>
      </c>
      <c r="AT74" s="23">
        <v>4.312377953788081E-2</v>
      </c>
      <c r="AU74" s="23">
        <v>4.6337485650678974E-2</v>
      </c>
      <c r="AV74" s="23">
        <v>4.5036992110466911E-2</v>
      </c>
      <c r="AW74" s="23">
        <v>4.1444532651432914E-2</v>
      </c>
      <c r="AX74" s="23">
        <v>4.1809950344484613E-2</v>
      </c>
      <c r="AY74" s="23">
        <v>3.716677846733428E-2</v>
      </c>
      <c r="AZ74" s="23">
        <v>3.4645855748565713E-2</v>
      </c>
      <c r="BA74" s="23">
        <v>3.6597782364773228E-2</v>
      </c>
      <c r="BB74" s="23">
        <v>3.6042883306293919E-2</v>
      </c>
      <c r="BC74" s="23">
        <v>3.4432278606226642E-2</v>
      </c>
      <c r="BD74" s="23">
        <v>3.3675884820902557E-2</v>
      </c>
      <c r="BE74" s="23">
        <v>3.4020721319714287E-2</v>
      </c>
      <c r="BF74" s="111"/>
    </row>
    <row r="75" spans="1:58" s="93" customFormat="1" ht="15" thickBot="1" x14ac:dyDescent="0.4">
      <c r="A75" s="100" t="s">
        <v>118</v>
      </c>
      <c r="B75" s="101" t="s">
        <v>119</v>
      </c>
      <c r="C75" s="23">
        <v>8.7744527356990103E-4</v>
      </c>
      <c r="D75" s="23">
        <v>6.3096781784273772E-4</v>
      </c>
      <c r="E75" s="23">
        <v>8.7620783206727288E-4</v>
      </c>
      <c r="F75" s="23">
        <v>8.3425425936114398E-4</v>
      </c>
      <c r="G75" s="23">
        <v>7.5415782216919306E-4</v>
      </c>
      <c r="H75" s="23">
        <v>8.716388407360977E-4</v>
      </c>
      <c r="I75" s="23">
        <v>1.1787906958899473E-3</v>
      </c>
      <c r="J75" s="23">
        <v>1.1667737237498874E-3</v>
      </c>
      <c r="K75" s="23">
        <v>1.1163846198703022E-3</v>
      </c>
      <c r="L75" s="23">
        <v>1.4795273649775263E-3</v>
      </c>
      <c r="M75" s="23">
        <v>8.2608955516593743E-4</v>
      </c>
      <c r="N75" s="23">
        <v>1.8311446967679587E-3</v>
      </c>
      <c r="O75" s="23">
        <v>2.1743496058657615E-3</v>
      </c>
      <c r="P75" s="23">
        <v>1.1781665559411519E-3</v>
      </c>
      <c r="Q75" s="23">
        <v>9.9146871493518366E-4</v>
      </c>
      <c r="R75" s="23">
        <v>2.0045775955524888E-3</v>
      </c>
      <c r="S75" s="23">
        <v>2.6063326279274659E-3</v>
      </c>
      <c r="T75" s="23">
        <v>3.0941637722472284E-3</v>
      </c>
      <c r="U75" s="23">
        <v>1.8091642574450078E-3</v>
      </c>
      <c r="V75" s="23">
        <v>3.0773782427514764E-3</v>
      </c>
      <c r="W75" s="23">
        <v>2.9764111844215943E-3</v>
      </c>
      <c r="X75" s="23">
        <v>3.431151431161801E-3</v>
      </c>
      <c r="Y75" s="23">
        <v>3.248724666667042E-3</v>
      </c>
      <c r="Z75" s="23">
        <v>4.1232027725609018E-3</v>
      </c>
      <c r="AA75" s="23">
        <v>5.5647780699915094E-3</v>
      </c>
      <c r="AB75" s="23">
        <v>4.3870171304659965E-3</v>
      </c>
      <c r="AC75" s="23">
        <v>3.2187433351382835E-3</v>
      </c>
      <c r="AD75" s="23">
        <v>5.6993996905414668E-3</v>
      </c>
      <c r="AE75" s="23">
        <v>5.0427656185491262E-3</v>
      </c>
      <c r="AF75" s="23">
        <v>3.7203121280159584E-3</v>
      </c>
      <c r="AG75" s="23">
        <v>4.4554882580728136E-3</v>
      </c>
      <c r="AH75" s="23">
        <v>5.7008352229676439E-3</v>
      </c>
      <c r="AI75" s="23">
        <v>2.4214181621432574E-3</v>
      </c>
      <c r="AJ75" s="23">
        <v>1.6749274915503099E-3</v>
      </c>
      <c r="AK75" s="23">
        <v>1.460593570050488E-3</v>
      </c>
      <c r="AL75" s="23">
        <v>2.5099889394083895E-3</v>
      </c>
      <c r="AM75" s="23">
        <v>9.7358247104753124E-4</v>
      </c>
      <c r="AN75" s="23">
        <v>1.7098331699711678E-3</v>
      </c>
      <c r="AO75" s="23">
        <v>1.9318173771810322E-3</v>
      </c>
      <c r="AP75" s="23">
        <v>2.7630555536298034E-3</v>
      </c>
      <c r="AQ75" s="23">
        <v>2.2848161338158601E-3</v>
      </c>
      <c r="AR75" s="23">
        <v>3.4007030886607646E-3</v>
      </c>
      <c r="AS75" s="23">
        <v>2.758901157206168E-3</v>
      </c>
      <c r="AT75" s="23">
        <v>1.0602540355231687E-3</v>
      </c>
      <c r="AU75" s="23">
        <v>1.7354631744058966E-3</v>
      </c>
      <c r="AV75" s="23">
        <v>1.3360325784393028E-3</v>
      </c>
      <c r="AW75" s="23">
        <v>1.1589524034367952E-3</v>
      </c>
      <c r="AX75" s="23">
        <v>1.1265224949580641E-3</v>
      </c>
      <c r="AY75" s="23">
        <v>1.1601760292881188E-3</v>
      </c>
      <c r="AZ75" s="23">
        <v>1.2872648492391649E-3</v>
      </c>
      <c r="BA75" s="23">
        <v>1.4216507725386778E-3</v>
      </c>
      <c r="BB75" s="23">
        <v>2.5987044348823557E-3</v>
      </c>
      <c r="BC75" s="23">
        <v>1.1400415052411667E-3</v>
      </c>
      <c r="BD75" s="23">
        <v>8.171930704539708E-4</v>
      </c>
      <c r="BE75" s="23">
        <v>8.4349553022372743E-4</v>
      </c>
      <c r="BF75" s="111"/>
    </row>
    <row r="76" spans="1:58" s="93" customFormat="1" ht="15" thickBot="1" x14ac:dyDescent="0.4">
      <c r="A76" s="99"/>
      <c r="B76" s="99" t="s">
        <v>148</v>
      </c>
      <c r="C76" s="24">
        <v>8.3538538270641876E-3</v>
      </c>
      <c r="D76" s="24">
        <v>8.735128861788467E-3</v>
      </c>
      <c r="E76" s="24">
        <v>8.4517826370297221E-3</v>
      </c>
      <c r="F76" s="24">
        <v>8.2825680038541745E-3</v>
      </c>
      <c r="G76" s="24">
        <v>9.4337839811790281E-3</v>
      </c>
      <c r="H76" s="24">
        <v>7.869717283010948E-3</v>
      </c>
      <c r="I76" s="24">
        <v>7.8602846169802433E-3</v>
      </c>
      <c r="J76" s="24">
        <v>7.547390414210953E-3</v>
      </c>
      <c r="K76" s="24">
        <v>7.8414285899811656E-3</v>
      </c>
      <c r="L76" s="24">
        <v>6.4885220355717105E-3</v>
      </c>
      <c r="M76" s="24">
        <v>6.3555160451504366E-3</v>
      </c>
      <c r="N76" s="24">
        <v>7.1794896286798068E-3</v>
      </c>
      <c r="O76" s="24">
        <v>6.6983991572813683E-3</v>
      </c>
      <c r="P76" s="24">
        <v>6.2815042847666298E-3</v>
      </c>
      <c r="Q76" s="24">
        <v>6.022592841955568E-3</v>
      </c>
      <c r="R76" s="24">
        <v>7.163192997253977E-3</v>
      </c>
      <c r="S76" s="24">
        <v>8.6325316770095029E-3</v>
      </c>
      <c r="T76" s="24">
        <v>8.1141911250115495E-3</v>
      </c>
      <c r="U76" s="24">
        <v>7.7797505245071853E-3</v>
      </c>
      <c r="V76" s="24">
        <v>8.8571178523670965E-3</v>
      </c>
      <c r="W76" s="24">
        <v>8.8368082328751704E-3</v>
      </c>
      <c r="X76" s="24">
        <v>8.9995512559190461E-3</v>
      </c>
      <c r="Y76" s="24">
        <v>8.8860354113326889E-3</v>
      </c>
      <c r="Z76" s="24">
        <v>1.1028509328451225E-2</v>
      </c>
      <c r="AA76" s="24">
        <v>1.2497527300042929E-2</v>
      </c>
      <c r="AB76" s="24">
        <v>1.1358537328274276E-2</v>
      </c>
      <c r="AC76" s="24">
        <v>1.2884620360178834E-2</v>
      </c>
      <c r="AD76" s="24">
        <v>1.3231857970998837E-2</v>
      </c>
      <c r="AE76" s="24">
        <v>1.3257441625119449E-2</v>
      </c>
      <c r="AF76" s="24">
        <v>1.3183970033897145E-2</v>
      </c>
      <c r="AG76" s="24">
        <v>1.4562071820265978E-2</v>
      </c>
      <c r="AH76" s="24">
        <v>1.4952217859752891E-2</v>
      </c>
      <c r="AI76" s="24">
        <v>1.2961302793745617E-2</v>
      </c>
      <c r="AJ76" s="24">
        <v>1.3891915677307919E-2</v>
      </c>
      <c r="AK76" s="24">
        <v>1.4556719655765051E-2</v>
      </c>
      <c r="AL76" s="24">
        <v>1.5281589900307853E-2</v>
      </c>
      <c r="AM76" s="24">
        <v>1.1838019653465651E-2</v>
      </c>
      <c r="AN76" s="24">
        <v>1.4269536372362158E-2</v>
      </c>
      <c r="AO76" s="24">
        <v>1.4338112026564525E-2</v>
      </c>
      <c r="AP76" s="24">
        <v>1.4046676245101598E-2</v>
      </c>
      <c r="AQ76" s="24">
        <v>1.4244941431227429E-2</v>
      </c>
      <c r="AR76" s="24">
        <v>1.3826477973201646E-2</v>
      </c>
      <c r="AS76" s="24">
        <v>1.4410201527829788E-2</v>
      </c>
      <c r="AT76" s="24">
        <v>1.4648361334728688E-2</v>
      </c>
      <c r="AU76" s="24">
        <v>1.4814300972256502E-2</v>
      </c>
      <c r="AV76" s="24">
        <v>1.5028395030420616E-2</v>
      </c>
      <c r="AW76" s="24">
        <v>1.4224336430906084E-2</v>
      </c>
      <c r="AX76" s="24">
        <v>1.4431777949409804E-2</v>
      </c>
      <c r="AY76" s="24">
        <v>1.3867759682858612E-2</v>
      </c>
      <c r="AZ76" s="24">
        <v>1.2780866608455094E-2</v>
      </c>
      <c r="BA76" s="24">
        <v>1.29006544950466E-2</v>
      </c>
      <c r="BB76" s="24">
        <v>1.3994281653203796E-2</v>
      </c>
      <c r="BC76" s="24">
        <v>1.29601395743135E-2</v>
      </c>
      <c r="BD76" s="24">
        <v>1.2107404573883242E-2</v>
      </c>
      <c r="BE76" s="24">
        <v>1.2406385738507903E-2</v>
      </c>
      <c r="BF76" s="115"/>
    </row>
    <row r="77" spans="1:58" s="93" customFormat="1" ht="15" thickBot="1" x14ac:dyDescent="0.4">
      <c r="A77" s="97" t="s">
        <v>116</v>
      </c>
      <c r="B77" s="98" t="s">
        <v>117</v>
      </c>
      <c r="C77" s="23">
        <v>1.2523852958347612E-4</v>
      </c>
      <c r="D77" s="23">
        <v>1.3025804101912553E-4</v>
      </c>
      <c r="E77" s="23">
        <v>2.6550489469594842E-4</v>
      </c>
      <c r="F77" s="23">
        <v>1.3561139382520495E-4</v>
      </c>
      <c r="G77" s="23">
        <v>8.489658001494522E-5</v>
      </c>
      <c r="H77" s="23">
        <v>1.0692360247793907E-4</v>
      </c>
      <c r="I77" s="23">
        <v>2.2381408248530404E-4</v>
      </c>
      <c r="J77" s="23">
        <v>2.1423696273903113E-4</v>
      </c>
      <c r="K77" s="23">
        <v>7.3277244392197001E-5</v>
      </c>
      <c r="L77" s="23">
        <v>1.7822619701499481E-4</v>
      </c>
      <c r="M77" s="23">
        <v>1.6052203680792438E-4</v>
      </c>
      <c r="N77" s="23">
        <v>2.2001327455466182E-4</v>
      </c>
      <c r="O77" s="23">
        <v>5.9450924878814786E-4</v>
      </c>
      <c r="P77" s="23">
        <v>3.3859021062433372E-4</v>
      </c>
      <c r="Q77" s="23">
        <v>1.3479999114511345E-4</v>
      </c>
      <c r="R77" s="23">
        <v>2.1107062765918157E-4</v>
      </c>
      <c r="S77" s="23">
        <v>2.5882449856287284E-4</v>
      </c>
      <c r="T77" s="23">
        <v>1.9911527020703652E-4</v>
      </c>
      <c r="U77" s="23">
        <v>3.5195936750141482E-4</v>
      </c>
      <c r="V77" s="23">
        <v>3.377340073468805E-4</v>
      </c>
      <c r="W77" s="23">
        <v>2.380739407041598E-4</v>
      </c>
      <c r="X77" s="23">
        <v>1.1561409110038699E-4</v>
      </c>
      <c r="Y77" s="23">
        <v>8.2436353414312621E-5</v>
      </c>
      <c r="Z77" s="23">
        <v>1.7227616704737587E-4</v>
      </c>
      <c r="AA77" s="23">
        <v>1.8011215350619076E-4</v>
      </c>
      <c r="AB77" s="23">
        <v>2.1948563874819692E-4</v>
      </c>
      <c r="AC77" s="23">
        <v>2.4738286072866221E-4</v>
      </c>
      <c r="AD77" s="23">
        <v>3.6405050100389173E-4</v>
      </c>
      <c r="AE77" s="23">
        <v>3.549547251379918E-4</v>
      </c>
      <c r="AF77" s="23">
        <v>2.6401739042400315E-4</v>
      </c>
      <c r="AG77" s="23">
        <v>2.4003441101668133E-4</v>
      </c>
      <c r="AH77" s="23">
        <v>4.8440153260105579E-4</v>
      </c>
      <c r="AI77" s="23">
        <v>2.3242248133596683E-4</v>
      </c>
      <c r="AJ77" s="23">
        <v>1.8845297808883725E-4</v>
      </c>
      <c r="AK77" s="23">
        <v>4.5996097797894873E-4</v>
      </c>
      <c r="AL77" s="23">
        <v>3.0986023681916683E-4</v>
      </c>
      <c r="AM77" s="23">
        <v>1.3187755119377703E-4</v>
      </c>
      <c r="AN77" s="23">
        <v>1.8380925121367955E-4</v>
      </c>
      <c r="AO77" s="23">
        <v>1.8185154458077088E-4</v>
      </c>
      <c r="AP77" s="23">
        <v>3.5515862786673544E-4</v>
      </c>
      <c r="AQ77" s="23">
        <v>3.8707370287669498E-4</v>
      </c>
      <c r="AR77" s="23">
        <v>2.6432390337894029E-4</v>
      </c>
      <c r="AS77" s="23">
        <v>2.5249661733233695E-4</v>
      </c>
      <c r="AT77" s="23">
        <v>6.7363605535885468E-4</v>
      </c>
      <c r="AU77" s="23">
        <v>6.0348698917072675E-4</v>
      </c>
      <c r="AV77" s="23">
        <v>5.3343431798901159E-4</v>
      </c>
      <c r="AW77" s="23">
        <v>2.9881489044485945E-4</v>
      </c>
      <c r="AX77" s="23">
        <v>4.43799335991362E-4</v>
      </c>
      <c r="AY77" s="23">
        <v>5.5763593367847742E-4</v>
      </c>
      <c r="AZ77" s="23">
        <v>4.5719124621575131E-4</v>
      </c>
      <c r="BA77" s="23">
        <v>3.334736986253572E-4</v>
      </c>
      <c r="BB77" s="23">
        <v>4.5322034359592694E-4</v>
      </c>
      <c r="BC77" s="23">
        <v>7.3974735188433104E-4</v>
      </c>
      <c r="BD77" s="23">
        <v>6.3742887312814216E-4</v>
      </c>
      <c r="BE77" s="23">
        <v>4.5885614851319968E-4</v>
      </c>
      <c r="BF77" s="111"/>
    </row>
    <row r="78" spans="1:58" s="93" customFormat="1" ht="15" thickBot="1" x14ac:dyDescent="0.4">
      <c r="A78" s="99"/>
      <c r="B78" s="102" t="s">
        <v>149</v>
      </c>
      <c r="C78" s="24">
        <v>1.2523852958347612E-4</v>
      </c>
      <c r="D78" s="24">
        <v>1.3025804101912553E-4</v>
      </c>
      <c r="E78" s="24">
        <v>2.6550489469594842E-4</v>
      </c>
      <c r="F78" s="24">
        <v>1.3561139382520495E-4</v>
      </c>
      <c r="G78" s="24">
        <v>8.489658001494522E-5</v>
      </c>
      <c r="H78" s="24">
        <v>1.0692360247793907E-4</v>
      </c>
      <c r="I78" s="24">
        <v>2.2381408248530404E-4</v>
      </c>
      <c r="J78" s="24">
        <v>2.1423696273903113E-4</v>
      </c>
      <c r="K78" s="24">
        <v>7.3277244392197001E-5</v>
      </c>
      <c r="L78" s="24">
        <v>1.7822619701499481E-4</v>
      </c>
      <c r="M78" s="24">
        <v>1.6052203680792438E-4</v>
      </c>
      <c r="N78" s="24">
        <v>2.2001327455466182E-4</v>
      </c>
      <c r="O78" s="24">
        <v>5.9450924878814786E-4</v>
      </c>
      <c r="P78" s="24">
        <v>3.3859021062433372E-4</v>
      </c>
      <c r="Q78" s="24">
        <v>1.3479999114511345E-4</v>
      </c>
      <c r="R78" s="24">
        <v>2.1107062765918157E-4</v>
      </c>
      <c r="S78" s="24">
        <v>2.5882449856287284E-4</v>
      </c>
      <c r="T78" s="24">
        <v>1.9911527020703652E-4</v>
      </c>
      <c r="U78" s="24">
        <v>3.5195936750141482E-4</v>
      </c>
      <c r="V78" s="24">
        <v>3.377340073468805E-4</v>
      </c>
      <c r="W78" s="24">
        <v>2.380739407041598E-4</v>
      </c>
      <c r="X78" s="24">
        <v>1.1561409110038699E-4</v>
      </c>
      <c r="Y78" s="24">
        <v>8.2436353414312621E-5</v>
      </c>
      <c r="Z78" s="24">
        <v>1.7227616704737587E-4</v>
      </c>
      <c r="AA78" s="24">
        <v>1.8011215350619076E-4</v>
      </c>
      <c r="AB78" s="24">
        <v>2.1948563874819692E-4</v>
      </c>
      <c r="AC78" s="24">
        <v>2.4738286072866221E-4</v>
      </c>
      <c r="AD78" s="24">
        <v>3.6405050100389173E-4</v>
      </c>
      <c r="AE78" s="24">
        <v>3.549547251379918E-4</v>
      </c>
      <c r="AF78" s="24">
        <v>2.6401739042400315E-4</v>
      </c>
      <c r="AG78" s="24">
        <v>2.4003441101668133E-4</v>
      </c>
      <c r="AH78" s="24">
        <v>4.8440153260105579E-4</v>
      </c>
      <c r="AI78" s="24">
        <v>2.3242248133596683E-4</v>
      </c>
      <c r="AJ78" s="24">
        <v>1.8845297808883725E-4</v>
      </c>
      <c r="AK78" s="24">
        <v>4.5996097797894873E-4</v>
      </c>
      <c r="AL78" s="24">
        <v>3.0986023681916683E-4</v>
      </c>
      <c r="AM78" s="24">
        <v>1.3187755119377703E-4</v>
      </c>
      <c r="AN78" s="24">
        <v>1.8380925121367955E-4</v>
      </c>
      <c r="AO78" s="24">
        <v>1.8185154458077088E-4</v>
      </c>
      <c r="AP78" s="24">
        <v>3.5515862786673544E-4</v>
      </c>
      <c r="AQ78" s="24">
        <v>3.8707370287669498E-4</v>
      </c>
      <c r="AR78" s="24">
        <v>2.6432390337894029E-4</v>
      </c>
      <c r="AS78" s="24">
        <v>2.5249661733233695E-4</v>
      </c>
      <c r="AT78" s="24">
        <v>6.7363605535885468E-4</v>
      </c>
      <c r="AU78" s="24">
        <v>6.0348698917072675E-4</v>
      </c>
      <c r="AV78" s="24">
        <v>5.3343431798901159E-4</v>
      </c>
      <c r="AW78" s="24">
        <v>2.9881489044485945E-4</v>
      </c>
      <c r="AX78" s="24">
        <v>4.43799335991362E-4</v>
      </c>
      <c r="AY78" s="24">
        <v>5.5763593367847742E-4</v>
      </c>
      <c r="AZ78" s="24">
        <v>4.5719124621575131E-4</v>
      </c>
      <c r="BA78" s="24">
        <v>3.334736986253572E-4</v>
      </c>
      <c r="BB78" s="24">
        <v>4.5322034359592694E-4</v>
      </c>
      <c r="BC78" s="24">
        <v>7.3974735188433104E-4</v>
      </c>
      <c r="BD78" s="24">
        <v>6.3742887312814216E-4</v>
      </c>
      <c r="BE78" s="24">
        <v>4.5885614851319968E-4</v>
      </c>
      <c r="BF78" s="115"/>
    </row>
    <row r="79" spans="1:58" s="93" customFormat="1" ht="15" thickBot="1" x14ac:dyDescent="0.4">
      <c r="A79" s="125" t="s">
        <v>150</v>
      </c>
      <c r="B79" s="125"/>
      <c r="C79" s="25">
        <v>1.9845590364064813E-2</v>
      </c>
      <c r="D79" s="25">
        <v>1.9509369503707383E-2</v>
      </c>
      <c r="E79" s="25">
        <v>2.0495565539254437E-2</v>
      </c>
      <c r="F79" s="25">
        <v>2.1082363000434541E-2</v>
      </c>
      <c r="G79" s="25">
        <v>1.9343166782640777E-2</v>
      </c>
      <c r="H79" s="25">
        <v>1.843211684495312E-2</v>
      </c>
      <c r="I79" s="25">
        <v>1.877964660182295E-2</v>
      </c>
      <c r="J79" s="25">
        <v>1.7312715695945013E-2</v>
      </c>
      <c r="K79" s="25">
        <v>2.0521229346551255E-2</v>
      </c>
      <c r="L79" s="25">
        <v>1.8934336664082903E-2</v>
      </c>
      <c r="M79" s="25">
        <v>2.0042290004890329E-2</v>
      </c>
      <c r="N79" s="25">
        <v>2.0635151208661145E-2</v>
      </c>
      <c r="O79" s="25">
        <v>1.9600324194266813E-2</v>
      </c>
      <c r="P79" s="25">
        <v>2.4385958407770216E-2</v>
      </c>
      <c r="Q79" s="25">
        <v>2.484972080009579E-2</v>
      </c>
      <c r="R79" s="25">
        <v>2.517199799966878E-2</v>
      </c>
      <c r="S79" s="25">
        <v>2.5087832525375942E-2</v>
      </c>
      <c r="T79" s="25">
        <v>2.3539131620410596E-2</v>
      </c>
      <c r="U79" s="25">
        <v>2.2831486359503862E-2</v>
      </c>
      <c r="V79" s="25">
        <v>2.1791319084401982E-2</v>
      </c>
      <c r="W79" s="25">
        <v>1.9502901950847421E-2</v>
      </c>
      <c r="X79" s="25">
        <v>2.0605835679130775E-2</v>
      </c>
      <c r="Y79" s="25">
        <v>2.0172192202951376E-2</v>
      </c>
      <c r="Z79" s="25">
        <v>2.1459273416341452E-2</v>
      </c>
      <c r="AA79" s="25">
        <v>2.4446166507865168E-2</v>
      </c>
      <c r="AB79" s="25">
        <v>2.3892611338525393E-2</v>
      </c>
      <c r="AC79" s="25">
        <v>2.5441704021127443E-2</v>
      </c>
      <c r="AD79" s="25">
        <v>2.5562524982389374E-2</v>
      </c>
      <c r="AE79" s="25">
        <v>2.5425768514734874E-2</v>
      </c>
      <c r="AF79" s="25">
        <v>2.578220262105415E-2</v>
      </c>
      <c r="AG79" s="25">
        <v>2.5628809000601188E-2</v>
      </c>
      <c r="AH79" s="25">
        <v>2.5479659965723277E-2</v>
      </c>
      <c r="AI79" s="25">
        <v>2.5822697881604205E-2</v>
      </c>
      <c r="AJ79" s="25">
        <v>2.706376959354129E-2</v>
      </c>
      <c r="AK79" s="25">
        <v>2.5929150167378519E-2</v>
      </c>
      <c r="AL79" s="25">
        <v>2.4946397426898425E-2</v>
      </c>
      <c r="AM79" s="25">
        <v>1.5035266710874061E-2</v>
      </c>
      <c r="AN79" s="25">
        <v>1.9271015739581898E-2</v>
      </c>
      <c r="AO79" s="25">
        <v>2.0975038791993063E-2</v>
      </c>
      <c r="AP79" s="25">
        <v>1.9698626583266335E-2</v>
      </c>
      <c r="AQ79" s="25">
        <v>2.0432541281526613E-2</v>
      </c>
      <c r="AR79" s="25">
        <v>1.8913432408916925E-2</v>
      </c>
      <c r="AS79" s="25">
        <v>1.9105384997060919E-2</v>
      </c>
      <c r="AT79" s="25">
        <v>2.025265155696182E-2</v>
      </c>
      <c r="AU79" s="25">
        <v>1.9476373334314935E-2</v>
      </c>
      <c r="AV79" s="25">
        <v>1.9837894264947507E-2</v>
      </c>
      <c r="AW79" s="25">
        <v>2.0817852589285174E-2</v>
      </c>
      <c r="AX79" s="25">
        <v>2.0366020962454521E-2</v>
      </c>
      <c r="AY79" s="25">
        <v>1.95066313750447E-2</v>
      </c>
      <c r="AZ79" s="25">
        <v>1.8987248718138963E-2</v>
      </c>
      <c r="BA79" s="25">
        <v>1.7831166941284907E-2</v>
      </c>
      <c r="BB79" s="25">
        <v>1.9807536147383578E-2</v>
      </c>
      <c r="BC79" s="25">
        <v>1.8887608507723551E-2</v>
      </c>
      <c r="BD79" s="25">
        <v>1.8410678235437222E-2</v>
      </c>
      <c r="BE79" s="25">
        <v>1.9832429449595793E-2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165</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1.049657102044621E-2</v>
      </c>
      <c r="D86" s="93">
        <v>6.934439261313043E-3</v>
      </c>
      <c r="E86" s="93">
        <v>3.7548614488558466E-3</v>
      </c>
      <c r="F86" s="93">
        <v>5.9468037995567156E-3</v>
      </c>
      <c r="G86" s="93">
        <v>3.602461402248386E-3</v>
      </c>
      <c r="H86" s="93">
        <v>4.9032283592273917E-3</v>
      </c>
      <c r="I86" s="93">
        <v>3.512644768376694E-3</v>
      </c>
      <c r="J86" s="93">
        <v>2.4076013402437187E-3</v>
      </c>
      <c r="K86" s="93">
        <v>1.742433967211982E-3</v>
      </c>
      <c r="L86" s="93">
        <v>5.080689002521047E-3</v>
      </c>
      <c r="M86" s="93">
        <v>3.576311331976998E-3</v>
      </c>
      <c r="N86" s="93">
        <v>5.3234618936049433E-3</v>
      </c>
      <c r="O86" s="93">
        <v>6.1569146887859609E-3</v>
      </c>
      <c r="P86" s="93">
        <v>1.1551301370103064E-2</v>
      </c>
      <c r="Q86" s="93">
        <v>1.0473910782891038E-2</v>
      </c>
      <c r="R86" s="93">
        <v>4.5956102459526853E-3</v>
      </c>
      <c r="S86" s="93">
        <v>5.2613194280537734E-3</v>
      </c>
      <c r="T86" s="93">
        <v>3.546059003461716E-3</v>
      </c>
      <c r="U86" s="93">
        <v>2.7632085998975362E-3</v>
      </c>
      <c r="V86" s="93">
        <v>1.8254779107301166E-3</v>
      </c>
      <c r="W86" s="93">
        <v>3.7959516531227461E-3</v>
      </c>
      <c r="X86" s="93">
        <v>1.7346279595966629E-3</v>
      </c>
      <c r="Y86" s="93">
        <v>4.435699180637841E-3</v>
      </c>
      <c r="Z86" s="93">
        <v>2.4870261459843178E-3</v>
      </c>
      <c r="AA86" s="93">
        <v>2.8990202447797733E-3</v>
      </c>
      <c r="AB86" s="93">
        <v>5.029274423638052E-3</v>
      </c>
      <c r="AC86" s="93">
        <v>1.9600120356633071E-3</v>
      </c>
      <c r="AD86" s="93">
        <v>9.0712039961329252E-4</v>
      </c>
      <c r="AE86" s="93">
        <v>5.8016960162303342E-3</v>
      </c>
      <c r="AF86" s="93">
        <v>6.2391125374974127E-3</v>
      </c>
      <c r="AG86" s="93">
        <v>4.9252999263883932E-3</v>
      </c>
      <c r="AH86" s="93">
        <v>2.4395608275659783E-3</v>
      </c>
      <c r="AI86" s="93">
        <v>5.7627320404907466E-3</v>
      </c>
      <c r="AJ86" s="93">
        <v>1.5052678399766633E-3</v>
      </c>
      <c r="AK86" s="93">
        <v>9.679355241044383E-3</v>
      </c>
      <c r="AL86" s="93">
        <v>2.6320962834860732E-3</v>
      </c>
      <c r="AM86" s="93">
        <v>1.5105154410493954E-3</v>
      </c>
      <c r="AN86" s="93">
        <v>2.629685153504611E-3</v>
      </c>
      <c r="AO86" s="93">
        <v>2.2204072356101297E-3</v>
      </c>
      <c r="AP86" s="93">
        <v>3.8384043080588299E-3</v>
      </c>
      <c r="AQ86" s="93">
        <v>5.4432178522900131E-3</v>
      </c>
      <c r="AR86" s="93">
        <v>1.3549964747973059E-3</v>
      </c>
      <c r="AS86" s="93">
        <v>3.0965656255693506E-3</v>
      </c>
      <c r="AT86" s="93">
        <v>4.5661799730129255E-3</v>
      </c>
      <c r="AU86" s="93">
        <v>3.8345598301842069E-3</v>
      </c>
      <c r="AV86" s="93">
        <v>4.1815832192432867E-3</v>
      </c>
      <c r="AW86" s="93">
        <v>1.6787813891377384E-3</v>
      </c>
      <c r="AX86" s="93">
        <v>3.5395378129628955E-3</v>
      </c>
      <c r="AY86" s="93">
        <v>3.5124600380766536E-3</v>
      </c>
      <c r="AZ86" s="93">
        <v>2.4357785935109474E-3</v>
      </c>
      <c r="BA86" s="93">
        <v>2.2360098545787643E-3</v>
      </c>
      <c r="BB86" s="93">
        <v>6.1681726356323512E-4</v>
      </c>
      <c r="BC86" s="93">
        <v>1.1973026582802629E-3</v>
      </c>
      <c r="BD86" s="93">
        <v>5.5510449106335952E-3</v>
      </c>
      <c r="BE86" s="93">
        <v>3.7028457382940801E-3</v>
      </c>
      <c r="BF86" s="116"/>
    </row>
    <row r="87" spans="1:58" s="93" customFormat="1" x14ac:dyDescent="0.35">
      <c r="A87" s="90"/>
      <c r="B87" s="90" t="str">
        <f>MID(B65,7,50)</f>
        <v>Industrie</v>
      </c>
      <c r="C87" s="93">
        <v>6.264668544133277E-2</v>
      </c>
      <c r="D87" s="93">
        <v>6.2386920454307375E-2</v>
      </c>
      <c r="E87" s="93">
        <v>6.7081773243246115E-2</v>
      </c>
      <c r="F87" s="93">
        <v>7.0379975174611378E-2</v>
      </c>
      <c r="G87" s="93">
        <v>6.1592506840488163E-2</v>
      </c>
      <c r="H87" s="93">
        <v>6.1232902934088396E-2</v>
      </c>
      <c r="I87" s="93">
        <v>6.3161228891770518E-2</v>
      </c>
      <c r="J87" s="93">
        <v>5.5801769814074975E-2</v>
      </c>
      <c r="K87" s="93">
        <v>7.0844305080792258E-2</v>
      </c>
      <c r="L87" s="93">
        <v>6.5894187700821713E-2</v>
      </c>
      <c r="M87" s="93">
        <v>7.190913732428815E-2</v>
      </c>
      <c r="N87" s="93">
        <v>7.319547986426396E-2</v>
      </c>
      <c r="O87" s="93">
        <v>6.7769741557859892E-2</v>
      </c>
      <c r="P87" s="93">
        <v>9.0667442516570301E-2</v>
      </c>
      <c r="Q87" s="93">
        <v>9.452810041960831E-2</v>
      </c>
      <c r="R87" s="93">
        <v>9.5356278274802961E-2</v>
      </c>
      <c r="S87" s="93">
        <v>9.3978902705391748E-2</v>
      </c>
      <c r="T87" s="93">
        <v>8.8821949507870965E-2</v>
      </c>
      <c r="U87" s="93">
        <v>8.5401164318530454E-2</v>
      </c>
      <c r="V87" s="93">
        <v>7.8430845340435804E-2</v>
      </c>
      <c r="W87" s="93">
        <v>7.0162094560284397E-2</v>
      </c>
      <c r="X87" s="93">
        <v>7.4227361307209486E-2</v>
      </c>
      <c r="Y87" s="93">
        <v>7.207647979270243E-2</v>
      </c>
      <c r="Z87" s="93">
        <v>7.4273601752373394E-2</v>
      </c>
      <c r="AA87" s="93">
        <v>8.4281879844687047E-2</v>
      </c>
      <c r="AB87" s="93">
        <v>8.4739250824116125E-2</v>
      </c>
      <c r="AC87" s="93">
        <v>8.8829648246320461E-2</v>
      </c>
      <c r="AD87" s="93">
        <v>8.7267858449363619E-2</v>
      </c>
      <c r="AE87" s="93">
        <v>8.6752966764179845E-2</v>
      </c>
      <c r="AF87" s="93">
        <v>8.8908383663324764E-2</v>
      </c>
      <c r="AG87" s="93">
        <v>8.4352675441787234E-2</v>
      </c>
      <c r="AH87" s="93">
        <v>8.1435266577473103E-2</v>
      </c>
      <c r="AI87" s="93">
        <v>8.489075333931001E-2</v>
      </c>
      <c r="AJ87" s="93">
        <v>8.8128282783047907E-2</v>
      </c>
      <c r="AK87" s="93">
        <v>8.175928804617337E-2</v>
      </c>
      <c r="AL87" s="93">
        <v>7.8293959836844104E-2</v>
      </c>
      <c r="AM87" s="93">
        <v>4.9181773255716266E-2</v>
      </c>
      <c r="AN87" s="93">
        <v>5.9124991757015917E-2</v>
      </c>
      <c r="AO87" s="93">
        <v>6.4507875353156163E-2</v>
      </c>
      <c r="AP87" s="93">
        <v>5.856034199617078E-2</v>
      </c>
      <c r="AQ87" s="93">
        <v>6.3450477522340121E-2</v>
      </c>
      <c r="AR87" s="93">
        <v>5.8510900687356898E-2</v>
      </c>
      <c r="AS87" s="93">
        <v>5.9205409423899437E-2</v>
      </c>
      <c r="AT87" s="93">
        <v>6.3234651952582377E-2</v>
      </c>
      <c r="AU87" s="93">
        <v>5.9629043137187386E-2</v>
      </c>
      <c r="AV87" s="93">
        <v>6.1485269627568319E-2</v>
      </c>
      <c r="AW87" s="93">
        <v>6.6199685650379009E-2</v>
      </c>
      <c r="AX87" s="93">
        <v>6.2829640978260867E-2</v>
      </c>
      <c r="AY87" s="93">
        <v>6.0060649998070044E-2</v>
      </c>
      <c r="AZ87" s="93">
        <v>6.0354295819817973E-2</v>
      </c>
      <c r="BA87" s="93">
        <v>5.5868881438905997E-2</v>
      </c>
      <c r="BB87" s="93">
        <v>6.3210300018824134E-2</v>
      </c>
      <c r="BC87" s="93">
        <v>6.0350310066667995E-2</v>
      </c>
      <c r="BD87" s="93">
        <v>5.9747120215274806E-2</v>
      </c>
      <c r="BE87" s="93">
        <v>6.6137756592177951E-2</v>
      </c>
      <c r="BF87" s="116"/>
    </row>
    <row r="88" spans="1:58" s="93" customFormat="1" x14ac:dyDescent="0.35">
      <c r="A88" s="90"/>
      <c r="B88" s="90" t="str">
        <f>MID(B67,7,50)</f>
        <v>Construction</v>
      </c>
      <c r="C88" s="93">
        <v>4.0526798452869869E-2</v>
      </c>
      <c r="D88" s="93">
        <v>3.7267927693647861E-2</v>
      </c>
      <c r="E88" s="93">
        <v>3.7380648867098132E-2</v>
      </c>
      <c r="F88" s="93">
        <v>3.8860820231662277E-2</v>
      </c>
      <c r="G88" s="93">
        <v>4.0488902595242265E-2</v>
      </c>
      <c r="H88" s="93">
        <v>3.5988525675605808E-2</v>
      </c>
      <c r="I88" s="93">
        <v>3.5149432263378577E-2</v>
      </c>
      <c r="J88" s="93">
        <v>3.9107725068830194E-2</v>
      </c>
      <c r="K88" s="93">
        <v>3.6491611394260638E-2</v>
      </c>
      <c r="L88" s="93">
        <v>3.481218148431995E-2</v>
      </c>
      <c r="M88" s="93">
        <v>3.3191135765154881E-2</v>
      </c>
      <c r="N88" s="93">
        <v>3.436659622196684E-2</v>
      </c>
      <c r="O88" s="93">
        <v>3.6418591085271998E-2</v>
      </c>
      <c r="P88" s="93">
        <v>3.3652443660875768E-2</v>
      </c>
      <c r="Q88" s="93">
        <v>3.1581412600951028E-2</v>
      </c>
      <c r="R88" s="93">
        <v>2.9443800926235823E-2</v>
      </c>
      <c r="S88" s="93">
        <v>2.7141962571702989E-2</v>
      </c>
      <c r="T88" s="93">
        <v>2.5170182579546476E-2</v>
      </c>
      <c r="U88" s="93">
        <v>2.7349811296788866E-2</v>
      </c>
      <c r="V88" s="93">
        <v>3.1794427868703692E-2</v>
      </c>
      <c r="W88" s="93">
        <v>2.6675442871106278E-2</v>
      </c>
      <c r="X88" s="93">
        <v>2.9760433012291601E-2</v>
      </c>
      <c r="Y88" s="93">
        <v>3.2330045347926245E-2</v>
      </c>
      <c r="Z88" s="93">
        <v>3.417746229033275E-2</v>
      </c>
      <c r="AA88" s="93">
        <v>4.0049129435917645E-2</v>
      </c>
      <c r="AB88" s="93">
        <v>3.6239151715016835E-2</v>
      </c>
      <c r="AC88" s="93">
        <v>3.8441512705916232E-2</v>
      </c>
      <c r="AD88" s="93">
        <v>4.3638631727503652E-2</v>
      </c>
      <c r="AE88" s="93">
        <v>4.2225205205179195E-2</v>
      </c>
      <c r="AF88" s="93">
        <v>4.172020086664309E-2</v>
      </c>
      <c r="AG88" s="93">
        <v>4.716698053540655E-2</v>
      </c>
      <c r="AH88" s="93">
        <v>5.1565886920486977E-2</v>
      </c>
      <c r="AI88" s="93">
        <v>5.5351346948747014E-2</v>
      </c>
      <c r="AJ88" s="93">
        <v>5.8503699495342489E-2</v>
      </c>
      <c r="AK88" s="93">
        <v>5.5449161114405308E-2</v>
      </c>
      <c r="AL88" s="93">
        <v>5.0348248577962218E-2</v>
      </c>
      <c r="AM88" s="93">
        <v>1.4483140253936384E-2</v>
      </c>
      <c r="AN88" s="93">
        <v>3.1472655729627756E-2</v>
      </c>
      <c r="AO88" s="93">
        <v>4.0419816164524523E-2</v>
      </c>
      <c r="AP88" s="93">
        <v>4.1393044364065448E-2</v>
      </c>
      <c r="AQ88" s="93">
        <v>3.4582543659318621E-2</v>
      </c>
      <c r="AR88" s="93">
        <v>3.0771400411050989E-2</v>
      </c>
      <c r="AS88" s="93">
        <v>3.025037773640403E-2</v>
      </c>
      <c r="AT88" s="93">
        <v>2.8926971347931537E-2</v>
      </c>
      <c r="AU88" s="93">
        <v>3.0280212397801917E-2</v>
      </c>
      <c r="AV88" s="93">
        <v>2.8018228577698825E-2</v>
      </c>
      <c r="AW88" s="93">
        <v>3.2173989705320788E-2</v>
      </c>
      <c r="AX88" s="93">
        <v>3.4538316912913661E-2</v>
      </c>
      <c r="AY88" s="93">
        <v>3.2722622261134975E-2</v>
      </c>
      <c r="AZ88" s="93">
        <v>3.0675071545369751E-2</v>
      </c>
      <c r="BA88" s="93">
        <v>2.8041174230780758E-2</v>
      </c>
      <c r="BB88" s="93">
        <v>2.7508674536291057E-2</v>
      </c>
      <c r="BC88" s="93">
        <v>2.6215613328364491E-2</v>
      </c>
      <c r="BD88" s="93">
        <v>2.5935652416593406E-2</v>
      </c>
      <c r="BE88" s="93">
        <v>2.742259647595241E-2</v>
      </c>
      <c r="BF88" s="116"/>
    </row>
    <row r="89" spans="1:58" s="93" customFormat="1" x14ac:dyDescent="0.35">
      <c r="A89" s="90"/>
      <c r="B89" s="90" t="str">
        <f>MID(B76,7,50)</f>
        <v>Tertiaire marchand</v>
      </c>
      <c r="C89" s="93">
        <v>8.3538538270641876E-3</v>
      </c>
      <c r="D89" s="93">
        <v>8.735128861788467E-3</v>
      </c>
      <c r="E89" s="93">
        <v>8.4517826370297221E-3</v>
      </c>
      <c r="F89" s="93">
        <v>8.2825680038541745E-3</v>
      </c>
      <c r="G89" s="93">
        <v>9.4337839811790281E-3</v>
      </c>
      <c r="H89" s="93">
        <v>7.869717283010948E-3</v>
      </c>
      <c r="I89" s="93">
        <v>7.8602846169802433E-3</v>
      </c>
      <c r="J89" s="93">
        <v>7.547390414210953E-3</v>
      </c>
      <c r="K89" s="93">
        <v>7.8414285899811656E-3</v>
      </c>
      <c r="L89" s="93">
        <v>6.4885220355717105E-3</v>
      </c>
      <c r="M89" s="93">
        <v>6.3555160451504366E-3</v>
      </c>
      <c r="N89" s="93">
        <v>7.1794896286798068E-3</v>
      </c>
      <c r="O89" s="93">
        <v>6.6983991572813683E-3</v>
      </c>
      <c r="P89" s="93">
        <v>6.2815042847666298E-3</v>
      </c>
      <c r="Q89" s="93">
        <v>6.022592841955568E-3</v>
      </c>
      <c r="R89" s="93">
        <v>7.163192997253977E-3</v>
      </c>
      <c r="S89" s="93">
        <v>8.6325316770095029E-3</v>
      </c>
      <c r="T89" s="93">
        <v>8.1141911250115495E-3</v>
      </c>
      <c r="U89" s="93">
        <v>7.7797505245071853E-3</v>
      </c>
      <c r="V89" s="93">
        <v>8.8571178523670965E-3</v>
      </c>
      <c r="W89" s="93">
        <v>8.8368082328751704E-3</v>
      </c>
      <c r="X89" s="93">
        <v>8.9995512559190461E-3</v>
      </c>
      <c r="Y89" s="93">
        <v>8.8860354113326889E-3</v>
      </c>
      <c r="Z89" s="93">
        <v>1.1028509328451225E-2</v>
      </c>
      <c r="AA89" s="93">
        <v>1.2497527300042929E-2</v>
      </c>
      <c r="AB89" s="93">
        <v>1.1358537328274276E-2</v>
      </c>
      <c r="AC89" s="93">
        <v>1.2884620360178834E-2</v>
      </c>
      <c r="AD89" s="93">
        <v>1.3231857970998837E-2</v>
      </c>
      <c r="AE89" s="93">
        <v>1.3257441625119449E-2</v>
      </c>
      <c r="AF89" s="93">
        <v>1.3183970033897145E-2</v>
      </c>
      <c r="AG89" s="93">
        <v>1.4562071820265978E-2</v>
      </c>
      <c r="AH89" s="93">
        <v>1.4952217859752891E-2</v>
      </c>
      <c r="AI89" s="93">
        <v>1.2961302793745617E-2</v>
      </c>
      <c r="AJ89" s="93">
        <v>1.3891915677307919E-2</v>
      </c>
      <c r="AK89" s="93">
        <v>1.4556719655765051E-2</v>
      </c>
      <c r="AL89" s="93">
        <v>1.5281589900307853E-2</v>
      </c>
      <c r="AM89" s="93">
        <v>1.1838019653465651E-2</v>
      </c>
      <c r="AN89" s="93">
        <v>1.4269536372362158E-2</v>
      </c>
      <c r="AO89" s="93">
        <v>1.4338112026564525E-2</v>
      </c>
      <c r="AP89" s="93">
        <v>1.4046676245101598E-2</v>
      </c>
      <c r="AQ89" s="93">
        <v>1.4244941431227429E-2</v>
      </c>
      <c r="AR89" s="93">
        <v>1.3826477973201646E-2</v>
      </c>
      <c r="AS89" s="93">
        <v>1.4410201527829788E-2</v>
      </c>
      <c r="AT89" s="93">
        <v>1.4648361334728688E-2</v>
      </c>
      <c r="AU89" s="93">
        <v>1.4814300972256502E-2</v>
      </c>
      <c r="AV89" s="93">
        <v>1.5028395030420616E-2</v>
      </c>
      <c r="AW89" s="93">
        <v>1.4224336430906084E-2</v>
      </c>
      <c r="AX89" s="93">
        <v>1.4431777949409804E-2</v>
      </c>
      <c r="AY89" s="93">
        <v>1.3867759682858612E-2</v>
      </c>
      <c r="AZ89" s="93">
        <v>1.2780866608455094E-2</v>
      </c>
      <c r="BA89" s="93">
        <v>1.29006544950466E-2</v>
      </c>
      <c r="BB89" s="93">
        <v>1.3994281653203796E-2</v>
      </c>
      <c r="BC89" s="93">
        <v>1.29601395743135E-2</v>
      </c>
      <c r="BD89" s="93">
        <v>1.2107404573883242E-2</v>
      </c>
      <c r="BE89" s="93">
        <v>1.2406385738507903E-2</v>
      </c>
      <c r="BF89" s="116"/>
    </row>
    <row r="90" spans="1:58" s="93" customFormat="1" x14ac:dyDescent="0.35">
      <c r="A90" s="90"/>
      <c r="B90" s="90" t="str">
        <f>MID(B78,7,50)</f>
        <v>Tertiaire non marchand</v>
      </c>
      <c r="C90" s="93">
        <v>1.2523852958347612E-4</v>
      </c>
      <c r="D90" s="93">
        <v>1.3025804101912553E-4</v>
      </c>
      <c r="E90" s="93">
        <v>2.6550489469594842E-4</v>
      </c>
      <c r="F90" s="93">
        <v>1.3561139382520495E-4</v>
      </c>
      <c r="G90" s="93">
        <v>8.489658001494522E-5</v>
      </c>
      <c r="H90" s="93">
        <v>1.0692360247793907E-4</v>
      </c>
      <c r="I90" s="93">
        <v>2.2381408248530404E-4</v>
      </c>
      <c r="J90" s="93">
        <v>2.1423696273903113E-4</v>
      </c>
      <c r="K90" s="93">
        <v>7.3277244392197001E-5</v>
      </c>
      <c r="L90" s="93">
        <v>1.7822619701499481E-4</v>
      </c>
      <c r="M90" s="93">
        <v>1.6052203680792438E-4</v>
      </c>
      <c r="N90" s="93">
        <v>2.2001327455466182E-4</v>
      </c>
      <c r="O90" s="93">
        <v>5.9450924878814786E-4</v>
      </c>
      <c r="P90" s="93">
        <v>3.3859021062433372E-4</v>
      </c>
      <c r="Q90" s="93">
        <v>1.3479999114511345E-4</v>
      </c>
      <c r="R90" s="93">
        <v>2.1107062765918157E-4</v>
      </c>
      <c r="S90" s="93">
        <v>2.5882449856287284E-4</v>
      </c>
      <c r="T90" s="93">
        <v>1.9911527020703652E-4</v>
      </c>
      <c r="U90" s="93">
        <v>3.5195936750141482E-4</v>
      </c>
      <c r="V90" s="93">
        <v>3.377340073468805E-4</v>
      </c>
      <c r="W90" s="93">
        <v>2.380739407041598E-4</v>
      </c>
      <c r="X90" s="93">
        <v>1.1561409110038699E-4</v>
      </c>
      <c r="Y90" s="93">
        <v>8.2436353414312621E-5</v>
      </c>
      <c r="Z90" s="93">
        <v>1.7227616704737587E-4</v>
      </c>
      <c r="AA90" s="93">
        <v>1.8011215350619076E-4</v>
      </c>
      <c r="AB90" s="93">
        <v>2.1948563874819692E-4</v>
      </c>
      <c r="AC90" s="93">
        <v>2.4738286072866221E-4</v>
      </c>
      <c r="AD90" s="93">
        <v>3.6405050100389173E-4</v>
      </c>
      <c r="AE90" s="93">
        <v>3.549547251379918E-4</v>
      </c>
      <c r="AF90" s="93">
        <v>2.6401739042400315E-4</v>
      </c>
      <c r="AG90" s="93">
        <v>2.4003441101668133E-4</v>
      </c>
      <c r="AH90" s="93">
        <v>4.8440153260105579E-4</v>
      </c>
      <c r="AI90" s="93">
        <v>2.3242248133596683E-4</v>
      </c>
      <c r="AJ90" s="93">
        <v>1.8845297808883725E-4</v>
      </c>
      <c r="AK90" s="93">
        <v>4.5996097797894873E-4</v>
      </c>
      <c r="AL90" s="93">
        <v>3.0986023681916683E-4</v>
      </c>
      <c r="AM90" s="93">
        <v>1.3187755119377703E-4</v>
      </c>
      <c r="AN90" s="93">
        <v>1.8380925121367955E-4</v>
      </c>
      <c r="AO90" s="93">
        <v>1.8185154458077088E-4</v>
      </c>
      <c r="AP90" s="93">
        <v>3.5515862786673544E-4</v>
      </c>
      <c r="AQ90" s="93">
        <v>3.8707370287669498E-4</v>
      </c>
      <c r="AR90" s="93">
        <v>2.6432390337894029E-4</v>
      </c>
      <c r="AS90" s="93">
        <v>2.5249661733233695E-4</v>
      </c>
      <c r="AT90" s="93">
        <v>6.7363605535885468E-4</v>
      </c>
      <c r="AU90" s="93">
        <v>6.0348698917072675E-4</v>
      </c>
      <c r="AV90" s="93">
        <v>5.3343431798901159E-4</v>
      </c>
      <c r="AW90" s="93">
        <v>2.9881489044485945E-4</v>
      </c>
      <c r="AX90" s="93">
        <v>4.43799335991362E-4</v>
      </c>
      <c r="AY90" s="93">
        <v>5.5763593367847742E-4</v>
      </c>
      <c r="AZ90" s="93">
        <v>4.5719124621575131E-4</v>
      </c>
      <c r="BA90" s="93">
        <v>3.334736986253572E-4</v>
      </c>
      <c r="BB90" s="93">
        <v>4.5322034359592694E-4</v>
      </c>
      <c r="BC90" s="93">
        <v>7.3974735188433104E-4</v>
      </c>
      <c r="BD90" s="93">
        <v>6.3742887312814216E-4</v>
      </c>
      <c r="BE90" s="93">
        <v>4.5885614851319968E-4</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t="str">
        <f t="shared" ref="C125:AH125" si="106">IF(C33="s","s",C58)</f>
        <v>s</v>
      </c>
      <c r="D125" s="104" t="str">
        <f t="shared" si="106"/>
        <v>s</v>
      </c>
      <c r="E125" s="104" t="str">
        <f t="shared" si="106"/>
        <v>s</v>
      </c>
      <c r="F125" s="104" t="str">
        <f t="shared" si="106"/>
        <v>s</v>
      </c>
      <c r="G125" s="104" t="str">
        <f t="shared" si="106"/>
        <v>s</v>
      </c>
      <c r="H125" s="104" t="str">
        <f t="shared" si="106"/>
        <v>s</v>
      </c>
      <c r="I125" s="104" t="str">
        <f t="shared" si="106"/>
        <v>s</v>
      </c>
      <c r="J125" s="104" t="str">
        <f t="shared" si="106"/>
        <v>s</v>
      </c>
      <c r="K125" s="104" t="str">
        <f t="shared" si="106"/>
        <v>s</v>
      </c>
      <c r="L125" s="104" t="str">
        <f t="shared" si="106"/>
        <v>s</v>
      </c>
      <c r="M125" s="104" t="str">
        <f t="shared" si="106"/>
        <v>s</v>
      </c>
      <c r="N125" s="104" t="str">
        <f t="shared" si="106"/>
        <v>s</v>
      </c>
      <c r="O125" s="104" t="str">
        <f t="shared" si="106"/>
        <v>s</v>
      </c>
      <c r="P125" s="104" t="str">
        <f t="shared" si="106"/>
        <v>s</v>
      </c>
      <c r="Q125" s="104" t="str">
        <f t="shared" si="106"/>
        <v>s</v>
      </c>
      <c r="R125" s="104" t="str">
        <f t="shared" si="106"/>
        <v>s</v>
      </c>
      <c r="S125" s="104" t="str">
        <f t="shared" si="106"/>
        <v>s</v>
      </c>
      <c r="T125" s="104" t="str">
        <f t="shared" si="106"/>
        <v>s</v>
      </c>
      <c r="U125" s="104" t="str">
        <f t="shared" si="106"/>
        <v>s</v>
      </c>
      <c r="V125" s="104" t="str">
        <f t="shared" si="106"/>
        <v>s</v>
      </c>
      <c r="W125" s="104" t="str">
        <f t="shared" si="106"/>
        <v>s</v>
      </c>
      <c r="X125" s="104" t="str">
        <f t="shared" si="106"/>
        <v>s</v>
      </c>
      <c r="Y125" s="104" t="str">
        <f t="shared" si="106"/>
        <v>s</v>
      </c>
      <c r="Z125" s="104" t="str">
        <f t="shared" si="106"/>
        <v>s</v>
      </c>
      <c r="AA125" s="104" t="str">
        <f t="shared" si="106"/>
        <v>s</v>
      </c>
      <c r="AB125" s="104" t="str">
        <f t="shared" si="106"/>
        <v>s</v>
      </c>
      <c r="AC125" s="104" t="str">
        <f t="shared" si="106"/>
        <v>s</v>
      </c>
      <c r="AD125" s="104" t="str">
        <f t="shared" si="106"/>
        <v>s</v>
      </c>
      <c r="AE125" s="104" t="str">
        <f t="shared" si="106"/>
        <v>s</v>
      </c>
      <c r="AF125" s="104" t="str">
        <f t="shared" si="106"/>
        <v>s</v>
      </c>
      <c r="AG125" s="104" t="str">
        <f t="shared" si="106"/>
        <v>s</v>
      </c>
      <c r="AH125" s="104" t="str">
        <f t="shared" si="106"/>
        <v>s</v>
      </c>
      <c r="AI125" s="104" t="str">
        <f t="shared" ref="AI125:BC125" si="107">IF(AI33="s","s",AI58)</f>
        <v>s</v>
      </c>
      <c r="AJ125" s="104" t="str">
        <f t="shared" si="107"/>
        <v>s</v>
      </c>
      <c r="AK125" s="104" t="str">
        <f t="shared" si="107"/>
        <v>s</v>
      </c>
      <c r="AL125" s="104" t="str">
        <f t="shared" si="107"/>
        <v>s</v>
      </c>
      <c r="AM125" s="104" t="str">
        <f t="shared" si="107"/>
        <v>s</v>
      </c>
      <c r="AN125" s="104" t="str">
        <f t="shared" si="107"/>
        <v>s</v>
      </c>
      <c r="AO125" s="104" t="str">
        <f t="shared" si="107"/>
        <v>s</v>
      </c>
      <c r="AP125" s="104" t="str">
        <f t="shared" si="107"/>
        <v>s</v>
      </c>
      <c r="AQ125" s="104" t="str">
        <f t="shared" si="107"/>
        <v>s</v>
      </c>
      <c r="AR125" s="104" t="str">
        <f t="shared" si="107"/>
        <v>s</v>
      </c>
      <c r="AS125" s="104" t="str">
        <f t="shared" si="107"/>
        <v>s</v>
      </c>
      <c r="AT125" s="104" t="str">
        <f t="shared" si="107"/>
        <v>s</v>
      </c>
      <c r="AU125" s="104" t="str">
        <f t="shared" si="107"/>
        <v>s</v>
      </c>
      <c r="AV125" s="104" t="str">
        <f t="shared" si="107"/>
        <v>s</v>
      </c>
      <c r="AW125" s="104" t="str">
        <f t="shared" si="107"/>
        <v>s</v>
      </c>
      <c r="AX125" s="104" t="str">
        <f t="shared" si="107"/>
        <v>s</v>
      </c>
      <c r="AY125" s="104" t="str">
        <f t="shared" si="107"/>
        <v>s</v>
      </c>
      <c r="AZ125" s="104" t="str">
        <f t="shared" si="107"/>
        <v>s</v>
      </c>
      <c r="BA125" s="104" t="str">
        <f t="shared" si="107"/>
        <v>s</v>
      </c>
      <c r="BB125" s="104" t="str">
        <f t="shared" si="107"/>
        <v>s</v>
      </c>
      <c r="BC125" s="104" t="str">
        <f t="shared" si="107"/>
        <v>s</v>
      </c>
      <c r="BE125" s="86"/>
      <c r="BF125" s="86"/>
    </row>
    <row r="126" spans="1:58" hidden="1" x14ac:dyDescent="0.35">
      <c r="C126" s="103" t="str">
        <f t="shared" ref="C126:AH126" si="108">IF(C34="s","s",C59)</f>
        <v>s</v>
      </c>
      <c r="D126" s="103" t="str">
        <f t="shared" si="108"/>
        <v>s</v>
      </c>
      <c r="E126" s="103" t="str">
        <f t="shared" si="108"/>
        <v>s</v>
      </c>
      <c r="F126" s="103" t="str">
        <f t="shared" si="108"/>
        <v>s</v>
      </c>
      <c r="G126" s="103" t="str">
        <f t="shared" si="108"/>
        <v>s</v>
      </c>
      <c r="H126" s="103" t="str">
        <f t="shared" si="108"/>
        <v>s</v>
      </c>
      <c r="I126" s="103" t="str">
        <f t="shared" si="108"/>
        <v>s</v>
      </c>
      <c r="J126" s="103" t="str">
        <f t="shared" si="108"/>
        <v>s</v>
      </c>
      <c r="K126" s="103" t="str">
        <f t="shared" si="108"/>
        <v>s</v>
      </c>
      <c r="L126" s="103" t="str">
        <f t="shared" si="108"/>
        <v>s</v>
      </c>
      <c r="M126" s="103" t="str">
        <f t="shared" si="108"/>
        <v>s</v>
      </c>
      <c r="N126" s="103" t="str">
        <f t="shared" si="108"/>
        <v>s</v>
      </c>
      <c r="O126" s="103" t="str">
        <f t="shared" si="108"/>
        <v>s</v>
      </c>
      <c r="P126" s="103" t="str">
        <f t="shared" si="108"/>
        <v>s</v>
      </c>
      <c r="Q126" s="103" t="str">
        <f t="shared" si="108"/>
        <v>s</v>
      </c>
      <c r="R126" s="103" t="str">
        <f t="shared" si="108"/>
        <v>s</v>
      </c>
      <c r="S126" s="103" t="str">
        <f t="shared" si="108"/>
        <v>s</v>
      </c>
      <c r="T126" s="103" t="str">
        <f t="shared" si="108"/>
        <v>s</v>
      </c>
      <c r="U126" s="103" t="str">
        <f t="shared" si="108"/>
        <v>s</v>
      </c>
      <c r="V126" s="103" t="str">
        <f t="shared" si="108"/>
        <v>s</v>
      </c>
      <c r="W126" s="103" t="str">
        <f t="shared" si="108"/>
        <v>s</v>
      </c>
      <c r="X126" s="103" t="str">
        <f t="shared" si="108"/>
        <v>s</v>
      </c>
      <c r="Y126" s="103" t="str">
        <f t="shared" si="108"/>
        <v>s</v>
      </c>
      <c r="Z126" s="103" t="str">
        <f t="shared" si="108"/>
        <v>s</v>
      </c>
      <c r="AA126" s="103" t="str">
        <f t="shared" si="108"/>
        <v>s</v>
      </c>
      <c r="AB126" s="103" t="str">
        <f t="shared" si="108"/>
        <v>s</v>
      </c>
      <c r="AC126" s="103" t="str">
        <f t="shared" si="108"/>
        <v>s</v>
      </c>
      <c r="AD126" s="103" t="str">
        <f t="shared" si="108"/>
        <v>s</v>
      </c>
      <c r="AE126" s="103" t="str">
        <f t="shared" si="108"/>
        <v>s</v>
      </c>
      <c r="AF126" s="103" t="str">
        <f t="shared" si="108"/>
        <v>s</v>
      </c>
      <c r="AG126" s="103" t="str">
        <f t="shared" si="108"/>
        <v>s</v>
      </c>
      <c r="AH126" s="103" t="str">
        <f t="shared" si="108"/>
        <v>s</v>
      </c>
      <c r="AI126" s="103" t="str">
        <f t="shared" ref="AI126:BC126" si="109">IF(AI34="s","s",AI59)</f>
        <v>s</v>
      </c>
      <c r="AJ126" s="103" t="str">
        <f t="shared" si="109"/>
        <v>s</v>
      </c>
      <c r="AK126" s="103" t="str">
        <f t="shared" si="109"/>
        <v>s</v>
      </c>
      <c r="AL126" s="103" t="str">
        <f t="shared" si="109"/>
        <v>s</v>
      </c>
      <c r="AM126" s="103" t="str">
        <f t="shared" si="109"/>
        <v>s</v>
      </c>
      <c r="AN126" s="103" t="str">
        <f t="shared" si="109"/>
        <v>s</v>
      </c>
      <c r="AO126" s="103" t="str">
        <f t="shared" si="109"/>
        <v>s</v>
      </c>
      <c r="AP126" s="103" t="str">
        <f t="shared" si="109"/>
        <v>s</v>
      </c>
      <c r="AQ126" s="103" t="str">
        <f t="shared" si="109"/>
        <v>s</v>
      </c>
      <c r="AR126" s="103" t="str">
        <f t="shared" si="109"/>
        <v>s</v>
      </c>
      <c r="AS126" s="103" t="str">
        <f t="shared" si="109"/>
        <v>s</v>
      </c>
      <c r="AT126" s="103" t="str">
        <f t="shared" si="109"/>
        <v>s</v>
      </c>
      <c r="AU126" s="103" t="str">
        <f t="shared" si="109"/>
        <v>s</v>
      </c>
      <c r="AV126" s="103" t="str">
        <f t="shared" si="109"/>
        <v>s</v>
      </c>
      <c r="AW126" s="103" t="str">
        <f t="shared" si="109"/>
        <v>s</v>
      </c>
      <c r="AX126" s="103" t="str">
        <f t="shared" si="109"/>
        <v>s</v>
      </c>
      <c r="AY126" s="103" t="str">
        <f t="shared" si="109"/>
        <v>s</v>
      </c>
      <c r="AZ126" s="103" t="str">
        <f t="shared" si="109"/>
        <v>s</v>
      </c>
      <c r="BA126" s="103" t="str">
        <f t="shared" si="109"/>
        <v>s</v>
      </c>
      <c r="BB126" s="103" t="str">
        <f t="shared" si="109"/>
        <v>s</v>
      </c>
      <c r="BC126" s="103" t="str">
        <f t="shared" si="109"/>
        <v>s</v>
      </c>
    </row>
    <row r="127" spans="1:58" hidden="1" x14ac:dyDescent="0.35">
      <c r="C127" s="103">
        <f t="shared" ref="C127:AH127" si="110">IF(C35="s","s",C60)</f>
        <v>8.7171239749214702E-2</v>
      </c>
      <c r="D127" s="103">
        <f t="shared" si="110"/>
        <v>9.2854736529990392E-2</v>
      </c>
      <c r="E127" s="103">
        <f t="shared" si="110"/>
        <v>7.5743394129444086E-2</v>
      </c>
      <c r="F127" s="103">
        <f t="shared" si="110"/>
        <v>7.8102069097560692E-2</v>
      </c>
      <c r="G127" s="103">
        <f t="shared" si="110"/>
        <v>9.1689759641234575E-2</v>
      </c>
      <c r="H127" s="103">
        <f t="shared" si="110"/>
        <v>7.6409386668288864E-2</v>
      </c>
      <c r="I127" s="103">
        <f t="shared" si="110"/>
        <v>8.8356056920359971E-2</v>
      </c>
      <c r="J127" s="103">
        <f t="shared" si="110"/>
        <v>8.8791968612680933E-2</v>
      </c>
      <c r="K127" s="103">
        <f t="shared" si="110"/>
        <v>8.7257795610041447E-2</v>
      </c>
      <c r="L127" s="103">
        <f t="shared" si="110"/>
        <v>7.4461701222267085E-2</v>
      </c>
      <c r="M127" s="103">
        <f t="shared" si="110"/>
        <v>8.614483958964203E-2</v>
      </c>
      <c r="N127" s="103">
        <f t="shared" si="110"/>
        <v>0.11328839777230056</v>
      </c>
      <c r="O127" s="103">
        <f t="shared" si="110"/>
        <v>0.11394235707425539</v>
      </c>
      <c r="P127" s="103">
        <f t="shared" si="110"/>
        <v>0.10219314737579725</v>
      </c>
      <c r="Q127" s="103">
        <f t="shared" si="110"/>
        <v>9.9561696238497657E-2</v>
      </c>
      <c r="R127" s="103">
        <f t="shared" si="110"/>
        <v>0.10721697261716426</v>
      </c>
      <c r="S127" s="103">
        <f t="shared" si="110"/>
        <v>0.10753838034166664</v>
      </c>
      <c r="T127" s="103">
        <f t="shared" si="110"/>
        <v>0.10068995436501356</v>
      </c>
      <c r="U127" s="103">
        <f t="shared" si="110"/>
        <v>0.10465019987820472</v>
      </c>
      <c r="V127" s="103">
        <f t="shared" si="110"/>
        <v>0.10590562640244502</v>
      </c>
      <c r="W127" s="103">
        <f t="shared" si="110"/>
        <v>0.10595626073323773</v>
      </c>
      <c r="X127" s="103">
        <f t="shared" si="110"/>
        <v>0.10127004890049619</v>
      </c>
      <c r="Y127" s="103">
        <f t="shared" si="110"/>
        <v>9.3736815303064491E-2</v>
      </c>
      <c r="Z127" s="103">
        <f t="shared" si="110"/>
        <v>0.10896674558579236</v>
      </c>
      <c r="AA127" s="103">
        <f t="shared" si="110"/>
        <v>0.10093319759586747</v>
      </c>
      <c r="AB127" s="103">
        <f t="shared" si="110"/>
        <v>9.7635227921105947E-2</v>
      </c>
      <c r="AC127" s="103">
        <f t="shared" si="110"/>
        <v>9.6355265404399607E-2</v>
      </c>
      <c r="AD127" s="103">
        <f t="shared" si="110"/>
        <v>9.9940967449391821E-2</v>
      </c>
      <c r="AE127" s="103">
        <f t="shared" si="110"/>
        <v>0.10458671576669284</v>
      </c>
      <c r="AF127" s="103">
        <f t="shared" si="110"/>
        <v>0.10261521307403192</v>
      </c>
      <c r="AG127" s="103">
        <f t="shared" si="110"/>
        <v>0.10452921196162013</v>
      </c>
      <c r="AH127" s="103">
        <f t="shared" si="110"/>
        <v>0.10000071678668361</v>
      </c>
      <c r="AI127" s="103">
        <f t="shared" ref="AI127:BC127" si="111">IF(AI35="s","s",AI60)</f>
        <v>0.11145033999638027</v>
      </c>
      <c r="AJ127" s="103">
        <f t="shared" si="111"/>
        <v>0.10046576815303923</v>
      </c>
      <c r="AK127" s="103">
        <f t="shared" si="111"/>
        <v>0.10285781612116568</v>
      </c>
      <c r="AL127" s="103">
        <f t="shared" si="111"/>
        <v>9.2380958498613261E-2</v>
      </c>
      <c r="AM127" s="103">
        <f t="shared" si="111"/>
        <v>9.57338353417235E-2</v>
      </c>
      <c r="AN127" s="103">
        <f t="shared" si="111"/>
        <v>8.9044216934663231E-2</v>
      </c>
      <c r="AO127" s="103">
        <f t="shared" si="111"/>
        <v>9.8406222198361662E-2</v>
      </c>
      <c r="AP127" s="103">
        <f t="shared" si="111"/>
        <v>9.3995562717957185E-2</v>
      </c>
      <c r="AQ127" s="103">
        <f t="shared" si="111"/>
        <v>8.5897599285261445E-2</v>
      </c>
      <c r="AR127" s="103">
        <f t="shared" si="111"/>
        <v>7.4103139228451367E-2</v>
      </c>
      <c r="AS127" s="103">
        <f t="shared" si="111"/>
        <v>7.2903928478951829E-2</v>
      </c>
      <c r="AT127" s="103">
        <f t="shared" si="111"/>
        <v>7.2611422198507275E-2</v>
      </c>
      <c r="AU127" s="103">
        <f t="shared" si="111"/>
        <v>4.6446647877493044E-2</v>
      </c>
      <c r="AV127" s="103">
        <f t="shared" si="111"/>
        <v>6.1684075885496396E-2</v>
      </c>
      <c r="AW127" s="103">
        <f t="shared" si="111"/>
        <v>6.4027671712285072E-2</v>
      </c>
      <c r="AX127" s="103">
        <f t="shared" si="111"/>
        <v>6.7107088876303525E-2</v>
      </c>
      <c r="AY127" s="103">
        <f t="shared" si="111"/>
        <v>5.8253704056572722E-2</v>
      </c>
      <c r="AZ127" s="103">
        <f t="shared" si="111"/>
        <v>6.5894828623065782E-2</v>
      </c>
      <c r="BA127" s="103">
        <f t="shared" si="111"/>
        <v>5.8977741689397713E-2</v>
      </c>
      <c r="BB127" s="103">
        <f t="shared" si="111"/>
        <v>6.7261447404025232E-2</v>
      </c>
      <c r="BC127" s="103">
        <f t="shared" si="111"/>
        <v>6.9558211451190649E-2</v>
      </c>
    </row>
    <row r="128" spans="1:58" hidden="1" x14ac:dyDescent="0.35">
      <c r="C128" s="103">
        <f t="shared" ref="C128:AH128" si="112">IF(C36="s","s",C61)</f>
        <v>1.6265954831035198E-2</v>
      </c>
      <c r="D128" s="103">
        <f t="shared" si="112"/>
        <v>1.8095900427630061E-2</v>
      </c>
      <c r="E128" s="103">
        <f t="shared" si="112"/>
        <v>1.4614543016522449E-2</v>
      </c>
      <c r="F128" s="103">
        <f t="shared" si="112"/>
        <v>1.3644501749800867E-2</v>
      </c>
      <c r="G128" s="103">
        <f t="shared" si="112"/>
        <v>1.4140752569641453E-2</v>
      </c>
      <c r="H128" s="103">
        <f t="shared" si="112"/>
        <v>1.3920152177224783E-2</v>
      </c>
      <c r="I128" s="103">
        <f t="shared" si="112"/>
        <v>1.3872523213128549E-2</v>
      </c>
      <c r="J128" s="103">
        <f t="shared" si="112"/>
        <v>1.1219871193256384E-2</v>
      </c>
      <c r="K128" s="103">
        <f t="shared" si="112"/>
        <v>1.6648334536357542E-2</v>
      </c>
      <c r="L128" s="103">
        <f t="shared" si="112"/>
        <v>1.3079552574262311E-2</v>
      </c>
      <c r="M128" s="103">
        <f t="shared" si="112"/>
        <v>1.0524685234118342E-2</v>
      </c>
      <c r="N128" s="103">
        <f t="shared" si="112"/>
        <v>1.2394253840743238E-2</v>
      </c>
      <c r="O128" s="103">
        <f t="shared" si="112"/>
        <v>1.1573406481009556E-2</v>
      </c>
      <c r="P128" s="103">
        <f t="shared" si="112"/>
        <v>9.2098531070424535E-3</v>
      </c>
      <c r="Q128" s="103">
        <f t="shared" si="112"/>
        <v>9.384768579316723E-3</v>
      </c>
      <c r="R128" s="103">
        <f t="shared" si="112"/>
        <v>8.7542886408153164E-3</v>
      </c>
      <c r="S128" s="103">
        <f t="shared" si="112"/>
        <v>8.5870278591513062E-3</v>
      </c>
      <c r="T128" s="103">
        <f t="shared" si="112"/>
        <v>9.7040463575218706E-3</v>
      </c>
      <c r="U128" s="103">
        <f t="shared" si="112"/>
        <v>9.4564318783295562E-3</v>
      </c>
      <c r="V128" s="103">
        <f t="shared" si="112"/>
        <v>1.1291615116042463E-2</v>
      </c>
      <c r="W128" s="103">
        <f t="shared" si="112"/>
        <v>1.0300657476146325E-2</v>
      </c>
      <c r="X128" s="103">
        <f t="shared" si="112"/>
        <v>7.5141086100033406E-3</v>
      </c>
      <c r="Y128" s="103">
        <f t="shared" si="112"/>
        <v>8.7519598064877639E-3</v>
      </c>
      <c r="Z128" s="103">
        <f t="shared" si="112"/>
        <v>8.8141083191255569E-3</v>
      </c>
      <c r="AA128" s="103">
        <f t="shared" si="112"/>
        <v>8.1580670478823437E-3</v>
      </c>
      <c r="AB128" s="103">
        <f t="shared" si="112"/>
        <v>6.1046733142344316E-3</v>
      </c>
      <c r="AC128" s="103">
        <f t="shared" si="112"/>
        <v>8.4185033895212581E-3</v>
      </c>
      <c r="AD128" s="103">
        <f t="shared" si="112"/>
        <v>7.2478166440320549E-3</v>
      </c>
      <c r="AE128" s="103">
        <f t="shared" si="112"/>
        <v>8.6875423901671585E-3</v>
      </c>
      <c r="AF128" s="103">
        <f t="shared" si="112"/>
        <v>1.1982702865056353E-2</v>
      </c>
      <c r="AG128" s="103">
        <f t="shared" si="112"/>
        <v>1.2281056964116853E-2</v>
      </c>
      <c r="AH128" s="103">
        <f t="shared" si="112"/>
        <v>1.3168929516742096E-2</v>
      </c>
      <c r="AI128" s="103">
        <f t="shared" ref="AI128:BC128" si="113">IF(AI36="s","s",AI61)</f>
        <v>1.3386011924080626E-2</v>
      </c>
      <c r="AJ128" s="103">
        <f t="shared" si="113"/>
        <v>1.1387036100818745E-2</v>
      </c>
      <c r="AK128" s="103">
        <f t="shared" si="113"/>
        <v>9.0697352731073586E-3</v>
      </c>
      <c r="AL128" s="103">
        <f t="shared" si="113"/>
        <v>7.6815845472838866E-3</v>
      </c>
      <c r="AM128" s="103">
        <f t="shared" si="113"/>
        <v>7.0648041137393947E-3</v>
      </c>
      <c r="AN128" s="103">
        <f t="shared" si="113"/>
        <v>7.3756948892180468E-3</v>
      </c>
      <c r="AO128" s="103">
        <f t="shared" si="113"/>
        <v>8.3952150748991105E-3</v>
      </c>
      <c r="AP128" s="103">
        <f t="shared" si="113"/>
        <v>8.922992420805605E-3</v>
      </c>
      <c r="AQ128" s="103">
        <f t="shared" si="113"/>
        <v>7.0167464207745653E-3</v>
      </c>
      <c r="AR128" s="103">
        <f t="shared" si="113"/>
        <v>7.4464277208476509E-3</v>
      </c>
      <c r="AS128" s="103">
        <f t="shared" si="113"/>
        <v>7.563059754204229E-3</v>
      </c>
      <c r="AT128" s="103">
        <f t="shared" si="113"/>
        <v>5.0874328317930826E-3</v>
      </c>
      <c r="AU128" s="103">
        <f t="shared" si="113"/>
        <v>6.5723455480308319E-3</v>
      </c>
      <c r="AV128" s="103">
        <f t="shared" si="113"/>
        <v>6.226207905506962E-3</v>
      </c>
      <c r="AW128" s="103">
        <f t="shared" si="113"/>
        <v>7.1608255799342898E-3</v>
      </c>
      <c r="AX128" s="103">
        <f t="shared" si="113"/>
        <v>7.8953310330306913E-3</v>
      </c>
      <c r="AY128" s="103">
        <f t="shared" si="113"/>
        <v>8.4875486118065925E-3</v>
      </c>
      <c r="AZ128" s="103">
        <f t="shared" si="113"/>
        <v>7.7392073258187432E-3</v>
      </c>
      <c r="BA128" s="103">
        <f t="shared" si="113"/>
        <v>6.7056268804154429E-3</v>
      </c>
      <c r="BB128" s="103">
        <f t="shared" si="113"/>
        <v>7.0294266191068475E-3</v>
      </c>
      <c r="BC128" s="103">
        <f t="shared" si="113"/>
        <v>5.3898920973532881E-3</v>
      </c>
    </row>
    <row r="129" spans="3:55" hidden="1" x14ac:dyDescent="0.35">
      <c r="C129" s="103">
        <f t="shared" ref="C129:AH129" si="114">IF(C37="s","s",C62)</f>
        <v>0.13518141815432413</v>
      </c>
      <c r="D129" s="103">
        <f t="shared" si="114"/>
        <v>0.15227859471828381</v>
      </c>
      <c r="E129" s="103">
        <f t="shared" si="114"/>
        <v>0.18527232889008363</v>
      </c>
      <c r="F129" s="103">
        <f t="shared" si="114"/>
        <v>0.20342551135261031</v>
      </c>
      <c r="G129" s="103">
        <f t="shared" si="114"/>
        <v>0.15232876608395907</v>
      </c>
      <c r="H129" s="103">
        <f t="shared" si="114"/>
        <v>0.11439612196791771</v>
      </c>
      <c r="I129" s="103">
        <f t="shared" si="114"/>
        <v>0.1433064880624636</v>
      </c>
      <c r="J129" s="103">
        <f t="shared" si="114"/>
        <v>0.13121535060125397</v>
      </c>
      <c r="K129" s="103">
        <f t="shared" si="114"/>
        <v>0.16707875691404298</v>
      </c>
      <c r="L129" s="103">
        <f t="shared" si="114"/>
        <v>0.18708404706802528</v>
      </c>
      <c r="M129" s="103">
        <f t="shared" si="114"/>
        <v>0.22300465479675735</v>
      </c>
      <c r="N129" s="103">
        <f t="shared" si="114"/>
        <v>0.21083204915525194</v>
      </c>
      <c r="O129" s="103">
        <f t="shared" si="114"/>
        <v>0.17659646723397285</v>
      </c>
      <c r="P129" s="103">
        <f t="shared" si="114"/>
        <v>0.24585303825969165</v>
      </c>
      <c r="Q129" s="103">
        <f t="shared" si="114"/>
        <v>0.24628755888759937</v>
      </c>
      <c r="R129" s="103">
        <f t="shared" si="114"/>
        <v>0.22788331157460856</v>
      </c>
      <c r="S129" s="103">
        <f t="shared" si="114"/>
        <v>0.23406347923667445</v>
      </c>
      <c r="T129" s="103">
        <f t="shared" si="114"/>
        <v>0.24340462731847201</v>
      </c>
      <c r="U129" s="103">
        <f t="shared" si="114"/>
        <v>0.22275354026186256</v>
      </c>
      <c r="V129" s="103">
        <f t="shared" si="114"/>
        <v>0.20497631758362753</v>
      </c>
      <c r="W129" s="103">
        <f t="shared" si="114"/>
        <v>0.19997558356094342</v>
      </c>
      <c r="X129" s="103">
        <f t="shared" si="114"/>
        <v>0.19943816079118312</v>
      </c>
      <c r="Y129" s="103">
        <f t="shared" si="114"/>
        <v>0.1786143945561143</v>
      </c>
      <c r="Z129" s="103">
        <f t="shared" si="114"/>
        <v>0.16803336481786016</v>
      </c>
      <c r="AA129" s="103">
        <f t="shared" si="114"/>
        <v>8.5108713056335869E-2</v>
      </c>
      <c r="AB129" s="103">
        <f t="shared" si="114"/>
        <v>8.8969137071896506E-2</v>
      </c>
      <c r="AC129" s="103">
        <f t="shared" si="114"/>
        <v>9.1002591797272159E-2</v>
      </c>
      <c r="AD129" s="103">
        <f t="shared" si="114"/>
        <v>0.11900555598739367</v>
      </c>
      <c r="AE129" s="103">
        <f t="shared" si="114"/>
        <v>0.11061897161000489</v>
      </c>
      <c r="AF129" s="103">
        <f t="shared" si="114"/>
        <v>0.12968344978500981</v>
      </c>
      <c r="AG129" s="103">
        <f t="shared" si="114"/>
        <v>0.12857161796117947</v>
      </c>
      <c r="AH129" s="103">
        <f t="shared" si="114"/>
        <v>0.11462444300502221</v>
      </c>
      <c r="AI129" s="103">
        <f t="shared" ref="AI129:BC129" si="115">IF(AI37="s","s",AI62)</f>
        <v>0.11876413540785831</v>
      </c>
      <c r="AJ129" s="103">
        <f t="shared" si="115"/>
        <v>0.11505997769712775</v>
      </c>
      <c r="AK129" s="103">
        <f t="shared" si="115"/>
        <v>9.8289131053637555E-2</v>
      </c>
      <c r="AL129" s="103">
        <f t="shared" si="115"/>
        <v>8.1232101880505891E-2</v>
      </c>
      <c r="AM129" s="103">
        <f t="shared" si="115"/>
        <v>3.4765618286188994E-2</v>
      </c>
      <c r="AN129" s="103">
        <f t="shared" si="115"/>
        <v>5.0804791971240951E-2</v>
      </c>
      <c r="AO129" s="103">
        <f t="shared" si="115"/>
        <v>5.70747275151589E-2</v>
      </c>
      <c r="AP129" s="103">
        <f t="shared" si="115"/>
        <v>5.7357109106414894E-2</v>
      </c>
      <c r="AQ129" s="103">
        <f t="shared" si="115"/>
        <v>6.8465594448462494E-2</v>
      </c>
      <c r="AR129" s="103">
        <f t="shared" si="115"/>
        <v>8.1192594680576533E-2</v>
      </c>
      <c r="AS129" s="103">
        <f t="shared" si="115"/>
        <v>8.4272354669304106E-2</v>
      </c>
      <c r="AT129" s="103">
        <f t="shared" si="115"/>
        <v>0.10338293286953139</v>
      </c>
      <c r="AU129" s="103">
        <f t="shared" si="115"/>
        <v>0.10663844075513322</v>
      </c>
      <c r="AV129" s="103">
        <f t="shared" si="115"/>
        <v>9.6665935448772319E-2</v>
      </c>
      <c r="AW129" s="103">
        <f t="shared" si="115"/>
        <v>0.10714385662035075</v>
      </c>
      <c r="AX129" s="103">
        <f t="shared" si="115"/>
        <v>0.11426608570350461</v>
      </c>
      <c r="AY129" s="103">
        <f t="shared" si="115"/>
        <v>0.11214765609751019</v>
      </c>
      <c r="AZ129" s="103">
        <f t="shared" si="115"/>
        <v>0.10667079852273091</v>
      </c>
      <c r="BA129" s="103">
        <f t="shared" si="115"/>
        <v>8.9171992430656891E-2</v>
      </c>
      <c r="BB129" s="103">
        <f t="shared" si="115"/>
        <v>0.11185887549850887</v>
      </c>
      <c r="BC129" s="103">
        <f t="shared" si="115"/>
        <v>0.11009328095530456</v>
      </c>
    </row>
    <row r="130" spans="3:55" hidden="1" x14ac:dyDescent="0.35">
      <c r="C130" s="103">
        <f t="shared" ref="C130:AH130" si="116">IF(C38="s","s",C63)</f>
        <v>5.9233713957791416E-2</v>
      </c>
      <c r="D130" s="103">
        <f t="shared" si="116"/>
        <v>5.3908536224495741E-2</v>
      </c>
      <c r="E130" s="103">
        <f t="shared" si="116"/>
        <v>8.1483036246358581E-2</v>
      </c>
      <c r="F130" s="103">
        <f t="shared" si="116"/>
        <v>8.1190081740931189E-2</v>
      </c>
      <c r="G130" s="103">
        <f t="shared" si="116"/>
        <v>5.4418526458498206E-2</v>
      </c>
      <c r="H130" s="103">
        <f t="shared" si="116"/>
        <v>8.8166122777585246E-2</v>
      </c>
      <c r="I130" s="103">
        <f t="shared" si="116"/>
        <v>8.6067497934267601E-2</v>
      </c>
      <c r="J130" s="103">
        <f t="shared" si="116"/>
        <v>6.3488126878634407E-2</v>
      </c>
      <c r="K130" s="103">
        <f t="shared" si="116"/>
        <v>0.11311329761948036</v>
      </c>
      <c r="L130" s="103">
        <f t="shared" si="116"/>
        <v>8.5471345855590977E-2</v>
      </c>
      <c r="M130" s="103">
        <f t="shared" si="116"/>
        <v>8.3444416832922641E-2</v>
      </c>
      <c r="N130" s="103">
        <f t="shared" si="116"/>
        <v>6.4106845351716707E-2</v>
      </c>
      <c r="O130" s="103">
        <f t="shared" si="116"/>
        <v>4.7933004491725439E-2</v>
      </c>
      <c r="P130" s="103">
        <f t="shared" si="116"/>
        <v>0.14037340063605611</v>
      </c>
      <c r="Q130" s="103">
        <f t="shared" si="116"/>
        <v>0.17182740362263235</v>
      </c>
      <c r="R130" s="103">
        <f t="shared" si="116"/>
        <v>0.16635367553127769</v>
      </c>
      <c r="S130" s="103">
        <f t="shared" si="116"/>
        <v>0.1513494666474875</v>
      </c>
      <c r="T130" s="103">
        <f t="shared" si="116"/>
        <v>0.13423948628746024</v>
      </c>
      <c r="U130" s="103">
        <f t="shared" si="116"/>
        <v>0.1256546314170057</v>
      </c>
      <c r="V130" s="103">
        <f t="shared" si="116"/>
        <v>9.4579518635237031E-2</v>
      </c>
      <c r="W130" s="103">
        <f t="shared" si="116"/>
        <v>7.1319283656442675E-2</v>
      </c>
      <c r="X130" s="103">
        <f t="shared" si="116"/>
        <v>8.7041964752821152E-2</v>
      </c>
      <c r="Y130" s="103">
        <f t="shared" si="116"/>
        <v>8.3013418650895884E-2</v>
      </c>
      <c r="Z130" s="103">
        <f t="shared" si="116"/>
        <v>6.0633649920099786E-2</v>
      </c>
      <c r="AA130" s="103">
        <f t="shared" si="116"/>
        <v>0.14285757253820075</v>
      </c>
      <c r="AB130" s="103">
        <f t="shared" si="116"/>
        <v>0.15221846647229098</v>
      </c>
      <c r="AC130" s="103">
        <f t="shared" si="116"/>
        <v>0.15501389102344357</v>
      </c>
      <c r="AD130" s="103">
        <f t="shared" si="116"/>
        <v>0.12982672080359256</v>
      </c>
      <c r="AE130" s="103">
        <f t="shared" si="116"/>
        <v>0.1135004006174216</v>
      </c>
      <c r="AF130" s="103">
        <f t="shared" si="116"/>
        <v>0.13908413336678818</v>
      </c>
      <c r="AG130" s="103">
        <f t="shared" si="116"/>
        <v>0.11951513054200559</v>
      </c>
      <c r="AH130" s="103">
        <f t="shared" si="116"/>
        <v>9.9836447702346301E-2</v>
      </c>
      <c r="AI130" s="103">
        <f t="shared" ref="AI130:BC130" si="117">IF(AI38="s","s",AI63)</f>
        <v>0.10770440036492734</v>
      </c>
      <c r="AJ130" s="103">
        <f t="shared" si="117"/>
        <v>0.14512836357367159</v>
      </c>
      <c r="AK130" s="103">
        <f t="shared" si="117"/>
        <v>0.11911216397199567</v>
      </c>
      <c r="AL130" s="103">
        <f t="shared" si="117"/>
        <v>0.12717739651380044</v>
      </c>
      <c r="AM130" s="103">
        <f t="shared" si="117"/>
        <v>6.1157231402547745E-2</v>
      </c>
      <c r="AN130" s="103">
        <f t="shared" si="117"/>
        <v>9.4162531223957999E-2</v>
      </c>
      <c r="AO130" s="103">
        <f t="shared" si="117"/>
        <v>8.656365449713424E-2</v>
      </c>
      <c r="AP130" s="103">
        <f t="shared" si="117"/>
        <v>5.689175403768524E-2</v>
      </c>
      <c r="AQ130" s="103">
        <f t="shared" si="117"/>
        <v>7.4997526396350045E-2</v>
      </c>
      <c r="AR130" s="103">
        <f t="shared" si="117"/>
        <v>6.9870182071048267E-2</v>
      </c>
      <c r="AS130" s="103">
        <f t="shared" si="117"/>
        <v>7.4809851250635453E-2</v>
      </c>
      <c r="AT130" s="103">
        <f t="shared" si="117"/>
        <v>7.9446827326778519E-2</v>
      </c>
      <c r="AU130" s="103">
        <f t="shared" si="117"/>
        <v>7.7850705316710886E-2</v>
      </c>
      <c r="AV130" s="103">
        <f t="shared" si="117"/>
        <v>8.5263951891455345E-2</v>
      </c>
      <c r="AW130" s="103">
        <f t="shared" si="117"/>
        <v>9.7711859964603909E-2</v>
      </c>
      <c r="AX130" s="103">
        <f t="shared" si="117"/>
        <v>8.8672291351380592E-2</v>
      </c>
      <c r="AY130" s="103">
        <f t="shared" si="117"/>
        <v>8.3881815338527135E-2</v>
      </c>
      <c r="AZ130" s="103">
        <f t="shared" si="117"/>
        <v>8.1103936083285671E-2</v>
      </c>
      <c r="BA130" s="103">
        <f t="shared" si="117"/>
        <v>7.9903809308580639E-2</v>
      </c>
      <c r="BB130" s="103">
        <f t="shared" si="117"/>
        <v>8.7754566821277274E-2</v>
      </c>
      <c r="BC130" s="103">
        <f t="shared" si="117"/>
        <v>8.6791573474504946E-2</v>
      </c>
    </row>
    <row r="131" spans="3:55" hidden="1" x14ac:dyDescent="0.35">
      <c r="C131" s="103">
        <f t="shared" ref="C131:AH131" si="118">IF(C39="s","s",C64)</f>
        <v>5.3336137385402563E-2</v>
      </c>
      <c r="D131" s="103">
        <f t="shared" si="118"/>
        <v>4.9943449119733765E-2</v>
      </c>
      <c r="E131" s="103">
        <f t="shared" si="118"/>
        <v>4.7257198137625606E-2</v>
      </c>
      <c r="F131" s="103">
        <f t="shared" si="118"/>
        <v>4.9319732321487772E-2</v>
      </c>
      <c r="G131" s="103">
        <f t="shared" si="118"/>
        <v>4.9378901246548847E-2</v>
      </c>
      <c r="H131" s="103">
        <f t="shared" si="118"/>
        <v>4.6731860120796588E-2</v>
      </c>
      <c r="I131" s="103">
        <f t="shared" si="118"/>
        <v>4.262329632361872E-2</v>
      </c>
      <c r="J131" s="103">
        <f t="shared" si="118"/>
        <v>3.9515290580919869E-2</v>
      </c>
      <c r="K131" s="103">
        <f t="shared" si="118"/>
        <v>4.1304092260254027E-2</v>
      </c>
      <c r="L131" s="103">
        <f t="shared" si="118"/>
        <v>4.3721594716835205E-2</v>
      </c>
      <c r="M131" s="103">
        <f t="shared" si="118"/>
        <v>4.6837213270665909E-2</v>
      </c>
      <c r="N131" s="103">
        <f t="shared" si="118"/>
        <v>5.2021285175260688E-2</v>
      </c>
      <c r="O131" s="103">
        <f t="shared" si="118"/>
        <v>5.5125156193540616E-2</v>
      </c>
      <c r="P131" s="103">
        <f t="shared" si="118"/>
        <v>5.0934705186218447E-2</v>
      </c>
      <c r="Q131" s="103">
        <f t="shared" si="118"/>
        <v>4.3702124533120799E-2</v>
      </c>
      <c r="R131" s="103">
        <f t="shared" si="118"/>
        <v>5.0656928837367776E-2</v>
      </c>
      <c r="S131" s="103">
        <f t="shared" si="118"/>
        <v>5.4434784472091331E-2</v>
      </c>
      <c r="T131" s="103">
        <f t="shared" si="118"/>
        <v>5.0579180424548016E-2</v>
      </c>
      <c r="U131" s="103">
        <f t="shared" si="118"/>
        <v>5.0970781542057322E-2</v>
      </c>
      <c r="V131" s="103">
        <f t="shared" si="118"/>
        <v>5.3297750731907664E-2</v>
      </c>
      <c r="W131" s="103">
        <f t="shared" si="118"/>
        <v>4.6245222391310813E-2</v>
      </c>
      <c r="X131" s="103">
        <f t="shared" si="118"/>
        <v>5.0667171540089984E-2</v>
      </c>
      <c r="Y131" s="103">
        <f t="shared" si="118"/>
        <v>5.4938188563109676E-2</v>
      </c>
      <c r="Z131" s="103">
        <f t="shared" si="118"/>
        <v>6.7498946486330966E-2</v>
      </c>
      <c r="AA131" s="103">
        <f t="shared" si="118"/>
        <v>6.9299299045378307E-2</v>
      </c>
      <c r="AB131" s="103">
        <f t="shared" si="118"/>
        <v>6.6532945019698267E-2</v>
      </c>
      <c r="AC131" s="103">
        <f t="shared" si="118"/>
        <v>7.3720251909798126E-2</v>
      </c>
      <c r="AD131" s="103">
        <f t="shared" si="118"/>
        <v>7.7126908082537887E-2</v>
      </c>
      <c r="AE131" s="103">
        <f t="shared" si="118"/>
        <v>8.3299402515331078E-2</v>
      </c>
      <c r="AF131" s="103">
        <f t="shared" si="118"/>
        <v>7.1569137156342444E-2</v>
      </c>
      <c r="AG131" s="103">
        <f t="shared" si="118"/>
        <v>7.0662588444479202E-2</v>
      </c>
      <c r="AH131" s="103">
        <f t="shared" si="118"/>
        <v>7.7794002382115854E-2</v>
      </c>
      <c r="AI131" s="103">
        <f t="shared" ref="AI131:BC131" si="119">IF(AI39="s","s",AI64)</f>
        <v>7.6854176732560744E-2</v>
      </c>
      <c r="AJ131" s="103">
        <f t="shared" si="119"/>
        <v>7.0396415892553327E-2</v>
      </c>
      <c r="AK131" s="103">
        <f t="shared" si="119"/>
        <v>7.1604421831344175E-2</v>
      </c>
      <c r="AL131" s="103">
        <f t="shared" si="119"/>
        <v>6.6919723688022181E-2</v>
      </c>
      <c r="AM131" s="103">
        <f t="shared" si="119"/>
        <v>4.0181432553361172E-2</v>
      </c>
      <c r="AN131" s="103">
        <f t="shared" si="119"/>
        <v>4.6172502116081121E-2</v>
      </c>
      <c r="AO131" s="103">
        <f t="shared" si="119"/>
        <v>5.7595040359750722E-2</v>
      </c>
      <c r="AP131" s="103">
        <f t="shared" si="119"/>
        <v>5.9335271599182712E-2</v>
      </c>
      <c r="AQ131" s="103">
        <f t="shared" si="119"/>
        <v>6.3633604659376591E-2</v>
      </c>
      <c r="AR131" s="103">
        <f t="shared" si="119"/>
        <v>5.7171835240498056E-2</v>
      </c>
      <c r="AS131" s="103">
        <f t="shared" si="119"/>
        <v>5.6346518909380798E-2</v>
      </c>
      <c r="AT131" s="103">
        <f t="shared" si="119"/>
        <v>6.0503616054980398E-2</v>
      </c>
      <c r="AU131" s="103">
        <f t="shared" si="119"/>
        <v>6.1918529112901043E-2</v>
      </c>
      <c r="AV131" s="103">
        <f t="shared" si="119"/>
        <v>5.9195895625621581E-2</v>
      </c>
      <c r="AW131" s="103">
        <f t="shared" si="119"/>
        <v>6.1202739526759545E-2</v>
      </c>
      <c r="AX131" s="103">
        <f t="shared" si="119"/>
        <v>5.4975360656039376E-2</v>
      </c>
      <c r="AY131" s="103">
        <f t="shared" si="119"/>
        <v>5.4538959732467147E-2</v>
      </c>
      <c r="AZ131" s="103">
        <f t="shared" si="119"/>
        <v>5.4946124330622702E-2</v>
      </c>
      <c r="BA131" s="103">
        <f t="shared" si="119"/>
        <v>5.1516441076679992E-2</v>
      </c>
      <c r="BB131" s="103">
        <f t="shared" si="119"/>
        <v>5.7141398390051765E-2</v>
      </c>
      <c r="BC131" s="103">
        <f t="shared" si="119"/>
        <v>5.0854943682667214E-2</v>
      </c>
    </row>
    <row r="132" spans="3:55" hidden="1" x14ac:dyDescent="0.35">
      <c r="C132" s="103">
        <f t="shared" ref="C132:AH132" si="120">IF(C40="s","s",C65)</f>
        <v>6.264668544133277E-2</v>
      </c>
      <c r="D132" s="103">
        <f t="shared" si="120"/>
        <v>6.2386920454307375E-2</v>
      </c>
      <c r="E132" s="103">
        <f t="shared" si="120"/>
        <v>6.7081773243246115E-2</v>
      </c>
      <c r="F132" s="103">
        <f t="shared" si="120"/>
        <v>7.0379975174611378E-2</v>
      </c>
      <c r="G132" s="103">
        <f t="shared" si="120"/>
        <v>6.1592506840488163E-2</v>
      </c>
      <c r="H132" s="103">
        <f t="shared" si="120"/>
        <v>6.1232902934088396E-2</v>
      </c>
      <c r="I132" s="103">
        <f t="shared" si="120"/>
        <v>6.3161228891770518E-2</v>
      </c>
      <c r="J132" s="103">
        <f t="shared" si="120"/>
        <v>5.5801769814074975E-2</v>
      </c>
      <c r="K132" s="103">
        <f t="shared" si="120"/>
        <v>7.0844305080792258E-2</v>
      </c>
      <c r="L132" s="103">
        <f t="shared" si="120"/>
        <v>6.5894187700821713E-2</v>
      </c>
      <c r="M132" s="103">
        <f t="shared" si="120"/>
        <v>7.190913732428815E-2</v>
      </c>
      <c r="N132" s="103">
        <f t="shared" si="120"/>
        <v>7.319547986426396E-2</v>
      </c>
      <c r="O132" s="103">
        <f t="shared" si="120"/>
        <v>6.7769741557859892E-2</v>
      </c>
      <c r="P132" s="103">
        <f t="shared" si="120"/>
        <v>9.0667442516570301E-2</v>
      </c>
      <c r="Q132" s="103">
        <f t="shared" si="120"/>
        <v>9.452810041960831E-2</v>
      </c>
      <c r="R132" s="103">
        <f t="shared" si="120"/>
        <v>9.5356278274802961E-2</v>
      </c>
      <c r="S132" s="103">
        <f t="shared" si="120"/>
        <v>9.3978902705391748E-2</v>
      </c>
      <c r="T132" s="103">
        <f t="shared" si="120"/>
        <v>8.8821949507870965E-2</v>
      </c>
      <c r="U132" s="103">
        <f t="shared" si="120"/>
        <v>8.5401164318530454E-2</v>
      </c>
      <c r="V132" s="103">
        <f t="shared" si="120"/>
        <v>7.8430845340435804E-2</v>
      </c>
      <c r="W132" s="103">
        <f t="shared" si="120"/>
        <v>7.0162094560284397E-2</v>
      </c>
      <c r="X132" s="103">
        <f t="shared" si="120"/>
        <v>7.4227361307209486E-2</v>
      </c>
      <c r="Y132" s="103">
        <f t="shared" si="120"/>
        <v>7.207647979270243E-2</v>
      </c>
      <c r="Z132" s="103">
        <f t="shared" si="120"/>
        <v>7.4273601752373394E-2</v>
      </c>
      <c r="AA132" s="103">
        <f t="shared" si="120"/>
        <v>8.4281879844687047E-2</v>
      </c>
      <c r="AB132" s="103">
        <f t="shared" si="120"/>
        <v>8.4739250824116125E-2</v>
      </c>
      <c r="AC132" s="103">
        <f t="shared" si="120"/>
        <v>8.8829648246320461E-2</v>
      </c>
      <c r="AD132" s="103">
        <f t="shared" si="120"/>
        <v>8.7267858449363619E-2</v>
      </c>
      <c r="AE132" s="103">
        <f t="shared" si="120"/>
        <v>8.6752966764179845E-2</v>
      </c>
      <c r="AF132" s="103">
        <f t="shared" si="120"/>
        <v>8.8908383663324764E-2</v>
      </c>
      <c r="AG132" s="103">
        <f t="shared" si="120"/>
        <v>8.4352675441787234E-2</v>
      </c>
      <c r="AH132" s="103">
        <f t="shared" si="120"/>
        <v>8.1435266577473103E-2</v>
      </c>
      <c r="AI132" s="103">
        <f t="shared" ref="AI132:BC132" si="121">IF(AI40="s","s",AI65)</f>
        <v>8.489075333931001E-2</v>
      </c>
      <c r="AJ132" s="103">
        <f t="shared" si="121"/>
        <v>8.8128282783047907E-2</v>
      </c>
      <c r="AK132" s="103">
        <f t="shared" si="121"/>
        <v>8.175928804617337E-2</v>
      </c>
      <c r="AL132" s="103">
        <f t="shared" si="121"/>
        <v>7.8293959836844104E-2</v>
      </c>
      <c r="AM132" s="103">
        <f t="shared" si="121"/>
        <v>4.9181773255716266E-2</v>
      </c>
      <c r="AN132" s="103">
        <f t="shared" si="121"/>
        <v>5.9124991757015917E-2</v>
      </c>
      <c r="AO132" s="103">
        <f t="shared" si="121"/>
        <v>6.4507875353156163E-2</v>
      </c>
      <c r="AP132" s="103">
        <f t="shared" si="121"/>
        <v>5.856034199617078E-2</v>
      </c>
      <c r="AQ132" s="103">
        <f t="shared" si="121"/>
        <v>6.3450477522340121E-2</v>
      </c>
      <c r="AR132" s="103">
        <f t="shared" si="121"/>
        <v>5.8510900687356898E-2</v>
      </c>
      <c r="AS132" s="103">
        <f t="shared" si="121"/>
        <v>5.9205409423899437E-2</v>
      </c>
      <c r="AT132" s="103">
        <f t="shared" si="121"/>
        <v>6.3234651952582377E-2</v>
      </c>
      <c r="AU132" s="103">
        <f t="shared" si="121"/>
        <v>5.9629043137187386E-2</v>
      </c>
      <c r="AV132" s="103">
        <f t="shared" si="121"/>
        <v>6.1485269627568319E-2</v>
      </c>
      <c r="AW132" s="103">
        <f t="shared" si="121"/>
        <v>6.6199685650379009E-2</v>
      </c>
      <c r="AX132" s="103">
        <f t="shared" si="121"/>
        <v>6.2829640978260867E-2</v>
      </c>
      <c r="AY132" s="103">
        <f t="shared" si="121"/>
        <v>6.0060649998070044E-2</v>
      </c>
      <c r="AZ132" s="103">
        <f t="shared" si="121"/>
        <v>6.0354295819817973E-2</v>
      </c>
      <c r="BA132" s="103">
        <f t="shared" si="121"/>
        <v>5.5868881438905997E-2</v>
      </c>
      <c r="BB132" s="103">
        <f t="shared" si="121"/>
        <v>6.3210300018824134E-2</v>
      </c>
      <c r="BC132" s="103">
        <f t="shared" si="121"/>
        <v>6.0350310066667995E-2</v>
      </c>
    </row>
    <row r="133" spans="3:55" hidden="1" x14ac:dyDescent="0.35">
      <c r="C133" s="103">
        <f t="shared" ref="C133:AH133" si="122">IF(C41="s","s",C66)</f>
        <v>4.0526798452869869E-2</v>
      </c>
      <c r="D133" s="103">
        <f t="shared" si="122"/>
        <v>3.7267927693647861E-2</v>
      </c>
      <c r="E133" s="103">
        <f t="shared" si="122"/>
        <v>3.7380648867098132E-2</v>
      </c>
      <c r="F133" s="103">
        <f t="shared" si="122"/>
        <v>3.8860820231662277E-2</v>
      </c>
      <c r="G133" s="103">
        <f t="shared" si="122"/>
        <v>4.0488902595242265E-2</v>
      </c>
      <c r="H133" s="103">
        <f t="shared" si="122"/>
        <v>3.5988525675605808E-2</v>
      </c>
      <c r="I133" s="103">
        <f t="shared" si="122"/>
        <v>3.5149432263378577E-2</v>
      </c>
      <c r="J133" s="103">
        <f t="shared" si="122"/>
        <v>3.9107725068830194E-2</v>
      </c>
      <c r="K133" s="103">
        <f t="shared" si="122"/>
        <v>3.6491611394260638E-2</v>
      </c>
      <c r="L133" s="103">
        <f t="shared" si="122"/>
        <v>3.481218148431995E-2</v>
      </c>
      <c r="M133" s="103">
        <f t="shared" si="122"/>
        <v>3.3191135765154881E-2</v>
      </c>
      <c r="N133" s="103">
        <f t="shared" si="122"/>
        <v>3.436659622196684E-2</v>
      </c>
      <c r="O133" s="103">
        <f t="shared" si="122"/>
        <v>3.6418591085271998E-2</v>
      </c>
      <c r="P133" s="103">
        <f t="shared" si="122"/>
        <v>3.3652443660875768E-2</v>
      </c>
      <c r="Q133" s="103">
        <f t="shared" si="122"/>
        <v>3.1581412600951028E-2</v>
      </c>
      <c r="R133" s="103">
        <f t="shared" si="122"/>
        <v>2.9443800926235823E-2</v>
      </c>
      <c r="S133" s="103">
        <f t="shared" si="122"/>
        <v>2.7141962571702989E-2</v>
      </c>
      <c r="T133" s="103">
        <f t="shared" si="122"/>
        <v>2.5170182579546476E-2</v>
      </c>
      <c r="U133" s="103">
        <f t="shared" si="122"/>
        <v>2.7349811296788866E-2</v>
      </c>
      <c r="V133" s="103">
        <f t="shared" si="122"/>
        <v>3.1794427868703692E-2</v>
      </c>
      <c r="W133" s="103">
        <f t="shared" si="122"/>
        <v>2.6675442871106278E-2</v>
      </c>
      <c r="X133" s="103">
        <f t="shared" si="122"/>
        <v>2.9760433012291601E-2</v>
      </c>
      <c r="Y133" s="103">
        <f t="shared" si="122"/>
        <v>3.2330045347926245E-2</v>
      </c>
      <c r="Z133" s="103">
        <f t="shared" si="122"/>
        <v>3.417746229033275E-2</v>
      </c>
      <c r="AA133" s="103">
        <f t="shared" si="122"/>
        <v>4.0049129435917645E-2</v>
      </c>
      <c r="AB133" s="103">
        <f t="shared" si="122"/>
        <v>3.6239151715016835E-2</v>
      </c>
      <c r="AC133" s="103">
        <f t="shared" si="122"/>
        <v>3.8441512705916232E-2</v>
      </c>
      <c r="AD133" s="103">
        <f t="shared" si="122"/>
        <v>4.3638631727503652E-2</v>
      </c>
      <c r="AE133" s="103">
        <f t="shared" si="122"/>
        <v>4.2225205205179195E-2</v>
      </c>
      <c r="AF133" s="103">
        <f t="shared" si="122"/>
        <v>4.172020086664309E-2</v>
      </c>
      <c r="AG133" s="103">
        <f t="shared" si="122"/>
        <v>4.716698053540655E-2</v>
      </c>
      <c r="AH133" s="103">
        <f t="shared" si="122"/>
        <v>5.1565886920486977E-2</v>
      </c>
      <c r="AI133" s="103">
        <f t="shared" ref="AI133:BC133" si="123">IF(AI41="s","s",AI66)</f>
        <v>5.5351346948747014E-2</v>
      </c>
      <c r="AJ133" s="103">
        <f t="shared" si="123"/>
        <v>5.8503699495342489E-2</v>
      </c>
      <c r="AK133" s="103">
        <f t="shared" si="123"/>
        <v>5.5449161114405308E-2</v>
      </c>
      <c r="AL133" s="103">
        <f t="shared" si="123"/>
        <v>5.0348248577962218E-2</v>
      </c>
      <c r="AM133" s="103">
        <f t="shared" si="123"/>
        <v>1.4483140253936384E-2</v>
      </c>
      <c r="AN133" s="103">
        <f t="shared" si="123"/>
        <v>3.1472655729627756E-2</v>
      </c>
      <c r="AO133" s="103">
        <f t="shared" si="123"/>
        <v>4.0419816164524523E-2</v>
      </c>
      <c r="AP133" s="103">
        <f t="shared" si="123"/>
        <v>4.1393044364065448E-2</v>
      </c>
      <c r="AQ133" s="103">
        <f t="shared" si="123"/>
        <v>3.4582543659318621E-2</v>
      </c>
      <c r="AR133" s="103">
        <f t="shared" si="123"/>
        <v>3.0771400411050989E-2</v>
      </c>
      <c r="AS133" s="103">
        <f t="shared" si="123"/>
        <v>3.025037773640403E-2</v>
      </c>
      <c r="AT133" s="103">
        <f t="shared" si="123"/>
        <v>2.8926971347931537E-2</v>
      </c>
      <c r="AU133" s="103">
        <f t="shared" si="123"/>
        <v>3.0280212397801917E-2</v>
      </c>
      <c r="AV133" s="103">
        <f t="shared" si="123"/>
        <v>2.8018228577698825E-2</v>
      </c>
      <c r="AW133" s="103">
        <f t="shared" si="123"/>
        <v>3.2173989705320788E-2</v>
      </c>
      <c r="AX133" s="103">
        <f t="shared" si="123"/>
        <v>3.4538316912913661E-2</v>
      </c>
      <c r="AY133" s="103">
        <f t="shared" si="123"/>
        <v>3.2722622261134975E-2</v>
      </c>
      <c r="AZ133" s="103">
        <f t="shared" si="123"/>
        <v>3.0675071545369751E-2</v>
      </c>
      <c r="BA133" s="103">
        <f t="shared" si="123"/>
        <v>2.8041174230780758E-2</v>
      </c>
      <c r="BB133" s="103">
        <f t="shared" si="123"/>
        <v>2.7508674536291057E-2</v>
      </c>
      <c r="BC133" s="103">
        <f t="shared" si="123"/>
        <v>2.6215613328364491E-2</v>
      </c>
    </row>
    <row r="134" spans="3:55" hidden="1" x14ac:dyDescent="0.35">
      <c r="C134" s="103">
        <f t="shared" ref="C134:AH134" si="124">IF(C42="s","s",C67)</f>
        <v>4.0526798452869869E-2</v>
      </c>
      <c r="D134" s="103">
        <f t="shared" si="124"/>
        <v>3.7267927693647861E-2</v>
      </c>
      <c r="E134" s="103">
        <f t="shared" si="124"/>
        <v>3.7380648867098132E-2</v>
      </c>
      <c r="F134" s="103">
        <f t="shared" si="124"/>
        <v>3.8860820231662277E-2</v>
      </c>
      <c r="G134" s="103">
        <f t="shared" si="124"/>
        <v>4.0488902595242265E-2</v>
      </c>
      <c r="H134" s="103">
        <f t="shared" si="124"/>
        <v>3.5988525675605808E-2</v>
      </c>
      <c r="I134" s="103">
        <f t="shared" si="124"/>
        <v>3.5149432263378577E-2</v>
      </c>
      <c r="J134" s="103">
        <f t="shared" si="124"/>
        <v>3.9107725068830194E-2</v>
      </c>
      <c r="K134" s="103">
        <f t="shared" si="124"/>
        <v>3.6491611394260638E-2</v>
      </c>
      <c r="L134" s="103">
        <f t="shared" si="124"/>
        <v>3.481218148431995E-2</v>
      </c>
      <c r="M134" s="103">
        <f t="shared" si="124"/>
        <v>3.3191135765154881E-2</v>
      </c>
      <c r="N134" s="103">
        <f t="shared" si="124"/>
        <v>3.436659622196684E-2</v>
      </c>
      <c r="O134" s="103">
        <f t="shared" si="124"/>
        <v>3.6418591085271998E-2</v>
      </c>
      <c r="P134" s="103">
        <f t="shared" si="124"/>
        <v>3.3652443660875768E-2</v>
      </c>
      <c r="Q134" s="103">
        <f t="shared" si="124"/>
        <v>3.1581412600951028E-2</v>
      </c>
      <c r="R134" s="103">
        <f t="shared" si="124"/>
        <v>2.9443800926235823E-2</v>
      </c>
      <c r="S134" s="103">
        <f t="shared" si="124"/>
        <v>2.7141962571702989E-2</v>
      </c>
      <c r="T134" s="103">
        <f t="shared" si="124"/>
        <v>2.5170182579546476E-2</v>
      </c>
      <c r="U134" s="103">
        <f t="shared" si="124"/>
        <v>2.7349811296788866E-2</v>
      </c>
      <c r="V134" s="103">
        <f t="shared" si="124"/>
        <v>3.1794427868703692E-2</v>
      </c>
      <c r="W134" s="103">
        <f t="shared" si="124"/>
        <v>2.6675442871106278E-2</v>
      </c>
      <c r="X134" s="103">
        <f t="shared" si="124"/>
        <v>2.9760433012291601E-2</v>
      </c>
      <c r="Y134" s="103">
        <f t="shared" si="124"/>
        <v>3.2330045347926245E-2</v>
      </c>
      <c r="Z134" s="103">
        <f t="shared" si="124"/>
        <v>3.417746229033275E-2</v>
      </c>
      <c r="AA134" s="103">
        <f t="shared" si="124"/>
        <v>4.0049129435917645E-2</v>
      </c>
      <c r="AB134" s="103">
        <f t="shared" si="124"/>
        <v>3.6239151715016835E-2</v>
      </c>
      <c r="AC134" s="103">
        <f t="shared" si="124"/>
        <v>3.8441512705916232E-2</v>
      </c>
      <c r="AD134" s="103">
        <f t="shared" si="124"/>
        <v>4.3638631727503652E-2</v>
      </c>
      <c r="AE134" s="103">
        <f t="shared" si="124"/>
        <v>4.2225205205179195E-2</v>
      </c>
      <c r="AF134" s="103">
        <f t="shared" si="124"/>
        <v>4.172020086664309E-2</v>
      </c>
      <c r="AG134" s="103">
        <f t="shared" si="124"/>
        <v>4.716698053540655E-2</v>
      </c>
      <c r="AH134" s="103">
        <f t="shared" si="124"/>
        <v>5.1565886920486977E-2</v>
      </c>
      <c r="AI134" s="103">
        <f t="shared" ref="AI134:BC134" si="125">IF(AI42="s","s",AI67)</f>
        <v>5.5351346948747014E-2</v>
      </c>
      <c r="AJ134" s="103">
        <f t="shared" si="125"/>
        <v>5.8503699495342489E-2</v>
      </c>
      <c r="AK134" s="103">
        <f t="shared" si="125"/>
        <v>5.5449161114405308E-2</v>
      </c>
      <c r="AL134" s="103">
        <f t="shared" si="125"/>
        <v>5.0348248577962218E-2</v>
      </c>
      <c r="AM134" s="103">
        <f t="shared" si="125"/>
        <v>1.4483140253936384E-2</v>
      </c>
      <c r="AN134" s="103">
        <f t="shared" si="125"/>
        <v>3.1472655729627756E-2</v>
      </c>
      <c r="AO134" s="103">
        <f t="shared" si="125"/>
        <v>4.0419816164524523E-2</v>
      </c>
      <c r="AP134" s="103">
        <f t="shared" si="125"/>
        <v>4.1393044364065448E-2</v>
      </c>
      <c r="AQ134" s="103">
        <f t="shared" si="125"/>
        <v>3.4582543659318621E-2</v>
      </c>
      <c r="AR134" s="103">
        <f t="shared" si="125"/>
        <v>3.0771400411050989E-2</v>
      </c>
      <c r="AS134" s="103">
        <f t="shared" si="125"/>
        <v>3.025037773640403E-2</v>
      </c>
      <c r="AT134" s="103">
        <f t="shared" si="125"/>
        <v>2.8926971347931537E-2</v>
      </c>
      <c r="AU134" s="103">
        <f t="shared" si="125"/>
        <v>3.0280212397801917E-2</v>
      </c>
      <c r="AV134" s="103">
        <f t="shared" si="125"/>
        <v>2.8018228577698825E-2</v>
      </c>
      <c r="AW134" s="103">
        <f t="shared" si="125"/>
        <v>3.2173989705320788E-2</v>
      </c>
      <c r="AX134" s="103">
        <f t="shared" si="125"/>
        <v>3.4538316912913661E-2</v>
      </c>
      <c r="AY134" s="103">
        <f t="shared" si="125"/>
        <v>3.2722622261134975E-2</v>
      </c>
      <c r="AZ134" s="103">
        <f t="shared" si="125"/>
        <v>3.0675071545369751E-2</v>
      </c>
      <c r="BA134" s="103">
        <f t="shared" si="125"/>
        <v>2.8041174230780758E-2</v>
      </c>
      <c r="BB134" s="103">
        <f t="shared" si="125"/>
        <v>2.7508674536291057E-2</v>
      </c>
      <c r="BC134" s="103">
        <f t="shared" si="125"/>
        <v>2.6215613328364491E-2</v>
      </c>
    </row>
    <row r="135" spans="3:55" hidden="1" x14ac:dyDescent="0.35">
      <c r="C135" s="103">
        <f t="shared" ref="C135:AH135" si="126">IF(C43="s","s",C68)</f>
        <v>8.2748904857760514E-3</v>
      </c>
      <c r="D135" s="103">
        <f t="shared" si="126"/>
        <v>8.8373497656767785E-3</v>
      </c>
      <c r="E135" s="103">
        <f t="shared" si="126"/>
        <v>9.4506635734551356E-3</v>
      </c>
      <c r="F135" s="103">
        <f t="shared" si="126"/>
        <v>8.9132493531747618E-3</v>
      </c>
      <c r="G135" s="103">
        <f t="shared" si="126"/>
        <v>1.1824893346686354E-2</v>
      </c>
      <c r="H135" s="103">
        <f t="shared" si="126"/>
        <v>9.7867103798386385E-3</v>
      </c>
      <c r="I135" s="103">
        <f t="shared" si="126"/>
        <v>9.9448209738178632E-3</v>
      </c>
      <c r="J135" s="103">
        <f t="shared" si="126"/>
        <v>1.0823021822679439E-2</v>
      </c>
      <c r="K135" s="103">
        <f t="shared" si="126"/>
        <v>9.4549142877333441E-3</v>
      </c>
      <c r="L135" s="103">
        <f t="shared" si="126"/>
        <v>8.3397759630536444E-3</v>
      </c>
      <c r="M135" s="103">
        <f t="shared" si="126"/>
        <v>9.8183126705081742E-3</v>
      </c>
      <c r="N135" s="103">
        <f t="shared" si="126"/>
        <v>1.0618544158334527E-2</v>
      </c>
      <c r="O135" s="103">
        <f t="shared" si="126"/>
        <v>1.0202970441053383E-2</v>
      </c>
      <c r="P135" s="103">
        <f t="shared" si="126"/>
        <v>9.7548067800242548E-3</v>
      </c>
      <c r="Q135" s="103">
        <f t="shared" si="126"/>
        <v>8.7235107178266422E-3</v>
      </c>
      <c r="R135" s="103">
        <f t="shared" si="126"/>
        <v>9.5715431817687338E-3</v>
      </c>
      <c r="S135" s="103">
        <f t="shared" si="126"/>
        <v>1.1279596607372103E-2</v>
      </c>
      <c r="T135" s="103">
        <f t="shared" si="126"/>
        <v>1.0504425462670483E-2</v>
      </c>
      <c r="U135" s="103">
        <f t="shared" si="126"/>
        <v>9.7715973762233354E-3</v>
      </c>
      <c r="V135" s="103">
        <f t="shared" si="126"/>
        <v>1.1169327490636064E-2</v>
      </c>
      <c r="W135" s="103">
        <f t="shared" si="126"/>
        <v>1.1672852533585533E-2</v>
      </c>
      <c r="X135" s="103">
        <f t="shared" si="126"/>
        <v>1.0523592556693899E-2</v>
      </c>
      <c r="Y135" s="103">
        <f t="shared" si="126"/>
        <v>1.142058715230798E-2</v>
      </c>
      <c r="Z135" s="103">
        <f t="shared" si="126"/>
        <v>1.2582194592668959E-2</v>
      </c>
      <c r="AA135" s="103">
        <f t="shared" si="126"/>
        <v>1.2358796888816543E-2</v>
      </c>
      <c r="AB135" s="103">
        <f t="shared" si="126"/>
        <v>9.9388989375634364E-3</v>
      </c>
      <c r="AC135" s="103">
        <f t="shared" si="126"/>
        <v>1.0578047313755383E-2</v>
      </c>
      <c r="AD135" s="103">
        <f t="shared" si="126"/>
        <v>1.1053009062142748E-2</v>
      </c>
      <c r="AE135" s="103">
        <f t="shared" si="126"/>
        <v>1.0495676450756405E-2</v>
      </c>
      <c r="AF135" s="103">
        <f t="shared" si="126"/>
        <v>1.0723987909712926E-2</v>
      </c>
      <c r="AG135" s="103">
        <f t="shared" si="126"/>
        <v>1.0102637847301556E-2</v>
      </c>
      <c r="AH135" s="103">
        <f t="shared" si="126"/>
        <v>1.2023247655133891E-2</v>
      </c>
      <c r="AI135" s="103">
        <f t="shared" ref="AI135:BC135" si="127">IF(AI43="s","s",AI68)</f>
        <v>1.0067755469786216E-2</v>
      </c>
      <c r="AJ135" s="103">
        <f t="shared" si="127"/>
        <v>1.1000993205559936E-2</v>
      </c>
      <c r="AK135" s="103">
        <f t="shared" si="127"/>
        <v>1.1803076668301426E-2</v>
      </c>
      <c r="AL135" s="103">
        <f t="shared" si="127"/>
        <v>1.1511168182529258E-2</v>
      </c>
      <c r="AM135" s="103">
        <f t="shared" si="127"/>
        <v>6.7515380203526263E-3</v>
      </c>
      <c r="AN135" s="103">
        <f t="shared" si="127"/>
        <v>1.0004954405931367E-2</v>
      </c>
      <c r="AO135" s="103">
        <f t="shared" si="127"/>
        <v>1.0269713076747355E-2</v>
      </c>
      <c r="AP135" s="103">
        <f t="shared" si="127"/>
        <v>9.6603744913107466E-3</v>
      </c>
      <c r="AQ135" s="103">
        <f t="shared" si="127"/>
        <v>1.0012890624755494E-2</v>
      </c>
      <c r="AR135" s="103">
        <f t="shared" si="127"/>
        <v>9.0751234276080193E-3</v>
      </c>
      <c r="AS135" s="103">
        <f t="shared" si="127"/>
        <v>1.1396272949498168E-2</v>
      </c>
      <c r="AT135" s="103">
        <f t="shared" si="127"/>
        <v>1.0861875144019257E-2</v>
      </c>
      <c r="AU135" s="103">
        <f t="shared" si="127"/>
        <v>1.1155916725748644E-2</v>
      </c>
      <c r="AV135" s="103">
        <f t="shared" si="127"/>
        <v>1.2262200706463111E-2</v>
      </c>
      <c r="AW135" s="103">
        <f t="shared" si="127"/>
        <v>1.1069268524367152E-2</v>
      </c>
      <c r="AX135" s="103">
        <f t="shared" si="127"/>
        <v>1.0901536809948677E-2</v>
      </c>
      <c r="AY135" s="103">
        <f t="shared" si="127"/>
        <v>9.9005876138405901E-3</v>
      </c>
      <c r="AZ135" s="103">
        <f t="shared" si="127"/>
        <v>8.6360750580340082E-3</v>
      </c>
      <c r="BA135" s="103">
        <f t="shared" si="127"/>
        <v>9.6227558162240382E-3</v>
      </c>
      <c r="BB135" s="103">
        <f t="shared" si="127"/>
        <v>1.0972746672033969E-2</v>
      </c>
      <c r="BC135" s="103">
        <f t="shared" si="127"/>
        <v>1.1131034931147098E-2</v>
      </c>
    </row>
    <row r="136" spans="3:55" hidden="1" x14ac:dyDescent="0.35">
      <c r="C136" s="103">
        <f t="shared" ref="C136:AH136" si="128">IF(C44="s","s",C69)</f>
        <v>3.0855659991617271E-2</v>
      </c>
      <c r="D136" s="103">
        <f t="shared" si="128"/>
        <v>2.3632623435071463E-2</v>
      </c>
      <c r="E136" s="103">
        <f t="shared" si="128"/>
        <v>2.8500232169525935E-2</v>
      </c>
      <c r="F136" s="103">
        <f t="shared" si="128"/>
        <v>2.4758649400099565E-2</v>
      </c>
      <c r="G136" s="103">
        <f t="shared" si="128"/>
        <v>2.2884254568592909E-2</v>
      </c>
      <c r="H136" s="103">
        <f t="shared" si="128"/>
        <v>1.7047067900249478E-2</v>
      </c>
      <c r="I136" s="103">
        <f t="shared" si="128"/>
        <v>2.194424836249045E-2</v>
      </c>
      <c r="J136" s="103">
        <f t="shared" si="128"/>
        <v>1.1927340477098302E-2</v>
      </c>
      <c r="K136" s="103">
        <f t="shared" si="128"/>
        <v>1.6472601891581388E-2</v>
      </c>
      <c r="L136" s="103">
        <f t="shared" si="128"/>
        <v>9.7492449554516941E-3</v>
      </c>
      <c r="M136" s="103">
        <f t="shared" si="128"/>
        <v>8.3177826416736093E-3</v>
      </c>
      <c r="N136" s="103">
        <f t="shared" si="128"/>
        <v>1.1791491729120524E-2</v>
      </c>
      <c r="O136" s="103">
        <f t="shared" si="128"/>
        <v>8.1966268601919579E-3</v>
      </c>
      <c r="P136" s="103">
        <f t="shared" si="128"/>
        <v>8.9174423847988658E-3</v>
      </c>
      <c r="Q136" s="103">
        <f t="shared" si="128"/>
        <v>7.4773858952820434E-3</v>
      </c>
      <c r="R136" s="103">
        <f t="shared" si="128"/>
        <v>9.9424197104610451E-3</v>
      </c>
      <c r="S136" s="103">
        <f t="shared" si="128"/>
        <v>1.2072637631454003E-2</v>
      </c>
      <c r="T136" s="103">
        <f t="shared" si="128"/>
        <v>1.5224969615731278E-2</v>
      </c>
      <c r="U136" s="103">
        <f t="shared" si="128"/>
        <v>1.4510578024464933E-2</v>
      </c>
      <c r="V136" s="103">
        <f t="shared" si="128"/>
        <v>1.5986755777647375E-2</v>
      </c>
      <c r="W136" s="103">
        <f t="shared" si="128"/>
        <v>1.1338669795176282E-2</v>
      </c>
      <c r="X136" s="103">
        <f t="shared" si="128"/>
        <v>9.5778254783496167E-3</v>
      </c>
      <c r="Y136" s="103">
        <f t="shared" si="128"/>
        <v>1.2934409101814618E-2</v>
      </c>
      <c r="Z136" s="103">
        <f t="shared" si="128"/>
        <v>1.6346339945705505E-2</v>
      </c>
      <c r="AA136" s="103">
        <f t="shared" si="128"/>
        <v>2.6704379672689019E-2</v>
      </c>
      <c r="AB136" s="103">
        <f t="shared" si="128"/>
        <v>2.3495567314597201E-2</v>
      </c>
      <c r="AC136" s="103">
        <f t="shared" si="128"/>
        <v>2.5086680076725723E-2</v>
      </c>
      <c r="AD136" s="103">
        <f t="shared" si="128"/>
        <v>2.0823977397648363E-2</v>
      </c>
      <c r="AE136" s="103">
        <f t="shared" si="128"/>
        <v>2.036962878402605E-2</v>
      </c>
      <c r="AF136" s="103">
        <f t="shared" si="128"/>
        <v>2.416407904246945E-2</v>
      </c>
      <c r="AG136" s="103">
        <f t="shared" si="128"/>
        <v>2.6287013103900667E-2</v>
      </c>
      <c r="AH136" s="103">
        <f t="shared" si="128"/>
        <v>2.2799445053133967E-2</v>
      </c>
      <c r="AI136" s="103">
        <f t="shared" ref="AI136:BC136" si="129">IF(AI44="s","s",AI69)</f>
        <v>2.1125170353758896E-2</v>
      </c>
      <c r="AJ136" s="103">
        <f t="shared" si="129"/>
        <v>1.9360079364463986E-2</v>
      </c>
      <c r="AK136" s="103">
        <f t="shared" si="129"/>
        <v>2.0746618089623942E-2</v>
      </c>
      <c r="AL136" s="103">
        <f t="shared" si="129"/>
        <v>2.188439794379967E-2</v>
      </c>
      <c r="AM136" s="103">
        <f t="shared" si="129"/>
        <v>1.2146657351022945E-2</v>
      </c>
      <c r="AN136" s="103">
        <f t="shared" si="129"/>
        <v>1.7230999114444603E-2</v>
      </c>
      <c r="AO136" s="103">
        <f t="shared" si="129"/>
        <v>1.9605955240435055E-2</v>
      </c>
      <c r="AP136" s="103">
        <f t="shared" si="129"/>
        <v>1.9265723532993145E-2</v>
      </c>
      <c r="AQ136" s="103">
        <f t="shared" si="129"/>
        <v>1.8706058938096085E-2</v>
      </c>
      <c r="AR136" s="103">
        <f t="shared" si="129"/>
        <v>2.0011166578766337E-2</v>
      </c>
      <c r="AS136" s="103">
        <f t="shared" si="129"/>
        <v>1.9384985899894729E-2</v>
      </c>
      <c r="AT136" s="103">
        <f t="shared" si="129"/>
        <v>2.79488928474706E-2</v>
      </c>
      <c r="AU136" s="103">
        <f t="shared" si="129"/>
        <v>2.5185991177114606E-2</v>
      </c>
      <c r="AV136" s="103">
        <f t="shared" si="129"/>
        <v>2.2739915916573962E-2</v>
      </c>
      <c r="AW136" s="103">
        <f t="shared" si="129"/>
        <v>2.59858060219555E-2</v>
      </c>
      <c r="AX136" s="103">
        <f t="shared" si="129"/>
        <v>2.6680158945464192E-2</v>
      </c>
      <c r="AY136" s="103">
        <f t="shared" si="129"/>
        <v>2.9087449269392045E-2</v>
      </c>
      <c r="AZ136" s="103">
        <f t="shared" si="129"/>
        <v>2.974589912369887E-2</v>
      </c>
      <c r="BA136" s="103">
        <f t="shared" si="129"/>
        <v>2.6064482175182067E-2</v>
      </c>
      <c r="BB136" s="103">
        <f t="shared" si="129"/>
        <v>2.9301925581507394E-2</v>
      </c>
      <c r="BC136" s="103">
        <f t="shared" si="129"/>
        <v>2.3278190452628491E-2</v>
      </c>
    </row>
    <row r="137" spans="3:55" hidden="1" x14ac:dyDescent="0.35">
      <c r="C137" s="103" t="str">
        <f t="shared" ref="C137:AH137" si="130">IF(C45="s","s",C70)</f>
        <v>s</v>
      </c>
      <c r="D137" s="103" t="str">
        <f t="shared" si="130"/>
        <v>s</v>
      </c>
      <c r="E137" s="103" t="str">
        <f t="shared" si="130"/>
        <v>s</v>
      </c>
      <c r="F137" s="103" t="str">
        <f t="shared" si="130"/>
        <v>s</v>
      </c>
      <c r="G137" s="103" t="str">
        <f t="shared" si="130"/>
        <v>s</v>
      </c>
      <c r="H137" s="103" t="str">
        <f t="shared" si="130"/>
        <v>s</v>
      </c>
      <c r="I137" s="103" t="str">
        <f t="shared" si="130"/>
        <v>s</v>
      </c>
      <c r="J137" s="103" t="str">
        <f t="shared" si="130"/>
        <v>s</v>
      </c>
      <c r="K137" s="103" t="str">
        <f t="shared" si="130"/>
        <v>s</v>
      </c>
      <c r="L137" s="103" t="str">
        <f t="shared" si="130"/>
        <v>s</v>
      </c>
      <c r="M137" s="103" t="str">
        <f t="shared" si="130"/>
        <v>s</v>
      </c>
      <c r="N137" s="103" t="str">
        <f t="shared" si="130"/>
        <v>s</v>
      </c>
      <c r="O137" s="103" t="str">
        <f t="shared" si="130"/>
        <v>s</v>
      </c>
      <c r="P137" s="103" t="str">
        <f t="shared" si="130"/>
        <v>s</v>
      </c>
      <c r="Q137" s="103" t="str">
        <f t="shared" si="130"/>
        <v>s</v>
      </c>
      <c r="R137" s="103" t="str">
        <f t="shared" si="130"/>
        <v>s</v>
      </c>
      <c r="S137" s="103" t="str">
        <f t="shared" si="130"/>
        <v>s</v>
      </c>
      <c r="T137" s="103" t="str">
        <f t="shared" si="130"/>
        <v>s</v>
      </c>
      <c r="U137" s="103" t="str">
        <f t="shared" si="130"/>
        <v>s</v>
      </c>
      <c r="V137" s="103" t="str">
        <f t="shared" si="130"/>
        <v>s</v>
      </c>
      <c r="W137" s="103" t="str">
        <f t="shared" si="130"/>
        <v>s</v>
      </c>
      <c r="X137" s="103" t="str">
        <f t="shared" si="130"/>
        <v>s</v>
      </c>
      <c r="Y137" s="103" t="str">
        <f t="shared" si="130"/>
        <v>s</v>
      </c>
      <c r="Z137" s="103" t="str">
        <f t="shared" si="130"/>
        <v>s</v>
      </c>
      <c r="AA137" s="103" t="str">
        <f t="shared" si="130"/>
        <v>s</v>
      </c>
      <c r="AB137" s="103" t="str">
        <f t="shared" si="130"/>
        <v>s</v>
      </c>
      <c r="AC137" s="103" t="str">
        <f t="shared" si="130"/>
        <v>s</v>
      </c>
      <c r="AD137" s="103" t="str">
        <f t="shared" si="130"/>
        <v>s</v>
      </c>
      <c r="AE137" s="103" t="str">
        <f t="shared" si="130"/>
        <v>s</v>
      </c>
      <c r="AF137" s="103" t="str">
        <f t="shared" si="130"/>
        <v>s</v>
      </c>
      <c r="AG137" s="103" t="str">
        <f t="shared" si="130"/>
        <v>s</v>
      </c>
      <c r="AH137" s="103" t="str">
        <f t="shared" si="130"/>
        <v>s</v>
      </c>
      <c r="AI137" s="103" t="str">
        <f t="shared" ref="AI137:BC137" si="131">IF(AI45="s","s",AI70)</f>
        <v>s</v>
      </c>
      <c r="AJ137" s="103" t="str">
        <f t="shared" si="131"/>
        <v>s</v>
      </c>
      <c r="AK137" s="103" t="str">
        <f t="shared" si="131"/>
        <v>s</v>
      </c>
      <c r="AL137" s="103" t="str">
        <f t="shared" si="131"/>
        <v>s</v>
      </c>
      <c r="AM137" s="103" t="str">
        <f t="shared" si="131"/>
        <v>s</v>
      </c>
      <c r="AN137" s="103" t="str">
        <f t="shared" si="131"/>
        <v>s</v>
      </c>
      <c r="AO137" s="103" t="str">
        <f t="shared" si="131"/>
        <v>s</v>
      </c>
      <c r="AP137" s="103" t="str">
        <f t="shared" si="131"/>
        <v>s</v>
      </c>
      <c r="AQ137" s="103" t="str">
        <f t="shared" si="131"/>
        <v>s</v>
      </c>
      <c r="AR137" s="103" t="str">
        <f t="shared" si="131"/>
        <v>s</v>
      </c>
      <c r="AS137" s="103" t="str">
        <f t="shared" si="131"/>
        <v>s</v>
      </c>
      <c r="AT137" s="103" t="str">
        <f t="shared" si="131"/>
        <v>s</v>
      </c>
      <c r="AU137" s="103" t="str">
        <f t="shared" si="131"/>
        <v>s</v>
      </c>
      <c r="AV137" s="103" t="str">
        <f t="shared" si="131"/>
        <v>s</v>
      </c>
      <c r="AW137" s="103" t="str">
        <f t="shared" si="131"/>
        <v>s</v>
      </c>
      <c r="AX137" s="103" t="str">
        <f t="shared" si="131"/>
        <v>s</v>
      </c>
      <c r="AY137" s="103" t="str">
        <f t="shared" si="131"/>
        <v>s</v>
      </c>
      <c r="AZ137" s="103" t="str">
        <f t="shared" si="131"/>
        <v>s</v>
      </c>
      <c r="BA137" s="103" t="str">
        <f t="shared" si="131"/>
        <v>s</v>
      </c>
      <c r="BB137" s="103" t="str">
        <f t="shared" si="131"/>
        <v>s</v>
      </c>
      <c r="BC137" s="103" t="str">
        <f t="shared" si="131"/>
        <v>s</v>
      </c>
    </row>
    <row r="138" spans="3:55" hidden="1" x14ac:dyDescent="0.35">
      <c r="C138" s="103" t="str">
        <f t="shared" ref="C138:AH138" si="132">IF(C46="s","s",C71)</f>
        <v>s</v>
      </c>
      <c r="D138" s="103" t="str">
        <f t="shared" si="132"/>
        <v>s</v>
      </c>
      <c r="E138" s="103" t="str">
        <f t="shared" si="132"/>
        <v>s</v>
      </c>
      <c r="F138" s="103" t="str">
        <f t="shared" si="132"/>
        <v>s</v>
      </c>
      <c r="G138" s="103" t="str">
        <f t="shared" si="132"/>
        <v>s</v>
      </c>
      <c r="H138" s="103" t="str">
        <f t="shared" si="132"/>
        <v>s</v>
      </c>
      <c r="I138" s="103" t="str">
        <f t="shared" si="132"/>
        <v>s</v>
      </c>
      <c r="J138" s="103" t="str">
        <f t="shared" si="132"/>
        <v>s</v>
      </c>
      <c r="K138" s="103" t="str">
        <f t="shared" si="132"/>
        <v>s</v>
      </c>
      <c r="L138" s="103" t="str">
        <f t="shared" si="132"/>
        <v>s</v>
      </c>
      <c r="M138" s="103" t="str">
        <f t="shared" si="132"/>
        <v>s</v>
      </c>
      <c r="N138" s="103" t="str">
        <f t="shared" si="132"/>
        <v>s</v>
      </c>
      <c r="O138" s="103" t="str">
        <f t="shared" si="132"/>
        <v>s</v>
      </c>
      <c r="P138" s="103" t="str">
        <f t="shared" si="132"/>
        <v>s</v>
      </c>
      <c r="Q138" s="103" t="str">
        <f t="shared" si="132"/>
        <v>s</v>
      </c>
      <c r="R138" s="103" t="str">
        <f t="shared" si="132"/>
        <v>s</v>
      </c>
      <c r="S138" s="103" t="str">
        <f t="shared" si="132"/>
        <v>s</v>
      </c>
      <c r="T138" s="103" t="str">
        <f t="shared" si="132"/>
        <v>s</v>
      </c>
      <c r="U138" s="103" t="str">
        <f t="shared" si="132"/>
        <v>s</v>
      </c>
      <c r="V138" s="103" t="str">
        <f t="shared" si="132"/>
        <v>s</v>
      </c>
      <c r="W138" s="103" t="str">
        <f t="shared" si="132"/>
        <v>s</v>
      </c>
      <c r="X138" s="103" t="str">
        <f t="shared" si="132"/>
        <v>s</v>
      </c>
      <c r="Y138" s="103" t="str">
        <f t="shared" si="132"/>
        <v>s</v>
      </c>
      <c r="Z138" s="103" t="str">
        <f t="shared" si="132"/>
        <v>s</v>
      </c>
      <c r="AA138" s="103" t="str">
        <f t="shared" si="132"/>
        <v>s</v>
      </c>
      <c r="AB138" s="103" t="str">
        <f t="shared" si="132"/>
        <v>s</v>
      </c>
      <c r="AC138" s="103" t="str">
        <f t="shared" si="132"/>
        <v>s</v>
      </c>
      <c r="AD138" s="103" t="str">
        <f t="shared" si="132"/>
        <v>s</v>
      </c>
      <c r="AE138" s="103" t="str">
        <f t="shared" si="132"/>
        <v>s</v>
      </c>
      <c r="AF138" s="103" t="str">
        <f t="shared" si="132"/>
        <v>s</v>
      </c>
      <c r="AG138" s="103" t="str">
        <f t="shared" si="132"/>
        <v>s</v>
      </c>
      <c r="AH138" s="103" t="str">
        <f t="shared" si="132"/>
        <v>s</v>
      </c>
      <c r="AI138" s="103" t="str">
        <f t="shared" ref="AI138:BC138" si="133">IF(AI46="s","s",AI71)</f>
        <v>s</v>
      </c>
      <c r="AJ138" s="103" t="str">
        <f t="shared" si="133"/>
        <v>s</v>
      </c>
      <c r="AK138" s="103" t="str">
        <f t="shared" si="133"/>
        <v>s</v>
      </c>
      <c r="AL138" s="103" t="str">
        <f t="shared" si="133"/>
        <v>s</v>
      </c>
      <c r="AM138" s="103" t="str">
        <f t="shared" si="133"/>
        <v>s</v>
      </c>
      <c r="AN138" s="103" t="str">
        <f t="shared" si="133"/>
        <v>s</v>
      </c>
      <c r="AO138" s="103" t="str">
        <f t="shared" si="133"/>
        <v>s</v>
      </c>
      <c r="AP138" s="103" t="str">
        <f t="shared" si="133"/>
        <v>s</v>
      </c>
      <c r="AQ138" s="103" t="str">
        <f t="shared" si="133"/>
        <v>s</v>
      </c>
      <c r="AR138" s="103" t="str">
        <f t="shared" si="133"/>
        <v>s</v>
      </c>
      <c r="AS138" s="103" t="str">
        <f t="shared" si="133"/>
        <v>s</v>
      </c>
      <c r="AT138" s="103" t="str">
        <f t="shared" si="133"/>
        <v>s</v>
      </c>
      <c r="AU138" s="103" t="str">
        <f t="shared" si="133"/>
        <v>s</v>
      </c>
      <c r="AV138" s="103" t="str">
        <f t="shared" si="133"/>
        <v>s</v>
      </c>
      <c r="AW138" s="103" t="str">
        <f t="shared" si="133"/>
        <v>s</v>
      </c>
      <c r="AX138" s="103" t="str">
        <f t="shared" si="133"/>
        <v>s</v>
      </c>
      <c r="AY138" s="103" t="str">
        <f t="shared" si="133"/>
        <v>s</v>
      </c>
      <c r="AZ138" s="103" t="str">
        <f t="shared" si="133"/>
        <v>s</v>
      </c>
      <c r="BA138" s="103" t="str">
        <f t="shared" si="133"/>
        <v>s</v>
      </c>
      <c r="BB138" s="103" t="str">
        <f t="shared" si="133"/>
        <v>s</v>
      </c>
      <c r="BC138" s="103" t="str">
        <f t="shared" si="133"/>
        <v>s</v>
      </c>
    </row>
    <row r="139" spans="3:55" hidden="1" x14ac:dyDescent="0.35">
      <c r="C139" s="103">
        <f t="shared" ref="C139:AH139" si="134">IF(C47="s","s",C72)</f>
        <v>6.8843713108903857E-3</v>
      </c>
      <c r="D139" s="103">
        <f t="shared" si="134"/>
        <v>9.2885942562609802E-3</v>
      </c>
      <c r="E139" s="103">
        <f t="shared" si="134"/>
        <v>6.8119070545546506E-3</v>
      </c>
      <c r="F139" s="103">
        <f t="shared" si="134"/>
        <v>5.2900802196158324E-3</v>
      </c>
      <c r="G139" s="103">
        <f t="shared" si="134"/>
        <v>5.0938337165387926E-3</v>
      </c>
      <c r="H139" s="103">
        <f t="shared" si="134"/>
        <v>4.2615299504700959E-3</v>
      </c>
      <c r="I139" s="103">
        <f t="shared" si="134"/>
        <v>3.2478208290165692E-3</v>
      </c>
      <c r="J139" s="103">
        <f t="shared" si="134"/>
        <v>6.7601365708518909E-3</v>
      </c>
      <c r="K139" s="103">
        <f t="shared" si="134"/>
        <v>8.5915675814448832E-3</v>
      </c>
      <c r="L139" s="103">
        <f t="shared" si="134"/>
        <v>8.1934102760119979E-3</v>
      </c>
      <c r="M139" s="103">
        <f t="shared" si="134"/>
        <v>6.0038328060297826E-3</v>
      </c>
      <c r="N139" s="103">
        <f t="shared" si="134"/>
        <v>6.6420005253410913E-3</v>
      </c>
      <c r="O139" s="103">
        <f t="shared" si="134"/>
        <v>5.7141259650040346E-3</v>
      </c>
      <c r="P139" s="103">
        <f t="shared" si="134"/>
        <v>7.3693400171334468E-3</v>
      </c>
      <c r="Q139" s="103">
        <f t="shared" si="134"/>
        <v>6.7835397689361785E-3</v>
      </c>
      <c r="R139" s="103">
        <f t="shared" si="134"/>
        <v>8.1072845605618497E-3</v>
      </c>
      <c r="S139" s="103">
        <f t="shared" si="134"/>
        <v>8.5471434807652298E-3</v>
      </c>
      <c r="T139" s="103">
        <f t="shared" si="134"/>
        <v>8.7683303683004019E-3</v>
      </c>
      <c r="U139" s="103">
        <f t="shared" si="134"/>
        <v>8.0947437607441306E-3</v>
      </c>
      <c r="V139" s="103">
        <f t="shared" si="134"/>
        <v>7.6161454232627941E-3</v>
      </c>
      <c r="W139" s="103">
        <f t="shared" si="134"/>
        <v>1.0264992030923103E-2</v>
      </c>
      <c r="X139" s="103">
        <f t="shared" si="134"/>
        <v>8.7721396703727989E-3</v>
      </c>
      <c r="Y139" s="103">
        <f t="shared" si="134"/>
        <v>4.8957301829578026E-3</v>
      </c>
      <c r="Z139" s="103">
        <f t="shared" si="134"/>
        <v>3.940628280988144E-3</v>
      </c>
      <c r="AA139" s="103">
        <f t="shared" si="134"/>
        <v>4.7321060042941048E-3</v>
      </c>
      <c r="AB139" s="103">
        <f t="shared" si="134"/>
        <v>1.2211283222737814E-2</v>
      </c>
      <c r="AC139" s="103">
        <f t="shared" si="134"/>
        <v>8.9023537749964177E-3</v>
      </c>
      <c r="AD139" s="103">
        <f t="shared" si="134"/>
        <v>8.0402172236494207E-3</v>
      </c>
      <c r="AE139" s="103">
        <f t="shared" si="134"/>
        <v>8.0628442301401235E-3</v>
      </c>
      <c r="AF139" s="103">
        <f t="shared" si="134"/>
        <v>6.1081531135711723E-3</v>
      </c>
      <c r="AG139" s="103">
        <f t="shared" si="134"/>
        <v>8.574995700940868E-3</v>
      </c>
      <c r="AH139" s="103">
        <f t="shared" si="134"/>
        <v>6.3504381241314117E-3</v>
      </c>
      <c r="AI139" s="103">
        <f t="shared" ref="AI139:BC139" si="135">IF(AI47="s","s",AI72)</f>
        <v>8.0513915670094287E-3</v>
      </c>
      <c r="AJ139" s="103">
        <f t="shared" si="135"/>
        <v>1.2056497765020827E-2</v>
      </c>
      <c r="AK139" s="103">
        <f t="shared" si="135"/>
        <v>8.9042390023761058E-3</v>
      </c>
      <c r="AL139" s="103">
        <f t="shared" si="135"/>
        <v>8.9509546067438675E-3</v>
      </c>
      <c r="AM139" s="103">
        <f t="shared" si="135"/>
        <v>8.719149865452842E-3</v>
      </c>
      <c r="AN139" s="103">
        <f t="shared" si="135"/>
        <v>7.0376613651987061E-3</v>
      </c>
      <c r="AO139" s="103">
        <f t="shared" si="135"/>
        <v>7.8043217911697334E-3</v>
      </c>
      <c r="AP139" s="103" t="str">
        <f t="shared" si="135"/>
        <v>s</v>
      </c>
      <c r="AQ139" s="103" t="str">
        <f t="shared" si="135"/>
        <v>s</v>
      </c>
      <c r="AR139" s="103">
        <f t="shared" si="135"/>
        <v>4.8633195108217023E-3</v>
      </c>
      <c r="AS139" s="103">
        <f t="shared" si="135"/>
        <v>3.8557071968786162E-3</v>
      </c>
      <c r="AT139" s="103">
        <f t="shared" si="135"/>
        <v>3.2244452253312305E-3</v>
      </c>
      <c r="AU139" s="103">
        <f t="shared" si="135"/>
        <v>3.4349905079467152E-3</v>
      </c>
      <c r="AV139" s="103" t="str">
        <f t="shared" si="135"/>
        <v>s</v>
      </c>
      <c r="AW139" s="103">
        <f t="shared" si="135"/>
        <v>3.4033310778962028E-3</v>
      </c>
      <c r="AX139" s="103" t="str">
        <f t="shared" si="135"/>
        <v>s</v>
      </c>
      <c r="AY139" s="103">
        <f t="shared" si="135"/>
        <v>5.9541923822119067E-3</v>
      </c>
      <c r="AZ139" s="103">
        <f t="shared" si="135"/>
        <v>6.9168687641467715E-3</v>
      </c>
      <c r="BA139" s="103">
        <f t="shared" si="135"/>
        <v>5.0185037897147932E-3</v>
      </c>
      <c r="BB139" s="103">
        <f t="shared" si="135"/>
        <v>6.306326088097421E-3</v>
      </c>
      <c r="BC139" s="103">
        <f t="shared" si="135"/>
        <v>3.8555585627379507E-3</v>
      </c>
    </row>
    <row r="140" spans="3:55" hidden="1" x14ac:dyDescent="0.35">
      <c r="C140" s="103" t="str">
        <f t="shared" ref="C140:AH140" si="136">IF(C48="s","s",C73)</f>
        <v>s</v>
      </c>
      <c r="D140" s="103" t="str">
        <f t="shared" si="136"/>
        <v>s</v>
      </c>
      <c r="E140" s="103" t="str">
        <f t="shared" si="136"/>
        <v>s</v>
      </c>
      <c r="F140" s="103" t="str">
        <f t="shared" si="136"/>
        <v>s</v>
      </c>
      <c r="G140" s="103" t="str">
        <f t="shared" si="136"/>
        <v>s</v>
      </c>
      <c r="H140" s="103" t="str">
        <f t="shared" si="136"/>
        <v>s</v>
      </c>
      <c r="I140" s="103" t="str">
        <f t="shared" si="136"/>
        <v>s</v>
      </c>
      <c r="J140" s="103" t="str">
        <f t="shared" si="136"/>
        <v>s</v>
      </c>
      <c r="K140" s="103" t="str">
        <f t="shared" si="136"/>
        <v>s</v>
      </c>
      <c r="L140" s="103" t="str">
        <f t="shared" si="136"/>
        <v>s</v>
      </c>
      <c r="M140" s="103" t="str">
        <f t="shared" si="136"/>
        <v>s</v>
      </c>
      <c r="N140" s="103" t="str">
        <f t="shared" si="136"/>
        <v>s</v>
      </c>
      <c r="O140" s="103" t="str">
        <f t="shared" si="136"/>
        <v>s</v>
      </c>
      <c r="P140" s="103" t="str">
        <f t="shared" si="136"/>
        <v>s</v>
      </c>
      <c r="Q140" s="103" t="str">
        <f t="shared" si="136"/>
        <v>s</v>
      </c>
      <c r="R140" s="103" t="str">
        <f t="shared" si="136"/>
        <v>s</v>
      </c>
      <c r="S140" s="103" t="str">
        <f t="shared" si="136"/>
        <v>s</v>
      </c>
      <c r="T140" s="103" t="str">
        <f t="shared" si="136"/>
        <v>s</v>
      </c>
      <c r="U140" s="103" t="str">
        <f t="shared" si="136"/>
        <v>s</v>
      </c>
      <c r="V140" s="103" t="str">
        <f t="shared" si="136"/>
        <v>s</v>
      </c>
      <c r="W140" s="103" t="str">
        <f t="shared" si="136"/>
        <v>s</v>
      </c>
      <c r="X140" s="103" t="str">
        <f t="shared" si="136"/>
        <v>s</v>
      </c>
      <c r="Y140" s="103" t="str">
        <f t="shared" si="136"/>
        <v>s</v>
      </c>
      <c r="Z140" s="103" t="str">
        <f t="shared" si="136"/>
        <v>s</v>
      </c>
      <c r="AA140" s="103" t="str">
        <f t="shared" si="136"/>
        <v>s</v>
      </c>
      <c r="AB140" s="103" t="str">
        <f t="shared" si="136"/>
        <v>s</v>
      </c>
      <c r="AC140" s="103" t="str">
        <f t="shared" si="136"/>
        <v>s</v>
      </c>
      <c r="AD140" s="103" t="str">
        <f t="shared" si="136"/>
        <v>s</v>
      </c>
      <c r="AE140" s="103" t="str">
        <f t="shared" si="136"/>
        <v>s</v>
      </c>
      <c r="AF140" s="103" t="str">
        <f t="shared" si="136"/>
        <v>s</v>
      </c>
      <c r="AG140" s="103" t="str">
        <f t="shared" si="136"/>
        <v>s</v>
      </c>
      <c r="AH140" s="103" t="str">
        <f t="shared" si="136"/>
        <v>s</v>
      </c>
      <c r="AI140" s="103" t="str">
        <f t="shared" ref="AI140:BC140" si="137">IF(AI48="s","s",AI73)</f>
        <v>s</v>
      </c>
      <c r="AJ140" s="103" t="str">
        <f t="shared" si="137"/>
        <v>s</v>
      </c>
      <c r="AK140" s="103" t="str">
        <f t="shared" si="137"/>
        <v>s</v>
      </c>
      <c r="AL140" s="103" t="str">
        <f t="shared" si="137"/>
        <v>s</v>
      </c>
      <c r="AM140" s="103" t="str">
        <f t="shared" si="137"/>
        <v>s</v>
      </c>
      <c r="AN140" s="103" t="str">
        <f t="shared" si="137"/>
        <v>s</v>
      </c>
      <c r="AO140" s="103" t="str">
        <f t="shared" si="137"/>
        <v>s</v>
      </c>
      <c r="AP140" s="103" t="str">
        <f t="shared" si="137"/>
        <v>s</v>
      </c>
      <c r="AQ140" s="103" t="str">
        <f t="shared" si="137"/>
        <v>s</v>
      </c>
      <c r="AR140" s="103" t="str">
        <f t="shared" si="137"/>
        <v>s</v>
      </c>
      <c r="AS140" s="103" t="str">
        <f t="shared" si="137"/>
        <v>s</v>
      </c>
      <c r="AT140" s="103" t="str">
        <f t="shared" si="137"/>
        <v>s</v>
      </c>
      <c r="AU140" s="103" t="str">
        <f t="shared" si="137"/>
        <v>s</v>
      </c>
      <c r="AV140" s="103" t="str">
        <f t="shared" si="137"/>
        <v>s</v>
      </c>
      <c r="AW140" s="103" t="str">
        <f t="shared" si="137"/>
        <v>s</v>
      </c>
      <c r="AX140" s="103" t="str">
        <f t="shared" si="137"/>
        <v>s</v>
      </c>
      <c r="AY140" s="103" t="str">
        <f t="shared" si="137"/>
        <v>s</v>
      </c>
      <c r="AZ140" s="103" t="str">
        <f t="shared" si="137"/>
        <v>s</v>
      </c>
      <c r="BA140" s="103" t="str">
        <f t="shared" si="137"/>
        <v>s</v>
      </c>
      <c r="BB140" s="103" t="str">
        <f t="shared" si="137"/>
        <v>s</v>
      </c>
      <c r="BC140" s="103" t="str">
        <f t="shared" si="137"/>
        <v>s</v>
      </c>
    </row>
    <row r="141" spans="3:55" hidden="1" x14ac:dyDescent="0.35">
      <c r="C141" s="103">
        <f t="shared" ref="C141:AH141" si="138">IF(C49="s","s",C74)</f>
        <v>5.9661507092544485E-3</v>
      </c>
      <c r="D141" s="103">
        <f t="shared" si="138"/>
        <v>8.5402932245903177E-3</v>
      </c>
      <c r="E141" s="103">
        <f t="shared" si="138"/>
        <v>5.394769740764767E-3</v>
      </c>
      <c r="F141" s="103">
        <f t="shared" si="138"/>
        <v>7.3793894102813559E-3</v>
      </c>
      <c r="G141" s="103">
        <f t="shared" si="138"/>
        <v>8.0622239636491053E-3</v>
      </c>
      <c r="H141" s="103">
        <f t="shared" si="138"/>
        <v>8.1509930939552867E-3</v>
      </c>
      <c r="I141" s="103">
        <f t="shared" si="138"/>
        <v>5.4272383303362254E-3</v>
      </c>
      <c r="J141" s="103">
        <f t="shared" si="138"/>
        <v>6.8913536302320543E-3</v>
      </c>
      <c r="K141" s="103">
        <f t="shared" si="138"/>
        <v>8.5779257959382165E-3</v>
      </c>
      <c r="L141" s="103">
        <f t="shared" si="138"/>
        <v>6.1941358789956661E-3</v>
      </c>
      <c r="M141" s="103">
        <f t="shared" si="138"/>
        <v>5.6961347518317438E-3</v>
      </c>
      <c r="N141" s="103">
        <f t="shared" si="138"/>
        <v>4.8037505860449746E-3</v>
      </c>
      <c r="O141" s="103">
        <f t="shared" si="138"/>
        <v>5.924061526997643E-3</v>
      </c>
      <c r="P141" s="103">
        <f t="shared" si="138"/>
        <v>5.5598240763237456E-3</v>
      </c>
      <c r="Q141" s="103">
        <f t="shared" si="138"/>
        <v>6.0916261783388308E-3</v>
      </c>
      <c r="R141" s="103">
        <f t="shared" si="138"/>
        <v>8.2802259632507123E-3</v>
      </c>
      <c r="S141" s="103">
        <f t="shared" si="138"/>
        <v>1.0458659046998125E-2</v>
      </c>
      <c r="T141" s="103">
        <f t="shared" si="138"/>
        <v>7.3364344993036993E-3</v>
      </c>
      <c r="U141" s="103">
        <f t="shared" si="138"/>
        <v>8.9320978788962266E-3</v>
      </c>
      <c r="V141" s="103">
        <f t="shared" si="138"/>
        <v>1.1128160844416609E-2</v>
      </c>
      <c r="W141" s="103">
        <f t="shared" si="138"/>
        <v>1.0554417950749814E-2</v>
      </c>
      <c r="X141" s="103">
        <f t="shared" si="138"/>
        <v>1.3007622562097204E-2</v>
      </c>
      <c r="Y141" s="103">
        <f t="shared" si="138"/>
        <v>1.3034737537637685E-2</v>
      </c>
      <c r="Z141" s="103">
        <f t="shared" si="138"/>
        <v>1.9647514763767065E-2</v>
      </c>
      <c r="AA141" s="103">
        <f t="shared" si="138"/>
        <v>2.181205320374641E-2</v>
      </c>
      <c r="AB141" s="103">
        <f t="shared" si="138"/>
        <v>2.1493588970448289E-2</v>
      </c>
      <c r="AC141" s="103">
        <f t="shared" si="138"/>
        <v>3.0425576173251638E-2</v>
      </c>
      <c r="AD141" s="103">
        <f t="shared" si="138"/>
        <v>3.1831730038805892E-2</v>
      </c>
      <c r="AE141" s="103">
        <f t="shared" si="138"/>
        <v>3.501752764021019E-2</v>
      </c>
      <c r="AF141" s="103">
        <f t="shared" si="138"/>
        <v>3.4560072497616903E-2</v>
      </c>
      <c r="AG141" s="103">
        <f t="shared" si="138"/>
        <v>4.10222518813693E-2</v>
      </c>
      <c r="AH141" s="103">
        <f t="shared" si="138"/>
        <v>3.9419117517413074E-2</v>
      </c>
      <c r="AI141" s="103">
        <f t="shared" ref="AI141:BC141" si="139">IF(AI49="s","s",AI74)</f>
        <v>3.6187798393436187E-2</v>
      </c>
      <c r="AJ141" s="103">
        <f t="shared" si="139"/>
        <v>3.8600208235738544E-2</v>
      </c>
      <c r="AK141" s="103">
        <f t="shared" si="139"/>
        <v>4.0759088323559296E-2</v>
      </c>
      <c r="AL141" s="103">
        <f t="shared" si="139"/>
        <v>4.6653064335514492E-2</v>
      </c>
      <c r="AM141" s="103">
        <f t="shared" si="139"/>
        <v>4.5731822066646666E-2</v>
      </c>
      <c r="AN141" s="103">
        <f t="shared" si="139"/>
        <v>4.7551828229303011E-2</v>
      </c>
      <c r="AO141" s="103">
        <f t="shared" si="139"/>
        <v>4.5709604010681533E-2</v>
      </c>
      <c r="AP141" s="103">
        <f t="shared" si="139"/>
        <v>4.6454665050072994E-2</v>
      </c>
      <c r="AQ141" s="103">
        <f t="shared" si="139"/>
        <v>4.6449465911230073E-2</v>
      </c>
      <c r="AR141" s="103">
        <f t="shared" si="139"/>
        <v>4.3766869559503457E-2</v>
      </c>
      <c r="AS141" s="103">
        <f t="shared" si="139"/>
        <v>4.2983744402565922E-2</v>
      </c>
      <c r="AT141" s="103">
        <f t="shared" si="139"/>
        <v>4.312377953788081E-2</v>
      </c>
      <c r="AU141" s="103">
        <f t="shared" si="139"/>
        <v>4.6337485650678974E-2</v>
      </c>
      <c r="AV141" s="103">
        <f t="shared" si="139"/>
        <v>4.5036992110466911E-2</v>
      </c>
      <c r="AW141" s="103">
        <f t="shared" si="139"/>
        <v>4.1444532651432914E-2</v>
      </c>
      <c r="AX141" s="103">
        <f t="shared" si="139"/>
        <v>4.1809950344484613E-2</v>
      </c>
      <c r="AY141" s="103">
        <f t="shared" si="139"/>
        <v>3.716677846733428E-2</v>
      </c>
      <c r="AZ141" s="103">
        <f t="shared" si="139"/>
        <v>3.4645855748565713E-2</v>
      </c>
      <c r="BA141" s="103">
        <f t="shared" si="139"/>
        <v>3.6597782364773228E-2</v>
      </c>
      <c r="BB141" s="103">
        <f t="shared" si="139"/>
        <v>3.6042883306293919E-2</v>
      </c>
      <c r="BC141" s="103">
        <f t="shared" si="139"/>
        <v>3.4432278606226642E-2</v>
      </c>
    </row>
    <row r="142" spans="3:55" hidden="1" x14ac:dyDescent="0.35">
      <c r="C142" s="103" t="str">
        <f t="shared" ref="C142:AH142" si="140">IF(C50="s","s",C75)</f>
        <v>s</v>
      </c>
      <c r="D142" s="103" t="str">
        <f t="shared" si="140"/>
        <v>s</v>
      </c>
      <c r="E142" s="103" t="str">
        <f t="shared" si="140"/>
        <v>s</v>
      </c>
      <c r="F142" s="103" t="str">
        <f t="shared" si="140"/>
        <v>s</v>
      </c>
      <c r="G142" s="103" t="str">
        <f t="shared" si="140"/>
        <v>s</v>
      </c>
      <c r="H142" s="103" t="str">
        <f t="shared" si="140"/>
        <v>s</v>
      </c>
      <c r="I142" s="103" t="str">
        <f t="shared" si="140"/>
        <v>s</v>
      </c>
      <c r="J142" s="103" t="str">
        <f t="shared" si="140"/>
        <v>s</v>
      </c>
      <c r="K142" s="103" t="str">
        <f t="shared" si="140"/>
        <v>s</v>
      </c>
      <c r="L142" s="103" t="str">
        <f t="shared" si="140"/>
        <v>s</v>
      </c>
      <c r="M142" s="103" t="str">
        <f t="shared" si="140"/>
        <v>s</v>
      </c>
      <c r="N142" s="103" t="str">
        <f t="shared" si="140"/>
        <v>s</v>
      </c>
      <c r="O142" s="103" t="str">
        <f t="shared" si="140"/>
        <v>s</v>
      </c>
      <c r="P142" s="103" t="str">
        <f t="shared" si="140"/>
        <v>s</v>
      </c>
      <c r="Q142" s="103" t="str">
        <f t="shared" si="140"/>
        <v>s</v>
      </c>
      <c r="R142" s="103" t="str">
        <f t="shared" si="140"/>
        <v>s</v>
      </c>
      <c r="S142" s="103" t="str">
        <f t="shared" si="140"/>
        <v>s</v>
      </c>
      <c r="T142" s="103" t="str">
        <f t="shared" si="140"/>
        <v>s</v>
      </c>
      <c r="U142" s="103" t="str">
        <f t="shared" si="140"/>
        <v>s</v>
      </c>
      <c r="V142" s="103" t="str">
        <f t="shared" si="140"/>
        <v>s</v>
      </c>
      <c r="W142" s="103" t="str">
        <f t="shared" si="140"/>
        <v>s</v>
      </c>
      <c r="X142" s="103" t="str">
        <f t="shared" si="140"/>
        <v>s</v>
      </c>
      <c r="Y142" s="103" t="str">
        <f t="shared" si="140"/>
        <v>s</v>
      </c>
      <c r="Z142" s="103" t="str">
        <f t="shared" si="140"/>
        <v>s</v>
      </c>
      <c r="AA142" s="103" t="str">
        <f t="shared" si="140"/>
        <v>s</v>
      </c>
      <c r="AB142" s="103" t="str">
        <f t="shared" si="140"/>
        <v>s</v>
      </c>
      <c r="AC142" s="103" t="str">
        <f t="shared" si="140"/>
        <v>s</v>
      </c>
      <c r="AD142" s="103" t="str">
        <f t="shared" si="140"/>
        <v>s</v>
      </c>
      <c r="AE142" s="103" t="str">
        <f t="shared" si="140"/>
        <v>s</v>
      </c>
      <c r="AF142" s="103" t="str">
        <f t="shared" si="140"/>
        <v>s</v>
      </c>
      <c r="AG142" s="103" t="str">
        <f t="shared" si="140"/>
        <v>s</v>
      </c>
      <c r="AH142" s="103" t="str">
        <f t="shared" si="140"/>
        <v>s</v>
      </c>
      <c r="AI142" s="103" t="str">
        <f t="shared" ref="AI142:BC142" si="141">IF(AI50="s","s",AI75)</f>
        <v>s</v>
      </c>
      <c r="AJ142" s="103" t="str">
        <f t="shared" si="141"/>
        <v>s</v>
      </c>
      <c r="AK142" s="103" t="str">
        <f t="shared" si="141"/>
        <v>s</v>
      </c>
      <c r="AL142" s="103" t="str">
        <f t="shared" si="141"/>
        <v>s</v>
      </c>
      <c r="AM142" s="103" t="str">
        <f t="shared" si="141"/>
        <v>s</v>
      </c>
      <c r="AN142" s="103" t="str">
        <f t="shared" si="141"/>
        <v>s</v>
      </c>
      <c r="AO142" s="103" t="str">
        <f t="shared" si="141"/>
        <v>s</v>
      </c>
      <c r="AP142" s="103" t="str">
        <f t="shared" si="141"/>
        <v>s</v>
      </c>
      <c r="AQ142" s="103" t="str">
        <f t="shared" si="141"/>
        <v>s</v>
      </c>
      <c r="AR142" s="103" t="str">
        <f t="shared" si="141"/>
        <v>s</v>
      </c>
      <c r="AS142" s="103" t="str">
        <f t="shared" si="141"/>
        <v>s</v>
      </c>
      <c r="AT142" s="103" t="str">
        <f t="shared" si="141"/>
        <v>s</v>
      </c>
      <c r="AU142" s="103" t="str">
        <f t="shared" si="141"/>
        <v>s</v>
      </c>
      <c r="AV142" s="103" t="str">
        <f t="shared" si="141"/>
        <v>s</v>
      </c>
      <c r="AW142" s="103" t="str">
        <f t="shared" si="141"/>
        <v>s</v>
      </c>
      <c r="AX142" s="103" t="str">
        <f t="shared" si="141"/>
        <v>s</v>
      </c>
      <c r="AY142" s="103" t="str">
        <f t="shared" si="141"/>
        <v>s</v>
      </c>
      <c r="AZ142" s="103" t="str">
        <f t="shared" si="141"/>
        <v>s</v>
      </c>
      <c r="BA142" s="103" t="str">
        <f t="shared" si="141"/>
        <v>s</v>
      </c>
      <c r="BB142" s="103" t="str">
        <f t="shared" si="141"/>
        <v>s</v>
      </c>
      <c r="BC142" s="103" t="str">
        <f t="shared" si="141"/>
        <v>s</v>
      </c>
    </row>
    <row r="143" spans="3:55" hidden="1" x14ac:dyDescent="0.35">
      <c r="C143" s="103">
        <f t="shared" ref="C143:AH143" si="142">IF(C51="s","s",C76)</f>
        <v>8.3538538270641876E-3</v>
      </c>
      <c r="D143" s="103">
        <f t="shared" si="142"/>
        <v>8.735128861788467E-3</v>
      </c>
      <c r="E143" s="103">
        <f t="shared" si="142"/>
        <v>8.4517826370297221E-3</v>
      </c>
      <c r="F143" s="103">
        <f t="shared" si="142"/>
        <v>8.2825680038541745E-3</v>
      </c>
      <c r="G143" s="103">
        <f t="shared" si="142"/>
        <v>9.4337839811790281E-3</v>
      </c>
      <c r="H143" s="103">
        <f t="shared" si="142"/>
        <v>7.869717283010948E-3</v>
      </c>
      <c r="I143" s="103">
        <f t="shared" si="142"/>
        <v>7.8602846169802433E-3</v>
      </c>
      <c r="J143" s="103">
        <f t="shared" si="142"/>
        <v>7.547390414210953E-3</v>
      </c>
      <c r="K143" s="103">
        <f t="shared" si="142"/>
        <v>7.8414285899811656E-3</v>
      </c>
      <c r="L143" s="103">
        <f t="shared" si="142"/>
        <v>6.4885220355717105E-3</v>
      </c>
      <c r="M143" s="103">
        <f t="shared" si="142"/>
        <v>6.3555160451504366E-3</v>
      </c>
      <c r="N143" s="103">
        <f t="shared" si="142"/>
        <v>7.1794896286798068E-3</v>
      </c>
      <c r="O143" s="103">
        <f t="shared" si="142"/>
        <v>6.6983991572813683E-3</v>
      </c>
      <c r="P143" s="103">
        <f t="shared" si="142"/>
        <v>6.2815042847666298E-3</v>
      </c>
      <c r="Q143" s="103">
        <f t="shared" si="142"/>
        <v>6.022592841955568E-3</v>
      </c>
      <c r="R143" s="103">
        <f t="shared" si="142"/>
        <v>7.163192997253977E-3</v>
      </c>
      <c r="S143" s="103">
        <f t="shared" si="142"/>
        <v>8.6325316770095029E-3</v>
      </c>
      <c r="T143" s="103">
        <f t="shared" si="142"/>
        <v>8.1141911250115495E-3</v>
      </c>
      <c r="U143" s="103">
        <f t="shared" si="142"/>
        <v>7.7797505245071853E-3</v>
      </c>
      <c r="V143" s="103">
        <f t="shared" si="142"/>
        <v>8.8571178523670965E-3</v>
      </c>
      <c r="W143" s="103">
        <f t="shared" si="142"/>
        <v>8.8368082328751704E-3</v>
      </c>
      <c r="X143" s="103">
        <f t="shared" si="142"/>
        <v>8.9995512559190461E-3</v>
      </c>
      <c r="Y143" s="103">
        <f t="shared" si="142"/>
        <v>8.8860354113326889E-3</v>
      </c>
      <c r="Z143" s="103">
        <f t="shared" si="142"/>
        <v>1.1028509328451225E-2</v>
      </c>
      <c r="AA143" s="103">
        <f t="shared" si="142"/>
        <v>1.2497527300042929E-2</v>
      </c>
      <c r="AB143" s="103">
        <f t="shared" si="142"/>
        <v>1.1358537328274276E-2</v>
      </c>
      <c r="AC143" s="103">
        <f t="shared" si="142"/>
        <v>1.2884620360178834E-2</v>
      </c>
      <c r="AD143" s="103">
        <f t="shared" si="142"/>
        <v>1.3231857970998837E-2</v>
      </c>
      <c r="AE143" s="103">
        <f t="shared" si="142"/>
        <v>1.3257441625119449E-2</v>
      </c>
      <c r="AF143" s="103">
        <f t="shared" si="142"/>
        <v>1.3183970033897145E-2</v>
      </c>
      <c r="AG143" s="103">
        <f t="shared" si="142"/>
        <v>1.4562071820265978E-2</v>
      </c>
      <c r="AH143" s="103">
        <f t="shared" si="142"/>
        <v>1.4952217859752891E-2</v>
      </c>
      <c r="AI143" s="103">
        <f t="shared" ref="AI143:BC143" si="143">IF(AI51="s","s",AI76)</f>
        <v>1.2961302793745617E-2</v>
      </c>
      <c r="AJ143" s="103">
        <f t="shared" si="143"/>
        <v>1.3891915677307919E-2</v>
      </c>
      <c r="AK143" s="103">
        <f t="shared" si="143"/>
        <v>1.4556719655765051E-2</v>
      </c>
      <c r="AL143" s="103">
        <f t="shared" si="143"/>
        <v>1.5281589900307853E-2</v>
      </c>
      <c r="AM143" s="103">
        <f t="shared" si="143"/>
        <v>1.1838019653465651E-2</v>
      </c>
      <c r="AN143" s="103">
        <f t="shared" si="143"/>
        <v>1.4269536372362158E-2</v>
      </c>
      <c r="AO143" s="103">
        <f t="shared" si="143"/>
        <v>1.4338112026564525E-2</v>
      </c>
      <c r="AP143" s="103">
        <f t="shared" si="143"/>
        <v>1.4046676245101598E-2</v>
      </c>
      <c r="AQ143" s="103">
        <f t="shared" si="143"/>
        <v>1.4244941431227429E-2</v>
      </c>
      <c r="AR143" s="103">
        <f t="shared" si="143"/>
        <v>1.3826477973201646E-2</v>
      </c>
      <c r="AS143" s="103">
        <f t="shared" si="143"/>
        <v>1.4410201527829788E-2</v>
      </c>
      <c r="AT143" s="103">
        <f t="shared" si="143"/>
        <v>1.4648361334728688E-2</v>
      </c>
      <c r="AU143" s="103">
        <f t="shared" si="143"/>
        <v>1.4814300972256502E-2</v>
      </c>
      <c r="AV143" s="103">
        <f t="shared" si="143"/>
        <v>1.5028395030420616E-2</v>
      </c>
      <c r="AW143" s="103">
        <f t="shared" si="143"/>
        <v>1.4224336430906084E-2</v>
      </c>
      <c r="AX143" s="103">
        <f t="shared" si="143"/>
        <v>1.4431777949409804E-2</v>
      </c>
      <c r="AY143" s="103">
        <f t="shared" si="143"/>
        <v>1.3867759682858612E-2</v>
      </c>
      <c r="AZ143" s="103">
        <f t="shared" si="143"/>
        <v>1.2780866608455094E-2</v>
      </c>
      <c r="BA143" s="103">
        <f t="shared" si="143"/>
        <v>1.29006544950466E-2</v>
      </c>
      <c r="BB143" s="103">
        <f t="shared" si="143"/>
        <v>1.3994281653203796E-2</v>
      </c>
      <c r="BC143" s="103">
        <f t="shared" si="143"/>
        <v>1.29601395743135E-2</v>
      </c>
    </row>
    <row r="144" spans="3:55" hidden="1" x14ac:dyDescent="0.35">
      <c r="C144" s="103" t="str">
        <f t="shared" ref="C144:AH144" si="144">IF(C52="s","s",C77)</f>
        <v>s</v>
      </c>
      <c r="D144" s="103" t="str">
        <f t="shared" si="144"/>
        <v>s</v>
      </c>
      <c r="E144" s="103" t="str">
        <f t="shared" si="144"/>
        <v>s</v>
      </c>
      <c r="F144" s="103" t="str">
        <f t="shared" si="144"/>
        <v>s</v>
      </c>
      <c r="G144" s="103" t="str">
        <f t="shared" si="144"/>
        <v>s</v>
      </c>
      <c r="H144" s="103" t="str">
        <f t="shared" si="144"/>
        <v>s</v>
      </c>
      <c r="I144" s="103" t="str">
        <f t="shared" si="144"/>
        <v>s</v>
      </c>
      <c r="J144" s="103" t="str">
        <f t="shared" si="144"/>
        <v>s</v>
      </c>
      <c r="K144" s="103" t="str">
        <f t="shared" si="144"/>
        <v>s</v>
      </c>
      <c r="L144" s="103" t="str">
        <f t="shared" si="144"/>
        <v>s</v>
      </c>
      <c r="M144" s="103" t="str">
        <f t="shared" si="144"/>
        <v>s</v>
      </c>
      <c r="N144" s="103" t="str">
        <f t="shared" si="144"/>
        <v>s</v>
      </c>
      <c r="O144" s="103" t="str">
        <f t="shared" si="144"/>
        <v>s</v>
      </c>
      <c r="P144" s="103" t="str">
        <f t="shared" si="144"/>
        <v>s</v>
      </c>
      <c r="Q144" s="103" t="str">
        <f t="shared" si="144"/>
        <v>s</v>
      </c>
      <c r="R144" s="103" t="str">
        <f t="shared" si="144"/>
        <v>s</v>
      </c>
      <c r="S144" s="103" t="str">
        <f t="shared" si="144"/>
        <v>s</v>
      </c>
      <c r="T144" s="103" t="str">
        <f t="shared" si="144"/>
        <v>s</v>
      </c>
      <c r="U144" s="103" t="str">
        <f t="shared" si="144"/>
        <v>s</v>
      </c>
      <c r="V144" s="103" t="str">
        <f t="shared" si="144"/>
        <v>s</v>
      </c>
      <c r="W144" s="103" t="str">
        <f t="shared" si="144"/>
        <v>s</v>
      </c>
      <c r="X144" s="103" t="str">
        <f t="shared" si="144"/>
        <v>s</v>
      </c>
      <c r="Y144" s="103" t="str">
        <f t="shared" si="144"/>
        <v>s</v>
      </c>
      <c r="Z144" s="103" t="str">
        <f t="shared" si="144"/>
        <v>s</v>
      </c>
      <c r="AA144" s="103" t="str">
        <f t="shared" si="144"/>
        <v>s</v>
      </c>
      <c r="AB144" s="103" t="str">
        <f t="shared" si="144"/>
        <v>s</v>
      </c>
      <c r="AC144" s="103" t="str">
        <f t="shared" si="144"/>
        <v>s</v>
      </c>
      <c r="AD144" s="103" t="str">
        <f t="shared" si="144"/>
        <v>s</v>
      </c>
      <c r="AE144" s="103" t="str">
        <f t="shared" si="144"/>
        <v>s</v>
      </c>
      <c r="AF144" s="103" t="str">
        <f t="shared" si="144"/>
        <v>s</v>
      </c>
      <c r="AG144" s="103" t="str">
        <f t="shared" si="144"/>
        <v>s</v>
      </c>
      <c r="AH144" s="103" t="str">
        <f t="shared" si="144"/>
        <v>s</v>
      </c>
      <c r="AI144" s="103" t="str">
        <f t="shared" ref="AI144:BC144" si="145">IF(AI52="s","s",AI77)</f>
        <v>s</v>
      </c>
      <c r="AJ144" s="103" t="str">
        <f t="shared" si="145"/>
        <v>s</v>
      </c>
      <c r="AK144" s="103" t="str">
        <f t="shared" si="145"/>
        <v>s</v>
      </c>
      <c r="AL144" s="103" t="str">
        <f t="shared" si="145"/>
        <v>s</v>
      </c>
      <c r="AM144" s="103" t="str">
        <f t="shared" si="145"/>
        <v>s</v>
      </c>
      <c r="AN144" s="103" t="str">
        <f t="shared" si="145"/>
        <v>s</v>
      </c>
      <c r="AO144" s="103" t="str">
        <f t="shared" si="145"/>
        <v>s</v>
      </c>
      <c r="AP144" s="103" t="str">
        <f t="shared" si="145"/>
        <v>s</v>
      </c>
      <c r="AQ144" s="103" t="str">
        <f t="shared" si="145"/>
        <v>s</v>
      </c>
      <c r="AR144" s="103" t="str">
        <f t="shared" si="145"/>
        <v>s</v>
      </c>
      <c r="AS144" s="103" t="str">
        <f t="shared" si="145"/>
        <v>s</v>
      </c>
      <c r="AT144" s="103" t="str">
        <f t="shared" si="145"/>
        <v>s</v>
      </c>
      <c r="AU144" s="103" t="str">
        <f t="shared" si="145"/>
        <v>s</v>
      </c>
      <c r="AV144" s="103" t="str">
        <f t="shared" si="145"/>
        <v>s</v>
      </c>
      <c r="AW144" s="103" t="str">
        <f t="shared" si="145"/>
        <v>s</v>
      </c>
      <c r="AX144" s="103" t="str">
        <f t="shared" si="145"/>
        <v>s</v>
      </c>
      <c r="AY144" s="103" t="str">
        <f t="shared" si="145"/>
        <v>s</v>
      </c>
      <c r="AZ144" s="103" t="str">
        <f t="shared" si="145"/>
        <v>s</v>
      </c>
      <c r="BA144" s="103" t="str">
        <f t="shared" si="145"/>
        <v>s</v>
      </c>
      <c r="BB144" s="103" t="str">
        <f t="shared" si="145"/>
        <v>s</v>
      </c>
      <c r="BC144" s="103" t="str">
        <f t="shared" si="145"/>
        <v>s</v>
      </c>
    </row>
    <row r="145" spans="3:55" hidden="1" x14ac:dyDescent="0.35">
      <c r="C145" s="103" t="str">
        <f t="shared" ref="C145:AH145" si="146">IF(C53="s","s",C78)</f>
        <v>s</v>
      </c>
      <c r="D145" s="103" t="str">
        <f t="shared" si="146"/>
        <v>s</v>
      </c>
      <c r="E145" s="103" t="str">
        <f t="shared" si="146"/>
        <v>s</v>
      </c>
      <c r="F145" s="103" t="str">
        <f t="shared" si="146"/>
        <v>s</v>
      </c>
      <c r="G145" s="103" t="str">
        <f t="shared" si="146"/>
        <v>s</v>
      </c>
      <c r="H145" s="103" t="str">
        <f t="shared" si="146"/>
        <v>s</v>
      </c>
      <c r="I145" s="103" t="str">
        <f t="shared" si="146"/>
        <v>s</v>
      </c>
      <c r="J145" s="103" t="str">
        <f t="shared" si="146"/>
        <v>s</v>
      </c>
      <c r="K145" s="103" t="str">
        <f t="shared" si="146"/>
        <v>s</v>
      </c>
      <c r="L145" s="103" t="str">
        <f t="shared" si="146"/>
        <v>s</v>
      </c>
      <c r="M145" s="103" t="str">
        <f t="shared" si="146"/>
        <v>s</v>
      </c>
      <c r="N145" s="103" t="str">
        <f t="shared" si="146"/>
        <v>s</v>
      </c>
      <c r="O145" s="103" t="str">
        <f t="shared" si="146"/>
        <v>s</v>
      </c>
      <c r="P145" s="103" t="str">
        <f t="shared" si="146"/>
        <v>s</v>
      </c>
      <c r="Q145" s="103" t="str">
        <f t="shared" si="146"/>
        <v>s</v>
      </c>
      <c r="R145" s="103" t="str">
        <f t="shared" si="146"/>
        <v>s</v>
      </c>
      <c r="S145" s="103" t="str">
        <f t="shared" si="146"/>
        <v>s</v>
      </c>
      <c r="T145" s="103" t="str">
        <f t="shared" si="146"/>
        <v>s</v>
      </c>
      <c r="U145" s="103" t="str">
        <f t="shared" si="146"/>
        <v>s</v>
      </c>
      <c r="V145" s="103" t="str">
        <f t="shared" si="146"/>
        <v>s</v>
      </c>
      <c r="W145" s="103" t="str">
        <f t="shared" si="146"/>
        <v>s</v>
      </c>
      <c r="X145" s="103" t="str">
        <f t="shared" si="146"/>
        <v>s</v>
      </c>
      <c r="Y145" s="103" t="str">
        <f t="shared" si="146"/>
        <v>s</v>
      </c>
      <c r="Z145" s="103" t="str">
        <f t="shared" si="146"/>
        <v>s</v>
      </c>
      <c r="AA145" s="103" t="str">
        <f t="shared" si="146"/>
        <v>s</v>
      </c>
      <c r="AB145" s="103" t="str">
        <f t="shared" si="146"/>
        <v>s</v>
      </c>
      <c r="AC145" s="103" t="str">
        <f t="shared" si="146"/>
        <v>s</v>
      </c>
      <c r="AD145" s="103" t="str">
        <f t="shared" si="146"/>
        <v>s</v>
      </c>
      <c r="AE145" s="103" t="str">
        <f t="shared" si="146"/>
        <v>s</v>
      </c>
      <c r="AF145" s="103" t="str">
        <f t="shared" si="146"/>
        <v>s</v>
      </c>
      <c r="AG145" s="103" t="str">
        <f t="shared" si="146"/>
        <v>s</v>
      </c>
      <c r="AH145" s="103" t="str">
        <f t="shared" si="146"/>
        <v>s</v>
      </c>
      <c r="AI145" s="103" t="str">
        <f t="shared" ref="AI145:BC145" si="147">IF(AI53="s","s",AI78)</f>
        <v>s</v>
      </c>
      <c r="AJ145" s="103" t="str">
        <f t="shared" si="147"/>
        <v>s</v>
      </c>
      <c r="AK145" s="103" t="str">
        <f t="shared" si="147"/>
        <v>s</v>
      </c>
      <c r="AL145" s="103" t="str">
        <f t="shared" si="147"/>
        <v>s</v>
      </c>
      <c r="AM145" s="103" t="str">
        <f t="shared" si="147"/>
        <v>s</v>
      </c>
      <c r="AN145" s="103" t="str">
        <f t="shared" si="147"/>
        <v>s</v>
      </c>
      <c r="AO145" s="103" t="str">
        <f t="shared" si="147"/>
        <v>s</v>
      </c>
      <c r="AP145" s="103" t="str">
        <f t="shared" si="147"/>
        <v>s</v>
      </c>
      <c r="AQ145" s="103" t="str">
        <f t="shared" si="147"/>
        <v>s</v>
      </c>
      <c r="AR145" s="103" t="str">
        <f t="shared" si="147"/>
        <v>s</v>
      </c>
      <c r="AS145" s="103" t="str">
        <f t="shared" si="147"/>
        <v>s</v>
      </c>
      <c r="AT145" s="103" t="str">
        <f t="shared" si="147"/>
        <v>s</v>
      </c>
      <c r="AU145" s="103" t="str">
        <f t="shared" si="147"/>
        <v>s</v>
      </c>
      <c r="AV145" s="103" t="str">
        <f t="shared" si="147"/>
        <v>s</v>
      </c>
      <c r="AW145" s="103" t="str">
        <f t="shared" si="147"/>
        <v>s</v>
      </c>
      <c r="AX145" s="103" t="str">
        <f t="shared" si="147"/>
        <v>s</v>
      </c>
      <c r="AY145" s="103" t="str">
        <f t="shared" si="147"/>
        <v>s</v>
      </c>
      <c r="AZ145" s="103" t="str">
        <f t="shared" si="147"/>
        <v>s</v>
      </c>
      <c r="BA145" s="103" t="str">
        <f t="shared" si="147"/>
        <v>s</v>
      </c>
      <c r="BB145" s="103" t="str">
        <f t="shared" si="147"/>
        <v>s</v>
      </c>
      <c r="BC145" s="103" t="str">
        <f t="shared" si="147"/>
        <v>s</v>
      </c>
    </row>
    <row r="146" spans="3:55" hidden="1" x14ac:dyDescent="0.35">
      <c r="C146" s="103">
        <f t="shared" ref="C146:AH146" si="148">IF(C54="s","s",C79)</f>
        <v>1.9845590364064813E-2</v>
      </c>
      <c r="D146" s="103">
        <f t="shared" si="148"/>
        <v>1.9509369503707383E-2</v>
      </c>
      <c r="E146" s="103">
        <f t="shared" si="148"/>
        <v>2.0495565539254437E-2</v>
      </c>
      <c r="F146" s="103">
        <f t="shared" si="148"/>
        <v>2.1082363000434541E-2</v>
      </c>
      <c r="G146" s="103">
        <f t="shared" si="148"/>
        <v>1.9343166782640777E-2</v>
      </c>
      <c r="H146" s="103">
        <f t="shared" si="148"/>
        <v>1.843211684495312E-2</v>
      </c>
      <c r="I146" s="103">
        <f t="shared" si="148"/>
        <v>1.877964660182295E-2</v>
      </c>
      <c r="J146" s="103">
        <f t="shared" si="148"/>
        <v>1.7312715695945013E-2</v>
      </c>
      <c r="K146" s="103">
        <f t="shared" si="148"/>
        <v>2.0521229346551255E-2</v>
      </c>
      <c r="L146" s="103">
        <f t="shared" si="148"/>
        <v>1.8934336664082903E-2</v>
      </c>
      <c r="M146" s="103">
        <f t="shared" si="148"/>
        <v>2.0042290004890329E-2</v>
      </c>
      <c r="N146" s="103">
        <f t="shared" si="148"/>
        <v>2.0635151208661145E-2</v>
      </c>
      <c r="O146" s="103">
        <f t="shared" si="148"/>
        <v>1.9600324194266813E-2</v>
      </c>
      <c r="P146" s="103">
        <f t="shared" si="148"/>
        <v>2.4385958407770216E-2</v>
      </c>
      <c r="Q146" s="103">
        <f t="shared" si="148"/>
        <v>2.484972080009579E-2</v>
      </c>
      <c r="R146" s="103">
        <f t="shared" si="148"/>
        <v>2.517199799966878E-2</v>
      </c>
      <c r="S146" s="103">
        <f t="shared" si="148"/>
        <v>2.5087832525375942E-2</v>
      </c>
      <c r="T146" s="103">
        <f t="shared" si="148"/>
        <v>2.3539131620410596E-2</v>
      </c>
      <c r="U146" s="103">
        <f t="shared" si="148"/>
        <v>2.2831486359503862E-2</v>
      </c>
      <c r="V146" s="103">
        <f t="shared" si="148"/>
        <v>2.1791319084401982E-2</v>
      </c>
      <c r="W146" s="103">
        <f t="shared" si="148"/>
        <v>1.9502901950847421E-2</v>
      </c>
      <c r="X146" s="103">
        <f t="shared" si="148"/>
        <v>2.0605835679130775E-2</v>
      </c>
      <c r="Y146" s="103">
        <f t="shared" si="148"/>
        <v>2.0172192202951376E-2</v>
      </c>
      <c r="Z146" s="103">
        <f t="shared" si="148"/>
        <v>2.1459273416341452E-2</v>
      </c>
      <c r="AA146" s="103">
        <f t="shared" si="148"/>
        <v>2.4446166507865168E-2</v>
      </c>
      <c r="AB146" s="103">
        <f t="shared" si="148"/>
        <v>2.3892611338525393E-2</v>
      </c>
      <c r="AC146" s="103">
        <f t="shared" si="148"/>
        <v>2.5441704021127443E-2</v>
      </c>
      <c r="AD146" s="103">
        <f t="shared" si="148"/>
        <v>2.5562524982389374E-2</v>
      </c>
      <c r="AE146" s="103">
        <f t="shared" si="148"/>
        <v>2.5425768514734874E-2</v>
      </c>
      <c r="AF146" s="103">
        <f t="shared" si="148"/>
        <v>2.578220262105415E-2</v>
      </c>
      <c r="AG146" s="103">
        <f t="shared" si="148"/>
        <v>2.5628809000601188E-2</v>
      </c>
      <c r="AH146" s="103">
        <f t="shared" si="148"/>
        <v>2.5479659965723277E-2</v>
      </c>
      <c r="AI146" s="103">
        <f t="shared" ref="AI146:BC146" si="149">IF(AI54="s","s",AI79)</f>
        <v>2.5822697881604205E-2</v>
      </c>
      <c r="AJ146" s="103">
        <f t="shared" si="149"/>
        <v>2.706376959354129E-2</v>
      </c>
      <c r="AK146" s="103">
        <f t="shared" si="149"/>
        <v>2.5929150167378519E-2</v>
      </c>
      <c r="AL146" s="103">
        <f t="shared" si="149"/>
        <v>2.4946397426898425E-2</v>
      </c>
      <c r="AM146" s="103">
        <f t="shared" si="149"/>
        <v>1.5035266710874061E-2</v>
      </c>
      <c r="AN146" s="103">
        <f t="shared" si="149"/>
        <v>1.9271015739581898E-2</v>
      </c>
      <c r="AO146" s="103">
        <f t="shared" si="149"/>
        <v>2.0975038791993063E-2</v>
      </c>
      <c r="AP146" s="103">
        <f t="shared" si="149"/>
        <v>1.9698626583266335E-2</v>
      </c>
      <c r="AQ146" s="103">
        <f t="shared" si="149"/>
        <v>2.0432541281526613E-2</v>
      </c>
      <c r="AR146" s="103">
        <f t="shared" si="149"/>
        <v>1.8913432408916925E-2</v>
      </c>
      <c r="AS146" s="103">
        <f t="shared" si="149"/>
        <v>1.9105384997060919E-2</v>
      </c>
      <c r="AT146" s="103">
        <f t="shared" si="149"/>
        <v>2.025265155696182E-2</v>
      </c>
      <c r="AU146" s="103">
        <f t="shared" si="149"/>
        <v>1.9476373334314935E-2</v>
      </c>
      <c r="AV146" s="103">
        <f t="shared" si="149"/>
        <v>1.9837894264947507E-2</v>
      </c>
      <c r="AW146" s="103">
        <f t="shared" si="149"/>
        <v>2.0817852589285174E-2</v>
      </c>
      <c r="AX146" s="103">
        <f t="shared" si="149"/>
        <v>2.0366020962454521E-2</v>
      </c>
      <c r="AY146" s="103">
        <f t="shared" si="149"/>
        <v>1.95066313750447E-2</v>
      </c>
      <c r="AZ146" s="103">
        <f t="shared" si="149"/>
        <v>1.8987248718138963E-2</v>
      </c>
      <c r="BA146" s="103">
        <f t="shared" si="149"/>
        <v>1.7831166941284907E-2</v>
      </c>
      <c r="BB146" s="103">
        <f t="shared" si="149"/>
        <v>1.9807536147383578E-2</v>
      </c>
      <c r="BC146" s="103">
        <f t="shared" si="149"/>
        <v>1.8887608507723551E-2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B149"/>
  <sheetViews>
    <sheetView zoomScaleNormal="100" workbookViewId="0">
      <pane xSplit="2" ySplit="7" topLeftCell="C8" activePane="bottomRight" state="frozen"/>
      <selection activeCell="BE1" sqref="BE1"/>
      <selection pane="topRight" activeCell="BE1" sqref="BE1"/>
      <selection pane="bottomLeft" activeCell="BE1" sqref="BE1"/>
      <selection pane="bottomRight" activeCell="BG1" sqref="BG1:FB1048576"/>
    </sheetView>
  </sheetViews>
  <sheetFormatPr baseColWidth="10" defaultColWidth="11.453125" defaultRowHeight="14.5" x14ac:dyDescent="0.35"/>
  <cols>
    <col min="1" max="1" width="11.453125" style="13"/>
    <col min="2" max="2" width="82.453125" style="13" customWidth="1"/>
    <col min="3" max="55" width="11.453125" style="82"/>
    <col min="56" max="56" width="10.6328125" style="86" customWidth="1"/>
    <col min="57" max="57" width="10.453125" style="86" customWidth="1"/>
    <col min="58" max="58" width="11.453125" style="86"/>
    <col min="59" max="158" width="11.453125" style="13" hidden="1" customWidth="1"/>
    <col min="159" max="193" width="11.453125" style="13" customWidth="1"/>
    <col min="194" max="16384" width="11.453125" style="13"/>
  </cols>
  <sheetData>
    <row r="1" spans="1:158" ht="18.5" x14ac:dyDescent="0.45">
      <c r="A1" s="67" t="s">
        <v>166</v>
      </c>
      <c r="B1" s="7"/>
    </row>
    <row r="2" spans="1:158" x14ac:dyDescent="0.35">
      <c r="A2" s="7" t="s">
        <v>142</v>
      </c>
      <c r="B2" s="7"/>
    </row>
    <row r="3" spans="1:158" x14ac:dyDescent="0.35">
      <c r="A3" s="7" t="s">
        <v>143</v>
      </c>
      <c r="B3" s="7"/>
    </row>
    <row r="4" spans="1:158"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row>
    <row r="5" spans="1:158" x14ac:dyDescent="0.35">
      <c r="A5" s="7"/>
      <c r="B5" s="7"/>
      <c r="BG5" s="13" t="s">
        <v>318</v>
      </c>
    </row>
    <row r="6" spans="1:158" ht="15" thickBot="1" x14ac:dyDescent="0.4">
      <c r="A6" s="88" t="s">
        <v>290</v>
      </c>
      <c r="B6" s="89"/>
      <c r="C6" s="94" t="s">
        <v>126</v>
      </c>
    </row>
    <row r="7" spans="1:158"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58" ht="15" thickBot="1" x14ac:dyDescent="0.4">
      <c r="A8" s="16" t="s">
        <v>94</v>
      </c>
      <c r="B8" s="17" t="s">
        <v>95</v>
      </c>
      <c r="C8" s="81">
        <v>720.29767932960601</v>
      </c>
      <c r="D8" s="81">
        <v>740.92603142598796</v>
      </c>
      <c r="E8" s="81">
        <v>723.92693379507602</v>
      </c>
      <c r="F8" s="81">
        <v>716.72765465420002</v>
      </c>
      <c r="G8" s="81">
        <v>727.06405784142396</v>
      </c>
      <c r="H8" s="81">
        <v>723.03237183687395</v>
      </c>
      <c r="I8" s="81">
        <v>713.72203057648198</v>
      </c>
      <c r="J8" s="81">
        <v>754.38548506446602</v>
      </c>
      <c r="K8" s="81">
        <v>752.91949025119004</v>
      </c>
      <c r="L8" s="81">
        <v>753.30731460770096</v>
      </c>
      <c r="M8" s="81">
        <v>760.98928934921298</v>
      </c>
      <c r="N8" s="81">
        <v>735.63395043394905</v>
      </c>
      <c r="O8" s="81">
        <v>717.48635233218704</v>
      </c>
      <c r="P8" s="81">
        <v>729.81298391800101</v>
      </c>
      <c r="Q8" s="81">
        <v>711.59268054805102</v>
      </c>
      <c r="R8" s="81">
        <v>721.52167724704896</v>
      </c>
      <c r="S8" s="81">
        <v>720.06647367950904</v>
      </c>
      <c r="T8" s="81">
        <v>717.60188827080106</v>
      </c>
      <c r="U8" s="81">
        <v>704.96594652835199</v>
      </c>
      <c r="V8" s="81">
        <v>731.19338383391903</v>
      </c>
      <c r="W8" s="81">
        <v>743.88166767130497</v>
      </c>
      <c r="X8" s="81">
        <v>731.25716041016506</v>
      </c>
      <c r="Y8" s="81">
        <v>728.95274248681005</v>
      </c>
      <c r="Z8" s="81">
        <v>739.09285814570899</v>
      </c>
      <c r="AA8" s="81">
        <v>770.91148646427996</v>
      </c>
      <c r="AB8" s="81">
        <v>786.43243949733801</v>
      </c>
      <c r="AC8" s="81">
        <v>756.75392924033804</v>
      </c>
      <c r="AD8" s="81">
        <v>760.50767873377697</v>
      </c>
      <c r="AE8" s="81">
        <v>774.93525640147902</v>
      </c>
      <c r="AF8" s="81">
        <v>791.029353338796</v>
      </c>
      <c r="AG8" s="81">
        <v>825.02329860274995</v>
      </c>
      <c r="AH8" s="81">
        <v>816.349272178251</v>
      </c>
      <c r="AI8" s="81">
        <v>823.29916024350098</v>
      </c>
      <c r="AJ8" s="81">
        <v>815.95400619181703</v>
      </c>
      <c r="AK8" s="81">
        <v>804.91647293078597</v>
      </c>
      <c r="AL8" s="81">
        <v>824.41409446414298</v>
      </c>
      <c r="AM8" s="81">
        <v>820.18672690825804</v>
      </c>
      <c r="AN8" s="81">
        <v>827.25487578676803</v>
      </c>
      <c r="AO8" s="81">
        <v>839.86758135672505</v>
      </c>
      <c r="AP8" s="81">
        <v>822.10334453385803</v>
      </c>
      <c r="AQ8" s="81">
        <v>832.16910712848403</v>
      </c>
      <c r="AR8" s="81">
        <v>838.09691709511503</v>
      </c>
      <c r="AS8" s="81">
        <v>829.42028127303001</v>
      </c>
      <c r="AT8" s="81">
        <v>823.99149476079901</v>
      </c>
      <c r="AU8" s="81">
        <v>829.98698774348202</v>
      </c>
      <c r="AV8" s="81">
        <v>812.10446316469597</v>
      </c>
      <c r="AW8" s="81">
        <v>820.09605423065705</v>
      </c>
      <c r="AX8" s="81">
        <v>814.81381706487002</v>
      </c>
      <c r="AY8" s="81">
        <v>785.21306280412</v>
      </c>
      <c r="AZ8" s="81">
        <v>798.64858446153903</v>
      </c>
      <c r="BA8" s="81">
        <v>803.78337896445703</v>
      </c>
      <c r="BB8" s="81">
        <v>823.29387200811698</v>
      </c>
      <c r="BC8" s="81">
        <v>809.385659955817</v>
      </c>
      <c r="BD8" s="81">
        <v>785.13441205773495</v>
      </c>
      <c r="BE8" s="81">
        <v>789.95726151886504</v>
      </c>
      <c r="BF8" s="113"/>
      <c r="BG8" s="82" t="str">
        <f>IF(C8&gt;0,IF(C8&lt;5,"SECRETTTTTTTT",""),"")</f>
        <v/>
      </c>
      <c r="BH8" s="82" t="str">
        <f t="shared" ref="BH8" si="0">IF(D8&gt;0,IF(D8&lt;5,"SECRETTTTTTTT",""),"")</f>
        <v/>
      </c>
      <c r="BI8" s="82" t="str">
        <f t="shared" ref="BI8:BX23" si="1">IF(E8&gt;0,IF(E8&lt;5,"SECRETTTTTTTT",""),"")</f>
        <v/>
      </c>
      <c r="BJ8" s="82" t="str">
        <f t="shared" ref="BJ8" si="2">IF(F8&gt;0,IF(F8&lt;5,"SECRETTTTTTTT",""),"")</f>
        <v/>
      </c>
      <c r="BK8" s="82" t="str">
        <f t="shared" ref="BK8" si="3">IF(G8&gt;0,IF(G8&lt;5,"SECRETTTTTTTT",""),"")</f>
        <v/>
      </c>
      <c r="BL8" s="82" t="str">
        <f t="shared" ref="BL8" si="4">IF(H8&gt;0,IF(H8&lt;5,"SECRETTTTTTTT",""),"")</f>
        <v/>
      </c>
      <c r="BM8" s="82" t="str">
        <f t="shared" ref="BM8" si="5">IF(I8&gt;0,IF(I8&lt;5,"SECRETTTTTTTT",""),"")</f>
        <v/>
      </c>
      <c r="BN8" s="82" t="str">
        <f t="shared" ref="BN8" si="6">IF(J8&gt;0,IF(J8&lt;5,"SECRETTTTTTTT",""),"")</f>
        <v/>
      </c>
      <c r="BO8" s="82" t="str">
        <f t="shared" ref="BO8" si="7">IF(K8&gt;0,IF(K8&lt;5,"SECRETTTTTTTT",""),"")</f>
        <v/>
      </c>
      <c r="BP8" s="82" t="str">
        <f t="shared" ref="BP8" si="8">IF(L8&gt;0,IF(L8&lt;5,"SECRETTTTTTTT",""),"")</f>
        <v/>
      </c>
      <c r="BQ8" s="82" t="str">
        <f t="shared" ref="BQ8" si="9">IF(M8&gt;0,IF(M8&lt;5,"SECRETTTTTTTT",""),"")</f>
        <v/>
      </c>
      <c r="BR8" s="82" t="str">
        <f t="shared" ref="BR8" si="10">IF(N8&gt;0,IF(N8&lt;5,"SECRETTTTTTTT",""),"")</f>
        <v/>
      </c>
      <c r="BS8" s="82" t="str">
        <f t="shared" ref="BS8" si="11">IF(O8&gt;0,IF(O8&lt;5,"SECRETTTTTTTT",""),"")</f>
        <v/>
      </c>
      <c r="BT8" s="82" t="str">
        <f t="shared" ref="BT8" si="12">IF(P8&gt;0,IF(P8&lt;5,"SECRETTTTTTTT",""),"")</f>
        <v/>
      </c>
      <c r="BU8" s="82" t="str">
        <f t="shared" ref="BU8" si="13">IF(Q8&gt;0,IF(Q8&lt;5,"SECRETTTTTTTT",""),"")</f>
        <v/>
      </c>
      <c r="BV8" s="82" t="str">
        <f t="shared" ref="BV8" si="14">IF(R8&gt;0,IF(R8&lt;5,"SECRETTTTTTTT",""),"")</f>
        <v/>
      </c>
      <c r="BW8" s="82" t="str">
        <f t="shared" ref="BW8" si="15">IF(S8&gt;0,IF(S8&lt;5,"SECRETTTTTTTT",""),"")</f>
        <v/>
      </c>
      <c r="BX8" s="82" t="str">
        <f t="shared" ref="BX8" si="16">IF(T8&gt;0,IF(T8&lt;5,"SECRETTTTTTTT",""),"")</f>
        <v/>
      </c>
      <c r="BY8" s="82" t="str">
        <f t="shared" ref="BY8:CN23" si="17">IF(U8&gt;0,IF(U8&lt;5,"SECRETTTTTTTT",""),"")</f>
        <v/>
      </c>
      <c r="BZ8" s="82" t="str">
        <f t="shared" ref="BZ8" si="18">IF(V8&gt;0,IF(V8&lt;5,"SECRETTTTTTTT",""),"")</f>
        <v/>
      </c>
      <c r="CA8" s="82" t="str">
        <f t="shared" ref="CA8" si="19">IF(W8&gt;0,IF(W8&lt;5,"SECRETTTTTTTT",""),"")</f>
        <v/>
      </c>
      <c r="CB8" s="82" t="str">
        <f t="shared" ref="CB8" si="20">IF(X8&gt;0,IF(X8&lt;5,"SECRETTTTTTTT",""),"")</f>
        <v/>
      </c>
      <c r="CC8" s="82" t="str">
        <f t="shared" ref="CC8" si="21">IF(Y8&gt;0,IF(Y8&lt;5,"SECRETTTTTTTT",""),"")</f>
        <v/>
      </c>
      <c r="CD8" s="82" t="str">
        <f t="shared" ref="CD8" si="22">IF(Z8&gt;0,IF(Z8&lt;5,"SECRETTTTTTTT",""),"")</f>
        <v/>
      </c>
      <c r="CE8" s="82" t="str">
        <f t="shared" ref="CE8" si="23">IF(AA8&gt;0,IF(AA8&lt;5,"SECRETTTTTTTT",""),"")</f>
        <v/>
      </c>
      <c r="CF8" s="82" t="str">
        <f t="shared" ref="CF8" si="24">IF(AB8&gt;0,IF(AB8&lt;5,"SECRETTTTTTTT",""),"")</f>
        <v/>
      </c>
      <c r="CG8" s="82" t="str">
        <f t="shared" ref="CG8" si="25">IF(AC8&gt;0,IF(AC8&lt;5,"SECRETTTTTTTT",""),"")</f>
        <v/>
      </c>
      <c r="CH8" s="82" t="str">
        <f t="shared" ref="CH8" si="26">IF(AD8&gt;0,IF(AD8&lt;5,"SECRETTTTTTTT",""),"")</f>
        <v/>
      </c>
      <c r="CI8" s="82" t="str">
        <f t="shared" ref="CI8" si="27">IF(AE8&gt;0,IF(AE8&lt;5,"SECRETTTTTTTT",""),"")</f>
        <v/>
      </c>
      <c r="CJ8" s="82" t="str">
        <f t="shared" ref="CJ8" si="28">IF(AF8&gt;0,IF(AF8&lt;5,"SECRETTTTTTTT",""),"")</f>
        <v/>
      </c>
      <c r="CK8" s="82" t="str">
        <f t="shared" ref="CK8" si="29">IF(AG8&gt;0,IF(AG8&lt;5,"SECRETTTTTTTT",""),"")</f>
        <v/>
      </c>
      <c r="CL8" s="82" t="str">
        <f t="shared" ref="CL8" si="30">IF(AH8&gt;0,IF(AH8&lt;5,"SECRETTTTTTTT",""),"")</f>
        <v/>
      </c>
      <c r="CM8" s="82" t="str">
        <f t="shared" ref="CM8" si="31">IF(AI8&gt;0,IF(AI8&lt;5,"SECRETTTTTTTT",""),"")</f>
        <v/>
      </c>
      <c r="CN8" s="82" t="str">
        <f t="shared" ref="CN8" si="32">IF(AJ8&gt;0,IF(AJ8&lt;5,"SECRETTTTTTTT",""),"")</f>
        <v/>
      </c>
      <c r="CO8" s="82" t="str">
        <f t="shared" ref="CO8:DD23" si="33">IF(AK8&gt;0,IF(AK8&lt;5,"SECRETTTTTTTT",""),"")</f>
        <v/>
      </c>
      <c r="CP8" s="82" t="str">
        <f t="shared" ref="CP8" si="34">IF(AL8&gt;0,IF(AL8&lt;5,"SECRETTTTTTTT",""),"")</f>
        <v/>
      </c>
      <c r="CQ8" s="82" t="str">
        <f t="shared" ref="CQ8" si="35">IF(AM8&gt;0,IF(AM8&lt;5,"SECRETTTTTTTT",""),"")</f>
        <v/>
      </c>
      <c r="CR8" s="82" t="str">
        <f t="shared" ref="CR8" si="36">IF(AN8&gt;0,IF(AN8&lt;5,"SECRETTTTTTTT",""),"")</f>
        <v/>
      </c>
      <c r="CS8" s="82" t="str">
        <f t="shared" ref="CS8" si="37">IF(AO8&gt;0,IF(AO8&lt;5,"SECRETTTTTTTT",""),"")</f>
        <v/>
      </c>
      <c r="CT8" s="82" t="str">
        <f t="shared" ref="CT8" si="38">IF(AP8&gt;0,IF(AP8&lt;5,"SECRETTTTTTTT",""),"")</f>
        <v/>
      </c>
      <c r="CU8" s="82" t="str">
        <f t="shared" ref="CU8" si="39">IF(AQ8&gt;0,IF(AQ8&lt;5,"SECRETTTTTTTT",""),"")</f>
        <v/>
      </c>
      <c r="CV8" s="82" t="str">
        <f t="shared" ref="CV8" si="40">IF(AR8&gt;0,IF(AR8&lt;5,"SECRETTTTTTTT",""),"")</f>
        <v/>
      </c>
      <c r="CW8" s="82" t="str">
        <f t="shared" ref="CW8" si="41">IF(AS8&gt;0,IF(AS8&lt;5,"SECRETTTTTTTT",""),"")</f>
        <v/>
      </c>
      <c r="CX8" s="82" t="str">
        <f t="shared" ref="CX8" si="42">IF(AT8&gt;0,IF(AT8&lt;5,"SECRETTTTTTTT",""),"")</f>
        <v/>
      </c>
      <c r="CY8" s="82" t="str">
        <f t="shared" ref="CY8" si="43">IF(AU8&gt;0,IF(AU8&lt;5,"SECRETTTTTTTT",""),"")</f>
        <v/>
      </c>
      <c r="CZ8" s="82" t="str">
        <f t="shared" ref="CZ8" si="44">IF(AV8&gt;0,IF(AV8&lt;5,"SECRETTTTTTTT",""),"")</f>
        <v/>
      </c>
      <c r="DA8" s="82" t="str">
        <f t="shared" ref="DA8" si="45">IF(AW8&gt;0,IF(AW8&lt;5,"SECRETTTTTTTT",""),"")</f>
        <v/>
      </c>
      <c r="DB8" s="82" t="str">
        <f t="shared" ref="DB8" si="46">IF(AX8&gt;0,IF(AX8&lt;5,"SECRETTTTTTTT",""),"")</f>
        <v/>
      </c>
      <c r="DC8" s="82" t="str">
        <f t="shared" ref="DC8" si="47">IF(AY8&gt;0,IF(AY8&lt;5,"SECRETTTTTTTT",""),"")</f>
        <v/>
      </c>
      <c r="DD8" s="82" t="str">
        <f t="shared" ref="DD8" si="48">IF(AZ8&gt;0,IF(AZ8&lt;5,"SECRETTTTTTTT",""),"")</f>
        <v/>
      </c>
      <c r="DE8" s="82" t="str">
        <f t="shared" ref="DE8:DT23" si="49">IF(BA8&gt;0,IF(BA8&lt;5,"SECRETTTTTTTT",""),"")</f>
        <v/>
      </c>
      <c r="DF8" s="82" t="str">
        <f t="shared" ref="DF8" si="50">IF(BB8&gt;0,IF(BB8&lt;5,"SECRETTTTTTTT",""),"")</f>
        <v/>
      </c>
      <c r="DG8" s="82" t="str">
        <f t="shared" ref="DG8" si="51">IF(BC8&gt;0,IF(BC8&lt;5,"SECRETTTTTTTT",""),"")</f>
        <v/>
      </c>
      <c r="DH8" s="82" t="str">
        <f t="shared" ref="DH8" si="52">IF(BD8&gt;0,IF(BD8&lt;5,"SECRETTTTTTTT",""),"")</f>
        <v/>
      </c>
      <c r="DI8" s="82" t="str">
        <f t="shared" ref="DI8" si="53">IF(BE8&gt;0,IF(BE8&lt;5,"SECRETTTTTTTT",""),"")</f>
        <v/>
      </c>
      <c r="DJ8" s="82" t="str">
        <f t="shared" ref="DJ8" si="54">IF(BF8&gt;0,IF(BF8&lt;5,"SECRETTTTTTTT",""),"")</f>
        <v/>
      </c>
      <c r="DK8" s="82" t="str">
        <f t="shared" ref="DK8" si="55">IF(BG8&gt;0,IF(BG8&lt;5,"SECRETTTTTTTT",""),"")</f>
        <v/>
      </c>
      <c r="DL8" s="82" t="str">
        <f t="shared" ref="DL8" si="56">IF(BH8&gt;0,IF(BH8&lt;5,"SECRETTTTTTTT",""),"")</f>
        <v/>
      </c>
      <c r="DM8" s="82" t="str">
        <f t="shared" ref="DM8" si="57">IF(BI8&gt;0,IF(BI8&lt;5,"SECRETTTTTTTT",""),"")</f>
        <v/>
      </c>
      <c r="DN8" s="82" t="str">
        <f t="shared" ref="DN8" si="58">IF(BJ8&gt;0,IF(BJ8&lt;5,"SECRETTTTTTTT",""),"")</f>
        <v/>
      </c>
      <c r="DO8" s="82" t="str">
        <f t="shared" ref="DO8" si="59">IF(BK8&gt;0,IF(BK8&lt;5,"SECRETTTTTTTT",""),"")</f>
        <v/>
      </c>
      <c r="DP8" s="82" t="str">
        <f t="shared" ref="DP8" si="60">IF(BL8&gt;0,IF(BL8&lt;5,"SECRETTTTTTTT",""),"")</f>
        <v/>
      </c>
      <c r="DQ8" s="82" t="str">
        <f t="shared" ref="DQ8" si="61">IF(BM8&gt;0,IF(BM8&lt;5,"SECRETTTTTTTT",""),"")</f>
        <v/>
      </c>
      <c r="DR8" s="82" t="str">
        <f t="shared" ref="DR8" si="62">IF(BN8&gt;0,IF(BN8&lt;5,"SECRETTTTTTTT",""),"")</f>
        <v/>
      </c>
      <c r="DS8" s="82" t="str">
        <f t="shared" ref="DS8" si="63">IF(BO8&gt;0,IF(BO8&lt;5,"SECRETTTTTTTT",""),"")</f>
        <v/>
      </c>
      <c r="DT8" s="82" t="str">
        <f t="shared" ref="DT8" si="64">IF(BP8&gt;0,IF(BP8&lt;5,"SECRETTTTTTTT",""),"")</f>
        <v/>
      </c>
      <c r="DU8" s="82" t="str">
        <f t="shared" ref="DU8:EJ23" si="65">IF(BQ8&gt;0,IF(BQ8&lt;5,"SECRETTTTTTTT",""),"")</f>
        <v/>
      </c>
      <c r="DV8" s="82" t="str">
        <f t="shared" ref="DV8" si="66">IF(BR8&gt;0,IF(BR8&lt;5,"SECRETTTTTTTT",""),"")</f>
        <v/>
      </c>
      <c r="DW8" s="82" t="str">
        <f t="shared" ref="DW8" si="67">IF(BS8&gt;0,IF(BS8&lt;5,"SECRETTTTTTTT",""),"")</f>
        <v/>
      </c>
      <c r="DX8" s="82" t="str">
        <f t="shared" ref="DX8" si="68">IF(BT8&gt;0,IF(BT8&lt;5,"SECRETTTTTTTT",""),"")</f>
        <v/>
      </c>
      <c r="DY8" s="82" t="str">
        <f t="shared" ref="DY8" si="69">IF(BU8&gt;0,IF(BU8&lt;5,"SECRETTTTTTTT",""),"")</f>
        <v/>
      </c>
      <c r="DZ8" s="82" t="str">
        <f t="shared" ref="DZ8" si="70">IF(BV8&gt;0,IF(BV8&lt;5,"SECRETTTTTTTT",""),"")</f>
        <v/>
      </c>
      <c r="EA8" s="82" t="str">
        <f t="shared" ref="EA8" si="71">IF(BW8&gt;0,IF(BW8&lt;5,"SECRETTTTTTTT",""),"")</f>
        <v/>
      </c>
      <c r="EB8" s="82" t="str">
        <f t="shared" ref="EB8" si="72">IF(BX8&gt;0,IF(BX8&lt;5,"SECRETTTTTTTT",""),"")</f>
        <v/>
      </c>
      <c r="EC8" s="82" t="str">
        <f t="shared" ref="EC8" si="73">IF(BY8&gt;0,IF(BY8&lt;5,"SECRETTTTTTTT",""),"")</f>
        <v/>
      </c>
      <c r="ED8" s="82" t="str">
        <f t="shared" ref="ED8" si="74">IF(BZ8&gt;0,IF(BZ8&lt;5,"SECRETTTTTTTT",""),"")</f>
        <v/>
      </c>
      <c r="EE8" s="82" t="str">
        <f t="shared" ref="EE8" si="75">IF(CA8&gt;0,IF(CA8&lt;5,"SECRETTTTTTTT",""),"")</f>
        <v/>
      </c>
      <c r="EF8" s="82" t="str">
        <f t="shared" ref="EF8" si="76">IF(CB8&gt;0,IF(CB8&lt;5,"SECRETTTTTTTT",""),"")</f>
        <v/>
      </c>
      <c r="EG8" s="82" t="str">
        <f t="shared" ref="EG8" si="77">IF(CC8&gt;0,IF(CC8&lt;5,"SECRETTTTTTTT",""),"")</f>
        <v/>
      </c>
      <c r="EH8" s="82" t="str">
        <f t="shared" ref="EH8" si="78">IF(CD8&gt;0,IF(CD8&lt;5,"SECRETTTTTTTT",""),"")</f>
        <v/>
      </c>
      <c r="EI8" s="82" t="str">
        <f t="shared" ref="EI8" si="79">IF(CE8&gt;0,IF(CE8&lt;5,"SECRETTTTTTTT",""),"")</f>
        <v/>
      </c>
      <c r="EJ8" s="82" t="str">
        <f t="shared" ref="EJ8" si="80">IF(CF8&gt;0,IF(CF8&lt;5,"SECRETTTTTTTT",""),"")</f>
        <v/>
      </c>
      <c r="EK8" s="82" t="str">
        <f t="shared" ref="EK8:EZ23" si="81">IF(CG8&gt;0,IF(CG8&lt;5,"SECRETTTTTTTT",""),"")</f>
        <v/>
      </c>
      <c r="EL8" s="82" t="str">
        <f t="shared" ref="EL8" si="82">IF(CH8&gt;0,IF(CH8&lt;5,"SECRETTTTTTTT",""),"")</f>
        <v/>
      </c>
      <c r="EM8" s="82" t="str">
        <f t="shared" ref="EM8" si="83">IF(CI8&gt;0,IF(CI8&lt;5,"SECRETTTTTTTT",""),"")</f>
        <v/>
      </c>
      <c r="EN8" s="82" t="str">
        <f t="shared" ref="EN8" si="84">IF(CJ8&gt;0,IF(CJ8&lt;5,"SECRETTTTTTTT",""),"")</f>
        <v/>
      </c>
      <c r="EO8" s="82" t="str">
        <f t="shared" ref="EO8" si="85">IF(CK8&gt;0,IF(CK8&lt;5,"SECRETTTTTTTT",""),"")</f>
        <v/>
      </c>
      <c r="EP8" s="82" t="str">
        <f t="shared" ref="EP8" si="86">IF(CL8&gt;0,IF(CL8&lt;5,"SECRETTTTTTTT",""),"")</f>
        <v/>
      </c>
      <c r="EQ8" s="82" t="str">
        <f t="shared" ref="EQ8" si="87">IF(CM8&gt;0,IF(CM8&lt;5,"SECRETTTTTTTT",""),"")</f>
        <v/>
      </c>
      <c r="ER8" s="82" t="str">
        <f t="shared" ref="ER8" si="88">IF(CN8&gt;0,IF(CN8&lt;5,"SECRETTTTTTTT",""),"")</f>
        <v/>
      </c>
      <c r="ES8" s="82" t="str">
        <f t="shared" ref="ES8" si="89">IF(CO8&gt;0,IF(CO8&lt;5,"SECRETTTTTTTT",""),"")</f>
        <v/>
      </c>
      <c r="ET8" s="82" t="str">
        <f t="shared" ref="ET8" si="90">IF(CP8&gt;0,IF(CP8&lt;5,"SECRETTTTTTTT",""),"")</f>
        <v/>
      </c>
      <c r="EU8" s="82" t="str">
        <f t="shared" ref="EU8" si="91">IF(CQ8&gt;0,IF(CQ8&lt;5,"SECRETTTTTTTT",""),"")</f>
        <v/>
      </c>
      <c r="EV8" s="82" t="str">
        <f t="shared" ref="EV8" si="92">IF(CR8&gt;0,IF(CR8&lt;5,"SECRETTTTTTTT",""),"")</f>
        <v/>
      </c>
      <c r="EW8" s="82" t="str">
        <f t="shared" ref="EW8" si="93">IF(CS8&gt;0,IF(CS8&lt;5,"SECRETTTTTTTT",""),"")</f>
        <v/>
      </c>
      <c r="EX8" s="82" t="str">
        <f t="shared" ref="EX8" si="94">IF(CT8&gt;0,IF(CT8&lt;5,"SECRETTTTTTTT",""),"")</f>
        <v/>
      </c>
      <c r="EY8" s="82" t="str">
        <f t="shared" ref="EY8" si="95">IF(CU8&gt;0,IF(CU8&lt;5,"SECRETTTTTTTT",""),"")</f>
        <v/>
      </c>
      <c r="EZ8" s="82" t="str">
        <f t="shared" ref="EZ8" si="96">IF(CV8&gt;0,IF(CV8&lt;5,"SECRETTTTTTTT",""),"")</f>
        <v/>
      </c>
      <c r="FA8" s="82" t="str">
        <f t="shared" ref="FA8:FB23" si="97">IF(CW8&gt;0,IF(CW8&lt;5,"SECRETTTTTTTT",""),"")</f>
        <v/>
      </c>
      <c r="FB8" s="82" t="str">
        <f t="shared" ref="FB8" si="98">IF(CX8&gt;0,IF(CX8&lt;5,"SECRETTTTTTTT",""),"")</f>
        <v/>
      </c>
    </row>
    <row r="9" spans="1:158" ht="15" thickBot="1" x14ac:dyDescent="0.4">
      <c r="A9" s="18"/>
      <c r="B9" s="18" t="s">
        <v>145</v>
      </c>
      <c r="C9" s="77">
        <v>720.29767932960601</v>
      </c>
      <c r="D9" s="77">
        <v>740.92603142598796</v>
      </c>
      <c r="E9" s="77">
        <v>723.92693379507602</v>
      </c>
      <c r="F9" s="77">
        <v>716.72765465420002</v>
      </c>
      <c r="G9" s="77">
        <v>727.06405784142396</v>
      </c>
      <c r="H9" s="77">
        <v>723.03237183687395</v>
      </c>
      <c r="I9" s="77">
        <v>713.72203057648198</v>
      </c>
      <c r="J9" s="77">
        <v>754.38548506446602</v>
      </c>
      <c r="K9" s="77">
        <v>752.91949025119004</v>
      </c>
      <c r="L9" s="77">
        <v>753.30731460770096</v>
      </c>
      <c r="M9" s="77">
        <v>760.98928934921298</v>
      </c>
      <c r="N9" s="77">
        <v>735.63395043394905</v>
      </c>
      <c r="O9" s="77">
        <v>717.48635233218704</v>
      </c>
      <c r="P9" s="77">
        <v>729.81298391800101</v>
      </c>
      <c r="Q9" s="77">
        <v>711.59268054805102</v>
      </c>
      <c r="R9" s="77">
        <v>721.52167724704896</v>
      </c>
      <c r="S9" s="77">
        <v>720.06647367950904</v>
      </c>
      <c r="T9" s="77">
        <v>717.60188827080106</v>
      </c>
      <c r="U9" s="77">
        <v>704.96594652835199</v>
      </c>
      <c r="V9" s="77">
        <v>731.19338383391903</v>
      </c>
      <c r="W9" s="77">
        <v>743.88166767130497</v>
      </c>
      <c r="X9" s="77">
        <v>731.25716041016506</v>
      </c>
      <c r="Y9" s="77">
        <v>728.95274248681005</v>
      </c>
      <c r="Z9" s="77">
        <v>739.09285814570899</v>
      </c>
      <c r="AA9" s="77">
        <v>770.91148646427996</v>
      </c>
      <c r="AB9" s="77">
        <v>786.43243949733801</v>
      </c>
      <c r="AC9" s="77">
        <v>756.75392924033804</v>
      </c>
      <c r="AD9" s="77">
        <v>760.50767873377697</v>
      </c>
      <c r="AE9" s="77">
        <v>774.93525640147902</v>
      </c>
      <c r="AF9" s="77">
        <v>791.029353338796</v>
      </c>
      <c r="AG9" s="77">
        <v>825.02329860274995</v>
      </c>
      <c r="AH9" s="77">
        <v>816.349272178251</v>
      </c>
      <c r="AI9" s="77">
        <v>823.29916024350098</v>
      </c>
      <c r="AJ9" s="77">
        <v>815.95400619181703</v>
      </c>
      <c r="AK9" s="77">
        <v>804.91647293078597</v>
      </c>
      <c r="AL9" s="77">
        <v>824.41409446414298</v>
      </c>
      <c r="AM9" s="77">
        <v>820.18672690825804</v>
      </c>
      <c r="AN9" s="77">
        <v>827.25487578676803</v>
      </c>
      <c r="AO9" s="77">
        <v>839.86758135672505</v>
      </c>
      <c r="AP9" s="77">
        <v>822.10334453385803</v>
      </c>
      <c r="AQ9" s="77">
        <v>832.16910712848403</v>
      </c>
      <c r="AR9" s="77">
        <v>838.09691709511503</v>
      </c>
      <c r="AS9" s="77">
        <v>829.42028127303001</v>
      </c>
      <c r="AT9" s="77">
        <v>823.99149476079901</v>
      </c>
      <c r="AU9" s="77">
        <v>829.98698774348202</v>
      </c>
      <c r="AV9" s="77">
        <v>812.10446316469597</v>
      </c>
      <c r="AW9" s="77">
        <v>820.09605423065705</v>
      </c>
      <c r="AX9" s="77">
        <v>814.81381706487002</v>
      </c>
      <c r="AY9" s="77">
        <v>785.21306280412</v>
      </c>
      <c r="AZ9" s="77">
        <v>798.64858446153903</v>
      </c>
      <c r="BA9" s="77">
        <v>803.78337896445703</v>
      </c>
      <c r="BB9" s="77">
        <v>823.29387200811698</v>
      </c>
      <c r="BC9" s="77">
        <v>809.385659955817</v>
      </c>
      <c r="BD9" s="77">
        <v>785.13441205773495</v>
      </c>
      <c r="BE9" s="77">
        <v>789.95726151886504</v>
      </c>
      <c r="BF9" s="114"/>
      <c r="BG9" s="82" t="str">
        <f>IF(C9&gt;0,IF(C9&lt;5,"SECRETTTTTTTT",""),"")</f>
        <v/>
      </c>
      <c r="BH9" s="82" t="str">
        <f t="shared" ref="BH9:BH13" si="99">IF(D9&gt;0,IF(D9&lt;5,"SECRETTTTTTTT",""),"")</f>
        <v/>
      </c>
      <c r="BI9" s="82" t="str">
        <f t="shared" si="1"/>
        <v/>
      </c>
      <c r="BJ9" s="82" t="str">
        <f t="shared" si="1"/>
        <v/>
      </c>
      <c r="BK9" s="82" t="str">
        <f t="shared" si="1"/>
        <v/>
      </c>
      <c r="BL9" s="82" t="str">
        <f t="shared" si="1"/>
        <v/>
      </c>
      <c r="BM9" s="82" t="str">
        <f t="shared" si="1"/>
        <v/>
      </c>
      <c r="BN9" s="82" t="str">
        <f t="shared" si="1"/>
        <v/>
      </c>
      <c r="BO9" s="82" t="str">
        <f t="shared" si="1"/>
        <v/>
      </c>
      <c r="BP9" s="82" t="str">
        <f t="shared" si="1"/>
        <v/>
      </c>
      <c r="BQ9" s="82" t="str">
        <f t="shared" si="1"/>
        <v/>
      </c>
      <c r="BR9" s="82" t="str">
        <f t="shared" si="1"/>
        <v/>
      </c>
      <c r="BS9" s="82" t="str">
        <f t="shared" si="1"/>
        <v/>
      </c>
      <c r="BT9" s="82" t="str">
        <f t="shared" si="1"/>
        <v/>
      </c>
      <c r="BU9" s="82" t="str">
        <f t="shared" si="1"/>
        <v/>
      </c>
      <c r="BV9" s="82" t="str">
        <f t="shared" si="1"/>
        <v/>
      </c>
      <c r="BW9" s="82" t="str">
        <f t="shared" si="1"/>
        <v/>
      </c>
      <c r="BX9" s="82" t="str">
        <f t="shared" si="1"/>
        <v/>
      </c>
      <c r="BY9" s="82" t="str">
        <f t="shared" si="17"/>
        <v/>
      </c>
      <c r="BZ9" s="82" t="str">
        <f t="shared" si="17"/>
        <v/>
      </c>
      <c r="CA9" s="82" t="str">
        <f t="shared" si="17"/>
        <v/>
      </c>
      <c r="CB9" s="82" t="str">
        <f t="shared" si="17"/>
        <v/>
      </c>
      <c r="CC9" s="82" t="str">
        <f t="shared" si="17"/>
        <v/>
      </c>
      <c r="CD9" s="82" t="str">
        <f t="shared" si="17"/>
        <v/>
      </c>
      <c r="CE9" s="82" t="str">
        <f t="shared" si="17"/>
        <v/>
      </c>
      <c r="CF9" s="82" t="str">
        <f t="shared" si="17"/>
        <v/>
      </c>
      <c r="CG9" s="82" t="str">
        <f t="shared" si="17"/>
        <v/>
      </c>
      <c r="CH9" s="82" t="str">
        <f t="shared" si="17"/>
        <v/>
      </c>
      <c r="CI9" s="82" t="str">
        <f t="shared" si="17"/>
        <v/>
      </c>
      <c r="CJ9" s="82" t="str">
        <f t="shared" si="17"/>
        <v/>
      </c>
      <c r="CK9" s="82" t="str">
        <f t="shared" si="17"/>
        <v/>
      </c>
      <c r="CL9" s="82" t="str">
        <f t="shared" si="17"/>
        <v/>
      </c>
      <c r="CM9" s="82" t="str">
        <f t="shared" si="17"/>
        <v/>
      </c>
      <c r="CN9" s="82" t="str">
        <f t="shared" si="17"/>
        <v/>
      </c>
      <c r="CO9" s="82" t="str">
        <f t="shared" si="33"/>
        <v/>
      </c>
      <c r="CP9" s="82" t="str">
        <f t="shared" si="33"/>
        <v/>
      </c>
      <c r="CQ9" s="82" t="str">
        <f t="shared" si="33"/>
        <v/>
      </c>
      <c r="CR9" s="82" t="str">
        <f t="shared" si="33"/>
        <v/>
      </c>
      <c r="CS9" s="82" t="str">
        <f t="shared" si="33"/>
        <v/>
      </c>
      <c r="CT9" s="82" t="str">
        <f t="shared" si="33"/>
        <v/>
      </c>
      <c r="CU9" s="82" t="str">
        <f t="shared" si="33"/>
        <v/>
      </c>
      <c r="CV9" s="82" t="str">
        <f t="shared" si="33"/>
        <v/>
      </c>
      <c r="CW9" s="82" t="str">
        <f t="shared" si="33"/>
        <v/>
      </c>
      <c r="CX9" s="82" t="str">
        <f t="shared" si="33"/>
        <v/>
      </c>
      <c r="CY9" s="82" t="str">
        <f t="shared" si="33"/>
        <v/>
      </c>
      <c r="CZ9" s="82" t="str">
        <f t="shared" si="33"/>
        <v/>
      </c>
      <c r="DA9" s="82" t="str">
        <f t="shared" si="33"/>
        <v/>
      </c>
      <c r="DB9" s="82" t="str">
        <f t="shared" si="33"/>
        <v/>
      </c>
      <c r="DC9" s="82" t="str">
        <f t="shared" si="33"/>
        <v/>
      </c>
      <c r="DD9" s="82" t="str">
        <f t="shared" si="33"/>
        <v/>
      </c>
      <c r="DE9" s="82" t="str">
        <f t="shared" si="49"/>
        <v/>
      </c>
      <c r="DF9" s="82" t="str">
        <f t="shared" si="49"/>
        <v/>
      </c>
      <c r="DG9" s="82" t="str">
        <f t="shared" si="49"/>
        <v/>
      </c>
      <c r="DH9" s="82" t="str">
        <f t="shared" si="49"/>
        <v/>
      </c>
      <c r="DI9" s="82" t="str">
        <f t="shared" si="49"/>
        <v/>
      </c>
      <c r="DJ9" s="82" t="str">
        <f t="shared" si="49"/>
        <v/>
      </c>
      <c r="DK9" s="82" t="str">
        <f t="shared" si="49"/>
        <v/>
      </c>
      <c r="DL9" s="82" t="str">
        <f t="shared" si="49"/>
        <v/>
      </c>
      <c r="DM9" s="82" t="str">
        <f t="shared" si="49"/>
        <v/>
      </c>
      <c r="DN9" s="82" t="str">
        <f t="shared" si="49"/>
        <v/>
      </c>
      <c r="DO9" s="82" t="str">
        <f t="shared" si="49"/>
        <v/>
      </c>
      <c r="DP9" s="82" t="str">
        <f t="shared" si="49"/>
        <v/>
      </c>
      <c r="DQ9" s="82" t="str">
        <f t="shared" si="49"/>
        <v/>
      </c>
      <c r="DR9" s="82" t="str">
        <f t="shared" si="49"/>
        <v/>
      </c>
      <c r="DS9" s="82" t="str">
        <f t="shared" si="49"/>
        <v/>
      </c>
      <c r="DT9" s="82" t="str">
        <f t="shared" si="49"/>
        <v/>
      </c>
      <c r="DU9" s="82" t="str">
        <f t="shared" si="65"/>
        <v/>
      </c>
      <c r="DV9" s="82" t="str">
        <f t="shared" si="65"/>
        <v/>
      </c>
      <c r="DW9" s="82" t="str">
        <f t="shared" si="65"/>
        <v/>
      </c>
      <c r="DX9" s="82" t="str">
        <f t="shared" si="65"/>
        <v/>
      </c>
      <c r="DY9" s="82" t="str">
        <f t="shared" si="65"/>
        <v/>
      </c>
      <c r="DZ9" s="82" t="str">
        <f t="shared" si="65"/>
        <v/>
      </c>
      <c r="EA9" s="82" t="str">
        <f t="shared" si="65"/>
        <v/>
      </c>
      <c r="EB9" s="82" t="str">
        <f t="shared" si="65"/>
        <v/>
      </c>
      <c r="EC9" s="82" t="str">
        <f t="shared" si="65"/>
        <v/>
      </c>
      <c r="ED9" s="82" t="str">
        <f t="shared" si="65"/>
        <v/>
      </c>
      <c r="EE9" s="82" t="str">
        <f t="shared" si="65"/>
        <v/>
      </c>
      <c r="EF9" s="82" t="str">
        <f t="shared" si="65"/>
        <v/>
      </c>
      <c r="EG9" s="82" t="str">
        <f t="shared" si="65"/>
        <v/>
      </c>
      <c r="EH9" s="82" t="str">
        <f t="shared" si="65"/>
        <v/>
      </c>
      <c r="EI9" s="82" t="str">
        <f t="shared" si="65"/>
        <v/>
      </c>
      <c r="EJ9" s="82" t="str">
        <f t="shared" si="65"/>
        <v/>
      </c>
      <c r="EK9" s="82" t="str">
        <f t="shared" si="81"/>
        <v/>
      </c>
      <c r="EL9" s="82" t="str">
        <f t="shared" si="81"/>
        <v/>
      </c>
      <c r="EM9" s="82" t="str">
        <f t="shared" si="81"/>
        <v/>
      </c>
      <c r="EN9" s="82" t="str">
        <f t="shared" si="81"/>
        <v/>
      </c>
      <c r="EO9" s="82" t="str">
        <f t="shared" si="81"/>
        <v/>
      </c>
      <c r="EP9" s="82" t="str">
        <f t="shared" si="81"/>
        <v/>
      </c>
      <c r="EQ9" s="82" t="str">
        <f t="shared" si="81"/>
        <v/>
      </c>
      <c r="ER9" s="82" t="str">
        <f t="shared" si="81"/>
        <v/>
      </c>
      <c r="ES9" s="82" t="str">
        <f t="shared" si="81"/>
        <v/>
      </c>
      <c r="ET9" s="82" t="str">
        <f t="shared" si="81"/>
        <v/>
      </c>
      <c r="EU9" s="82" t="str">
        <f t="shared" si="81"/>
        <v/>
      </c>
      <c r="EV9" s="82" t="str">
        <f t="shared" si="81"/>
        <v/>
      </c>
      <c r="EW9" s="82" t="str">
        <f t="shared" si="81"/>
        <v/>
      </c>
      <c r="EX9" s="82" t="str">
        <f t="shared" si="81"/>
        <v/>
      </c>
      <c r="EY9" s="82" t="str">
        <f t="shared" si="81"/>
        <v/>
      </c>
      <c r="EZ9" s="82" t="str">
        <f t="shared" si="81"/>
        <v/>
      </c>
      <c r="FA9" s="82" t="str">
        <f t="shared" si="97"/>
        <v/>
      </c>
      <c r="FB9" s="82" t="str">
        <f t="shared" si="97"/>
        <v/>
      </c>
    </row>
    <row r="10" spans="1:158" ht="15" thickBot="1" x14ac:dyDescent="0.4">
      <c r="A10" s="19" t="s">
        <v>96</v>
      </c>
      <c r="B10" s="20" t="s">
        <v>97</v>
      </c>
      <c r="C10" s="81">
        <v>2082.15763892925</v>
      </c>
      <c r="D10" s="81">
        <v>2159.2816012267999</v>
      </c>
      <c r="E10" s="81">
        <v>2172.0525641026402</v>
      </c>
      <c r="F10" s="81">
        <v>2087.4921816303699</v>
      </c>
      <c r="G10" s="81">
        <v>2109.8026474001299</v>
      </c>
      <c r="H10" s="81">
        <v>2103.74568342356</v>
      </c>
      <c r="I10" s="81">
        <v>2051.5162173425501</v>
      </c>
      <c r="J10" s="81">
        <v>2100.700751672</v>
      </c>
      <c r="K10" s="81">
        <v>2086.6696444295098</v>
      </c>
      <c r="L10" s="81">
        <v>2012.4289149476001</v>
      </c>
      <c r="M10" s="81">
        <v>2125.1484663363199</v>
      </c>
      <c r="N10" s="81">
        <v>2148.7147734912701</v>
      </c>
      <c r="O10" s="81">
        <v>2130.0292634925099</v>
      </c>
      <c r="P10" s="81">
        <v>2149.8169333954002</v>
      </c>
      <c r="Q10" s="81">
        <v>2093.4704391198502</v>
      </c>
      <c r="R10" s="81">
        <v>2094.4693249974798</v>
      </c>
      <c r="S10" s="81">
        <v>2100.8567130186102</v>
      </c>
      <c r="T10" s="81">
        <v>2116.6439272316702</v>
      </c>
      <c r="U10" s="81">
        <v>2134.3853789728801</v>
      </c>
      <c r="V10" s="81">
        <v>2098.2586027826701</v>
      </c>
      <c r="W10" s="81">
        <v>2138.7706637782298</v>
      </c>
      <c r="X10" s="81">
        <v>2078.6067447412202</v>
      </c>
      <c r="Y10" s="81">
        <v>2095.89194821718</v>
      </c>
      <c r="Z10" s="81">
        <v>2178.8588371311398</v>
      </c>
      <c r="AA10" s="81">
        <v>2085.3573687817202</v>
      </c>
      <c r="AB10" s="81">
        <v>2075.9460275905799</v>
      </c>
      <c r="AC10" s="81">
        <v>2108.4247128101101</v>
      </c>
      <c r="AD10" s="81">
        <v>2081.41160087659</v>
      </c>
      <c r="AE10" s="81">
        <v>2225.0489787587599</v>
      </c>
      <c r="AF10" s="81">
        <v>2159.2303617052899</v>
      </c>
      <c r="AG10" s="81">
        <v>2109.8260604923098</v>
      </c>
      <c r="AH10" s="81">
        <v>2116.0466843537902</v>
      </c>
      <c r="AI10" s="81">
        <v>2146.3028313857699</v>
      </c>
      <c r="AJ10" s="81">
        <v>2123.2101855332699</v>
      </c>
      <c r="AK10" s="81">
        <v>2136.2677357602001</v>
      </c>
      <c r="AL10" s="81">
        <v>2153.84457603193</v>
      </c>
      <c r="AM10" s="81">
        <v>2133.2157718292001</v>
      </c>
      <c r="AN10" s="81">
        <v>2084.6348337096101</v>
      </c>
      <c r="AO10" s="81">
        <v>2168.1928119838199</v>
      </c>
      <c r="AP10" s="81">
        <v>2174.5280050636202</v>
      </c>
      <c r="AQ10" s="81">
        <v>2203.2139332576598</v>
      </c>
      <c r="AR10" s="81">
        <v>2249.20547179493</v>
      </c>
      <c r="AS10" s="81">
        <v>2237.9796502796198</v>
      </c>
      <c r="AT10" s="81">
        <v>2283.5776015041401</v>
      </c>
      <c r="AU10" s="81">
        <v>2315.3048257181599</v>
      </c>
      <c r="AV10" s="81">
        <v>2316.0031413921201</v>
      </c>
      <c r="AW10" s="81">
        <v>2316.1786072353898</v>
      </c>
      <c r="AX10" s="81">
        <v>2341.1020151550201</v>
      </c>
      <c r="AY10" s="81">
        <v>2346.4943147038498</v>
      </c>
      <c r="AZ10" s="81">
        <v>2351.9425914685298</v>
      </c>
      <c r="BA10" s="81">
        <v>2338.68681653264</v>
      </c>
      <c r="BB10" s="81">
        <v>2315.4822591010902</v>
      </c>
      <c r="BC10" s="81">
        <v>2294.07662707294</v>
      </c>
      <c r="BD10" s="81">
        <v>2275.7636403889901</v>
      </c>
      <c r="BE10" s="81">
        <v>2320.7759318364201</v>
      </c>
      <c r="BF10" s="113"/>
      <c r="BG10" s="82" t="str">
        <f t="shared" ref="BG10:BH29" si="100">IF(C10&gt;0,IF(C10&lt;5,"SECRETTTTTTTT",""),"")</f>
        <v/>
      </c>
      <c r="BH10" s="82" t="str">
        <f t="shared" si="99"/>
        <v/>
      </c>
      <c r="BI10" s="82" t="str">
        <f t="shared" si="1"/>
        <v/>
      </c>
      <c r="BJ10" s="82" t="str">
        <f t="shared" si="1"/>
        <v/>
      </c>
      <c r="BK10" s="82" t="str">
        <f t="shared" si="1"/>
        <v/>
      </c>
      <c r="BL10" s="82" t="str">
        <f t="shared" si="1"/>
        <v/>
      </c>
      <c r="BM10" s="82" t="str">
        <f t="shared" si="1"/>
        <v/>
      </c>
      <c r="BN10" s="82" t="str">
        <f t="shared" si="1"/>
        <v/>
      </c>
      <c r="BO10" s="82" t="str">
        <f t="shared" si="1"/>
        <v/>
      </c>
      <c r="BP10" s="82" t="str">
        <f t="shared" si="1"/>
        <v/>
      </c>
      <c r="BQ10" s="82" t="str">
        <f t="shared" si="1"/>
        <v/>
      </c>
      <c r="BR10" s="82" t="str">
        <f t="shared" si="1"/>
        <v/>
      </c>
      <c r="BS10" s="82" t="str">
        <f t="shared" si="1"/>
        <v/>
      </c>
      <c r="BT10" s="82" t="str">
        <f t="shared" si="1"/>
        <v/>
      </c>
      <c r="BU10" s="82" t="str">
        <f t="shared" si="1"/>
        <v/>
      </c>
      <c r="BV10" s="82" t="str">
        <f t="shared" si="1"/>
        <v/>
      </c>
      <c r="BW10" s="82" t="str">
        <f t="shared" si="1"/>
        <v/>
      </c>
      <c r="BX10" s="82" t="str">
        <f t="shared" si="1"/>
        <v/>
      </c>
      <c r="BY10" s="82" t="str">
        <f t="shared" si="17"/>
        <v/>
      </c>
      <c r="BZ10" s="82" t="str">
        <f t="shared" si="17"/>
        <v/>
      </c>
      <c r="CA10" s="82" t="str">
        <f t="shared" si="17"/>
        <v/>
      </c>
      <c r="CB10" s="82" t="str">
        <f t="shared" si="17"/>
        <v/>
      </c>
      <c r="CC10" s="82" t="str">
        <f t="shared" si="17"/>
        <v/>
      </c>
      <c r="CD10" s="82" t="str">
        <f t="shared" si="17"/>
        <v/>
      </c>
      <c r="CE10" s="82" t="str">
        <f t="shared" si="17"/>
        <v/>
      </c>
      <c r="CF10" s="82" t="str">
        <f t="shared" si="17"/>
        <v/>
      </c>
      <c r="CG10" s="82" t="str">
        <f t="shared" si="17"/>
        <v/>
      </c>
      <c r="CH10" s="82" t="str">
        <f t="shared" si="17"/>
        <v/>
      </c>
      <c r="CI10" s="82" t="str">
        <f t="shared" si="17"/>
        <v/>
      </c>
      <c r="CJ10" s="82" t="str">
        <f t="shared" si="17"/>
        <v/>
      </c>
      <c r="CK10" s="82" t="str">
        <f t="shared" si="17"/>
        <v/>
      </c>
      <c r="CL10" s="82" t="str">
        <f t="shared" si="17"/>
        <v/>
      </c>
      <c r="CM10" s="82" t="str">
        <f t="shared" si="17"/>
        <v/>
      </c>
      <c r="CN10" s="82" t="str">
        <f t="shared" si="17"/>
        <v/>
      </c>
      <c r="CO10" s="82" t="str">
        <f t="shared" si="33"/>
        <v/>
      </c>
      <c r="CP10" s="82" t="str">
        <f t="shared" si="33"/>
        <v/>
      </c>
      <c r="CQ10" s="82" t="str">
        <f t="shared" si="33"/>
        <v/>
      </c>
      <c r="CR10" s="82" t="str">
        <f t="shared" si="33"/>
        <v/>
      </c>
      <c r="CS10" s="82" t="str">
        <f t="shared" si="33"/>
        <v/>
      </c>
      <c r="CT10" s="82" t="str">
        <f t="shared" si="33"/>
        <v/>
      </c>
      <c r="CU10" s="82" t="str">
        <f t="shared" si="33"/>
        <v/>
      </c>
      <c r="CV10" s="82" t="str">
        <f t="shared" si="33"/>
        <v/>
      </c>
      <c r="CW10" s="82" t="str">
        <f t="shared" si="33"/>
        <v/>
      </c>
      <c r="CX10" s="82" t="str">
        <f t="shared" si="33"/>
        <v/>
      </c>
      <c r="CY10" s="82" t="str">
        <f t="shared" si="33"/>
        <v/>
      </c>
      <c r="CZ10" s="82" t="str">
        <f t="shared" si="33"/>
        <v/>
      </c>
      <c r="DA10" s="82" t="str">
        <f t="shared" si="33"/>
        <v/>
      </c>
      <c r="DB10" s="82" t="str">
        <f t="shared" si="33"/>
        <v/>
      </c>
      <c r="DC10" s="82" t="str">
        <f t="shared" si="33"/>
        <v/>
      </c>
      <c r="DD10" s="82" t="str">
        <f t="shared" si="33"/>
        <v/>
      </c>
      <c r="DE10" s="82" t="str">
        <f t="shared" si="49"/>
        <v/>
      </c>
      <c r="DF10" s="82" t="str">
        <f t="shared" si="49"/>
        <v/>
      </c>
      <c r="DG10" s="82" t="str">
        <f t="shared" si="49"/>
        <v/>
      </c>
      <c r="DH10" s="82" t="str">
        <f t="shared" si="49"/>
        <v/>
      </c>
      <c r="DI10" s="82" t="str">
        <f t="shared" si="49"/>
        <v/>
      </c>
      <c r="DJ10" s="82" t="str">
        <f t="shared" si="49"/>
        <v/>
      </c>
      <c r="DK10" s="82" t="str">
        <f t="shared" si="49"/>
        <v/>
      </c>
      <c r="DL10" s="82" t="str">
        <f t="shared" si="49"/>
        <v/>
      </c>
      <c r="DM10" s="82" t="str">
        <f t="shared" si="49"/>
        <v/>
      </c>
      <c r="DN10" s="82" t="str">
        <f t="shared" si="49"/>
        <v/>
      </c>
      <c r="DO10" s="82" t="str">
        <f t="shared" si="49"/>
        <v/>
      </c>
      <c r="DP10" s="82" t="str">
        <f t="shared" si="49"/>
        <v/>
      </c>
      <c r="DQ10" s="82" t="str">
        <f t="shared" si="49"/>
        <v/>
      </c>
      <c r="DR10" s="82" t="str">
        <f t="shared" si="49"/>
        <v/>
      </c>
      <c r="DS10" s="82" t="str">
        <f t="shared" si="49"/>
        <v/>
      </c>
      <c r="DT10" s="82" t="str">
        <f t="shared" si="49"/>
        <v/>
      </c>
      <c r="DU10" s="82" t="str">
        <f t="shared" si="65"/>
        <v/>
      </c>
      <c r="DV10" s="82" t="str">
        <f t="shared" si="65"/>
        <v/>
      </c>
      <c r="DW10" s="82" t="str">
        <f t="shared" si="65"/>
        <v/>
      </c>
      <c r="DX10" s="82" t="str">
        <f t="shared" si="65"/>
        <v/>
      </c>
      <c r="DY10" s="82" t="str">
        <f t="shared" si="65"/>
        <v/>
      </c>
      <c r="DZ10" s="82" t="str">
        <f t="shared" si="65"/>
        <v/>
      </c>
      <c r="EA10" s="82" t="str">
        <f t="shared" si="65"/>
        <v/>
      </c>
      <c r="EB10" s="82" t="str">
        <f t="shared" si="65"/>
        <v/>
      </c>
      <c r="EC10" s="82" t="str">
        <f t="shared" si="65"/>
        <v/>
      </c>
      <c r="ED10" s="82" t="str">
        <f t="shared" si="65"/>
        <v/>
      </c>
      <c r="EE10" s="82" t="str">
        <f t="shared" si="65"/>
        <v/>
      </c>
      <c r="EF10" s="82" t="str">
        <f t="shared" si="65"/>
        <v/>
      </c>
      <c r="EG10" s="82" t="str">
        <f t="shared" si="65"/>
        <v/>
      </c>
      <c r="EH10" s="82" t="str">
        <f t="shared" si="65"/>
        <v/>
      </c>
      <c r="EI10" s="82" t="str">
        <f t="shared" si="65"/>
        <v/>
      </c>
      <c r="EJ10" s="82" t="str">
        <f t="shared" si="65"/>
        <v/>
      </c>
      <c r="EK10" s="82" t="str">
        <f t="shared" si="81"/>
        <v/>
      </c>
      <c r="EL10" s="82" t="str">
        <f t="shared" si="81"/>
        <v/>
      </c>
      <c r="EM10" s="82" t="str">
        <f t="shared" si="81"/>
        <v/>
      </c>
      <c r="EN10" s="82" t="str">
        <f t="shared" si="81"/>
        <v/>
      </c>
      <c r="EO10" s="82" t="str">
        <f t="shared" si="81"/>
        <v/>
      </c>
      <c r="EP10" s="82" t="str">
        <f t="shared" si="81"/>
        <v/>
      </c>
      <c r="EQ10" s="82" t="str">
        <f t="shared" si="81"/>
        <v/>
      </c>
      <c r="ER10" s="82" t="str">
        <f t="shared" si="81"/>
        <v/>
      </c>
      <c r="ES10" s="82" t="str">
        <f t="shared" si="81"/>
        <v/>
      </c>
      <c r="ET10" s="82" t="str">
        <f t="shared" si="81"/>
        <v/>
      </c>
      <c r="EU10" s="82" t="str">
        <f t="shared" si="81"/>
        <v/>
      </c>
      <c r="EV10" s="82" t="str">
        <f t="shared" si="81"/>
        <v/>
      </c>
      <c r="EW10" s="82" t="str">
        <f t="shared" si="81"/>
        <v/>
      </c>
      <c r="EX10" s="82" t="str">
        <f t="shared" si="81"/>
        <v/>
      </c>
      <c r="EY10" s="82" t="str">
        <f t="shared" si="81"/>
        <v/>
      </c>
      <c r="EZ10" s="82" t="str">
        <f t="shared" si="81"/>
        <v/>
      </c>
      <c r="FA10" s="82" t="str">
        <f t="shared" si="97"/>
        <v/>
      </c>
      <c r="FB10" s="82" t="str">
        <f t="shared" si="97"/>
        <v/>
      </c>
    </row>
    <row r="11" spans="1:158" ht="15" thickBot="1" x14ac:dyDescent="0.4">
      <c r="A11" s="19" t="s">
        <v>98</v>
      </c>
      <c r="B11" s="20" t="s">
        <v>99</v>
      </c>
      <c r="C11" s="81">
        <v>718.61014348960805</v>
      </c>
      <c r="D11" s="81">
        <v>710.03683656769601</v>
      </c>
      <c r="E11" s="81">
        <v>717.26332782022405</v>
      </c>
      <c r="F11" s="81">
        <v>706.320645905888</v>
      </c>
      <c r="G11" s="81">
        <v>695.89068051204504</v>
      </c>
      <c r="H11" s="81">
        <v>696.28617987764301</v>
      </c>
      <c r="I11" s="81">
        <v>693.20715070512802</v>
      </c>
      <c r="J11" s="81">
        <v>662.36228687738401</v>
      </c>
      <c r="K11" s="81">
        <v>654.68190974761001</v>
      </c>
      <c r="L11" s="81">
        <v>672.85662098011596</v>
      </c>
      <c r="M11" s="81">
        <v>668.87228696409704</v>
      </c>
      <c r="N11" s="81">
        <v>672.26276934627504</v>
      </c>
      <c r="O11" s="81">
        <v>652.75333857213195</v>
      </c>
      <c r="P11" s="81">
        <v>651.14935268034196</v>
      </c>
      <c r="Q11" s="81">
        <v>652.30781750260599</v>
      </c>
      <c r="R11" s="81">
        <v>667.04169297786996</v>
      </c>
      <c r="S11" s="81">
        <v>660.929010591625</v>
      </c>
      <c r="T11" s="81">
        <v>650.05375091851602</v>
      </c>
      <c r="U11" s="81">
        <v>652.82677331242598</v>
      </c>
      <c r="V11" s="81">
        <v>658.87688524945304</v>
      </c>
      <c r="W11" s="81">
        <v>647.003179380897</v>
      </c>
      <c r="X11" s="81">
        <v>659.49212419059597</v>
      </c>
      <c r="Y11" s="81">
        <v>663.12159578820103</v>
      </c>
      <c r="Z11" s="81">
        <v>653.55918406930505</v>
      </c>
      <c r="AA11" s="81">
        <v>625.11653269717397</v>
      </c>
      <c r="AB11" s="81">
        <v>620.73046156328996</v>
      </c>
      <c r="AC11" s="81">
        <v>602.34417930695395</v>
      </c>
      <c r="AD11" s="81">
        <v>618.21942122414202</v>
      </c>
      <c r="AE11" s="81">
        <v>595.17547953587302</v>
      </c>
      <c r="AF11" s="81">
        <v>616.79854686297097</v>
      </c>
      <c r="AG11" s="81">
        <v>614.84453017589101</v>
      </c>
      <c r="AH11" s="81">
        <v>635.25396123965402</v>
      </c>
      <c r="AI11" s="81">
        <v>655.27449335489302</v>
      </c>
      <c r="AJ11" s="81">
        <v>642.36667125930103</v>
      </c>
      <c r="AK11" s="81">
        <v>656.10387289710104</v>
      </c>
      <c r="AL11" s="81">
        <v>631.662909914024</v>
      </c>
      <c r="AM11" s="81">
        <v>615.82806987986203</v>
      </c>
      <c r="AN11" s="81">
        <v>628.61688408378598</v>
      </c>
      <c r="AO11" s="81">
        <v>633.83459024113995</v>
      </c>
      <c r="AP11" s="81">
        <v>607.10733596478303</v>
      </c>
      <c r="AQ11" s="81">
        <v>591.41676646906296</v>
      </c>
      <c r="AR11" s="81">
        <v>583.69419810198099</v>
      </c>
      <c r="AS11" s="81">
        <v>586.39300166415205</v>
      </c>
      <c r="AT11" s="81">
        <v>575.66909092317701</v>
      </c>
      <c r="AU11" s="81">
        <v>574.32428931063805</v>
      </c>
      <c r="AV11" s="81">
        <v>578.93099599494997</v>
      </c>
      <c r="AW11" s="81">
        <v>575.08748422600604</v>
      </c>
      <c r="AX11" s="81">
        <v>577.28556131117796</v>
      </c>
      <c r="AY11" s="81">
        <v>565.38352620665205</v>
      </c>
      <c r="AZ11" s="81">
        <v>579.77572603715998</v>
      </c>
      <c r="BA11" s="81">
        <v>578.11597911114904</v>
      </c>
      <c r="BB11" s="81">
        <v>577.08916455070801</v>
      </c>
      <c r="BC11" s="81">
        <v>575.15134739798395</v>
      </c>
      <c r="BD11" s="81">
        <v>581.29984818963601</v>
      </c>
      <c r="BE11" s="81">
        <v>586.82985216401198</v>
      </c>
      <c r="BF11" s="113"/>
      <c r="BG11" s="82" t="str">
        <f t="shared" si="100"/>
        <v/>
      </c>
      <c r="BH11" s="82" t="str">
        <f t="shared" si="99"/>
        <v/>
      </c>
      <c r="BI11" s="82" t="str">
        <f t="shared" si="1"/>
        <v/>
      </c>
      <c r="BJ11" s="82" t="str">
        <f t="shared" si="1"/>
        <v/>
      </c>
      <c r="BK11" s="82" t="str">
        <f t="shared" si="1"/>
        <v/>
      </c>
      <c r="BL11" s="82" t="str">
        <f t="shared" si="1"/>
        <v/>
      </c>
      <c r="BM11" s="82" t="str">
        <f t="shared" si="1"/>
        <v/>
      </c>
      <c r="BN11" s="82" t="str">
        <f t="shared" si="1"/>
        <v/>
      </c>
      <c r="BO11" s="82" t="str">
        <f t="shared" si="1"/>
        <v/>
      </c>
      <c r="BP11" s="82" t="str">
        <f t="shared" si="1"/>
        <v/>
      </c>
      <c r="BQ11" s="82" t="str">
        <f t="shared" si="1"/>
        <v/>
      </c>
      <c r="BR11" s="82" t="str">
        <f t="shared" si="1"/>
        <v/>
      </c>
      <c r="BS11" s="82" t="str">
        <f t="shared" si="1"/>
        <v/>
      </c>
      <c r="BT11" s="82" t="str">
        <f t="shared" si="1"/>
        <v/>
      </c>
      <c r="BU11" s="82" t="str">
        <f t="shared" si="1"/>
        <v/>
      </c>
      <c r="BV11" s="82" t="str">
        <f t="shared" si="1"/>
        <v/>
      </c>
      <c r="BW11" s="82" t="str">
        <f t="shared" si="1"/>
        <v/>
      </c>
      <c r="BX11" s="82" t="str">
        <f t="shared" si="1"/>
        <v/>
      </c>
      <c r="BY11" s="82" t="str">
        <f t="shared" si="17"/>
        <v/>
      </c>
      <c r="BZ11" s="82" t="str">
        <f t="shared" si="17"/>
        <v/>
      </c>
      <c r="CA11" s="82" t="str">
        <f t="shared" si="17"/>
        <v/>
      </c>
      <c r="CB11" s="82" t="str">
        <f t="shared" si="17"/>
        <v/>
      </c>
      <c r="CC11" s="82" t="str">
        <f t="shared" si="17"/>
        <v/>
      </c>
      <c r="CD11" s="82" t="str">
        <f t="shared" si="17"/>
        <v/>
      </c>
      <c r="CE11" s="82" t="str">
        <f t="shared" si="17"/>
        <v/>
      </c>
      <c r="CF11" s="82" t="str">
        <f t="shared" si="17"/>
        <v/>
      </c>
      <c r="CG11" s="82" t="str">
        <f t="shared" si="17"/>
        <v/>
      </c>
      <c r="CH11" s="82" t="str">
        <f t="shared" si="17"/>
        <v/>
      </c>
      <c r="CI11" s="82" t="str">
        <f t="shared" si="17"/>
        <v/>
      </c>
      <c r="CJ11" s="82" t="str">
        <f t="shared" si="17"/>
        <v/>
      </c>
      <c r="CK11" s="82" t="str">
        <f t="shared" si="17"/>
        <v/>
      </c>
      <c r="CL11" s="82" t="str">
        <f t="shared" si="17"/>
        <v/>
      </c>
      <c r="CM11" s="82" t="str">
        <f t="shared" si="17"/>
        <v/>
      </c>
      <c r="CN11" s="82" t="str">
        <f t="shared" si="17"/>
        <v/>
      </c>
      <c r="CO11" s="82" t="str">
        <f t="shared" si="33"/>
        <v/>
      </c>
      <c r="CP11" s="82" t="str">
        <f t="shared" si="33"/>
        <v/>
      </c>
      <c r="CQ11" s="82" t="str">
        <f t="shared" si="33"/>
        <v/>
      </c>
      <c r="CR11" s="82" t="str">
        <f t="shared" si="33"/>
        <v/>
      </c>
      <c r="CS11" s="82" t="str">
        <f t="shared" si="33"/>
        <v/>
      </c>
      <c r="CT11" s="82" t="str">
        <f t="shared" si="33"/>
        <v/>
      </c>
      <c r="CU11" s="82" t="str">
        <f t="shared" si="33"/>
        <v/>
      </c>
      <c r="CV11" s="82" t="str">
        <f t="shared" si="33"/>
        <v/>
      </c>
      <c r="CW11" s="82" t="str">
        <f t="shared" si="33"/>
        <v/>
      </c>
      <c r="CX11" s="82" t="str">
        <f t="shared" si="33"/>
        <v/>
      </c>
      <c r="CY11" s="82" t="str">
        <f t="shared" si="33"/>
        <v/>
      </c>
      <c r="CZ11" s="82" t="str">
        <f t="shared" si="33"/>
        <v/>
      </c>
      <c r="DA11" s="82" t="str">
        <f t="shared" si="33"/>
        <v/>
      </c>
      <c r="DB11" s="82" t="str">
        <f t="shared" si="33"/>
        <v/>
      </c>
      <c r="DC11" s="82" t="str">
        <f t="shared" si="33"/>
        <v/>
      </c>
      <c r="DD11" s="82" t="str">
        <f t="shared" si="33"/>
        <v/>
      </c>
      <c r="DE11" s="82" t="str">
        <f t="shared" si="49"/>
        <v/>
      </c>
      <c r="DF11" s="82" t="str">
        <f t="shared" si="49"/>
        <v/>
      </c>
      <c r="DG11" s="82" t="str">
        <f t="shared" si="49"/>
        <v/>
      </c>
      <c r="DH11" s="82" t="str">
        <f t="shared" si="49"/>
        <v/>
      </c>
      <c r="DI11" s="82" t="str">
        <f t="shared" si="49"/>
        <v/>
      </c>
      <c r="DJ11" s="82" t="str">
        <f t="shared" si="49"/>
        <v/>
      </c>
      <c r="DK11" s="82" t="str">
        <f t="shared" si="49"/>
        <v/>
      </c>
      <c r="DL11" s="82" t="str">
        <f t="shared" si="49"/>
        <v/>
      </c>
      <c r="DM11" s="82" t="str">
        <f t="shared" si="49"/>
        <v/>
      </c>
      <c r="DN11" s="82" t="str">
        <f t="shared" si="49"/>
        <v/>
      </c>
      <c r="DO11" s="82" t="str">
        <f t="shared" si="49"/>
        <v/>
      </c>
      <c r="DP11" s="82" t="str">
        <f t="shared" si="49"/>
        <v/>
      </c>
      <c r="DQ11" s="82" t="str">
        <f t="shared" si="49"/>
        <v/>
      </c>
      <c r="DR11" s="82" t="str">
        <f t="shared" si="49"/>
        <v/>
      </c>
      <c r="DS11" s="82" t="str">
        <f t="shared" si="49"/>
        <v/>
      </c>
      <c r="DT11" s="82" t="str">
        <f t="shared" si="49"/>
        <v/>
      </c>
      <c r="DU11" s="82" t="str">
        <f t="shared" si="65"/>
        <v/>
      </c>
      <c r="DV11" s="82" t="str">
        <f t="shared" si="65"/>
        <v/>
      </c>
      <c r="DW11" s="82" t="str">
        <f t="shared" si="65"/>
        <v/>
      </c>
      <c r="DX11" s="82" t="str">
        <f t="shared" si="65"/>
        <v/>
      </c>
      <c r="DY11" s="82" t="str">
        <f t="shared" si="65"/>
        <v/>
      </c>
      <c r="DZ11" s="82" t="str">
        <f t="shared" si="65"/>
        <v/>
      </c>
      <c r="EA11" s="82" t="str">
        <f t="shared" si="65"/>
        <v/>
      </c>
      <c r="EB11" s="82" t="str">
        <f t="shared" si="65"/>
        <v/>
      </c>
      <c r="EC11" s="82" t="str">
        <f t="shared" si="65"/>
        <v/>
      </c>
      <c r="ED11" s="82" t="str">
        <f t="shared" si="65"/>
        <v/>
      </c>
      <c r="EE11" s="82" t="str">
        <f t="shared" si="65"/>
        <v/>
      </c>
      <c r="EF11" s="82" t="str">
        <f t="shared" si="65"/>
        <v/>
      </c>
      <c r="EG11" s="82" t="str">
        <f t="shared" si="65"/>
        <v/>
      </c>
      <c r="EH11" s="82" t="str">
        <f t="shared" si="65"/>
        <v/>
      </c>
      <c r="EI11" s="82" t="str">
        <f t="shared" si="65"/>
        <v/>
      </c>
      <c r="EJ11" s="82" t="str">
        <f t="shared" si="65"/>
        <v/>
      </c>
      <c r="EK11" s="82" t="str">
        <f t="shared" si="81"/>
        <v/>
      </c>
      <c r="EL11" s="82" t="str">
        <f t="shared" si="81"/>
        <v/>
      </c>
      <c r="EM11" s="82" t="str">
        <f t="shared" si="81"/>
        <v/>
      </c>
      <c r="EN11" s="82" t="str">
        <f t="shared" si="81"/>
        <v/>
      </c>
      <c r="EO11" s="82" t="str">
        <f t="shared" si="81"/>
        <v/>
      </c>
      <c r="EP11" s="82" t="str">
        <f t="shared" si="81"/>
        <v/>
      </c>
      <c r="EQ11" s="82" t="str">
        <f t="shared" si="81"/>
        <v/>
      </c>
      <c r="ER11" s="82" t="str">
        <f t="shared" si="81"/>
        <v/>
      </c>
      <c r="ES11" s="82" t="str">
        <f t="shared" si="81"/>
        <v/>
      </c>
      <c r="ET11" s="82" t="str">
        <f t="shared" si="81"/>
        <v/>
      </c>
      <c r="EU11" s="82" t="str">
        <f t="shared" si="81"/>
        <v/>
      </c>
      <c r="EV11" s="82" t="str">
        <f t="shared" si="81"/>
        <v/>
      </c>
      <c r="EW11" s="82" t="str">
        <f t="shared" si="81"/>
        <v/>
      </c>
      <c r="EX11" s="82" t="str">
        <f t="shared" si="81"/>
        <v/>
      </c>
      <c r="EY11" s="82" t="str">
        <f t="shared" si="81"/>
        <v/>
      </c>
      <c r="EZ11" s="82" t="str">
        <f t="shared" si="81"/>
        <v/>
      </c>
      <c r="FA11" s="82" t="str">
        <f t="shared" si="97"/>
        <v/>
      </c>
      <c r="FB11" s="82" t="str">
        <f t="shared" si="97"/>
        <v/>
      </c>
    </row>
    <row r="12" spans="1:158" ht="15" thickBot="1" x14ac:dyDescent="0.4">
      <c r="A12" s="19" t="s">
        <v>100</v>
      </c>
      <c r="B12" s="20" t="s">
        <v>101</v>
      </c>
      <c r="C12" s="81">
        <v>173.683595929566</v>
      </c>
      <c r="D12" s="81">
        <v>181.79915951493001</v>
      </c>
      <c r="E12" s="81">
        <v>187.80088472044</v>
      </c>
      <c r="F12" s="81">
        <v>178.85162199574501</v>
      </c>
      <c r="G12" s="81">
        <v>167.96259874741099</v>
      </c>
      <c r="H12" s="81">
        <v>168.15269149851699</v>
      </c>
      <c r="I12" s="81">
        <v>161.08714673884401</v>
      </c>
      <c r="J12" s="81">
        <v>159.99960687036801</v>
      </c>
      <c r="K12" s="81">
        <v>161.46615905121601</v>
      </c>
      <c r="L12" s="81">
        <v>170.425787183468</v>
      </c>
      <c r="M12" s="81">
        <v>164.12531785840599</v>
      </c>
      <c r="N12" s="81">
        <v>159.99228809317799</v>
      </c>
      <c r="O12" s="81">
        <v>169.44396312659899</v>
      </c>
      <c r="P12" s="81">
        <v>170.304213090536</v>
      </c>
      <c r="Q12" s="81">
        <v>158.696847515949</v>
      </c>
      <c r="R12" s="81">
        <v>163.35142693266201</v>
      </c>
      <c r="S12" s="81">
        <v>164.46085688811399</v>
      </c>
      <c r="T12" s="81">
        <v>171.67496222390699</v>
      </c>
      <c r="U12" s="81">
        <v>172.53123129113101</v>
      </c>
      <c r="V12" s="81">
        <v>173.80827679961499</v>
      </c>
      <c r="W12" s="81">
        <v>173.78731990980401</v>
      </c>
      <c r="X12" s="81">
        <v>173.36292493642199</v>
      </c>
      <c r="Y12" s="81">
        <v>168.94117860913099</v>
      </c>
      <c r="Z12" s="81">
        <v>166.25250941207099</v>
      </c>
      <c r="AA12" s="81">
        <v>174.955058621852</v>
      </c>
      <c r="AB12" s="81">
        <v>180.24135487515699</v>
      </c>
      <c r="AC12" s="81">
        <v>188.21569741338999</v>
      </c>
      <c r="AD12" s="81">
        <v>182.622506543714</v>
      </c>
      <c r="AE12" s="81">
        <v>190.157312204297</v>
      </c>
      <c r="AF12" s="81">
        <v>190.20565277943899</v>
      </c>
      <c r="AG12" s="81">
        <v>191.39706311510599</v>
      </c>
      <c r="AH12" s="81">
        <v>188.41017921537201</v>
      </c>
      <c r="AI12" s="81">
        <v>187.369822279602</v>
      </c>
      <c r="AJ12" s="81">
        <v>188.30474530833399</v>
      </c>
      <c r="AK12" s="81">
        <v>188.250604832454</v>
      </c>
      <c r="AL12" s="81">
        <v>191.126767461414</v>
      </c>
      <c r="AM12" s="81">
        <v>191.32436635207401</v>
      </c>
      <c r="AN12" s="81">
        <v>198.12876951699999</v>
      </c>
      <c r="AO12" s="81">
        <v>205.22412626753999</v>
      </c>
      <c r="AP12" s="81">
        <v>208.273989706121</v>
      </c>
      <c r="AQ12" s="81">
        <v>210.982009017178</v>
      </c>
      <c r="AR12" s="81">
        <v>209.799695558862</v>
      </c>
      <c r="AS12" s="81">
        <v>221.95967748662599</v>
      </c>
      <c r="AT12" s="81">
        <v>224.756989633427</v>
      </c>
      <c r="AU12" s="81">
        <v>234.28981922713299</v>
      </c>
      <c r="AV12" s="81">
        <v>214.99260093545999</v>
      </c>
      <c r="AW12" s="81">
        <v>226.29635797925701</v>
      </c>
      <c r="AX12" s="81">
        <v>229.520600037164</v>
      </c>
      <c r="AY12" s="81">
        <v>232.29162092852201</v>
      </c>
      <c r="AZ12" s="81">
        <v>232.38400293796499</v>
      </c>
      <c r="BA12" s="81">
        <v>228.70005092672301</v>
      </c>
      <c r="BB12" s="81">
        <v>228.824271533473</v>
      </c>
      <c r="BC12" s="81">
        <v>234.785014522545</v>
      </c>
      <c r="BD12" s="81">
        <v>235.25921217164901</v>
      </c>
      <c r="BE12" s="81">
        <v>238.07554576798699</v>
      </c>
      <c r="BF12" s="113"/>
      <c r="BG12" s="82" t="str">
        <f t="shared" si="100"/>
        <v/>
      </c>
      <c r="BH12" s="82" t="str">
        <f t="shared" si="99"/>
        <v/>
      </c>
      <c r="BI12" s="82" t="str">
        <f t="shared" si="1"/>
        <v/>
      </c>
      <c r="BJ12" s="82" t="str">
        <f t="shared" si="1"/>
        <v/>
      </c>
      <c r="BK12" s="82" t="str">
        <f t="shared" si="1"/>
        <v/>
      </c>
      <c r="BL12" s="82" t="str">
        <f t="shared" si="1"/>
        <v/>
      </c>
      <c r="BM12" s="82" t="str">
        <f t="shared" si="1"/>
        <v/>
      </c>
      <c r="BN12" s="82" t="str">
        <f t="shared" si="1"/>
        <v/>
      </c>
      <c r="BO12" s="82" t="str">
        <f t="shared" si="1"/>
        <v/>
      </c>
      <c r="BP12" s="82" t="str">
        <f t="shared" si="1"/>
        <v/>
      </c>
      <c r="BQ12" s="82" t="str">
        <f t="shared" si="1"/>
        <v/>
      </c>
      <c r="BR12" s="82" t="str">
        <f t="shared" si="1"/>
        <v/>
      </c>
      <c r="BS12" s="82" t="str">
        <f t="shared" si="1"/>
        <v/>
      </c>
      <c r="BT12" s="82" t="str">
        <f t="shared" si="1"/>
        <v/>
      </c>
      <c r="BU12" s="82" t="str">
        <f t="shared" si="1"/>
        <v/>
      </c>
      <c r="BV12" s="82" t="str">
        <f t="shared" si="1"/>
        <v/>
      </c>
      <c r="BW12" s="82" t="str">
        <f t="shared" si="1"/>
        <v/>
      </c>
      <c r="BX12" s="82" t="str">
        <f t="shared" si="1"/>
        <v/>
      </c>
      <c r="BY12" s="82" t="str">
        <f t="shared" si="17"/>
        <v/>
      </c>
      <c r="BZ12" s="82" t="str">
        <f t="shared" si="17"/>
        <v/>
      </c>
      <c r="CA12" s="82" t="str">
        <f t="shared" si="17"/>
        <v/>
      </c>
      <c r="CB12" s="82" t="str">
        <f t="shared" si="17"/>
        <v/>
      </c>
      <c r="CC12" s="82" t="str">
        <f t="shared" si="17"/>
        <v/>
      </c>
      <c r="CD12" s="82" t="str">
        <f t="shared" si="17"/>
        <v/>
      </c>
      <c r="CE12" s="82" t="str">
        <f t="shared" si="17"/>
        <v/>
      </c>
      <c r="CF12" s="82" t="str">
        <f t="shared" si="17"/>
        <v/>
      </c>
      <c r="CG12" s="82" t="str">
        <f t="shared" si="17"/>
        <v/>
      </c>
      <c r="CH12" s="82" t="str">
        <f t="shared" si="17"/>
        <v/>
      </c>
      <c r="CI12" s="82" t="str">
        <f t="shared" si="17"/>
        <v/>
      </c>
      <c r="CJ12" s="82" t="str">
        <f t="shared" si="17"/>
        <v/>
      </c>
      <c r="CK12" s="82" t="str">
        <f t="shared" si="17"/>
        <v/>
      </c>
      <c r="CL12" s="82" t="str">
        <f t="shared" si="17"/>
        <v/>
      </c>
      <c r="CM12" s="82" t="str">
        <f t="shared" si="17"/>
        <v/>
      </c>
      <c r="CN12" s="82" t="str">
        <f t="shared" si="17"/>
        <v/>
      </c>
      <c r="CO12" s="82" t="str">
        <f t="shared" si="33"/>
        <v/>
      </c>
      <c r="CP12" s="82" t="str">
        <f t="shared" si="33"/>
        <v/>
      </c>
      <c r="CQ12" s="82" t="str">
        <f t="shared" si="33"/>
        <v/>
      </c>
      <c r="CR12" s="82" t="str">
        <f t="shared" si="33"/>
        <v/>
      </c>
      <c r="CS12" s="82" t="str">
        <f t="shared" si="33"/>
        <v/>
      </c>
      <c r="CT12" s="82" t="str">
        <f t="shared" si="33"/>
        <v/>
      </c>
      <c r="CU12" s="82" t="str">
        <f t="shared" si="33"/>
        <v/>
      </c>
      <c r="CV12" s="82" t="str">
        <f t="shared" si="33"/>
        <v/>
      </c>
      <c r="CW12" s="82" t="str">
        <f t="shared" si="33"/>
        <v/>
      </c>
      <c r="CX12" s="82" t="str">
        <f t="shared" si="33"/>
        <v/>
      </c>
      <c r="CY12" s="82" t="str">
        <f t="shared" si="33"/>
        <v/>
      </c>
      <c r="CZ12" s="82" t="str">
        <f t="shared" si="33"/>
        <v/>
      </c>
      <c r="DA12" s="82" t="str">
        <f t="shared" si="33"/>
        <v/>
      </c>
      <c r="DB12" s="82" t="str">
        <f t="shared" si="33"/>
        <v/>
      </c>
      <c r="DC12" s="82" t="str">
        <f t="shared" si="33"/>
        <v/>
      </c>
      <c r="DD12" s="82" t="str">
        <f t="shared" si="33"/>
        <v/>
      </c>
      <c r="DE12" s="82" t="str">
        <f t="shared" si="49"/>
        <v/>
      </c>
      <c r="DF12" s="82" t="str">
        <f t="shared" si="49"/>
        <v/>
      </c>
      <c r="DG12" s="82" t="str">
        <f t="shared" si="49"/>
        <v/>
      </c>
      <c r="DH12" s="82" t="str">
        <f t="shared" si="49"/>
        <v/>
      </c>
      <c r="DI12" s="82" t="str">
        <f t="shared" si="49"/>
        <v/>
      </c>
      <c r="DJ12" s="82" t="str">
        <f t="shared" si="49"/>
        <v/>
      </c>
      <c r="DK12" s="82" t="str">
        <f t="shared" si="49"/>
        <v/>
      </c>
      <c r="DL12" s="82" t="str">
        <f t="shared" si="49"/>
        <v/>
      </c>
      <c r="DM12" s="82" t="str">
        <f t="shared" si="49"/>
        <v/>
      </c>
      <c r="DN12" s="82" t="str">
        <f t="shared" si="49"/>
        <v/>
      </c>
      <c r="DO12" s="82" t="str">
        <f t="shared" si="49"/>
        <v/>
      </c>
      <c r="DP12" s="82" t="str">
        <f t="shared" si="49"/>
        <v/>
      </c>
      <c r="DQ12" s="82" t="str">
        <f t="shared" si="49"/>
        <v/>
      </c>
      <c r="DR12" s="82" t="str">
        <f t="shared" si="49"/>
        <v/>
      </c>
      <c r="DS12" s="82" t="str">
        <f t="shared" si="49"/>
        <v/>
      </c>
      <c r="DT12" s="82" t="str">
        <f t="shared" si="49"/>
        <v/>
      </c>
      <c r="DU12" s="82" t="str">
        <f t="shared" si="65"/>
        <v/>
      </c>
      <c r="DV12" s="82" t="str">
        <f t="shared" si="65"/>
        <v/>
      </c>
      <c r="DW12" s="82" t="str">
        <f t="shared" si="65"/>
        <v/>
      </c>
      <c r="DX12" s="82" t="str">
        <f t="shared" si="65"/>
        <v/>
      </c>
      <c r="DY12" s="82" t="str">
        <f t="shared" si="65"/>
        <v/>
      </c>
      <c r="DZ12" s="82" t="str">
        <f t="shared" si="65"/>
        <v/>
      </c>
      <c r="EA12" s="82" t="str">
        <f t="shared" si="65"/>
        <v/>
      </c>
      <c r="EB12" s="82" t="str">
        <f t="shared" si="65"/>
        <v/>
      </c>
      <c r="EC12" s="82" t="str">
        <f t="shared" si="65"/>
        <v/>
      </c>
      <c r="ED12" s="82" t="str">
        <f t="shared" si="65"/>
        <v/>
      </c>
      <c r="EE12" s="82" t="str">
        <f t="shared" si="65"/>
        <v/>
      </c>
      <c r="EF12" s="82" t="str">
        <f t="shared" si="65"/>
        <v/>
      </c>
      <c r="EG12" s="82" t="str">
        <f t="shared" si="65"/>
        <v/>
      </c>
      <c r="EH12" s="82" t="str">
        <f t="shared" si="65"/>
        <v/>
      </c>
      <c r="EI12" s="82" t="str">
        <f t="shared" si="65"/>
        <v/>
      </c>
      <c r="EJ12" s="82" t="str">
        <f t="shared" si="65"/>
        <v/>
      </c>
      <c r="EK12" s="82" t="str">
        <f t="shared" si="81"/>
        <v/>
      </c>
      <c r="EL12" s="82" t="str">
        <f t="shared" si="81"/>
        <v/>
      </c>
      <c r="EM12" s="82" t="str">
        <f t="shared" si="81"/>
        <v/>
      </c>
      <c r="EN12" s="82" t="str">
        <f t="shared" si="81"/>
        <v/>
      </c>
      <c r="EO12" s="82" t="str">
        <f t="shared" si="81"/>
        <v/>
      </c>
      <c r="EP12" s="82" t="str">
        <f t="shared" si="81"/>
        <v/>
      </c>
      <c r="EQ12" s="82" t="str">
        <f t="shared" si="81"/>
        <v/>
      </c>
      <c r="ER12" s="82" t="str">
        <f t="shared" si="81"/>
        <v/>
      </c>
      <c r="ES12" s="82" t="str">
        <f t="shared" si="81"/>
        <v/>
      </c>
      <c r="ET12" s="82" t="str">
        <f t="shared" si="81"/>
        <v/>
      </c>
      <c r="EU12" s="82" t="str">
        <f t="shared" si="81"/>
        <v/>
      </c>
      <c r="EV12" s="82" t="str">
        <f t="shared" si="81"/>
        <v/>
      </c>
      <c r="EW12" s="82" t="str">
        <f t="shared" si="81"/>
        <v/>
      </c>
      <c r="EX12" s="82" t="str">
        <f t="shared" si="81"/>
        <v/>
      </c>
      <c r="EY12" s="82" t="str">
        <f t="shared" si="81"/>
        <v/>
      </c>
      <c r="EZ12" s="82" t="str">
        <f t="shared" si="81"/>
        <v/>
      </c>
      <c r="FA12" s="82" t="str">
        <f t="shared" si="97"/>
        <v/>
      </c>
      <c r="FB12" s="82" t="str">
        <f t="shared" si="97"/>
        <v/>
      </c>
    </row>
    <row r="13" spans="1:158" ht="15" thickBot="1" x14ac:dyDescent="0.4">
      <c r="A13" s="19" t="s">
        <v>102</v>
      </c>
      <c r="B13" s="20" t="s">
        <v>103</v>
      </c>
      <c r="C13" s="81">
        <v>14.995965342139099</v>
      </c>
      <c r="D13" s="81">
        <v>14.955693244526101</v>
      </c>
      <c r="E13" s="81">
        <v>13.997105733357399</v>
      </c>
      <c r="F13" s="81">
        <v>14.9952531368048</v>
      </c>
      <c r="G13" s="81">
        <v>14.721137456187799</v>
      </c>
      <c r="H13" s="81">
        <v>15.467409172821499</v>
      </c>
      <c r="I13" s="81">
        <v>14.2463936450521</v>
      </c>
      <c r="J13" s="81">
        <v>12.9976923363349</v>
      </c>
      <c r="K13" s="81">
        <v>15.765460482302499</v>
      </c>
      <c r="L13" s="81">
        <v>17.996050476967199</v>
      </c>
      <c r="M13" s="81">
        <v>20.7763034794717</v>
      </c>
      <c r="N13" s="81">
        <v>23.0000376247575</v>
      </c>
      <c r="O13" s="81">
        <v>23.656083390877001</v>
      </c>
      <c r="P13" s="81">
        <v>23.003477730594401</v>
      </c>
      <c r="Q13" s="81">
        <v>25.076413870050398</v>
      </c>
      <c r="R13" s="81">
        <v>19.001617721986001</v>
      </c>
      <c r="S13" s="81">
        <v>19.820812520311801</v>
      </c>
      <c r="T13" s="81">
        <v>21.563778830938102</v>
      </c>
      <c r="U13" s="81">
        <v>20.387357668132299</v>
      </c>
      <c r="V13" s="81">
        <v>18.00425295981</v>
      </c>
      <c r="W13" s="81">
        <v>19.737284302057901</v>
      </c>
      <c r="X13" s="81">
        <v>21.376348372409801</v>
      </c>
      <c r="Y13" s="81">
        <v>24.913048506246302</v>
      </c>
      <c r="Z13" s="81">
        <v>21.006526975099799</v>
      </c>
      <c r="AA13" s="81">
        <v>16.932649574343198</v>
      </c>
      <c r="AB13" s="81">
        <v>15.0566509960647</v>
      </c>
      <c r="AC13" s="81">
        <v>12.8927076288696</v>
      </c>
      <c r="AD13" s="81">
        <v>13.038294822947501</v>
      </c>
      <c r="AE13" s="81">
        <v>16.2216626959714</v>
      </c>
      <c r="AF13" s="81">
        <v>17.954545250150701</v>
      </c>
      <c r="AG13" s="81">
        <v>20.058708699483301</v>
      </c>
      <c r="AH13" s="81">
        <v>22.100872008221501</v>
      </c>
      <c r="AI13" s="81">
        <v>20.348664868452801</v>
      </c>
      <c r="AJ13" s="81">
        <v>18.521848422075902</v>
      </c>
      <c r="AK13" s="81">
        <v>19.737996859709401</v>
      </c>
      <c r="AL13" s="81">
        <v>21.179193637113201</v>
      </c>
      <c r="AM13" s="81">
        <v>21.6404895884681</v>
      </c>
      <c r="AN13" s="81">
        <v>22.715247702960301</v>
      </c>
      <c r="AO13" s="81">
        <v>22.7832900959021</v>
      </c>
      <c r="AP13" s="81">
        <v>20.258805769453001</v>
      </c>
      <c r="AQ13" s="81">
        <v>18.597170881359599</v>
      </c>
      <c r="AR13" s="81">
        <v>18.545888946421002</v>
      </c>
      <c r="AS13" s="81">
        <v>18.584912088948698</v>
      </c>
      <c r="AT13" s="81">
        <v>19.309096272832701</v>
      </c>
      <c r="AU13" s="81">
        <v>21.1649301971486</v>
      </c>
      <c r="AV13" s="81">
        <v>20.271773867166502</v>
      </c>
      <c r="AW13" s="81">
        <v>20.634213890895499</v>
      </c>
      <c r="AX13" s="81">
        <v>24.317881186722801</v>
      </c>
      <c r="AY13" s="81">
        <v>24.491602379288398</v>
      </c>
      <c r="AZ13" s="81">
        <v>24.3630262619034</v>
      </c>
      <c r="BA13" s="81">
        <v>24.343121777636</v>
      </c>
      <c r="BB13" s="81">
        <v>21.505540535747201</v>
      </c>
      <c r="BC13" s="81">
        <v>21.512435336408998</v>
      </c>
      <c r="BD13" s="81">
        <v>22.4799085362027</v>
      </c>
      <c r="BE13" s="81">
        <v>18.710958169974401</v>
      </c>
      <c r="BF13" s="113"/>
      <c r="BG13" s="82" t="str">
        <f t="shared" si="100"/>
        <v/>
      </c>
      <c r="BH13" s="82" t="str">
        <f t="shared" si="99"/>
        <v/>
      </c>
      <c r="BI13" s="82" t="str">
        <f t="shared" si="1"/>
        <v/>
      </c>
      <c r="BJ13" s="82" t="str">
        <f t="shared" si="1"/>
        <v/>
      </c>
      <c r="BK13" s="82" t="str">
        <f t="shared" si="1"/>
        <v/>
      </c>
      <c r="BL13" s="82" t="str">
        <f t="shared" si="1"/>
        <v/>
      </c>
      <c r="BM13" s="82" t="str">
        <f t="shared" si="1"/>
        <v/>
      </c>
      <c r="BN13" s="82" t="str">
        <f t="shared" si="1"/>
        <v/>
      </c>
      <c r="BO13" s="82" t="str">
        <f t="shared" si="1"/>
        <v/>
      </c>
      <c r="BP13" s="82" t="str">
        <f t="shared" si="1"/>
        <v/>
      </c>
      <c r="BQ13" s="82" t="str">
        <f t="shared" si="1"/>
        <v/>
      </c>
      <c r="BR13" s="82" t="str">
        <f t="shared" si="1"/>
        <v/>
      </c>
      <c r="BS13" s="82" t="str">
        <f t="shared" si="1"/>
        <v/>
      </c>
      <c r="BT13" s="82" t="str">
        <f t="shared" si="1"/>
        <v/>
      </c>
      <c r="BU13" s="82" t="str">
        <f t="shared" si="1"/>
        <v/>
      </c>
      <c r="BV13" s="82" t="str">
        <f t="shared" si="1"/>
        <v/>
      </c>
      <c r="BW13" s="82" t="str">
        <f t="shared" si="1"/>
        <v/>
      </c>
      <c r="BX13" s="82" t="str">
        <f t="shared" si="1"/>
        <v/>
      </c>
      <c r="BY13" s="82" t="str">
        <f t="shared" si="17"/>
        <v/>
      </c>
      <c r="BZ13" s="82" t="str">
        <f t="shared" si="17"/>
        <v/>
      </c>
      <c r="CA13" s="82" t="str">
        <f t="shared" si="17"/>
        <v/>
      </c>
      <c r="CB13" s="82" t="str">
        <f t="shared" si="17"/>
        <v/>
      </c>
      <c r="CC13" s="82" t="str">
        <f t="shared" si="17"/>
        <v/>
      </c>
      <c r="CD13" s="82" t="str">
        <f t="shared" si="17"/>
        <v/>
      </c>
      <c r="CE13" s="82" t="str">
        <f t="shared" si="17"/>
        <v/>
      </c>
      <c r="CF13" s="82" t="str">
        <f t="shared" si="17"/>
        <v/>
      </c>
      <c r="CG13" s="82" t="str">
        <f t="shared" si="17"/>
        <v/>
      </c>
      <c r="CH13" s="82" t="str">
        <f t="shared" si="17"/>
        <v/>
      </c>
      <c r="CI13" s="82" t="str">
        <f t="shared" si="17"/>
        <v/>
      </c>
      <c r="CJ13" s="82" t="str">
        <f t="shared" si="17"/>
        <v/>
      </c>
      <c r="CK13" s="82" t="str">
        <f t="shared" si="17"/>
        <v/>
      </c>
      <c r="CL13" s="82" t="str">
        <f t="shared" si="17"/>
        <v/>
      </c>
      <c r="CM13" s="82" t="str">
        <f t="shared" si="17"/>
        <v/>
      </c>
      <c r="CN13" s="82" t="str">
        <f t="shared" si="17"/>
        <v/>
      </c>
      <c r="CO13" s="82" t="str">
        <f t="shared" si="33"/>
        <v/>
      </c>
      <c r="CP13" s="82" t="str">
        <f t="shared" si="33"/>
        <v/>
      </c>
      <c r="CQ13" s="82" t="str">
        <f t="shared" si="33"/>
        <v/>
      </c>
      <c r="CR13" s="82" t="str">
        <f t="shared" si="33"/>
        <v/>
      </c>
      <c r="CS13" s="82" t="str">
        <f t="shared" si="33"/>
        <v/>
      </c>
      <c r="CT13" s="82" t="str">
        <f t="shared" si="33"/>
        <v/>
      </c>
      <c r="CU13" s="82" t="str">
        <f t="shared" si="33"/>
        <v/>
      </c>
      <c r="CV13" s="82" t="str">
        <f t="shared" si="33"/>
        <v/>
      </c>
      <c r="CW13" s="82" t="str">
        <f t="shared" si="33"/>
        <v/>
      </c>
      <c r="CX13" s="82" t="str">
        <f t="shared" si="33"/>
        <v/>
      </c>
      <c r="CY13" s="82" t="str">
        <f t="shared" si="33"/>
        <v/>
      </c>
      <c r="CZ13" s="82" t="str">
        <f t="shared" si="33"/>
        <v/>
      </c>
      <c r="DA13" s="82" t="str">
        <f t="shared" si="33"/>
        <v/>
      </c>
      <c r="DB13" s="82" t="str">
        <f t="shared" si="33"/>
        <v/>
      </c>
      <c r="DC13" s="82" t="str">
        <f t="shared" si="33"/>
        <v/>
      </c>
      <c r="DD13" s="82" t="str">
        <f t="shared" si="33"/>
        <v/>
      </c>
      <c r="DE13" s="82" t="str">
        <f t="shared" si="49"/>
        <v/>
      </c>
      <c r="DF13" s="82" t="str">
        <f t="shared" si="49"/>
        <v/>
      </c>
      <c r="DG13" s="82" t="str">
        <f t="shared" si="49"/>
        <v/>
      </c>
      <c r="DH13" s="82" t="str">
        <f t="shared" si="49"/>
        <v/>
      </c>
      <c r="DI13" s="82" t="str">
        <f t="shared" si="49"/>
        <v/>
      </c>
      <c r="DJ13" s="82" t="str">
        <f t="shared" si="49"/>
        <v/>
      </c>
      <c r="DK13" s="82" t="str">
        <f t="shared" si="49"/>
        <v/>
      </c>
      <c r="DL13" s="82" t="str">
        <f t="shared" si="49"/>
        <v/>
      </c>
      <c r="DM13" s="82" t="str">
        <f t="shared" si="49"/>
        <v/>
      </c>
      <c r="DN13" s="82" t="str">
        <f t="shared" si="49"/>
        <v/>
      </c>
      <c r="DO13" s="82" t="str">
        <f t="shared" si="49"/>
        <v/>
      </c>
      <c r="DP13" s="82" t="str">
        <f t="shared" si="49"/>
        <v/>
      </c>
      <c r="DQ13" s="82" t="str">
        <f t="shared" si="49"/>
        <v/>
      </c>
      <c r="DR13" s="82" t="str">
        <f t="shared" si="49"/>
        <v/>
      </c>
      <c r="DS13" s="82" t="str">
        <f t="shared" si="49"/>
        <v/>
      </c>
      <c r="DT13" s="82" t="str">
        <f t="shared" si="49"/>
        <v/>
      </c>
      <c r="DU13" s="82" t="str">
        <f t="shared" si="65"/>
        <v/>
      </c>
      <c r="DV13" s="82" t="str">
        <f t="shared" si="65"/>
        <v/>
      </c>
      <c r="DW13" s="82" t="str">
        <f t="shared" si="65"/>
        <v/>
      </c>
      <c r="DX13" s="82" t="str">
        <f t="shared" si="65"/>
        <v/>
      </c>
      <c r="DY13" s="82" t="str">
        <f t="shared" si="65"/>
        <v/>
      </c>
      <c r="DZ13" s="82" t="str">
        <f t="shared" si="65"/>
        <v/>
      </c>
      <c r="EA13" s="82" t="str">
        <f t="shared" si="65"/>
        <v/>
      </c>
      <c r="EB13" s="82" t="str">
        <f t="shared" si="65"/>
        <v/>
      </c>
      <c r="EC13" s="82" t="str">
        <f t="shared" si="65"/>
        <v/>
      </c>
      <c r="ED13" s="82" t="str">
        <f t="shared" si="65"/>
        <v/>
      </c>
      <c r="EE13" s="82" t="str">
        <f t="shared" si="65"/>
        <v/>
      </c>
      <c r="EF13" s="82" t="str">
        <f t="shared" si="65"/>
        <v/>
      </c>
      <c r="EG13" s="82" t="str">
        <f t="shared" si="65"/>
        <v/>
      </c>
      <c r="EH13" s="82" t="str">
        <f t="shared" si="65"/>
        <v/>
      </c>
      <c r="EI13" s="82" t="str">
        <f t="shared" si="65"/>
        <v/>
      </c>
      <c r="EJ13" s="82" t="str">
        <f t="shared" si="65"/>
        <v/>
      </c>
      <c r="EK13" s="82" t="str">
        <f t="shared" si="81"/>
        <v/>
      </c>
      <c r="EL13" s="82" t="str">
        <f t="shared" si="81"/>
        <v/>
      </c>
      <c r="EM13" s="82" t="str">
        <f t="shared" si="81"/>
        <v/>
      </c>
      <c r="EN13" s="82" t="str">
        <f t="shared" si="81"/>
        <v/>
      </c>
      <c r="EO13" s="82" t="str">
        <f t="shared" si="81"/>
        <v/>
      </c>
      <c r="EP13" s="82" t="str">
        <f t="shared" si="81"/>
        <v/>
      </c>
      <c r="EQ13" s="82" t="str">
        <f t="shared" si="81"/>
        <v/>
      </c>
      <c r="ER13" s="82" t="str">
        <f t="shared" si="81"/>
        <v/>
      </c>
      <c r="ES13" s="82" t="str">
        <f t="shared" si="81"/>
        <v/>
      </c>
      <c r="ET13" s="82" t="str">
        <f t="shared" si="81"/>
        <v/>
      </c>
      <c r="EU13" s="82" t="str">
        <f t="shared" si="81"/>
        <v/>
      </c>
      <c r="EV13" s="82" t="str">
        <f t="shared" si="81"/>
        <v/>
      </c>
      <c r="EW13" s="82" t="str">
        <f t="shared" si="81"/>
        <v/>
      </c>
      <c r="EX13" s="82" t="str">
        <f t="shared" si="81"/>
        <v/>
      </c>
      <c r="EY13" s="82" t="str">
        <f t="shared" si="81"/>
        <v/>
      </c>
      <c r="EZ13" s="82" t="str">
        <f t="shared" si="81"/>
        <v/>
      </c>
      <c r="FA13" s="82" t="str">
        <f t="shared" si="97"/>
        <v/>
      </c>
      <c r="FB13" s="82" t="str">
        <f t="shared" si="97"/>
        <v/>
      </c>
    </row>
    <row r="14" spans="1:158" ht="15" thickBot="1" x14ac:dyDescent="0.4">
      <c r="A14" s="19" t="s">
        <v>104</v>
      </c>
      <c r="B14" s="20" t="s">
        <v>8</v>
      </c>
      <c r="C14" s="81">
        <v>3275.0952781900401</v>
      </c>
      <c r="D14" s="81">
        <v>3266.8523003274199</v>
      </c>
      <c r="E14" s="81">
        <v>3124.05419079682</v>
      </c>
      <c r="F14" s="81">
        <v>3086.6993983511802</v>
      </c>
      <c r="G14" s="81">
        <v>3077.6726362905702</v>
      </c>
      <c r="H14" s="81">
        <v>3083.6029519429399</v>
      </c>
      <c r="I14" s="81">
        <v>3033.3906379479099</v>
      </c>
      <c r="J14" s="81">
        <v>2979.0899451249502</v>
      </c>
      <c r="K14" s="81">
        <v>2919.5317559814198</v>
      </c>
      <c r="L14" s="81">
        <v>2874.0395043023</v>
      </c>
      <c r="M14" s="81">
        <v>2896.8092849442701</v>
      </c>
      <c r="N14" s="81">
        <v>2880.6894109589398</v>
      </c>
      <c r="O14" s="81">
        <v>2888.1842949143902</v>
      </c>
      <c r="P14" s="81">
        <v>2859.1217176200198</v>
      </c>
      <c r="Q14" s="81">
        <v>2824.8892975337499</v>
      </c>
      <c r="R14" s="81">
        <v>2777.6527729050899</v>
      </c>
      <c r="S14" s="81">
        <v>2812.7742647196301</v>
      </c>
      <c r="T14" s="81">
        <v>2783.4688265658701</v>
      </c>
      <c r="U14" s="81">
        <v>2787.50664466323</v>
      </c>
      <c r="V14" s="81">
        <v>2781.65913868902</v>
      </c>
      <c r="W14" s="81">
        <v>2767.8325715957899</v>
      </c>
      <c r="X14" s="81">
        <v>2755.6686180587199</v>
      </c>
      <c r="Y14" s="81">
        <v>2733.8852080717302</v>
      </c>
      <c r="Z14" s="81">
        <v>2732.49440159393</v>
      </c>
      <c r="AA14" s="81">
        <v>2759.7079659359601</v>
      </c>
      <c r="AB14" s="81">
        <v>2815.4740794633499</v>
      </c>
      <c r="AC14" s="81">
        <v>2863.7520319605501</v>
      </c>
      <c r="AD14" s="81">
        <v>2996.82179476493</v>
      </c>
      <c r="AE14" s="81">
        <v>2980.7494854397301</v>
      </c>
      <c r="AF14" s="81">
        <v>3021.8699214847602</v>
      </c>
      <c r="AG14" s="81">
        <v>3068.1202118706001</v>
      </c>
      <c r="AH14" s="81">
        <v>2987.96116619535</v>
      </c>
      <c r="AI14" s="81">
        <v>2999.6914572742999</v>
      </c>
      <c r="AJ14" s="81">
        <v>2912.8217225650901</v>
      </c>
      <c r="AK14" s="81">
        <v>2936.8037778903699</v>
      </c>
      <c r="AL14" s="81">
        <v>2903.4922163348601</v>
      </c>
      <c r="AM14" s="81">
        <v>2779.80972799552</v>
      </c>
      <c r="AN14" s="81">
        <v>2737.4527011067798</v>
      </c>
      <c r="AO14" s="81">
        <v>2817.08079879053</v>
      </c>
      <c r="AP14" s="81">
        <v>2814.07680885125</v>
      </c>
      <c r="AQ14" s="81">
        <v>2855.7099849183901</v>
      </c>
      <c r="AR14" s="81">
        <v>2894.6636138019599</v>
      </c>
      <c r="AS14" s="81">
        <v>2934.81575214651</v>
      </c>
      <c r="AT14" s="81">
        <v>2958.93563517847</v>
      </c>
      <c r="AU14" s="81">
        <v>2967.9771201215899</v>
      </c>
      <c r="AV14" s="81">
        <v>2982.4025741474702</v>
      </c>
      <c r="AW14" s="81">
        <v>3045.8933337879198</v>
      </c>
      <c r="AX14" s="81">
        <v>3041.3054403470501</v>
      </c>
      <c r="AY14" s="81">
        <v>3020.6009214639698</v>
      </c>
      <c r="AZ14" s="81">
        <v>3054.2434915670601</v>
      </c>
      <c r="BA14" s="81">
        <v>3020.8073323748399</v>
      </c>
      <c r="BB14" s="81">
        <v>3012.29414673674</v>
      </c>
      <c r="BC14" s="81">
        <v>2969.4168551059502</v>
      </c>
      <c r="BD14" s="81">
        <v>2928.5782322342302</v>
      </c>
      <c r="BE14" s="81">
        <v>2840.55816007046</v>
      </c>
      <c r="BF14" s="113"/>
      <c r="BG14" s="82" t="str">
        <f t="shared" si="100"/>
        <v/>
      </c>
      <c r="BH14" s="82" t="str">
        <f t="shared" si="100"/>
        <v/>
      </c>
      <c r="BI14" s="82" t="str">
        <f t="shared" si="1"/>
        <v/>
      </c>
      <c r="BJ14" s="82" t="str">
        <f t="shared" si="1"/>
        <v/>
      </c>
      <c r="BK14" s="82" t="str">
        <f t="shared" si="1"/>
        <v/>
      </c>
      <c r="BL14" s="82" t="str">
        <f t="shared" si="1"/>
        <v/>
      </c>
      <c r="BM14" s="82" t="str">
        <f t="shared" si="1"/>
        <v/>
      </c>
      <c r="BN14" s="82" t="str">
        <f t="shared" si="1"/>
        <v/>
      </c>
      <c r="BO14" s="82" t="str">
        <f t="shared" si="1"/>
        <v/>
      </c>
      <c r="BP14" s="82" t="str">
        <f t="shared" si="1"/>
        <v/>
      </c>
      <c r="BQ14" s="82" t="str">
        <f t="shared" si="1"/>
        <v/>
      </c>
      <c r="BR14" s="82" t="str">
        <f t="shared" si="1"/>
        <v/>
      </c>
      <c r="BS14" s="82" t="str">
        <f t="shared" si="1"/>
        <v/>
      </c>
      <c r="BT14" s="82" t="str">
        <f t="shared" si="1"/>
        <v/>
      </c>
      <c r="BU14" s="82" t="str">
        <f t="shared" si="1"/>
        <v/>
      </c>
      <c r="BV14" s="82" t="str">
        <f t="shared" si="1"/>
        <v/>
      </c>
      <c r="BW14" s="82" t="str">
        <f t="shared" si="1"/>
        <v/>
      </c>
      <c r="BX14" s="82" t="str">
        <f t="shared" si="1"/>
        <v/>
      </c>
      <c r="BY14" s="82" t="str">
        <f t="shared" si="17"/>
        <v/>
      </c>
      <c r="BZ14" s="82" t="str">
        <f t="shared" si="17"/>
        <v/>
      </c>
      <c r="CA14" s="82" t="str">
        <f t="shared" si="17"/>
        <v/>
      </c>
      <c r="CB14" s="82" t="str">
        <f t="shared" si="17"/>
        <v/>
      </c>
      <c r="CC14" s="82" t="str">
        <f t="shared" si="17"/>
        <v/>
      </c>
      <c r="CD14" s="82" t="str">
        <f t="shared" si="17"/>
        <v/>
      </c>
      <c r="CE14" s="82" t="str">
        <f t="shared" si="17"/>
        <v/>
      </c>
      <c r="CF14" s="82" t="str">
        <f t="shared" si="17"/>
        <v/>
      </c>
      <c r="CG14" s="82" t="str">
        <f t="shared" si="17"/>
        <v/>
      </c>
      <c r="CH14" s="82" t="str">
        <f t="shared" si="17"/>
        <v/>
      </c>
      <c r="CI14" s="82" t="str">
        <f t="shared" si="17"/>
        <v/>
      </c>
      <c r="CJ14" s="82" t="str">
        <f t="shared" si="17"/>
        <v/>
      </c>
      <c r="CK14" s="82" t="str">
        <f t="shared" si="17"/>
        <v/>
      </c>
      <c r="CL14" s="82" t="str">
        <f t="shared" si="17"/>
        <v/>
      </c>
      <c r="CM14" s="82" t="str">
        <f t="shared" si="17"/>
        <v/>
      </c>
      <c r="CN14" s="82" t="str">
        <f t="shared" si="17"/>
        <v/>
      </c>
      <c r="CO14" s="82" t="str">
        <f t="shared" si="33"/>
        <v/>
      </c>
      <c r="CP14" s="82" t="str">
        <f t="shared" si="33"/>
        <v/>
      </c>
      <c r="CQ14" s="82" t="str">
        <f t="shared" si="33"/>
        <v/>
      </c>
      <c r="CR14" s="82" t="str">
        <f t="shared" si="33"/>
        <v/>
      </c>
      <c r="CS14" s="82" t="str">
        <f t="shared" si="33"/>
        <v/>
      </c>
      <c r="CT14" s="82" t="str">
        <f t="shared" si="33"/>
        <v/>
      </c>
      <c r="CU14" s="82" t="str">
        <f t="shared" si="33"/>
        <v/>
      </c>
      <c r="CV14" s="82" t="str">
        <f t="shared" si="33"/>
        <v/>
      </c>
      <c r="CW14" s="82" t="str">
        <f t="shared" si="33"/>
        <v/>
      </c>
      <c r="CX14" s="82" t="str">
        <f t="shared" si="33"/>
        <v/>
      </c>
      <c r="CY14" s="82" t="str">
        <f t="shared" si="33"/>
        <v/>
      </c>
      <c r="CZ14" s="82" t="str">
        <f t="shared" si="33"/>
        <v/>
      </c>
      <c r="DA14" s="82" t="str">
        <f t="shared" si="33"/>
        <v/>
      </c>
      <c r="DB14" s="82" t="str">
        <f t="shared" si="33"/>
        <v/>
      </c>
      <c r="DC14" s="82" t="str">
        <f t="shared" si="33"/>
        <v/>
      </c>
      <c r="DD14" s="82" t="str">
        <f t="shared" si="33"/>
        <v/>
      </c>
      <c r="DE14" s="82" t="str">
        <f t="shared" si="49"/>
        <v/>
      </c>
      <c r="DF14" s="82" t="str">
        <f t="shared" si="49"/>
        <v/>
      </c>
      <c r="DG14" s="82" t="str">
        <f t="shared" si="49"/>
        <v/>
      </c>
      <c r="DH14" s="82" t="str">
        <f t="shared" si="49"/>
        <v/>
      </c>
      <c r="DI14" s="82" t="str">
        <f t="shared" si="49"/>
        <v/>
      </c>
      <c r="DJ14" s="82" t="str">
        <f t="shared" si="49"/>
        <v/>
      </c>
      <c r="DK14" s="82" t="str">
        <f t="shared" si="49"/>
        <v/>
      </c>
      <c r="DL14" s="82" t="str">
        <f t="shared" si="49"/>
        <v/>
      </c>
      <c r="DM14" s="82" t="str">
        <f t="shared" si="49"/>
        <v/>
      </c>
      <c r="DN14" s="82" t="str">
        <f t="shared" si="49"/>
        <v/>
      </c>
      <c r="DO14" s="82" t="str">
        <f t="shared" si="49"/>
        <v/>
      </c>
      <c r="DP14" s="82" t="str">
        <f t="shared" si="49"/>
        <v/>
      </c>
      <c r="DQ14" s="82" t="str">
        <f t="shared" si="49"/>
        <v/>
      </c>
      <c r="DR14" s="82" t="str">
        <f t="shared" si="49"/>
        <v/>
      </c>
      <c r="DS14" s="82" t="str">
        <f t="shared" si="49"/>
        <v/>
      </c>
      <c r="DT14" s="82" t="str">
        <f t="shared" si="49"/>
        <v/>
      </c>
      <c r="DU14" s="82" t="str">
        <f t="shared" si="65"/>
        <v/>
      </c>
      <c r="DV14" s="82" t="str">
        <f t="shared" si="65"/>
        <v/>
      </c>
      <c r="DW14" s="82" t="str">
        <f t="shared" si="65"/>
        <v/>
      </c>
      <c r="DX14" s="82" t="str">
        <f t="shared" si="65"/>
        <v/>
      </c>
      <c r="DY14" s="82" t="str">
        <f t="shared" si="65"/>
        <v/>
      </c>
      <c r="DZ14" s="82" t="str">
        <f t="shared" si="65"/>
        <v/>
      </c>
      <c r="EA14" s="82" t="str">
        <f t="shared" si="65"/>
        <v/>
      </c>
      <c r="EB14" s="82" t="str">
        <f t="shared" si="65"/>
        <v/>
      </c>
      <c r="EC14" s="82" t="str">
        <f t="shared" si="65"/>
        <v/>
      </c>
      <c r="ED14" s="82" t="str">
        <f t="shared" si="65"/>
        <v/>
      </c>
      <c r="EE14" s="82" t="str">
        <f t="shared" si="65"/>
        <v/>
      </c>
      <c r="EF14" s="82" t="str">
        <f t="shared" si="65"/>
        <v/>
      </c>
      <c r="EG14" s="82" t="str">
        <f t="shared" si="65"/>
        <v/>
      </c>
      <c r="EH14" s="82" t="str">
        <f t="shared" si="65"/>
        <v/>
      </c>
      <c r="EI14" s="82" t="str">
        <f t="shared" si="65"/>
        <v/>
      </c>
      <c r="EJ14" s="82" t="str">
        <f t="shared" si="65"/>
        <v/>
      </c>
      <c r="EK14" s="82" t="str">
        <f t="shared" si="81"/>
        <v/>
      </c>
      <c r="EL14" s="82" t="str">
        <f t="shared" si="81"/>
        <v/>
      </c>
      <c r="EM14" s="82" t="str">
        <f t="shared" si="81"/>
        <v/>
      </c>
      <c r="EN14" s="82" t="str">
        <f t="shared" si="81"/>
        <v/>
      </c>
      <c r="EO14" s="82" t="str">
        <f t="shared" si="81"/>
        <v/>
      </c>
      <c r="EP14" s="82" t="str">
        <f t="shared" si="81"/>
        <v/>
      </c>
      <c r="EQ14" s="82" t="str">
        <f t="shared" si="81"/>
        <v/>
      </c>
      <c r="ER14" s="82" t="str">
        <f t="shared" si="81"/>
        <v/>
      </c>
      <c r="ES14" s="82" t="str">
        <f t="shared" si="81"/>
        <v/>
      </c>
      <c r="ET14" s="82" t="str">
        <f t="shared" si="81"/>
        <v/>
      </c>
      <c r="EU14" s="82" t="str">
        <f t="shared" si="81"/>
        <v/>
      </c>
      <c r="EV14" s="82" t="str">
        <f t="shared" si="81"/>
        <v/>
      </c>
      <c r="EW14" s="82" t="str">
        <f t="shared" si="81"/>
        <v/>
      </c>
      <c r="EX14" s="82" t="str">
        <f t="shared" si="81"/>
        <v/>
      </c>
      <c r="EY14" s="82" t="str">
        <f t="shared" si="81"/>
        <v/>
      </c>
      <c r="EZ14" s="82" t="str">
        <f t="shared" si="81"/>
        <v/>
      </c>
      <c r="FA14" s="82" t="str">
        <f t="shared" si="97"/>
        <v/>
      </c>
      <c r="FB14" s="82" t="str">
        <f t="shared" si="97"/>
        <v/>
      </c>
    </row>
    <row r="15" spans="1:158" ht="15" thickBot="1" x14ac:dyDescent="0.4">
      <c r="A15" s="18"/>
      <c r="B15" s="18" t="s">
        <v>146</v>
      </c>
      <c r="C15" s="77">
        <v>6264.5426218806033</v>
      </c>
      <c r="D15" s="77">
        <v>6332.925590881372</v>
      </c>
      <c r="E15" s="77">
        <v>6215.1680731734814</v>
      </c>
      <c r="F15" s="77">
        <v>6074.359101019988</v>
      </c>
      <c r="G15" s="77">
        <v>6066.0497004063436</v>
      </c>
      <c r="H15" s="77">
        <v>6067.2549159154814</v>
      </c>
      <c r="I15" s="77">
        <v>5953.4475463794843</v>
      </c>
      <c r="J15" s="77">
        <v>5915.1502828810371</v>
      </c>
      <c r="K15" s="77">
        <v>5838.1149296920576</v>
      </c>
      <c r="L15" s="77">
        <v>5747.7468778904513</v>
      </c>
      <c r="M15" s="77">
        <v>5875.731659582565</v>
      </c>
      <c r="N15" s="77">
        <v>5884.6592795144206</v>
      </c>
      <c r="O15" s="77">
        <v>5864.0669434965075</v>
      </c>
      <c r="P15" s="77">
        <v>5853.395694516892</v>
      </c>
      <c r="Q15" s="77">
        <v>5754.4408155422061</v>
      </c>
      <c r="R15" s="77">
        <v>5721.516835535087</v>
      </c>
      <c r="S15" s="77">
        <v>5758.8416577382914</v>
      </c>
      <c r="T15" s="77">
        <v>5743.4052457709022</v>
      </c>
      <c r="U15" s="77">
        <v>5767.6373859077994</v>
      </c>
      <c r="V15" s="77">
        <v>5730.6071564805679</v>
      </c>
      <c r="W15" s="77">
        <v>5747.1310189667784</v>
      </c>
      <c r="X15" s="77">
        <v>5688.5067602993677</v>
      </c>
      <c r="Y15" s="77">
        <v>5686.7529791924881</v>
      </c>
      <c r="Z15" s="77">
        <v>5752.1714591815453</v>
      </c>
      <c r="AA15" s="77">
        <v>5662.069575611049</v>
      </c>
      <c r="AB15" s="77">
        <v>5707.4485744884405</v>
      </c>
      <c r="AC15" s="77">
        <v>5775.6293291198735</v>
      </c>
      <c r="AD15" s="77">
        <v>5892.1136182323235</v>
      </c>
      <c r="AE15" s="77">
        <v>6007.3529186346314</v>
      </c>
      <c r="AF15" s="77">
        <v>6006.0590280826109</v>
      </c>
      <c r="AG15" s="77">
        <v>6004.2465743533903</v>
      </c>
      <c r="AH15" s="77">
        <v>5949.7728630123875</v>
      </c>
      <c r="AI15" s="77">
        <v>6008.9872691630171</v>
      </c>
      <c r="AJ15" s="77">
        <v>5885.2251730880707</v>
      </c>
      <c r="AK15" s="77">
        <v>5937.163988239834</v>
      </c>
      <c r="AL15" s="77">
        <v>5901.3056633793421</v>
      </c>
      <c r="AM15" s="77">
        <v>5741.8184256451241</v>
      </c>
      <c r="AN15" s="77">
        <v>5671.5484361201361</v>
      </c>
      <c r="AO15" s="77">
        <v>5847.1156173789313</v>
      </c>
      <c r="AP15" s="77">
        <v>5824.2449453552272</v>
      </c>
      <c r="AQ15" s="77">
        <v>5879.91986454365</v>
      </c>
      <c r="AR15" s="77">
        <v>5955.9088682041538</v>
      </c>
      <c r="AS15" s="77">
        <v>5999.7329936658571</v>
      </c>
      <c r="AT15" s="77">
        <v>6062.2484135120467</v>
      </c>
      <c r="AU15" s="77">
        <v>6113.0609845746694</v>
      </c>
      <c r="AV15" s="77">
        <v>6112.6010863371666</v>
      </c>
      <c r="AW15" s="77">
        <v>6184.0899971194685</v>
      </c>
      <c r="AX15" s="77">
        <v>6213.531498037135</v>
      </c>
      <c r="AY15" s="77">
        <v>6189.2619856822821</v>
      </c>
      <c r="AZ15" s="77">
        <v>6242.7088382726179</v>
      </c>
      <c r="BA15" s="77">
        <v>6190.6533007229882</v>
      </c>
      <c r="BB15" s="77">
        <v>6155.1953824577586</v>
      </c>
      <c r="BC15" s="77">
        <v>6094.9422794358279</v>
      </c>
      <c r="BD15" s="77">
        <v>6043.3808415207077</v>
      </c>
      <c r="BE15" s="77">
        <v>6004.9504480088535</v>
      </c>
      <c r="BF15" s="114"/>
      <c r="BG15" s="82" t="str">
        <f t="shared" si="100"/>
        <v/>
      </c>
      <c r="BH15" s="82" t="str">
        <f t="shared" si="100"/>
        <v/>
      </c>
      <c r="BI15" s="82" t="str">
        <f t="shared" si="1"/>
        <v/>
      </c>
      <c r="BJ15" s="82" t="str">
        <f t="shared" si="1"/>
        <v/>
      </c>
      <c r="BK15" s="82" t="str">
        <f t="shared" si="1"/>
        <v/>
      </c>
      <c r="BL15" s="82" t="str">
        <f t="shared" si="1"/>
        <v/>
      </c>
      <c r="BM15" s="82" t="str">
        <f t="shared" si="1"/>
        <v/>
      </c>
      <c r="BN15" s="82" t="str">
        <f t="shared" si="1"/>
        <v/>
      </c>
      <c r="BO15" s="82" t="str">
        <f t="shared" si="1"/>
        <v/>
      </c>
      <c r="BP15" s="82" t="str">
        <f t="shared" si="1"/>
        <v/>
      </c>
      <c r="BQ15" s="82" t="str">
        <f t="shared" si="1"/>
        <v/>
      </c>
      <c r="BR15" s="82" t="str">
        <f t="shared" si="1"/>
        <v/>
      </c>
      <c r="BS15" s="82" t="str">
        <f t="shared" si="1"/>
        <v/>
      </c>
      <c r="BT15" s="82" t="str">
        <f t="shared" si="1"/>
        <v/>
      </c>
      <c r="BU15" s="82" t="str">
        <f t="shared" si="1"/>
        <v/>
      </c>
      <c r="BV15" s="82" t="str">
        <f t="shared" si="1"/>
        <v/>
      </c>
      <c r="BW15" s="82" t="str">
        <f t="shared" si="1"/>
        <v/>
      </c>
      <c r="BX15" s="82" t="str">
        <f t="shared" si="1"/>
        <v/>
      </c>
      <c r="BY15" s="82" t="str">
        <f t="shared" si="17"/>
        <v/>
      </c>
      <c r="BZ15" s="82" t="str">
        <f t="shared" si="17"/>
        <v/>
      </c>
      <c r="CA15" s="82" t="str">
        <f t="shared" si="17"/>
        <v/>
      </c>
      <c r="CB15" s="82" t="str">
        <f t="shared" si="17"/>
        <v/>
      </c>
      <c r="CC15" s="82" t="str">
        <f t="shared" si="17"/>
        <v/>
      </c>
      <c r="CD15" s="82" t="str">
        <f t="shared" si="17"/>
        <v/>
      </c>
      <c r="CE15" s="82" t="str">
        <f t="shared" si="17"/>
        <v/>
      </c>
      <c r="CF15" s="82" t="str">
        <f t="shared" si="17"/>
        <v/>
      </c>
      <c r="CG15" s="82" t="str">
        <f t="shared" si="17"/>
        <v/>
      </c>
      <c r="CH15" s="82" t="str">
        <f t="shared" si="17"/>
        <v/>
      </c>
      <c r="CI15" s="82" t="str">
        <f t="shared" si="17"/>
        <v/>
      </c>
      <c r="CJ15" s="82" t="str">
        <f t="shared" si="17"/>
        <v/>
      </c>
      <c r="CK15" s="82" t="str">
        <f t="shared" si="17"/>
        <v/>
      </c>
      <c r="CL15" s="82" t="str">
        <f t="shared" si="17"/>
        <v/>
      </c>
      <c r="CM15" s="82" t="str">
        <f t="shared" si="17"/>
        <v/>
      </c>
      <c r="CN15" s="82" t="str">
        <f t="shared" si="17"/>
        <v/>
      </c>
      <c r="CO15" s="82" t="str">
        <f t="shared" si="33"/>
        <v/>
      </c>
      <c r="CP15" s="82" t="str">
        <f t="shared" si="33"/>
        <v/>
      </c>
      <c r="CQ15" s="82" t="str">
        <f t="shared" si="33"/>
        <v/>
      </c>
      <c r="CR15" s="82" t="str">
        <f t="shared" si="33"/>
        <v/>
      </c>
      <c r="CS15" s="82" t="str">
        <f t="shared" si="33"/>
        <v/>
      </c>
      <c r="CT15" s="82" t="str">
        <f t="shared" si="33"/>
        <v/>
      </c>
      <c r="CU15" s="82" t="str">
        <f t="shared" si="33"/>
        <v/>
      </c>
      <c r="CV15" s="82" t="str">
        <f t="shared" si="33"/>
        <v/>
      </c>
      <c r="CW15" s="82" t="str">
        <f t="shared" si="33"/>
        <v/>
      </c>
      <c r="CX15" s="82" t="str">
        <f t="shared" si="33"/>
        <v/>
      </c>
      <c r="CY15" s="82" t="str">
        <f t="shared" si="33"/>
        <v/>
      </c>
      <c r="CZ15" s="82" t="str">
        <f t="shared" si="33"/>
        <v/>
      </c>
      <c r="DA15" s="82" t="str">
        <f t="shared" si="33"/>
        <v/>
      </c>
      <c r="DB15" s="82" t="str">
        <f t="shared" si="33"/>
        <v/>
      </c>
      <c r="DC15" s="82" t="str">
        <f t="shared" si="33"/>
        <v/>
      </c>
      <c r="DD15" s="82" t="str">
        <f t="shared" si="33"/>
        <v/>
      </c>
      <c r="DE15" s="82" t="str">
        <f t="shared" si="49"/>
        <v/>
      </c>
      <c r="DF15" s="82" t="str">
        <f t="shared" si="49"/>
        <v/>
      </c>
      <c r="DG15" s="82" t="str">
        <f t="shared" si="49"/>
        <v/>
      </c>
      <c r="DH15" s="82" t="str">
        <f t="shared" si="49"/>
        <v/>
      </c>
      <c r="DI15" s="82" t="str">
        <f t="shared" si="49"/>
        <v/>
      </c>
      <c r="DJ15" s="82" t="str">
        <f t="shared" si="49"/>
        <v/>
      </c>
      <c r="DK15" s="82" t="str">
        <f t="shared" si="49"/>
        <v/>
      </c>
      <c r="DL15" s="82" t="str">
        <f t="shared" si="49"/>
        <v/>
      </c>
      <c r="DM15" s="82" t="str">
        <f t="shared" si="49"/>
        <v/>
      </c>
      <c r="DN15" s="82" t="str">
        <f t="shared" si="49"/>
        <v/>
      </c>
      <c r="DO15" s="82" t="str">
        <f t="shared" si="49"/>
        <v/>
      </c>
      <c r="DP15" s="82" t="str">
        <f t="shared" si="49"/>
        <v/>
      </c>
      <c r="DQ15" s="82" t="str">
        <f t="shared" si="49"/>
        <v/>
      </c>
      <c r="DR15" s="82" t="str">
        <f t="shared" si="49"/>
        <v/>
      </c>
      <c r="DS15" s="82" t="str">
        <f t="shared" si="49"/>
        <v/>
      </c>
      <c r="DT15" s="82" t="str">
        <f t="shared" si="49"/>
        <v/>
      </c>
      <c r="DU15" s="82" t="str">
        <f t="shared" si="65"/>
        <v/>
      </c>
      <c r="DV15" s="82" t="str">
        <f t="shared" si="65"/>
        <v/>
      </c>
      <c r="DW15" s="82" t="str">
        <f t="shared" si="65"/>
        <v/>
      </c>
      <c r="DX15" s="82" t="str">
        <f t="shared" si="65"/>
        <v/>
      </c>
      <c r="DY15" s="82" t="str">
        <f t="shared" si="65"/>
        <v/>
      </c>
      <c r="DZ15" s="82" t="str">
        <f t="shared" si="65"/>
        <v/>
      </c>
      <c r="EA15" s="82" t="str">
        <f t="shared" si="65"/>
        <v/>
      </c>
      <c r="EB15" s="82" t="str">
        <f t="shared" si="65"/>
        <v/>
      </c>
      <c r="EC15" s="82" t="str">
        <f t="shared" si="65"/>
        <v/>
      </c>
      <c r="ED15" s="82" t="str">
        <f t="shared" si="65"/>
        <v/>
      </c>
      <c r="EE15" s="82" t="str">
        <f t="shared" si="65"/>
        <v/>
      </c>
      <c r="EF15" s="82" t="str">
        <f t="shared" si="65"/>
        <v/>
      </c>
      <c r="EG15" s="82" t="str">
        <f t="shared" si="65"/>
        <v/>
      </c>
      <c r="EH15" s="82" t="str">
        <f t="shared" si="65"/>
        <v/>
      </c>
      <c r="EI15" s="82" t="str">
        <f t="shared" si="65"/>
        <v/>
      </c>
      <c r="EJ15" s="82" t="str">
        <f t="shared" si="65"/>
        <v/>
      </c>
      <c r="EK15" s="82" t="str">
        <f t="shared" si="81"/>
        <v/>
      </c>
      <c r="EL15" s="82" t="str">
        <f t="shared" si="81"/>
        <v/>
      </c>
      <c r="EM15" s="82" t="str">
        <f t="shared" si="81"/>
        <v/>
      </c>
      <c r="EN15" s="82" t="str">
        <f t="shared" si="81"/>
        <v/>
      </c>
      <c r="EO15" s="82" t="str">
        <f t="shared" si="81"/>
        <v/>
      </c>
      <c r="EP15" s="82" t="str">
        <f t="shared" si="81"/>
        <v/>
      </c>
      <c r="EQ15" s="82" t="str">
        <f t="shared" si="81"/>
        <v/>
      </c>
      <c r="ER15" s="82" t="str">
        <f t="shared" si="81"/>
        <v/>
      </c>
      <c r="ES15" s="82" t="str">
        <f t="shared" si="81"/>
        <v/>
      </c>
      <c r="ET15" s="82" t="str">
        <f t="shared" si="81"/>
        <v/>
      </c>
      <c r="EU15" s="82" t="str">
        <f t="shared" si="81"/>
        <v/>
      </c>
      <c r="EV15" s="82" t="str">
        <f t="shared" si="81"/>
        <v/>
      </c>
      <c r="EW15" s="82" t="str">
        <f t="shared" si="81"/>
        <v/>
      </c>
      <c r="EX15" s="82" t="str">
        <f t="shared" si="81"/>
        <v/>
      </c>
      <c r="EY15" s="82" t="str">
        <f t="shared" si="81"/>
        <v/>
      </c>
      <c r="EZ15" s="82" t="str">
        <f t="shared" si="81"/>
        <v/>
      </c>
      <c r="FA15" s="82" t="str">
        <f t="shared" si="97"/>
        <v/>
      </c>
      <c r="FB15" s="82" t="str">
        <f t="shared" si="97"/>
        <v/>
      </c>
    </row>
    <row r="16" spans="1:158" ht="15" thickBot="1" x14ac:dyDescent="0.4">
      <c r="A16" s="16" t="s">
        <v>105</v>
      </c>
      <c r="B16" s="17" t="s">
        <v>10</v>
      </c>
      <c r="C16" s="81">
        <v>4314.1169027399601</v>
      </c>
      <c r="D16" s="81">
        <v>4289.7988604205702</v>
      </c>
      <c r="E16" s="81">
        <v>4217.7832124159104</v>
      </c>
      <c r="F16" s="81">
        <v>4208.2075340235197</v>
      </c>
      <c r="G16" s="81">
        <v>4142.6744362807804</v>
      </c>
      <c r="H16" s="81">
        <v>4113.9243085634698</v>
      </c>
      <c r="I16" s="81">
        <v>4058.6151636643899</v>
      </c>
      <c r="J16" s="81">
        <v>4116.2489694667902</v>
      </c>
      <c r="K16" s="81">
        <v>4120.0314262048096</v>
      </c>
      <c r="L16" s="81">
        <v>4121.5602213064503</v>
      </c>
      <c r="M16" s="81">
        <v>4147.2481042577701</v>
      </c>
      <c r="N16" s="81">
        <v>4095.8793690119401</v>
      </c>
      <c r="O16" s="81">
        <v>4085.3361944986</v>
      </c>
      <c r="P16" s="81">
        <v>4055.03434616206</v>
      </c>
      <c r="Q16" s="81">
        <v>4049.5238563297899</v>
      </c>
      <c r="R16" s="81">
        <v>4045.9981309988898</v>
      </c>
      <c r="S16" s="81">
        <v>4043.44067689546</v>
      </c>
      <c r="T16" s="81">
        <v>3934.53194857577</v>
      </c>
      <c r="U16" s="81">
        <v>3919.2886452430398</v>
      </c>
      <c r="V16" s="81">
        <v>3856.19113296661</v>
      </c>
      <c r="W16" s="81">
        <v>3790.4503537154901</v>
      </c>
      <c r="X16" s="81">
        <v>3786.22326968273</v>
      </c>
      <c r="Y16" s="81">
        <v>3760.3048594513998</v>
      </c>
      <c r="Z16" s="81">
        <v>3828.5039919410901</v>
      </c>
      <c r="AA16" s="81">
        <v>3880.2725982595198</v>
      </c>
      <c r="AB16" s="81">
        <v>3865.9044388051002</v>
      </c>
      <c r="AC16" s="81">
        <v>3873.4304668109899</v>
      </c>
      <c r="AD16" s="81">
        <v>3836.5769121742601</v>
      </c>
      <c r="AE16" s="81">
        <v>3828.5863491935202</v>
      </c>
      <c r="AF16" s="81">
        <v>3816.4928775630601</v>
      </c>
      <c r="AG16" s="81">
        <v>3913.6826324857002</v>
      </c>
      <c r="AH16" s="81">
        <v>3926.4395052277</v>
      </c>
      <c r="AI16" s="81">
        <v>3922.5165928118099</v>
      </c>
      <c r="AJ16" s="81">
        <v>3981.0492557450598</v>
      </c>
      <c r="AK16" s="81">
        <v>3993.6033111904599</v>
      </c>
      <c r="AL16" s="81">
        <v>4001.81145862221</v>
      </c>
      <c r="AM16" s="81">
        <v>3868.8047835090601</v>
      </c>
      <c r="AN16" s="81">
        <v>3901.3327635548699</v>
      </c>
      <c r="AO16" s="81">
        <v>3963.74459800258</v>
      </c>
      <c r="AP16" s="81">
        <v>4013.4039206571101</v>
      </c>
      <c r="AQ16" s="81">
        <v>4036.7751278770402</v>
      </c>
      <c r="AR16" s="81">
        <v>4025.97516839637</v>
      </c>
      <c r="AS16" s="81">
        <v>4035.46118314261</v>
      </c>
      <c r="AT16" s="81">
        <v>3990.9153408369998</v>
      </c>
      <c r="AU16" s="81">
        <v>3969.8191671469199</v>
      </c>
      <c r="AV16" s="81">
        <v>3860.0150990193201</v>
      </c>
      <c r="AW16" s="81">
        <v>3872.6918588026501</v>
      </c>
      <c r="AX16" s="81">
        <v>3847.1625734182498</v>
      </c>
      <c r="AY16" s="81">
        <v>3875.3168736962998</v>
      </c>
      <c r="AZ16" s="81">
        <v>3783.2547758558098</v>
      </c>
      <c r="BA16" s="81">
        <v>3733.0852604967999</v>
      </c>
      <c r="BB16" s="81">
        <v>3744.4336208641598</v>
      </c>
      <c r="BC16" s="81">
        <v>3768.6546457432401</v>
      </c>
      <c r="BD16" s="81">
        <v>3734.4944908185598</v>
      </c>
      <c r="BE16" s="81">
        <v>3710.5105052860299</v>
      </c>
      <c r="BF16" s="113"/>
      <c r="BG16" s="82" t="str">
        <f t="shared" si="100"/>
        <v/>
      </c>
      <c r="BH16" s="82" t="str">
        <f t="shared" si="100"/>
        <v/>
      </c>
      <c r="BI16" s="82" t="str">
        <f t="shared" si="1"/>
        <v/>
      </c>
      <c r="BJ16" s="82" t="str">
        <f t="shared" si="1"/>
        <v/>
      </c>
      <c r="BK16" s="82" t="str">
        <f t="shared" si="1"/>
        <v/>
      </c>
      <c r="BL16" s="82" t="str">
        <f t="shared" si="1"/>
        <v/>
      </c>
      <c r="BM16" s="82" t="str">
        <f t="shared" si="1"/>
        <v/>
      </c>
      <c r="BN16" s="82" t="str">
        <f t="shared" si="1"/>
        <v/>
      </c>
      <c r="BO16" s="82" t="str">
        <f t="shared" si="1"/>
        <v/>
      </c>
      <c r="BP16" s="82" t="str">
        <f t="shared" si="1"/>
        <v/>
      </c>
      <c r="BQ16" s="82" t="str">
        <f t="shared" si="1"/>
        <v/>
      </c>
      <c r="BR16" s="82" t="str">
        <f t="shared" si="1"/>
        <v/>
      </c>
      <c r="BS16" s="82" t="str">
        <f t="shared" si="1"/>
        <v/>
      </c>
      <c r="BT16" s="82" t="str">
        <f t="shared" si="1"/>
        <v/>
      </c>
      <c r="BU16" s="82" t="str">
        <f t="shared" si="1"/>
        <v/>
      </c>
      <c r="BV16" s="82" t="str">
        <f t="shared" si="1"/>
        <v/>
      </c>
      <c r="BW16" s="82" t="str">
        <f t="shared" si="1"/>
        <v/>
      </c>
      <c r="BX16" s="82" t="str">
        <f t="shared" si="1"/>
        <v/>
      </c>
      <c r="BY16" s="82" t="str">
        <f t="shared" si="17"/>
        <v/>
      </c>
      <c r="BZ16" s="82" t="str">
        <f t="shared" si="17"/>
        <v/>
      </c>
      <c r="CA16" s="82" t="str">
        <f t="shared" si="17"/>
        <v/>
      </c>
      <c r="CB16" s="82" t="str">
        <f t="shared" si="17"/>
        <v/>
      </c>
      <c r="CC16" s="82" t="str">
        <f t="shared" si="17"/>
        <v/>
      </c>
      <c r="CD16" s="82" t="str">
        <f t="shared" si="17"/>
        <v/>
      </c>
      <c r="CE16" s="82" t="str">
        <f t="shared" si="17"/>
        <v/>
      </c>
      <c r="CF16" s="82" t="str">
        <f t="shared" si="17"/>
        <v/>
      </c>
      <c r="CG16" s="82" t="str">
        <f t="shared" si="17"/>
        <v/>
      </c>
      <c r="CH16" s="82" t="str">
        <f t="shared" si="17"/>
        <v/>
      </c>
      <c r="CI16" s="82" t="str">
        <f t="shared" si="17"/>
        <v/>
      </c>
      <c r="CJ16" s="82" t="str">
        <f t="shared" si="17"/>
        <v/>
      </c>
      <c r="CK16" s="82" t="str">
        <f t="shared" si="17"/>
        <v/>
      </c>
      <c r="CL16" s="82" t="str">
        <f t="shared" si="17"/>
        <v/>
      </c>
      <c r="CM16" s="82" t="str">
        <f t="shared" si="17"/>
        <v/>
      </c>
      <c r="CN16" s="82" t="str">
        <f t="shared" si="17"/>
        <v/>
      </c>
      <c r="CO16" s="82" t="str">
        <f t="shared" si="33"/>
        <v/>
      </c>
      <c r="CP16" s="82" t="str">
        <f t="shared" si="33"/>
        <v/>
      </c>
      <c r="CQ16" s="82" t="str">
        <f t="shared" si="33"/>
        <v/>
      </c>
      <c r="CR16" s="82" t="str">
        <f t="shared" si="33"/>
        <v/>
      </c>
      <c r="CS16" s="82" t="str">
        <f t="shared" si="33"/>
        <v/>
      </c>
      <c r="CT16" s="82" t="str">
        <f t="shared" si="33"/>
        <v/>
      </c>
      <c r="CU16" s="82" t="str">
        <f t="shared" si="33"/>
        <v/>
      </c>
      <c r="CV16" s="82" t="str">
        <f t="shared" si="33"/>
        <v/>
      </c>
      <c r="CW16" s="82" t="str">
        <f t="shared" si="33"/>
        <v/>
      </c>
      <c r="CX16" s="82" t="str">
        <f t="shared" si="33"/>
        <v/>
      </c>
      <c r="CY16" s="82" t="str">
        <f t="shared" si="33"/>
        <v/>
      </c>
      <c r="CZ16" s="82" t="str">
        <f t="shared" si="33"/>
        <v/>
      </c>
      <c r="DA16" s="82" t="str">
        <f t="shared" si="33"/>
        <v/>
      </c>
      <c r="DB16" s="82" t="str">
        <f t="shared" si="33"/>
        <v/>
      </c>
      <c r="DC16" s="82" t="str">
        <f t="shared" si="33"/>
        <v/>
      </c>
      <c r="DD16" s="82" t="str">
        <f t="shared" si="33"/>
        <v/>
      </c>
      <c r="DE16" s="82" t="str">
        <f t="shared" si="49"/>
        <v/>
      </c>
      <c r="DF16" s="82" t="str">
        <f t="shared" si="49"/>
        <v/>
      </c>
      <c r="DG16" s="82" t="str">
        <f t="shared" si="49"/>
        <v/>
      </c>
      <c r="DH16" s="82" t="str">
        <f t="shared" si="49"/>
        <v/>
      </c>
      <c r="DI16" s="82" t="str">
        <f t="shared" si="49"/>
        <v/>
      </c>
      <c r="DJ16" s="82" t="str">
        <f t="shared" si="49"/>
        <v/>
      </c>
      <c r="DK16" s="82" t="str">
        <f t="shared" si="49"/>
        <v/>
      </c>
      <c r="DL16" s="82" t="str">
        <f t="shared" si="49"/>
        <v/>
      </c>
      <c r="DM16" s="82" t="str">
        <f t="shared" si="49"/>
        <v/>
      </c>
      <c r="DN16" s="82" t="str">
        <f t="shared" si="49"/>
        <v/>
      </c>
      <c r="DO16" s="82" t="str">
        <f t="shared" si="49"/>
        <v/>
      </c>
      <c r="DP16" s="82" t="str">
        <f t="shared" si="49"/>
        <v/>
      </c>
      <c r="DQ16" s="82" t="str">
        <f t="shared" si="49"/>
        <v/>
      </c>
      <c r="DR16" s="82" t="str">
        <f t="shared" si="49"/>
        <v/>
      </c>
      <c r="DS16" s="82" t="str">
        <f t="shared" si="49"/>
        <v/>
      </c>
      <c r="DT16" s="82" t="str">
        <f t="shared" si="49"/>
        <v/>
      </c>
      <c r="DU16" s="82" t="str">
        <f t="shared" si="65"/>
        <v/>
      </c>
      <c r="DV16" s="82" t="str">
        <f t="shared" si="65"/>
        <v/>
      </c>
      <c r="DW16" s="82" t="str">
        <f t="shared" si="65"/>
        <v/>
      </c>
      <c r="DX16" s="82" t="str">
        <f t="shared" si="65"/>
        <v/>
      </c>
      <c r="DY16" s="82" t="str">
        <f t="shared" si="65"/>
        <v/>
      </c>
      <c r="DZ16" s="82" t="str">
        <f t="shared" si="65"/>
        <v/>
      </c>
      <c r="EA16" s="82" t="str">
        <f t="shared" si="65"/>
        <v/>
      </c>
      <c r="EB16" s="82" t="str">
        <f t="shared" si="65"/>
        <v/>
      </c>
      <c r="EC16" s="82" t="str">
        <f t="shared" si="65"/>
        <v/>
      </c>
      <c r="ED16" s="82" t="str">
        <f t="shared" si="65"/>
        <v/>
      </c>
      <c r="EE16" s="82" t="str">
        <f t="shared" si="65"/>
        <v/>
      </c>
      <c r="EF16" s="82" t="str">
        <f t="shared" si="65"/>
        <v/>
      </c>
      <c r="EG16" s="82" t="str">
        <f t="shared" si="65"/>
        <v/>
      </c>
      <c r="EH16" s="82" t="str">
        <f t="shared" si="65"/>
        <v/>
      </c>
      <c r="EI16" s="82" t="str">
        <f t="shared" si="65"/>
        <v/>
      </c>
      <c r="EJ16" s="82" t="str">
        <f t="shared" si="65"/>
        <v/>
      </c>
      <c r="EK16" s="82" t="str">
        <f t="shared" si="81"/>
        <v/>
      </c>
      <c r="EL16" s="82" t="str">
        <f t="shared" si="81"/>
        <v/>
      </c>
      <c r="EM16" s="82" t="str">
        <f t="shared" si="81"/>
        <v/>
      </c>
      <c r="EN16" s="82" t="str">
        <f t="shared" si="81"/>
        <v/>
      </c>
      <c r="EO16" s="82" t="str">
        <f t="shared" si="81"/>
        <v/>
      </c>
      <c r="EP16" s="82" t="str">
        <f t="shared" si="81"/>
        <v/>
      </c>
      <c r="EQ16" s="82" t="str">
        <f t="shared" si="81"/>
        <v/>
      </c>
      <c r="ER16" s="82" t="str">
        <f t="shared" si="81"/>
        <v/>
      </c>
      <c r="ES16" s="82" t="str">
        <f t="shared" si="81"/>
        <v/>
      </c>
      <c r="ET16" s="82" t="str">
        <f t="shared" si="81"/>
        <v/>
      </c>
      <c r="EU16" s="82" t="str">
        <f t="shared" si="81"/>
        <v/>
      </c>
      <c r="EV16" s="82" t="str">
        <f t="shared" si="81"/>
        <v/>
      </c>
      <c r="EW16" s="82" t="str">
        <f t="shared" si="81"/>
        <v/>
      </c>
      <c r="EX16" s="82" t="str">
        <f t="shared" si="81"/>
        <v/>
      </c>
      <c r="EY16" s="82" t="str">
        <f t="shared" si="81"/>
        <v/>
      </c>
      <c r="EZ16" s="82" t="str">
        <f t="shared" si="81"/>
        <v/>
      </c>
      <c r="FA16" s="82" t="str">
        <f t="shared" si="97"/>
        <v/>
      </c>
      <c r="FB16" s="82" t="str">
        <f t="shared" si="97"/>
        <v/>
      </c>
    </row>
    <row r="17" spans="1:158" ht="15" thickBot="1" x14ac:dyDescent="0.4">
      <c r="A17" s="18"/>
      <c r="B17" s="21" t="s">
        <v>147</v>
      </c>
      <c r="C17" s="77">
        <v>4314.1169027399601</v>
      </c>
      <c r="D17" s="77">
        <v>4289.7988604205702</v>
      </c>
      <c r="E17" s="77">
        <v>4217.7832124159104</v>
      </c>
      <c r="F17" s="77">
        <v>4208.2075340235197</v>
      </c>
      <c r="G17" s="77">
        <v>4142.6744362807804</v>
      </c>
      <c r="H17" s="77">
        <v>4113.9243085634698</v>
      </c>
      <c r="I17" s="77">
        <v>4058.6151636643899</v>
      </c>
      <c r="J17" s="77">
        <v>4116.2489694667902</v>
      </c>
      <c r="K17" s="77">
        <v>4120.0314262048096</v>
      </c>
      <c r="L17" s="77">
        <v>4121.5602213064503</v>
      </c>
      <c r="M17" s="77">
        <v>4147.2481042577701</v>
      </c>
      <c r="N17" s="77">
        <v>4095.8793690119401</v>
      </c>
      <c r="O17" s="77">
        <v>4085.3361944986</v>
      </c>
      <c r="P17" s="77">
        <v>4055.03434616206</v>
      </c>
      <c r="Q17" s="77">
        <v>4049.5238563297899</v>
      </c>
      <c r="R17" s="77">
        <v>4045.9981309988898</v>
      </c>
      <c r="S17" s="77">
        <v>4043.44067689546</v>
      </c>
      <c r="T17" s="77">
        <v>3934.53194857577</v>
      </c>
      <c r="U17" s="77">
        <v>3919.2886452430398</v>
      </c>
      <c r="V17" s="77">
        <v>3856.19113296661</v>
      </c>
      <c r="W17" s="77">
        <v>3790.4503537154901</v>
      </c>
      <c r="X17" s="77">
        <v>3786.22326968273</v>
      </c>
      <c r="Y17" s="77">
        <v>3760.3048594513998</v>
      </c>
      <c r="Z17" s="77">
        <v>3828.5039919410901</v>
      </c>
      <c r="AA17" s="77">
        <v>3880.2725982595198</v>
      </c>
      <c r="AB17" s="77">
        <v>3865.9044388051002</v>
      </c>
      <c r="AC17" s="77">
        <v>3873.4304668109899</v>
      </c>
      <c r="AD17" s="77">
        <v>3836.5769121742601</v>
      </c>
      <c r="AE17" s="77">
        <v>3828.5863491935202</v>
      </c>
      <c r="AF17" s="77">
        <v>3816.4928775630601</v>
      </c>
      <c r="AG17" s="77">
        <v>3913.6826324857002</v>
      </c>
      <c r="AH17" s="77">
        <v>3926.4395052277</v>
      </c>
      <c r="AI17" s="77">
        <v>3922.5165928118099</v>
      </c>
      <c r="AJ17" s="77">
        <v>3981.0492557450598</v>
      </c>
      <c r="AK17" s="77">
        <v>3993.6033111904599</v>
      </c>
      <c r="AL17" s="77">
        <v>4001.81145862221</v>
      </c>
      <c r="AM17" s="77">
        <v>3868.8047835090601</v>
      </c>
      <c r="AN17" s="77">
        <v>3901.3327635548699</v>
      </c>
      <c r="AO17" s="77">
        <v>3963.74459800258</v>
      </c>
      <c r="AP17" s="77">
        <v>4013.4039206571101</v>
      </c>
      <c r="AQ17" s="77">
        <v>4036.7751278770402</v>
      </c>
      <c r="AR17" s="77">
        <v>4025.97516839637</v>
      </c>
      <c r="AS17" s="77">
        <v>4035.46118314261</v>
      </c>
      <c r="AT17" s="77">
        <v>3990.9153408369998</v>
      </c>
      <c r="AU17" s="77">
        <v>3969.8191671469199</v>
      </c>
      <c r="AV17" s="77">
        <v>3860.0150990193201</v>
      </c>
      <c r="AW17" s="77">
        <v>3872.6918588026501</v>
      </c>
      <c r="AX17" s="77">
        <v>3847.1625734182498</v>
      </c>
      <c r="AY17" s="77">
        <v>3875.3168736962998</v>
      </c>
      <c r="AZ17" s="77">
        <v>3783.2547758558098</v>
      </c>
      <c r="BA17" s="77">
        <v>3733.0852604967999</v>
      </c>
      <c r="BB17" s="77">
        <v>3744.4336208641598</v>
      </c>
      <c r="BC17" s="77">
        <v>3768.6546457432401</v>
      </c>
      <c r="BD17" s="77">
        <v>3734.4944908185598</v>
      </c>
      <c r="BE17" s="77">
        <v>3710.5105052860299</v>
      </c>
      <c r="BF17" s="114"/>
      <c r="BG17" s="82" t="str">
        <f t="shared" si="100"/>
        <v/>
      </c>
      <c r="BH17" s="82" t="str">
        <f t="shared" si="100"/>
        <v/>
      </c>
      <c r="BI17" s="82" t="str">
        <f t="shared" si="1"/>
        <v/>
      </c>
      <c r="BJ17" s="82" t="str">
        <f t="shared" si="1"/>
        <v/>
      </c>
      <c r="BK17" s="82" t="str">
        <f t="shared" si="1"/>
        <v/>
      </c>
      <c r="BL17" s="82" t="str">
        <f t="shared" si="1"/>
        <v/>
      </c>
      <c r="BM17" s="82" t="str">
        <f t="shared" si="1"/>
        <v/>
      </c>
      <c r="BN17" s="82" t="str">
        <f t="shared" si="1"/>
        <v/>
      </c>
      <c r="BO17" s="82" t="str">
        <f t="shared" si="1"/>
        <v/>
      </c>
      <c r="BP17" s="82" t="str">
        <f t="shared" si="1"/>
        <v/>
      </c>
      <c r="BQ17" s="82" t="str">
        <f t="shared" si="1"/>
        <v/>
      </c>
      <c r="BR17" s="82" t="str">
        <f t="shared" si="1"/>
        <v/>
      </c>
      <c r="BS17" s="82" t="str">
        <f t="shared" si="1"/>
        <v/>
      </c>
      <c r="BT17" s="82" t="str">
        <f t="shared" si="1"/>
        <v/>
      </c>
      <c r="BU17" s="82" t="str">
        <f t="shared" si="1"/>
        <v/>
      </c>
      <c r="BV17" s="82" t="str">
        <f t="shared" si="1"/>
        <v/>
      </c>
      <c r="BW17" s="82" t="str">
        <f t="shared" si="1"/>
        <v/>
      </c>
      <c r="BX17" s="82" t="str">
        <f t="shared" si="1"/>
        <v/>
      </c>
      <c r="BY17" s="82" t="str">
        <f t="shared" si="17"/>
        <v/>
      </c>
      <c r="BZ17" s="82" t="str">
        <f t="shared" si="17"/>
        <v/>
      </c>
      <c r="CA17" s="82" t="str">
        <f t="shared" si="17"/>
        <v/>
      </c>
      <c r="CB17" s="82" t="str">
        <f t="shared" si="17"/>
        <v/>
      </c>
      <c r="CC17" s="82" t="str">
        <f t="shared" si="17"/>
        <v/>
      </c>
      <c r="CD17" s="82" t="str">
        <f t="shared" si="17"/>
        <v/>
      </c>
      <c r="CE17" s="82" t="str">
        <f t="shared" si="17"/>
        <v/>
      </c>
      <c r="CF17" s="82" t="str">
        <f t="shared" si="17"/>
        <v/>
      </c>
      <c r="CG17" s="82" t="str">
        <f t="shared" si="17"/>
        <v/>
      </c>
      <c r="CH17" s="82" t="str">
        <f t="shared" si="17"/>
        <v/>
      </c>
      <c r="CI17" s="82" t="str">
        <f t="shared" si="17"/>
        <v/>
      </c>
      <c r="CJ17" s="82" t="str">
        <f t="shared" si="17"/>
        <v/>
      </c>
      <c r="CK17" s="82" t="str">
        <f t="shared" si="17"/>
        <v/>
      </c>
      <c r="CL17" s="82" t="str">
        <f t="shared" si="17"/>
        <v/>
      </c>
      <c r="CM17" s="82" t="str">
        <f t="shared" si="17"/>
        <v/>
      </c>
      <c r="CN17" s="82" t="str">
        <f t="shared" si="17"/>
        <v/>
      </c>
      <c r="CO17" s="82" t="str">
        <f t="shared" si="33"/>
        <v/>
      </c>
      <c r="CP17" s="82" t="str">
        <f t="shared" si="33"/>
        <v/>
      </c>
      <c r="CQ17" s="82" t="str">
        <f t="shared" si="33"/>
        <v/>
      </c>
      <c r="CR17" s="82" t="str">
        <f t="shared" si="33"/>
        <v/>
      </c>
      <c r="CS17" s="82" t="str">
        <f t="shared" si="33"/>
        <v/>
      </c>
      <c r="CT17" s="82" t="str">
        <f t="shared" si="33"/>
        <v/>
      </c>
      <c r="CU17" s="82" t="str">
        <f t="shared" si="33"/>
        <v/>
      </c>
      <c r="CV17" s="82" t="str">
        <f t="shared" si="33"/>
        <v/>
      </c>
      <c r="CW17" s="82" t="str">
        <f t="shared" si="33"/>
        <v/>
      </c>
      <c r="CX17" s="82" t="str">
        <f t="shared" si="33"/>
        <v/>
      </c>
      <c r="CY17" s="82" t="str">
        <f t="shared" si="33"/>
        <v/>
      </c>
      <c r="CZ17" s="82" t="str">
        <f t="shared" si="33"/>
        <v/>
      </c>
      <c r="DA17" s="82" t="str">
        <f t="shared" si="33"/>
        <v/>
      </c>
      <c r="DB17" s="82" t="str">
        <f t="shared" si="33"/>
        <v/>
      </c>
      <c r="DC17" s="82" t="str">
        <f t="shared" si="33"/>
        <v/>
      </c>
      <c r="DD17" s="82" t="str">
        <f t="shared" si="33"/>
        <v/>
      </c>
      <c r="DE17" s="82" t="str">
        <f t="shared" si="49"/>
        <v/>
      </c>
      <c r="DF17" s="82" t="str">
        <f t="shared" si="49"/>
        <v/>
      </c>
      <c r="DG17" s="82" t="str">
        <f t="shared" si="49"/>
        <v/>
      </c>
      <c r="DH17" s="82" t="str">
        <f t="shared" si="49"/>
        <v/>
      </c>
      <c r="DI17" s="82" t="str">
        <f t="shared" si="49"/>
        <v/>
      </c>
      <c r="DJ17" s="82" t="str">
        <f t="shared" si="49"/>
        <v/>
      </c>
      <c r="DK17" s="82" t="str">
        <f t="shared" si="49"/>
        <v/>
      </c>
      <c r="DL17" s="82" t="str">
        <f t="shared" si="49"/>
        <v/>
      </c>
      <c r="DM17" s="82" t="str">
        <f t="shared" si="49"/>
        <v/>
      </c>
      <c r="DN17" s="82" t="str">
        <f t="shared" si="49"/>
        <v/>
      </c>
      <c r="DO17" s="82" t="str">
        <f t="shared" si="49"/>
        <v/>
      </c>
      <c r="DP17" s="82" t="str">
        <f t="shared" si="49"/>
        <v/>
      </c>
      <c r="DQ17" s="82" t="str">
        <f t="shared" si="49"/>
        <v/>
      </c>
      <c r="DR17" s="82" t="str">
        <f t="shared" si="49"/>
        <v/>
      </c>
      <c r="DS17" s="82" t="str">
        <f t="shared" si="49"/>
        <v/>
      </c>
      <c r="DT17" s="82" t="str">
        <f t="shared" si="49"/>
        <v/>
      </c>
      <c r="DU17" s="82" t="str">
        <f t="shared" si="65"/>
        <v/>
      </c>
      <c r="DV17" s="82" t="str">
        <f t="shared" si="65"/>
        <v/>
      </c>
      <c r="DW17" s="82" t="str">
        <f t="shared" si="65"/>
        <v/>
      </c>
      <c r="DX17" s="82" t="str">
        <f t="shared" si="65"/>
        <v/>
      </c>
      <c r="DY17" s="82" t="str">
        <f t="shared" si="65"/>
        <v/>
      </c>
      <c r="DZ17" s="82" t="str">
        <f t="shared" si="65"/>
        <v/>
      </c>
      <c r="EA17" s="82" t="str">
        <f t="shared" si="65"/>
        <v/>
      </c>
      <c r="EB17" s="82" t="str">
        <f t="shared" si="65"/>
        <v/>
      </c>
      <c r="EC17" s="82" t="str">
        <f t="shared" si="65"/>
        <v/>
      </c>
      <c r="ED17" s="82" t="str">
        <f t="shared" si="65"/>
        <v/>
      </c>
      <c r="EE17" s="82" t="str">
        <f t="shared" si="65"/>
        <v/>
      </c>
      <c r="EF17" s="82" t="str">
        <f t="shared" si="65"/>
        <v/>
      </c>
      <c r="EG17" s="82" t="str">
        <f t="shared" si="65"/>
        <v/>
      </c>
      <c r="EH17" s="82" t="str">
        <f t="shared" si="65"/>
        <v/>
      </c>
      <c r="EI17" s="82" t="str">
        <f t="shared" si="65"/>
        <v/>
      </c>
      <c r="EJ17" s="82" t="str">
        <f t="shared" si="65"/>
        <v/>
      </c>
      <c r="EK17" s="82" t="str">
        <f t="shared" si="81"/>
        <v/>
      </c>
      <c r="EL17" s="82" t="str">
        <f t="shared" si="81"/>
        <v/>
      </c>
      <c r="EM17" s="82" t="str">
        <f t="shared" si="81"/>
        <v/>
      </c>
      <c r="EN17" s="82" t="str">
        <f t="shared" si="81"/>
        <v/>
      </c>
      <c r="EO17" s="82" t="str">
        <f t="shared" si="81"/>
        <v/>
      </c>
      <c r="EP17" s="82" t="str">
        <f t="shared" si="81"/>
        <v/>
      </c>
      <c r="EQ17" s="82" t="str">
        <f t="shared" si="81"/>
        <v/>
      </c>
      <c r="ER17" s="82" t="str">
        <f t="shared" si="81"/>
        <v/>
      </c>
      <c r="ES17" s="82" t="str">
        <f t="shared" si="81"/>
        <v/>
      </c>
      <c r="ET17" s="82" t="str">
        <f t="shared" si="81"/>
        <v/>
      </c>
      <c r="EU17" s="82" t="str">
        <f t="shared" si="81"/>
        <v/>
      </c>
      <c r="EV17" s="82" t="str">
        <f t="shared" si="81"/>
        <v/>
      </c>
      <c r="EW17" s="82" t="str">
        <f t="shared" si="81"/>
        <v/>
      </c>
      <c r="EX17" s="82" t="str">
        <f t="shared" si="81"/>
        <v/>
      </c>
      <c r="EY17" s="82" t="str">
        <f t="shared" si="81"/>
        <v/>
      </c>
      <c r="EZ17" s="82" t="str">
        <f t="shared" si="81"/>
        <v/>
      </c>
      <c r="FA17" s="82" t="str">
        <f t="shared" si="97"/>
        <v/>
      </c>
      <c r="FB17" s="82" t="str">
        <f t="shared" si="97"/>
        <v/>
      </c>
    </row>
    <row r="18" spans="1:158" ht="15" thickBot="1" x14ac:dyDescent="0.4">
      <c r="A18" s="19" t="s">
        <v>106</v>
      </c>
      <c r="B18" s="20" t="s">
        <v>107</v>
      </c>
      <c r="C18" s="81">
        <v>6308.5831298201401</v>
      </c>
      <c r="D18" s="81">
        <v>6283.5006193017498</v>
      </c>
      <c r="E18" s="81">
        <v>6367.2320461059298</v>
      </c>
      <c r="F18" s="81">
        <v>6312.4051801099104</v>
      </c>
      <c r="G18" s="81">
        <v>6204.8149891476096</v>
      </c>
      <c r="H18" s="81">
        <v>6342.8363844581199</v>
      </c>
      <c r="I18" s="81">
        <v>6222.0299732513304</v>
      </c>
      <c r="J18" s="81">
        <v>6173.7263684076697</v>
      </c>
      <c r="K18" s="81">
        <v>6226.5573221475097</v>
      </c>
      <c r="L18" s="81">
        <v>6131.17553804617</v>
      </c>
      <c r="M18" s="81">
        <v>6117.2201335236396</v>
      </c>
      <c r="N18" s="81">
        <v>6144.9744803867397</v>
      </c>
      <c r="O18" s="81">
        <v>6106.6401409797199</v>
      </c>
      <c r="P18" s="81">
        <v>6074.2055608876699</v>
      </c>
      <c r="Q18" s="81">
        <v>6149.1298335892598</v>
      </c>
      <c r="R18" s="81">
        <v>6148.9086394720098</v>
      </c>
      <c r="S18" s="81">
        <v>6189.35892718788</v>
      </c>
      <c r="T18" s="81">
        <v>6252.5917466488299</v>
      </c>
      <c r="U18" s="81">
        <v>6195.48424481453</v>
      </c>
      <c r="V18" s="81">
        <v>6299.0885497503796</v>
      </c>
      <c r="W18" s="81">
        <v>6305.6578847481696</v>
      </c>
      <c r="X18" s="81">
        <v>6368.4397495676703</v>
      </c>
      <c r="Y18" s="81">
        <v>6320.2500213923004</v>
      </c>
      <c r="Z18" s="81">
        <v>6344.6699890989803</v>
      </c>
      <c r="AA18" s="81">
        <v>6319.7062138234496</v>
      </c>
      <c r="AB18" s="81">
        <v>6400.8791523821001</v>
      </c>
      <c r="AC18" s="81">
        <v>6399.75609686814</v>
      </c>
      <c r="AD18" s="81">
        <v>6396.3279808686102</v>
      </c>
      <c r="AE18" s="81">
        <v>6377.4877866680899</v>
      </c>
      <c r="AF18" s="81">
        <v>6431.72250641131</v>
      </c>
      <c r="AG18" s="81">
        <v>6442.03959498529</v>
      </c>
      <c r="AH18" s="81">
        <v>6408.45920746295</v>
      </c>
      <c r="AI18" s="81">
        <v>6426.2127080523496</v>
      </c>
      <c r="AJ18" s="81">
        <v>6460.5272752767896</v>
      </c>
      <c r="AK18" s="81">
        <v>6474.5595085938703</v>
      </c>
      <c r="AL18" s="81">
        <v>6517.9440161949797</v>
      </c>
      <c r="AM18" s="81">
        <v>6476.2692711721202</v>
      </c>
      <c r="AN18" s="81">
        <v>6459.7214444506399</v>
      </c>
      <c r="AO18" s="81">
        <v>6552.8026440020403</v>
      </c>
      <c r="AP18" s="81">
        <v>6507.7700393915102</v>
      </c>
      <c r="AQ18" s="81">
        <v>6593.1130285515301</v>
      </c>
      <c r="AR18" s="81">
        <v>6835.9475666787202</v>
      </c>
      <c r="AS18" s="81">
        <v>6910.1516382426798</v>
      </c>
      <c r="AT18" s="81">
        <v>6898.1901927652298</v>
      </c>
      <c r="AU18" s="81">
        <v>6869.6667019500201</v>
      </c>
      <c r="AV18" s="81">
        <v>6811.3157139166597</v>
      </c>
      <c r="AW18" s="81">
        <v>6858.3811921440001</v>
      </c>
      <c r="AX18" s="81">
        <v>6845.0735771563504</v>
      </c>
      <c r="AY18" s="81">
        <v>6836.4813890865598</v>
      </c>
      <c r="AZ18" s="81">
        <v>6891.5503421236899</v>
      </c>
      <c r="BA18" s="81">
        <v>6923.54285621284</v>
      </c>
      <c r="BB18" s="81">
        <v>6955.2502252493396</v>
      </c>
      <c r="BC18" s="81">
        <v>6929.0852002696902</v>
      </c>
      <c r="BD18" s="81">
        <v>6925.8358277667903</v>
      </c>
      <c r="BE18" s="81">
        <v>6943.0925869494104</v>
      </c>
      <c r="BF18" s="113"/>
      <c r="BG18" s="82" t="str">
        <f t="shared" si="100"/>
        <v/>
      </c>
      <c r="BH18" s="82" t="str">
        <f t="shared" si="100"/>
        <v/>
      </c>
      <c r="BI18" s="82" t="str">
        <f t="shared" si="1"/>
        <v/>
      </c>
      <c r="BJ18" s="82" t="str">
        <f t="shared" si="1"/>
        <v/>
      </c>
      <c r="BK18" s="82" t="str">
        <f t="shared" si="1"/>
        <v/>
      </c>
      <c r="BL18" s="82" t="str">
        <f t="shared" si="1"/>
        <v/>
      </c>
      <c r="BM18" s="82" t="str">
        <f t="shared" si="1"/>
        <v/>
      </c>
      <c r="BN18" s="82" t="str">
        <f t="shared" si="1"/>
        <v/>
      </c>
      <c r="BO18" s="82" t="str">
        <f t="shared" si="1"/>
        <v/>
      </c>
      <c r="BP18" s="82" t="str">
        <f t="shared" si="1"/>
        <v/>
      </c>
      <c r="BQ18" s="82" t="str">
        <f t="shared" si="1"/>
        <v/>
      </c>
      <c r="BR18" s="82" t="str">
        <f t="shared" si="1"/>
        <v/>
      </c>
      <c r="BS18" s="82" t="str">
        <f t="shared" si="1"/>
        <v/>
      </c>
      <c r="BT18" s="82" t="str">
        <f t="shared" si="1"/>
        <v/>
      </c>
      <c r="BU18" s="82" t="str">
        <f t="shared" si="1"/>
        <v/>
      </c>
      <c r="BV18" s="82" t="str">
        <f t="shared" si="1"/>
        <v/>
      </c>
      <c r="BW18" s="82" t="str">
        <f t="shared" si="1"/>
        <v/>
      </c>
      <c r="BX18" s="82" t="str">
        <f t="shared" si="1"/>
        <v/>
      </c>
      <c r="BY18" s="82" t="str">
        <f t="shared" si="17"/>
        <v/>
      </c>
      <c r="BZ18" s="82" t="str">
        <f t="shared" si="17"/>
        <v/>
      </c>
      <c r="CA18" s="82" t="str">
        <f t="shared" si="17"/>
        <v/>
      </c>
      <c r="CB18" s="82" t="str">
        <f t="shared" si="17"/>
        <v/>
      </c>
      <c r="CC18" s="82" t="str">
        <f t="shared" si="17"/>
        <v/>
      </c>
      <c r="CD18" s="82" t="str">
        <f t="shared" si="17"/>
        <v/>
      </c>
      <c r="CE18" s="82" t="str">
        <f t="shared" si="17"/>
        <v/>
      </c>
      <c r="CF18" s="82" t="str">
        <f t="shared" si="17"/>
        <v/>
      </c>
      <c r="CG18" s="82" t="str">
        <f t="shared" si="17"/>
        <v/>
      </c>
      <c r="CH18" s="82" t="str">
        <f t="shared" si="17"/>
        <v/>
      </c>
      <c r="CI18" s="82" t="str">
        <f t="shared" si="17"/>
        <v/>
      </c>
      <c r="CJ18" s="82" t="str">
        <f t="shared" si="17"/>
        <v/>
      </c>
      <c r="CK18" s="82" t="str">
        <f t="shared" si="17"/>
        <v/>
      </c>
      <c r="CL18" s="82" t="str">
        <f t="shared" si="17"/>
        <v/>
      </c>
      <c r="CM18" s="82" t="str">
        <f t="shared" si="17"/>
        <v/>
      </c>
      <c r="CN18" s="82" t="str">
        <f t="shared" si="17"/>
        <v/>
      </c>
      <c r="CO18" s="82" t="str">
        <f t="shared" si="33"/>
        <v/>
      </c>
      <c r="CP18" s="82" t="str">
        <f t="shared" si="33"/>
        <v/>
      </c>
      <c r="CQ18" s="82" t="str">
        <f t="shared" si="33"/>
        <v/>
      </c>
      <c r="CR18" s="82" t="str">
        <f t="shared" si="33"/>
        <v/>
      </c>
      <c r="CS18" s="82" t="str">
        <f t="shared" si="33"/>
        <v/>
      </c>
      <c r="CT18" s="82" t="str">
        <f t="shared" si="33"/>
        <v/>
      </c>
      <c r="CU18" s="82" t="str">
        <f t="shared" si="33"/>
        <v/>
      </c>
      <c r="CV18" s="82" t="str">
        <f t="shared" si="33"/>
        <v/>
      </c>
      <c r="CW18" s="82" t="str">
        <f t="shared" si="33"/>
        <v/>
      </c>
      <c r="CX18" s="82" t="str">
        <f t="shared" si="33"/>
        <v/>
      </c>
      <c r="CY18" s="82" t="str">
        <f t="shared" si="33"/>
        <v/>
      </c>
      <c r="CZ18" s="82" t="str">
        <f t="shared" si="33"/>
        <v/>
      </c>
      <c r="DA18" s="82" t="str">
        <f t="shared" si="33"/>
        <v/>
      </c>
      <c r="DB18" s="82" t="str">
        <f t="shared" si="33"/>
        <v/>
      </c>
      <c r="DC18" s="82" t="str">
        <f t="shared" si="33"/>
        <v/>
      </c>
      <c r="DD18" s="82" t="str">
        <f t="shared" si="33"/>
        <v/>
      </c>
      <c r="DE18" s="82" t="str">
        <f t="shared" si="49"/>
        <v/>
      </c>
      <c r="DF18" s="82" t="str">
        <f t="shared" si="49"/>
        <v/>
      </c>
      <c r="DG18" s="82" t="str">
        <f t="shared" si="49"/>
        <v/>
      </c>
      <c r="DH18" s="82" t="str">
        <f t="shared" si="49"/>
        <v/>
      </c>
      <c r="DI18" s="82" t="str">
        <f t="shared" si="49"/>
        <v/>
      </c>
      <c r="DJ18" s="82" t="str">
        <f t="shared" si="49"/>
        <v/>
      </c>
      <c r="DK18" s="82" t="str">
        <f t="shared" si="49"/>
        <v/>
      </c>
      <c r="DL18" s="82" t="str">
        <f t="shared" si="49"/>
        <v/>
      </c>
      <c r="DM18" s="82" t="str">
        <f t="shared" si="49"/>
        <v/>
      </c>
      <c r="DN18" s="82" t="str">
        <f t="shared" si="49"/>
        <v/>
      </c>
      <c r="DO18" s="82" t="str">
        <f t="shared" si="49"/>
        <v/>
      </c>
      <c r="DP18" s="82" t="str">
        <f t="shared" si="49"/>
        <v/>
      </c>
      <c r="DQ18" s="82" t="str">
        <f t="shared" si="49"/>
        <v/>
      </c>
      <c r="DR18" s="82" t="str">
        <f t="shared" si="49"/>
        <v/>
      </c>
      <c r="DS18" s="82" t="str">
        <f t="shared" si="49"/>
        <v/>
      </c>
      <c r="DT18" s="82" t="str">
        <f t="shared" si="49"/>
        <v/>
      </c>
      <c r="DU18" s="82" t="str">
        <f t="shared" si="65"/>
        <v/>
      </c>
      <c r="DV18" s="82" t="str">
        <f t="shared" si="65"/>
        <v/>
      </c>
      <c r="DW18" s="82" t="str">
        <f t="shared" si="65"/>
        <v/>
      </c>
      <c r="DX18" s="82" t="str">
        <f t="shared" si="65"/>
        <v/>
      </c>
      <c r="DY18" s="82" t="str">
        <f t="shared" si="65"/>
        <v/>
      </c>
      <c r="DZ18" s="82" t="str">
        <f t="shared" si="65"/>
        <v/>
      </c>
      <c r="EA18" s="82" t="str">
        <f t="shared" si="65"/>
        <v/>
      </c>
      <c r="EB18" s="82" t="str">
        <f t="shared" si="65"/>
        <v/>
      </c>
      <c r="EC18" s="82" t="str">
        <f t="shared" si="65"/>
        <v/>
      </c>
      <c r="ED18" s="82" t="str">
        <f t="shared" si="65"/>
        <v/>
      </c>
      <c r="EE18" s="82" t="str">
        <f t="shared" si="65"/>
        <v/>
      </c>
      <c r="EF18" s="82" t="str">
        <f t="shared" si="65"/>
        <v/>
      </c>
      <c r="EG18" s="82" t="str">
        <f t="shared" si="65"/>
        <v/>
      </c>
      <c r="EH18" s="82" t="str">
        <f t="shared" si="65"/>
        <v/>
      </c>
      <c r="EI18" s="82" t="str">
        <f t="shared" si="65"/>
        <v/>
      </c>
      <c r="EJ18" s="82" t="str">
        <f t="shared" si="65"/>
        <v/>
      </c>
      <c r="EK18" s="82" t="str">
        <f t="shared" si="81"/>
        <v/>
      </c>
      <c r="EL18" s="82" t="str">
        <f t="shared" si="81"/>
        <v/>
      </c>
      <c r="EM18" s="82" t="str">
        <f t="shared" si="81"/>
        <v/>
      </c>
      <c r="EN18" s="82" t="str">
        <f t="shared" si="81"/>
        <v/>
      </c>
      <c r="EO18" s="82" t="str">
        <f t="shared" si="81"/>
        <v/>
      </c>
      <c r="EP18" s="82" t="str">
        <f t="shared" si="81"/>
        <v/>
      </c>
      <c r="EQ18" s="82" t="str">
        <f t="shared" si="81"/>
        <v/>
      </c>
      <c r="ER18" s="82" t="str">
        <f t="shared" si="81"/>
        <v/>
      </c>
      <c r="ES18" s="82" t="str">
        <f t="shared" si="81"/>
        <v/>
      </c>
      <c r="ET18" s="82" t="str">
        <f t="shared" si="81"/>
        <v/>
      </c>
      <c r="EU18" s="82" t="str">
        <f t="shared" si="81"/>
        <v/>
      </c>
      <c r="EV18" s="82" t="str">
        <f t="shared" si="81"/>
        <v/>
      </c>
      <c r="EW18" s="82" t="str">
        <f t="shared" si="81"/>
        <v/>
      </c>
      <c r="EX18" s="82" t="str">
        <f t="shared" si="81"/>
        <v/>
      </c>
      <c r="EY18" s="82" t="str">
        <f t="shared" si="81"/>
        <v/>
      </c>
      <c r="EZ18" s="82" t="str">
        <f t="shared" si="81"/>
        <v/>
      </c>
      <c r="FA18" s="82" t="str">
        <f t="shared" si="97"/>
        <v/>
      </c>
      <c r="FB18" s="82" t="str">
        <f t="shared" si="97"/>
        <v/>
      </c>
    </row>
    <row r="19" spans="1:158" ht="15" thickBot="1" x14ac:dyDescent="0.4">
      <c r="A19" s="19" t="s">
        <v>108</v>
      </c>
      <c r="B19" s="20" t="s">
        <v>12</v>
      </c>
      <c r="C19" s="81">
        <v>2247.7655871685301</v>
      </c>
      <c r="D19" s="81">
        <v>2177.8395870330301</v>
      </c>
      <c r="E19" s="81">
        <v>2199.0359636120802</v>
      </c>
      <c r="F19" s="81">
        <v>2241.0149213175901</v>
      </c>
      <c r="G19" s="81">
        <v>2175.55306168894</v>
      </c>
      <c r="H19" s="81">
        <v>2258.9959529520602</v>
      </c>
      <c r="I19" s="81">
        <v>2294.43715907659</v>
      </c>
      <c r="J19" s="81">
        <v>2281.2238888540001</v>
      </c>
      <c r="K19" s="81">
        <v>2306.4935910223599</v>
      </c>
      <c r="L19" s="81">
        <v>2266.1237479931301</v>
      </c>
      <c r="M19" s="81">
        <v>2205.28629471153</v>
      </c>
      <c r="N19" s="81">
        <v>2223.6049250169099</v>
      </c>
      <c r="O19" s="81">
        <v>2167.74197255324</v>
      </c>
      <c r="P19" s="81">
        <v>2180.1740482765699</v>
      </c>
      <c r="Q19" s="81">
        <v>2154.0768443971801</v>
      </c>
      <c r="R19" s="81">
        <v>2198.2303392069002</v>
      </c>
      <c r="S19" s="81">
        <v>2129.36279706599</v>
      </c>
      <c r="T19" s="81">
        <v>2105.9463329004602</v>
      </c>
      <c r="U19" s="81">
        <v>2094.8293251659602</v>
      </c>
      <c r="V19" s="81">
        <v>2125.8268316357999</v>
      </c>
      <c r="W19" s="81">
        <v>2159.7890622452201</v>
      </c>
      <c r="X19" s="81">
        <v>2138.0238734027098</v>
      </c>
      <c r="Y19" s="81">
        <v>2164.6745646528302</v>
      </c>
      <c r="Z19" s="81">
        <v>2222.3708423890098</v>
      </c>
      <c r="AA19" s="81">
        <v>2261.9423727715098</v>
      </c>
      <c r="AB19" s="81">
        <v>2271.73456416412</v>
      </c>
      <c r="AC19" s="81">
        <v>2249.78848598377</v>
      </c>
      <c r="AD19" s="81">
        <v>2314.0923168593799</v>
      </c>
      <c r="AE19" s="81">
        <v>2247.73552792685</v>
      </c>
      <c r="AF19" s="81">
        <v>2277.1037341429101</v>
      </c>
      <c r="AG19" s="81">
        <v>2266.2820359683901</v>
      </c>
      <c r="AH19" s="81">
        <v>2280.72434384086</v>
      </c>
      <c r="AI19" s="81">
        <v>2284.7574551263301</v>
      </c>
      <c r="AJ19" s="81">
        <v>2284.14814561309</v>
      </c>
      <c r="AK19" s="81">
        <v>2250.6389530506799</v>
      </c>
      <c r="AL19" s="81">
        <v>2302.0198825471398</v>
      </c>
      <c r="AM19" s="81">
        <v>2217.1959192068598</v>
      </c>
      <c r="AN19" s="81">
        <v>2231.8216495881602</v>
      </c>
      <c r="AO19" s="81">
        <v>2282.1018742565602</v>
      </c>
      <c r="AP19" s="81">
        <v>2289.55853013761</v>
      </c>
      <c r="AQ19" s="81">
        <v>2242.8353619460499</v>
      </c>
      <c r="AR19" s="81">
        <v>2244.8968894415498</v>
      </c>
      <c r="AS19" s="81">
        <v>2251.5866270934898</v>
      </c>
      <c r="AT19" s="81">
        <v>2339.2721559065299</v>
      </c>
      <c r="AU19" s="81">
        <v>2271.65165458914</v>
      </c>
      <c r="AV19" s="81">
        <v>2276.2406657708202</v>
      </c>
      <c r="AW19" s="81">
        <v>2253.5584565373902</v>
      </c>
      <c r="AX19" s="81">
        <v>2324.9226648665299</v>
      </c>
      <c r="AY19" s="81">
        <v>2286.1151168902002</v>
      </c>
      <c r="AZ19" s="81">
        <v>2298.4390846115998</v>
      </c>
      <c r="BA19" s="81">
        <v>2312.0193527301099</v>
      </c>
      <c r="BB19" s="81">
        <v>2289.3977644053398</v>
      </c>
      <c r="BC19" s="81">
        <v>2303.3319881591401</v>
      </c>
      <c r="BD19" s="81">
        <v>2323.2913099041298</v>
      </c>
      <c r="BE19" s="81">
        <v>2300.95218619769</v>
      </c>
      <c r="BF19" s="113"/>
      <c r="BG19" s="82" t="str">
        <f t="shared" si="100"/>
        <v/>
      </c>
      <c r="BH19" s="82" t="str">
        <f t="shared" si="100"/>
        <v/>
      </c>
      <c r="BI19" s="82" t="str">
        <f t="shared" si="1"/>
        <v/>
      </c>
      <c r="BJ19" s="82" t="str">
        <f t="shared" si="1"/>
        <v/>
      </c>
      <c r="BK19" s="82" t="str">
        <f t="shared" si="1"/>
        <v/>
      </c>
      <c r="BL19" s="82" t="str">
        <f t="shared" si="1"/>
        <v/>
      </c>
      <c r="BM19" s="82" t="str">
        <f t="shared" si="1"/>
        <v/>
      </c>
      <c r="BN19" s="82" t="str">
        <f t="shared" si="1"/>
        <v/>
      </c>
      <c r="BO19" s="82" t="str">
        <f t="shared" si="1"/>
        <v/>
      </c>
      <c r="BP19" s="82" t="str">
        <f t="shared" si="1"/>
        <v/>
      </c>
      <c r="BQ19" s="82" t="str">
        <f t="shared" si="1"/>
        <v/>
      </c>
      <c r="BR19" s="82" t="str">
        <f t="shared" si="1"/>
        <v/>
      </c>
      <c r="BS19" s="82" t="str">
        <f t="shared" si="1"/>
        <v/>
      </c>
      <c r="BT19" s="82" t="str">
        <f t="shared" si="1"/>
        <v/>
      </c>
      <c r="BU19" s="82" t="str">
        <f t="shared" si="1"/>
        <v/>
      </c>
      <c r="BV19" s="82" t="str">
        <f t="shared" si="1"/>
        <v/>
      </c>
      <c r="BW19" s="82" t="str">
        <f t="shared" si="1"/>
        <v/>
      </c>
      <c r="BX19" s="82" t="str">
        <f t="shared" si="1"/>
        <v/>
      </c>
      <c r="BY19" s="82" t="str">
        <f t="shared" si="17"/>
        <v/>
      </c>
      <c r="BZ19" s="82" t="str">
        <f t="shared" si="17"/>
        <v/>
      </c>
      <c r="CA19" s="82" t="str">
        <f t="shared" si="17"/>
        <v/>
      </c>
      <c r="CB19" s="82" t="str">
        <f t="shared" si="17"/>
        <v/>
      </c>
      <c r="CC19" s="82" t="str">
        <f t="shared" si="17"/>
        <v/>
      </c>
      <c r="CD19" s="82" t="str">
        <f t="shared" si="17"/>
        <v/>
      </c>
      <c r="CE19" s="82" t="str">
        <f t="shared" si="17"/>
        <v/>
      </c>
      <c r="CF19" s="82" t="str">
        <f t="shared" si="17"/>
        <v/>
      </c>
      <c r="CG19" s="82" t="str">
        <f t="shared" si="17"/>
        <v/>
      </c>
      <c r="CH19" s="82" t="str">
        <f t="shared" si="17"/>
        <v/>
      </c>
      <c r="CI19" s="82" t="str">
        <f t="shared" si="17"/>
        <v/>
      </c>
      <c r="CJ19" s="82" t="str">
        <f t="shared" si="17"/>
        <v/>
      </c>
      <c r="CK19" s="82" t="str">
        <f t="shared" si="17"/>
        <v/>
      </c>
      <c r="CL19" s="82" t="str">
        <f t="shared" si="17"/>
        <v/>
      </c>
      <c r="CM19" s="82" t="str">
        <f t="shared" si="17"/>
        <v/>
      </c>
      <c r="CN19" s="82" t="str">
        <f t="shared" si="17"/>
        <v/>
      </c>
      <c r="CO19" s="82" t="str">
        <f t="shared" si="33"/>
        <v/>
      </c>
      <c r="CP19" s="82" t="str">
        <f t="shared" si="33"/>
        <v/>
      </c>
      <c r="CQ19" s="82" t="str">
        <f t="shared" si="33"/>
        <v/>
      </c>
      <c r="CR19" s="82" t="str">
        <f t="shared" si="33"/>
        <v/>
      </c>
      <c r="CS19" s="82" t="str">
        <f t="shared" si="33"/>
        <v/>
      </c>
      <c r="CT19" s="82" t="str">
        <f t="shared" si="33"/>
        <v/>
      </c>
      <c r="CU19" s="82" t="str">
        <f t="shared" si="33"/>
        <v/>
      </c>
      <c r="CV19" s="82" t="str">
        <f t="shared" si="33"/>
        <v/>
      </c>
      <c r="CW19" s="82" t="str">
        <f t="shared" si="33"/>
        <v/>
      </c>
      <c r="CX19" s="82" t="str">
        <f t="shared" si="33"/>
        <v/>
      </c>
      <c r="CY19" s="82" t="str">
        <f t="shared" si="33"/>
        <v/>
      </c>
      <c r="CZ19" s="82" t="str">
        <f t="shared" si="33"/>
        <v/>
      </c>
      <c r="DA19" s="82" t="str">
        <f t="shared" si="33"/>
        <v/>
      </c>
      <c r="DB19" s="82" t="str">
        <f t="shared" si="33"/>
        <v/>
      </c>
      <c r="DC19" s="82" t="str">
        <f t="shared" si="33"/>
        <v/>
      </c>
      <c r="DD19" s="82" t="str">
        <f t="shared" si="33"/>
        <v/>
      </c>
      <c r="DE19" s="82" t="str">
        <f t="shared" si="49"/>
        <v/>
      </c>
      <c r="DF19" s="82" t="str">
        <f t="shared" si="49"/>
        <v/>
      </c>
      <c r="DG19" s="82" t="str">
        <f t="shared" si="49"/>
        <v/>
      </c>
      <c r="DH19" s="82" t="str">
        <f t="shared" si="49"/>
        <v/>
      </c>
      <c r="DI19" s="82" t="str">
        <f t="shared" si="49"/>
        <v/>
      </c>
      <c r="DJ19" s="82" t="str">
        <f t="shared" si="49"/>
        <v/>
      </c>
      <c r="DK19" s="82" t="str">
        <f t="shared" si="49"/>
        <v/>
      </c>
      <c r="DL19" s="82" t="str">
        <f t="shared" si="49"/>
        <v/>
      </c>
      <c r="DM19" s="82" t="str">
        <f t="shared" si="49"/>
        <v/>
      </c>
      <c r="DN19" s="82" t="str">
        <f t="shared" si="49"/>
        <v/>
      </c>
      <c r="DO19" s="82" t="str">
        <f t="shared" si="49"/>
        <v/>
      </c>
      <c r="DP19" s="82" t="str">
        <f t="shared" si="49"/>
        <v/>
      </c>
      <c r="DQ19" s="82" t="str">
        <f t="shared" si="49"/>
        <v/>
      </c>
      <c r="DR19" s="82" t="str">
        <f t="shared" si="49"/>
        <v/>
      </c>
      <c r="DS19" s="82" t="str">
        <f t="shared" si="49"/>
        <v/>
      </c>
      <c r="DT19" s="82" t="str">
        <f t="shared" si="49"/>
        <v/>
      </c>
      <c r="DU19" s="82" t="str">
        <f t="shared" si="65"/>
        <v/>
      </c>
      <c r="DV19" s="82" t="str">
        <f t="shared" si="65"/>
        <v/>
      </c>
      <c r="DW19" s="82" t="str">
        <f t="shared" si="65"/>
        <v/>
      </c>
      <c r="DX19" s="82" t="str">
        <f t="shared" si="65"/>
        <v/>
      </c>
      <c r="DY19" s="82" t="str">
        <f t="shared" si="65"/>
        <v/>
      </c>
      <c r="DZ19" s="82" t="str">
        <f t="shared" si="65"/>
        <v/>
      </c>
      <c r="EA19" s="82" t="str">
        <f t="shared" si="65"/>
        <v/>
      </c>
      <c r="EB19" s="82" t="str">
        <f t="shared" si="65"/>
        <v/>
      </c>
      <c r="EC19" s="82" t="str">
        <f t="shared" si="65"/>
        <v/>
      </c>
      <c r="ED19" s="82" t="str">
        <f t="shared" si="65"/>
        <v/>
      </c>
      <c r="EE19" s="82" t="str">
        <f t="shared" si="65"/>
        <v/>
      </c>
      <c r="EF19" s="82" t="str">
        <f t="shared" si="65"/>
        <v/>
      </c>
      <c r="EG19" s="82" t="str">
        <f t="shared" si="65"/>
        <v/>
      </c>
      <c r="EH19" s="82" t="str">
        <f t="shared" si="65"/>
        <v/>
      </c>
      <c r="EI19" s="82" t="str">
        <f t="shared" si="65"/>
        <v/>
      </c>
      <c r="EJ19" s="82" t="str">
        <f t="shared" si="65"/>
        <v/>
      </c>
      <c r="EK19" s="82" t="str">
        <f t="shared" si="81"/>
        <v/>
      </c>
      <c r="EL19" s="82" t="str">
        <f t="shared" si="81"/>
        <v/>
      </c>
      <c r="EM19" s="82" t="str">
        <f t="shared" si="81"/>
        <v/>
      </c>
      <c r="EN19" s="82" t="str">
        <f t="shared" si="81"/>
        <v/>
      </c>
      <c r="EO19" s="82" t="str">
        <f t="shared" si="81"/>
        <v/>
      </c>
      <c r="EP19" s="82" t="str">
        <f t="shared" si="81"/>
        <v/>
      </c>
      <c r="EQ19" s="82" t="str">
        <f t="shared" si="81"/>
        <v/>
      </c>
      <c r="ER19" s="82" t="str">
        <f t="shared" si="81"/>
        <v/>
      </c>
      <c r="ES19" s="82" t="str">
        <f t="shared" si="81"/>
        <v/>
      </c>
      <c r="ET19" s="82" t="str">
        <f t="shared" si="81"/>
        <v/>
      </c>
      <c r="EU19" s="82" t="str">
        <f t="shared" si="81"/>
        <v/>
      </c>
      <c r="EV19" s="82" t="str">
        <f t="shared" si="81"/>
        <v/>
      </c>
      <c r="EW19" s="82" t="str">
        <f t="shared" si="81"/>
        <v/>
      </c>
      <c r="EX19" s="82" t="str">
        <f t="shared" si="81"/>
        <v/>
      </c>
      <c r="EY19" s="82" t="str">
        <f t="shared" si="81"/>
        <v/>
      </c>
      <c r="EZ19" s="82" t="str">
        <f t="shared" si="81"/>
        <v/>
      </c>
      <c r="FA19" s="82" t="str">
        <f t="shared" si="97"/>
        <v/>
      </c>
      <c r="FB19" s="82" t="str">
        <f t="shared" si="97"/>
        <v/>
      </c>
    </row>
    <row r="20" spans="1:158" ht="15" thickBot="1" x14ac:dyDescent="0.4">
      <c r="A20" s="19" t="s">
        <v>109</v>
      </c>
      <c r="B20" s="20" t="s">
        <v>13</v>
      </c>
      <c r="C20" s="81">
        <v>1565.7238885976601</v>
      </c>
      <c r="D20" s="81">
        <v>1597.6928197418899</v>
      </c>
      <c r="E20" s="81">
        <v>1565.6860836398801</v>
      </c>
      <c r="F20" s="81">
        <v>1551.4521276072801</v>
      </c>
      <c r="G20" s="81">
        <v>1538.1246187161901</v>
      </c>
      <c r="H20" s="81">
        <v>1529.7900928705601</v>
      </c>
      <c r="I20" s="81">
        <v>1568.70670029543</v>
      </c>
      <c r="J20" s="81">
        <v>1551.3105877309399</v>
      </c>
      <c r="K20" s="81">
        <v>1536.08319017641</v>
      </c>
      <c r="L20" s="81">
        <v>1519.2538815610201</v>
      </c>
      <c r="M20" s="81">
        <v>1515.16878450934</v>
      </c>
      <c r="N20" s="81">
        <v>1562.8198415422</v>
      </c>
      <c r="O20" s="81">
        <v>1538.6438648304299</v>
      </c>
      <c r="P20" s="81">
        <v>1563.2629763247701</v>
      </c>
      <c r="Q20" s="81">
        <v>1560.3127382497601</v>
      </c>
      <c r="R20" s="81">
        <v>1551.5510565536499</v>
      </c>
      <c r="S20" s="81">
        <v>1572.4499632202401</v>
      </c>
      <c r="T20" s="81">
        <v>1472.89976306428</v>
      </c>
      <c r="U20" s="81">
        <v>1501.6190135081899</v>
      </c>
      <c r="V20" s="81">
        <v>1478.9278712494799</v>
      </c>
      <c r="W20" s="81">
        <v>1526.06272522928</v>
      </c>
      <c r="X20" s="81">
        <v>1535.0457360493799</v>
      </c>
      <c r="Y20" s="81">
        <v>1523.5434558413899</v>
      </c>
      <c r="Z20" s="81">
        <v>1550.2633722231201</v>
      </c>
      <c r="AA20" s="81">
        <v>1511.9505168119499</v>
      </c>
      <c r="AB20" s="81">
        <v>1553.6126472864401</v>
      </c>
      <c r="AC20" s="81">
        <v>1516.2892534800201</v>
      </c>
      <c r="AD20" s="81">
        <v>1584.69990789088</v>
      </c>
      <c r="AE20" s="81">
        <v>1596.51368903924</v>
      </c>
      <c r="AF20" s="81">
        <v>1546.76665337811</v>
      </c>
      <c r="AG20" s="81">
        <v>1552.3711745410999</v>
      </c>
      <c r="AH20" s="81">
        <v>1539.68974317934</v>
      </c>
      <c r="AI20" s="81">
        <v>1538.5527599055699</v>
      </c>
      <c r="AJ20" s="81">
        <v>1536.5303901526199</v>
      </c>
      <c r="AK20" s="81">
        <v>1510.9446547231501</v>
      </c>
      <c r="AL20" s="81">
        <v>1535.00635639546</v>
      </c>
      <c r="AM20" s="81">
        <v>1435.8102197445601</v>
      </c>
      <c r="AN20" s="81">
        <v>1298.3835077471899</v>
      </c>
      <c r="AO20" s="81">
        <v>1448.0973247147699</v>
      </c>
      <c r="AP20" s="81">
        <v>1330.6086924271201</v>
      </c>
      <c r="AQ20" s="81">
        <v>1382.76837247716</v>
      </c>
      <c r="AR20" s="81">
        <v>1537.2403263803401</v>
      </c>
      <c r="AS20" s="81">
        <v>1611.8061836729501</v>
      </c>
      <c r="AT20" s="81">
        <v>1682.64438174517</v>
      </c>
      <c r="AU20" s="81">
        <v>1690.16213461845</v>
      </c>
      <c r="AV20" s="81">
        <v>1694.29379697063</v>
      </c>
      <c r="AW20" s="81">
        <v>1657.85645732735</v>
      </c>
      <c r="AX20" s="81">
        <v>1720.93546881324</v>
      </c>
      <c r="AY20" s="81">
        <v>1689.3229313301599</v>
      </c>
      <c r="AZ20" s="81">
        <v>1710.0025642360799</v>
      </c>
      <c r="BA20" s="81">
        <v>1772.62782702967</v>
      </c>
      <c r="BB20" s="81">
        <v>1743.3990846838201</v>
      </c>
      <c r="BC20" s="81">
        <v>1794.21190415262</v>
      </c>
      <c r="BD20" s="81">
        <v>1758.0327084881999</v>
      </c>
      <c r="BE20" s="81">
        <v>1769.6315325723699</v>
      </c>
      <c r="BF20" s="113"/>
      <c r="BG20" s="82" t="str">
        <f t="shared" si="100"/>
        <v/>
      </c>
      <c r="BH20" s="82" t="str">
        <f t="shared" si="100"/>
        <v/>
      </c>
      <c r="BI20" s="82" t="str">
        <f t="shared" si="1"/>
        <v/>
      </c>
      <c r="BJ20" s="82" t="str">
        <f t="shared" si="1"/>
        <v/>
      </c>
      <c r="BK20" s="82" t="str">
        <f t="shared" si="1"/>
        <v/>
      </c>
      <c r="BL20" s="82" t="str">
        <f t="shared" si="1"/>
        <v/>
      </c>
      <c r="BM20" s="82" t="str">
        <f t="shared" si="1"/>
        <v/>
      </c>
      <c r="BN20" s="82" t="str">
        <f t="shared" si="1"/>
        <v/>
      </c>
      <c r="BO20" s="82" t="str">
        <f t="shared" si="1"/>
        <v/>
      </c>
      <c r="BP20" s="82" t="str">
        <f t="shared" si="1"/>
        <v/>
      </c>
      <c r="BQ20" s="82" t="str">
        <f t="shared" si="1"/>
        <v/>
      </c>
      <c r="BR20" s="82" t="str">
        <f t="shared" si="1"/>
        <v/>
      </c>
      <c r="BS20" s="82" t="str">
        <f t="shared" si="1"/>
        <v/>
      </c>
      <c r="BT20" s="82" t="str">
        <f t="shared" si="1"/>
        <v/>
      </c>
      <c r="BU20" s="82" t="str">
        <f t="shared" si="1"/>
        <v/>
      </c>
      <c r="BV20" s="82" t="str">
        <f t="shared" si="1"/>
        <v/>
      </c>
      <c r="BW20" s="82" t="str">
        <f t="shared" si="1"/>
        <v/>
      </c>
      <c r="BX20" s="82" t="str">
        <f t="shared" si="1"/>
        <v/>
      </c>
      <c r="BY20" s="82" t="str">
        <f t="shared" si="17"/>
        <v/>
      </c>
      <c r="BZ20" s="82" t="str">
        <f t="shared" si="17"/>
        <v/>
      </c>
      <c r="CA20" s="82" t="str">
        <f t="shared" si="17"/>
        <v/>
      </c>
      <c r="CB20" s="82" t="str">
        <f t="shared" si="17"/>
        <v/>
      </c>
      <c r="CC20" s="82" t="str">
        <f t="shared" si="17"/>
        <v/>
      </c>
      <c r="CD20" s="82" t="str">
        <f t="shared" si="17"/>
        <v/>
      </c>
      <c r="CE20" s="82" t="str">
        <f t="shared" si="17"/>
        <v/>
      </c>
      <c r="CF20" s="82" t="str">
        <f t="shared" si="17"/>
        <v/>
      </c>
      <c r="CG20" s="82" t="str">
        <f t="shared" si="17"/>
        <v/>
      </c>
      <c r="CH20" s="82" t="str">
        <f t="shared" si="17"/>
        <v/>
      </c>
      <c r="CI20" s="82" t="str">
        <f t="shared" si="17"/>
        <v/>
      </c>
      <c r="CJ20" s="82" t="str">
        <f t="shared" si="17"/>
        <v/>
      </c>
      <c r="CK20" s="82" t="str">
        <f t="shared" si="17"/>
        <v/>
      </c>
      <c r="CL20" s="82" t="str">
        <f t="shared" si="17"/>
        <v/>
      </c>
      <c r="CM20" s="82" t="str">
        <f t="shared" si="17"/>
        <v/>
      </c>
      <c r="CN20" s="82" t="str">
        <f t="shared" si="17"/>
        <v/>
      </c>
      <c r="CO20" s="82" t="str">
        <f t="shared" si="33"/>
        <v/>
      </c>
      <c r="CP20" s="82" t="str">
        <f t="shared" si="33"/>
        <v/>
      </c>
      <c r="CQ20" s="82" t="str">
        <f t="shared" si="33"/>
        <v/>
      </c>
      <c r="CR20" s="82" t="str">
        <f t="shared" si="33"/>
        <v/>
      </c>
      <c r="CS20" s="82" t="str">
        <f t="shared" si="33"/>
        <v/>
      </c>
      <c r="CT20" s="82" t="str">
        <f t="shared" si="33"/>
        <v/>
      </c>
      <c r="CU20" s="82" t="str">
        <f t="shared" si="33"/>
        <v/>
      </c>
      <c r="CV20" s="82" t="str">
        <f t="shared" si="33"/>
        <v/>
      </c>
      <c r="CW20" s="82" t="str">
        <f t="shared" si="33"/>
        <v/>
      </c>
      <c r="CX20" s="82" t="str">
        <f t="shared" si="33"/>
        <v/>
      </c>
      <c r="CY20" s="82" t="str">
        <f t="shared" si="33"/>
        <v/>
      </c>
      <c r="CZ20" s="82" t="str">
        <f t="shared" si="33"/>
        <v/>
      </c>
      <c r="DA20" s="82" t="str">
        <f t="shared" si="33"/>
        <v/>
      </c>
      <c r="DB20" s="82" t="str">
        <f t="shared" si="33"/>
        <v/>
      </c>
      <c r="DC20" s="82" t="str">
        <f t="shared" si="33"/>
        <v/>
      </c>
      <c r="DD20" s="82" t="str">
        <f t="shared" si="33"/>
        <v/>
      </c>
      <c r="DE20" s="82" t="str">
        <f t="shared" si="49"/>
        <v/>
      </c>
      <c r="DF20" s="82" t="str">
        <f t="shared" si="49"/>
        <v/>
      </c>
      <c r="DG20" s="82" t="str">
        <f t="shared" si="49"/>
        <v/>
      </c>
      <c r="DH20" s="82" t="str">
        <f t="shared" si="49"/>
        <v/>
      </c>
      <c r="DI20" s="82" t="str">
        <f t="shared" si="49"/>
        <v/>
      </c>
      <c r="DJ20" s="82" t="str">
        <f t="shared" si="49"/>
        <v/>
      </c>
      <c r="DK20" s="82" t="str">
        <f t="shared" si="49"/>
        <v/>
      </c>
      <c r="DL20" s="82" t="str">
        <f t="shared" si="49"/>
        <v/>
      </c>
      <c r="DM20" s="82" t="str">
        <f t="shared" si="49"/>
        <v/>
      </c>
      <c r="DN20" s="82" t="str">
        <f t="shared" si="49"/>
        <v/>
      </c>
      <c r="DO20" s="82" t="str">
        <f t="shared" si="49"/>
        <v/>
      </c>
      <c r="DP20" s="82" t="str">
        <f t="shared" si="49"/>
        <v/>
      </c>
      <c r="DQ20" s="82" t="str">
        <f t="shared" si="49"/>
        <v/>
      </c>
      <c r="DR20" s="82" t="str">
        <f t="shared" si="49"/>
        <v/>
      </c>
      <c r="DS20" s="82" t="str">
        <f t="shared" si="49"/>
        <v/>
      </c>
      <c r="DT20" s="82" t="str">
        <f t="shared" si="49"/>
        <v/>
      </c>
      <c r="DU20" s="82" t="str">
        <f t="shared" si="65"/>
        <v/>
      </c>
      <c r="DV20" s="82" t="str">
        <f t="shared" si="65"/>
        <v/>
      </c>
      <c r="DW20" s="82" t="str">
        <f t="shared" si="65"/>
        <v/>
      </c>
      <c r="DX20" s="82" t="str">
        <f t="shared" si="65"/>
        <v/>
      </c>
      <c r="DY20" s="82" t="str">
        <f t="shared" si="65"/>
        <v/>
      </c>
      <c r="DZ20" s="82" t="str">
        <f t="shared" si="65"/>
        <v/>
      </c>
      <c r="EA20" s="82" t="str">
        <f t="shared" si="65"/>
        <v/>
      </c>
      <c r="EB20" s="82" t="str">
        <f t="shared" si="65"/>
        <v/>
      </c>
      <c r="EC20" s="82" t="str">
        <f t="shared" si="65"/>
        <v/>
      </c>
      <c r="ED20" s="82" t="str">
        <f t="shared" si="65"/>
        <v/>
      </c>
      <c r="EE20" s="82" t="str">
        <f t="shared" si="65"/>
        <v/>
      </c>
      <c r="EF20" s="82" t="str">
        <f t="shared" si="65"/>
        <v/>
      </c>
      <c r="EG20" s="82" t="str">
        <f t="shared" si="65"/>
        <v/>
      </c>
      <c r="EH20" s="82" t="str">
        <f t="shared" si="65"/>
        <v/>
      </c>
      <c r="EI20" s="82" t="str">
        <f t="shared" si="65"/>
        <v/>
      </c>
      <c r="EJ20" s="82" t="str">
        <f t="shared" si="65"/>
        <v/>
      </c>
      <c r="EK20" s="82" t="str">
        <f t="shared" si="81"/>
        <v/>
      </c>
      <c r="EL20" s="82" t="str">
        <f t="shared" si="81"/>
        <v/>
      </c>
      <c r="EM20" s="82" t="str">
        <f t="shared" si="81"/>
        <v/>
      </c>
      <c r="EN20" s="82" t="str">
        <f t="shared" si="81"/>
        <v/>
      </c>
      <c r="EO20" s="82" t="str">
        <f t="shared" si="81"/>
        <v/>
      </c>
      <c r="EP20" s="82" t="str">
        <f t="shared" si="81"/>
        <v/>
      </c>
      <c r="EQ20" s="82" t="str">
        <f t="shared" si="81"/>
        <v/>
      </c>
      <c r="ER20" s="82" t="str">
        <f t="shared" si="81"/>
        <v/>
      </c>
      <c r="ES20" s="82" t="str">
        <f t="shared" si="81"/>
        <v/>
      </c>
      <c r="ET20" s="82" t="str">
        <f t="shared" si="81"/>
        <v/>
      </c>
      <c r="EU20" s="82" t="str">
        <f t="shared" si="81"/>
        <v/>
      </c>
      <c r="EV20" s="82" t="str">
        <f t="shared" si="81"/>
        <v/>
      </c>
      <c r="EW20" s="82" t="str">
        <f t="shared" si="81"/>
        <v/>
      </c>
      <c r="EX20" s="82" t="str">
        <f t="shared" si="81"/>
        <v/>
      </c>
      <c r="EY20" s="82" t="str">
        <f t="shared" si="81"/>
        <v/>
      </c>
      <c r="EZ20" s="82" t="str">
        <f t="shared" si="81"/>
        <v/>
      </c>
      <c r="FA20" s="82" t="str">
        <f t="shared" si="97"/>
        <v/>
      </c>
      <c r="FB20" s="82" t="str">
        <f t="shared" si="97"/>
        <v/>
      </c>
    </row>
    <row r="21" spans="1:158" ht="15" thickBot="1" x14ac:dyDescent="0.4">
      <c r="A21" s="19" t="s">
        <v>110</v>
      </c>
      <c r="B21" s="20" t="s">
        <v>14</v>
      </c>
      <c r="C21" s="81">
        <v>401.51850646249801</v>
      </c>
      <c r="D21" s="81">
        <v>390.52078177117897</v>
      </c>
      <c r="E21" s="81">
        <v>389.368753187072</v>
      </c>
      <c r="F21" s="81">
        <v>374.87538581281302</v>
      </c>
      <c r="G21" s="81">
        <v>372.10599622222901</v>
      </c>
      <c r="H21" s="81">
        <v>370.64689163764302</v>
      </c>
      <c r="I21" s="81">
        <v>366.18169868234702</v>
      </c>
      <c r="J21" s="81">
        <v>364.48110515394802</v>
      </c>
      <c r="K21" s="81">
        <v>367.10402942684698</v>
      </c>
      <c r="L21" s="81">
        <v>362.935703429277</v>
      </c>
      <c r="M21" s="81">
        <v>371.56627481248898</v>
      </c>
      <c r="N21" s="81">
        <v>371.31786186695598</v>
      </c>
      <c r="O21" s="81">
        <v>364.77326617886501</v>
      </c>
      <c r="P21" s="81">
        <v>366.62789778328101</v>
      </c>
      <c r="Q21" s="81">
        <v>362.40532670913501</v>
      </c>
      <c r="R21" s="81">
        <v>379.01144550610002</v>
      </c>
      <c r="S21" s="81">
        <v>351.97369647389701</v>
      </c>
      <c r="T21" s="81">
        <v>351.75743219162098</v>
      </c>
      <c r="U21" s="81">
        <v>325.62205404989402</v>
      </c>
      <c r="V21" s="81">
        <v>312.45121205536498</v>
      </c>
      <c r="W21" s="81">
        <v>313.32978083027098</v>
      </c>
      <c r="X21" s="81">
        <v>309.275201607653</v>
      </c>
      <c r="Y21" s="81">
        <v>307.55719350929201</v>
      </c>
      <c r="Z21" s="81">
        <v>291.878802014033</v>
      </c>
      <c r="AA21" s="81">
        <v>293.54707782658102</v>
      </c>
      <c r="AB21" s="81">
        <v>289.957819656021</v>
      </c>
      <c r="AC21" s="81">
        <v>285.31523310091501</v>
      </c>
      <c r="AD21" s="81">
        <v>297.23926355692998</v>
      </c>
      <c r="AE21" s="81">
        <v>279.33403493146898</v>
      </c>
      <c r="AF21" s="81">
        <v>273.600221238269</v>
      </c>
      <c r="AG21" s="81">
        <v>276.35459533354702</v>
      </c>
      <c r="AH21" s="81">
        <v>279.66946649714799</v>
      </c>
      <c r="AI21" s="81">
        <v>272.13748520879801</v>
      </c>
      <c r="AJ21" s="81">
        <v>266.44285020837299</v>
      </c>
      <c r="AK21" s="81">
        <v>275.03653990865303</v>
      </c>
      <c r="AL21" s="81">
        <v>281.42404866212098</v>
      </c>
      <c r="AM21" s="81">
        <v>269.74287415973401</v>
      </c>
      <c r="AN21" s="81">
        <v>258.07510127953702</v>
      </c>
      <c r="AO21" s="81">
        <v>257.32864441668198</v>
      </c>
      <c r="AP21" s="81">
        <v>248.543888394145</v>
      </c>
      <c r="AQ21" s="81">
        <v>240.18811097556801</v>
      </c>
      <c r="AR21" s="81">
        <v>241.60901333179899</v>
      </c>
      <c r="AS21" s="81">
        <v>265.574922432721</v>
      </c>
      <c r="AT21" s="81">
        <v>267.85180822610602</v>
      </c>
      <c r="AU21" s="81">
        <v>265.20124503578</v>
      </c>
      <c r="AV21" s="81">
        <v>258.73001223092899</v>
      </c>
      <c r="AW21" s="81">
        <v>260.08864837853201</v>
      </c>
      <c r="AX21" s="81">
        <v>258.83505595181998</v>
      </c>
      <c r="AY21" s="81">
        <v>259.16380205524399</v>
      </c>
      <c r="AZ21" s="81">
        <v>250.356388149461</v>
      </c>
      <c r="BA21" s="81">
        <v>249.99162059675999</v>
      </c>
      <c r="BB21" s="81">
        <v>246.603369947662</v>
      </c>
      <c r="BC21" s="81">
        <v>248.349084826481</v>
      </c>
      <c r="BD21" s="81">
        <v>240.82311881905099</v>
      </c>
      <c r="BE21" s="81">
        <v>230.86419101016901</v>
      </c>
      <c r="BF21" s="113"/>
      <c r="BG21" s="82" t="str">
        <f t="shared" si="100"/>
        <v/>
      </c>
      <c r="BH21" s="82" t="str">
        <f t="shared" si="100"/>
        <v/>
      </c>
      <c r="BI21" s="82" t="str">
        <f t="shared" si="1"/>
        <v/>
      </c>
      <c r="BJ21" s="82" t="str">
        <f t="shared" si="1"/>
        <v/>
      </c>
      <c r="BK21" s="82" t="str">
        <f t="shared" si="1"/>
        <v/>
      </c>
      <c r="BL21" s="82" t="str">
        <f t="shared" si="1"/>
        <v/>
      </c>
      <c r="BM21" s="82" t="str">
        <f t="shared" si="1"/>
        <v/>
      </c>
      <c r="BN21" s="82" t="str">
        <f t="shared" si="1"/>
        <v/>
      </c>
      <c r="BO21" s="82" t="str">
        <f t="shared" si="1"/>
        <v/>
      </c>
      <c r="BP21" s="82" t="str">
        <f t="shared" si="1"/>
        <v/>
      </c>
      <c r="BQ21" s="82" t="str">
        <f t="shared" si="1"/>
        <v/>
      </c>
      <c r="BR21" s="82" t="str">
        <f t="shared" si="1"/>
        <v/>
      </c>
      <c r="BS21" s="82" t="str">
        <f t="shared" si="1"/>
        <v/>
      </c>
      <c r="BT21" s="82" t="str">
        <f t="shared" si="1"/>
        <v/>
      </c>
      <c r="BU21" s="82" t="str">
        <f t="shared" si="1"/>
        <v/>
      </c>
      <c r="BV21" s="82" t="str">
        <f t="shared" si="1"/>
        <v/>
      </c>
      <c r="BW21" s="82" t="str">
        <f t="shared" si="1"/>
        <v/>
      </c>
      <c r="BX21" s="82" t="str">
        <f t="shared" si="1"/>
        <v/>
      </c>
      <c r="BY21" s="82" t="str">
        <f t="shared" si="17"/>
        <v/>
      </c>
      <c r="BZ21" s="82" t="str">
        <f t="shared" si="17"/>
        <v/>
      </c>
      <c r="CA21" s="82" t="str">
        <f t="shared" si="17"/>
        <v/>
      </c>
      <c r="CB21" s="82" t="str">
        <f t="shared" si="17"/>
        <v/>
      </c>
      <c r="CC21" s="82" t="str">
        <f t="shared" si="17"/>
        <v/>
      </c>
      <c r="CD21" s="82" t="str">
        <f t="shared" si="17"/>
        <v/>
      </c>
      <c r="CE21" s="82" t="str">
        <f t="shared" si="17"/>
        <v/>
      </c>
      <c r="CF21" s="82" t="str">
        <f t="shared" si="17"/>
        <v/>
      </c>
      <c r="CG21" s="82" t="str">
        <f t="shared" si="17"/>
        <v/>
      </c>
      <c r="CH21" s="82" t="str">
        <f t="shared" si="17"/>
        <v/>
      </c>
      <c r="CI21" s="82" t="str">
        <f t="shared" si="17"/>
        <v/>
      </c>
      <c r="CJ21" s="82" t="str">
        <f t="shared" si="17"/>
        <v/>
      </c>
      <c r="CK21" s="82" t="str">
        <f t="shared" si="17"/>
        <v/>
      </c>
      <c r="CL21" s="82" t="str">
        <f t="shared" si="17"/>
        <v/>
      </c>
      <c r="CM21" s="82" t="str">
        <f t="shared" si="17"/>
        <v/>
      </c>
      <c r="CN21" s="82" t="str">
        <f t="shared" si="17"/>
        <v/>
      </c>
      <c r="CO21" s="82" t="str">
        <f t="shared" si="33"/>
        <v/>
      </c>
      <c r="CP21" s="82" t="str">
        <f t="shared" si="33"/>
        <v/>
      </c>
      <c r="CQ21" s="82" t="str">
        <f t="shared" si="33"/>
        <v/>
      </c>
      <c r="CR21" s="82" t="str">
        <f t="shared" si="33"/>
        <v/>
      </c>
      <c r="CS21" s="82" t="str">
        <f t="shared" si="33"/>
        <v/>
      </c>
      <c r="CT21" s="82" t="str">
        <f t="shared" si="33"/>
        <v/>
      </c>
      <c r="CU21" s="82" t="str">
        <f t="shared" si="33"/>
        <v/>
      </c>
      <c r="CV21" s="82" t="str">
        <f t="shared" si="33"/>
        <v/>
      </c>
      <c r="CW21" s="82" t="str">
        <f t="shared" si="33"/>
        <v/>
      </c>
      <c r="CX21" s="82" t="str">
        <f t="shared" si="33"/>
        <v/>
      </c>
      <c r="CY21" s="82" t="str">
        <f t="shared" si="33"/>
        <v/>
      </c>
      <c r="CZ21" s="82" t="str">
        <f t="shared" si="33"/>
        <v/>
      </c>
      <c r="DA21" s="82" t="str">
        <f t="shared" si="33"/>
        <v/>
      </c>
      <c r="DB21" s="82" t="str">
        <f t="shared" si="33"/>
        <v/>
      </c>
      <c r="DC21" s="82" t="str">
        <f t="shared" si="33"/>
        <v/>
      </c>
      <c r="DD21" s="82" t="str">
        <f t="shared" si="33"/>
        <v/>
      </c>
      <c r="DE21" s="82" t="str">
        <f t="shared" si="49"/>
        <v/>
      </c>
      <c r="DF21" s="82" t="str">
        <f t="shared" si="49"/>
        <v/>
      </c>
      <c r="DG21" s="82" t="str">
        <f t="shared" si="49"/>
        <v/>
      </c>
      <c r="DH21" s="82" t="str">
        <f t="shared" si="49"/>
        <v/>
      </c>
      <c r="DI21" s="82" t="str">
        <f t="shared" si="49"/>
        <v/>
      </c>
      <c r="DJ21" s="82" t="str">
        <f t="shared" si="49"/>
        <v/>
      </c>
      <c r="DK21" s="82" t="str">
        <f t="shared" si="49"/>
        <v/>
      </c>
      <c r="DL21" s="82" t="str">
        <f t="shared" si="49"/>
        <v/>
      </c>
      <c r="DM21" s="82" t="str">
        <f t="shared" si="49"/>
        <v/>
      </c>
      <c r="DN21" s="82" t="str">
        <f t="shared" si="49"/>
        <v/>
      </c>
      <c r="DO21" s="82" t="str">
        <f t="shared" si="49"/>
        <v/>
      </c>
      <c r="DP21" s="82" t="str">
        <f t="shared" si="49"/>
        <v/>
      </c>
      <c r="DQ21" s="82" t="str">
        <f t="shared" si="49"/>
        <v/>
      </c>
      <c r="DR21" s="82" t="str">
        <f t="shared" si="49"/>
        <v/>
      </c>
      <c r="DS21" s="82" t="str">
        <f t="shared" si="49"/>
        <v/>
      </c>
      <c r="DT21" s="82" t="str">
        <f t="shared" si="49"/>
        <v/>
      </c>
      <c r="DU21" s="82" t="str">
        <f t="shared" si="65"/>
        <v/>
      </c>
      <c r="DV21" s="82" t="str">
        <f t="shared" si="65"/>
        <v/>
      </c>
      <c r="DW21" s="82" t="str">
        <f t="shared" si="65"/>
        <v/>
      </c>
      <c r="DX21" s="82" t="str">
        <f t="shared" si="65"/>
        <v/>
      </c>
      <c r="DY21" s="82" t="str">
        <f t="shared" si="65"/>
        <v/>
      </c>
      <c r="DZ21" s="82" t="str">
        <f t="shared" si="65"/>
        <v/>
      </c>
      <c r="EA21" s="82" t="str">
        <f t="shared" si="65"/>
        <v/>
      </c>
      <c r="EB21" s="82" t="str">
        <f t="shared" si="65"/>
        <v/>
      </c>
      <c r="EC21" s="82" t="str">
        <f t="shared" si="65"/>
        <v/>
      </c>
      <c r="ED21" s="82" t="str">
        <f t="shared" si="65"/>
        <v/>
      </c>
      <c r="EE21" s="82" t="str">
        <f t="shared" si="65"/>
        <v/>
      </c>
      <c r="EF21" s="82" t="str">
        <f t="shared" si="65"/>
        <v/>
      </c>
      <c r="EG21" s="82" t="str">
        <f t="shared" si="65"/>
        <v/>
      </c>
      <c r="EH21" s="82" t="str">
        <f t="shared" si="65"/>
        <v/>
      </c>
      <c r="EI21" s="82" t="str">
        <f t="shared" si="65"/>
        <v/>
      </c>
      <c r="EJ21" s="82" t="str">
        <f t="shared" si="65"/>
        <v/>
      </c>
      <c r="EK21" s="82" t="str">
        <f t="shared" si="81"/>
        <v/>
      </c>
      <c r="EL21" s="82" t="str">
        <f t="shared" si="81"/>
        <v/>
      </c>
      <c r="EM21" s="82" t="str">
        <f t="shared" si="81"/>
        <v/>
      </c>
      <c r="EN21" s="82" t="str">
        <f t="shared" si="81"/>
        <v/>
      </c>
      <c r="EO21" s="82" t="str">
        <f t="shared" si="81"/>
        <v/>
      </c>
      <c r="EP21" s="82" t="str">
        <f t="shared" si="81"/>
        <v/>
      </c>
      <c r="EQ21" s="82" t="str">
        <f t="shared" si="81"/>
        <v/>
      </c>
      <c r="ER21" s="82" t="str">
        <f t="shared" si="81"/>
        <v/>
      </c>
      <c r="ES21" s="82" t="str">
        <f t="shared" si="81"/>
        <v/>
      </c>
      <c r="ET21" s="82" t="str">
        <f t="shared" si="81"/>
        <v/>
      </c>
      <c r="EU21" s="82" t="str">
        <f t="shared" si="81"/>
        <v/>
      </c>
      <c r="EV21" s="82" t="str">
        <f t="shared" si="81"/>
        <v/>
      </c>
      <c r="EW21" s="82" t="str">
        <f t="shared" si="81"/>
        <v/>
      </c>
      <c r="EX21" s="82" t="str">
        <f t="shared" si="81"/>
        <v/>
      </c>
      <c r="EY21" s="82" t="str">
        <f t="shared" si="81"/>
        <v/>
      </c>
      <c r="EZ21" s="82" t="str">
        <f t="shared" si="81"/>
        <v/>
      </c>
      <c r="FA21" s="82" t="str">
        <f t="shared" si="97"/>
        <v/>
      </c>
      <c r="FB21" s="82" t="str">
        <f t="shared" si="97"/>
        <v/>
      </c>
    </row>
    <row r="22" spans="1:158" ht="15" thickBot="1" x14ac:dyDescent="0.4">
      <c r="A22" s="19" t="s">
        <v>111</v>
      </c>
      <c r="B22" s="20" t="s">
        <v>112</v>
      </c>
      <c r="C22" s="81">
        <v>955.92193385630401</v>
      </c>
      <c r="D22" s="81">
        <v>919.63238953486996</v>
      </c>
      <c r="E22" s="81">
        <v>907.34823521648502</v>
      </c>
      <c r="F22" s="81">
        <v>936.35440324283002</v>
      </c>
      <c r="G22" s="81">
        <v>951.07534426759798</v>
      </c>
      <c r="H22" s="81">
        <v>943.03310308334699</v>
      </c>
      <c r="I22" s="81">
        <v>959.12373053219903</v>
      </c>
      <c r="J22" s="81">
        <v>976.96298819281105</v>
      </c>
      <c r="K22" s="81">
        <v>997.40657588441002</v>
      </c>
      <c r="L22" s="81">
        <v>991.90418276229195</v>
      </c>
      <c r="M22" s="81">
        <v>998.32387554048205</v>
      </c>
      <c r="N22" s="81">
        <v>982.21744087756099</v>
      </c>
      <c r="O22" s="81">
        <v>1005.69662951513</v>
      </c>
      <c r="P22" s="81">
        <v>981.48514173867898</v>
      </c>
      <c r="Q22" s="81">
        <v>1005.6038323433499</v>
      </c>
      <c r="R22" s="81">
        <v>994.502815798744</v>
      </c>
      <c r="S22" s="81">
        <v>1035.9186634488999</v>
      </c>
      <c r="T22" s="81">
        <v>1004.50994129982</v>
      </c>
      <c r="U22" s="81">
        <v>998.31642242790303</v>
      </c>
      <c r="V22" s="81">
        <v>1007.34763862913</v>
      </c>
      <c r="W22" s="81">
        <v>1030.7924916249201</v>
      </c>
      <c r="X22" s="81">
        <v>1023.5598202605699</v>
      </c>
      <c r="Y22" s="81">
        <v>1037.1900442702899</v>
      </c>
      <c r="Z22" s="81">
        <v>1011.16233842235</v>
      </c>
      <c r="AA22" s="81">
        <v>976.23245188444696</v>
      </c>
      <c r="AB22" s="81">
        <v>985.86495852500195</v>
      </c>
      <c r="AC22" s="81">
        <v>977.24253711574204</v>
      </c>
      <c r="AD22" s="81">
        <v>998.18186215011303</v>
      </c>
      <c r="AE22" s="81">
        <v>965.89235826765503</v>
      </c>
      <c r="AF22" s="81">
        <v>958.87803209128401</v>
      </c>
      <c r="AG22" s="81">
        <v>978.56794473199204</v>
      </c>
      <c r="AH22" s="81">
        <v>973.25033539011395</v>
      </c>
      <c r="AI22" s="81">
        <v>995.24058291972904</v>
      </c>
      <c r="AJ22" s="81">
        <v>1010.46892534862</v>
      </c>
      <c r="AK22" s="81">
        <v>1032.4919542107</v>
      </c>
      <c r="AL22" s="81">
        <v>1046.32058018817</v>
      </c>
      <c r="AM22" s="81">
        <v>1054.4863462580599</v>
      </c>
      <c r="AN22" s="81">
        <v>1047.1044000223701</v>
      </c>
      <c r="AO22" s="81">
        <v>1022.74844294808</v>
      </c>
      <c r="AP22" s="81">
        <v>1039.9946263387901</v>
      </c>
      <c r="AQ22" s="81">
        <v>1046.9162099786799</v>
      </c>
      <c r="AR22" s="81">
        <v>1051.8018940873601</v>
      </c>
      <c r="AS22" s="81">
        <v>1056.93843894424</v>
      </c>
      <c r="AT22" s="81">
        <v>1051.4955149852501</v>
      </c>
      <c r="AU22" s="81">
        <v>1046.4414764236501</v>
      </c>
      <c r="AV22" s="81">
        <v>1054.0606047093399</v>
      </c>
      <c r="AW22" s="81">
        <v>1055.8166303278399</v>
      </c>
      <c r="AX22" s="81">
        <v>1071.50434208245</v>
      </c>
      <c r="AY22" s="81">
        <v>1069.07534909217</v>
      </c>
      <c r="AZ22" s="81">
        <v>1062.06734156979</v>
      </c>
      <c r="BA22" s="81">
        <v>1087.4137998512499</v>
      </c>
      <c r="BB22" s="81">
        <v>1102.1638837852399</v>
      </c>
      <c r="BC22" s="81">
        <v>1125.5911589536599</v>
      </c>
      <c r="BD22" s="81">
        <v>1135.2552649358299</v>
      </c>
      <c r="BE22" s="81">
        <v>1140.30449059598</v>
      </c>
      <c r="BF22" s="113"/>
      <c r="BG22" s="82" t="str">
        <f t="shared" si="100"/>
        <v/>
      </c>
      <c r="BH22" s="82" t="str">
        <f t="shared" si="100"/>
        <v/>
      </c>
      <c r="BI22" s="82" t="str">
        <f t="shared" si="1"/>
        <v/>
      </c>
      <c r="BJ22" s="82" t="str">
        <f t="shared" si="1"/>
        <v/>
      </c>
      <c r="BK22" s="82" t="str">
        <f t="shared" si="1"/>
        <v/>
      </c>
      <c r="BL22" s="82" t="str">
        <f t="shared" si="1"/>
        <v/>
      </c>
      <c r="BM22" s="82" t="str">
        <f t="shared" si="1"/>
        <v/>
      </c>
      <c r="BN22" s="82" t="str">
        <f t="shared" si="1"/>
        <v/>
      </c>
      <c r="BO22" s="82" t="str">
        <f t="shared" si="1"/>
        <v/>
      </c>
      <c r="BP22" s="82" t="str">
        <f t="shared" si="1"/>
        <v/>
      </c>
      <c r="BQ22" s="82" t="str">
        <f t="shared" si="1"/>
        <v/>
      </c>
      <c r="BR22" s="82" t="str">
        <f t="shared" si="1"/>
        <v/>
      </c>
      <c r="BS22" s="82" t="str">
        <f t="shared" si="1"/>
        <v/>
      </c>
      <c r="BT22" s="82" t="str">
        <f t="shared" si="1"/>
        <v/>
      </c>
      <c r="BU22" s="82" t="str">
        <f t="shared" si="1"/>
        <v/>
      </c>
      <c r="BV22" s="82" t="str">
        <f t="shared" si="1"/>
        <v/>
      </c>
      <c r="BW22" s="82" t="str">
        <f t="shared" si="1"/>
        <v/>
      </c>
      <c r="BX22" s="82" t="str">
        <f t="shared" si="1"/>
        <v/>
      </c>
      <c r="BY22" s="82" t="str">
        <f t="shared" si="17"/>
        <v/>
      </c>
      <c r="BZ22" s="82" t="str">
        <f t="shared" si="17"/>
        <v/>
      </c>
      <c r="CA22" s="82" t="str">
        <f t="shared" si="17"/>
        <v/>
      </c>
      <c r="CB22" s="82" t="str">
        <f t="shared" si="17"/>
        <v/>
      </c>
      <c r="CC22" s="82" t="str">
        <f t="shared" si="17"/>
        <v/>
      </c>
      <c r="CD22" s="82" t="str">
        <f t="shared" si="17"/>
        <v/>
      </c>
      <c r="CE22" s="82" t="str">
        <f t="shared" si="17"/>
        <v/>
      </c>
      <c r="CF22" s="82" t="str">
        <f t="shared" si="17"/>
        <v/>
      </c>
      <c r="CG22" s="82" t="str">
        <f t="shared" si="17"/>
        <v/>
      </c>
      <c r="CH22" s="82" t="str">
        <f t="shared" si="17"/>
        <v/>
      </c>
      <c r="CI22" s="82" t="str">
        <f t="shared" si="17"/>
        <v/>
      </c>
      <c r="CJ22" s="82" t="str">
        <f t="shared" si="17"/>
        <v/>
      </c>
      <c r="CK22" s="82" t="str">
        <f t="shared" si="17"/>
        <v/>
      </c>
      <c r="CL22" s="82" t="str">
        <f t="shared" si="17"/>
        <v/>
      </c>
      <c r="CM22" s="82" t="str">
        <f t="shared" si="17"/>
        <v/>
      </c>
      <c r="CN22" s="82" t="str">
        <f t="shared" si="17"/>
        <v/>
      </c>
      <c r="CO22" s="82" t="str">
        <f t="shared" si="33"/>
        <v/>
      </c>
      <c r="CP22" s="82" t="str">
        <f t="shared" si="33"/>
        <v/>
      </c>
      <c r="CQ22" s="82" t="str">
        <f t="shared" si="33"/>
        <v/>
      </c>
      <c r="CR22" s="82" t="str">
        <f t="shared" si="33"/>
        <v/>
      </c>
      <c r="CS22" s="82" t="str">
        <f t="shared" si="33"/>
        <v/>
      </c>
      <c r="CT22" s="82" t="str">
        <f t="shared" si="33"/>
        <v/>
      </c>
      <c r="CU22" s="82" t="str">
        <f t="shared" si="33"/>
        <v/>
      </c>
      <c r="CV22" s="82" t="str">
        <f t="shared" si="33"/>
        <v/>
      </c>
      <c r="CW22" s="82" t="str">
        <f t="shared" si="33"/>
        <v/>
      </c>
      <c r="CX22" s="82" t="str">
        <f t="shared" si="33"/>
        <v/>
      </c>
      <c r="CY22" s="82" t="str">
        <f t="shared" si="33"/>
        <v/>
      </c>
      <c r="CZ22" s="82" t="str">
        <f t="shared" si="33"/>
        <v/>
      </c>
      <c r="DA22" s="82" t="str">
        <f t="shared" si="33"/>
        <v/>
      </c>
      <c r="DB22" s="82" t="str">
        <f t="shared" si="33"/>
        <v/>
      </c>
      <c r="DC22" s="82" t="str">
        <f t="shared" si="33"/>
        <v/>
      </c>
      <c r="DD22" s="82" t="str">
        <f t="shared" si="33"/>
        <v/>
      </c>
      <c r="DE22" s="82" t="str">
        <f t="shared" si="49"/>
        <v/>
      </c>
      <c r="DF22" s="82" t="str">
        <f t="shared" si="49"/>
        <v/>
      </c>
      <c r="DG22" s="82" t="str">
        <f t="shared" si="49"/>
        <v/>
      </c>
      <c r="DH22" s="82" t="str">
        <f t="shared" si="49"/>
        <v/>
      </c>
      <c r="DI22" s="82" t="str">
        <f t="shared" si="49"/>
        <v/>
      </c>
      <c r="DJ22" s="82" t="str">
        <f t="shared" si="49"/>
        <v/>
      </c>
      <c r="DK22" s="82" t="str">
        <f t="shared" si="49"/>
        <v/>
      </c>
      <c r="DL22" s="82" t="str">
        <f t="shared" si="49"/>
        <v/>
      </c>
      <c r="DM22" s="82" t="str">
        <f t="shared" si="49"/>
        <v/>
      </c>
      <c r="DN22" s="82" t="str">
        <f t="shared" si="49"/>
        <v/>
      </c>
      <c r="DO22" s="82" t="str">
        <f t="shared" si="49"/>
        <v/>
      </c>
      <c r="DP22" s="82" t="str">
        <f t="shared" si="49"/>
        <v/>
      </c>
      <c r="DQ22" s="82" t="str">
        <f t="shared" si="49"/>
        <v/>
      </c>
      <c r="DR22" s="82" t="str">
        <f t="shared" si="49"/>
        <v/>
      </c>
      <c r="DS22" s="82" t="str">
        <f t="shared" si="49"/>
        <v/>
      </c>
      <c r="DT22" s="82" t="str">
        <f t="shared" si="49"/>
        <v/>
      </c>
      <c r="DU22" s="82" t="str">
        <f t="shared" si="65"/>
        <v/>
      </c>
      <c r="DV22" s="82" t="str">
        <f t="shared" si="65"/>
        <v/>
      </c>
      <c r="DW22" s="82" t="str">
        <f t="shared" si="65"/>
        <v/>
      </c>
      <c r="DX22" s="82" t="str">
        <f t="shared" si="65"/>
        <v/>
      </c>
      <c r="DY22" s="82" t="str">
        <f t="shared" si="65"/>
        <v/>
      </c>
      <c r="DZ22" s="82" t="str">
        <f t="shared" si="65"/>
        <v/>
      </c>
      <c r="EA22" s="82" t="str">
        <f t="shared" si="65"/>
        <v/>
      </c>
      <c r="EB22" s="82" t="str">
        <f t="shared" si="65"/>
        <v/>
      </c>
      <c r="EC22" s="82" t="str">
        <f t="shared" si="65"/>
        <v/>
      </c>
      <c r="ED22" s="82" t="str">
        <f t="shared" si="65"/>
        <v/>
      </c>
      <c r="EE22" s="82" t="str">
        <f t="shared" si="65"/>
        <v/>
      </c>
      <c r="EF22" s="82" t="str">
        <f t="shared" si="65"/>
        <v/>
      </c>
      <c r="EG22" s="82" t="str">
        <f t="shared" si="65"/>
        <v/>
      </c>
      <c r="EH22" s="82" t="str">
        <f t="shared" si="65"/>
        <v/>
      </c>
      <c r="EI22" s="82" t="str">
        <f t="shared" si="65"/>
        <v/>
      </c>
      <c r="EJ22" s="82" t="str">
        <f t="shared" si="65"/>
        <v/>
      </c>
      <c r="EK22" s="82" t="str">
        <f t="shared" si="81"/>
        <v/>
      </c>
      <c r="EL22" s="82" t="str">
        <f t="shared" si="81"/>
        <v/>
      </c>
      <c r="EM22" s="82" t="str">
        <f t="shared" si="81"/>
        <v/>
      </c>
      <c r="EN22" s="82" t="str">
        <f t="shared" si="81"/>
        <v/>
      </c>
      <c r="EO22" s="82" t="str">
        <f t="shared" si="81"/>
        <v/>
      </c>
      <c r="EP22" s="82" t="str">
        <f t="shared" si="81"/>
        <v/>
      </c>
      <c r="EQ22" s="82" t="str">
        <f t="shared" si="81"/>
        <v/>
      </c>
      <c r="ER22" s="82" t="str">
        <f t="shared" si="81"/>
        <v/>
      </c>
      <c r="ES22" s="82" t="str">
        <f t="shared" si="81"/>
        <v/>
      </c>
      <c r="ET22" s="82" t="str">
        <f t="shared" si="81"/>
        <v/>
      </c>
      <c r="EU22" s="82" t="str">
        <f t="shared" si="81"/>
        <v/>
      </c>
      <c r="EV22" s="82" t="str">
        <f t="shared" si="81"/>
        <v/>
      </c>
      <c r="EW22" s="82" t="str">
        <f t="shared" si="81"/>
        <v/>
      </c>
      <c r="EX22" s="82" t="str">
        <f t="shared" si="81"/>
        <v/>
      </c>
      <c r="EY22" s="82" t="str">
        <f t="shared" si="81"/>
        <v/>
      </c>
      <c r="EZ22" s="82" t="str">
        <f t="shared" si="81"/>
        <v/>
      </c>
      <c r="FA22" s="82" t="str">
        <f t="shared" si="97"/>
        <v/>
      </c>
      <c r="FB22" s="82" t="str">
        <f t="shared" si="97"/>
        <v/>
      </c>
    </row>
    <row r="23" spans="1:158" ht="15" thickBot="1" x14ac:dyDescent="0.4">
      <c r="A23" s="19" t="s">
        <v>113</v>
      </c>
      <c r="B23" s="20" t="s">
        <v>114</v>
      </c>
      <c r="C23" s="81">
        <v>205.05774119637601</v>
      </c>
      <c r="D23" s="81">
        <v>212.41986771633299</v>
      </c>
      <c r="E23" s="81">
        <v>213.92362512427701</v>
      </c>
      <c r="F23" s="81">
        <v>205.199896788871</v>
      </c>
      <c r="G23" s="81">
        <v>212.17749443943899</v>
      </c>
      <c r="H23" s="81">
        <v>214.250330865292</v>
      </c>
      <c r="I23" s="81">
        <v>212.082077685504</v>
      </c>
      <c r="J23" s="81">
        <v>212.235410012735</v>
      </c>
      <c r="K23" s="81">
        <v>213.588623670201</v>
      </c>
      <c r="L23" s="81">
        <v>206.43898071954101</v>
      </c>
      <c r="M23" s="81">
        <v>211.21969850686301</v>
      </c>
      <c r="N23" s="81">
        <v>206.756991211778</v>
      </c>
      <c r="O23" s="81">
        <v>205.357490306681</v>
      </c>
      <c r="P23" s="81">
        <v>210.66673246144501</v>
      </c>
      <c r="Q23" s="81">
        <v>215.316210471049</v>
      </c>
      <c r="R23" s="81">
        <v>218.609564847321</v>
      </c>
      <c r="S23" s="81">
        <v>220.799891007724</v>
      </c>
      <c r="T23" s="81">
        <v>223.456127622537</v>
      </c>
      <c r="U23" s="81">
        <v>221.36771574277199</v>
      </c>
      <c r="V23" s="81">
        <v>227.115388845647</v>
      </c>
      <c r="W23" s="81">
        <v>224.20610193897201</v>
      </c>
      <c r="X23" s="81">
        <v>224.74913586642899</v>
      </c>
      <c r="Y23" s="81">
        <v>211.676141419457</v>
      </c>
      <c r="Z23" s="81">
        <v>210.762157995237</v>
      </c>
      <c r="AA23" s="81">
        <v>207.38080662505899</v>
      </c>
      <c r="AB23" s="81">
        <v>198.72151360810599</v>
      </c>
      <c r="AC23" s="81">
        <v>193.745844097803</v>
      </c>
      <c r="AD23" s="81">
        <v>194.583338674613</v>
      </c>
      <c r="AE23" s="81">
        <v>194.281115928205</v>
      </c>
      <c r="AF23" s="81">
        <v>191.42306571127199</v>
      </c>
      <c r="AG23" s="81">
        <v>198.96706257728599</v>
      </c>
      <c r="AH23" s="81">
        <v>196.117982762932</v>
      </c>
      <c r="AI23" s="81">
        <v>203.99199896649</v>
      </c>
      <c r="AJ23" s="81">
        <v>210.14887545956699</v>
      </c>
      <c r="AK23" s="81">
        <v>198.40675006247599</v>
      </c>
      <c r="AL23" s="81">
        <v>203.178513673639</v>
      </c>
      <c r="AM23" s="81">
        <v>192.695346413523</v>
      </c>
      <c r="AN23" s="81">
        <v>187.97710515316101</v>
      </c>
      <c r="AO23" s="81">
        <v>191.44549919987901</v>
      </c>
      <c r="AP23" s="81">
        <v>208.28932106254899</v>
      </c>
      <c r="AQ23" s="81">
        <v>211.81082192069201</v>
      </c>
      <c r="AR23" s="81">
        <v>209.57466161747001</v>
      </c>
      <c r="AS23" s="81">
        <v>226.685494898271</v>
      </c>
      <c r="AT23" s="81">
        <v>225.69142096307499</v>
      </c>
      <c r="AU23" s="81">
        <v>232.868395861175</v>
      </c>
      <c r="AV23" s="81">
        <v>230.02091180141301</v>
      </c>
      <c r="AW23" s="81">
        <v>232.92098882642</v>
      </c>
      <c r="AX23" s="81">
        <v>224.847502974571</v>
      </c>
      <c r="AY23" s="81">
        <v>226.55913131587101</v>
      </c>
      <c r="AZ23" s="81">
        <v>239.800670332067</v>
      </c>
      <c r="BA23" s="81">
        <v>221.66385152922999</v>
      </c>
      <c r="BB23" s="81">
        <v>229.237484954026</v>
      </c>
      <c r="BC23" s="81">
        <v>218.11422766450301</v>
      </c>
      <c r="BD23" s="81">
        <v>224.59363497668201</v>
      </c>
      <c r="BE23" s="81">
        <v>221.740593719261</v>
      </c>
      <c r="BF23" s="113"/>
      <c r="BG23" s="82" t="str">
        <f t="shared" si="100"/>
        <v/>
      </c>
      <c r="BH23" s="82" t="str">
        <f t="shared" si="100"/>
        <v/>
      </c>
      <c r="BI23" s="82" t="str">
        <f t="shared" si="1"/>
        <v/>
      </c>
      <c r="BJ23" s="82" t="str">
        <f t="shared" si="1"/>
        <v/>
      </c>
      <c r="BK23" s="82" t="str">
        <f t="shared" si="1"/>
        <v/>
      </c>
      <c r="BL23" s="82" t="str">
        <f t="shared" si="1"/>
        <v/>
      </c>
      <c r="BM23" s="82" t="str">
        <f t="shared" si="1"/>
        <v/>
      </c>
      <c r="BN23" s="82" t="str">
        <f t="shared" si="1"/>
        <v/>
      </c>
      <c r="BO23" s="82" t="str">
        <f t="shared" si="1"/>
        <v/>
      </c>
      <c r="BP23" s="82" t="str">
        <f t="shared" si="1"/>
        <v/>
      </c>
      <c r="BQ23" s="82" t="str">
        <f t="shared" si="1"/>
        <v/>
      </c>
      <c r="BR23" s="82" t="str">
        <f t="shared" si="1"/>
        <v/>
      </c>
      <c r="BS23" s="82" t="str">
        <f t="shared" si="1"/>
        <v/>
      </c>
      <c r="BT23" s="82" t="str">
        <f t="shared" si="1"/>
        <v/>
      </c>
      <c r="BU23" s="82" t="str">
        <f t="shared" si="1"/>
        <v/>
      </c>
      <c r="BV23" s="82" t="str">
        <f t="shared" si="1"/>
        <v/>
      </c>
      <c r="BW23" s="82" t="str">
        <f t="shared" si="1"/>
        <v/>
      </c>
      <c r="BX23" s="82" t="str">
        <f t="shared" si="1"/>
        <v/>
      </c>
      <c r="BY23" s="82" t="str">
        <f t="shared" si="17"/>
        <v/>
      </c>
      <c r="BZ23" s="82" t="str">
        <f t="shared" si="17"/>
        <v/>
      </c>
      <c r="CA23" s="82" t="str">
        <f t="shared" si="17"/>
        <v/>
      </c>
      <c r="CB23" s="82" t="str">
        <f t="shared" si="17"/>
        <v/>
      </c>
      <c r="CC23" s="82" t="str">
        <f t="shared" si="17"/>
        <v/>
      </c>
      <c r="CD23" s="82" t="str">
        <f t="shared" si="17"/>
        <v/>
      </c>
      <c r="CE23" s="82" t="str">
        <f t="shared" si="17"/>
        <v/>
      </c>
      <c r="CF23" s="82" t="str">
        <f t="shared" si="17"/>
        <v/>
      </c>
      <c r="CG23" s="82" t="str">
        <f t="shared" si="17"/>
        <v/>
      </c>
      <c r="CH23" s="82" t="str">
        <f t="shared" si="17"/>
        <v/>
      </c>
      <c r="CI23" s="82" t="str">
        <f t="shared" si="17"/>
        <v/>
      </c>
      <c r="CJ23" s="82" t="str">
        <f t="shared" si="17"/>
        <v/>
      </c>
      <c r="CK23" s="82" t="str">
        <f t="shared" si="17"/>
        <v/>
      </c>
      <c r="CL23" s="82" t="str">
        <f t="shared" si="17"/>
        <v/>
      </c>
      <c r="CM23" s="82" t="str">
        <f t="shared" si="17"/>
        <v/>
      </c>
      <c r="CN23" s="82" t="str">
        <f t="shared" si="17"/>
        <v/>
      </c>
      <c r="CO23" s="82" t="str">
        <f t="shared" si="33"/>
        <v/>
      </c>
      <c r="CP23" s="82" t="str">
        <f t="shared" si="33"/>
        <v/>
      </c>
      <c r="CQ23" s="82" t="str">
        <f t="shared" si="33"/>
        <v/>
      </c>
      <c r="CR23" s="82" t="str">
        <f t="shared" si="33"/>
        <v/>
      </c>
      <c r="CS23" s="82" t="str">
        <f t="shared" si="33"/>
        <v/>
      </c>
      <c r="CT23" s="82" t="str">
        <f t="shared" si="33"/>
        <v/>
      </c>
      <c r="CU23" s="82" t="str">
        <f t="shared" si="33"/>
        <v/>
      </c>
      <c r="CV23" s="82" t="str">
        <f t="shared" si="33"/>
        <v/>
      </c>
      <c r="CW23" s="82" t="str">
        <f t="shared" si="33"/>
        <v/>
      </c>
      <c r="CX23" s="82" t="str">
        <f t="shared" si="33"/>
        <v/>
      </c>
      <c r="CY23" s="82" t="str">
        <f t="shared" si="33"/>
        <v/>
      </c>
      <c r="CZ23" s="82" t="str">
        <f t="shared" si="33"/>
        <v/>
      </c>
      <c r="DA23" s="82" t="str">
        <f t="shared" si="33"/>
        <v/>
      </c>
      <c r="DB23" s="82" t="str">
        <f t="shared" si="33"/>
        <v/>
      </c>
      <c r="DC23" s="82" t="str">
        <f t="shared" si="33"/>
        <v/>
      </c>
      <c r="DD23" s="82" t="str">
        <f t="shared" si="33"/>
        <v/>
      </c>
      <c r="DE23" s="82" t="str">
        <f t="shared" si="49"/>
        <v/>
      </c>
      <c r="DF23" s="82" t="str">
        <f t="shared" si="49"/>
        <v/>
      </c>
      <c r="DG23" s="82" t="str">
        <f t="shared" si="49"/>
        <v/>
      </c>
      <c r="DH23" s="82" t="str">
        <f t="shared" si="49"/>
        <v/>
      </c>
      <c r="DI23" s="82" t="str">
        <f t="shared" si="49"/>
        <v/>
      </c>
      <c r="DJ23" s="82" t="str">
        <f t="shared" si="49"/>
        <v/>
      </c>
      <c r="DK23" s="82" t="str">
        <f t="shared" si="49"/>
        <v/>
      </c>
      <c r="DL23" s="82" t="str">
        <f t="shared" si="49"/>
        <v/>
      </c>
      <c r="DM23" s="82" t="str">
        <f t="shared" si="49"/>
        <v/>
      </c>
      <c r="DN23" s="82" t="str">
        <f t="shared" si="49"/>
        <v/>
      </c>
      <c r="DO23" s="82" t="str">
        <f t="shared" si="49"/>
        <v/>
      </c>
      <c r="DP23" s="82" t="str">
        <f t="shared" si="49"/>
        <v/>
      </c>
      <c r="DQ23" s="82" t="str">
        <f t="shared" si="49"/>
        <v/>
      </c>
      <c r="DR23" s="82" t="str">
        <f t="shared" si="49"/>
        <v/>
      </c>
      <c r="DS23" s="82" t="str">
        <f t="shared" si="49"/>
        <v/>
      </c>
      <c r="DT23" s="82" t="str">
        <f t="shared" si="49"/>
        <v/>
      </c>
      <c r="DU23" s="82" t="str">
        <f t="shared" si="65"/>
        <v/>
      </c>
      <c r="DV23" s="82" t="str">
        <f t="shared" si="65"/>
        <v/>
      </c>
      <c r="DW23" s="82" t="str">
        <f t="shared" si="65"/>
        <v/>
      </c>
      <c r="DX23" s="82" t="str">
        <f t="shared" si="65"/>
        <v/>
      </c>
      <c r="DY23" s="82" t="str">
        <f t="shared" si="65"/>
        <v/>
      </c>
      <c r="DZ23" s="82" t="str">
        <f t="shared" si="65"/>
        <v/>
      </c>
      <c r="EA23" s="82" t="str">
        <f t="shared" si="65"/>
        <v/>
      </c>
      <c r="EB23" s="82" t="str">
        <f t="shared" si="65"/>
        <v/>
      </c>
      <c r="EC23" s="82" t="str">
        <f t="shared" si="65"/>
        <v/>
      </c>
      <c r="ED23" s="82" t="str">
        <f t="shared" si="65"/>
        <v/>
      </c>
      <c r="EE23" s="82" t="str">
        <f t="shared" si="65"/>
        <v/>
      </c>
      <c r="EF23" s="82" t="str">
        <f t="shared" si="65"/>
        <v/>
      </c>
      <c r="EG23" s="82" t="str">
        <f t="shared" si="65"/>
        <v/>
      </c>
      <c r="EH23" s="82" t="str">
        <f t="shared" si="65"/>
        <v/>
      </c>
      <c r="EI23" s="82" t="str">
        <f t="shared" si="65"/>
        <v/>
      </c>
      <c r="EJ23" s="82" t="str">
        <f t="shared" si="65"/>
        <v/>
      </c>
      <c r="EK23" s="82" t="str">
        <f t="shared" si="81"/>
        <v/>
      </c>
      <c r="EL23" s="82" t="str">
        <f t="shared" si="81"/>
        <v/>
      </c>
      <c r="EM23" s="82" t="str">
        <f t="shared" si="81"/>
        <v/>
      </c>
      <c r="EN23" s="82" t="str">
        <f t="shared" si="81"/>
        <v/>
      </c>
      <c r="EO23" s="82" t="str">
        <f t="shared" si="81"/>
        <v/>
      </c>
      <c r="EP23" s="82" t="str">
        <f t="shared" si="81"/>
        <v/>
      </c>
      <c r="EQ23" s="82" t="str">
        <f t="shared" si="81"/>
        <v/>
      </c>
      <c r="ER23" s="82" t="str">
        <f t="shared" si="81"/>
        <v/>
      </c>
      <c r="ES23" s="82" t="str">
        <f t="shared" si="81"/>
        <v/>
      </c>
      <c r="ET23" s="82" t="str">
        <f t="shared" si="81"/>
        <v/>
      </c>
      <c r="EU23" s="82" t="str">
        <f t="shared" si="81"/>
        <v/>
      </c>
      <c r="EV23" s="82" t="str">
        <f t="shared" si="81"/>
        <v/>
      </c>
      <c r="EW23" s="82" t="str">
        <f t="shared" si="81"/>
        <v/>
      </c>
      <c r="EX23" s="82" t="str">
        <f t="shared" si="81"/>
        <v/>
      </c>
      <c r="EY23" s="82" t="str">
        <f t="shared" si="81"/>
        <v/>
      </c>
      <c r="EZ23" s="82" t="str">
        <f t="shared" si="81"/>
        <v/>
      </c>
      <c r="FA23" s="82" t="str">
        <f t="shared" si="97"/>
        <v/>
      </c>
      <c r="FB23" s="82" t="str">
        <f t="shared" si="97"/>
        <v/>
      </c>
    </row>
    <row r="24" spans="1:158" ht="15" thickBot="1" x14ac:dyDescent="0.4">
      <c r="A24" s="19" t="s">
        <v>115</v>
      </c>
      <c r="B24" s="20" t="s">
        <v>17</v>
      </c>
      <c r="C24" s="81">
        <v>1843.8092710777601</v>
      </c>
      <c r="D24" s="81">
        <v>1868.3964929910901</v>
      </c>
      <c r="E24" s="81">
        <v>1896.6451470417301</v>
      </c>
      <c r="F24" s="81">
        <v>1932.5721260961</v>
      </c>
      <c r="G24" s="81">
        <v>1956.9715944647901</v>
      </c>
      <c r="H24" s="81">
        <v>2025.7597691527999</v>
      </c>
      <c r="I24" s="81">
        <v>2004.9174101271201</v>
      </c>
      <c r="J24" s="81">
        <v>1999.5485843528199</v>
      </c>
      <c r="K24" s="81">
        <v>1991.45634513605</v>
      </c>
      <c r="L24" s="81">
        <v>2023.6536309139201</v>
      </c>
      <c r="M24" s="81">
        <v>2001.88669767788</v>
      </c>
      <c r="N24" s="81">
        <v>1984.7148163494901</v>
      </c>
      <c r="O24" s="81">
        <v>1988.44768339405</v>
      </c>
      <c r="P24" s="81">
        <v>1984.6649844454701</v>
      </c>
      <c r="Q24" s="81">
        <v>1985.1649533791001</v>
      </c>
      <c r="R24" s="81">
        <v>1975.1688267159</v>
      </c>
      <c r="S24" s="81">
        <v>1970.0759959519301</v>
      </c>
      <c r="T24" s="81">
        <v>1984.70848613306</v>
      </c>
      <c r="U24" s="81">
        <v>2012.72638623224</v>
      </c>
      <c r="V24" s="81">
        <v>2034.17362057847</v>
      </c>
      <c r="W24" s="81">
        <v>2038.65187468249</v>
      </c>
      <c r="X24" s="81">
        <v>1970.59936130048</v>
      </c>
      <c r="Y24" s="81">
        <v>1958.9193667782899</v>
      </c>
      <c r="Z24" s="81">
        <v>1961.28151340318</v>
      </c>
      <c r="AA24" s="81">
        <v>1981.6626010394</v>
      </c>
      <c r="AB24" s="81">
        <v>2010.71706919644</v>
      </c>
      <c r="AC24" s="81">
        <v>2023.6166305061499</v>
      </c>
      <c r="AD24" s="81">
        <v>2055.2786657551801</v>
      </c>
      <c r="AE24" s="81">
        <v>2069.8340123655098</v>
      </c>
      <c r="AF24" s="81">
        <v>2110.12434867104</v>
      </c>
      <c r="AG24" s="81">
        <v>2184.2372592586498</v>
      </c>
      <c r="AH24" s="81">
        <v>2209.7304902052301</v>
      </c>
      <c r="AI24" s="81">
        <v>2255.5147563445098</v>
      </c>
      <c r="AJ24" s="81">
        <v>2246.12219791608</v>
      </c>
      <c r="AK24" s="81">
        <v>2296.4041730997001</v>
      </c>
      <c r="AL24" s="81">
        <v>2278.9288549677499</v>
      </c>
      <c r="AM24" s="81">
        <v>2232.8719772745599</v>
      </c>
      <c r="AN24" s="81">
        <v>2229.4994099271598</v>
      </c>
      <c r="AO24" s="81">
        <v>2265.4203344201001</v>
      </c>
      <c r="AP24" s="81">
        <v>2329.9959549046798</v>
      </c>
      <c r="AQ24" s="81">
        <v>2382.6315097956499</v>
      </c>
      <c r="AR24" s="81">
        <v>2427.2637445267201</v>
      </c>
      <c r="AS24" s="81">
        <v>2543.5065217614001</v>
      </c>
      <c r="AT24" s="81">
        <v>2558.9964423155302</v>
      </c>
      <c r="AU24" s="81">
        <v>2560.6660858574701</v>
      </c>
      <c r="AV24" s="81">
        <v>2612.8300627834601</v>
      </c>
      <c r="AW24" s="81">
        <v>2667.4003365466101</v>
      </c>
      <c r="AX24" s="81">
        <v>2619.07969836441</v>
      </c>
      <c r="AY24" s="81">
        <v>2671.8000349479598</v>
      </c>
      <c r="AZ24" s="81">
        <v>2698.6550189494801</v>
      </c>
      <c r="BA24" s="81">
        <v>2618.3201895307102</v>
      </c>
      <c r="BB24" s="81">
        <v>2637.5952148445799</v>
      </c>
      <c r="BC24" s="81">
        <v>2664.28344508707</v>
      </c>
      <c r="BD24" s="81">
        <v>2643.7491215118998</v>
      </c>
      <c r="BE24" s="81">
        <v>2641.48302214963</v>
      </c>
      <c r="BF24" s="113"/>
      <c r="BG24" s="82" t="str">
        <f t="shared" si="100"/>
        <v/>
      </c>
      <c r="BH24" s="82" t="str">
        <f t="shared" si="100"/>
        <v/>
      </c>
      <c r="BI24" s="82" t="str">
        <f t="shared" ref="BI24:BX29" si="101">IF(E24&gt;0,IF(E24&lt;5,"SECRETTTTTTTT",""),"")</f>
        <v/>
      </c>
      <c r="BJ24" s="82" t="str">
        <f t="shared" si="101"/>
        <v/>
      </c>
      <c r="BK24" s="82" t="str">
        <f t="shared" si="101"/>
        <v/>
      </c>
      <c r="BL24" s="82" t="str">
        <f t="shared" si="101"/>
        <v/>
      </c>
      <c r="BM24" s="82" t="str">
        <f t="shared" si="101"/>
        <v/>
      </c>
      <c r="BN24" s="82" t="str">
        <f t="shared" si="101"/>
        <v/>
      </c>
      <c r="BO24" s="82" t="str">
        <f t="shared" si="101"/>
        <v/>
      </c>
      <c r="BP24" s="82" t="str">
        <f t="shared" si="101"/>
        <v/>
      </c>
      <c r="BQ24" s="82" t="str">
        <f t="shared" si="101"/>
        <v/>
      </c>
      <c r="BR24" s="82" t="str">
        <f t="shared" si="101"/>
        <v/>
      </c>
      <c r="BS24" s="82" t="str">
        <f t="shared" si="101"/>
        <v/>
      </c>
      <c r="BT24" s="82" t="str">
        <f t="shared" si="101"/>
        <v/>
      </c>
      <c r="BU24" s="82" t="str">
        <f t="shared" si="101"/>
        <v/>
      </c>
      <c r="BV24" s="82" t="str">
        <f t="shared" si="101"/>
        <v/>
      </c>
      <c r="BW24" s="82" t="str">
        <f t="shared" si="101"/>
        <v/>
      </c>
      <c r="BX24" s="82" t="str">
        <f t="shared" si="101"/>
        <v/>
      </c>
      <c r="BY24" s="82" t="str">
        <f t="shared" ref="BY24:CN29" si="102">IF(U24&gt;0,IF(U24&lt;5,"SECRETTTTTTTT",""),"")</f>
        <v/>
      </c>
      <c r="BZ24" s="82" t="str">
        <f t="shared" si="102"/>
        <v/>
      </c>
      <c r="CA24" s="82" t="str">
        <f t="shared" si="102"/>
        <v/>
      </c>
      <c r="CB24" s="82" t="str">
        <f t="shared" si="102"/>
        <v/>
      </c>
      <c r="CC24" s="82" t="str">
        <f t="shared" si="102"/>
        <v/>
      </c>
      <c r="CD24" s="82" t="str">
        <f t="shared" si="102"/>
        <v/>
      </c>
      <c r="CE24" s="82" t="str">
        <f t="shared" si="102"/>
        <v/>
      </c>
      <c r="CF24" s="82" t="str">
        <f t="shared" si="102"/>
        <v/>
      </c>
      <c r="CG24" s="82" t="str">
        <f t="shared" si="102"/>
        <v/>
      </c>
      <c r="CH24" s="82" t="str">
        <f t="shared" si="102"/>
        <v/>
      </c>
      <c r="CI24" s="82" t="str">
        <f t="shared" si="102"/>
        <v/>
      </c>
      <c r="CJ24" s="82" t="str">
        <f t="shared" si="102"/>
        <v/>
      </c>
      <c r="CK24" s="82" t="str">
        <f t="shared" si="102"/>
        <v/>
      </c>
      <c r="CL24" s="82" t="str">
        <f t="shared" si="102"/>
        <v/>
      </c>
      <c r="CM24" s="82" t="str">
        <f t="shared" si="102"/>
        <v/>
      </c>
      <c r="CN24" s="82" t="str">
        <f t="shared" si="102"/>
        <v/>
      </c>
      <c r="CO24" s="82" t="str">
        <f t="shared" ref="CO24:DD29" si="103">IF(AK24&gt;0,IF(AK24&lt;5,"SECRETTTTTTTT",""),"")</f>
        <v/>
      </c>
      <c r="CP24" s="82" t="str">
        <f t="shared" si="103"/>
        <v/>
      </c>
      <c r="CQ24" s="82" t="str">
        <f t="shared" si="103"/>
        <v/>
      </c>
      <c r="CR24" s="82" t="str">
        <f t="shared" si="103"/>
        <v/>
      </c>
      <c r="CS24" s="82" t="str">
        <f t="shared" si="103"/>
        <v/>
      </c>
      <c r="CT24" s="82" t="str">
        <f t="shared" si="103"/>
        <v/>
      </c>
      <c r="CU24" s="82" t="str">
        <f t="shared" si="103"/>
        <v/>
      </c>
      <c r="CV24" s="82" t="str">
        <f t="shared" si="103"/>
        <v/>
      </c>
      <c r="CW24" s="82" t="str">
        <f t="shared" si="103"/>
        <v/>
      </c>
      <c r="CX24" s="82" t="str">
        <f t="shared" si="103"/>
        <v/>
      </c>
      <c r="CY24" s="82" t="str">
        <f t="shared" si="103"/>
        <v/>
      </c>
      <c r="CZ24" s="82" t="str">
        <f t="shared" si="103"/>
        <v/>
      </c>
      <c r="DA24" s="82" t="str">
        <f t="shared" si="103"/>
        <v/>
      </c>
      <c r="DB24" s="82" t="str">
        <f t="shared" si="103"/>
        <v/>
      </c>
      <c r="DC24" s="82" t="str">
        <f t="shared" si="103"/>
        <v/>
      </c>
      <c r="DD24" s="82" t="str">
        <f t="shared" si="103"/>
        <v/>
      </c>
      <c r="DE24" s="82" t="str">
        <f t="shared" ref="DE24:DT29" si="104">IF(BA24&gt;0,IF(BA24&lt;5,"SECRETTTTTTTT",""),"")</f>
        <v/>
      </c>
      <c r="DF24" s="82" t="str">
        <f t="shared" si="104"/>
        <v/>
      </c>
      <c r="DG24" s="82" t="str">
        <f t="shared" si="104"/>
        <v/>
      </c>
      <c r="DH24" s="82" t="str">
        <f t="shared" si="104"/>
        <v/>
      </c>
      <c r="DI24" s="82" t="str">
        <f t="shared" si="104"/>
        <v/>
      </c>
      <c r="DJ24" s="82" t="str">
        <f t="shared" si="104"/>
        <v/>
      </c>
      <c r="DK24" s="82" t="str">
        <f t="shared" si="104"/>
        <v/>
      </c>
      <c r="DL24" s="82" t="str">
        <f t="shared" si="104"/>
        <v/>
      </c>
      <c r="DM24" s="82" t="str">
        <f t="shared" si="104"/>
        <v/>
      </c>
      <c r="DN24" s="82" t="str">
        <f t="shared" si="104"/>
        <v/>
      </c>
      <c r="DO24" s="82" t="str">
        <f t="shared" si="104"/>
        <v/>
      </c>
      <c r="DP24" s="82" t="str">
        <f t="shared" si="104"/>
        <v/>
      </c>
      <c r="DQ24" s="82" t="str">
        <f t="shared" si="104"/>
        <v/>
      </c>
      <c r="DR24" s="82" t="str">
        <f t="shared" si="104"/>
        <v/>
      </c>
      <c r="DS24" s="82" t="str">
        <f t="shared" si="104"/>
        <v/>
      </c>
      <c r="DT24" s="82" t="str">
        <f t="shared" si="104"/>
        <v/>
      </c>
      <c r="DU24" s="82" t="str">
        <f t="shared" ref="DU24:EJ29" si="105">IF(BQ24&gt;0,IF(BQ24&lt;5,"SECRETTTTTTTT",""),"")</f>
        <v/>
      </c>
      <c r="DV24" s="82" t="str">
        <f t="shared" si="105"/>
        <v/>
      </c>
      <c r="DW24" s="82" t="str">
        <f t="shared" si="105"/>
        <v/>
      </c>
      <c r="DX24" s="82" t="str">
        <f t="shared" si="105"/>
        <v/>
      </c>
      <c r="DY24" s="82" t="str">
        <f t="shared" si="105"/>
        <v/>
      </c>
      <c r="DZ24" s="82" t="str">
        <f t="shared" si="105"/>
        <v/>
      </c>
      <c r="EA24" s="82" t="str">
        <f t="shared" si="105"/>
        <v/>
      </c>
      <c r="EB24" s="82" t="str">
        <f t="shared" si="105"/>
        <v/>
      </c>
      <c r="EC24" s="82" t="str">
        <f t="shared" si="105"/>
        <v/>
      </c>
      <c r="ED24" s="82" t="str">
        <f t="shared" si="105"/>
        <v/>
      </c>
      <c r="EE24" s="82" t="str">
        <f t="shared" si="105"/>
        <v/>
      </c>
      <c r="EF24" s="82" t="str">
        <f t="shared" si="105"/>
        <v/>
      </c>
      <c r="EG24" s="82" t="str">
        <f t="shared" si="105"/>
        <v/>
      </c>
      <c r="EH24" s="82" t="str">
        <f t="shared" si="105"/>
        <v/>
      </c>
      <c r="EI24" s="82" t="str">
        <f t="shared" si="105"/>
        <v/>
      </c>
      <c r="EJ24" s="82" t="str">
        <f t="shared" si="105"/>
        <v/>
      </c>
      <c r="EK24" s="82" t="str">
        <f t="shared" ref="EK24:EZ29" si="106">IF(CG24&gt;0,IF(CG24&lt;5,"SECRETTTTTTTT",""),"")</f>
        <v/>
      </c>
      <c r="EL24" s="82" t="str">
        <f t="shared" si="106"/>
        <v/>
      </c>
      <c r="EM24" s="82" t="str">
        <f t="shared" si="106"/>
        <v/>
      </c>
      <c r="EN24" s="82" t="str">
        <f t="shared" si="106"/>
        <v/>
      </c>
      <c r="EO24" s="82" t="str">
        <f t="shared" si="106"/>
        <v/>
      </c>
      <c r="EP24" s="82" t="str">
        <f t="shared" si="106"/>
        <v/>
      </c>
      <c r="EQ24" s="82" t="str">
        <f t="shared" si="106"/>
        <v/>
      </c>
      <c r="ER24" s="82" t="str">
        <f t="shared" si="106"/>
        <v/>
      </c>
      <c r="ES24" s="82" t="str">
        <f t="shared" si="106"/>
        <v/>
      </c>
      <c r="ET24" s="82" t="str">
        <f t="shared" si="106"/>
        <v/>
      </c>
      <c r="EU24" s="82" t="str">
        <f t="shared" si="106"/>
        <v/>
      </c>
      <c r="EV24" s="82" t="str">
        <f t="shared" si="106"/>
        <v/>
      </c>
      <c r="EW24" s="82" t="str">
        <f t="shared" si="106"/>
        <v/>
      </c>
      <c r="EX24" s="82" t="str">
        <f t="shared" si="106"/>
        <v/>
      </c>
      <c r="EY24" s="82" t="str">
        <f t="shared" si="106"/>
        <v/>
      </c>
      <c r="EZ24" s="82" t="str">
        <f t="shared" si="106"/>
        <v/>
      </c>
      <c r="FA24" s="82" t="str">
        <f t="shared" ref="FA24:FB29" si="107">IF(CW24&gt;0,IF(CW24&lt;5,"SECRETTTTTTTT",""),"")</f>
        <v/>
      </c>
      <c r="FB24" s="82" t="str">
        <f t="shared" si="107"/>
        <v/>
      </c>
    </row>
    <row r="25" spans="1:158" ht="15" thickBot="1" x14ac:dyDescent="0.4">
      <c r="A25" s="19" t="s">
        <v>118</v>
      </c>
      <c r="B25" s="20" t="s">
        <v>119</v>
      </c>
      <c r="C25" s="81">
        <v>2120.6876259966898</v>
      </c>
      <c r="D25" s="81">
        <v>2072.7770173184599</v>
      </c>
      <c r="E25" s="81">
        <v>2010.8835558526901</v>
      </c>
      <c r="F25" s="81">
        <v>1952.7837526951801</v>
      </c>
      <c r="G25" s="81">
        <v>1979.65238471719</v>
      </c>
      <c r="H25" s="81">
        <v>2000.0426605953101</v>
      </c>
      <c r="I25" s="81">
        <v>2004.8937862012201</v>
      </c>
      <c r="J25" s="81">
        <v>1985.5571125817401</v>
      </c>
      <c r="K25" s="81">
        <v>2106.52612625444</v>
      </c>
      <c r="L25" s="81">
        <v>2013.7759299704101</v>
      </c>
      <c r="M25" s="81">
        <v>2047.1365890536799</v>
      </c>
      <c r="N25" s="81">
        <v>1978.5913037590201</v>
      </c>
      <c r="O25" s="81">
        <v>1996.5055464930599</v>
      </c>
      <c r="P25" s="81">
        <v>2021.7180183078001</v>
      </c>
      <c r="Q25" s="81">
        <v>1994.21666941529</v>
      </c>
      <c r="R25" s="81">
        <v>2008.8020486800999</v>
      </c>
      <c r="S25" s="81">
        <v>1981.98739069114</v>
      </c>
      <c r="T25" s="81">
        <v>2028.37151668915</v>
      </c>
      <c r="U25" s="81">
        <v>2024.20767694693</v>
      </c>
      <c r="V25" s="81">
        <v>2001.41759194619</v>
      </c>
      <c r="W25" s="81">
        <v>1984.61887517997</v>
      </c>
      <c r="X25" s="81">
        <v>1978.53921452232</v>
      </c>
      <c r="Y25" s="81">
        <v>2006.03933061985</v>
      </c>
      <c r="Z25" s="81">
        <v>2025.5307824593301</v>
      </c>
      <c r="AA25" s="81">
        <v>2035.57490524996</v>
      </c>
      <c r="AB25" s="81">
        <v>2025.0307536227101</v>
      </c>
      <c r="AC25" s="81">
        <v>2015.22220067788</v>
      </c>
      <c r="AD25" s="81">
        <v>2012.57581961644</v>
      </c>
      <c r="AE25" s="81">
        <v>2011.9276007462799</v>
      </c>
      <c r="AF25" s="81">
        <v>1988.67940667124</v>
      </c>
      <c r="AG25" s="81">
        <v>1964.7745140366001</v>
      </c>
      <c r="AH25" s="81">
        <v>1938.42564380516</v>
      </c>
      <c r="AI25" s="81">
        <v>1911.8847367327401</v>
      </c>
      <c r="AJ25" s="81">
        <v>1881.8507404270299</v>
      </c>
      <c r="AK25" s="81">
        <v>1871.79395543086</v>
      </c>
      <c r="AL25" s="81">
        <v>1876.8946136396401</v>
      </c>
      <c r="AM25" s="81">
        <v>1814.47323443397</v>
      </c>
      <c r="AN25" s="81">
        <v>1738.4898015808899</v>
      </c>
      <c r="AO25" s="81">
        <v>1837.8627098105901</v>
      </c>
      <c r="AP25" s="81">
        <v>1841.39292408495</v>
      </c>
      <c r="AQ25" s="81">
        <v>1863.7803855099601</v>
      </c>
      <c r="AR25" s="81">
        <v>1897.62637237843</v>
      </c>
      <c r="AS25" s="81">
        <v>1880.6650333314201</v>
      </c>
      <c r="AT25" s="81">
        <v>1922.98832784402</v>
      </c>
      <c r="AU25" s="81">
        <v>1929.9148596502801</v>
      </c>
      <c r="AV25" s="81">
        <v>1939.7576065143701</v>
      </c>
      <c r="AW25" s="81">
        <v>1940.43869735361</v>
      </c>
      <c r="AX25" s="81">
        <v>1896.1431494006399</v>
      </c>
      <c r="AY25" s="81">
        <v>1882.9750871742799</v>
      </c>
      <c r="AZ25" s="81">
        <v>1909.39489589201</v>
      </c>
      <c r="BA25" s="81">
        <v>1913.0479908259099</v>
      </c>
      <c r="BB25" s="81">
        <v>1966.777653029</v>
      </c>
      <c r="BC25" s="81">
        <v>1951.72976383528</v>
      </c>
      <c r="BD25" s="81">
        <v>1912.6782773638799</v>
      </c>
      <c r="BE25" s="81">
        <v>1923.43104759685</v>
      </c>
      <c r="BF25" s="113"/>
      <c r="BG25" s="82" t="str">
        <f t="shared" si="100"/>
        <v/>
      </c>
      <c r="BH25" s="82" t="str">
        <f t="shared" si="100"/>
        <v/>
      </c>
      <c r="BI25" s="82" t="str">
        <f t="shared" si="101"/>
        <v/>
      </c>
      <c r="BJ25" s="82" t="str">
        <f t="shared" si="101"/>
        <v/>
      </c>
      <c r="BK25" s="82" t="str">
        <f t="shared" si="101"/>
        <v/>
      </c>
      <c r="BL25" s="82" t="str">
        <f t="shared" si="101"/>
        <v/>
      </c>
      <c r="BM25" s="82" t="str">
        <f t="shared" si="101"/>
        <v/>
      </c>
      <c r="BN25" s="82" t="str">
        <f t="shared" si="101"/>
        <v/>
      </c>
      <c r="BO25" s="82" t="str">
        <f t="shared" si="101"/>
        <v/>
      </c>
      <c r="BP25" s="82" t="str">
        <f t="shared" si="101"/>
        <v/>
      </c>
      <c r="BQ25" s="82" t="str">
        <f t="shared" si="101"/>
        <v/>
      </c>
      <c r="BR25" s="82" t="str">
        <f t="shared" si="101"/>
        <v/>
      </c>
      <c r="BS25" s="82" t="str">
        <f t="shared" si="101"/>
        <v/>
      </c>
      <c r="BT25" s="82" t="str">
        <f t="shared" si="101"/>
        <v/>
      </c>
      <c r="BU25" s="82" t="str">
        <f t="shared" si="101"/>
        <v/>
      </c>
      <c r="BV25" s="82" t="str">
        <f t="shared" si="101"/>
        <v/>
      </c>
      <c r="BW25" s="82" t="str">
        <f t="shared" si="101"/>
        <v/>
      </c>
      <c r="BX25" s="82" t="str">
        <f t="shared" si="101"/>
        <v/>
      </c>
      <c r="BY25" s="82" t="str">
        <f t="shared" si="102"/>
        <v/>
      </c>
      <c r="BZ25" s="82" t="str">
        <f t="shared" si="102"/>
        <v/>
      </c>
      <c r="CA25" s="82" t="str">
        <f t="shared" si="102"/>
        <v/>
      </c>
      <c r="CB25" s="82" t="str">
        <f t="shared" si="102"/>
        <v/>
      </c>
      <c r="CC25" s="82" t="str">
        <f t="shared" si="102"/>
        <v/>
      </c>
      <c r="CD25" s="82" t="str">
        <f t="shared" si="102"/>
        <v/>
      </c>
      <c r="CE25" s="82" t="str">
        <f t="shared" si="102"/>
        <v/>
      </c>
      <c r="CF25" s="82" t="str">
        <f t="shared" si="102"/>
        <v/>
      </c>
      <c r="CG25" s="82" t="str">
        <f t="shared" si="102"/>
        <v/>
      </c>
      <c r="CH25" s="82" t="str">
        <f t="shared" si="102"/>
        <v/>
      </c>
      <c r="CI25" s="82" t="str">
        <f t="shared" si="102"/>
        <v/>
      </c>
      <c r="CJ25" s="82" t="str">
        <f t="shared" si="102"/>
        <v/>
      </c>
      <c r="CK25" s="82" t="str">
        <f t="shared" si="102"/>
        <v/>
      </c>
      <c r="CL25" s="82" t="str">
        <f t="shared" si="102"/>
        <v/>
      </c>
      <c r="CM25" s="82" t="str">
        <f t="shared" si="102"/>
        <v/>
      </c>
      <c r="CN25" s="82" t="str">
        <f t="shared" si="102"/>
        <v/>
      </c>
      <c r="CO25" s="82" t="str">
        <f t="shared" si="103"/>
        <v/>
      </c>
      <c r="CP25" s="82" t="str">
        <f t="shared" si="103"/>
        <v/>
      </c>
      <c r="CQ25" s="82" t="str">
        <f t="shared" si="103"/>
        <v/>
      </c>
      <c r="CR25" s="82" t="str">
        <f t="shared" si="103"/>
        <v/>
      </c>
      <c r="CS25" s="82" t="str">
        <f t="shared" si="103"/>
        <v/>
      </c>
      <c r="CT25" s="82" t="str">
        <f t="shared" si="103"/>
        <v/>
      </c>
      <c r="CU25" s="82" t="str">
        <f t="shared" si="103"/>
        <v/>
      </c>
      <c r="CV25" s="82" t="str">
        <f t="shared" si="103"/>
        <v/>
      </c>
      <c r="CW25" s="82" t="str">
        <f t="shared" si="103"/>
        <v/>
      </c>
      <c r="CX25" s="82" t="str">
        <f t="shared" si="103"/>
        <v/>
      </c>
      <c r="CY25" s="82" t="str">
        <f t="shared" si="103"/>
        <v/>
      </c>
      <c r="CZ25" s="82" t="str">
        <f t="shared" si="103"/>
        <v/>
      </c>
      <c r="DA25" s="82" t="str">
        <f t="shared" si="103"/>
        <v/>
      </c>
      <c r="DB25" s="82" t="str">
        <f t="shared" si="103"/>
        <v/>
      </c>
      <c r="DC25" s="82" t="str">
        <f t="shared" si="103"/>
        <v/>
      </c>
      <c r="DD25" s="82" t="str">
        <f t="shared" si="103"/>
        <v/>
      </c>
      <c r="DE25" s="82" t="str">
        <f t="shared" si="104"/>
        <v/>
      </c>
      <c r="DF25" s="82" t="str">
        <f t="shared" si="104"/>
        <v/>
      </c>
      <c r="DG25" s="82" t="str">
        <f t="shared" si="104"/>
        <v/>
      </c>
      <c r="DH25" s="82" t="str">
        <f t="shared" si="104"/>
        <v/>
      </c>
      <c r="DI25" s="82" t="str">
        <f t="shared" si="104"/>
        <v/>
      </c>
      <c r="DJ25" s="82" t="str">
        <f t="shared" si="104"/>
        <v/>
      </c>
      <c r="DK25" s="82" t="str">
        <f t="shared" si="104"/>
        <v/>
      </c>
      <c r="DL25" s="82" t="str">
        <f t="shared" si="104"/>
        <v/>
      </c>
      <c r="DM25" s="82" t="str">
        <f t="shared" si="104"/>
        <v/>
      </c>
      <c r="DN25" s="82" t="str">
        <f t="shared" si="104"/>
        <v/>
      </c>
      <c r="DO25" s="82" t="str">
        <f t="shared" si="104"/>
        <v/>
      </c>
      <c r="DP25" s="82" t="str">
        <f t="shared" si="104"/>
        <v/>
      </c>
      <c r="DQ25" s="82" t="str">
        <f t="shared" si="104"/>
        <v/>
      </c>
      <c r="DR25" s="82" t="str">
        <f t="shared" si="104"/>
        <v/>
      </c>
      <c r="DS25" s="82" t="str">
        <f t="shared" si="104"/>
        <v/>
      </c>
      <c r="DT25" s="82" t="str">
        <f t="shared" si="104"/>
        <v/>
      </c>
      <c r="DU25" s="82" t="str">
        <f t="shared" si="105"/>
        <v/>
      </c>
      <c r="DV25" s="82" t="str">
        <f t="shared" si="105"/>
        <v/>
      </c>
      <c r="DW25" s="82" t="str">
        <f t="shared" si="105"/>
        <v/>
      </c>
      <c r="DX25" s="82" t="str">
        <f t="shared" si="105"/>
        <v/>
      </c>
      <c r="DY25" s="82" t="str">
        <f t="shared" si="105"/>
        <v/>
      </c>
      <c r="DZ25" s="82" t="str">
        <f t="shared" si="105"/>
        <v/>
      </c>
      <c r="EA25" s="82" t="str">
        <f t="shared" si="105"/>
        <v/>
      </c>
      <c r="EB25" s="82" t="str">
        <f t="shared" si="105"/>
        <v/>
      </c>
      <c r="EC25" s="82" t="str">
        <f t="shared" si="105"/>
        <v/>
      </c>
      <c r="ED25" s="82" t="str">
        <f t="shared" si="105"/>
        <v/>
      </c>
      <c r="EE25" s="82" t="str">
        <f t="shared" si="105"/>
        <v/>
      </c>
      <c r="EF25" s="82" t="str">
        <f t="shared" si="105"/>
        <v/>
      </c>
      <c r="EG25" s="82" t="str">
        <f t="shared" si="105"/>
        <v/>
      </c>
      <c r="EH25" s="82" t="str">
        <f t="shared" si="105"/>
        <v/>
      </c>
      <c r="EI25" s="82" t="str">
        <f t="shared" si="105"/>
        <v/>
      </c>
      <c r="EJ25" s="82" t="str">
        <f t="shared" si="105"/>
        <v/>
      </c>
      <c r="EK25" s="82" t="str">
        <f t="shared" si="106"/>
        <v/>
      </c>
      <c r="EL25" s="82" t="str">
        <f t="shared" si="106"/>
        <v/>
      </c>
      <c r="EM25" s="82" t="str">
        <f t="shared" si="106"/>
        <v/>
      </c>
      <c r="EN25" s="82" t="str">
        <f t="shared" si="106"/>
        <v/>
      </c>
      <c r="EO25" s="82" t="str">
        <f t="shared" si="106"/>
        <v/>
      </c>
      <c r="EP25" s="82" t="str">
        <f t="shared" si="106"/>
        <v/>
      </c>
      <c r="EQ25" s="82" t="str">
        <f t="shared" si="106"/>
        <v/>
      </c>
      <c r="ER25" s="82" t="str">
        <f t="shared" si="106"/>
        <v/>
      </c>
      <c r="ES25" s="82" t="str">
        <f t="shared" si="106"/>
        <v/>
      </c>
      <c r="ET25" s="82" t="str">
        <f t="shared" si="106"/>
        <v/>
      </c>
      <c r="EU25" s="82" t="str">
        <f t="shared" si="106"/>
        <v/>
      </c>
      <c r="EV25" s="82" t="str">
        <f t="shared" si="106"/>
        <v/>
      </c>
      <c r="EW25" s="82" t="str">
        <f t="shared" si="106"/>
        <v/>
      </c>
      <c r="EX25" s="82" t="str">
        <f t="shared" si="106"/>
        <v/>
      </c>
      <c r="EY25" s="82" t="str">
        <f t="shared" si="106"/>
        <v/>
      </c>
      <c r="EZ25" s="82" t="str">
        <f t="shared" si="106"/>
        <v/>
      </c>
      <c r="FA25" s="82" t="str">
        <f t="shared" si="107"/>
        <v/>
      </c>
      <c r="FB25" s="82" t="str">
        <f t="shared" si="107"/>
        <v/>
      </c>
    </row>
    <row r="26" spans="1:158" ht="15" thickBot="1" x14ac:dyDescent="0.4">
      <c r="A26" s="18"/>
      <c r="B26" s="18" t="s">
        <v>148</v>
      </c>
      <c r="C26" s="77">
        <v>15649.06768417596</v>
      </c>
      <c r="D26" s="77">
        <v>15522.779575408604</v>
      </c>
      <c r="E26" s="77">
        <v>15550.123409780144</v>
      </c>
      <c r="F26" s="77">
        <v>15506.657793670574</v>
      </c>
      <c r="G26" s="77">
        <v>15390.475483663988</v>
      </c>
      <c r="H26" s="77">
        <v>15685.355185615135</v>
      </c>
      <c r="I26" s="77">
        <v>15632.37253585174</v>
      </c>
      <c r="J26" s="77">
        <v>15545.046045286663</v>
      </c>
      <c r="K26" s="77">
        <v>15745.215803718227</v>
      </c>
      <c r="L26" s="77">
        <v>15515.261595395759</v>
      </c>
      <c r="M26" s="77">
        <v>15467.808348335904</v>
      </c>
      <c r="N26" s="77">
        <v>15454.997661010651</v>
      </c>
      <c r="O26" s="77">
        <v>15373.806594251175</v>
      </c>
      <c r="P26" s="77">
        <v>15382.805360225684</v>
      </c>
      <c r="Q26" s="77">
        <v>15426.226408554123</v>
      </c>
      <c r="R26" s="77">
        <v>15474.784736780723</v>
      </c>
      <c r="S26" s="77">
        <v>15451.9273250477</v>
      </c>
      <c r="T26" s="77">
        <v>15424.241346549761</v>
      </c>
      <c r="U26" s="77">
        <v>15374.172838888418</v>
      </c>
      <c r="V26" s="77">
        <v>15486.348704690461</v>
      </c>
      <c r="W26" s="77">
        <v>15583.10879647929</v>
      </c>
      <c r="X26" s="77">
        <v>15548.232092577211</v>
      </c>
      <c r="Y26" s="77">
        <v>15529.850118483699</v>
      </c>
      <c r="Z26" s="77">
        <v>15617.919798005241</v>
      </c>
      <c r="AA26" s="77">
        <v>15587.996946032355</v>
      </c>
      <c r="AB26" s="77">
        <v>15736.518478440941</v>
      </c>
      <c r="AC26" s="77">
        <v>15660.976281830419</v>
      </c>
      <c r="AD26" s="77">
        <v>15852.979155372146</v>
      </c>
      <c r="AE26" s="77">
        <v>15743.006125873297</v>
      </c>
      <c r="AF26" s="77">
        <v>15778.297968315434</v>
      </c>
      <c r="AG26" s="77">
        <v>15863.594181432856</v>
      </c>
      <c r="AH26" s="77">
        <v>15826.067213143731</v>
      </c>
      <c r="AI26" s="77">
        <v>15888.292483256515</v>
      </c>
      <c r="AJ26" s="77">
        <v>15896.23940040217</v>
      </c>
      <c r="AK26" s="77">
        <v>15910.276489080088</v>
      </c>
      <c r="AL26" s="77">
        <v>16041.716866268902</v>
      </c>
      <c r="AM26" s="77">
        <v>15693.545188663387</v>
      </c>
      <c r="AN26" s="77">
        <v>15451.072419749107</v>
      </c>
      <c r="AO26" s="77">
        <v>15857.807473768702</v>
      </c>
      <c r="AP26" s="77">
        <v>15796.153976741354</v>
      </c>
      <c r="AQ26" s="77">
        <v>15964.043801155291</v>
      </c>
      <c r="AR26" s="77">
        <v>16445.96046844239</v>
      </c>
      <c r="AS26" s="77">
        <v>16746.914860377172</v>
      </c>
      <c r="AT26" s="77">
        <v>16947.130244750912</v>
      </c>
      <c r="AU26" s="77">
        <v>16866.572553985963</v>
      </c>
      <c r="AV26" s="77">
        <v>16877.249374697625</v>
      </c>
      <c r="AW26" s="77">
        <v>16926.461407441751</v>
      </c>
      <c r="AX26" s="77">
        <v>16961.341459610012</v>
      </c>
      <c r="AY26" s="77">
        <v>16921.492841892446</v>
      </c>
      <c r="AZ26" s="77">
        <v>17060.266305864177</v>
      </c>
      <c r="BA26" s="77">
        <v>17098.62748830648</v>
      </c>
      <c r="BB26" s="77">
        <v>17170.424680899006</v>
      </c>
      <c r="BC26" s="77">
        <v>17234.696772948442</v>
      </c>
      <c r="BD26" s="77">
        <v>17164.25926376646</v>
      </c>
      <c r="BE26" s="77">
        <v>17171.49965079136</v>
      </c>
      <c r="BF26" s="114"/>
      <c r="BG26" s="82" t="str">
        <f t="shared" si="100"/>
        <v/>
      </c>
      <c r="BH26" s="82" t="str">
        <f t="shared" si="100"/>
        <v/>
      </c>
      <c r="BI26" s="82" t="str">
        <f t="shared" si="101"/>
        <v/>
      </c>
      <c r="BJ26" s="82" t="str">
        <f t="shared" si="101"/>
        <v/>
      </c>
      <c r="BK26" s="82" t="str">
        <f t="shared" si="101"/>
        <v/>
      </c>
      <c r="BL26" s="82" t="str">
        <f t="shared" si="101"/>
        <v/>
      </c>
      <c r="BM26" s="82" t="str">
        <f t="shared" si="101"/>
        <v/>
      </c>
      <c r="BN26" s="82" t="str">
        <f t="shared" si="101"/>
        <v/>
      </c>
      <c r="BO26" s="82" t="str">
        <f t="shared" si="101"/>
        <v/>
      </c>
      <c r="BP26" s="82" t="str">
        <f t="shared" si="101"/>
        <v/>
      </c>
      <c r="BQ26" s="82" t="str">
        <f t="shared" si="101"/>
        <v/>
      </c>
      <c r="BR26" s="82" t="str">
        <f t="shared" si="101"/>
        <v/>
      </c>
      <c r="BS26" s="82" t="str">
        <f t="shared" si="101"/>
        <v/>
      </c>
      <c r="BT26" s="82" t="str">
        <f t="shared" si="101"/>
        <v/>
      </c>
      <c r="BU26" s="82" t="str">
        <f t="shared" si="101"/>
        <v/>
      </c>
      <c r="BV26" s="82" t="str">
        <f t="shared" si="101"/>
        <v/>
      </c>
      <c r="BW26" s="82" t="str">
        <f t="shared" si="101"/>
        <v/>
      </c>
      <c r="BX26" s="82" t="str">
        <f t="shared" si="101"/>
        <v/>
      </c>
      <c r="BY26" s="82" t="str">
        <f t="shared" si="102"/>
        <v/>
      </c>
      <c r="BZ26" s="82" t="str">
        <f t="shared" si="102"/>
        <v/>
      </c>
      <c r="CA26" s="82" t="str">
        <f t="shared" si="102"/>
        <v/>
      </c>
      <c r="CB26" s="82" t="str">
        <f t="shared" si="102"/>
        <v/>
      </c>
      <c r="CC26" s="82" t="str">
        <f t="shared" si="102"/>
        <v/>
      </c>
      <c r="CD26" s="82" t="str">
        <f t="shared" si="102"/>
        <v/>
      </c>
      <c r="CE26" s="82" t="str">
        <f t="shared" si="102"/>
        <v/>
      </c>
      <c r="CF26" s="82" t="str">
        <f t="shared" si="102"/>
        <v/>
      </c>
      <c r="CG26" s="82" t="str">
        <f t="shared" si="102"/>
        <v/>
      </c>
      <c r="CH26" s="82" t="str">
        <f t="shared" si="102"/>
        <v/>
      </c>
      <c r="CI26" s="82" t="str">
        <f t="shared" si="102"/>
        <v/>
      </c>
      <c r="CJ26" s="82" t="str">
        <f t="shared" si="102"/>
        <v/>
      </c>
      <c r="CK26" s="82" t="str">
        <f t="shared" si="102"/>
        <v/>
      </c>
      <c r="CL26" s="82" t="str">
        <f t="shared" si="102"/>
        <v/>
      </c>
      <c r="CM26" s="82" t="str">
        <f t="shared" si="102"/>
        <v/>
      </c>
      <c r="CN26" s="82" t="str">
        <f t="shared" si="102"/>
        <v/>
      </c>
      <c r="CO26" s="82" t="str">
        <f t="shared" si="103"/>
        <v/>
      </c>
      <c r="CP26" s="82" t="str">
        <f t="shared" si="103"/>
        <v/>
      </c>
      <c r="CQ26" s="82" t="str">
        <f t="shared" si="103"/>
        <v/>
      </c>
      <c r="CR26" s="82" t="str">
        <f t="shared" si="103"/>
        <v/>
      </c>
      <c r="CS26" s="82" t="str">
        <f t="shared" si="103"/>
        <v/>
      </c>
      <c r="CT26" s="82" t="str">
        <f t="shared" si="103"/>
        <v/>
      </c>
      <c r="CU26" s="82" t="str">
        <f t="shared" si="103"/>
        <v/>
      </c>
      <c r="CV26" s="82" t="str">
        <f t="shared" si="103"/>
        <v/>
      </c>
      <c r="CW26" s="82" t="str">
        <f t="shared" si="103"/>
        <v/>
      </c>
      <c r="CX26" s="82" t="str">
        <f t="shared" si="103"/>
        <v/>
      </c>
      <c r="CY26" s="82" t="str">
        <f t="shared" si="103"/>
        <v/>
      </c>
      <c r="CZ26" s="82" t="str">
        <f t="shared" si="103"/>
        <v/>
      </c>
      <c r="DA26" s="82" t="str">
        <f t="shared" si="103"/>
        <v/>
      </c>
      <c r="DB26" s="82" t="str">
        <f t="shared" si="103"/>
        <v/>
      </c>
      <c r="DC26" s="82" t="str">
        <f t="shared" si="103"/>
        <v/>
      </c>
      <c r="DD26" s="82" t="str">
        <f t="shared" si="103"/>
        <v/>
      </c>
      <c r="DE26" s="82" t="str">
        <f t="shared" si="104"/>
        <v/>
      </c>
      <c r="DF26" s="82" t="str">
        <f t="shared" si="104"/>
        <v/>
      </c>
      <c r="DG26" s="82" t="str">
        <f t="shared" si="104"/>
        <v/>
      </c>
      <c r="DH26" s="82" t="str">
        <f t="shared" si="104"/>
        <v/>
      </c>
      <c r="DI26" s="82" t="str">
        <f t="shared" si="104"/>
        <v/>
      </c>
      <c r="DJ26" s="82" t="str">
        <f t="shared" si="104"/>
        <v/>
      </c>
      <c r="DK26" s="82" t="str">
        <f t="shared" si="104"/>
        <v/>
      </c>
      <c r="DL26" s="82" t="str">
        <f t="shared" si="104"/>
        <v/>
      </c>
      <c r="DM26" s="82" t="str">
        <f t="shared" si="104"/>
        <v/>
      </c>
      <c r="DN26" s="82" t="str">
        <f t="shared" si="104"/>
        <v/>
      </c>
      <c r="DO26" s="82" t="str">
        <f t="shared" si="104"/>
        <v/>
      </c>
      <c r="DP26" s="82" t="str">
        <f t="shared" si="104"/>
        <v/>
      </c>
      <c r="DQ26" s="82" t="str">
        <f t="shared" si="104"/>
        <v/>
      </c>
      <c r="DR26" s="82" t="str">
        <f t="shared" si="104"/>
        <v/>
      </c>
      <c r="DS26" s="82" t="str">
        <f t="shared" si="104"/>
        <v/>
      </c>
      <c r="DT26" s="82" t="str">
        <f t="shared" si="104"/>
        <v/>
      </c>
      <c r="DU26" s="82" t="str">
        <f t="shared" si="105"/>
        <v/>
      </c>
      <c r="DV26" s="82" t="str">
        <f t="shared" si="105"/>
        <v/>
      </c>
      <c r="DW26" s="82" t="str">
        <f t="shared" si="105"/>
        <v/>
      </c>
      <c r="DX26" s="82" t="str">
        <f t="shared" si="105"/>
        <v/>
      </c>
      <c r="DY26" s="82" t="str">
        <f t="shared" si="105"/>
        <v/>
      </c>
      <c r="DZ26" s="82" t="str">
        <f t="shared" si="105"/>
        <v/>
      </c>
      <c r="EA26" s="82" t="str">
        <f t="shared" si="105"/>
        <v/>
      </c>
      <c r="EB26" s="82" t="str">
        <f t="shared" si="105"/>
        <v/>
      </c>
      <c r="EC26" s="82" t="str">
        <f t="shared" si="105"/>
        <v/>
      </c>
      <c r="ED26" s="82" t="str">
        <f t="shared" si="105"/>
        <v/>
      </c>
      <c r="EE26" s="82" t="str">
        <f t="shared" si="105"/>
        <v/>
      </c>
      <c r="EF26" s="82" t="str">
        <f t="shared" si="105"/>
        <v/>
      </c>
      <c r="EG26" s="82" t="str">
        <f t="shared" si="105"/>
        <v/>
      </c>
      <c r="EH26" s="82" t="str">
        <f t="shared" si="105"/>
        <v/>
      </c>
      <c r="EI26" s="82" t="str">
        <f t="shared" si="105"/>
        <v/>
      </c>
      <c r="EJ26" s="82" t="str">
        <f t="shared" si="105"/>
        <v/>
      </c>
      <c r="EK26" s="82" t="str">
        <f t="shared" si="106"/>
        <v/>
      </c>
      <c r="EL26" s="82" t="str">
        <f t="shared" si="106"/>
        <v/>
      </c>
      <c r="EM26" s="82" t="str">
        <f t="shared" si="106"/>
        <v/>
      </c>
      <c r="EN26" s="82" t="str">
        <f t="shared" si="106"/>
        <v/>
      </c>
      <c r="EO26" s="82" t="str">
        <f t="shared" si="106"/>
        <v/>
      </c>
      <c r="EP26" s="82" t="str">
        <f t="shared" si="106"/>
        <v/>
      </c>
      <c r="EQ26" s="82" t="str">
        <f t="shared" si="106"/>
        <v/>
      </c>
      <c r="ER26" s="82" t="str">
        <f t="shared" si="106"/>
        <v/>
      </c>
      <c r="ES26" s="82" t="str">
        <f t="shared" si="106"/>
        <v/>
      </c>
      <c r="ET26" s="82" t="str">
        <f t="shared" si="106"/>
        <v/>
      </c>
      <c r="EU26" s="82" t="str">
        <f t="shared" si="106"/>
        <v/>
      </c>
      <c r="EV26" s="82" t="str">
        <f t="shared" si="106"/>
        <v/>
      </c>
      <c r="EW26" s="82" t="str">
        <f t="shared" si="106"/>
        <v/>
      </c>
      <c r="EX26" s="82" t="str">
        <f t="shared" si="106"/>
        <v/>
      </c>
      <c r="EY26" s="82" t="str">
        <f t="shared" si="106"/>
        <v/>
      </c>
      <c r="EZ26" s="82" t="str">
        <f t="shared" si="106"/>
        <v/>
      </c>
      <c r="FA26" s="82" t="str">
        <f t="shared" si="107"/>
        <v/>
      </c>
      <c r="FB26" s="82" t="str">
        <f t="shared" si="107"/>
        <v/>
      </c>
    </row>
    <row r="27" spans="1:158" ht="15" thickBot="1" x14ac:dyDescent="0.4">
      <c r="A27" s="16" t="s">
        <v>116</v>
      </c>
      <c r="B27" s="17" t="s">
        <v>117</v>
      </c>
      <c r="C27" s="81">
        <v>20282.7140714294</v>
      </c>
      <c r="D27" s="81">
        <v>20268.4535959971</v>
      </c>
      <c r="E27" s="81">
        <v>20282.214926420002</v>
      </c>
      <c r="F27" s="81">
        <v>20289.2266188947</v>
      </c>
      <c r="G27" s="81">
        <v>20376.576645610599</v>
      </c>
      <c r="H27" s="81">
        <v>20290.3271674026</v>
      </c>
      <c r="I27" s="81">
        <v>20285.350860416002</v>
      </c>
      <c r="J27" s="81">
        <v>20150.5275700245</v>
      </c>
      <c r="K27" s="81">
        <v>20149.5780931197</v>
      </c>
      <c r="L27" s="81">
        <v>20497.790042888399</v>
      </c>
      <c r="M27" s="81">
        <v>20242.824821910199</v>
      </c>
      <c r="N27" s="81">
        <v>20533.463746928999</v>
      </c>
      <c r="O27" s="81">
        <v>20568.1113153394</v>
      </c>
      <c r="P27" s="81">
        <v>20558.359595696798</v>
      </c>
      <c r="Q27" s="81">
        <v>20813.630258417699</v>
      </c>
      <c r="R27" s="81">
        <v>20716.945887442998</v>
      </c>
      <c r="S27" s="81">
        <v>20679.49878437</v>
      </c>
      <c r="T27" s="81">
        <v>20542.929227532899</v>
      </c>
      <c r="U27" s="81">
        <v>20747.075458957501</v>
      </c>
      <c r="V27" s="81">
        <v>20607.453741954301</v>
      </c>
      <c r="W27" s="81">
        <v>20528.522618326999</v>
      </c>
      <c r="X27" s="81">
        <v>20557.925000884199</v>
      </c>
      <c r="Y27" s="81">
        <v>20609.744973773501</v>
      </c>
      <c r="Z27" s="81">
        <v>20672.265938627799</v>
      </c>
      <c r="AA27" s="81">
        <v>20636.3962192045</v>
      </c>
      <c r="AB27" s="81">
        <v>20598.942455980501</v>
      </c>
      <c r="AC27" s="81">
        <v>20531.939287688601</v>
      </c>
      <c r="AD27" s="81">
        <v>20498.852119060801</v>
      </c>
      <c r="AE27" s="81">
        <v>20533.265455204699</v>
      </c>
      <c r="AF27" s="81">
        <v>20350.701490644398</v>
      </c>
      <c r="AG27" s="81">
        <v>20215.7617700626</v>
      </c>
      <c r="AH27" s="81">
        <v>20373.337246306</v>
      </c>
      <c r="AI27" s="81">
        <v>20515.295446673401</v>
      </c>
      <c r="AJ27" s="81">
        <v>20488.314143584099</v>
      </c>
      <c r="AK27" s="81">
        <v>20329.4669576983</v>
      </c>
      <c r="AL27" s="81">
        <v>20354.9826510188</v>
      </c>
      <c r="AM27" s="81">
        <v>20093.707130293002</v>
      </c>
      <c r="AN27" s="81">
        <v>20168.739696789598</v>
      </c>
      <c r="AO27" s="81">
        <v>20585.687125791501</v>
      </c>
      <c r="AP27" s="81">
        <v>20602.033105131599</v>
      </c>
      <c r="AQ27" s="81">
        <v>20494.017412415102</v>
      </c>
      <c r="AR27" s="81">
        <v>20541.232356763499</v>
      </c>
      <c r="AS27" s="81">
        <v>20592.233865853399</v>
      </c>
      <c r="AT27" s="81">
        <v>20343.747665129202</v>
      </c>
      <c r="AU27" s="81">
        <v>20343.253805738499</v>
      </c>
      <c r="AV27" s="81">
        <v>20293.5900253564</v>
      </c>
      <c r="AW27" s="81">
        <v>20283.596725489399</v>
      </c>
      <c r="AX27" s="81">
        <v>20270.925804508199</v>
      </c>
      <c r="AY27" s="81">
        <v>20209.979511192902</v>
      </c>
      <c r="AZ27" s="81">
        <v>20223.249098560402</v>
      </c>
      <c r="BA27" s="81">
        <v>20193.365119951199</v>
      </c>
      <c r="BB27" s="81">
        <v>20372.8256970205</v>
      </c>
      <c r="BC27" s="81">
        <v>20428.531600892398</v>
      </c>
      <c r="BD27" s="81">
        <v>20520.858991295401</v>
      </c>
      <c r="BE27" s="81">
        <v>20447.366601086502</v>
      </c>
      <c r="BF27" s="113"/>
      <c r="BG27" s="82" t="str">
        <f t="shared" si="100"/>
        <v/>
      </c>
      <c r="BH27" s="82" t="str">
        <f t="shared" si="100"/>
        <v/>
      </c>
      <c r="BI27" s="82" t="str">
        <f t="shared" si="101"/>
        <v/>
      </c>
      <c r="BJ27" s="82" t="str">
        <f t="shared" si="101"/>
        <v/>
      </c>
      <c r="BK27" s="82" t="str">
        <f t="shared" si="101"/>
        <v/>
      </c>
      <c r="BL27" s="82" t="str">
        <f t="shared" si="101"/>
        <v/>
      </c>
      <c r="BM27" s="82" t="str">
        <f t="shared" si="101"/>
        <v/>
      </c>
      <c r="BN27" s="82" t="str">
        <f t="shared" si="101"/>
        <v/>
      </c>
      <c r="BO27" s="82" t="str">
        <f t="shared" si="101"/>
        <v/>
      </c>
      <c r="BP27" s="82" t="str">
        <f t="shared" si="101"/>
        <v/>
      </c>
      <c r="BQ27" s="82" t="str">
        <f t="shared" si="101"/>
        <v/>
      </c>
      <c r="BR27" s="82" t="str">
        <f t="shared" si="101"/>
        <v/>
      </c>
      <c r="BS27" s="82" t="str">
        <f t="shared" si="101"/>
        <v/>
      </c>
      <c r="BT27" s="82" t="str">
        <f t="shared" si="101"/>
        <v/>
      </c>
      <c r="BU27" s="82" t="str">
        <f t="shared" si="101"/>
        <v/>
      </c>
      <c r="BV27" s="82" t="str">
        <f t="shared" si="101"/>
        <v/>
      </c>
      <c r="BW27" s="82" t="str">
        <f t="shared" si="101"/>
        <v/>
      </c>
      <c r="BX27" s="82" t="str">
        <f t="shared" si="101"/>
        <v/>
      </c>
      <c r="BY27" s="82" t="str">
        <f t="shared" si="102"/>
        <v/>
      </c>
      <c r="BZ27" s="82" t="str">
        <f t="shared" si="102"/>
        <v/>
      </c>
      <c r="CA27" s="82" t="str">
        <f t="shared" si="102"/>
        <v/>
      </c>
      <c r="CB27" s="82" t="str">
        <f t="shared" si="102"/>
        <v/>
      </c>
      <c r="CC27" s="82" t="str">
        <f t="shared" si="102"/>
        <v/>
      </c>
      <c r="CD27" s="82" t="str">
        <f t="shared" si="102"/>
        <v/>
      </c>
      <c r="CE27" s="82" t="str">
        <f t="shared" si="102"/>
        <v/>
      </c>
      <c r="CF27" s="82" t="str">
        <f t="shared" si="102"/>
        <v/>
      </c>
      <c r="CG27" s="82" t="str">
        <f t="shared" si="102"/>
        <v/>
      </c>
      <c r="CH27" s="82" t="str">
        <f t="shared" si="102"/>
        <v/>
      </c>
      <c r="CI27" s="82" t="str">
        <f t="shared" si="102"/>
        <v/>
      </c>
      <c r="CJ27" s="82" t="str">
        <f t="shared" si="102"/>
        <v/>
      </c>
      <c r="CK27" s="82" t="str">
        <f t="shared" si="102"/>
        <v/>
      </c>
      <c r="CL27" s="82" t="str">
        <f t="shared" si="102"/>
        <v/>
      </c>
      <c r="CM27" s="82" t="str">
        <f t="shared" si="102"/>
        <v/>
      </c>
      <c r="CN27" s="82" t="str">
        <f t="shared" si="102"/>
        <v/>
      </c>
      <c r="CO27" s="82" t="str">
        <f t="shared" si="103"/>
        <v/>
      </c>
      <c r="CP27" s="82" t="str">
        <f t="shared" si="103"/>
        <v/>
      </c>
      <c r="CQ27" s="82" t="str">
        <f t="shared" si="103"/>
        <v/>
      </c>
      <c r="CR27" s="82" t="str">
        <f t="shared" si="103"/>
        <v/>
      </c>
      <c r="CS27" s="82" t="str">
        <f t="shared" si="103"/>
        <v/>
      </c>
      <c r="CT27" s="82" t="str">
        <f t="shared" si="103"/>
        <v/>
      </c>
      <c r="CU27" s="82" t="str">
        <f t="shared" si="103"/>
        <v/>
      </c>
      <c r="CV27" s="82" t="str">
        <f t="shared" si="103"/>
        <v/>
      </c>
      <c r="CW27" s="82" t="str">
        <f t="shared" si="103"/>
        <v/>
      </c>
      <c r="CX27" s="82" t="str">
        <f t="shared" si="103"/>
        <v/>
      </c>
      <c r="CY27" s="82" t="str">
        <f t="shared" si="103"/>
        <v/>
      </c>
      <c r="CZ27" s="82" t="str">
        <f t="shared" si="103"/>
        <v/>
      </c>
      <c r="DA27" s="82" t="str">
        <f t="shared" si="103"/>
        <v/>
      </c>
      <c r="DB27" s="82" t="str">
        <f t="shared" si="103"/>
        <v/>
      </c>
      <c r="DC27" s="82" t="str">
        <f t="shared" si="103"/>
        <v/>
      </c>
      <c r="DD27" s="82" t="str">
        <f t="shared" si="103"/>
        <v/>
      </c>
      <c r="DE27" s="82" t="str">
        <f t="shared" si="104"/>
        <v/>
      </c>
      <c r="DF27" s="82" t="str">
        <f t="shared" si="104"/>
        <v/>
      </c>
      <c r="DG27" s="82" t="str">
        <f t="shared" si="104"/>
        <v/>
      </c>
      <c r="DH27" s="82" t="str">
        <f t="shared" si="104"/>
        <v/>
      </c>
      <c r="DI27" s="82" t="str">
        <f t="shared" si="104"/>
        <v/>
      </c>
      <c r="DJ27" s="82" t="str">
        <f t="shared" si="104"/>
        <v/>
      </c>
      <c r="DK27" s="82" t="str">
        <f t="shared" si="104"/>
        <v/>
      </c>
      <c r="DL27" s="82" t="str">
        <f t="shared" si="104"/>
        <v/>
      </c>
      <c r="DM27" s="82" t="str">
        <f t="shared" si="104"/>
        <v/>
      </c>
      <c r="DN27" s="82" t="str">
        <f t="shared" si="104"/>
        <v/>
      </c>
      <c r="DO27" s="82" t="str">
        <f t="shared" si="104"/>
        <v/>
      </c>
      <c r="DP27" s="82" t="str">
        <f t="shared" si="104"/>
        <v/>
      </c>
      <c r="DQ27" s="82" t="str">
        <f t="shared" si="104"/>
        <v/>
      </c>
      <c r="DR27" s="82" t="str">
        <f t="shared" si="104"/>
        <v/>
      </c>
      <c r="DS27" s="82" t="str">
        <f t="shared" si="104"/>
        <v/>
      </c>
      <c r="DT27" s="82" t="str">
        <f t="shared" si="104"/>
        <v/>
      </c>
      <c r="DU27" s="82" t="str">
        <f t="shared" si="105"/>
        <v/>
      </c>
      <c r="DV27" s="82" t="str">
        <f t="shared" si="105"/>
        <v/>
      </c>
      <c r="DW27" s="82" t="str">
        <f t="shared" si="105"/>
        <v/>
      </c>
      <c r="DX27" s="82" t="str">
        <f t="shared" si="105"/>
        <v/>
      </c>
      <c r="DY27" s="82" t="str">
        <f t="shared" si="105"/>
        <v/>
      </c>
      <c r="DZ27" s="82" t="str">
        <f t="shared" si="105"/>
        <v/>
      </c>
      <c r="EA27" s="82" t="str">
        <f t="shared" si="105"/>
        <v/>
      </c>
      <c r="EB27" s="82" t="str">
        <f t="shared" si="105"/>
        <v/>
      </c>
      <c r="EC27" s="82" t="str">
        <f t="shared" si="105"/>
        <v/>
      </c>
      <c r="ED27" s="82" t="str">
        <f t="shared" si="105"/>
        <v/>
      </c>
      <c r="EE27" s="82" t="str">
        <f t="shared" si="105"/>
        <v/>
      </c>
      <c r="EF27" s="82" t="str">
        <f t="shared" si="105"/>
        <v/>
      </c>
      <c r="EG27" s="82" t="str">
        <f t="shared" si="105"/>
        <v/>
      </c>
      <c r="EH27" s="82" t="str">
        <f t="shared" si="105"/>
        <v/>
      </c>
      <c r="EI27" s="82" t="str">
        <f t="shared" si="105"/>
        <v/>
      </c>
      <c r="EJ27" s="82" t="str">
        <f t="shared" si="105"/>
        <v/>
      </c>
      <c r="EK27" s="82" t="str">
        <f t="shared" si="106"/>
        <v/>
      </c>
      <c r="EL27" s="82" t="str">
        <f t="shared" si="106"/>
        <v/>
      </c>
      <c r="EM27" s="82" t="str">
        <f t="shared" si="106"/>
        <v/>
      </c>
      <c r="EN27" s="82" t="str">
        <f t="shared" si="106"/>
        <v/>
      </c>
      <c r="EO27" s="82" t="str">
        <f t="shared" si="106"/>
        <v/>
      </c>
      <c r="EP27" s="82" t="str">
        <f t="shared" si="106"/>
        <v/>
      </c>
      <c r="EQ27" s="82" t="str">
        <f t="shared" si="106"/>
        <v/>
      </c>
      <c r="ER27" s="82" t="str">
        <f t="shared" si="106"/>
        <v/>
      </c>
      <c r="ES27" s="82" t="str">
        <f t="shared" si="106"/>
        <v/>
      </c>
      <c r="ET27" s="82" t="str">
        <f t="shared" si="106"/>
        <v/>
      </c>
      <c r="EU27" s="82" t="str">
        <f t="shared" si="106"/>
        <v/>
      </c>
      <c r="EV27" s="82" t="str">
        <f t="shared" si="106"/>
        <v/>
      </c>
      <c r="EW27" s="82" t="str">
        <f t="shared" si="106"/>
        <v/>
      </c>
      <c r="EX27" s="82" t="str">
        <f t="shared" si="106"/>
        <v/>
      </c>
      <c r="EY27" s="82" t="str">
        <f t="shared" si="106"/>
        <v/>
      </c>
      <c r="EZ27" s="82" t="str">
        <f t="shared" si="106"/>
        <v/>
      </c>
      <c r="FA27" s="82" t="str">
        <f t="shared" si="107"/>
        <v/>
      </c>
      <c r="FB27" s="82" t="str">
        <f t="shared" si="107"/>
        <v/>
      </c>
    </row>
    <row r="28" spans="1:158" ht="15" thickBot="1" x14ac:dyDescent="0.4">
      <c r="A28" s="18"/>
      <c r="B28" s="21" t="s">
        <v>149</v>
      </c>
      <c r="C28" s="77">
        <v>20282.7140714294</v>
      </c>
      <c r="D28" s="77">
        <v>20268.4535959971</v>
      </c>
      <c r="E28" s="77">
        <v>20282.214926420002</v>
      </c>
      <c r="F28" s="77">
        <v>20289.2266188947</v>
      </c>
      <c r="G28" s="77">
        <v>20376.576645610599</v>
      </c>
      <c r="H28" s="77">
        <v>20290.3271674026</v>
      </c>
      <c r="I28" s="77">
        <v>20285.350860416002</v>
      </c>
      <c r="J28" s="77">
        <v>20150.5275700245</v>
      </c>
      <c r="K28" s="77">
        <v>20149.5780931197</v>
      </c>
      <c r="L28" s="77">
        <v>20497.790042888399</v>
      </c>
      <c r="M28" s="77">
        <v>20242.824821910199</v>
      </c>
      <c r="N28" s="77">
        <v>20533.463746928999</v>
      </c>
      <c r="O28" s="77">
        <v>20568.1113153394</v>
      </c>
      <c r="P28" s="77">
        <v>20558.359595696798</v>
      </c>
      <c r="Q28" s="77">
        <v>20813.630258417699</v>
      </c>
      <c r="R28" s="77">
        <v>20716.945887442998</v>
      </c>
      <c r="S28" s="77">
        <v>20679.49878437</v>
      </c>
      <c r="T28" s="77">
        <v>20542.929227532899</v>
      </c>
      <c r="U28" s="77">
        <v>20747.075458957501</v>
      </c>
      <c r="V28" s="77">
        <v>20607.453741954301</v>
      </c>
      <c r="W28" s="77">
        <v>20528.522618326999</v>
      </c>
      <c r="X28" s="77">
        <v>20557.925000884199</v>
      </c>
      <c r="Y28" s="77">
        <v>20609.744973773501</v>
      </c>
      <c r="Z28" s="77">
        <v>20672.265938627799</v>
      </c>
      <c r="AA28" s="77">
        <v>20636.3962192045</v>
      </c>
      <c r="AB28" s="77">
        <v>20598.942455980501</v>
      </c>
      <c r="AC28" s="77">
        <v>20531.939287688601</v>
      </c>
      <c r="AD28" s="77">
        <v>20498.852119060801</v>
      </c>
      <c r="AE28" s="77">
        <v>20533.265455204699</v>
      </c>
      <c r="AF28" s="77">
        <v>20350.701490644398</v>
      </c>
      <c r="AG28" s="77">
        <v>20215.7617700626</v>
      </c>
      <c r="AH28" s="77">
        <v>20373.337246306</v>
      </c>
      <c r="AI28" s="77">
        <v>20515.295446673401</v>
      </c>
      <c r="AJ28" s="77">
        <v>20488.314143584099</v>
      </c>
      <c r="AK28" s="77">
        <v>20329.4669576983</v>
      </c>
      <c r="AL28" s="77">
        <v>20354.9826510188</v>
      </c>
      <c r="AM28" s="77">
        <v>20093.707130293002</v>
      </c>
      <c r="AN28" s="77">
        <v>20168.739696789598</v>
      </c>
      <c r="AO28" s="77">
        <v>20585.687125791501</v>
      </c>
      <c r="AP28" s="77">
        <v>20602.033105131599</v>
      </c>
      <c r="AQ28" s="77">
        <v>20494.017412415102</v>
      </c>
      <c r="AR28" s="77">
        <v>20541.232356763499</v>
      </c>
      <c r="AS28" s="77">
        <v>20592.233865853399</v>
      </c>
      <c r="AT28" s="77">
        <v>20343.747665129202</v>
      </c>
      <c r="AU28" s="77">
        <v>20343.253805738499</v>
      </c>
      <c r="AV28" s="77">
        <v>20293.5900253564</v>
      </c>
      <c r="AW28" s="77">
        <v>20283.596725489399</v>
      </c>
      <c r="AX28" s="77">
        <v>20270.925804508199</v>
      </c>
      <c r="AY28" s="77">
        <v>20209.979511192902</v>
      </c>
      <c r="AZ28" s="77">
        <v>20223.249098560402</v>
      </c>
      <c r="BA28" s="77">
        <v>20193.365119951199</v>
      </c>
      <c r="BB28" s="77">
        <v>20372.8256970205</v>
      </c>
      <c r="BC28" s="77">
        <v>20428.531600892398</v>
      </c>
      <c r="BD28" s="77">
        <v>20520.858991295401</v>
      </c>
      <c r="BE28" s="77">
        <v>20447.366601086502</v>
      </c>
      <c r="BF28" s="114"/>
      <c r="BG28" s="82" t="str">
        <f t="shared" si="100"/>
        <v/>
      </c>
      <c r="BH28" s="82" t="str">
        <f t="shared" si="100"/>
        <v/>
      </c>
      <c r="BI28" s="82" t="str">
        <f t="shared" si="101"/>
        <v/>
      </c>
      <c r="BJ28" s="82" t="str">
        <f t="shared" si="101"/>
        <v/>
      </c>
      <c r="BK28" s="82" t="str">
        <f t="shared" si="101"/>
        <v/>
      </c>
      <c r="BL28" s="82" t="str">
        <f t="shared" si="101"/>
        <v/>
      </c>
      <c r="BM28" s="82" t="str">
        <f t="shared" si="101"/>
        <v/>
      </c>
      <c r="BN28" s="82" t="str">
        <f t="shared" si="101"/>
        <v/>
      </c>
      <c r="BO28" s="82" t="str">
        <f t="shared" si="101"/>
        <v/>
      </c>
      <c r="BP28" s="82" t="str">
        <f t="shared" si="101"/>
        <v/>
      </c>
      <c r="BQ28" s="82" t="str">
        <f t="shared" si="101"/>
        <v/>
      </c>
      <c r="BR28" s="82" t="str">
        <f t="shared" si="101"/>
        <v/>
      </c>
      <c r="BS28" s="82" t="str">
        <f t="shared" si="101"/>
        <v/>
      </c>
      <c r="BT28" s="82" t="str">
        <f t="shared" si="101"/>
        <v/>
      </c>
      <c r="BU28" s="82" t="str">
        <f t="shared" si="101"/>
        <v/>
      </c>
      <c r="BV28" s="82" t="str">
        <f t="shared" si="101"/>
        <v/>
      </c>
      <c r="BW28" s="82" t="str">
        <f t="shared" si="101"/>
        <v/>
      </c>
      <c r="BX28" s="82" t="str">
        <f t="shared" si="101"/>
        <v/>
      </c>
      <c r="BY28" s="82" t="str">
        <f t="shared" si="102"/>
        <v/>
      </c>
      <c r="BZ28" s="82" t="str">
        <f t="shared" si="102"/>
        <v/>
      </c>
      <c r="CA28" s="82" t="str">
        <f t="shared" si="102"/>
        <v/>
      </c>
      <c r="CB28" s="82" t="str">
        <f t="shared" si="102"/>
        <v/>
      </c>
      <c r="CC28" s="82" t="str">
        <f t="shared" si="102"/>
        <v/>
      </c>
      <c r="CD28" s="82" t="str">
        <f t="shared" si="102"/>
        <v/>
      </c>
      <c r="CE28" s="82" t="str">
        <f t="shared" si="102"/>
        <v/>
      </c>
      <c r="CF28" s="82" t="str">
        <f t="shared" si="102"/>
        <v/>
      </c>
      <c r="CG28" s="82" t="str">
        <f t="shared" si="102"/>
        <v/>
      </c>
      <c r="CH28" s="82" t="str">
        <f t="shared" si="102"/>
        <v/>
      </c>
      <c r="CI28" s="82" t="str">
        <f t="shared" si="102"/>
        <v/>
      </c>
      <c r="CJ28" s="82" t="str">
        <f t="shared" si="102"/>
        <v/>
      </c>
      <c r="CK28" s="82" t="str">
        <f t="shared" si="102"/>
        <v/>
      </c>
      <c r="CL28" s="82" t="str">
        <f t="shared" si="102"/>
        <v/>
      </c>
      <c r="CM28" s="82" t="str">
        <f t="shared" si="102"/>
        <v/>
      </c>
      <c r="CN28" s="82" t="str">
        <f t="shared" si="102"/>
        <v/>
      </c>
      <c r="CO28" s="82" t="str">
        <f t="shared" si="103"/>
        <v/>
      </c>
      <c r="CP28" s="82" t="str">
        <f t="shared" si="103"/>
        <v/>
      </c>
      <c r="CQ28" s="82" t="str">
        <f t="shared" si="103"/>
        <v/>
      </c>
      <c r="CR28" s="82" t="str">
        <f t="shared" si="103"/>
        <v/>
      </c>
      <c r="CS28" s="82" t="str">
        <f t="shared" si="103"/>
        <v/>
      </c>
      <c r="CT28" s="82" t="str">
        <f t="shared" si="103"/>
        <v/>
      </c>
      <c r="CU28" s="82" t="str">
        <f t="shared" si="103"/>
        <v/>
      </c>
      <c r="CV28" s="82" t="str">
        <f t="shared" si="103"/>
        <v/>
      </c>
      <c r="CW28" s="82" t="str">
        <f t="shared" si="103"/>
        <v/>
      </c>
      <c r="CX28" s="82" t="str">
        <f t="shared" si="103"/>
        <v/>
      </c>
      <c r="CY28" s="82" t="str">
        <f t="shared" si="103"/>
        <v/>
      </c>
      <c r="CZ28" s="82" t="str">
        <f t="shared" si="103"/>
        <v/>
      </c>
      <c r="DA28" s="82" t="str">
        <f t="shared" si="103"/>
        <v/>
      </c>
      <c r="DB28" s="82" t="str">
        <f t="shared" si="103"/>
        <v/>
      </c>
      <c r="DC28" s="82" t="str">
        <f t="shared" si="103"/>
        <v/>
      </c>
      <c r="DD28" s="82" t="str">
        <f t="shared" si="103"/>
        <v/>
      </c>
      <c r="DE28" s="82" t="str">
        <f t="shared" si="104"/>
        <v/>
      </c>
      <c r="DF28" s="82" t="str">
        <f t="shared" si="104"/>
        <v/>
      </c>
      <c r="DG28" s="82" t="str">
        <f t="shared" si="104"/>
        <v/>
      </c>
      <c r="DH28" s="82" t="str">
        <f t="shared" si="104"/>
        <v/>
      </c>
      <c r="DI28" s="82" t="str">
        <f t="shared" si="104"/>
        <v/>
      </c>
      <c r="DJ28" s="82" t="str">
        <f t="shared" si="104"/>
        <v/>
      </c>
      <c r="DK28" s="82" t="str">
        <f t="shared" si="104"/>
        <v/>
      </c>
      <c r="DL28" s="82" t="str">
        <f t="shared" si="104"/>
        <v/>
      </c>
      <c r="DM28" s="82" t="str">
        <f t="shared" si="104"/>
        <v/>
      </c>
      <c r="DN28" s="82" t="str">
        <f t="shared" si="104"/>
        <v/>
      </c>
      <c r="DO28" s="82" t="str">
        <f t="shared" si="104"/>
        <v/>
      </c>
      <c r="DP28" s="82" t="str">
        <f t="shared" si="104"/>
        <v/>
      </c>
      <c r="DQ28" s="82" t="str">
        <f t="shared" si="104"/>
        <v/>
      </c>
      <c r="DR28" s="82" t="str">
        <f t="shared" si="104"/>
        <v/>
      </c>
      <c r="DS28" s="82" t="str">
        <f t="shared" si="104"/>
        <v/>
      </c>
      <c r="DT28" s="82" t="str">
        <f t="shared" si="104"/>
        <v/>
      </c>
      <c r="DU28" s="82" t="str">
        <f t="shared" si="105"/>
        <v/>
      </c>
      <c r="DV28" s="82" t="str">
        <f t="shared" si="105"/>
        <v/>
      </c>
      <c r="DW28" s="82" t="str">
        <f t="shared" si="105"/>
        <v/>
      </c>
      <c r="DX28" s="82" t="str">
        <f t="shared" si="105"/>
        <v/>
      </c>
      <c r="DY28" s="82" t="str">
        <f t="shared" si="105"/>
        <v/>
      </c>
      <c r="DZ28" s="82" t="str">
        <f t="shared" si="105"/>
        <v/>
      </c>
      <c r="EA28" s="82" t="str">
        <f t="shared" si="105"/>
        <v/>
      </c>
      <c r="EB28" s="82" t="str">
        <f t="shared" si="105"/>
        <v/>
      </c>
      <c r="EC28" s="82" t="str">
        <f t="shared" si="105"/>
        <v/>
      </c>
      <c r="ED28" s="82" t="str">
        <f t="shared" si="105"/>
        <v/>
      </c>
      <c r="EE28" s="82" t="str">
        <f t="shared" si="105"/>
        <v/>
      </c>
      <c r="EF28" s="82" t="str">
        <f t="shared" si="105"/>
        <v/>
      </c>
      <c r="EG28" s="82" t="str">
        <f t="shared" si="105"/>
        <v/>
      </c>
      <c r="EH28" s="82" t="str">
        <f t="shared" si="105"/>
        <v/>
      </c>
      <c r="EI28" s="82" t="str">
        <f t="shared" si="105"/>
        <v/>
      </c>
      <c r="EJ28" s="82" t="str">
        <f t="shared" si="105"/>
        <v/>
      </c>
      <c r="EK28" s="82" t="str">
        <f t="shared" si="106"/>
        <v/>
      </c>
      <c r="EL28" s="82" t="str">
        <f t="shared" si="106"/>
        <v/>
      </c>
      <c r="EM28" s="82" t="str">
        <f t="shared" si="106"/>
        <v/>
      </c>
      <c r="EN28" s="82" t="str">
        <f t="shared" si="106"/>
        <v/>
      </c>
      <c r="EO28" s="82" t="str">
        <f t="shared" si="106"/>
        <v/>
      </c>
      <c r="EP28" s="82" t="str">
        <f t="shared" si="106"/>
        <v/>
      </c>
      <c r="EQ28" s="82" t="str">
        <f t="shared" si="106"/>
        <v/>
      </c>
      <c r="ER28" s="82" t="str">
        <f t="shared" si="106"/>
        <v/>
      </c>
      <c r="ES28" s="82" t="str">
        <f t="shared" si="106"/>
        <v/>
      </c>
      <c r="ET28" s="82" t="str">
        <f t="shared" si="106"/>
        <v/>
      </c>
      <c r="EU28" s="82" t="str">
        <f t="shared" si="106"/>
        <v/>
      </c>
      <c r="EV28" s="82" t="str">
        <f t="shared" si="106"/>
        <v/>
      </c>
      <c r="EW28" s="82" t="str">
        <f t="shared" si="106"/>
        <v/>
      </c>
      <c r="EX28" s="82" t="str">
        <f t="shared" si="106"/>
        <v/>
      </c>
      <c r="EY28" s="82" t="str">
        <f t="shared" si="106"/>
        <v/>
      </c>
      <c r="EZ28" s="82" t="str">
        <f t="shared" si="106"/>
        <v/>
      </c>
      <c r="FA28" s="82" t="str">
        <f t="shared" si="107"/>
        <v/>
      </c>
      <c r="FB28" s="82" t="str">
        <f t="shared" si="107"/>
        <v/>
      </c>
    </row>
    <row r="29" spans="1:158" ht="15" thickBot="1" x14ac:dyDescent="0.4">
      <c r="A29" s="124" t="s">
        <v>150</v>
      </c>
      <c r="B29" s="124"/>
      <c r="C29" s="78">
        <v>47230.738959555529</v>
      </c>
      <c r="D29" s="78">
        <v>47154.883654133635</v>
      </c>
      <c r="E29" s="78">
        <v>46989.216555584615</v>
      </c>
      <c r="F29" s="78">
        <v>46795.178702262987</v>
      </c>
      <c r="G29" s="78">
        <v>46702.840323803131</v>
      </c>
      <c r="H29" s="78">
        <v>46879.893949333564</v>
      </c>
      <c r="I29" s="78">
        <v>46643.5081368881</v>
      </c>
      <c r="J29" s="78">
        <v>46481.358352723459</v>
      </c>
      <c r="K29" s="78">
        <v>46605.85974298598</v>
      </c>
      <c r="L29" s="78">
        <v>46635.666052088767</v>
      </c>
      <c r="M29" s="78">
        <v>46494.60222343565</v>
      </c>
      <c r="N29" s="78">
        <v>46704.634006899956</v>
      </c>
      <c r="O29" s="78">
        <v>46608.807399917874</v>
      </c>
      <c r="P29" s="78">
        <v>46579.407980519434</v>
      </c>
      <c r="Q29" s="78">
        <v>46755.414019391872</v>
      </c>
      <c r="R29" s="78">
        <v>46680.767268004747</v>
      </c>
      <c r="S29" s="78">
        <v>46653.77491773096</v>
      </c>
      <c r="T29" s="78">
        <v>46362.709656700135</v>
      </c>
      <c r="U29" s="78">
        <v>46513.140275525111</v>
      </c>
      <c r="V29" s="78">
        <v>46411.794119925864</v>
      </c>
      <c r="W29" s="78">
        <v>46393.094455159866</v>
      </c>
      <c r="X29" s="78">
        <v>46312.144283853675</v>
      </c>
      <c r="Y29" s="78">
        <v>46315.605673387894</v>
      </c>
      <c r="Z29" s="78">
        <v>46609.954045901381</v>
      </c>
      <c r="AA29" s="78">
        <v>46537.646825571705</v>
      </c>
      <c r="AB29" s="78">
        <v>46695.246387212319</v>
      </c>
      <c r="AC29" s="78">
        <v>46598.729294690216</v>
      </c>
      <c r="AD29" s="78">
        <v>46841.029483573308</v>
      </c>
      <c r="AE29" s="78">
        <v>46887.14610530762</v>
      </c>
      <c r="AF29" s="78">
        <v>46742.580717944293</v>
      </c>
      <c r="AG29" s="78">
        <v>46822.308456937295</v>
      </c>
      <c r="AH29" s="78">
        <v>46891.96609986807</v>
      </c>
      <c r="AI29" s="78">
        <v>47158.390952148242</v>
      </c>
      <c r="AJ29" s="78">
        <v>47066.781979011212</v>
      </c>
      <c r="AK29" s="78">
        <v>46975.42721913947</v>
      </c>
      <c r="AL29" s="78">
        <v>47124.2307337534</v>
      </c>
      <c r="AM29" s="78">
        <v>46218.062255018827</v>
      </c>
      <c r="AN29" s="78">
        <v>46019.948192000476</v>
      </c>
      <c r="AO29" s="78">
        <v>47094.222396298443</v>
      </c>
      <c r="AP29" s="78">
        <v>47057.939292419149</v>
      </c>
      <c r="AQ29" s="78">
        <v>47206.925313119566</v>
      </c>
      <c r="AR29" s="78">
        <v>47807.173778901531</v>
      </c>
      <c r="AS29" s="78">
        <v>48203.763184312069</v>
      </c>
      <c r="AT29" s="78">
        <v>48168.033158989958</v>
      </c>
      <c r="AU29" s="78">
        <v>48122.69349918954</v>
      </c>
      <c r="AV29" s="78">
        <v>47955.560048575207</v>
      </c>
      <c r="AW29" s="78">
        <v>48086.93604308393</v>
      </c>
      <c r="AX29" s="78">
        <v>48107.775152638467</v>
      </c>
      <c r="AY29" s="78">
        <v>47981.264275268055</v>
      </c>
      <c r="AZ29" s="78">
        <v>48108.127603014545</v>
      </c>
      <c r="BA29" s="78">
        <v>48019.514548441919</v>
      </c>
      <c r="BB29" s="78">
        <v>48266.173253249537</v>
      </c>
      <c r="BC29" s="78">
        <v>48336.210958975724</v>
      </c>
      <c r="BD29" s="78">
        <v>48248.127999458869</v>
      </c>
      <c r="BE29" s="78">
        <v>48124.284466691606</v>
      </c>
      <c r="BF29" s="114"/>
      <c r="BG29" s="82" t="str">
        <f t="shared" si="100"/>
        <v/>
      </c>
      <c r="BH29" s="82" t="str">
        <f t="shared" si="100"/>
        <v/>
      </c>
      <c r="BI29" s="82" t="str">
        <f t="shared" si="101"/>
        <v/>
      </c>
      <c r="BJ29" s="82" t="str">
        <f t="shared" si="101"/>
        <v/>
      </c>
      <c r="BK29" s="82" t="str">
        <f t="shared" si="101"/>
        <v/>
      </c>
      <c r="BL29" s="82" t="str">
        <f t="shared" si="101"/>
        <v/>
      </c>
      <c r="BM29" s="82" t="str">
        <f t="shared" si="101"/>
        <v/>
      </c>
      <c r="BN29" s="82" t="str">
        <f t="shared" si="101"/>
        <v/>
      </c>
      <c r="BO29" s="82" t="str">
        <f t="shared" si="101"/>
        <v/>
      </c>
      <c r="BP29" s="82" t="str">
        <f t="shared" si="101"/>
        <v/>
      </c>
      <c r="BQ29" s="82" t="str">
        <f t="shared" si="101"/>
        <v/>
      </c>
      <c r="BR29" s="82" t="str">
        <f t="shared" si="101"/>
        <v/>
      </c>
      <c r="BS29" s="82" t="str">
        <f t="shared" si="101"/>
        <v/>
      </c>
      <c r="BT29" s="82" t="str">
        <f t="shared" si="101"/>
        <v/>
      </c>
      <c r="BU29" s="82" t="str">
        <f t="shared" si="101"/>
        <v/>
      </c>
      <c r="BV29" s="82" t="str">
        <f t="shared" si="101"/>
        <v/>
      </c>
      <c r="BW29" s="82" t="str">
        <f t="shared" si="101"/>
        <v/>
      </c>
      <c r="BX29" s="82" t="str">
        <f t="shared" si="101"/>
        <v/>
      </c>
      <c r="BY29" s="82" t="str">
        <f t="shared" si="102"/>
        <v/>
      </c>
      <c r="BZ29" s="82" t="str">
        <f t="shared" si="102"/>
        <v/>
      </c>
      <c r="CA29" s="82" t="str">
        <f t="shared" si="102"/>
        <v/>
      </c>
      <c r="CB29" s="82" t="str">
        <f t="shared" si="102"/>
        <v/>
      </c>
      <c r="CC29" s="82" t="str">
        <f t="shared" si="102"/>
        <v/>
      </c>
      <c r="CD29" s="82" t="str">
        <f t="shared" si="102"/>
        <v/>
      </c>
      <c r="CE29" s="82" t="str">
        <f t="shared" si="102"/>
        <v/>
      </c>
      <c r="CF29" s="82" t="str">
        <f t="shared" si="102"/>
        <v/>
      </c>
      <c r="CG29" s="82" t="str">
        <f t="shared" si="102"/>
        <v/>
      </c>
      <c r="CH29" s="82" t="str">
        <f t="shared" si="102"/>
        <v/>
      </c>
      <c r="CI29" s="82" t="str">
        <f t="shared" si="102"/>
        <v/>
      </c>
      <c r="CJ29" s="82" t="str">
        <f t="shared" si="102"/>
        <v/>
      </c>
      <c r="CK29" s="82" t="str">
        <f t="shared" si="102"/>
        <v/>
      </c>
      <c r="CL29" s="82" t="str">
        <f t="shared" si="102"/>
        <v/>
      </c>
      <c r="CM29" s="82" t="str">
        <f t="shared" si="102"/>
        <v/>
      </c>
      <c r="CN29" s="82" t="str">
        <f t="shared" si="102"/>
        <v/>
      </c>
      <c r="CO29" s="82" t="str">
        <f t="shared" si="103"/>
        <v/>
      </c>
      <c r="CP29" s="82" t="str">
        <f t="shared" si="103"/>
        <v/>
      </c>
      <c r="CQ29" s="82" t="str">
        <f t="shared" si="103"/>
        <v/>
      </c>
      <c r="CR29" s="82" t="str">
        <f t="shared" si="103"/>
        <v/>
      </c>
      <c r="CS29" s="82" t="str">
        <f t="shared" si="103"/>
        <v/>
      </c>
      <c r="CT29" s="82" t="str">
        <f t="shared" si="103"/>
        <v/>
      </c>
      <c r="CU29" s="82" t="str">
        <f t="shared" si="103"/>
        <v/>
      </c>
      <c r="CV29" s="82" t="str">
        <f t="shared" si="103"/>
        <v/>
      </c>
      <c r="CW29" s="82" t="str">
        <f t="shared" si="103"/>
        <v/>
      </c>
      <c r="CX29" s="82" t="str">
        <f t="shared" si="103"/>
        <v/>
      </c>
      <c r="CY29" s="82" t="str">
        <f t="shared" si="103"/>
        <v/>
      </c>
      <c r="CZ29" s="82" t="str">
        <f t="shared" si="103"/>
        <v/>
      </c>
      <c r="DA29" s="82" t="str">
        <f t="shared" si="103"/>
        <v/>
      </c>
      <c r="DB29" s="82" t="str">
        <f t="shared" si="103"/>
        <v/>
      </c>
      <c r="DC29" s="82" t="str">
        <f t="shared" si="103"/>
        <v/>
      </c>
      <c r="DD29" s="82" t="str">
        <f t="shared" si="103"/>
        <v/>
      </c>
      <c r="DE29" s="82" t="str">
        <f t="shared" si="104"/>
        <v/>
      </c>
      <c r="DF29" s="82" t="str">
        <f t="shared" si="104"/>
        <v/>
      </c>
      <c r="DG29" s="82" t="str">
        <f t="shared" si="104"/>
        <v/>
      </c>
      <c r="DH29" s="82" t="str">
        <f t="shared" si="104"/>
        <v/>
      </c>
      <c r="DI29" s="82" t="str">
        <f t="shared" si="104"/>
        <v/>
      </c>
      <c r="DJ29" s="82" t="str">
        <f t="shared" si="104"/>
        <v/>
      </c>
      <c r="DK29" s="82" t="str">
        <f t="shared" si="104"/>
        <v/>
      </c>
      <c r="DL29" s="82" t="str">
        <f t="shared" si="104"/>
        <v/>
      </c>
      <c r="DM29" s="82" t="str">
        <f t="shared" si="104"/>
        <v/>
      </c>
      <c r="DN29" s="82" t="str">
        <f t="shared" si="104"/>
        <v/>
      </c>
      <c r="DO29" s="82" t="str">
        <f t="shared" si="104"/>
        <v/>
      </c>
      <c r="DP29" s="82" t="str">
        <f t="shared" si="104"/>
        <v/>
      </c>
      <c r="DQ29" s="82" t="str">
        <f t="shared" si="104"/>
        <v/>
      </c>
      <c r="DR29" s="82" t="str">
        <f t="shared" si="104"/>
        <v/>
      </c>
      <c r="DS29" s="82" t="str">
        <f t="shared" si="104"/>
        <v/>
      </c>
      <c r="DT29" s="82" t="str">
        <f t="shared" si="104"/>
        <v/>
      </c>
      <c r="DU29" s="82" t="str">
        <f t="shared" si="105"/>
        <v/>
      </c>
      <c r="DV29" s="82" t="str">
        <f t="shared" si="105"/>
        <v/>
      </c>
      <c r="DW29" s="82" t="str">
        <f t="shared" si="105"/>
        <v/>
      </c>
      <c r="DX29" s="82" t="str">
        <f t="shared" si="105"/>
        <v/>
      </c>
      <c r="DY29" s="82" t="str">
        <f t="shared" si="105"/>
        <v/>
      </c>
      <c r="DZ29" s="82" t="str">
        <f t="shared" si="105"/>
        <v/>
      </c>
      <c r="EA29" s="82" t="str">
        <f t="shared" si="105"/>
        <v/>
      </c>
      <c r="EB29" s="82" t="str">
        <f t="shared" si="105"/>
        <v/>
      </c>
      <c r="EC29" s="82" t="str">
        <f t="shared" si="105"/>
        <v/>
      </c>
      <c r="ED29" s="82" t="str">
        <f t="shared" si="105"/>
        <v/>
      </c>
      <c r="EE29" s="82" t="str">
        <f t="shared" si="105"/>
        <v/>
      </c>
      <c r="EF29" s="82" t="str">
        <f t="shared" si="105"/>
        <v/>
      </c>
      <c r="EG29" s="82" t="str">
        <f t="shared" si="105"/>
        <v/>
      </c>
      <c r="EH29" s="82" t="str">
        <f t="shared" si="105"/>
        <v/>
      </c>
      <c r="EI29" s="82" t="str">
        <f t="shared" si="105"/>
        <v/>
      </c>
      <c r="EJ29" s="82" t="str">
        <f t="shared" si="105"/>
        <v/>
      </c>
      <c r="EK29" s="82" t="str">
        <f t="shared" si="106"/>
        <v/>
      </c>
      <c r="EL29" s="82" t="str">
        <f t="shared" si="106"/>
        <v/>
      </c>
      <c r="EM29" s="82" t="str">
        <f t="shared" si="106"/>
        <v/>
      </c>
      <c r="EN29" s="82" t="str">
        <f t="shared" si="106"/>
        <v/>
      </c>
      <c r="EO29" s="82" t="str">
        <f t="shared" si="106"/>
        <v/>
      </c>
      <c r="EP29" s="82" t="str">
        <f t="shared" si="106"/>
        <v/>
      </c>
      <c r="EQ29" s="82" t="str">
        <f t="shared" si="106"/>
        <v/>
      </c>
      <c r="ER29" s="82" t="str">
        <f t="shared" si="106"/>
        <v/>
      </c>
      <c r="ES29" s="82" t="str">
        <f t="shared" si="106"/>
        <v/>
      </c>
      <c r="ET29" s="82" t="str">
        <f t="shared" si="106"/>
        <v/>
      </c>
      <c r="EU29" s="82" t="str">
        <f t="shared" si="106"/>
        <v/>
      </c>
      <c r="EV29" s="82" t="str">
        <f t="shared" si="106"/>
        <v/>
      </c>
      <c r="EW29" s="82" t="str">
        <f t="shared" si="106"/>
        <v/>
      </c>
      <c r="EX29" s="82" t="str">
        <f t="shared" si="106"/>
        <v/>
      </c>
      <c r="EY29" s="82" t="str">
        <f t="shared" si="106"/>
        <v/>
      </c>
      <c r="EZ29" s="82" t="str">
        <f t="shared" si="106"/>
        <v/>
      </c>
      <c r="FA29" s="82" t="str">
        <f t="shared" si="107"/>
        <v/>
      </c>
      <c r="FB29" s="82" t="str">
        <f t="shared" si="107"/>
        <v/>
      </c>
    </row>
    <row r="30" spans="1:158" x14ac:dyDescent="0.35">
      <c r="A30" s="7"/>
      <c r="B30" s="7"/>
      <c r="BD30" s="82"/>
      <c r="BE30" s="82"/>
      <c r="BG30" s="82" t="str">
        <f t="shared" ref="BG30" si="108">IF(C30&gt;0,IF(C30&lt;5,"SECRETTTTTTTT",""),"")</f>
        <v/>
      </c>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row>
    <row r="31" spans="1:158" ht="15" thickBot="1" x14ac:dyDescent="0.4">
      <c r="A31" s="88" t="s">
        <v>291</v>
      </c>
      <c r="B31" s="89"/>
      <c r="BD31" s="82"/>
      <c r="BE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row>
    <row r="32" spans="1:158"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c r="EF32" s="82"/>
      <c r="EG32" s="82"/>
      <c r="EH32" s="82"/>
      <c r="EI32" s="82"/>
      <c r="EJ32" s="82"/>
      <c r="EK32" s="82"/>
      <c r="EL32" s="82"/>
      <c r="EM32" s="82"/>
      <c r="EN32" s="82"/>
      <c r="EO32" s="82"/>
      <c r="EP32" s="82"/>
      <c r="EQ32" s="82"/>
      <c r="ER32" s="82"/>
      <c r="ES32" s="82"/>
      <c r="ET32" s="82"/>
      <c r="EU32" s="82"/>
      <c r="EV32" s="82"/>
      <c r="EW32" s="82"/>
      <c r="EX32" s="82"/>
      <c r="EY32" s="82"/>
      <c r="EZ32" s="82"/>
      <c r="FA32" s="82"/>
      <c r="FB32" s="82"/>
    </row>
    <row r="33" spans="1:158" ht="15" thickBot="1" x14ac:dyDescent="0.4">
      <c r="A33" s="16" t="s">
        <v>94</v>
      </c>
      <c r="B33" s="17" t="s">
        <v>95</v>
      </c>
      <c r="C33" s="81" t="s">
        <v>315</v>
      </c>
      <c r="D33" s="81" t="s">
        <v>315</v>
      </c>
      <c r="E33" s="81" t="s">
        <v>315</v>
      </c>
      <c r="F33" s="81" t="s">
        <v>315</v>
      </c>
      <c r="G33" s="81" t="s">
        <v>315</v>
      </c>
      <c r="H33" s="81" t="s">
        <v>315</v>
      </c>
      <c r="I33" s="81" t="s">
        <v>315</v>
      </c>
      <c r="J33" s="81" t="s">
        <v>315</v>
      </c>
      <c r="K33" s="81" t="s">
        <v>315</v>
      </c>
      <c r="L33" s="81" t="s">
        <v>315</v>
      </c>
      <c r="M33" s="81" t="s">
        <v>315</v>
      </c>
      <c r="N33" s="81" t="s">
        <v>315</v>
      </c>
      <c r="O33" s="81" t="s">
        <v>315</v>
      </c>
      <c r="P33" s="81" t="s">
        <v>315</v>
      </c>
      <c r="Q33" s="81" t="s">
        <v>315</v>
      </c>
      <c r="R33" s="81" t="s">
        <v>315</v>
      </c>
      <c r="S33" s="81" t="s">
        <v>315</v>
      </c>
      <c r="T33" s="81" t="s">
        <v>315</v>
      </c>
      <c r="U33" s="81" t="s">
        <v>315</v>
      </c>
      <c r="V33" s="81" t="s">
        <v>315</v>
      </c>
      <c r="W33" s="81" t="s">
        <v>315</v>
      </c>
      <c r="X33" s="81" t="s">
        <v>315</v>
      </c>
      <c r="Y33" s="81" t="s">
        <v>315</v>
      </c>
      <c r="Z33" s="81" t="s">
        <v>315</v>
      </c>
      <c r="AA33" s="81" t="s">
        <v>315</v>
      </c>
      <c r="AB33" s="81" t="s">
        <v>315</v>
      </c>
      <c r="AC33" s="81" t="s">
        <v>315</v>
      </c>
      <c r="AD33" s="81" t="s">
        <v>315</v>
      </c>
      <c r="AE33" s="81" t="s">
        <v>315</v>
      </c>
      <c r="AF33" s="81" t="s">
        <v>315</v>
      </c>
      <c r="AG33" s="81" t="s">
        <v>315</v>
      </c>
      <c r="AH33" s="81" t="s">
        <v>315</v>
      </c>
      <c r="AI33" s="81" t="s">
        <v>315</v>
      </c>
      <c r="AJ33" s="81" t="s">
        <v>315</v>
      </c>
      <c r="AK33" s="81" t="s">
        <v>315</v>
      </c>
      <c r="AL33" s="81" t="s">
        <v>315</v>
      </c>
      <c r="AM33" s="81" t="s">
        <v>315</v>
      </c>
      <c r="AN33" s="81" t="s">
        <v>315</v>
      </c>
      <c r="AO33" s="81" t="s">
        <v>315</v>
      </c>
      <c r="AP33" s="81" t="s">
        <v>315</v>
      </c>
      <c r="AQ33" s="81" t="s">
        <v>315</v>
      </c>
      <c r="AR33" s="81" t="s">
        <v>315</v>
      </c>
      <c r="AS33" s="81" t="s">
        <v>315</v>
      </c>
      <c r="AT33" s="81" t="s">
        <v>315</v>
      </c>
      <c r="AU33" s="81" t="s">
        <v>315</v>
      </c>
      <c r="AV33" s="81" t="s">
        <v>315</v>
      </c>
      <c r="AW33" s="81" t="s">
        <v>315</v>
      </c>
      <c r="AX33" s="81" t="s">
        <v>315</v>
      </c>
      <c r="AY33" s="81" t="s">
        <v>315</v>
      </c>
      <c r="AZ33" s="81" t="s">
        <v>315</v>
      </c>
      <c r="BA33" s="81" t="s">
        <v>315</v>
      </c>
      <c r="BB33" s="81" t="s">
        <v>315</v>
      </c>
      <c r="BC33" s="81" t="s">
        <v>315</v>
      </c>
      <c r="BD33" s="81" t="s">
        <v>315</v>
      </c>
      <c r="BE33" s="81" t="s">
        <v>315</v>
      </c>
      <c r="BF33" s="113"/>
      <c r="BG33" s="82"/>
      <c r="BH33" s="82" t="str">
        <f t="shared" ref="BH33:BH48" si="109">IF(D33&gt;0,IF(D33&lt;5,"SECRETTTTTTTT",""),"")</f>
        <v/>
      </c>
      <c r="BI33" s="82" t="str">
        <f t="shared" ref="BI33:BX48" si="110">IF(E33&gt;0,IF(E33&lt;5,"SECRETTTTTTTT",""),"")</f>
        <v/>
      </c>
      <c r="BJ33" s="82" t="str">
        <f t="shared" si="110"/>
        <v/>
      </c>
      <c r="BK33" s="82" t="str">
        <f t="shared" si="110"/>
        <v/>
      </c>
      <c r="BL33" s="82" t="str">
        <f t="shared" si="110"/>
        <v/>
      </c>
      <c r="BM33" s="82" t="str">
        <f t="shared" si="110"/>
        <v/>
      </c>
      <c r="BN33" s="82" t="str">
        <f t="shared" si="110"/>
        <v/>
      </c>
      <c r="BO33" s="82" t="str">
        <f t="shared" si="110"/>
        <v/>
      </c>
      <c r="BP33" s="82" t="str">
        <f t="shared" si="110"/>
        <v/>
      </c>
      <c r="BQ33" s="82" t="str">
        <f t="shared" si="110"/>
        <v/>
      </c>
      <c r="BR33" s="82" t="str">
        <f t="shared" si="110"/>
        <v/>
      </c>
      <c r="BS33" s="82" t="str">
        <f t="shared" si="110"/>
        <v/>
      </c>
      <c r="BT33" s="82" t="str">
        <f t="shared" si="110"/>
        <v/>
      </c>
      <c r="BU33" s="82" t="str">
        <f t="shared" si="110"/>
        <v/>
      </c>
      <c r="BV33" s="82" t="str">
        <f t="shared" si="110"/>
        <v/>
      </c>
      <c r="BW33" s="82" t="str">
        <f t="shared" si="110"/>
        <v/>
      </c>
      <c r="BX33" s="82" t="str">
        <f t="shared" si="110"/>
        <v/>
      </c>
      <c r="BY33" s="82" t="str">
        <f t="shared" ref="BY33:CN48" si="111">IF(U33&gt;0,IF(U33&lt;5,"SECRETTTTTTTT",""),"")</f>
        <v/>
      </c>
      <c r="BZ33" s="82" t="str">
        <f t="shared" si="111"/>
        <v/>
      </c>
      <c r="CA33" s="82" t="str">
        <f t="shared" si="111"/>
        <v/>
      </c>
      <c r="CB33" s="82" t="str">
        <f t="shared" si="111"/>
        <v/>
      </c>
      <c r="CC33" s="82" t="str">
        <f t="shared" si="111"/>
        <v/>
      </c>
      <c r="CD33" s="82" t="str">
        <f t="shared" si="111"/>
        <v/>
      </c>
      <c r="CE33" s="82" t="str">
        <f t="shared" si="111"/>
        <v/>
      </c>
      <c r="CF33" s="82" t="str">
        <f t="shared" si="111"/>
        <v/>
      </c>
      <c r="CG33" s="82" t="str">
        <f t="shared" si="111"/>
        <v/>
      </c>
      <c r="CH33" s="82" t="str">
        <f t="shared" si="111"/>
        <v/>
      </c>
      <c r="CI33" s="82" t="str">
        <f t="shared" si="111"/>
        <v/>
      </c>
      <c r="CJ33" s="82" t="str">
        <f t="shared" si="111"/>
        <v/>
      </c>
      <c r="CK33" s="82" t="str">
        <f t="shared" si="111"/>
        <v/>
      </c>
      <c r="CL33" s="82" t="str">
        <f t="shared" si="111"/>
        <v/>
      </c>
      <c r="CM33" s="82" t="str">
        <f t="shared" si="111"/>
        <v/>
      </c>
      <c r="CN33" s="82" t="str">
        <f t="shared" si="111"/>
        <v/>
      </c>
      <c r="CO33" s="82" t="str">
        <f t="shared" ref="CO33:DD48" si="112">IF(AK33&gt;0,IF(AK33&lt;5,"SECRETTTTTTTT",""),"")</f>
        <v/>
      </c>
      <c r="CP33" s="82" t="str">
        <f t="shared" si="112"/>
        <v/>
      </c>
      <c r="CQ33" s="82" t="str">
        <f t="shared" si="112"/>
        <v/>
      </c>
      <c r="CR33" s="82" t="str">
        <f t="shared" si="112"/>
        <v/>
      </c>
      <c r="CS33" s="82" t="str">
        <f t="shared" si="112"/>
        <v/>
      </c>
      <c r="CT33" s="82" t="str">
        <f t="shared" si="112"/>
        <v/>
      </c>
      <c r="CU33" s="82" t="str">
        <f t="shared" si="112"/>
        <v/>
      </c>
      <c r="CV33" s="82" t="str">
        <f t="shared" si="112"/>
        <v/>
      </c>
      <c r="CW33" s="82" t="str">
        <f t="shared" si="112"/>
        <v/>
      </c>
      <c r="CX33" s="82" t="str">
        <f t="shared" si="112"/>
        <v/>
      </c>
      <c r="CY33" s="82" t="str">
        <f t="shared" si="112"/>
        <v/>
      </c>
      <c r="CZ33" s="82" t="str">
        <f t="shared" si="112"/>
        <v/>
      </c>
      <c r="DA33" s="82" t="str">
        <f t="shared" si="112"/>
        <v/>
      </c>
      <c r="DB33" s="82" t="str">
        <f t="shared" si="112"/>
        <v/>
      </c>
      <c r="DC33" s="82" t="str">
        <f t="shared" si="112"/>
        <v/>
      </c>
      <c r="DD33" s="82" t="str">
        <f t="shared" si="112"/>
        <v/>
      </c>
      <c r="DE33" s="82" t="str">
        <f t="shared" ref="DE33:DT48" si="113">IF(BA33&gt;0,IF(BA33&lt;5,"SECRETTTTTTTT",""),"")</f>
        <v/>
      </c>
      <c r="DF33" s="82" t="str">
        <f t="shared" si="113"/>
        <v/>
      </c>
      <c r="DG33" s="82" t="str">
        <f t="shared" si="113"/>
        <v/>
      </c>
      <c r="DH33" s="82" t="str">
        <f t="shared" si="113"/>
        <v/>
      </c>
      <c r="DI33" s="82" t="str">
        <f t="shared" si="113"/>
        <v/>
      </c>
      <c r="DJ33" s="82" t="str">
        <f t="shared" si="113"/>
        <v/>
      </c>
      <c r="DK33" s="82" t="str">
        <f t="shared" si="113"/>
        <v/>
      </c>
      <c r="DL33" s="82" t="str">
        <f t="shared" si="113"/>
        <v/>
      </c>
      <c r="DM33" s="82" t="str">
        <f t="shared" si="113"/>
        <v/>
      </c>
      <c r="DN33" s="82" t="str">
        <f t="shared" si="113"/>
        <v/>
      </c>
      <c r="DO33" s="82" t="str">
        <f t="shared" si="113"/>
        <v/>
      </c>
      <c r="DP33" s="82" t="str">
        <f t="shared" si="113"/>
        <v/>
      </c>
      <c r="DQ33" s="82" t="str">
        <f t="shared" si="113"/>
        <v/>
      </c>
      <c r="DR33" s="82" t="str">
        <f t="shared" si="113"/>
        <v/>
      </c>
      <c r="DS33" s="82" t="str">
        <f t="shared" si="113"/>
        <v/>
      </c>
      <c r="DT33" s="82" t="str">
        <f t="shared" si="113"/>
        <v/>
      </c>
      <c r="DU33" s="82" t="str">
        <f t="shared" ref="DU33:EJ48" si="114">IF(BQ33&gt;0,IF(BQ33&lt;5,"SECRETTTTTTTT",""),"")</f>
        <v/>
      </c>
      <c r="DV33" s="82" t="str">
        <f t="shared" si="114"/>
        <v/>
      </c>
      <c r="DW33" s="82" t="str">
        <f t="shared" si="114"/>
        <v/>
      </c>
      <c r="DX33" s="82" t="str">
        <f t="shared" si="114"/>
        <v/>
      </c>
      <c r="DY33" s="82" t="str">
        <f t="shared" si="114"/>
        <v/>
      </c>
      <c r="DZ33" s="82" t="str">
        <f t="shared" si="114"/>
        <v/>
      </c>
      <c r="EA33" s="82" t="str">
        <f t="shared" si="114"/>
        <v/>
      </c>
      <c r="EB33" s="82" t="str">
        <f t="shared" si="114"/>
        <v/>
      </c>
      <c r="EC33" s="82" t="str">
        <f t="shared" si="114"/>
        <v/>
      </c>
      <c r="ED33" s="82" t="str">
        <f t="shared" si="114"/>
        <v/>
      </c>
      <c r="EE33" s="82" t="str">
        <f t="shared" si="114"/>
        <v/>
      </c>
      <c r="EF33" s="82" t="str">
        <f t="shared" si="114"/>
        <v/>
      </c>
      <c r="EG33" s="82" t="str">
        <f t="shared" si="114"/>
        <v/>
      </c>
      <c r="EH33" s="82" t="str">
        <f t="shared" si="114"/>
        <v/>
      </c>
      <c r="EI33" s="82" t="str">
        <f t="shared" si="114"/>
        <v/>
      </c>
      <c r="EJ33" s="82" t="str">
        <f t="shared" si="114"/>
        <v/>
      </c>
      <c r="EK33" s="82" t="str">
        <f t="shared" ref="EK33:EZ48" si="115">IF(CG33&gt;0,IF(CG33&lt;5,"SECRETTTTTTTT",""),"")</f>
        <v/>
      </c>
      <c r="EL33" s="82" t="str">
        <f t="shared" si="115"/>
        <v/>
      </c>
      <c r="EM33" s="82" t="str">
        <f t="shared" si="115"/>
        <v/>
      </c>
      <c r="EN33" s="82" t="str">
        <f t="shared" si="115"/>
        <v/>
      </c>
      <c r="EO33" s="82" t="str">
        <f t="shared" si="115"/>
        <v/>
      </c>
      <c r="EP33" s="82" t="str">
        <f t="shared" si="115"/>
        <v/>
      </c>
      <c r="EQ33" s="82" t="str">
        <f t="shared" si="115"/>
        <v/>
      </c>
      <c r="ER33" s="82" t="str">
        <f t="shared" si="115"/>
        <v/>
      </c>
      <c r="ES33" s="82" t="str">
        <f t="shared" si="115"/>
        <v/>
      </c>
      <c r="ET33" s="82" t="str">
        <f t="shared" si="115"/>
        <v/>
      </c>
      <c r="EU33" s="82" t="str">
        <f t="shared" si="115"/>
        <v/>
      </c>
      <c r="EV33" s="82" t="str">
        <f t="shared" si="115"/>
        <v/>
      </c>
      <c r="EW33" s="82" t="str">
        <f t="shared" si="115"/>
        <v/>
      </c>
      <c r="EX33" s="82" t="str">
        <f t="shared" si="115"/>
        <v/>
      </c>
      <c r="EY33" s="82" t="str">
        <f t="shared" si="115"/>
        <v/>
      </c>
      <c r="EZ33" s="82" t="str">
        <f t="shared" si="115"/>
        <v/>
      </c>
      <c r="FA33" s="82" t="str">
        <f t="shared" ref="FA33:FB48" si="116">IF(CW33&gt;0,IF(CW33&lt;5,"SECRETTTTTTTT",""),"")</f>
        <v/>
      </c>
      <c r="FB33" s="82" t="str">
        <f t="shared" si="116"/>
        <v/>
      </c>
    </row>
    <row r="34" spans="1:158" ht="15" thickBot="1" x14ac:dyDescent="0.4">
      <c r="A34" s="18"/>
      <c r="B34" s="18" t="s">
        <v>145</v>
      </c>
      <c r="C34" s="77" t="s">
        <v>315</v>
      </c>
      <c r="D34" s="77" t="s">
        <v>315</v>
      </c>
      <c r="E34" s="77" t="s">
        <v>315</v>
      </c>
      <c r="F34" s="77" t="s">
        <v>315</v>
      </c>
      <c r="G34" s="77" t="s">
        <v>315</v>
      </c>
      <c r="H34" s="77" t="s">
        <v>315</v>
      </c>
      <c r="I34" s="77" t="s">
        <v>315</v>
      </c>
      <c r="J34" s="77" t="s">
        <v>315</v>
      </c>
      <c r="K34" s="77" t="s">
        <v>315</v>
      </c>
      <c r="L34" s="77" t="s">
        <v>315</v>
      </c>
      <c r="M34" s="77" t="s">
        <v>315</v>
      </c>
      <c r="N34" s="77" t="s">
        <v>315</v>
      </c>
      <c r="O34" s="77" t="s">
        <v>315</v>
      </c>
      <c r="P34" s="77" t="s">
        <v>315</v>
      </c>
      <c r="Q34" s="77" t="s">
        <v>315</v>
      </c>
      <c r="R34" s="77" t="s">
        <v>315</v>
      </c>
      <c r="S34" s="77" t="s">
        <v>315</v>
      </c>
      <c r="T34" s="77" t="s">
        <v>315</v>
      </c>
      <c r="U34" s="77" t="s">
        <v>315</v>
      </c>
      <c r="V34" s="77" t="s">
        <v>315</v>
      </c>
      <c r="W34" s="77" t="s">
        <v>315</v>
      </c>
      <c r="X34" s="77" t="s">
        <v>315</v>
      </c>
      <c r="Y34" s="77" t="s">
        <v>315</v>
      </c>
      <c r="Z34" s="77" t="s">
        <v>315</v>
      </c>
      <c r="AA34" s="77" t="s">
        <v>315</v>
      </c>
      <c r="AB34" s="77" t="s">
        <v>315</v>
      </c>
      <c r="AC34" s="77" t="s">
        <v>315</v>
      </c>
      <c r="AD34" s="77" t="s">
        <v>315</v>
      </c>
      <c r="AE34" s="77" t="s">
        <v>315</v>
      </c>
      <c r="AF34" s="77" t="s">
        <v>315</v>
      </c>
      <c r="AG34" s="77" t="s">
        <v>315</v>
      </c>
      <c r="AH34" s="77" t="s">
        <v>315</v>
      </c>
      <c r="AI34" s="77" t="s">
        <v>315</v>
      </c>
      <c r="AJ34" s="77" t="s">
        <v>315</v>
      </c>
      <c r="AK34" s="77" t="s">
        <v>315</v>
      </c>
      <c r="AL34" s="77" t="s">
        <v>315</v>
      </c>
      <c r="AM34" s="77" t="s">
        <v>315</v>
      </c>
      <c r="AN34" s="77" t="s">
        <v>315</v>
      </c>
      <c r="AO34" s="77" t="s">
        <v>315</v>
      </c>
      <c r="AP34" s="77" t="s">
        <v>315</v>
      </c>
      <c r="AQ34" s="77" t="s">
        <v>315</v>
      </c>
      <c r="AR34" s="77" t="s">
        <v>315</v>
      </c>
      <c r="AS34" s="77" t="s">
        <v>315</v>
      </c>
      <c r="AT34" s="77" t="s">
        <v>315</v>
      </c>
      <c r="AU34" s="77" t="s">
        <v>315</v>
      </c>
      <c r="AV34" s="77" t="s">
        <v>315</v>
      </c>
      <c r="AW34" s="77" t="s">
        <v>315</v>
      </c>
      <c r="AX34" s="77" t="s">
        <v>315</v>
      </c>
      <c r="AY34" s="77" t="s">
        <v>315</v>
      </c>
      <c r="AZ34" s="77" t="s">
        <v>315</v>
      </c>
      <c r="BA34" s="77" t="s">
        <v>315</v>
      </c>
      <c r="BB34" s="77" t="s">
        <v>315</v>
      </c>
      <c r="BC34" s="77" t="s">
        <v>315</v>
      </c>
      <c r="BD34" s="77" t="s">
        <v>315</v>
      </c>
      <c r="BE34" s="77" t="s">
        <v>315</v>
      </c>
      <c r="BF34" s="114"/>
      <c r="BG34" s="82" t="str">
        <f t="shared" ref="BG34:BH55" si="117">IF(C34&gt;0,IF(C34&lt;5,"SECRETTTTTTTT",""),"")</f>
        <v/>
      </c>
      <c r="BH34" s="82" t="str">
        <f t="shared" si="109"/>
        <v/>
      </c>
      <c r="BI34" s="82" t="str">
        <f t="shared" si="110"/>
        <v/>
      </c>
      <c r="BJ34" s="82" t="str">
        <f t="shared" si="110"/>
        <v/>
      </c>
      <c r="BK34" s="82" t="str">
        <f t="shared" si="110"/>
        <v/>
      </c>
      <c r="BL34" s="82" t="str">
        <f t="shared" si="110"/>
        <v/>
      </c>
      <c r="BM34" s="82" t="str">
        <f t="shared" si="110"/>
        <v/>
      </c>
      <c r="BN34" s="82" t="str">
        <f t="shared" si="110"/>
        <v/>
      </c>
      <c r="BO34" s="82" t="str">
        <f t="shared" si="110"/>
        <v/>
      </c>
      <c r="BP34" s="82" t="str">
        <f t="shared" si="110"/>
        <v/>
      </c>
      <c r="BQ34" s="82" t="str">
        <f t="shared" si="110"/>
        <v/>
      </c>
      <c r="BR34" s="82" t="str">
        <f t="shared" si="110"/>
        <v/>
      </c>
      <c r="BS34" s="82" t="str">
        <f t="shared" si="110"/>
        <v/>
      </c>
      <c r="BT34" s="82" t="str">
        <f t="shared" si="110"/>
        <v/>
      </c>
      <c r="BU34" s="82" t="str">
        <f t="shared" si="110"/>
        <v/>
      </c>
      <c r="BV34" s="82" t="str">
        <f t="shared" si="110"/>
        <v/>
      </c>
      <c r="BW34" s="82" t="str">
        <f t="shared" si="110"/>
        <v/>
      </c>
      <c r="BX34" s="82" t="str">
        <f t="shared" si="110"/>
        <v/>
      </c>
      <c r="BY34" s="82" t="str">
        <f t="shared" si="111"/>
        <v/>
      </c>
      <c r="BZ34" s="82" t="str">
        <f t="shared" si="111"/>
        <v/>
      </c>
      <c r="CA34" s="82" t="str">
        <f t="shared" si="111"/>
        <v/>
      </c>
      <c r="CB34" s="82" t="str">
        <f t="shared" si="111"/>
        <v/>
      </c>
      <c r="CC34" s="82" t="str">
        <f t="shared" si="111"/>
        <v/>
      </c>
      <c r="CD34" s="82" t="str">
        <f t="shared" si="111"/>
        <v/>
      </c>
      <c r="CE34" s="82" t="str">
        <f t="shared" si="111"/>
        <v/>
      </c>
      <c r="CF34" s="82" t="str">
        <f t="shared" si="111"/>
        <v/>
      </c>
      <c r="CG34" s="82" t="str">
        <f t="shared" si="111"/>
        <v/>
      </c>
      <c r="CH34" s="82" t="str">
        <f t="shared" si="111"/>
        <v/>
      </c>
      <c r="CI34" s="82" t="str">
        <f t="shared" si="111"/>
        <v/>
      </c>
      <c r="CJ34" s="82" t="str">
        <f t="shared" si="111"/>
        <v/>
      </c>
      <c r="CK34" s="82" t="str">
        <f t="shared" si="111"/>
        <v/>
      </c>
      <c r="CL34" s="82" t="str">
        <f t="shared" si="111"/>
        <v/>
      </c>
      <c r="CM34" s="82" t="str">
        <f t="shared" si="111"/>
        <v/>
      </c>
      <c r="CN34" s="82" t="str">
        <f t="shared" si="111"/>
        <v/>
      </c>
      <c r="CO34" s="82" t="str">
        <f t="shared" si="112"/>
        <v/>
      </c>
      <c r="CP34" s="82" t="str">
        <f t="shared" si="112"/>
        <v/>
      </c>
      <c r="CQ34" s="82" t="str">
        <f t="shared" si="112"/>
        <v/>
      </c>
      <c r="CR34" s="82" t="str">
        <f t="shared" si="112"/>
        <v/>
      </c>
      <c r="CS34" s="82" t="str">
        <f t="shared" si="112"/>
        <v/>
      </c>
      <c r="CT34" s="82" t="str">
        <f t="shared" si="112"/>
        <v/>
      </c>
      <c r="CU34" s="82" t="str">
        <f t="shared" si="112"/>
        <v/>
      </c>
      <c r="CV34" s="82" t="str">
        <f t="shared" si="112"/>
        <v/>
      </c>
      <c r="CW34" s="82" t="str">
        <f t="shared" si="112"/>
        <v/>
      </c>
      <c r="CX34" s="82" t="str">
        <f t="shared" si="112"/>
        <v/>
      </c>
      <c r="CY34" s="82" t="str">
        <f t="shared" si="112"/>
        <v/>
      </c>
      <c r="CZ34" s="82" t="str">
        <f t="shared" si="112"/>
        <v/>
      </c>
      <c r="DA34" s="82" t="str">
        <f t="shared" si="112"/>
        <v/>
      </c>
      <c r="DB34" s="82" t="str">
        <f t="shared" si="112"/>
        <v/>
      </c>
      <c r="DC34" s="82" t="str">
        <f t="shared" si="112"/>
        <v/>
      </c>
      <c r="DD34" s="82" t="str">
        <f t="shared" si="112"/>
        <v/>
      </c>
      <c r="DE34" s="82" t="str">
        <f t="shared" si="113"/>
        <v/>
      </c>
      <c r="DF34" s="82" t="str">
        <f t="shared" si="113"/>
        <v/>
      </c>
      <c r="DG34" s="82" t="str">
        <f t="shared" si="113"/>
        <v/>
      </c>
      <c r="DH34" s="82" t="str">
        <f t="shared" si="113"/>
        <v/>
      </c>
      <c r="DI34" s="82" t="str">
        <f t="shared" si="113"/>
        <v/>
      </c>
      <c r="DJ34" s="82" t="str">
        <f t="shared" si="113"/>
        <v/>
      </c>
      <c r="DK34" s="82" t="str">
        <f t="shared" si="113"/>
        <v/>
      </c>
      <c r="DL34" s="82" t="str">
        <f t="shared" si="113"/>
        <v/>
      </c>
      <c r="DM34" s="82" t="str">
        <f t="shared" si="113"/>
        <v/>
      </c>
      <c r="DN34" s="82" t="str">
        <f t="shared" si="113"/>
        <v/>
      </c>
      <c r="DO34" s="82" t="str">
        <f t="shared" si="113"/>
        <v/>
      </c>
      <c r="DP34" s="82" t="str">
        <f t="shared" si="113"/>
        <v/>
      </c>
      <c r="DQ34" s="82" t="str">
        <f t="shared" si="113"/>
        <v/>
      </c>
      <c r="DR34" s="82" t="str">
        <f t="shared" si="113"/>
        <v/>
      </c>
      <c r="DS34" s="82" t="str">
        <f t="shared" si="113"/>
        <v/>
      </c>
      <c r="DT34" s="82" t="str">
        <f t="shared" si="113"/>
        <v/>
      </c>
      <c r="DU34" s="82" t="str">
        <f t="shared" si="114"/>
        <v/>
      </c>
      <c r="DV34" s="82" t="str">
        <f t="shared" si="114"/>
        <v/>
      </c>
      <c r="DW34" s="82" t="str">
        <f t="shared" si="114"/>
        <v/>
      </c>
      <c r="DX34" s="82" t="str">
        <f t="shared" si="114"/>
        <v/>
      </c>
      <c r="DY34" s="82" t="str">
        <f t="shared" si="114"/>
        <v/>
      </c>
      <c r="DZ34" s="82" t="str">
        <f t="shared" si="114"/>
        <v/>
      </c>
      <c r="EA34" s="82" t="str">
        <f t="shared" si="114"/>
        <v/>
      </c>
      <c r="EB34" s="82" t="str">
        <f t="shared" si="114"/>
        <v/>
      </c>
      <c r="EC34" s="82" t="str">
        <f t="shared" si="114"/>
        <v/>
      </c>
      <c r="ED34" s="82" t="str">
        <f t="shared" si="114"/>
        <v/>
      </c>
      <c r="EE34" s="82" t="str">
        <f t="shared" si="114"/>
        <v/>
      </c>
      <c r="EF34" s="82" t="str">
        <f t="shared" si="114"/>
        <v/>
      </c>
      <c r="EG34" s="82" t="str">
        <f t="shared" si="114"/>
        <v/>
      </c>
      <c r="EH34" s="82" t="str">
        <f t="shared" si="114"/>
        <v/>
      </c>
      <c r="EI34" s="82" t="str">
        <f t="shared" si="114"/>
        <v/>
      </c>
      <c r="EJ34" s="82" t="str">
        <f t="shared" si="114"/>
        <v/>
      </c>
      <c r="EK34" s="82" t="str">
        <f t="shared" si="115"/>
        <v/>
      </c>
      <c r="EL34" s="82" t="str">
        <f t="shared" si="115"/>
        <v/>
      </c>
      <c r="EM34" s="82" t="str">
        <f t="shared" si="115"/>
        <v/>
      </c>
      <c r="EN34" s="82" t="str">
        <f t="shared" si="115"/>
        <v/>
      </c>
      <c r="EO34" s="82" t="str">
        <f t="shared" si="115"/>
        <v/>
      </c>
      <c r="EP34" s="82" t="str">
        <f t="shared" si="115"/>
        <v/>
      </c>
      <c r="EQ34" s="82" t="str">
        <f t="shared" si="115"/>
        <v/>
      </c>
      <c r="ER34" s="82" t="str">
        <f t="shared" si="115"/>
        <v/>
      </c>
      <c r="ES34" s="82" t="str">
        <f t="shared" si="115"/>
        <v/>
      </c>
      <c r="ET34" s="82" t="str">
        <f t="shared" si="115"/>
        <v/>
      </c>
      <c r="EU34" s="82" t="str">
        <f t="shared" si="115"/>
        <v/>
      </c>
      <c r="EV34" s="82" t="str">
        <f t="shared" si="115"/>
        <v/>
      </c>
      <c r="EW34" s="82" t="str">
        <f t="shared" si="115"/>
        <v/>
      </c>
      <c r="EX34" s="82" t="str">
        <f t="shared" si="115"/>
        <v/>
      </c>
      <c r="EY34" s="82" t="str">
        <f t="shared" si="115"/>
        <v/>
      </c>
      <c r="EZ34" s="82" t="str">
        <f t="shared" si="115"/>
        <v/>
      </c>
      <c r="FA34" s="82" t="str">
        <f t="shared" si="116"/>
        <v/>
      </c>
      <c r="FB34" s="82" t="str">
        <f t="shared" si="116"/>
        <v/>
      </c>
    </row>
    <row r="35" spans="1:158" ht="15" thickBot="1" x14ac:dyDescent="0.4">
      <c r="A35" s="19" t="s">
        <v>96</v>
      </c>
      <c r="B35" s="20" t="s">
        <v>97</v>
      </c>
      <c r="C35" s="81">
        <v>57.522594588119098</v>
      </c>
      <c r="D35" s="81">
        <v>85.594878245754799</v>
      </c>
      <c r="E35" s="81">
        <v>77.428998472781799</v>
      </c>
      <c r="F35" s="81">
        <v>88.065328079265498</v>
      </c>
      <c r="G35" s="81">
        <v>89.329136566430705</v>
      </c>
      <c r="H35" s="81">
        <v>86.060723734806899</v>
      </c>
      <c r="I35" s="81">
        <v>68.550789472698398</v>
      </c>
      <c r="J35" s="81">
        <v>67.491949966338396</v>
      </c>
      <c r="K35" s="81">
        <v>68.064029851121305</v>
      </c>
      <c r="L35" s="81">
        <v>48.2885437559301</v>
      </c>
      <c r="M35" s="81">
        <v>56.957979264987102</v>
      </c>
      <c r="N35" s="81">
        <v>59.7814612487552</v>
      </c>
      <c r="O35" s="81">
        <v>66.216136120531104</v>
      </c>
      <c r="P35" s="81">
        <v>77.617950632494498</v>
      </c>
      <c r="Q35" s="81">
        <v>71.369443627480294</v>
      </c>
      <c r="R35" s="81">
        <v>78.476042915406694</v>
      </c>
      <c r="S35" s="81">
        <v>86.516745611515304</v>
      </c>
      <c r="T35" s="81">
        <v>88.873131568834907</v>
      </c>
      <c r="U35" s="81">
        <v>105.071487695697</v>
      </c>
      <c r="V35" s="81">
        <v>120.311293619064</v>
      </c>
      <c r="W35" s="81">
        <v>122.544666759611</v>
      </c>
      <c r="X35" s="81">
        <v>127.690573550057</v>
      </c>
      <c r="Y35" s="81">
        <v>128.159533555948</v>
      </c>
      <c r="Z35" s="81">
        <v>170.25414782303301</v>
      </c>
      <c r="AA35" s="81">
        <v>107.590377113437</v>
      </c>
      <c r="AB35" s="81">
        <v>83.676935320175303</v>
      </c>
      <c r="AC35" s="81">
        <v>125.704592221512</v>
      </c>
      <c r="AD35" s="81">
        <v>104.689113946712</v>
      </c>
      <c r="AE35" s="81">
        <v>174.63590159612801</v>
      </c>
      <c r="AF35" s="81">
        <v>167.23589622567599</v>
      </c>
      <c r="AG35" s="81">
        <v>146.128277204856</v>
      </c>
      <c r="AH35" s="81">
        <v>142.08822546868501</v>
      </c>
      <c r="AI35" s="81">
        <v>140.13386793092101</v>
      </c>
      <c r="AJ35" s="81">
        <v>124.94661958848199</v>
      </c>
      <c r="AK35" s="81">
        <v>131.22966007568499</v>
      </c>
      <c r="AL35" s="81">
        <v>130.868546380422</v>
      </c>
      <c r="AM35" s="81">
        <v>86.6180283203377</v>
      </c>
      <c r="AN35" s="81">
        <v>74.599946988394393</v>
      </c>
      <c r="AO35" s="81">
        <v>80.881935833636902</v>
      </c>
      <c r="AP35" s="81">
        <v>83.422110632248504</v>
      </c>
      <c r="AQ35" s="81">
        <v>106.64521044271601</v>
      </c>
      <c r="AR35" s="81">
        <v>127.970580289758</v>
      </c>
      <c r="AS35" s="81">
        <v>127.69527165235699</v>
      </c>
      <c r="AT35" s="81">
        <v>138.427591146244</v>
      </c>
      <c r="AU35" s="81">
        <v>158.98217593617599</v>
      </c>
      <c r="AV35" s="81">
        <v>142.765201960664</v>
      </c>
      <c r="AW35" s="81">
        <v>145.91399913408699</v>
      </c>
      <c r="AX35" s="81">
        <v>167.48410166257</v>
      </c>
      <c r="AY35" s="81">
        <v>171.72865175693499</v>
      </c>
      <c r="AZ35" s="81">
        <v>191.523990718139</v>
      </c>
      <c r="BA35" s="81">
        <v>173.31361573083001</v>
      </c>
      <c r="BB35" s="81">
        <v>148.88238728983401</v>
      </c>
      <c r="BC35" s="81">
        <v>144.66509691724099</v>
      </c>
      <c r="BD35" s="81">
        <v>135.91337811439899</v>
      </c>
      <c r="BE35" s="81">
        <v>172.082600781195</v>
      </c>
      <c r="BF35" s="113"/>
      <c r="BG35" s="82" t="str">
        <f t="shared" si="117"/>
        <v/>
      </c>
      <c r="BH35" s="82" t="str">
        <f t="shared" si="109"/>
        <v/>
      </c>
      <c r="BI35" s="82" t="str">
        <f t="shared" si="110"/>
        <v/>
      </c>
      <c r="BJ35" s="82" t="str">
        <f t="shared" si="110"/>
        <v/>
      </c>
      <c r="BK35" s="82" t="str">
        <f t="shared" si="110"/>
        <v/>
      </c>
      <c r="BL35" s="82" t="str">
        <f t="shared" si="110"/>
        <v/>
      </c>
      <c r="BM35" s="82" t="str">
        <f t="shared" si="110"/>
        <v/>
      </c>
      <c r="BN35" s="82" t="str">
        <f t="shared" si="110"/>
        <v/>
      </c>
      <c r="BO35" s="82" t="str">
        <f t="shared" si="110"/>
        <v/>
      </c>
      <c r="BP35" s="82" t="str">
        <f t="shared" si="110"/>
        <v/>
      </c>
      <c r="BQ35" s="82" t="str">
        <f t="shared" si="110"/>
        <v/>
      </c>
      <c r="BR35" s="82" t="str">
        <f t="shared" si="110"/>
        <v/>
      </c>
      <c r="BS35" s="82" t="str">
        <f t="shared" si="110"/>
        <v/>
      </c>
      <c r="BT35" s="82" t="str">
        <f t="shared" si="110"/>
        <v/>
      </c>
      <c r="BU35" s="82" t="str">
        <f t="shared" si="110"/>
        <v/>
      </c>
      <c r="BV35" s="82" t="str">
        <f t="shared" si="110"/>
        <v/>
      </c>
      <c r="BW35" s="82" t="str">
        <f t="shared" si="110"/>
        <v/>
      </c>
      <c r="BX35" s="82" t="str">
        <f t="shared" si="110"/>
        <v/>
      </c>
      <c r="BY35" s="82" t="str">
        <f t="shared" si="111"/>
        <v/>
      </c>
      <c r="BZ35" s="82" t="str">
        <f t="shared" si="111"/>
        <v/>
      </c>
      <c r="CA35" s="82" t="str">
        <f t="shared" si="111"/>
        <v/>
      </c>
      <c r="CB35" s="82" t="str">
        <f t="shared" si="111"/>
        <v/>
      </c>
      <c r="CC35" s="82" t="str">
        <f t="shared" si="111"/>
        <v/>
      </c>
      <c r="CD35" s="82" t="str">
        <f t="shared" si="111"/>
        <v/>
      </c>
      <c r="CE35" s="82" t="str">
        <f t="shared" si="111"/>
        <v/>
      </c>
      <c r="CF35" s="82" t="str">
        <f t="shared" si="111"/>
        <v/>
      </c>
      <c r="CG35" s="82" t="str">
        <f t="shared" si="111"/>
        <v/>
      </c>
      <c r="CH35" s="82" t="str">
        <f t="shared" si="111"/>
        <v/>
      </c>
      <c r="CI35" s="82" t="str">
        <f t="shared" si="111"/>
        <v/>
      </c>
      <c r="CJ35" s="82" t="str">
        <f t="shared" si="111"/>
        <v/>
      </c>
      <c r="CK35" s="82" t="str">
        <f t="shared" si="111"/>
        <v/>
      </c>
      <c r="CL35" s="82" t="str">
        <f t="shared" si="111"/>
        <v/>
      </c>
      <c r="CM35" s="82" t="str">
        <f t="shared" si="111"/>
        <v/>
      </c>
      <c r="CN35" s="82" t="str">
        <f t="shared" si="111"/>
        <v/>
      </c>
      <c r="CO35" s="82" t="str">
        <f t="shared" si="112"/>
        <v/>
      </c>
      <c r="CP35" s="82" t="str">
        <f t="shared" si="112"/>
        <v/>
      </c>
      <c r="CQ35" s="82" t="str">
        <f t="shared" si="112"/>
        <v/>
      </c>
      <c r="CR35" s="82" t="str">
        <f t="shared" si="112"/>
        <v/>
      </c>
      <c r="CS35" s="82" t="str">
        <f t="shared" si="112"/>
        <v/>
      </c>
      <c r="CT35" s="82" t="str">
        <f t="shared" si="112"/>
        <v/>
      </c>
      <c r="CU35" s="82" t="str">
        <f t="shared" si="112"/>
        <v/>
      </c>
      <c r="CV35" s="82" t="str">
        <f t="shared" si="112"/>
        <v/>
      </c>
      <c r="CW35" s="82" t="str">
        <f t="shared" si="112"/>
        <v/>
      </c>
      <c r="CX35" s="82" t="str">
        <f t="shared" si="112"/>
        <v/>
      </c>
      <c r="CY35" s="82" t="str">
        <f t="shared" si="112"/>
        <v/>
      </c>
      <c r="CZ35" s="82" t="str">
        <f t="shared" si="112"/>
        <v/>
      </c>
      <c r="DA35" s="82" t="str">
        <f t="shared" si="112"/>
        <v/>
      </c>
      <c r="DB35" s="82" t="str">
        <f t="shared" si="112"/>
        <v/>
      </c>
      <c r="DC35" s="82" t="str">
        <f t="shared" si="112"/>
        <v/>
      </c>
      <c r="DD35" s="82" t="str">
        <f t="shared" si="112"/>
        <v/>
      </c>
      <c r="DE35" s="82" t="str">
        <f t="shared" si="113"/>
        <v/>
      </c>
      <c r="DF35" s="82" t="str">
        <f t="shared" si="113"/>
        <v/>
      </c>
      <c r="DG35" s="82" t="str">
        <f t="shared" si="113"/>
        <v/>
      </c>
      <c r="DH35" s="82" t="str">
        <f t="shared" si="113"/>
        <v/>
      </c>
      <c r="DI35" s="82" t="str">
        <f t="shared" si="113"/>
        <v/>
      </c>
      <c r="DJ35" s="82" t="str">
        <f t="shared" si="113"/>
        <v/>
      </c>
      <c r="DK35" s="82" t="str">
        <f t="shared" si="113"/>
        <v/>
      </c>
      <c r="DL35" s="82" t="str">
        <f t="shared" si="113"/>
        <v/>
      </c>
      <c r="DM35" s="82" t="str">
        <f t="shared" si="113"/>
        <v/>
      </c>
      <c r="DN35" s="82" t="str">
        <f t="shared" si="113"/>
        <v/>
      </c>
      <c r="DO35" s="82" t="str">
        <f t="shared" si="113"/>
        <v/>
      </c>
      <c r="DP35" s="82" t="str">
        <f t="shared" si="113"/>
        <v/>
      </c>
      <c r="DQ35" s="82" t="str">
        <f t="shared" si="113"/>
        <v/>
      </c>
      <c r="DR35" s="82" t="str">
        <f t="shared" si="113"/>
        <v/>
      </c>
      <c r="DS35" s="82" t="str">
        <f t="shared" si="113"/>
        <v/>
      </c>
      <c r="DT35" s="82" t="str">
        <f t="shared" si="113"/>
        <v/>
      </c>
      <c r="DU35" s="82" t="str">
        <f t="shared" si="114"/>
        <v/>
      </c>
      <c r="DV35" s="82" t="str">
        <f t="shared" si="114"/>
        <v/>
      </c>
      <c r="DW35" s="82" t="str">
        <f t="shared" si="114"/>
        <v/>
      </c>
      <c r="DX35" s="82" t="str">
        <f t="shared" si="114"/>
        <v/>
      </c>
      <c r="DY35" s="82" t="str">
        <f t="shared" si="114"/>
        <v/>
      </c>
      <c r="DZ35" s="82" t="str">
        <f t="shared" si="114"/>
        <v/>
      </c>
      <c r="EA35" s="82" t="str">
        <f t="shared" si="114"/>
        <v/>
      </c>
      <c r="EB35" s="82" t="str">
        <f t="shared" si="114"/>
        <v/>
      </c>
      <c r="EC35" s="82" t="str">
        <f t="shared" si="114"/>
        <v/>
      </c>
      <c r="ED35" s="82" t="str">
        <f t="shared" si="114"/>
        <v/>
      </c>
      <c r="EE35" s="82" t="str">
        <f t="shared" si="114"/>
        <v/>
      </c>
      <c r="EF35" s="82" t="str">
        <f t="shared" si="114"/>
        <v/>
      </c>
      <c r="EG35" s="82" t="str">
        <f t="shared" si="114"/>
        <v/>
      </c>
      <c r="EH35" s="82" t="str">
        <f t="shared" si="114"/>
        <v/>
      </c>
      <c r="EI35" s="82" t="str">
        <f t="shared" si="114"/>
        <v/>
      </c>
      <c r="EJ35" s="82" t="str">
        <f t="shared" si="114"/>
        <v/>
      </c>
      <c r="EK35" s="82" t="str">
        <f t="shared" si="115"/>
        <v/>
      </c>
      <c r="EL35" s="82" t="str">
        <f t="shared" si="115"/>
        <v/>
      </c>
      <c r="EM35" s="82" t="str">
        <f t="shared" si="115"/>
        <v/>
      </c>
      <c r="EN35" s="82" t="str">
        <f t="shared" si="115"/>
        <v/>
      </c>
      <c r="EO35" s="82" t="str">
        <f t="shared" si="115"/>
        <v/>
      </c>
      <c r="EP35" s="82" t="str">
        <f t="shared" si="115"/>
        <v/>
      </c>
      <c r="EQ35" s="82" t="str">
        <f t="shared" si="115"/>
        <v/>
      </c>
      <c r="ER35" s="82" t="str">
        <f t="shared" si="115"/>
        <v/>
      </c>
      <c r="ES35" s="82" t="str">
        <f t="shared" si="115"/>
        <v/>
      </c>
      <c r="ET35" s="82" t="str">
        <f t="shared" si="115"/>
        <v/>
      </c>
      <c r="EU35" s="82" t="str">
        <f t="shared" si="115"/>
        <v/>
      </c>
      <c r="EV35" s="82" t="str">
        <f t="shared" si="115"/>
        <v/>
      </c>
      <c r="EW35" s="82" t="str">
        <f t="shared" si="115"/>
        <v/>
      </c>
      <c r="EX35" s="82" t="str">
        <f t="shared" si="115"/>
        <v/>
      </c>
      <c r="EY35" s="82" t="str">
        <f t="shared" si="115"/>
        <v/>
      </c>
      <c r="EZ35" s="82" t="str">
        <f t="shared" si="115"/>
        <v/>
      </c>
      <c r="FA35" s="82" t="str">
        <f t="shared" si="116"/>
        <v/>
      </c>
      <c r="FB35" s="82" t="str">
        <f t="shared" si="116"/>
        <v/>
      </c>
    </row>
    <row r="36" spans="1:158" ht="15" thickBot="1" x14ac:dyDescent="0.4">
      <c r="A36" s="19" t="s">
        <v>98</v>
      </c>
      <c r="B36" s="20" t="s">
        <v>99</v>
      </c>
      <c r="C36" s="81">
        <v>5.6200170866151602</v>
      </c>
      <c r="D36" s="81">
        <v>8.9258613609055093</v>
      </c>
      <c r="E36" s="81">
        <v>5.4052663799610396</v>
      </c>
      <c r="F36" s="81">
        <v>10.168900191227401</v>
      </c>
      <c r="G36" s="81">
        <v>11.6417972994164</v>
      </c>
      <c r="H36" s="81">
        <v>13.9199074804798</v>
      </c>
      <c r="I36" s="81">
        <v>11.201477159153701</v>
      </c>
      <c r="J36" s="81">
        <v>10.1889172237618</v>
      </c>
      <c r="K36" s="81">
        <v>10.8499948674627</v>
      </c>
      <c r="L36" s="81">
        <v>12.1519931430401</v>
      </c>
      <c r="M36" s="81">
        <v>11.6485518404861</v>
      </c>
      <c r="N36" s="81">
        <v>12.744410636312001</v>
      </c>
      <c r="O36" s="81">
        <v>8.7701511129229495</v>
      </c>
      <c r="P36" s="81">
        <v>12.169979746926799</v>
      </c>
      <c r="Q36" s="81">
        <v>13.0761716358742</v>
      </c>
      <c r="R36" s="81">
        <v>10.036018543244699</v>
      </c>
      <c r="S36" s="81">
        <v>16.687576589534601</v>
      </c>
      <c r="T36" s="81">
        <v>11.5102458328564</v>
      </c>
      <c r="U36" s="81">
        <v>10.668502897268199</v>
      </c>
      <c r="V36" s="81">
        <v>13.458971246324101</v>
      </c>
      <c r="W36" s="81">
        <v>10.2413127474174</v>
      </c>
      <c r="X36" s="81">
        <v>14.1672044987712</v>
      </c>
      <c r="Y36" s="81">
        <v>10.8910762759524</v>
      </c>
      <c r="Z36" s="81">
        <v>11.6036259913449</v>
      </c>
      <c r="AA36" s="81">
        <v>8.9847193750759295</v>
      </c>
      <c r="AB36" s="81">
        <v>9.6438415684503198</v>
      </c>
      <c r="AC36" s="81">
        <v>7.0417297230846199</v>
      </c>
      <c r="AD36" s="81">
        <v>12.182928104028299</v>
      </c>
      <c r="AE36" s="81">
        <v>9.9239540846141292</v>
      </c>
      <c r="AF36" s="81">
        <v>17.912859305126702</v>
      </c>
      <c r="AG36" s="81">
        <v>16.997913236297101</v>
      </c>
      <c r="AH36" s="81">
        <v>15.595304350255899</v>
      </c>
      <c r="AI36" s="81">
        <v>16.154414862707998</v>
      </c>
      <c r="AJ36" s="81">
        <v>12.9503590268466</v>
      </c>
      <c r="AK36" s="81">
        <v>12.7013051272426</v>
      </c>
      <c r="AL36" s="81">
        <v>9.9487624389470799</v>
      </c>
      <c r="AM36" s="81">
        <v>7.7023786790214404</v>
      </c>
      <c r="AN36" s="81">
        <v>13.529968751674399</v>
      </c>
      <c r="AO36" s="81">
        <v>14.0484011146575</v>
      </c>
      <c r="AP36" s="81">
        <v>12.3553339175171</v>
      </c>
      <c r="AQ36" s="81">
        <v>11.361466361967</v>
      </c>
      <c r="AR36" s="81">
        <v>11.8315250225162</v>
      </c>
      <c r="AS36" s="81">
        <v>15.3550292589888</v>
      </c>
      <c r="AT36" s="81">
        <v>14.4350124327019</v>
      </c>
      <c r="AU36" s="81">
        <v>11.394939294592699</v>
      </c>
      <c r="AV36" s="81">
        <v>18.4811608238094</v>
      </c>
      <c r="AW36" s="81">
        <v>15.852909932415001</v>
      </c>
      <c r="AX36" s="81">
        <v>9.4327415671745793</v>
      </c>
      <c r="AY36" s="81">
        <v>9.9230648176491005</v>
      </c>
      <c r="AZ36" s="81">
        <v>10.0448681931901</v>
      </c>
      <c r="BA36" s="81">
        <v>13.874222284769001</v>
      </c>
      <c r="BB36" s="81">
        <v>7.0048879597806497</v>
      </c>
      <c r="BC36" s="81">
        <v>8.1095843280981796</v>
      </c>
      <c r="BD36" s="81">
        <v>10.2868466104867</v>
      </c>
      <c r="BE36" s="81">
        <v>10.5094750613315</v>
      </c>
      <c r="BF36" s="113"/>
      <c r="BG36" s="82" t="str">
        <f t="shared" si="117"/>
        <v/>
      </c>
      <c r="BH36" s="82" t="str">
        <f t="shared" si="109"/>
        <v/>
      </c>
      <c r="BI36" s="82" t="str">
        <f t="shared" si="110"/>
        <v/>
      </c>
      <c r="BJ36" s="82" t="str">
        <f t="shared" si="110"/>
        <v/>
      </c>
      <c r="BK36" s="82" t="str">
        <f t="shared" si="110"/>
        <v/>
      </c>
      <c r="BL36" s="82" t="str">
        <f t="shared" si="110"/>
        <v/>
      </c>
      <c r="BM36" s="82" t="str">
        <f t="shared" si="110"/>
        <v/>
      </c>
      <c r="BN36" s="82" t="str">
        <f t="shared" si="110"/>
        <v/>
      </c>
      <c r="BO36" s="82" t="str">
        <f t="shared" si="110"/>
        <v/>
      </c>
      <c r="BP36" s="82" t="str">
        <f t="shared" si="110"/>
        <v/>
      </c>
      <c r="BQ36" s="82" t="str">
        <f t="shared" si="110"/>
        <v/>
      </c>
      <c r="BR36" s="82" t="str">
        <f t="shared" si="110"/>
        <v/>
      </c>
      <c r="BS36" s="82" t="str">
        <f t="shared" si="110"/>
        <v/>
      </c>
      <c r="BT36" s="82" t="str">
        <f t="shared" si="110"/>
        <v/>
      </c>
      <c r="BU36" s="82" t="str">
        <f t="shared" si="110"/>
        <v/>
      </c>
      <c r="BV36" s="82" t="str">
        <f t="shared" si="110"/>
        <v/>
      </c>
      <c r="BW36" s="82" t="str">
        <f t="shared" si="110"/>
        <v/>
      </c>
      <c r="BX36" s="82" t="str">
        <f t="shared" si="110"/>
        <v/>
      </c>
      <c r="BY36" s="82" t="str">
        <f t="shared" si="111"/>
        <v/>
      </c>
      <c r="BZ36" s="82" t="str">
        <f t="shared" si="111"/>
        <v/>
      </c>
      <c r="CA36" s="82" t="str">
        <f t="shared" si="111"/>
        <v/>
      </c>
      <c r="CB36" s="82" t="str">
        <f t="shared" si="111"/>
        <v/>
      </c>
      <c r="CC36" s="82" t="str">
        <f t="shared" si="111"/>
        <v/>
      </c>
      <c r="CD36" s="82" t="str">
        <f t="shared" si="111"/>
        <v/>
      </c>
      <c r="CE36" s="82" t="str">
        <f t="shared" si="111"/>
        <v/>
      </c>
      <c r="CF36" s="82" t="str">
        <f t="shared" si="111"/>
        <v/>
      </c>
      <c r="CG36" s="82" t="str">
        <f t="shared" si="111"/>
        <v/>
      </c>
      <c r="CH36" s="82" t="str">
        <f t="shared" si="111"/>
        <v/>
      </c>
      <c r="CI36" s="82" t="str">
        <f t="shared" si="111"/>
        <v/>
      </c>
      <c r="CJ36" s="82" t="str">
        <f t="shared" si="111"/>
        <v/>
      </c>
      <c r="CK36" s="82" t="str">
        <f t="shared" si="111"/>
        <v/>
      </c>
      <c r="CL36" s="82" t="str">
        <f t="shared" si="111"/>
        <v/>
      </c>
      <c r="CM36" s="82" t="str">
        <f t="shared" si="111"/>
        <v/>
      </c>
      <c r="CN36" s="82" t="str">
        <f t="shared" si="111"/>
        <v/>
      </c>
      <c r="CO36" s="82" t="str">
        <f t="shared" si="112"/>
        <v/>
      </c>
      <c r="CP36" s="82" t="str">
        <f t="shared" si="112"/>
        <v/>
      </c>
      <c r="CQ36" s="82" t="str">
        <f t="shared" si="112"/>
        <v/>
      </c>
      <c r="CR36" s="82" t="str">
        <f t="shared" si="112"/>
        <v/>
      </c>
      <c r="CS36" s="82" t="str">
        <f t="shared" si="112"/>
        <v/>
      </c>
      <c r="CT36" s="82" t="str">
        <f t="shared" si="112"/>
        <v/>
      </c>
      <c r="CU36" s="82" t="str">
        <f t="shared" si="112"/>
        <v/>
      </c>
      <c r="CV36" s="82" t="str">
        <f t="shared" si="112"/>
        <v/>
      </c>
      <c r="CW36" s="82" t="str">
        <f t="shared" si="112"/>
        <v/>
      </c>
      <c r="CX36" s="82" t="str">
        <f t="shared" si="112"/>
        <v/>
      </c>
      <c r="CY36" s="82" t="str">
        <f t="shared" si="112"/>
        <v/>
      </c>
      <c r="CZ36" s="82" t="str">
        <f t="shared" si="112"/>
        <v/>
      </c>
      <c r="DA36" s="82" t="str">
        <f t="shared" si="112"/>
        <v/>
      </c>
      <c r="DB36" s="82" t="str">
        <f t="shared" si="112"/>
        <v/>
      </c>
      <c r="DC36" s="82" t="str">
        <f t="shared" si="112"/>
        <v/>
      </c>
      <c r="DD36" s="82" t="str">
        <f t="shared" si="112"/>
        <v/>
      </c>
      <c r="DE36" s="82" t="str">
        <f t="shared" si="113"/>
        <v/>
      </c>
      <c r="DF36" s="82" t="str">
        <f t="shared" si="113"/>
        <v/>
      </c>
      <c r="DG36" s="82" t="str">
        <f t="shared" si="113"/>
        <v/>
      </c>
      <c r="DH36" s="82" t="str">
        <f t="shared" si="113"/>
        <v/>
      </c>
      <c r="DI36" s="82" t="str">
        <f t="shared" si="113"/>
        <v/>
      </c>
      <c r="DJ36" s="82" t="str">
        <f t="shared" si="113"/>
        <v/>
      </c>
      <c r="DK36" s="82" t="str">
        <f t="shared" si="113"/>
        <v/>
      </c>
      <c r="DL36" s="82" t="str">
        <f t="shared" si="113"/>
        <v/>
      </c>
      <c r="DM36" s="82" t="str">
        <f t="shared" si="113"/>
        <v/>
      </c>
      <c r="DN36" s="82" t="str">
        <f t="shared" si="113"/>
        <v/>
      </c>
      <c r="DO36" s="82" t="str">
        <f t="shared" si="113"/>
        <v/>
      </c>
      <c r="DP36" s="82" t="str">
        <f t="shared" si="113"/>
        <v/>
      </c>
      <c r="DQ36" s="82" t="str">
        <f t="shared" si="113"/>
        <v/>
      </c>
      <c r="DR36" s="82" t="str">
        <f t="shared" si="113"/>
        <v/>
      </c>
      <c r="DS36" s="82" t="str">
        <f t="shared" si="113"/>
        <v/>
      </c>
      <c r="DT36" s="82" t="str">
        <f t="shared" si="113"/>
        <v/>
      </c>
      <c r="DU36" s="82" t="str">
        <f t="shared" si="114"/>
        <v/>
      </c>
      <c r="DV36" s="82" t="str">
        <f t="shared" si="114"/>
        <v/>
      </c>
      <c r="DW36" s="82" t="str">
        <f t="shared" si="114"/>
        <v/>
      </c>
      <c r="DX36" s="82" t="str">
        <f t="shared" si="114"/>
        <v/>
      </c>
      <c r="DY36" s="82" t="str">
        <f t="shared" si="114"/>
        <v/>
      </c>
      <c r="DZ36" s="82" t="str">
        <f t="shared" si="114"/>
        <v/>
      </c>
      <c r="EA36" s="82" t="str">
        <f t="shared" si="114"/>
        <v/>
      </c>
      <c r="EB36" s="82" t="str">
        <f t="shared" si="114"/>
        <v/>
      </c>
      <c r="EC36" s="82" t="str">
        <f t="shared" si="114"/>
        <v/>
      </c>
      <c r="ED36" s="82" t="str">
        <f t="shared" si="114"/>
        <v/>
      </c>
      <c r="EE36" s="82" t="str">
        <f t="shared" si="114"/>
        <v/>
      </c>
      <c r="EF36" s="82" t="str">
        <f t="shared" si="114"/>
        <v/>
      </c>
      <c r="EG36" s="82" t="str">
        <f t="shared" si="114"/>
        <v/>
      </c>
      <c r="EH36" s="82" t="str">
        <f t="shared" si="114"/>
        <v/>
      </c>
      <c r="EI36" s="82" t="str">
        <f t="shared" si="114"/>
        <v/>
      </c>
      <c r="EJ36" s="82" t="str">
        <f t="shared" si="114"/>
        <v/>
      </c>
      <c r="EK36" s="82" t="str">
        <f t="shared" si="115"/>
        <v/>
      </c>
      <c r="EL36" s="82" t="str">
        <f t="shared" si="115"/>
        <v/>
      </c>
      <c r="EM36" s="82" t="str">
        <f t="shared" si="115"/>
        <v/>
      </c>
      <c r="EN36" s="82" t="str">
        <f t="shared" si="115"/>
        <v/>
      </c>
      <c r="EO36" s="82" t="str">
        <f t="shared" si="115"/>
        <v/>
      </c>
      <c r="EP36" s="82" t="str">
        <f t="shared" si="115"/>
        <v/>
      </c>
      <c r="EQ36" s="82" t="str">
        <f t="shared" si="115"/>
        <v/>
      </c>
      <c r="ER36" s="82" t="str">
        <f t="shared" si="115"/>
        <v/>
      </c>
      <c r="ES36" s="82" t="str">
        <f t="shared" si="115"/>
        <v/>
      </c>
      <c r="ET36" s="82" t="str">
        <f t="shared" si="115"/>
        <v/>
      </c>
      <c r="EU36" s="82" t="str">
        <f t="shared" si="115"/>
        <v/>
      </c>
      <c r="EV36" s="82" t="str">
        <f t="shared" si="115"/>
        <v/>
      </c>
      <c r="EW36" s="82" t="str">
        <f t="shared" si="115"/>
        <v/>
      </c>
      <c r="EX36" s="82" t="str">
        <f t="shared" si="115"/>
        <v/>
      </c>
      <c r="EY36" s="82" t="str">
        <f t="shared" si="115"/>
        <v/>
      </c>
      <c r="EZ36" s="82" t="str">
        <f t="shared" si="115"/>
        <v/>
      </c>
      <c r="FA36" s="82" t="str">
        <f t="shared" si="116"/>
        <v/>
      </c>
      <c r="FB36" s="82" t="str">
        <f t="shared" si="116"/>
        <v/>
      </c>
    </row>
    <row r="37" spans="1:158" ht="15" thickBot="1" x14ac:dyDescent="0.4">
      <c r="A37" s="19" t="s">
        <v>100</v>
      </c>
      <c r="B37" s="20" t="s">
        <v>101</v>
      </c>
      <c r="C37" s="81" t="s">
        <v>315</v>
      </c>
      <c r="D37" s="81" t="s">
        <v>315</v>
      </c>
      <c r="E37" s="81" t="s">
        <v>315</v>
      </c>
      <c r="F37" s="81" t="s">
        <v>315</v>
      </c>
      <c r="G37" s="81" t="s">
        <v>315</v>
      </c>
      <c r="H37" s="81" t="s">
        <v>315</v>
      </c>
      <c r="I37" s="81" t="s">
        <v>315</v>
      </c>
      <c r="J37" s="81" t="s">
        <v>315</v>
      </c>
      <c r="K37" s="81" t="s">
        <v>315</v>
      </c>
      <c r="L37" s="81" t="s">
        <v>315</v>
      </c>
      <c r="M37" s="81" t="s">
        <v>315</v>
      </c>
      <c r="N37" s="81" t="s">
        <v>315</v>
      </c>
      <c r="O37" s="81" t="s">
        <v>315</v>
      </c>
      <c r="P37" s="81" t="s">
        <v>315</v>
      </c>
      <c r="Q37" s="81" t="s">
        <v>315</v>
      </c>
      <c r="R37" s="81" t="s">
        <v>315</v>
      </c>
      <c r="S37" s="81" t="s">
        <v>315</v>
      </c>
      <c r="T37" s="81" t="s">
        <v>315</v>
      </c>
      <c r="U37" s="81" t="s">
        <v>315</v>
      </c>
      <c r="V37" s="81" t="s">
        <v>315</v>
      </c>
      <c r="W37" s="81" t="s">
        <v>315</v>
      </c>
      <c r="X37" s="81" t="s">
        <v>315</v>
      </c>
      <c r="Y37" s="81" t="s">
        <v>315</v>
      </c>
      <c r="Z37" s="81" t="s">
        <v>315</v>
      </c>
      <c r="AA37" s="81" t="s">
        <v>315</v>
      </c>
      <c r="AB37" s="81" t="s">
        <v>315</v>
      </c>
      <c r="AC37" s="81" t="s">
        <v>315</v>
      </c>
      <c r="AD37" s="81" t="s">
        <v>315</v>
      </c>
      <c r="AE37" s="81" t="s">
        <v>315</v>
      </c>
      <c r="AF37" s="81" t="s">
        <v>315</v>
      </c>
      <c r="AG37" s="81" t="s">
        <v>315</v>
      </c>
      <c r="AH37" s="81" t="s">
        <v>315</v>
      </c>
      <c r="AI37" s="81" t="s">
        <v>315</v>
      </c>
      <c r="AJ37" s="81" t="s">
        <v>315</v>
      </c>
      <c r="AK37" s="81" t="s">
        <v>315</v>
      </c>
      <c r="AL37" s="81" t="s">
        <v>315</v>
      </c>
      <c r="AM37" s="81" t="s">
        <v>315</v>
      </c>
      <c r="AN37" s="81" t="s">
        <v>315</v>
      </c>
      <c r="AO37" s="81" t="s">
        <v>315</v>
      </c>
      <c r="AP37" s="81" t="s">
        <v>315</v>
      </c>
      <c r="AQ37" s="81" t="s">
        <v>315</v>
      </c>
      <c r="AR37" s="81" t="s">
        <v>315</v>
      </c>
      <c r="AS37" s="81" t="s">
        <v>315</v>
      </c>
      <c r="AT37" s="81" t="s">
        <v>315</v>
      </c>
      <c r="AU37" s="81" t="s">
        <v>315</v>
      </c>
      <c r="AV37" s="81" t="s">
        <v>315</v>
      </c>
      <c r="AW37" s="81" t="s">
        <v>315</v>
      </c>
      <c r="AX37" s="81" t="s">
        <v>315</v>
      </c>
      <c r="AY37" s="81" t="s">
        <v>315</v>
      </c>
      <c r="AZ37" s="81" t="s">
        <v>315</v>
      </c>
      <c r="BA37" s="81" t="s">
        <v>315</v>
      </c>
      <c r="BB37" s="81" t="s">
        <v>315</v>
      </c>
      <c r="BC37" s="81" t="s">
        <v>315</v>
      </c>
      <c r="BD37" s="81" t="s">
        <v>315</v>
      </c>
      <c r="BE37" s="81" t="s">
        <v>315</v>
      </c>
      <c r="BF37" s="113"/>
      <c r="BG37" s="82" t="str">
        <f t="shared" si="117"/>
        <v/>
      </c>
      <c r="BH37" s="82" t="str">
        <f t="shared" si="109"/>
        <v/>
      </c>
      <c r="BI37" s="82" t="str">
        <f t="shared" si="110"/>
        <v/>
      </c>
      <c r="BJ37" s="82" t="str">
        <f t="shared" si="110"/>
        <v/>
      </c>
      <c r="BK37" s="82" t="str">
        <f t="shared" si="110"/>
        <v/>
      </c>
      <c r="BL37" s="82" t="str">
        <f t="shared" si="110"/>
        <v/>
      </c>
      <c r="BM37" s="82" t="str">
        <f t="shared" si="110"/>
        <v/>
      </c>
      <c r="BN37" s="82" t="str">
        <f t="shared" si="110"/>
        <v/>
      </c>
      <c r="BO37" s="82" t="str">
        <f t="shared" si="110"/>
        <v/>
      </c>
      <c r="BP37" s="82" t="str">
        <f t="shared" si="110"/>
        <v/>
      </c>
      <c r="BQ37" s="82" t="str">
        <f t="shared" si="110"/>
        <v/>
      </c>
      <c r="BR37" s="82" t="str">
        <f t="shared" si="110"/>
        <v/>
      </c>
      <c r="BS37" s="82" t="str">
        <f t="shared" si="110"/>
        <v/>
      </c>
      <c r="BT37" s="82" t="str">
        <f t="shared" si="110"/>
        <v/>
      </c>
      <c r="BU37" s="82" t="str">
        <f t="shared" si="110"/>
        <v/>
      </c>
      <c r="BV37" s="82" t="str">
        <f t="shared" si="110"/>
        <v/>
      </c>
      <c r="BW37" s="82" t="str">
        <f t="shared" si="110"/>
        <v/>
      </c>
      <c r="BX37" s="82" t="str">
        <f t="shared" si="110"/>
        <v/>
      </c>
      <c r="BY37" s="82" t="str">
        <f t="shared" si="111"/>
        <v/>
      </c>
      <c r="BZ37" s="82" t="str">
        <f t="shared" si="111"/>
        <v/>
      </c>
      <c r="CA37" s="82" t="str">
        <f t="shared" si="111"/>
        <v/>
      </c>
      <c r="CB37" s="82" t="str">
        <f t="shared" si="111"/>
        <v/>
      </c>
      <c r="CC37" s="82" t="str">
        <f t="shared" si="111"/>
        <v/>
      </c>
      <c r="CD37" s="82" t="str">
        <f t="shared" si="111"/>
        <v/>
      </c>
      <c r="CE37" s="82" t="str">
        <f t="shared" si="111"/>
        <v/>
      </c>
      <c r="CF37" s="82" t="str">
        <f t="shared" si="111"/>
        <v/>
      </c>
      <c r="CG37" s="82" t="str">
        <f t="shared" si="111"/>
        <v/>
      </c>
      <c r="CH37" s="82" t="str">
        <f t="shared" si="111"/>
        <v/>
      </c>
      <c r="CI37" s="82" t="str">
        <f t="shared" si="111"/>
        <v/>
      </c>
      <c r="CJ37" s="82" t="str">
        <f t="shared" si="111"/>
        <v/>
      </c>
      <c r="CK37" s="82" t="str">
        <f t="shared" si="111"/>
        <v/>
      </c>
      <c r="CL37" s="82" t="str">
        <f t="shared" si="111"/>
        <v/>
      </c>
      <c r="CM37" s="82" t="str">
        <f t="shared" si="111"/>
        <v/>
      </c>
      <c r="CN37" s="82" t="str">
        <f t="shared" si="111"/>
        <v/>
      </c>
      <c r="CO37" s="82" t="str">
        <f t="shared" si="112"/>
        <v/>
      </c>
      <c r="CP37" s="82" t="str">
        <f t="shared" si="112"/>
        <v/>
      </c>
      <c r="CQ37" s="82" t="str">
        <f t="shared" si="112"/>
        <v/>
      </c>
      <c r="CR37" s="82" t="str">
        <f t="shared" si="112"/>
        <v/>
      </c>
      <c r="CS37" s="82" t="str">
        <f t="shared" si="112"/>
        <v/>
      </c>
      <c r="CT37" s="82" t="str">
        <f t="shared" si="112"/>
        <v/>
      </c>
      <c r="CU37" s="82" t="str">
        <f t="shared" si="112"/>
        <v/>
      </c>
      <c r="CV37" s="82" t="str">
        <f t="shared" si="112"/>
        <v/>
      </c>
      <c r="CW37" s="82" t="str">
        <f t="shared" si="112"/>
        <v/>
      </c>
      <c r="CX37" s="82" t="str">
        <f t="shared" si="112"/>
        <v/>
      </c>
      <c r="CY37" s="82" t="str">
        <f t="shared" si="112"/>
        <v/>
      </c>
      <c r="CZ37" s="82" t="str">
        <f t="shared" si="112"/>
        <v/>
      </c>
      <c r="DA37" s="82" t="str">
        <f t="shared" si="112"/>
        <v/>
      </c>
      <c r="DB37" s="82" t="str">
        <f t="shared" si="112"/>
        <v/>
      </c>
      <c r="DC37" s="82" t="str">
        <f t="shared" si="112"/>
        <v/>
      </c>
      <c r="DD37" s="82" t="str">
        <f t="shared" si="112"/>
        <v/>
      </c>
      <c r="DE37" s="82" t="str">
        <f t="shared" si="113"/>
        <v/>
      </c>
      <c r="DF37" s="82" t="str">
        <f t="shared" si="113"/>
        <v/>
      </c>
      <c r="DG37" s="82" t="str">
        <f t="shared" si="113"/>
        <v/>
      </c>
      <c r="DH37" s="82" t="str">
        <f t="shared" si="113"/>
        <v/>
      </c>
      <c r="DI37" s="82" t="str">
        <f t="shared" si="113"/>
        <v/>
      </c>
      <c r="DJ37" s="82" t="str">
        <f t="shared" si="113"/>
        <v/>
      </c>
      <c r="DK37" s="82" t="str">
        <f t="shared" si="113"/>
        <v/>
      </c>
      <c r="DL37" s="82" t="str">
        <f t="shared" si="113"/>
        <v/>
      </c>
      <c r="DM37" s="82" t="str">
        <f t="shared" si="113"/>
        <v/>
      </c>
      <c r="DN37" s="82" t="str">
        <f t="shared" si="113"/>
        <v/>
      </c>
      <c r="DO37" s="82" t="str">
        <f t="shared" si="113"/>
        <v/>
      </c>
      <c r="DP37" s="82" t="str">
        <f t="shared" si="113"/>
        <v/>
      </c>
      <c r="DQ37" s="82" t="str">
        <f t="shared" si="113"/>
        <v/>
      </c>
      <c r="DR37" s="82" t="str">
        <f t="shared" si="113"/>
        <v/>
      </c>
      <c r="DS37" s="82" t="str">
        <f t="shared" si="113"/>
        <v/>
      </c>
      <c r="DT37" s="82" t="str">
        <f t="shared" si="113"/>
        <v/>
      </c>
      <c r="DU37" s="82" t="str">
        <f t="shared" si="114"/>
        <v/>
      </c>
      <c r="DV37" s="82" t="str">
        <f t="shared" si="114"/>
        <v/>
      </c>
      <c r="DW37" s="82" t="str">
        <f t="shared" si="114"/>
        <v/>
      </c>
      <c r="DX37" s="82" t="str">
        <f t="shared" si="114"/>
        <v/>
      </c>
      <c r="DY37" s="82" t="str">
        <f t="shared" si="114"/>
        <v/>
      </c>
      <c r="DZ37" s="82" t="str">
        <f t="shared" si="114"/>
        <v/>
      </c>
      <c r="EA37" s="82" t="str">
        <f t="shared" si="114"/>
        <v/>
      </c>
      <c r="EB37" s="82" t="str">
        <f t="shared" si="114"/>
        <v/>
      </c>
      <c r="EC37" s="82" t="str">
        <f t="shared" si="114"/>
        <v/>
      </c>
      <c r="ED37" s="82" t="str">
        <f t="shared" si="114"/>
        <v/>
      </c>
      <c r="EE37" s="82" t="str">
        <f t="shared" si="114"/>
        <v/>
      </c>
      <c r="EF37" s="82" t="str">
        <f t="shared" si="114"/>
        <v/>
      </c>
      <c r="EG37" s="82" t="str">
        <f t="shared" si="114"/>
        <v/>
      </c>
      <c r="EH37" s="82" t="str">
        <f t="shared" si="114"/>
        <v/>
      </c>
      <c r="EI37" s="82" t="str">
        <f t="shared" si="114"/>
        <v/>
      </c>
      <c r="EJ37" s="82" t="str">
        <f t="shared" si="114"/>
        <v/>
      </c>
      <c r="EK37" s="82" t="str">
        <f t="shared" si="115"/>
        <v/>
      </c>
      <c r="EL37" s="82" t="str">
        <f t="shared" si="115"/>
        <v/>
      </c>
      <c r="EM37" s="82" t="str">
        <f t="shared" si="115"/>
        <v/>
      </c>
      <c r="EN37" s="82" t="str">
        <f t="shared" si="115"/>
        <v/>
      </c>
      <c r="EO37" s="82" t="str">
        <f t="shared" si="115"/>
        <v/>
      </c>
      <c r="EP37" s="82" t="str">
        <f t="shared" si="115"/>
        <v/>
      </c>
      <c r="EQ37" s="82" t="str">
        <f t="shared" si="115"/>
        <v/>
      </c>
      <c r="ER37" s="82" t="str">
        <f t="shared" si="115"/>
        <v/>
      </c>
      <c r="ES37" s="82" t="str">
        <f t="shared" si="115"/>
        <v/>
      </c>
      <c r="ET37" s="82" t="str">
        <f t="shared" si="115"/>
        <v/>
      </c>
      <c r="EU37" s="82" t="str">
        <f t="shared" si="115"/>
        <v/>
      </c>
      <c r="EV37" s="82" t="str">
        <f t="shared" si="115"/>
        <v/>
      </c>
      <c r="EW37" s="82" t="str">
        <f t="shared" si="115"/>
        <v/>
      </c>
      <c r="EX37" s="82" t="str">
        <f t="shared" si="115"/>
        <v/>
      </c>
      <c r="EY37" s="82" t="str">
        <f t="shared" si="115"/>
        <v/>
      </c>
      <c r="EZ37" s="82" t="str">
        <f t="shared" si="115"/>
        <v/>
      </c>
      <c r="FA37" s="82" t="str">
        <f t="shared" si="116"/>
        <v/>
      </c>
      <c r="FB37" s="82" t="str">
        <f t="shared" si="116"/>
        <v/>
      </c>
    </row>
    <row r="38" spans="1:158" ht="15" thickBot="1" x14ac:dyDescent="0.4">
      <c r="A38" s="19" t="s">
        <v>102</v>
      </c>
      <c r="B38" s="20" t="s">
        <v>103</v>
      </c>
      <c r="C38" s="81" t="s">
        <v>315</v>
      </c>
      <c r="D38" s="81" t="s">
        <v>315</v>
      </c>
      <c r="E38" s="81" t="s">
        <v>315</v>
      </c>
      <c r="F38" s="81" t="s">
        <v>315</v>
      </c>
      <c r="G38" s="81" t="s">
        <v>315</v>
      </c>
      <c r="H38" s="81" t="s">
        <v>315</v>
      </c>
      <c r="I38" s="81" t="s">
        <v>315</v>
      </c>
      <c r="J38" s="81" t="s">
        <v>315</v>
      </c>
      <c r="K38" s="81" t="s">
        <v>315</v>
      </c>
      <c r="L38" s="81" t="s">
        <v>315</v>
      </c>
      <c r="M38" s="81" t="s">
        <v>315</v>
      </c>
      <c r="N38" s="81" t="s">
        <v>315</v>
      </c>
      <c r="O38" s="81" t="s">
        <v>315</v>
      </c>
      <c r="P38" s="81" t="s">
        <v>315</v>
      </c>
      <c r="Q38" s="81" t="s">
        <v>315</v>
      </c>
      <c r="R38" s="81" t="s">
        <v>315</v>
      </c>
      <c r="S38" s="81" t="s">
        <v>315</v>
      </c>
      <c r="T38" s="81" t="s">
        <v>315</v>
      </c>
      <c r="U38" s="81" t="s">
        <v>315</v>
      </c>
      <c r="V38" s="81" t="s">
        <v>315</v>
      </c>
      <c r="W38" s="81" t="s">
        <v>315</v>
      </c>
      <c r="X38" s="81" t="s">
        <v>315</v>
      </c>
      <c r="Y38" s="81" t="s">
        <v>315</v>
      </c>
      <c r="Z38" s="81" t="s">
        <v>315</v>
      </c>
      <c r="AA38" s="81" t="s">
        <v>315</v>
      </c>
      <c r="AB38" s="81" t="s">
        <v>315</v>
      </c>
      <c r="AC38" s="81" t="s">
        <v>315</v>
      </c>
      <c r="AD38" s="81" t="s">
        <v>315</v>
      </c>
      <c r="AE38" s="81" t="s">
        <v>315</v>
      </c>
      <c r="AF38" s="81" t="s">
        <v>315</v>
      </c>
      <c r="AG38" s="81" t="s">
        <v>315</v>
      </c>
      <c r="AH38" s="81" t="s">
        <v>315</v>
      </c>
      <c r="AI38" s="81" t="s">
        <v>315</v>
      </c>
      <c r="AJ38" s="81" t="s">
        <v>315</v>
      </c>
      <c r="AK38" s="81" t="s">
        <v>315</v>
      </c>
      <c r="AL38" s="81" t="s">
        <v>315</v>
      </c>
      <c r="AM38" s="81" t="s">
        <v>315</v>
      </c>
      <c r="AN38" s="81" t="s">
        <v>315</v>
      </c>
      <c r="AO38" s="81" t="s">
        <v>315</v>
      </c>
      <c r="AP38" s="81" t="s">
        <v>315</v>
      </c>
      <c r="AQ38" s="81" t="s">
        <v>315</v>
      </c>
      <c r="AR38" s="81" t="s">
        <v>315</v>
      </c>
      <c r="AS38" s="81" t="s">
        <v>315</v>
      </c>
      <c r="AT38" s="81" t="s">
        <v>315</v>
      </c>
      <c r="AU38" s="81" t="s">
        <v>315</v>
      </c>
      <c r="AV38" s="81" t="s">
        <v>315</v>
      </c>
      <c r="AW38" s="81" t="s">
        <v>315</v>
      </c>
      <c r="AX38" s="81" t="s">
        <v>315</v>
      </c>
      <c r="AY38" s="81" t="s">
        <v>315</v>
      </c>
      <c r="AZ38" s="81" t="s">
        <v>315</v>
      </c>
      <c r="BA38" s="81" t="s">
        <v>315</v>
      </c>
      <c r="BB38" s="81" t="s">
        <v>315</v>
      </c>
      <c r="BC38" s="81" t="s">
        <v>315</v>
      </c>
      <c r="BD38" s="81" t="s">
        <v>315</v>
      </c>
      <c r="BE38" s="81" t="s">
        <v>315</v>
      </c>
      <c r="BF38" s="113"/>
      <c r="BG38" s="82" t="str">
        <f t="shared" si="117"/>
        <v/>
      </c>
      <c r="BH38" s="82" t="str">
        <f t="shared" si="109"/>
        <v/>
      </c>
      <c r="BI38" s="82" t="str">
        <f t="shared" si="110"/>
        <v/>
      </c>
      <c r="BJ38" s="82" t="str">
        <f t="shared" si="110"/>
        <v/>
      </c>
      <c r="BK38" s="82" t="str">
        <f t="shared" si="110"/>
        <v/>
      </c>
      <c r="BL38" s="82" t="str">
        <f t="shared" si="110"/>
        <v/>
      </c>
      <c r="BM38" s="82" t="str">
        <f t="shared" si="110"/>
        <v/>
      </c>
      <c r="BN38" s="82" t="str">
        <f t="shared" si="110"/>
        <v/>
      </c>
      <c r="BO38" s="82" t="str">
        <f t="shared" si="110"/>
        <v/>
      </c>
      <c r="BP38" s="82" t="str">
        <f t="shared" si="110"/>
        <v/>
      </c>
      <c r="BQ38" s="82" t="str">
        <f t="shared" si="110"/>
        <v/>
      </c>
      <c r="BR38" s="82" t="str">
        <f t="shared" si="110"/>
        <v/>
      </c>
      <c r="BS38" s="82" t="str">
        <f t="shared" si="110"/>
        <v/>
      </c>
      <c r="BT38" s="82" t="str">
        <f t="shared" si="110"/>
        <v/>
      </c>
      <c r="BU38" s="82" t="str">
        <f t="shared" si="110"/>
        <v/>
      </c>
      <c r="BV38" s="82" t="str">
        <f t="shared" si="110"/>
        <v/>
      </c>
      <c r="BW38" s="82" t="str">
        <f t="shared" si="110"/>
        <v/>
      </c>
      <c r="BX38" s="82" t="str">
        <f t="shared" si="110"/>
        <v/>
      </c>
      <c r="BY38" s="82" t="str">
        <f t="shared" si="111"/>
        <v/>
      </c>
      <c r="BZ38" s="82" t="str">
        <f t="shared" si="111"/>
        <v/>
      </c>
      <c r="CA38" s="82" t="str">
        <f t="shared" si="111"/>
        <v/>
      </c>
      <c r="CB38" s="82" t="str">
        <f t="shared" si="111"/>
        <v/>
      </c>
      <c r="CC38" s="82" t="str">
        <f t="shared" si="111"/>
        <v/>
      </c>
      <c r="CD38" s="82" t="str">
        <f t="shared" si="111"/>
        <v/>
      </c>
      <c r="CE38" s="82" t="str">
        <f t="shared" si="111"/>
        <v/>
      </c>
      <c r="CF38" s="82" t="str">
        <f t="shared" si="111"/>
        <v/>
      </c>
      <c r="CG38" s="82" t="str">
        <f t="shared" si="111"/>
        <v/>
      </c>
      <c r="CH38" s="82" t="str">
        <f t="shared" si="111"/>
        <v/>
      </c>
      <c r="CI38" s="82" t="str">
        <f t="shared" si="111"/>
        <v/>
      </c>
      <c r="CJ38" s="82" t="str">
        <f t="shared" si="111"/>
        <v/>
      </c>
      <c r="CK38" s="82" t="str">
        <f t="shared" si="111"/>
        <v/>
      </c>
      <c r="CL38" s="82" t="str">
        <f t="shared" si="111"/>
        <v/>
      </c>
      <c r="CM38" s="82" t="str">
        <f t="shared" si="111"/>
        <v/>
      </c>
      <c r="CN38" s="82" t="str">
        <f t="shared" si="111"/>
        <v/>
      </c>
      <c r="CO38" s="82" t="str">
        <f t="shared" si="112"/>
        <v/>
      </c>
      <c r="CP38" s="82" t="str">
        <f t="shared" si="112"/>
        <v/>
      </c>
      <c r="CQ38" s="82" t="str">
        <f t="shared" si="112"/>
        <v/>
      </c>
      <c r="CR38" s="82" t="str">
        <f t="shared" si="112"/>
        <v/>
      </c>
      <c r="CS38" s="82" t="str">
        <f t="shared" si="112"/>
        <v/>
      </c>
      <c r="CT38" s="82" t="str">
        <f t="shared" si="112"/>
        <v/>
      </c>
      <c r="CU38" s="82" t="str">
        <f t="shared" si="112"/>
        <v/>
      </c>
      <c r="CV38" s="82" t="str">
        <f t="shared" si="112"/>
        <v/>
      </c>
      <c r="CW38" s="82" t="str">
        <f t="shared" si="112"/>
        <v/>
      </c>
      <c r="CX38" s="82" t="str">
        <f t="shared" si="112"/>
        <v/>
      </c>
      <c r="CY38" s="82" t="str">
        <f t="shared" si="112"/>
        <v/>
      </c>
      <c r="CZ38" s="82" t="str">
        <f t="shared" si="112"/>
        <v/>
      </c>
      <c r="DA38" s="82" t="str">
        <f t="shared" si="112"/>
        <v/>
      </c>
      <c r="DB38" s="82" t="str">
        <f t="shared" si="112"/>
        <v/>
      </c>
      <c r="DC38" s="82" t="str">
        <f t="shared" si="112"/>
        <v/>
      </c>
      <c r="DD38" s="82" t="str">
        <f t="shared" si="112"/>
        <v/>
      </c>
      <c r="DE38" s="82" t="str">
        <f t="shared" si="113"/>
        <v/>
      </c>
      <c r="DF38" s="82" t="str">
        <f t="shared" si="113"/>
        <v/>
      </c>
      <c r="DG38" s="82" t="str">
        <f t="shared" si="113"/>
        <v/>
      </c>
      <c r="DH38" s="82" t="str">
        <f t="shared" si="113"/>
        <v/>
      </c>
      <c r="DI38" s="82" t="str">
        <f t="shared" si="113"/>
        <v/>
      </c>
      <c r="DJ38" s="82" t="str">
        <f t="shared" si="113"/>
        <v/>
      </c>
      <c r="DK38" s="82" t="str">
        <f t="shared" si="113"/>
        <v/>
      </c>
      <c r="DL38" s="82" t="str">
        <f t="shared" si="113"/>
        <v/>
      </c>
      <c r="DM38" s="82" t="str">
        <f t="shared" si="113"/>
        <v/>
      </c>
      <c r="DN38" s="82" t="str">
        <f t="shared" si="113"/>
        <v/>
      </c>
      <c r="DO38" s="82" t="str">
        <f t="shared" si="113"/>
        <v/>
      </c>
      <c r="DP38" s="82" t="str">
        <f t="shared" si="113"/>
        <v/>
      </c>
      <c r="DQ38" s="82" t="str">
        <f t="shared" si="113"/>
        <v/>
      </c>
      <c r="DR38" s="82" t="str">
        <f t="shared" si="113"/>
        <v/>
      </c>
      <c r="DS38" s="82" t="str">
        <f t="shared" si="113"/>
        <v/>
      </c>
      <c r="DT38" s="82" t="str">
        <f t="shared" si="113"/>
        <v/>
      </c>
      <c r="DU38" s="82" t="str">
        <f t="shared" si="114"/>
        <v/>
      </c>
      <c r="DV38" s="82" t="str">
        <f t="shared" si="114"/>
        <v/>
      </c>
      <c r="DW38" s="82" t="str">
        <f t="shared" si="114"/>
        <v/>
      </c>
      <c r="DX38" s="82" t="str">
        <f t="shared" si="114"/>
        <v/>
      </c>
      <c r="DY38" s="82" t="str">
        <f t="shared" si="114"/>
        <v/>
      </c>
      <c r="DZ38" s="82" t="str">
        <f t="shared" si="114"/>
        <v/>
      </c>
      <c r="EA38" s="82" t="str">
        <f t="shared" si="114"/>
        <v/>
      </c>
      <c r="EB38" s="82" t="str">
        <f t="shared" si="114"/>
        <v/>
      </c>
      <c r="EC38" s="82" t="str">
        <f t="shared" si="114"/>
        <v/>
      </c>
      <c r="ED38" s="82" t="str">
        <f t="shared" si="114"/>
        <v/>
      </c>
      <c r="EE38" s="82" t="str">
        <f t="shared" si="114"/>
        <v/>
      </c>
      <c r="EF38" s="82" t="str">
        <f t="shared" si="114"/>
        <v/>
      </c>
      <c r="EG38" s="82" t="str">
        <f t="shared" si="114"/>
        <v/>
      </c>
      <c r="EH38" s="82" t="str">
        <f t="shared" si="114"/>
        <v/>
      </c>
      <c r="EI38" s="82" t="str">
        <f t="shared" si="114"/>
        <v/>
      </c>
      <c r="EJ38" s="82" t="str">
        <f t="shared" si="114"/>
        <v/>
      </c>
      <c r="EK38" s="82" t="str">
        <f t="shared" si="115"/>
        <v/>
      </c>
      <c r="EL38" s="82" t="str">
        <f t="shared" si="115"/>
        <v/>
      </c>
      <c r="EM38" s="82" t="str">
        <f t="shared" si="115"/>
        <v/>
      </c>
      <c r="EN38" s="82" t="str">
        <f t="shared" si="115"/>
        <v/>
      </c>
      <c r="EO38" s="82" t="str">
        <f t="shared" si="115"/>
        <v/>
      </c>
      <c r="EP38" s="82" t="str">
        <f t="shared" si="115"/>
        <v/>
      </c>
      <c r="EQ38" s="82" t="str">
        <f t="shared" si="115"/>
        <v/>
      </c>
      <c r="ER38" s="82" t="str">
        <f t="shared" si="115"/>
        <v/>
      </c>
      <c r="ES38" s="82" t="str">
        <f t="shared" si="115"/>
        <v/>
      </c>
      <c r="ET38" s="82" t="str">
        <f t="shared" si="115"/>
        <v/>
      </c>
      <c r="EU38" s="82" t="str">
        <f t="shared" si="115"/>
        <v/>
      </c>
      <c r="EV38" s="82" t="str">
        <f t="shared" si="115"/>
        <v/>
      </c>
      <c r="EW38" s="82" t="str">
        <f t="shared" si="115"/>
        <v/>
      </c>
      <c r="EX38" s="82" t="str">
        <f t="shared" si="115"/>
        <v/>
      </c>
      <c r="EY38" s="82" t="str">
        <f t="shared" si="115"/>
        <v/>
      </c>
      <c r="EZ38" s="82" t="str">
        <f t="shared" si="115"/>
        <v/>
      </c>
      <c r="FA38" s="82" t="str">
        <f t="shared" si="116"/>
        <v/>
      </c>
      <c r="FB38" s="82" t="str">
        <f t="shared" si="116"/>
        <v/>
      </c>
    </row>
    <row r="39" spans="1:158" ht="15" thickBot="1" x14ac:dyDescent="0.4">
      <c r="A39" s="19" t="s">
        <v>104</v>
      </c>
      <c r="B39" s="20" t="s">
        <v>8</v>
      </c>
      <c r="C39" s="81">
        <v>371.62821098703398</v>
      </c>
      <c r="D39" s="81">
        <v>320.754496757759</v>
      </c>
      <c r="E39" s="81">
        <v>230.92456731634499</v>
      </c>
      <c r="F39" s="81">
        <v>197.279161760666</v>
      </c>
      <c r="G39" s="81">
        <v>210.588878416824</v>
      </c>
      <c r="H39" s="81">
        <v>207.51754410690299</v>
      </c>
      <c r="I39" s="81">
        <v>136.17264776469699</v>
      </c>
      <c r="J39" s="81">
        <v>154.67834650345</v>
      </c>
      <c r="K39" s="81">
        <v>141.07488449580899</v>
      </c>
      <c r="L39" s="81">
        <v>127.244937137432</v>
      </c>
      <c r="M39" s="81">
        <v>179.69067720769499</v>
      </c>
      <c r="N39" s="81">
        <v>159.478504601602</v>
      </c>
      <c r="O39" s="81">
        <v>192.512859736884</v>
      </c>
      <c r="P39" s="81">
        <v>198.61862000068501</v>
      </c>
      <c r="Q39" s="81">
        <v>186.00742258596799</v>
      </c>
      <c r="R39" s="81">
        <v>172.03503142247999</v>
      </c>
      <c r="S39" s="81">
        <v>194.98617820993999</v>
      </c>
      <c r="T39" s="81">
        <v>230.70020081947601</v>
      </c>
      <c r="U39" s="81">
        <v>219.29157812311101</v>
      </c>
      <c r="V39" s="81">
        <v>210.923686982346</v>
      </c>
      <c r="W39" s="81">
        <v>203.56369327400199</v>
      </c>
      <c r="X39" s="81">
        <v>195.38087439542201</v>
      </c>
      <c r="Y39" s="81">
        <v>186.41510623895701</v>
      </c>
      <c r="Z39" s="81">
        <v>183.90810591673699</v>
      </c>
      <c r="AA39" s="81">
        <v>221.95911415967501</v>
      </c>
      <c r="AB39" s="81">
        <v>265.357475626927</v>
      </c>
      <c r="AC39" s="81">
        <v>291.06677905894901</v>
      </c>
      <c r="AD39" s="81">
        <v>394.45049502665501</v>
      </c>
      <c r="AE39" s="81">
        <v>351.89799826101199</v>
      </c>
      <c r="AF39" s="81">
        <v>355.077508403617</v>
      </c>
      <c r="AG39" s="81">
        <v>380.150055269044</v>
      </c>
      <c r="AH39" s="81">
        <v>324.51448610134901</v>
      </c>
      <c r="AI39" s="81">
        <v>335.85247880014902</v>
      </c>
      <c r="AJ39" s="81">
        <v>258.77328478240503</v>
      </c>
      <c r="AK39" s="81">
        <v>252.817863162012</v>
      </c>
      <c r="AL39" s="81">
        <v>209.528477371034</v>
      </c>
      <c r="AM39" s="81">
        <v>70.734199771089905</v>
      </c>
      <c r="AN39" s="81">
        <v>67.712801385432797</v>
      </c>
      <c r="AO39" s="81">
        <v>143.825382705143</v>
      </c>
      <c r="AP39" s="81">
        <v>130.91424769417401</v>
      </c>
      <c r="AQ39" s="81">
        <v>176.178255659847</v>
      </c>
      <c r="AR39" s="81">
        <v>204.315664032435</v>
      </c>
      <c r="AS39" s="81">
        <v>211.624208012552</v>
      </c>
      <c r="AT39" s="81">
        <v>218.94620748673401</v>
      </c>
      <c r="AU39" s="81">
        <v>230.47311167177301</v>
      </c>
      <c r="AV39" s="81">
        <v>219.86876554320301</v>
      </c>
      <c r="AW39" s="81">
        <v>249.96580205985899</v>
      </c>
      <c r="AX39" s="81">
        <v>229.270653193302</v>
      </c>
      <c r="AY39" s="81">
        <v>221.28634333202399</v>
      </c>
      <c r="AZ39" s="81">
        <v>224.02876573315601</v>
      </c>
      <c r="BA39" s="81">
        <v>185.82660381244901</v>
      </c>
      <c r="BB39" s="81">
        <v>175.07111095067901</v>
      </c>
      <c r="BC39" s="81">
        <v>156.537573958287</v>
      </c>
      <c r="BD39" s="81">
        <v>141.67464251601001</v>
      </c>
      <c r="BE39" s="81">
        <v>102.11162743728499</v>
      </c>
      <c r="BF39" s="113"/>
      <c r="BG39" s="82" t="str">
        <f t="shared" si="117"/>
        <v/>
      </c>
      <c r="BH39" s="82" t="str">
        <f t="shared" si="109"/>
        <v/>
      </c>
      <c r="BI39" s="82" t="str">
        <f t="shared" si="110"/>
        <v/>
      </c>
      <c r="BJ39" s="82" t="str">
        <f t="shared" si="110"/>
        <v/>
      </c>
      <c r="BK39" s="82" t="str">
        <f t="shared" si="110"/>
        <v/>
      </c>
      <c r="BL39" s="82" t="str">
        <f t="shared" si="110"/>
        <v/>
      </c>
      <c r="BM39" s="82" t="str">
        <f t="shared" si="110"/>
        <v/>
      </c>
      <c r="BN39" s="82" t="str">
        <f t="shared" si="110"/>
        <v/>
      </c>
      <c r="BO39" s="82" t="str">
        <f t="shared" si="110"/>
        <v/>
      </c>
      <c r="BP39" s="82" t="str">
        <f t="shared" si="110"/>
        <v/>
      </c>
      <c r="BQ39" s="82" t="str">
        <f t="shared" si="110"/>
        <v/>
      </c>
      <c r="BR39" s="82" t="str">
        <f t="shared" si="110"/>
        <v/>
      </c>
      <c r="BS39" s="82" t="str">
        <f t="shared" si="110"/>
        <v/>
      </c>
      <c r="BT39" s="82" t="str">
        <f t="shared" si="110"/>
        <v/>
      </c>
      <c r="BU39" s="82" t="str">
        <f t="shared" si="110"/>
        <v/>
      </c>
      <c r="BV39" s="82" t="str">
        <f t="shared" si="110"/>
        <v/>
      </c>
      <c r="BW39" s="82" t="str">
        <f t="shared" si="110"/>
        <v/>
      </c>
      <c r="BX39" s="82" t="str">
        <f t="shared" si="110"/>
        <v/>
      </c>
      <c r="BY39" s="82" t="str">
        <f t="shared" si="111"/>
        <v/>
      </c>
      <c r="BZ39" s="82" t="str">
        <f t="shared" si="111"/>
        <v/>
      </c>
      <c r="CA39" s="82" t="str">
        <f t="shared" si="111"/>
        <v/>
      </c>
      <c r="CB39" s="82" t="str">
        <f t="shared" si="111"/>
        <v/>
      </c>
      <c r="CC39" s="82" t="str">
        <f t="shared" si="111"/>
        <v/>
      </c>
      <c r="CD39" s="82" t="str">
        <f t="shared" si="111"/>
        <v/>
      </c>
      <c r="CE39" s="82" t="str">
        <f t="shared" si="111"/>
        <v/>
      </c>
      <c r="CF39" s="82" t="str">
        <f t="shared" si="111"/>
        <v/>
      </c>
      <c r="CG39" s="82" t="str">
        <f t="shared" si="111"/>
        <v/>
      </c>
      <c r="CH39" s="82" t="str">
        <f t="shared" si="111"/>
        <v/>
      </c>
      <c r="CI39" s="82" t="str">
        <f t="shared" si="111"/>
        <v/>
      </c>
      <c r="CJ39" s="82" t="str">
        <f t="shared" si="111"/>
        <v/>
      </c>
      <c r="CK39" s="82" t="str">
        <f t="shared" si="111"/>
        <v/>
      </c>
      <c r="CL39" s="82" t="str">
        <f t="shared" si="111"/>
        <v/>
      </c>
      <c r="CM39" s="82" t="str">
        <f t="shared" si="111"/>
        <v/>
      </c>
      <c r="CN39" s="82" t="str">
        <f t="shared" si="111"/>
        <v/>
      </c>
      <c r="CO39" s="82" t="str">
        <f t="shared" si="112"/>
        <v/>
      </c>
      <c r="CP39" s="82" t="str">
        <f t="shared" si="112"/>
        <v/>
      </c>
      <c r="CQ39" s="82" t="str">
        <f t="shared" si="112"/>
        <v/>
      </c>
      <c r="CR39" s="82" t="str">
        <f t="shared" si="112"/>
        <v/>
      </c>
      <c r="CS39" s="82" t="str">
        <f t="shared" si="112"/>
        <v/>
      </c>
      <c r="CT39" s="82" t="str">
        <f t="shared" si="112"/>
        <v/>
      </c>
      <c r="CU39" s="82" t="str">
        <f t="shared" si="112"/>
        <v/>
      </c>
      <c r="CV39" s="82" t="str">
        <f t="shared" si="112"/>
        <v/>
      </c>
      <c r="CW39" s="82" t="str">
        <f t="shared" si="112"/>
        <v/>
      </c>
      <c r="CX39" s="82" t="str">
        <f t="shared" si="112"/>
        <v/>
      </c>
      <c r="CY39" s="82" t="str">
        <f t="shared" si="112"/>
        <v/>
      </c>
      <c r="CZ39" s="82" t="str">
        <f t="shared" si="112"/>
        <v/>
      </c>
      <c r="DA39" s="82" t="str">
        <f t="shared" si="112"/>
        <v/>
      </c>
      <c r="DB39" s="82" t="str">
        <f t="shared" si="112"/>
        <v/>
      </c>
      <c r="DC39" s="82" t="str">
        <f t="shared" si="112"/>
        <v/>
      </c>
      <c r="DD39" s="82" t="str">
        <f t="shared" si="112"/>
        <v/>
      </c>
      <c r="DE39" s="82" t="str">
        <f t="shared" si="113"/>
        <v/>
      </c>
      <c r="DF39" s="82" t="str">
        <f t="shared" si="113"/>
        <v/>
      </c>
      <c r="DG39" s="82" t="str">
        <f t="shared" si="113"/>
        <v/>
      </c>
      <c r="DH39" s="82" t="str">
        <f t="shared" si="113"/>
        <v/>
      </c>
      <c r="DI39" s="82" t="str">
        <f t="shared" si="113"/>
        <v/>
      </c>
      <c r="DJ39" s="82" t="str">
        <f t="shared" si="113"/>
        <v/>
      </c>
      <c r="DK39" s="82" t="str">
        <f t="shared" si="113"/>
        <v/>
      </c>
      <c r="DL39" s="82" t="str">
        <f t="shared" si="113"/>
        <v/>
      </c>
      <c r="DM39" s="82" t="str">
        <f t="shared" si="113"/>
        <v/>
      </c>
      <c r="DN39" s="82" t="str">
        <f t="shared" si="113"/>
        <v/>
      </c>
      <c r="DO39" s="82" t="str">
        <f t="shared" si="113"/>
        <v/>
      </c>
      <c r="DP39" s="82" t="str">
        <f t="shared" si="113"/>
        <v/>
      </c>
      <c r="DQ39" s="82" t="str">
        <f t="shared" si="113"/>
        <v/>
      </c>
      <c r="DR39" s="82" t="str">
        <f t="shared" si="113"/>
        <v/>
      </c>
      <c r="DS39" s="82" t="str">
        <f t="shared" si="113"/>
        <v/>
      </c>
      <c r="DT39" s="82" t="str">
        <f t="shared" si="113"/>
        <v/>
      </c>
      <c r="DU39" s="82" t="str">
        <f t="shared" si="114"/>
        <v/>
      </c>
      <c r="DV39" s="82" t="str">
        <f t="shared" si="114"/>
        <v/>
      </c>
      <c r="DW39" s="82" t="str">
        <f t="shared" si="114"/>
        <v/>
      </c>
      <c r="DX39" s="82" t="str">
        <f t="shared" si="114"/>
        <v/>
      </c>
      <c r="DY39" s="82" t="str">
        <f t="shared" si="114"/>
        <v/>
      </c>
      <c r="DZ39" s="82" t="str">
        <f t="shared" si="114"/>
        <v/>
      </c>
      <c r="EA39" s="82" t="str">
        <f t="shared" si="114"/>
        <v/>
      </c>
      <c r="EB39" s="82" t="str">
        <f t="shared" si="114"/>
        <v/>
      </c>
      <c r="EC39" s="82" t="str">
        <f t="shared" si="114"/>
        <v/>
      </c>
      <c r="ED39" s="82" t="str">
        <f t="shared" si="114"/>
        <v/>
      </c>
      <c r="EE39" s="82" t="str">
        <f t="shared" si="114"/>
        <v/>
      </c>
      <c r="EF39" s="82" t="str">
        <f t="shared" si="114"/>
        <v/>
      </c>
      <c r="EG39" s="82" t="str">
        <f t="shared" si="114"/>
        <v/>
      </c>
      <c r="EH39" s="82" t="str">
        <f t="shared" si="114"/>
        <v/>
      </c>
      <c r="EI39" s="82" t="str">
        <f t="shared" si="114"/>
        <v/>
      </c>
      <c r="EJ39" s="82" t="str">
        <f t="shared" si="114"/>
        <v/>
      </c>
      <c r="EK39" s="82" t="str">
        <f t="shared" si="115"/>
        <v/>
      </c>
      <c r="EL39" s="82" t="str">
        <f t="shared" si="115"/>
        <v/>
      </c>
      <c r="EM39" s="82" t="str">
        <f t="shared" si="115"/>
        <v/>
      </c>
      <c r="EN39" s="82" t="str">
        <f t="shared" si="115"/>
        <v/>
      </c>
      <c r="EO39" s="82" t="str">
        <f t="shared" si="115"/>
        <v/>
      </c>
      <c r="EP39" s="82" t="str">
        <f t="shared" si="115"/>
        <v/>
      </c>
      <c r="EQ39" s="82" t="str">
        <f t="shared" si="115"/>
        <v/>
      </c>
      <c r="ER39" s="82" t="str">
        <f t="shared" si="115"/>
        <v/>
      </c>
      <c r="ES39" s="82" t="str">
        <f t="shared" si="115"/>
        <v/>
      </c>
      <c r="ET39" s="82" t="str">
        <f t="shared" si="115"/>
        <v/>
      </c>
      <c r="EU39" s="82" t="str">
        <f t="shared" si="115"/>
        <v/>
      </c>
      <c r="EV39" s="82" t="str">
        <f t="shared" si="115"/>
        <v/>
      </c>
      <c r="EW39" s="82" t="str">
        <f t="shared" si="115"/>
        <v/>
      </c>
      <c r="EX39" s="82" t="str">
        <f t="shared" si="115"/>
        <v/>
      </c>
      <c r="EY39" s="82" t="str">
        <f t="shared" si="115"/>
        <v/>
      </c>
      <c r="EZ39" s="82" t="str">
        <f t="shared" si="115"/>
        <v/>
      </c>
      <c r="FA39" s="82" t="str">
        <f t="shared" si="116"/>
        <v/>
      </c>
      <c r="FB39" s="82" t="str">
        <f t="shared" si="116"/>
        <v/>
      </c>
    </row>
    <row r="40" spans="1:158" ht="15" thickBot="1" x14ac:dyDescent="0.4">
      <c r="A40" s="18"/>
      <c r="B40" s="18" t="s">
        <v>146</v>
      </c>
      <c r="C40" s="77">
        <v>439.08972035357431</v>
      </c>
      <c r="D40" s="77">
        <v>421.4361292671141</v>
      </c>
      <c r="E40" s="77">
        <v>320.99849260476543</v>
      </c>
      <c r="F40" s="77">
        <v>303.38971216175406</v>
      </c>
      <c r="G40" s="77">
        <v>324.29529090685446</v>
      </c>
      <c r="H40" s="77">
        <v>320.03581937549802</v>
      </c>
      <c r="I40" s="77">
        <v>221.48439166412521</v>
      </c>
      <c r="J40" s="77">
        <v>236.36947323091226</v>
      </c>
      <c r="K40" s="77">
        <v>224.95835654099125</v>
      </c>
      <c r="L40" s="77">
        <v>196.71963976590123</v>
      </c>
      <c r="M40" s="77">
        <v>253.69548641914585</v>
      </c>
      <c r="N40" s="77">
        <v>232.99404077318826</v>
      </c>
      <c r="O40" s="77">
        <v>270.67767596539284</v>
      </c>
      <c r="P40" s="77">
        <v>294.5516554955621</v>
      </c>
      <c r="Q40" s="77">
        <v>272.35866136564294</v>
      </c>
      <c r="R40" s="77">
        <v>262.88146841895878</v>
      </c>
      <c r="S40" s="77">
        <v>301.37894710857455</v>
      </c>
      <c r="T40" s="77">
        <v>332.22870775861645</v>
      </c>
      <c r="U40" s="77">
        <v>336.93525631839032</v>
      </c>
      <c r="V40" s="77">
        <v>345.46869890305578</v>
      </c>
      <c r="W40" s="77">
        <v>339.3768746999076</v>
      </c>
      <c r="X40" s="77">
        <v>340.04452141947274</v>
      </c>
      <c r="Y40" s="77">
        <v>330.38724286286072</v>
      </c>
      <c r="Z40" s="77">
        <v>367.97790345107245</v>
      </c>
      <c r="AA40" s="77">
        <v>346.61233820974041</v>
      </c>
      <c r="AB40" s="77">
        <v>365.57228412194405</v>
      </c>
      <c r="AC40" s="77">
        <v>435.37368881870134</v>
      </c>
      <c r="AD40" s="77">
        <v>515.86100524498659</v>
      </c>
      <c r="AE40" s="77">
        <v>548.69161332975455</v>
      </c>
      <c r="AF40" s="77">
        <v>555.76146454940977</v>
      </c>
      <c r="AG40" s="77">
        <v>556.39221495762058</v>
      </c>
      <c r="AH40" s="77">
        <v>494.80347447724944</v>
      </c>
      <c r="AI40" s="77">
        <v>506.36358859378879</v>
      </c>
      <c r="AJ40" s="77">
        <v>409.68850285278825</v>
      </c>
      <c r="AK40" s="77">
        <v>403.44235932928757</v>
      </c>
      <c r="AL40" s="77">
        <v>358.98726562606294</v>
      </c>
      <c r="AM40" s="77">
        <v>171.31119059807099</v>
      </c>
      <c r="AN40" s="77">
        <v>165.19164135123896</v>
      </c>
      <c r="AO40" s="77">
        <v>249.4854669537869</v>
      </c>
      <c r="AP40" s="77">
        <v>238.04017423518309</v>
      </c>
      <c r="AQ40" s="77">
        <v>306.82125845562103</v>
      </c>
      <c r="AR40" s="77">
        <v>353.40050598062243</v>
      </c>
      <c r="AS40" s="77">
        <v>370.50105415830825</v>
      </c>
      <c r="AT40" s="77">
        <v>384.71306893769122</v>
      </c>
      <c r="AU40" s="77">
        <v>414.16728650138327</v>
      </c>
      <c r="AV40" s="77">
        <v>394.26534811367361</v>
      </c>
      <c r="AW40" s="77">
        <v>430.99201456111427</v>
      </c>
      <c r="AX40" s="77">
        <v>416.16527523557329</v>
      </c>
      <c r="AY40" s="77">
        <v>416.82692402831884</v>
      </c>
      <c r="AZ40" s="77">
        <v>430.69367888206426</v>
      </c>
      <c r="BA40" s="77">
        <v>377.43301251903802</v>
      </c>
      <c r="BB40" s="77">
        <v>333.59751173818194</v>
      </c>
      <c r="BC40" s="77">
        <v>313.14508877263762</v>
      </c>
      <c r="BD40" s="77">
        <v>294.02953320728767</v>
      </c>
      <c r="BE40" s="77">
        <v>289.94061061555306</v>
      </c>
      <c r="BF40" s="114"/>
      <c r="BG40" s="82" t="str">
        <f t="shared" si="117"/>
        <v/>
      </c>
      <c r="BH40" s="82" t="str">
        <f t="shared" si="109"/>
        <v/>
      </c>
      <c r="BI40" s="82" t="str">
        <f t="shared" si="110"/>
        <v/>
      </c>
      <c r="BJ40" s="82" t="str">
        <f t="shared" si="110"/>
        <v/>
      </c>
      <c r="BK40" s="82" t="str">
        <f t="shared" si="110"/>
        <v/>
      </c>
      <c r="BL40" s="82" t="str">
        <f t="shared" si="110"/>
        <v/>
      </c>
      <c r="BM40" s="82" t="str">
        <f t="shared" si="110"/>
        <v/>
      </c>
      <c r="BN40" s="82" t="str">
        <f t="shared" si="110"/>
        <v/>
      </c>
      <c r="BO40" s="82" t="str">
        <f t="shared" si="110"/>
        <v/>
      </c>
      <c r="BP40" s="82" t="str">
        <f t="shared" si="110"/>
        <v/>
      </c>
      <c r="BQ40" s="82" t="str">
        <f t="shared" si="110"/>
        <v/>
      </c>
      <c r="BR40" s="82" t="str">
        <f t="shared" si="110"/>
        <v/>
      </c>
      <c r="BS40" s="82" t="str">
        <f t="shared" si="110"/>
        <v/>
      </c>
      <c r="BT40" s="82" t="str">
        <f t="shared" si="110"/>
        <v/>
      </c>
      <c r="BU40" s="82" t="str">
        <f t="shared" si="110"/>
        <v/>
      </c>
      <c r="BV40" s="82" t="str">
        <f t="shared" si="110"/>
        <v/>
      </c>
      <c r="BW40" s="82" t="str">
        <f t="shared" si="110"/>
        <v/>
      </c>
      <c r="BX40" s="82" t="str">
        <f t="shared" si="110"/>
        <v/>
      </c>
      <c r="BY40" s="82" t="str">
        <f t="shared" si="111"/>
        <v/>
      </c>
      <c r="BZ40" s="82" t="str">
        <f t="shared" si="111"/>
        <v/>
      </c>
      <c r="CA40" s="82" t="str">
        <f t="shared" si="111"/>
        <v/>
      </c>
      <c r="CB40" s="82" t="str">
        <f t="shared" si="111"/>
        <v/>
      </c>
      <c r="CC40" s="82" t="str">
        <f t="shared" si="111"/>
        <v/>
      </c>
      <c r="CD40" s="82" t="str">
        <f t="shared" si="111"/>
        <v/>
      </c>
      <c r="CE40" s="82" t="str">
        <f t="shared" si="111"/>
        <v/>
      </c>
      <c r="CF40" s="82" t="str">
        <f t="shared" si="111"/>
        <v/>
      </c>
      <c r="CG40" s="82" t="str">
        <f t="shared" si="111"/>
        <v/>
      </c>
      <c r="CH40" s="82" t="str">
        <f t="shared" si="111"/>
        <v/>
      </c>
      <c r="CI40" s="82" t="str">
        <f t="shared" si="111"/>
        <v/>
      </c>
      <c r="CJ40" s="82" t="str">
        <f t="shared" si="111"/>
        <v/>
      </c>
      <c r="CK40" s="82" t="str">
        <f t="shared" si="111"/>
        <v/>
      </c>
      <c r="CL40" s="82" t="str">
        <f t="shared" si="111"/>
        <v/>
      </c>
      <c r="CM40" s="82" t="str">
        <f t="shared" si="111"/>
        <v/>
      </c>
      <c r="CN40" s="82" t="str">
        <f t="shared" si="111"/>
        <v/>
      </c>
      <c r="CO40" s="82" t="str">
        <f t="shared" si="112"/>
        <v/>
      </c>
      <c r="CP40" s="82" t="str">
        <f t="shared" si="112"/>
        <v/>
      </c>
      <c r="CQ40" s="82" t="str">
        <f t="shared" si="112"/>
        <v/>
      </c>
      <c r="CR40" s="82" t="str">
        <f t="shared" si="112"/>
        <v/>
      </c>
      <c r="CS40" s="82" t="str">
        <f t="shared" si="112"/>
        <v/>
      </c>
      <c r="CT40" s="82" t="str">
        <f t="shared" si="112"/>
        <v/>
      </c>
      <c r="CU40" s="82" t="str">
        <f t="shared" si="112"/>
        <v/>
      </c>
      <c r="CV40" s="82" t="str">
        <f t="shared" si="112"/>
        <v/>
      </c>
      <c r="CW40" s="82" t="str">
        <f t="shared" si="112"/>
        <v/>
      </c>
      <c r="CX40" s="82" t="str">
        <f t="shared" si="112"/>
        <v/>
      </c>
      <c r="CY40" s="82" t="str">
        <f t="shared" si="112"/>
        <v/>
      </c>
      <c r="CZ40" s="82" t="str">
        <f t="shared" si="112"/>
        <v/>
      </c>
      <c r="DA40" s="82" t="str">
        <f t="shared" si="112"/>
        <v/>
      </c>
      <c r="DB40" s="82" t="str">
        <f t="shared" si="112"/>
        <v/>
      </c>
      <c r="DC40" s="82" t="str">
        <f t="shared" si="112"/>
        <v/>
      </c>
      <c r="DD40" s="82" t="str">
        <f t="shared" si="112"/>
        <v/>
      </c>
      <c r="DE40" s="82" t="str">
        <f t="shared" si="113"/>
        <v/>
      </c>
      <c r="DF40" s="82" t="str">
        <f t="shared" si="113"/>
        <v/>
      </c>
      <c r="DG40" s="82" t="str">
        <f t="shared" si="113"/>
        <v/>
      </c>
      <c r="DH40" s="82" t="str">
        <f t="shared" si="113"/>
        <v/>
      </c>
      <c r="DI40" s="82" t="str">
        <f t="shared" si="113"/>
        <v/>
      </c>
      <c r="DJ40" s="82" t="str">
        <f t="shared" si="113"/>
        <v/>
      </c>
      <c r="DK40" s="82" t="str">
        <f t="shared" si="113"/>
        <v/>
      </c>
      <c r="DL40" s="82" t="str">
        <f t="shared" si="113"/>
        <v/>
      </c>
      <c r="DM40" s="82" t="str">
        <f t="shared" si="113"/>
        <v/>
      </c>
      <c r="DN40" s="82" t="str">
        <f t="shared" si="113"/>
        <v/>
      </c>
      <c r="DO40" s="82" t="str">
        <f t="shared" si="113"/>
        <v/>
      </c>
      <c r="DP40" s="82" t="str">
        <f t="shared" si="113"/>
        <v/>
      </c>
      <c r="DQ40" s="82" t="str">
        <f t="shared" si="113"/>
        <v/>
      </c>
      <c r="DR40" s="82" t="str">
        <f t="shared" si="113"/>
        <v/>
      </c>
      <c r="DS40" s="82" t="str">
        <f t="shared" si="113"/>
        <v/>
      </c>
      <c r="DT40" s="82" t="str">
        <f t="shared" si="113"/>
        <v/>
      </c>
      <c r="DU40" s="82" t="str">
        <f t="shared" si="114"/>
        <v/>
      </c>
      <c r="DV40" s="82" t="str">
        <f t="shared" si="114"/>
        <v/>
      </c>
      <c r="DW40" s="82" t="str">
        <f t="shared" si="114"/>
        <v/>
      </c>
      <c r="DX40" s="82" t="str">
        <f t="shared" si="114"/>
        <v/>
      </c>
      <c r="DY40" s="82" t="str">
        <f t="shared" si="114"/>
        <v/>
      </c>
      <c r="DZ40" s="82" t="str">
        <f t="shared" si="114"/>
        <v/>
      </c>
      <c r="EA40" s="82" t="str">
        <f t="shared" si="114"/>
        <v/>
      </c>
      <c r="EB40" s="82" t="str">
        <f t="shared" si="114"/>
        <v/>
      </c>
      <c r="EC40" s="82" t="str">
        <f t="shared" si="114"/>
        <v/>
      </c>
      <c r="ED40" s="82" t="str">
        <f t="shared" si="114"/>
        <v/>
      </c>
      <c r="EE40" s="82" t="str">
        <f t="shared" si="114"/>
        <v/>
      </c>
      <c r="EF40" s="82" t="str">
        <f t="shared" si="114"/>
        <v/>
      </c>
      <c r="EG40" s="82" t="str">
        <f t="shared" si="114"/>
        <v/>
      </c>
      <c r="EH40" s="82" t="str">
        <f t="shared" si="114"/>
        <v/>
      </c>
      <c r="EI40" s="82" t="str">
        <f t="shared" si="114"/>
        <v/>
      </c>
      <c r="EJ40" s="82" t="str">
        <f t="shared" si="114"/>
        <v/>
      </c>
      <c r="EK40" s="82" t="str">
        <f t="shared" si="115"/>
        <v/>
      </c>
      <c r="EL40" s="82" t="str">
        <f t="shared" si="115"/>
        <v/>
      </c>
      <c r="EM40" s="82" t="str">
        <f t="shared" si="115"/>
        <v/>
      </c>
      <c r="EN40" s="82" t="str">
        <f t="shared" si="115"/>
        <v/>
      </c>
      <c r="EO40" s="82" t="str">
        <f t="shared" si="115"/>
        <v/>
      </c>
      <c r="EP40" s="82" t="str">
        <f t="shared" si="115"/>
        <v/>
      </c>
      <c r="EQ40" s="82" t="str">
        <f t="shared" si="115"/>
        <v/>
      </c>
      <c r="ER40" s="82" t="str">
        <f t="shared" si="115"/>
        <v/>
      </c>
      <c r="ES40" s="82" t="str">
        <f t="shared" si="115"/>
        <v/>
      </c>
      <c r="ET40" s="82" t="str">
        <f t="shared" si="115"/>
        <v/>
      </c>
      <c r="EU40" s="82" t="str">
        <f t="shared" si="115"/>
        <v/>
      </c>
      <c r="EV40" s="82" t="str">
        <f t="shared" si="115"/>
        <v/>
      </c>
      <c r="EW40" s="82" t="str">
        <f t="shared" si="115"/>
        <v/>
      </c>
      <c r="EX40" s="82" t="str">
        <f t="shared" si="115"/>
        <v/>
      </c>
      <c r="EY40" s="82" t="str">
        <f t="shared" si="115"/>
        <v/>
      </c>
      <c r="EZ40" s="82" t="str">
        <f t="shared" si="115"/>
        <v/>
      </c>
      <c r="FA40" s="82" t="str">
        <f t="shared" si="116"/>
        <v/>
      </c>
      <c r="FB40" s="82" t="str">
        <f t="shared" si="116"/>
        <v/>
      </c>
    </row>
    <row r="41" spans="1:158" ht="15" thickBot="1" x14ac:dyDescent="0.4">
      <c r="A41" s="16" t="s">
        <v>105</v>
      </c>
      <c r="B41" s="17" t="s">
        <v>10</v>
      </c>
      <c r="C41" s="81">
        <v>169.618254811621</v>
      </c>
      <c r="D41" s="81">
        <v>180.43584456487801</v>
      </c>
      <c r="E41" s="81">
        <v>145.741316284091</v>
      </c>
      <c r="F41" s="81">
        <v>169.32099311749801</v>
      </c>
      <c r="G41" s="81">
        <v>151.13026297562101</v>
      </c>
      <c r="H41" s="81">
        <v>149.899521006447</v>
      </c>
      <c r="I41" s="81">
        <v>158.262725158591</v>
      </c>
      <c r="J41" s="81">
        <v>173.19007363889199</v>
      </c>
      <c r="K41" s="81">
        <v>185.70098700564799</v>
      </c>
      <c r="L41" s="81">
        <v>188.04429595849899</v>
      </c>
      <c r="M41" s="81">
        <v>164.13738450791499</v>
      </c>
      <c r="N41" s="81">
        <v>180.32843291106499</v>
      </c>
      <c r="O41" s="81">
        <v>175.41226561252299</v>
      </c>
      <c r="P41" s="81">
        <v>146.03933286679199</v>
      </c>
      <c r="Q41" s="81">
        <v>146.847274643296</v>
      </c>
      <c r="R41" s="81">
        <v>158.51059503117301</v>
      </c>
      <c r="S41" s="81">
        <v>171.51629155739499</v>
      </c>
      <c r="T41" s="81">
        <v>148.990933831771</v>
      </c>
      <c r="U41" s="81">
        <v>166.70317528090499</v>
      </c>
      <c r="V41" s="81">
        <v>172.42689876608301</v>
      </c>
      <c r="W41" s="81">
        <v>146.21653348021201</v>
      </c>
      <c r="X41" s="81">
        <v>166.88770973471401</v>
      </c>
      <c r="Y41" s="81">
        <v>203.99977213751899</v>
      </c>
      <c r="Z41" s="81">
        <v>207.462663091254</v>
      </c>
      <c r="AA41" s="81">
        <v>215.61132205591301</v>
      </c>
      <c r="AB41" s="81">
        <v>192.39133698332901</v>
      </c>
      <c r="AC41" s="81">
        <v>213.387658942287</v>
      </c>
      <c r="AD41" s="81">
        <v>222.55803143614901</v>
      </c>
      <c r="AE41" s="81">
        <v>256.35916954567801</v>
      </c>
      <c r="AF41" s="81">
        <v>257.30584946363399</v>
      </c>
      <c r="AG41" s="81">
        <v>244.31480650211699</v>
      </c>
      <c r="AH41" s="81">
        <v>254.267646124565</v>
      </c>
      <c r="AI41" s="81">
        <v>260.01948499059102</v>
      </c>
      <c r="AJ41" s="81">
        <v>240.77349663197799</v>
      </c>
      <c r="AK41" s="81">
        <v>211.20523299649901</v>
      </c>
      <c r="AL41" s="81">
        <v>189.64892685519499</v>
      </c>
      <c r="AM41" s="81">
        <v>84.726303629305605</v>
      </c>
      <c r="AN41" s="81">
        <v>134.91460594172301</v>
      </c>
      <c r="AO41" s="81">
        <v>166.74941178683099</v>
      </c>
      <c r="AP41" s="81">
        <v>194.57116496896501</v>
      </c>
      <c r="AQ41" s="81">
        <v>199.858362412438</v>
      </c>
      <c r="AR41" s="81">
        <v>174.796346953246</v>
      </c>
      <c r="AS41" s="81">
        <v>190.75254540509599</v>
      </c>
      <c r="AT41" s="81">
        <v>178.06920913519201</v>
      </c>
      <c r="AU41" s="81">
        <v>181.625973343467</v>
      </c>
      <c r="AV41" s="81">
        <v>163.755791235327</v>
      </c>
      <c r="AW41" s="81">
        <v>152.608682811758</v>
      </c>
      <c r="AX41" s="81">
        <v>153.23881283522201</v>
      </c>
      <c r="AY41" s="81">
        <v>166.28714201769199</v>
      </c>
      <c r="AZ41" s="81">
        <v>143.59097319213001</v>
      </c>
      <c r="BA41" s="81">
        <v>159.84939352603999</v>
      </c>
      <c r="BB41" s="81">
        <v>164.81509509602699</v>
      </c>
      <c r="BC41" s="81">
        <v>167.67132623396699</v>
      </c>
      <c r="BD41" s="81">
        <v>165.61566596058501</v>
      </c>
      <c r="BE41" s="81">
        <v>173.67481371035501</v>
      </c>
      <c r="BF41" s="113"/>
      <c r="BG41" s="82" t="str">
        <f t="shared" si="117"/>
        <v/>
      </c>
      <c r="BH41" s="82" t="str">
        <f t="shared" si="109"/>
        <v/>
      </c>
      <c r="BI41" s="82" t="str">
        <f t="shared" si="110"/>
        <v/>
      </c>
      <c r="BJ41" s="82" t="str">
        <f t="shared" si="110"/>
        <v/>
      </c>
      <c r="BK41" s="82" t="str">
        <f t="shared" si="110"/>
        <v/>
      </c>
      <c r="BL41" s="82" t="str">
        <f t="shared" si="110"/>
        <v/>
      </c>
      <c r="BM41" s="82" t="str">
        <f t="shared" si="110"/>
        <v/>
      </c>
      <c r="BN41" s="82" t="str">
        <f t="shared" si="110"/>
        <v/>
      </c>
      <c r="BO41" s="82" t="str">
        <f t="shared" si="110"/>
        <v/>
      </c>
      <c r="BP41" s="82" t="str">
        <f t="shared" si="110"/>
        <v/>
      </c>
      <c r="BQ41" s="82" t="str">
        <f t="shared" si="110"/>
        <v/>
      </c>
      <c r="BR41" s="82" t="str">
        <f t="shared" si="110"/>
        <v/>
      </c>
      <c r="BS41" s="82" t="str">
        <f t="shared" si="110"/>
        <v/>
      </c>
      <c r="BT41" s="82" t="str">
        <f t="shared" si="110"/>
        <v/>
      </c>
      <c r="BU41" s="82" t="str">
        <f t="shared" si="110"/>
        <v/>
      </c>
      <c r="BV41" s="82" t="str">
        <f t="shared" si="110"/>
        <v/>
      </c>
      <c r="BW41" s="82" t="str">
        <f t="shared" si="110"/>
        <v/>
      </c>
      <c r="BX41" s="82" t="str">
        <f t="shared" si="110"/>
        <v/>
      </c>
      <c r="BY41" s="82" t="str">
        <f t="shared" si="111"/>
        <v/>
      </c>
      <c r="BZ41" s="82" t="str">
        <f t="shared" si="111"/>
        <v/>
      </c>
      <c r="CA41" s="82" t="str">
        <f t="shared" si="111"/>
        <v/>
      </c>
      <c r="CB41" s="82" t="str">
        <f t="shared" si="111"/>
        <v/>
      </c>
      <c r="CC41" s="82" t="str">
        <f t="shared" si="111"/>
        <v/>
      </c>
      <c r="CD41" s="82" t="str">
        <f t="shared" si="111"/>
        <v/>
      </c>
      <c r="CE41" s="82" t="str">
        <f t="shared" si="111"/>
        <v/>
      </c>
      <c r="CF41" s="82" t="str">
        <f t="shared" si="111"/>
        <v/>
      </c>
      <c r="CG41" s="82" t="str">
        <f t="shared" si="111"/>
        <v/>
      </c>
      <c r="CH41" s="82" t="str">
        <f t="shared" si="111"/>
        <v/>
      </c>
      <c r="CI41" s="82" t="str">
        <f t="shared" si="111"/>
        <v/>
      </c>
      <c r="CJ41" s="82" t="str">
        <f t="shared" si="111"/>
        <v/>
      </c>
      <c r="CK41" s="82" t="str">
        <f t="shared" si="111"/>
        <v/>
      </c>
      <c r="CL41" s="82" t="str">
        <f t="shared" si="111"/>
        <v/>
      </c>
      <c r="CM41" s="82" t="str">
        <f t="shared" si="111"/>
        <v/>
      </c>
      <c r="CN41" s="82" t="str">
        <f t="shared" si="111"/>
        <v/>
      </c>
      <c r="CO41" s="82" t="str">
        <f t="shared" si="112"/>
        <v/>
      </c>
      <c r="CP41" s="82" t="str">
        <f t="shared" si="112"/>
        <v/>
      </c>
      <c r="CQ41" s="82" t="str">
        <f t="shared" si="112"/>
        <v/>
      </c>
      <c r="CR41" s="82" t="str">
        <f t="shared" si="112"/>
        <v/>
      </c>
      <c r="CS41" s="82" t="str">
        <f t="shared" si="112"/>
        <v/>
      </c>
      <c r="CT41" s="82" t="str">
        <f t="shared" si="112"/>
        <v/>
      </c>
      <c r="CU41" s="82" t="str">
        <f t="shared" si="112"/>
        <v/>
      </c>
      <c r="CV41" s="82" t="str">
        <f t="shared" si="112"/>
        <v/>
      </c>
      <c r="CW41" s="82" t="str">
        <f t="shared" si="112"/>
        <v/>
      </c>
      <c r="CX41" s="82" t="str">
        <f t="shared" si="112"/>
        <v/>
      </c>
      <c r="CY41" s="82" t="str">
        <f t="shared" si="112"/>
        <v/>
      </c>
      <c r="CZ41" s="82" t="str">
        <f t="shared" si="112"/>
        <v/>
      </c>
      <c r="DA41" s="82" t="str">
        <f t="shared" si="112"/>
        <v/>
      </c>
      <c r="DB41" s="82" t="str">
        <f t="shared" si="112"/>
        <v/>
      </c>
      <c r="DC41" s="82" t="str">
        <f t="shared" si="112"/>
        <v/>
      </c>
      <c r="DD41" s="82" t="str">
        <f t="shared" si="112"/>
        <v/>
      </c>
      <c r="DE41" s="82" t="str">
        <f t="shared" si="113"/>
        <v/>
      </c>
      <c r="DF41" s="82" t="str">
        <f t="shared" si="113"/>
        <v/>
      </c>
      <c r="DG41" s="82" t="str">
        <f t="shared" si="113"/>
        <v/>
      </c>
      <c r="DH41" s="82" t="str">
        <f t="shared" si="113"/>
        <v/>
      </c>
      <c r="DI41" s="82" t="str">
        <f t="shared" si="113"/>
        <v/>
      </c>
      <c r="DJ41" s="82" t="str">
        <f t="shared" si="113"/>
        <v/>
      </c>
      <c r="DK41" s="82" t="str">
        <f t="shared" si="113"/>
        <v/>
      </c>
      <c r="DL41" s="82" t="str">
        <f t="shared" si="113"/>
        <v/>
      </c>
      <c r="DM41" s="82" t="str">
        <f t="shared" si="113"/>
        <v/>
      </c>
      <c r="DN41" s="82" t="str">
        <f t="shared" si="113"/>
        <v/>
      </c>
      <c r="DO41" s="82" t="str">
        <f t="shared" si="113"/>
        <v/>
      </c>
      <c r="DP41" s="82" t="str">
        <f t="shared" si="113"/>
        <v/>
      </c>
      <c r="DQ41" s="82" t="str">
        <f t="shared" si="113"/>
        <v/>
      </c>
      <c r="DR41" s="82" t="str">
        <f t="shared" si="113"/>
        <v/>
      </c>
      <c r="DS41" s="82" t="str">
        <f t="shared" si="113"/>
        <v/>
      </c>
      <c r="DT41" s="82" t="str">
        <f t="shared" si="113"/>
        <v/>
      </c>
      <c r="DU41" s="82" t="str">
        <f t="shared" si="114"/>
        <v/>
      </c>
      <c r="DV41" s="82" t="str">
        <f t="shared" si="114"/>
        <v/>
      </c>
      <c r="DW41" s="82" t="str">
        <f t="shared" si="114"/>
        <v/>
      </c>
      <c r="DX41" s="82" t="str">
        <f t="shared" si="114"/>
        <v/>
      </c>
      <c r="DY41" s="82" t="str">
        <f t="shared" si="114"/>
        <v/>
      </c>
      <c r="DZ41" s="82" t="str">
        <f t="shared" si="114"/>
        <v/>
      </c>
      <c r="EA41" s="82" t="str">
        <f t="shared" si="114"/>
        <v/>
      </c>
      <c r="EB41" s="82" t="str">
        <f t="shared" si="114"/>
        <v/>
      </c>
      <c r="EC41" s="82" t="str">
        <f t="shared" si="114"/>
        <v/>
      </c>
      <c r="ED41" s="82" t="str">
        <f t="shared" si="114"/>
        <v/>
      </c>
      <c r="EE41" s="82" t="str">
        <f t="shared" si="114"/>
        <v/>
      </c>
      <c r="EF41" s="82" t="str">
        <f t="shared" si="114"/>
        <v/>
      </c>
      <c r="EG41" s="82" t="str">
        <f t="shared" si="114"/>
        <v/>
      </c>
      <c r="EH41" s="82" t="str">
        <f t="shared" si="114"/>
        <v/>
      </c>
      <c r="EI41" s="82" t="str">
        <f t="shared" si="114"/>
        <v/>
      </c>
      <c r="EJ41" s="82" t="str">
        <f t="shared" si="114"/>
        <v/>
      </c>
      <c r="EK41" s="82" t="str">
        <f t="shared" si="115"/>
        <v/>
      </c>
      <c r="EL41" s="82" t="str">
        <f t="shared" si="115"/>
        <v/>
      </c>
      <c r="EM41" s="82" t="str">
        <f t="shared" si="115"/>
        <v/>
      </c>
      <c r="EN41" s="82" t="str">
        <f t="shared" si="115"/>
        <v/>
      </c>
      <c r="EO41" s="82" t="str">
        <f t="shared" si="115"/>
        <v/>
      </c>
      <c r="EP41" s="82" t="str">
        <f t="shared" si="115"/>
        <v/>
      </c>
      <c r="EQ41" s="82" t="str">
        <f t="shared" si="115"/>
        <v/>
      </c>
      <c r="ER41" s="82" t="str">
        <f t="shared" si="115"/>
        <v/>
      </c>
      <c r="ES41" s="82" t="str">
        <f t="shared" si="115"/>
        <v/>
      </c>
      <c r="ET41" s="82" t="str">
        <f t="shared" si="115"/>
        <v/>
      </c>
      <c r="EU41" s="82" t="str">
        <f t="shared" si="115"/>
        <v/>
      </c>
      <c r="EV41" s="82" t="str">
        <f t="shared" si="115"/>
        <v/>
      </c>
      <c r="EW41" s="82" t="str">
        <f t="shared" si="115"/>
        <v/>
      </c>
      <c r="EX41" s="82" t="str">
        <f t="shared" si="115"/>
        <v/>
      </c>
      <c r="EY41" s="82" t="str">
        <f t="shared" si="115"/>
        <v/>
      </c>
      <c r="EZ41" s="82" t="str">
        <f t="shared" si="115"/>
        <v/>
      </c>
      <c r="FA41" s="82" t="str">
        <f t="shared" si="116"/>
        <v/>
      </c>
      <c r="FB41" s="82" t="str">
        <f t="shared" si="116"/>
        <v/>
      </c>
    </row>
    <row r="42" spans="1:158" ht="15" thickBot="1" x14ac:dyDescent="0.4">
      <c r="A42" s="18"/>
      <c r="B42" s="21" t="s">
        <v>147</v>
      </c>
      <c r="C42" s="77">
        <v>169.618254811621</v>
      </c>
      <c r="D42" s="77">
        <v>180.43584456487801</v>
      </c>
      <c r="E42" s="77">
        <v>145.741316284091</v>
      </c>
      <c r="F42" s="77">
        <v>169.32099311749801</v>
      </c>
      <c r="G42" s="77">
        <v>151.13026297562101</v>
      </c>
      <c r="H42" s="77">
        <v>149.899521006447</v>
      </c>
      <c r="I42" s="77">
        <v>158.262725158591</v>
      </c>
      <c r="J42" s="77">
        <v>173.19007363889199</v>
      </c>
      <c r="K42" s="77">
        <v>185.70098700564799</v>
      </c>
      <c r="L42" s="77">
        <v>188.04429595849899</v>
      </c>
      <c r="M42" s="77">
        <v>164.13738450791499</v>
      </c>
      <c r="N42" s="77">
        <v>180.32843291106499</v>
      </c>
      <c r="O42" s="77">
        <v>175.41226561252299</v>
      </c>
      <c r="P42" s="77">
        <v>146.03933286679199</v>
      </c>
      <c r="Q42" s="77">
        <v>146.847274643296</v>
      </c>
      <c r="R42" s="77">
        <v>158.51059503117301</v>
      </c>
      <c r="S42" s="77">
        <v>171.51629155739499</v>
      </c>
      <c r="T42" s="77">
        <v>148.990933831771</v>
      </c>
      <c r="U42" s="77">
        <v>166.70317528090499</v>
      </c>
      <c r="V42" s="77">
        <v>172.42689876608301</v>
      </c>
      <c r="W42" s="77">
        <v>146.21653348021201</v>
      </c>
      <c r="X42" s="77">
        <v>166.88770973471401</v>
      </c>
      <c r="Y42" s="77">
        <v>203.99977213751899</v>
      </c>
      <c r="Z42" s="77">
        <v>207.462663091254</v>
      </c>
      <c r="AA42" s="77">
        <v>215.61132205591301</v>
      </c>
      <c r="AB42" s="77">
        <v>192.39133698332901</v>
      </c>
      <c r="AC42" s="77">
        <v>213.387658942287</v>
      </c>
      <c r="AD42" s="77">
        <v>222.55803143614901</v>
      </c>
      <c r="AE42" s="77">
        <v>256.35916954567801</v>
      </c>
      <c r="AF42" s="77">
        <v>257.30584946363399</v>
      </c>
      <c r="AG42" s="77">
        <v>244.31480650211699</v>
      </c>
      <c r="AH42" s="77">
        <v>254.267646124565</v>
      </c>
      <c r="AI42" s="77">
        <v>260.01948499059102</v>
      </c>
      <c r="AJ42" s="77">
        <v>240.77349663197799</v>
      </c>
      <c r="AK42" s="77">
        <v>211.20523299649901</v>
      </c>
      <c r="AL42" s="77">
        <v>189.64892685519499</v>
      </c>
      <c r="AM42" s="77">
        <v>84.726303629305605</v>
      </c>
      <c r="AN42" s="77">
        <v>134.91460594172301</v>
      </c>
      <c r="AO42" s="77">
        <v>166.74941178683099</v>
      </c>
      <c r="AP42" s="77">
        <v>194.57116496896501</v>
      </c>
      <c r="AQ42" s="77">
        <v>199.858362412438</v>
      </c>
      <c r="AR42" s="77">
        <v>174.796346953246</v>
      </c>
      <c r="AS42" s="77">
        <v>190.75254540509599</v>
      </c>
      <c r="AT42" s="77">
        <v>178.06920913519201</v>
      </c>
      <c r="AU42" s="77">
        <v>181.625973343467</v>
      </c>
      <c r="AV42" s="77">
        <v>163.755791235327</v>
      </c>
      <c r="AW42" s="77">
        <v>152.608682811758</v>
      </c>
      <c r="AX42" s="77">
        <v>153.23881283522201</v>
      </c>
      <c r="AY42" s="77">
        <v>166.28714201769199</v>
      </c>
      <c r="AZ42" s="77">
        <v>143.59097319213001</v>
      </c>
      <c r="BA42" s="77">
        <v>159.84939352603999</v>
      </c>
      <c r="BB42" s="77">
        <v>164.81509509602699</v>
      </c>
      <c r="BC42" s="77">
        <v>167.67132623396699</v>
      </c>
      <c r="BD42" s="77">
        <v>165.61566596058501</v>
      </c>
      <c r="BE42" s="77">
        <v>173.67481371035501</v>
      </c>
      <c r="BF42" s="114"/>
      <c r="BG42" s="82" t="str">
        <f t="shared" si="117"/>
        <v/>
      </c>
      <c r="BH42" s="82" t="str">
        <f t="shared" si="109"/>
        <v/>
      </c>
      <c r="BI42" s="82" t="str">
        <f t="shared" si="110"/>
        <v/>
      </c>
      <c r="BJ42" s="82" t="str">
        <f t="shared" si="110"/>
        <v/>
      </c>
      <c r="BK42" s="82" t="str">
        <f t="shared" si="110"/>
        <v/>
      </c>
      <c r="BL42" s="82" t="str">
        <f t="shared" si="110"/>
        <v/>
      </c>
      <c r="BM42" s="82" t="str">
        <f t="shared" si="110"/>
        <v/>
      </c>
      <c r="BN42" s="82" t="str">
        <f t="shared" si="110"/>
        <v/>
      </c>
      <c r="BO42" s="82" t="str">
        <f t="shared" si="110"/>
        <v/>
      </c>
      <c r="BP42" s="82" t="str">
        <f t="shared" si="110"/>
        <v/>
      </c>
      <c r="BQ42" s="82" t="str">
        <f t="shared" si="110"/>
        <v/>
      </c>
      <c r="BR42" s="82" t="str">
        <f t="shared" si="110"/>
        <v/>
      </c>
      <c r="BS42" s="82" t="str">
        <f t="shared" si="110"/>
        <v/>
      </c>
      <c r="BT42" s="82" t="str">
        <f t="shared" si="110"/>
        <v/>
      </c>
      <c r="BU42" s="82" t="str">
        <f t="shared" si="110"/>
        <v/>
      </c>
      <c r="BV42" s="82" t="str">
        <f t="shared" si="110"/>
        <v/>
      </c>
      <c r="BW42" s="82" t="str">
        <f t="shared" si="110"/>
        <v/>
      </c>
      <c r="BX42" s="82" t="str">
        <f t="shared" si="110"/>
        <v/>
      </c>
      <c r="BY42" s="82" t="str">
        <f t="shared" si="111"/>
        <v/>
      </c>
      <c r="BZ42" s="82" t="str">
        <f t="shared" si="111"/>
        <v/>
      </c>
      <c r="CA42" s="82" t="str">
        <f t="shared" si="111"/>
        <v/>
      </c>
      <c r="CB42" s="82" t="str">
        <f t="shared" si="111"/>
        <v/>
      </c>
      <c r="CC42" s="82" t="str">
        <f t="shared" si="111"/>
        <v/>
      </c>
      <c r="CD42" s="82" t="str">
        <f t="shared" si="111"/>
        <v/>
      </c>
      <c r="CE42" s="82" t="str">
        <f t="shared" si="111"/>
        <v/>
      </c>
      <c r="CF42" s="82" t="str">
        <f t="shared" si="111"/>
        <v/>
      </c>
      <c r="CG42" s="82" t="str">
        <f t="shared" si="111"/>
        <v/>
      </c>
      <c r="CH42" s="82" t="str">
        <f t="shared" si="111"/>
        <v/>
      </c>
      <c r="CI42" s="82" t="str">
        <f t="shared" si="111"/>
        <v/>
      </c>
      <c r="CJ42" s="82" t="str">
        <f t="shared" si="111"/>
        <v/>
      </c>
      <c r="CK42" s="82" t="str">
        <f t="shared" si="111"/>
        <v/>
      </c>
      <c r="CL42" s="82" t="str">
        <f t="shared" si="111"/>
        <v/>
      </c>
      <c r="CM42" s="82" t="str">
        <f t="shared" si="111"/>
        <v/>
      </c>
      <c r="CN42" s="82" t="str">
        <f t="shared" si="111"/>
        <v/>
      </c>
      <c r="CO42" s="82" t="str">
        <f t="shared" si="112"/>
        <v/>
      </c>
      <c r="CP42" s="82" t="str">
        <f t="shared" si="112"/>
        <v/>
      </c>
      <c r="CQ42" s="82" t="str">
        <f t="shared" si="112"/>
        <v/>
      </c>
      <c r="CR42" s="82" t="str">
        <f t="shared" si="112"/>
        <v/>
      </c>
      <c r="CS42" s="82" t="str">
        <f t="shared" si="112"/>
        <v/>
      </c>
      <c r="CT42" s="82" t="str">
        <f t="shared" si="112"/>
        <v/>
      </c>
      <c r="CU42" s="82" t="str">
        <f t="shared" si="112"/>
        <v/>
      </c>
      <c r="CV42" s="82" t="str">
        <f t="shared" si="112"/>
        <v/>
      </c>
      <c r="CW42" s="82" t="str">
        <f t="shared" si="112"/>
        <v/>
      </c>
      <c r="CX42" s="82" t="str">
        <f t="shared" si="112"/>
        <v/>
      </c>
      <c r="CY42" s="82" t="str">
        <f t="shared" si="112"/>
        <v/>
      </c>
      <c r="CZ42" s="82" t="str">
        <f t="shared" si="112"/>
        <v/>
      </c>
      <c r="DA42" s="82" t="str">
        <f t="shared" si="112"/>
        <v/>
      </c>
      <c r="DB42" s="82" t="str">
        <f t="shared" si="112"/>
        <v/>
      </c>
      <c r="DC42" s="82" t="str">
        <f t="shared" si="112"/>
        <v/>
      </c>
      <c r="DD42" s="82" t="str">
        <f t="shared" si="112"/>
        <v/>
      </c>
      <c r="DE42" s="82" t="str">
        <f t="shared" si="113"/>
        <v/>
      </c>
      <c r="DF42" s="82" t="str">
        <f t="shared" si="113"/>
        <v/>
      </c>
      <c r="DG42" s="82" t="str">
        <f t="shared" si="113"/>
        <v/>
      </c>
      <c r="DH42" s="82" t="str">
        <f t="shared" si="113"/>
        <v/>
      </c>
      <c r="DI42" s="82" t="str">
        <f t="shared" si="113"/>
        <v/>
      </c>
      <c r="DJ42" s="82" t="str">
        <f t="shared" si="113"/>
        <v/>
      </c>
      <c r="DK42" s="82" t="str">
        <f t="shared" si="113"/>
        <v/>
      </c>
      <c r="DL42" s="82" t="str">
        <f t="shared" si="113"/>
        <v/>
      </c>
      <c r="DM42" s="82" t="str">
        <f t="shared" si="113"/>
        <v/>
      </c>
      <c r="DN42" s="82" t="str">
        <f t="shared" si="113"/>
        <v/>
      </c>
      <c r="DO42" s="82" t="str">
        <f t="shared" si="113"/>
        <v/>
      </c>
      <c r="DP42" s="82" t="str">
        <f t="shared" si="113"/>
        <v/>
      </c>
      <c r="DQ42" s="82" t="str">
        <f t="shared" si="113"/>
        <v/>
      </c>
      <c r="DR42" s="82" t="str">
        <f t="shared" si="113"/>
        <v/>
      </c>
      <c r="DS42" s="82" t="str">
        <f t="shared" si="113"/>
        <v/>
      </c>
      <c r="DT42" s="82" t="str">
        <f t="shared" si="113"/>
        <v/>
      </c>
      <c r="DU42" s="82" t="str">
        <f t="shared" si="114"/>
        <v/>
      </c>
      <c r="DV42" s="82" t="str">
        <f t="shared" si="114"/>
        <v/>
      </c>
      <c r="DW42" s="82" t="str">
        <f t="shared" si="114"/>
        <v/>
      </c>
      <c r="DX42" s="82" t="str">
        <f t="shared" si="114"/>
        <v/>
      </c>
      <c r="DY42" s="82" t="str">
        <f t="shared" si="114"/>
        <v/>
      </c>
      <c r="DZ42" s="82" t="str">
        <f t="shared" si="114"/>
        <v/>
      </c>
      <c r="EA42" s="82" t="str">
        <f t="shared" si="114"/>
        <v/>
      </c>
      <c r="EB42" s="82" t="str">
        <f t="shared" si="114"/>
        <v/>
      </c>
      <c r="EC42" s="82" t="str">
        <f t="shared" si="114"/>
        <v/>
      </c>
      <c r="ED42" s="82" t="str">
        <f t="shared" si="114"/>
        <v/>
      </c>
      <c r="EE42" s="82" t="str">
        <f t="shared" si="114"/>
        <v/>
      </c>
      <c r="EF42" s="82" t="str">
        <f t="shared" si="114"/>
        <v/>
      </c>
      <c r="EG42" s="82" t="str">
        <f t="shared" si="114"/>
        <v/>
      </c>
      <c r="EH42" s="82" t="str">
        <f t="shared" si="114"/>
        <v/>
      </c>
      <c r="EI42" s="82" t="str">
        <f t="shared" si="114"/>
        <v/>
      </c>
      <c r="EJ42" s="82" t="str">
        <f t="shared" si="114"/>
        <v/>
      </c>
      <c r="EK42" s="82" t="str">
        <f t="shared" si="115"/>
        <v/>
      </c>
      <c r="EL42" s="82" t="str">
        <f t="shared" si="115"/>
        <v/>
      </c>
      <c r="EM42" s="82" t="str">
        <f t="shared" si="115"/>
        <v/>
      </c>
      <c r="EN42" s="82" t="str">
        <f t="shared" si="115"/>
        <v/>
      </c>
      <c r="EO42" s="82" t="str">
        <f t="shared" si="115"/>
        <v/>
      </c>
      <c r="EP42" s="82" t="str">
        <f t="shared" si="115"/>
        <v/>
      </c>
      <c r="EQ42" s="82" t="str">
        <f t="shared" si="115"/>
        <v/>
      </c>
      <c r="ER42" s="82" t="str">
        <f t="shared" si="115"/>
        <v/>
      </c>
      <c r="ES42" s="82" t="str">
        <f t="shared" si="115"/>
        <v/>
      </c>
      <c r="ET42" s="82" t="str">
        <f t="shared" si="115"/>
        <v/>
      </c>
      <c r="EU42" s="82" t="str">
        <f t="shared" si="115"/>
        <v/>
      </c>
      <c r="EV42" s="82" t="str">
        <f t="shared" si="115"/>
        <v/>
      </c>
      <c r="EW42" s="82" t="str">
        <f t="shared" si="115"/>
        <v/>
      </c>
      <c r="EX42" s="82" t="str">
        <f t="shared" si="115"/>
        <v/>
      </c>
      <c r="EY42" s="82" t="str">
        <f t="shared" si="115"/>
        <v/>
      </c>
      <c r="EZ42" s="82" t="str">
        <f t="shared" si="115"/>
        <v/>
      </c>
      <c r="FA42" s="82" t="str">
        <f t="shared" si="116"/>
        <v/>
      </c>
      <c r="FB42" s="82" t="str">
        <f t="shared" si="116"/>
        <v/>
      </c>
    </row>
    <row r="43" spans="1:158" ht="15" thickBot="1" x14ac:dyDescent="0.4">
      <c r="A43" s="19" t="s">
        <v>106</v>
      </c>
      <c r="B43" s="20" t="s">
        <v>107</v>
      </c>
      <c r="C43" s="81">
        <v>34.000597686091403</v>
      </c>
      <c r="D43" s="81">
        <v>37.6032477184337</v>
      </c>
      <c r="E43" s="81">
        <v>35.104952611367999</v>
      </c>
      <c r="F43" s="81">
        <v>35.839163272927301</v>
      </c>
      <c r="G43" s="81">
        <v>24.450197001213699</v>
      </c>
      <c r="H43" s="81">
        <v>34.159448243573799</v>
      </c>
      <c r="I43" s="81">
        <v>24.855886883749701</v>
      </c>
      <c r="J43" s="81">
        <v>19.804407397405001</v>
      </c>
      <c r="K43" s="81">
        <v>29.177798951364299</v>
      </c>
      <c r="L43" s="81">
        <v>17.348018042989601</v>
      </c>
      <c r="M43" s="81">
        <v>15.6071002044349</v>
      </c>
      <c r="N43" s="81">
        <v>34.657696519128102</v>
      </c>
      <c r="O43" s="81">
        <v>21.729698075659901</v>
      </c>
      <c r="P43" s="81">
        <v>18.9765939447738</v>
      </c>
      <c r="Q43" s="81">
        <v>28.071632602878701</v>
      </c>
      <c r="R43" s="81">
        <v>27.494721586461299</v>
      </c>
      <c r="S43" s="81">
        <v>28.682496276288301</v>
      </c>
      <c r="T43" s="81">
        <v>50.513341333359698</v>
      </c>
      <c r="U43" s="81">
        <v>45.056818372706502</v>
      </c>
      <c r="V43" s="81">
        <v>38.860183950450001</v>
      </c>
      <c r="W43" s="81">
        <v>44.256332953766403</v>
      </c>
      <c r="X43" s="81">
        <v>58.099047964509602</v>
      </c>
      <c r="Y43" s="81">
        <v>51.3328215373147</v>
      </c>
      <c r="Z43" s="81">
        <v>71.380690602486197</v>
      </c>
      <c r="AA43" s="81">
        <v>51.777700104293302</v>
      </c>
      <c r="AB43" s="81">
        <v>80.709277839334405</v>
      </c>
      <c r="AC43" s="81">
        <v>67.593998425270698</v>
      </c>
      <c r="AD43" s="81">
        <v>89.982836502032896</v>
      </c>
      <c r="AE43" s="81">
        <v>76.6975152088025</v>
      </c>
      <c r="AF43" s="81">
        <v>114.938999968861</v>
      </c>
      <c r="AG43" s="81">
        <v>90.167483870773196</v>
      </c>
      <c r="AH43" s="81">
        <v>72.949350266538502</v>
      </c>
      <c r="AI43" s="81">
        <v>54.4950578386606</v>
      </c>
      <c r="AJ43" s="81">
        <v>62.491502928112901</v>
      </c>
      <c r="AK43" s="81">
        <v>54.666600701555602</v>
      </c>
      <c r="AL43" s="81">
        <v>53.132740527084501</v>
      </c>
      <c r="AM43" s="81">
        <v>38.305680366157397</v>
      </c>
      <c r="AN43" s="81">
        <v>44.593015446085197</v>
      </c>
      <c r="AO43" s="81">
        <v>49.181074995195701</v>
      </c>
      <c r="AP43" s="81">
        <v>61.6958109873569</v>
      </c>
      <c r="AQ43" s="81">
        <v>50.230085614354998</v>
      </c>
      <c r="AR43" s="81">
        <v>51.052502383665001</v>
      </c>
      <c r="AS43" s="81">
        <v>44.4592646409724</v>
      </c>
      <c r="AT43" s="81">
        <v>36.560877439142402</v>
      </c>
      <c r="AU43" s="81">
        <v>46.846769103637598</v>
      </c>
      <c r="AV43" s="81">
        <v>57.688058443499898</v>
      </c>
      <c r="AW43" s="81">
        <v>57.334293073547599</v>
      </c>
      <c r="AX43" s="81">
        <v>48.765500278490599</v>
      </c>
      <c r="AY43" s="81">
        <v>44.6830363812333</v>
      </c>
      <c r="AZ43" s="81">
        <v>43.635816710633101</v>
      </c>
      <c r="BA43" s="81">
        <v>50.502634035975298</v>
      </c>
      <c r="BB43" s="81">
        <v>38.940849501688199</v>
      </c>
      <c r="BC43" s="81">
        <v>48.946240592789898</v>
      </c>
      <c r="BD43" s="81">
        <v>31.8043143632617</v>
      </c>
      <c r="BE43" s="81">
        <v>41.221395059054103</v>
      </c>
      <c r="BF43" s="113"/>
      <c r="BG43" s="82" t="str">
        <f t="shared" si="117"/>
        <v/>
      </c>
      <c r="BH43" s="82" t="str">
        <f t="shared" si="109"/>
        <v/>
      </c>
      <c r="BI43" s="82" t="str">
        <f t="shared" si="110"/>
        <v/>
      </c>
      <c r="BJ43" s="82" t="str">
        <f t="shared" si="110"/>
        <v/>
      </c>
      <c r="BK43" s="82" t="str">
        <f t="shared" si="110"/>
        <v/>
      </c>
      <c r="BL43" s="82" t="str">
        <f t="shared" si="110"/>
        <v/>
      </c>
      <c r="BM43" s="82" t="str">
        <f t="shared" si="110"/>
        <v/>
      </c>
      <c r="BN43" s="82" t="str">
        <f t="shared" si="110"/>
        <v/>
      </c>
      <c r="BO43" s="82" t="str">
        <f t="shared" si="110"/>
        <v/>
      </c>
      <c r="BP43" s="82" t="str">
        <f t="shared" si="110"/>
        <v/>
      </c>
      <c r="BQ43" s="82" t="str">
        <f t="shared" si="110"/>
        <v/>
      </c>
      <c r="BR43" s="82" t="str">
        <f t="shared" si="110"/>
        <v/>
      </c>
      <c r="BS43" s="82" t="str">
        <f t="shared" si="110"/>
        <v/>
      </c>
      <c r="BT43" s="82" t="str">
        <f t="shared" si="110"/>
        <v/>
      </c>
      <c r="BU43" s="82" t="str">
        <f t="shared" si="110"/>
        <v/>
      </c>
      <c r="BV43" s="82" t="str">
        <f t="shared" si="110"/>
        <v/>
      </c>
      <c r="BW43" s="82" t="str">
        <f t="shared" si="110"/>
        <v/>
      </c>
      <c r="BX43" s="82" t="str">
        <f t="shared" si="110"/>
        <v/>
      </c>
      <c r="BY43" s="82" t="str">
        <f t="shared" si="111"/>
        <v/>
      </c>
      <c r="BZ43" s="82" t="str">
        <f t="shared" si="111"/>
        <v/>
      </c>
      <c r="CA43" s="82" t="str">
        <f t="shared" si="111"/>
        <v/>
      </c>
      <c r="CB43" s="82" t="str">
        <f t="shared" si="111"/>
        <v/>
      </c>
      <c r="CC43" s="82" t="str">
        <f t="shared" si="111"/>
        <v/>
      </c>
      <c r="CD43" s="82" t="str">
        <f t="shared" si="111"/>
        <v/>
      </c>
      <c r="CE43" s="82" t="str">
        <f t="shared" si="111"/>
        <v/>
      </c>
      <c r="CF43" s="82" t="str">
        <f t="shared" si="111"/>
        <v/>
      </c>
      <c r="CG43" s="82" t="str">
        <f t="shared" si="111"/>
        <v/>
      </c>
      <c r="CH43" s="82" t="str">
        <f t="shared" si="111"/>
        <v/>
      </c>
      <c r="CI43" s="82" t="str">
        <f t="shared" si="111"/>
        <v/>
      </c>
      <c r="CJ43" s="82" t="str">
        <f t="shared" si="111"/>
        <v/>
      </c>
      <c r="CK43" s="82" t="str">
        <f t="shared" si="111"/>
        <v/>
      </c>
      <c r="CL43" s="82" t="str">
        <f t="shared" si="111"/>
        <v/>
      </c>
      <c r="CM43" s="82" t="str">
        <f t="shared" si="111"/>
        <v/>
      </c>
      <c r="CN43" s="82" t="str">
        <f t="shared" si="111"/>
        <v/>
      </c>
      <c r="CO43" s="82" t="str">
        <f t="shared" si="112"/>
        <v/>
      </c>
      <c r="CP43" s="82" t="str">
        <f t="shared" si="112"/>
        <v/>
      </c>
      <c r="CQ43" s="82" t="str">
        <f t="shared" si="112"/>
        <v/>
      </c>
      <c r="CR43" s="82" t="str">
        <f t="shared" si="112"/>
        <v/>
      </c>
      <c r="CS43" s="82" t="str">
        <f t="shared" si="112"/>
        <v/>
      </c>
      <c r="CT43" s="82" t="str">
        <f t="shared" si="112"/>
        <v/>
      </c>
      <c r="CU43" s="82" t="str">
        <f t="shared" si="112"/>
        <v/>
      </c>
      <c r="CV43" s="82" t="str">
        <f t="shared" si="112"/>
        <v/>
      </c>
      <c r="CW43" s="82" t="str">
        <f t="shared" si="112"/>
        <v/>
      </c>
      <c r="CX43" s="82" t="str">
        <f t="shared" si="112"/>
        <v/>
      </c>
      <c r="CY43" s="82" t="str">
        <f t="shared" si="112"/>
        <v/>
      </c>
      <c r="CZ43" s="82" t="str">
        <f t="shared" si="112"/>
        <v/>
      </c>
      <c r="DA43" s="82" t="str">
        <f t="shared" si="112"/>
        <v/>
      </c>
      <c r="DB43" s="82" t="str">
        <f t="shared" si="112"/>
        <v/>
      </c>
      <c r="DC43" s="82" t="str">
        <f t="shared" si="112"/>
        <v/>
      </c>
      <c r="DD43" s="82" t="str">
        <f t="shared" si="112"/>
        <v/>
      </c>
      <c r="DE43" s="82" t="str">
        <f t="shared" si="113"/>
        <v/>
      </c>
      <c r="DF43" s="82" t="str">
        <f t="shared" si="113"/>
        <v/>
      </c>
      <c r="DG43" s="82" t="str">
        <f t="shared" si="113"/>
        <v/>
      </c>
      <c r="DH43" s="82" t="str">
        <f t="shared" si="113"/>
        <v/>
      </c>
      <c r="DI43" s="82" t="str">
        <f t="shared" si="113"/>
        <v/>
      </c>
      <c r="DJ43" s="82" t="str">
        <f t="shared" si="113"/>
        <v/>
      </c>
      <c r="DK43" s="82" t="str">
        <f t="shared" si="113"/>
        <v/>
      </c>
      <c r="DL43" s="82" t="str">
        <f t="shared" si="113"/>
        <v/>
      </c>
      <c r="DM43" s="82" t="str">
        <f t="shared" si="113"/>
        <v/>
      </c>
      <c r="DN43" s="82" t="str">
        <f t="shared" si="113"/>
        <v/>
      </c>
      <c r="DO43" s="82" t="str">
        <f t="shared" si="113"/>
        <v/>
      </c>
      <c r="DP43" s="82" t="str">
        <f t="shared" si="113"/>
        <v/>
      </c>
      <c r="DQ43" s="82" t="str">
        <f t="shared" si="113"/>
        <v/>
      </c>
      <c r="DR43" s="82" t="str">
        <f t="shared" si="113"/>
        <v/>
      </c>
      <c r="DS43" s="82" t="str">
        <f t="shared" si="113"/>
        <v/>
      </c>
      <c r="DT43" s="82" t="str">
        <f t="shared" si="113"/>
        <v/>
      </c>
      <c r="DU43" s="82" t="str">
        <f t="shared" si="114"/>
        <v/>
      </c>
      <c r="DV43" s="82" t="str">
        <f t="shared" si="114"/>
        <v/>
      </c>
      <c r="DW43" s="82" t="str">
        <f t="shared" si="114"/>
        <v/>
      </c>
      <c r="DX43" s="82" t="str">
        <f t="shared" si="114"/>
        <v/>
      </c>
      <c r="DY43" s="82" t="str">
        <f t="shared" si="114"/>
        <v/>
      </c>
      <c r="DZ43" s="82" t="str">
        <f t="shared" si="114"/>
        <v/>
      </c>
      <c r="EA43" s="82" t="str">
        <f t="shared" si="114"/>
        <v/>
      </c>
      <c r="EB43" s="82" t="str">
        <f t="shared" si="114"/>
        <v/>
      </c>
      <c r="EC43" s="82" t="str">
        <f t="shared" si="114"/>
        <v/>
      </c>
      <c r="ED43" s="82" t="str">
        <f t="shared" si="114"/>
        <v/>
      </c>
      <c r="EE43" s="82" t="str">
        <f t="shared" si="114"/>
        <v/>
      </c>
      <c r="EF43" s="82" t="str">
        <f t="shared" si="114"/>
        <v/>
      </c>
      <c r="EG43" s="82" t="str">
        <f t="shared" si="114"/>
        <v/>
      </c>
      <c r="EH43" s="82" t="str">
        <f t="shared" si="114"/>
        <v/>
      </c>
      <c r="EI43" s="82" t="str">
        <f t="shared" si="114"/>
        <v/>
      </c>
      <c r="EJ43" s="82" t="str">
        <f t="shared" si="114"/>
        <v/>
      </c>
      <c r="EK43" s="82" t="str">
        <f t="shared" si="115"/>
        <v/>
      </c>
      <c r="EL43" s="82" t="str">
        <f t="shared" si="115"/>
        <v/>
      </c>
      <c r="EM43" s="82" t="str">
        <f t="shared" si="115"/>
        <v/>
      </c>
      <c r="EN43" s="82" t="str">
        <f t="shared" si="115"/>
        <v/>
      </c>
      <c r="EO43" s="82" t="str">
        <f t="shared" si="115"/>
        <v/>
      </c>
      <c r="EP43" s="82" t="str">
        <f t="shared" si="115"/>
        <v/>
      </c>
      <c r="EQ43" s="82" t="str">
        <f t="shared" si="115"/>
        <v/>
      </c>
      <c r="ER43" s="82" t="str">
        <f t="shared" si="115"/>
        <v/>
      </c>
      <c r="ES43" s="82" t="str">
        <f t="shared" si="115"/>
        <v/>
      </c>
      <c r="ET43" s="82" t="str">
        <f t="shared" si="115"/>
        <v/>
      </c>
      <c r="EU43" s="82" t="str">
        <f t="shared" si="115"/>
        <v/>
      </c>
      <c r="EV43" s="82" t="str">
        <f t="shared" si="115"/>
        <v/>
      </c>
      <c r="EW43" s="82" t="str">
        <f t="shared" si="115"/>
        <v/>
      </c>
      <c r="EX43" s="82" t="str">
        <f t="shared" si="115"/>
        <v/>
      </c>
      <c r="EY43" s="82" t="str">
        <f t="shared" si="115"/>
        <v/>
      </c>
      <c r="EZ43" s="82" t="str">
        <f t="shared" si="115"/>
        <v/>
      </c>
      <c r="FA43" s="82" t="str">
        <f t="shared" si="116"/>
        <v/>
      </c>
      <c r="FB43" s="82" t="str">
        <f t="shared" si="116"/>
        <v/>
      </c>
    </row>
    <row r="44" spans="1:158" ht="15" thickBot="1" x14ac:dyDescent="0.4">
      <c r="A44" s="19" t="s">
        <v>108</v>
      </c>
      <c r="B44" s="20" t="s">
        <v>12</v>
      </c>
      <c r="C44" s="81">
        <v>17.651147088250902</v>
      </c>
      <c r="D44" s="81">
        <v>20.330946578892899</v>
      </c>
      <c r="E44" s="81">
        <v>15.715360457934301</v>
      </c>
      <c r="F44" s="81">
        <v>12.4052073556874</v>
      </c>
      <c r="G44" s="81">
        <v>11.7558264223231</v>
      </c>
      <c r="H44" s="81">
        <v>21.549075716623701</v>
      </c>
      <c r="I44" s="81">
        <v>16.122484075970799</v>
      </c>
      <c r="J44" s="81">
        <v>8.8225709821965008</v>
      </c>
      <c r="K44" s="81">
        <v>11.529117797707899</v>
      </c>
      <c r="L44" s="81">
        <v>18.444755031060499</v>
      </c>
      <c r="M44" s="81">
        <v>12.4718839000173</v>
      </c>
      <c r="N44" s="81">
        <v>13.8553000112666</v>
      </c>
      <c r="O44" s="81">
        <v>10.330219233928</v>
      </c>
      <c r="P44" s="81">
        <v>15.170728253781499</v>
      </c>
      <c r="Q44" s="81">
        <v>9.7186799332343199</v>
      </c>
      <c r="R44" s="81">
        <v>11.0882838046802</v>
      </c>
      <c r="S44" s="81">
        <v>12.3552309531406</v>
      </c>
      <c r="T44" s="81">
        <v>16.9860881388284</v>
      </c>
      <c r="U44" s="81">
        <v>12.7547069355044</v>
      </c>
      <c r="V44" s="81">
        <v>16.076001397925101</v>
      </c>
      <c r="W44" s="81">
        <v>15.9432634394201</v>
      </c>
      <c r="X44" s="81">
        <v>17.7705035097426</v>
      </c>
      <c r="Y44" s="81">
        <v>21.579002088014398</v>
      </c>
      <c r="Z44" s="81">
        <v>26.3353536923177</v>
      </c>
      <c r="AA44" s="81">
        <v>22.784462353096799</v>
      </c>
      <c r="AB44" s="81">
        <v>27.762451604116801</v>
      </c>
      <c r="AC44" s="81">
        <v>28.427674955300802</v>
      </c>
      <c r="AD44" s="81">
        <v>31.958380013455098</v>
      </c>
      <c r="AE44" s="81">
        <v>44.041533796801801</v>
      </c>
      <c r="AF44" s="81">
        <v>42.113495643045098</v>
      </c>
      <c r="AG44" s="81">
        <v>42.009118893921297</v>
      </c>
      <c r="AH44" s="81">
        <v>26.547859688142101</v>
      </c>
      <c r="AI44" s="81">
        <v>21.537423742873401</v>
      </c>
      <c r="AJ44" s="81">
        <v>23.990755567172201</v>
      </c>
      <c r="AK44" s="81">
        <v>22.1842740532677</v>
      </c>
      <c r="AL44" s="81">
        <v>32.453556102811397</v>
      </c>
      <c r="AM44" s="81">
        <v>32.117130315126097</v>
      </c>
      <c r="AN44" s="81">
        <v>34.829325546864801</v>
      </c>
      <c r="AO44" s="81">
        <v>56.3311733268349</v>
      </c>
      <c r="AP44" s="81">
        <v>62.320477375642398</v>
      </c>
      <c r="AQ44" s="81">
        <v>58.086337217111897</v>
      </c>
      <c r="AR44" s="81">
        <v>56.439038746352601</v>
      </c>
      <c r="AS44" s="81">
        <v>58.095001409238101</v>
      </c>
      <c r="AT44" s="81">
        <v>85.395824153016207</v>
      </c>
      <c r="AU44" s="81">
        <v>73.445601423914397</v>
      </c>
      <c r="AV44" s="81">
        <v>82.8463846517826</v>
      </c>
      <c r="AW44" s="81">
        <v>74.726097326842606</v>
      </c>
      <c r="AX44" s="81">
        <v>81.140050343377496</v>
      </c>
      <c r="AY44" s="81">
        <v>47.503941053967097</v>
      </c>
      <c r="AZ44" s="81">
        <v>55.352514998739103</v>
      </c>
      <c r="BA44" s="81">
        <v>47.067383447502003</v>
      </c>
      <c r="BB44" s="81">
        <v>63.201330292705201</v>
      </c>
      <c r="BC44" s="81">
        <v>49.423380231990002</v>
      </c>
      <c r="BD44" s="81">
        <v>53.899953463251002</v>
      </c>
      <c r="BE44" s="81">
        <v>54.308668666949799</v>
      </c>
      <c r="BF44" s="113"/>
      <c r="BG44" s="82" t="str">
        <f t="shared" si="117"/>
        <v/>
      </c>
      <c r="BH44" s="82" t="str">
        <f t="shared" si="109"/>
        <v/>
      </c>
      <c r="BI44" s="82" t="str">
        <f t="shared" si="110"/>
        <v/>
      </c>
      <c r="BJ44" s="82" t="str">
        <f t="shared" si="110"/>
        <v/>
      </c>
      <c r="BK44" s="82" t="str">
        <f t="shared" si="110"/>
        <v/>
      </c>
      <c r="BL44" s="82" t="str">
        <f t="shared" si="110"/>
        <v/>
      </c>
      <c r="BM44" s="82" t="str">
        <f t="shared" si="110"/>
        <v/>
      </c>
      <c r="BN44" s="82" t="str">
        <f t="shared" si="110"/>
        <v/>
      </c>
      <c r="BO44" s="82" t="str">
        <f t="shared" si="110"/>
        <v/>
      </c>
      <c r="BP44" s="82" t="str">
        <f t="shared" si="110"/>
        <v/>
      </c>
      <c r="BQ44" s="82" t="str">
        <f t="shared" si="110"/>
        <v/>
      </c>
      <c r="BR44" s="82" t="str">
        <f t="shared" si="110"/>
        <v/>
      </c>
      <c r="BS44" s="82" t="str">
        <f t="shared" si="110"/>
        <v/>
      </c>
      <c r="BT44" s="82" t="str">
        <f t="shared" si="110"/>
        <v/>
      </c>
      <c r="BU44" s="82" t="str">
        <f t="shared" si="110"/>
        <v/>
      </c>
      <c r="BV44" s="82" t="str">
        <f t="shared" si="110"/>
        <v/>
      </c>
      <c r="BW44" s="82" t="str">
        <f t="shared" si="110"/>
        <v/>
      </c>
      <c r="BX44" s="82" t="str">
        <f t="shared" si="110"/>
        <v/>
      </c>
      <c r="BY44" s="82" t="str">
        <f t="shared" si="111"/>
        <v/>
      </c>
      <c r="BZ44" s="82" t="str">
        <f t="shared" si="111"/>
        <v/>
      </c>
      <c r="CA44" s="82" t="str">
        <f t="shared" si="111"/>
        <v/>
      </c>
      <c r="CB44" s="82" t="str">
        <f t="shared" si="111"/>
        <v/>
      </c>
      <c r="CC44" s="82" t="str">
        <f t="shared" si="111"/>
        <v/>
      </c>
      <c r="CD44" s="82" t="str">
        <f t="shared" si="111"/>
        <v/>
      </c>
      <c r="CE44" s="82" t="str">
        <f t="shared" si="111"/>
        <v/>
      </c>
      <c r="CF44" s="82" t="str">
        <f t="shared" si="111"/>
        <v/>
      </c>
      <c r="CG44" s="82" t="str">
        <f t="shared" si="111"/>
        <v/>
      </c>
      <c r="CH44" s="82" t="str">
        <f t="shared" si="111"/>
        <v/>
      </c>
      <c r="CI44" s="82" t="str">
        <f t="shared" si="111"/>
        <v/>
      </c>
      <c r="CJ44" s="82" t="str">
        <f t="shared" si="111"/>
        <v/>
      </c>
      <c r="CK44" s="82" t="str">
        <f t="shared" si="111"/>
        <v/>
      </c>
      <c r="CL44" s="82" t="str">
        <f t="shared" si="111"/>
        <v/>
      </c>
      <c r="CM44" s="82" t="str">
        <f t="shared" si="111"/>
        <v/>
      </c>
      <c r="CN44" s="82" t="str">
        <f t="shared" si="111"/>
        <v/>
      </c>
      <c r="CO44" s="82" t="str">
        <f t="shared" si="112"/>
        <v/>
      </c>
      <c r="CP44" s="82" t="str">
        <f t="shared" si="112"/>
        <v/>
      </c>
      <c r="CQ44" s="82" t="str">
        <f t="shared" si="112"/>
        <v/>
      </c>
      <c r="CR44" s="82" t="str">
        <f t="shared" si="112"/>
        <v/>
      </c>
      <c r="CS44" s="82" t="str">
        <f t="shared" si="112"/>
        <v/>
      </c>
      <c r="CT44" s="82" t="str">
        <f t="shared" si="112"/>
        <v/>
      </c>
      <c r="CU44" s="82" t="str">
        <f t="shared" si="112"/>
        <v/>
      </c>
      <c r="CV44" s="82" t="str">
        <f t="shared" si="112"/>
        <v/>
      </c>
      <c r="CW44" s="82" t="str">
        <f t="shared" si="112"/>
        <v/>
      </c>
      <c r="CX44" s="82" t="str">
        <f t="shared" si="112"/>
        <v/>
      </c>
      <c r="CY44" s="82" t="str">
        <f t="shared" si="112"/>
        <v/>
      </c>
      <c r="CZ44" s="82" t="str">
        <f t="shared" si="112"/>
        <v/>
      </c>
      <c r="DA44" s="82" t="str">
        <f t="shared" si="112"/>
        <v/>
      </c>
      <c r="DB44" s="82" t="str">
        <f t="shared" si="112"/>
        <v/>
      </c>
      <c r="DC44" s="82" t="str">
        <f t="shared" si="112"/>
        <v/>
      </c>
      <c r="DD44" s="82" t="str">
        <f t="shared" si="112"/>
        <v/>
      </c>
      <c r="DE44" s="82" t="str">
        <f t="shared" si="113"/>
        <v/>
      </c>
      <c r="DF44" s="82" t="str">
        <f t="shared" si="113"/>
        <v/>
      </c>
      <c r="DG44" s="82" t="str">
        <f t="shared" si="113"/>
        <v/>
      </c>
      <c r="DH44" s="82" t="str">
        <f t="shared" si="113"/>
        <v/>
      </c>
      <c r="DI44" s="82" t="str">
        <f t="shared" si="113"/>
        <v/>
      </c>
      <c r="DJ44" s="82" t="str">
        <f t="shared" si="113"/>
        <v/>
      </c>
      <c r="DK44" s="82" t="str">
        <f t="shared" si="113"/>
        <v/>
      </c>
      <c r="DL44" s="82" t="str">
        <f t="shared" si="113"/>
        <v/>
      </c>
      <c r="DM44" s="82" t="str">
        <f t="shared" si="113"/>
        <v/>
      </c>
      <c r="DN44" s="82" t="str">
        <f t="shared" si="113"/>
        <v/>
      </c>
      <c r="DO44" s="82" t="str">
        <f t="shared" si="113"/>
        <v/>
      </c>
      <c r="DP44" s="82" t="str">
        <f t="shared" si="113"/>
        <v/>
      </c>
      <c r="DQ44" s="82" t="str">
        <f t="shared" si="113"/>
        <v/>
      </c>
      <c r="DR44" s="82" t="str">
        <f t="shared" si="113"/>
        <v/>
      </c>
      <c r="DS44" s="82" t="str">
        <f t="shared" si="113"/>
        <v/>
      </c>
      <c r="DT44" s="82" t="str">
        <f t="shared" si="113"/>
        <v/>
      </c>
      <c r="DU44" s="82" t="str">
        <f t="shared" si="114"/>
        <v/>
      </c>
      <c r="DV44" s="82" t="str">
        <f t="shared" si="114"/>
        <v/>
      </c>
      <c r="DW44" s="82" t="str">
        <f t="shared" si="114"/>
        <v/>
      </c>
      <c r="DX44" s="82" t="str">
        <f t="shared" si="114"/>
        <v/>
      </c>
      <c r="DY44" s="82" t="str">
        <f t="shared" si="114"/>
        <v/>
      </c>
      <c r="DZ44" s="82" t="str">
        <f t="shared" si="114"/>
        <v/>
      </c>
      <c r="EA44" s="82" t="str">
        <f t="shared" si="114"/>
        <v/>
      </c>
      <c r="EB44" s="82" t="str">
        <f t="shared" si="114"/>
        <v/>
      </c>
      <c r="EC44" s="82" t="str">
        <f t="shared" si="114"/>
        <v/>
      </c>
      <c r="ED44" s="82" t="str">
        <f t="shared" si="114"/>
        <v/>
      </c>
      <c r="EE44" s="82" t="str">
        <f t="shared" si="114"/>
        <v/>
      </c>
      <c r="EF44" s="82" t="str">
        <f t="shared" si="114"/>
        <v/>
      </c>
      <c r="EG44" s="82" t="str">
        <f t="shared" si="114"/>
        <v/>
      </c>
      <c r="EH44" s="82" t="str">
        <f t="shared" si="114"/>
        <v/>
      </c>
      <c r="EI44" s="82" t="str">
        <f t="shared" si="114"/>
        <v/>
      </c>
      <c r="EJ44" s="82" t="str">
        <f t="shared" si="114"/>
        <v/>
      </c>
      <c r="EK44" s="82" t="str">
        <f t="shared" si="115"/>
        <v/>
      </c>
      <c r="EL44" s="82" t="str">
        <f t="shared" si="115"/>
        <v/>
      </c>
      <c r="EM44" s="82" t="str">
        <f t="shared" si="115"/>
        <v/>
      </c>
      <c r="EN44" s="82" t="str">
        <f t="shared" si="115"/>
        <v/>
      </c>
      <c r="EO44" s="82" t="str">
        <f t="shared" si="115"/>
        <v/>
      </c>
      <c r="EP44" s="82" t="str">
        <f t="shared" si="115"/>
        <v/>
      </c>
      <c r="EQ44" s="82" t="str">
        <f t="shared" si="115"/>
        <v/>
      </c>
      <c r="ER44" s="82" t="str">
        <f t="shared" si="115"/>
        <v/>
      </c>
      <c r="ES44" s="82" t="str">
        <f t="shared" si="115"/>
        <v/>
      </c>
      <c r="ET44" s="82" t="str">
        <f t="shared" si="115"/>
        <v/>
      </c>
      <c r="EU44" s="82" t="str">
        <f t="shared" si="115"/>
        <v/>
      </c>
      <c r="EV44" s="82" t="str">
        <f t="shared" si="115"/>
        <v/>
      </c>
      <c r="EW44" s="82" t="str">
        <f t="shared" si="115"/>
        <v/>
      </c>
      <c r="EX44" s="82" t="str">
        <f t="shared" si="115"/>
        <v/>
      </c>
      <c r="EY44" s="82" t="str">
        <f t="shared" si="115"/>
        <v/>
      </c>
      <c r="EZ44" s="82" t="str">
        <f t="shared" si="115"/>
        <v/>
      </c>
      <c r="FA44" s="82" t="str">
        <f t="shared" si="116"/>
        <v/>
      </c>
      <c r="FB44" s="82" t="str">
        <f t="shared" si="116"/>
        <v/>
      </c>
    </row>
    <row r="45" spans="1:158" ht="15" thickBot="1" x14ac:dyDescent="0.4">
      <c r="A45" s="19" t="s">
        <v>109</v>
      </c>
      <c r="B45" s="20" t="s">
        <v>13</v>
      </c>
      <c r="C45" s="81" t="s">
        <v>315</v>
      </c>
      <c r="D45" s="81" t="s">
        <v>315</v>
      </c>
      <c r="E45" s="81" t="s">
        <v>315</v>
      </c>
      <c r="F45" s="81" t="s">
        <v>315</v>
      </c>
      <c r="G45" s="81" t="s">
        <v>315</v>
      </c>
      <c r="H45" s="81" t="s">
        <v>315</v>
      </c>
      <c r="I45" s="81" t="s">
        <v>315</v>
      </c>
      <c r="J45" s="81" t="s">
        <v>315</v>
      </c>
      <c r="K45" s="81" t="s">
        <v>315</v>
      </c>
      <c r="L45" s="81" t="s">
        <v>315</v>
      </c>
      <c r="M45" s="81" t="s">
        <v>315</v>
      </c>
      <c r="N45" s="81" t="s">
        <v>315</v>
      </c>
      <c r="O45" s="81" t="s">
        <v>315</v>
      </c>
      <c r="P45" s="81" t="s">
        <v>315</v>
      </c>
      <c r="Q45" s="81" t="s">
        <v>315</v>
      </c>
      <c r="R45" s="81" t="s">
        <v>315</v>
      </c>
      <c r="S45" s="81" t="s">
        <v>315</v>
      </c>
      <c r="T45" s="81" t="s">
        <v>315</v>
      </c>
      <c r="U45" s="81" t="s">
        <v>315</v>
      </c>
      <c r="V45" s="81" t="s">
        <v>315</v>
      </c>
      <c r="W45" s="81" t="s">
        <v>315</v>
      </c>
      <c r="X45" s="81" t="s">
        <v>315</v>
      </c>
      <c r="Y45" s="81" t="s">
        <v>315</v>
      </c>
      <c r="Z45" s="81" t="s">
        <v>315</v>
      </c>
      <c r="AA45" s="81" t="s">
        <v>315</v>
      </c>
      <c r="AB45" s="81" t="s">
        <v>315</v>
      </c>
      <c r="AC45" s="81" t="s">
        <v>315</v>
      </c>
      <c r="AD45" s="81" t="s">
        <v>315</v>
      </c>
      <c r="AE45" s="81" t="s">
        <v>315</v>
      </c>
      <c r="AF45" s="81" t="s">
        <v>315</v>
      </c>
      <c r="AG45" s="81" t="s">
        <v>315</v>
      </c>
      <c r="AH45" s="81" t="s">
        <v>315</v>
      </c>
      <c r="AI45" s="81" t="s">
        <v>315</v>
      </c>
      <c r="AJ45" s="81" t="s">
        <v>315</v>
      </c>
      <c r="AK45" s="81" t="s">
        <v>315</v>
      </c>
      <c r="AL45" s="81" t="s">
        <v>315</v>
      </c>
      <c r="AM45" s="81" t="s">
        <v>315</v>
      </c>
      <c r="AN45" s="81" t="s">
        <v>315</v>
      </c>
      <c r="AO45" s="81" t="s">
        <v>315</v>
      </c>
      <c r="AP45" s="81" t="s">
        <v>315</v>
      </c>
      <c r="AQ45" s="81" t="s">
        <v>315</v>
      </c>
      <c r="AR45" s="81" t="s">
        <v>315</v>
      </c>
      <c r="AS45" s="81" t="s">
        <v>315</v>
      </c>
      <c r="AT45" s="81" t="s">
        <v>315</v>
      </c>
      <c r="AU45" s="81" t="s">
        <v>315</v>
      </c>
      <c r="AV45" s="81" t="s">
        <v>315</v>
      </c>
      <c r="AW45" s="81" t="s">
        <v>315</v>
      </c>
      <c r="AX45" s="81" t="s">
        <v>315</v>
      </c>
      <c r="AY45" s="81" t="s">
        <v>315</v>
      </c>
      <c r="AZ45" s="81" t="s">
        <v>315</v>
      </c>
      <c r="BA45" s="81" t="s">
        <v>315</v>
      </c>
      <c r="BB45" s="81" t="s">
        <v>315</v>
      </c>
      <c r="BC45" s="81" t="s">
        <v>315</v>
      </c>
      <c r="BD45" s="81" t="s">
        <v>315</v>
      </c>
      <c r="BE45" s="81" t="s">
        <v>315</v>
      </c>
      <c r="BF45" s="113"/>
      <c r="BG45" s="82" t="str">
        <f t="shared" si="117"/>
        <v/>
      </c>
      <c r="BH45" s="82" t="str">
        <f t="shared" si="109"/>
        <v/>
      </c>
      <c r="BI45" s="82" t="str">
        <f t="shared" si="110"/>
        <v/>
      </c>
      <c r="BJ45" s="82" t="str">
        <f t="shared" si="110"/>
        <v/>
      </c>
      <c r="BK45" s="82" t="str">
        <f t="shared" si="110"/>
        <v/>
      </c>
      <c r="BL45" s="82" t="str">
        <f t="shared" si="110"/>
        <v/>
      </c>
      <c r="BM45" s="82" t="str">
        <f t="shared" si="110"/>
        <v/>
      </c>
      <c r="BN45" s="82" t="str">
        <f t="shared" si="110"/>
        <v/>
      </c>
      <c r="BO45" s="82" t="str">
        <f t="shared" si="110"/>
        <v/>
      </c>
      <c r="BP45" s="82" t="str">
        <f t="shared" si="110"/>
        <v/>
      </c>
      <c r="BQ45" s="82" t="str">
        <f t="shared" si="110"/>
        <v/>
      </c>
      <c r="BR45" s="82" t="str">
        <f t="shared" si="110"/>
        <v/>
      </c>
      <c r="BS45" s="82" t="str">
        <f t="shared" si="110"/>
        <v/>
      </c>
      <c r="BT45" s="82" t="str">
        <f t="shared" si="110"/>
        <v/>
      </c>
      <c r="BU45" s="82" t="str">
        <f t="shared" si="110"/>
        <v/>
      </c>
      <c r="BV45" s="82" t="str">
        <f t="shared" si="110"/>
        <v/>
      </c>
      <c r="BW45" s="82" t="str">
        <f t="shared" si="110"/>
        <v/>
      </c>
      <c r="BX45" s="82" t="str">
        <f t="shared" si="110"/>
        <v/>
      </c>
      <c r="BY45" s="82" t="str">
        <f t="shared" si="111"/>
        <v/>
      </c>
      <c r="BZ45" s="82" t="str">
        <f t="shared" si="111"/>
        <v/>
      </c>
      <c r="CA45" s="82" t="str">
        <f t="shared" si="111"/>
        <v/>
      </c>
      <c r="CB45" s="82" t="str">
        <f t="shared" si="111"/>
        <v/>
      </c>
      <c r="CC45" s="82" t="str">
        <f t="shared" si="111"/>
        <v/>
      </c>
      <c r="CD45" s="82" t="str">
        <f t="shared" si="111"/>
        <v/>
      </c>
      <c r="CE45" s="82" t="str">
        <f t="shared" si="111"/>
        <v/>
      </c>
      <c r="CF45" s="82" t="str">
        <f t="shared" si="111"/>
        <v/>
      </c>
      <c r="CG45" s="82" t="str">
        <f t="shared" si="111"/>
        <v/>
      </c>
      <c r="CH45" s="82" t="str">
        <f t="shared" si="111"/>
        <v/>
      </c>
      <c r="CI45" s="82" t="str">
        <f t="shared" si="111"/>
        <v/>
      </c>
      <c r="CJ45" s="82" t="str">
        <f t="shared" si="111"/>
        <v/>
      </c>
      <c r="CK45" s="82" t="str">
        <f t="shared" si="111"/>
        <v/>
      </c>
      <c r="CL45" s="82" t="str">
        <f t="shared" si="111"/>
        <v/>
      </c>
      <c r="CM45" s="82" t="str">
        <f t="shared" si="111"/>
        <v/>
      </c>
      <c r="CN45" s="82" t="str">
        <f t="shared" si="111"/>
        <v/>
      </c>
      <c r="CO45" s="82" t="str">
        <f t="shared" si="112"/>
        <v/>
      </c>
      <c r="CP45" s="82" t="str">
        <f t="shared" si="112"/>
        <v/>
      </c>
      <c r="CQ45" s="82" t="str">
        <f t="shared" si="112"/>
        <v/>
      </c>
      <c r="CR45" s="82" t="str">
        <f t="shared" si="112"/>
        <v/>
      </c>
      <c r="CS45" s="82" t="str">
        <f t="shared" si="112"/>
        <v/>
      </c>
      <c r="CT45" s="82" t="str">
        <f t="shared" si="112"/>
        <v/>
      </c>
      <c r="CU45" s="82" t="str">
        <f t="shared" si="112"/>
        <v/>
      </c>
      <c r="CV45" s="82" t="str">
        <f t="shared" si="112"/>
        <v/>
      </c>
      <c r="CW45" s="82" t="str">
        <f t="shared" si="112"/>
        <v/>
      </c>
      <c r="CX45" s="82" t="str">
        <f t="shared" si="112"/>
        <v/>
      </c>
      <c r="CY45" s="82" t="str">
        <f t="shared" si="112"/>
        <v/>
      </c>
      <c r="CZ45" s="82" t="str">
        <f t="shared" si="112"/>
        <v/>
      </c>
      <c r="DA45" s="82" t="str">
        <f t="shared" si="112"/>
        <v/>
      </c>
      <c r="DB45" s="82" t="str">
        <f t="shared" si="112"/>
        <v/>
      </c>
      <c r="DC45" s="82" t="str">
        <f t="shared" si="112"/>
        <v/>
      </c>
      <c r="DD45" s="82" t="str">
        <f t="shared" si="112"/>
        <v/>
      </c>
      <c r="DE45" s="82" t="str">
        <f t="shared" si="113"/>
        <v/>
      </c>
      <c r="DF45" s="82" t="str">
        <f t="shared" si="113"/>
        <v/>
      </c>
      <c r="DG45" s="82" t="str">
        <f t="shared" si="113"/>
        <v/>
      </c>
      <c r="DH45" s="82" t="str">
        <f t="shared" si="113"/>
        <v/>
      </c>
      <c r="DI45" s="82" t="str">
        <f t="shared" si="113"/>
        <v/>
      </c>
      <c r="DJ45" s="82" t="str">
        <f t="shared" si="113"/>
        <v/>
      </c>
      <c r="DK45" s="82" t="str">
        <f t="shared" si="113"/>
        <v/>
      </c>
      <c r="DL45" s="82" t="str">
        <f t="shared" si="113"/>
        <v/>
      </c>
      <c r="DM45" s="82" t="str">
        <f t="shared" si="113"/>
        <v/>
      </c>
      <c r="DN45" s="82" t="str">
        <f t="shared" si="113"/>
        <v/>
      </c>
      <c r="DO45" s="82" t="str">
        <f t="shared" si="113"/>
        <v/>
      </c>
      <c r="DP45" s="82" t="str">
        <f t="shared" si="113"/>
        <v/>
      </c>
      <c r="DQ45" s="82" t="str">
        <f t="shared" si="113"/>
        <v/>
      </c>
      <c r="DR45" s="82" t="str">
        <f t="shared" si="113"/>
        <v/>
      </c>
      <c r="DS45" s="82" t="str">
        <f t="shared" si="113"/>
        <v/>
      </c>
      <c r="DT45" s="82" t="str">
        <f t="shared" si="113"/>
        <v/>
      </c>
      <c r="DU45" s="82" t="str">
        <f t="shared" si="114"/>
        <v/>
      </c>
      <c r="DV45" s="82" t="str">
        <f t="shared" si="114"/>
        <v/>
      </c>
      <c r="DW45" s="82" t="str">
        <f t="shared" si="114"/>
        <v/>
      </c>
      <c r="DX45" s="82" t="str">
        <f t="shared" si="114"/>
        <v/>
      </c>
      <c r="DY45" s="82" t="str">
        <f t="shared" si="114"/>
        <v/>
      </c>
      <c r="DZ45" s="82" t="str">
        <f t="shared" si="114"/>
        <v/>
      </c>
      <c r="EA45" s="82" t="str">
        <f t="shared" si="114"/>
        <v/>
      </c>
      <c r="EB45" s="82" t="str">
        <f t="shared" si="114"/>
        <v/>
      </c>
      <c r="EC45" s="82" t="str">
        <f t="shared" si="114"/>
        <v/>
      </c>
      <c r="ED45" s="82" t="str">
        <f t="shared" si="114"/>
        <v/>
      </c>
      <c r="EE45" s="82" t="str">
        <f t="shared" si="114"/>
        <v/>
      </c>
      <c r="EF45" s="82" t="str">
        <f t="shared" si="114"/>
        <v/>
      </c>
      <c r="EG45" s="82" t="str">
        <f t="shared" si="114"/>
        <v/>
      </c>
      <c r="EH45" s="82" t="str">
        <f t="shared" si="114"/>
        <v/>
      </c>
      <c r="EI45" s="82" t="str">
        <f t="shared" si="114"/>
        <v/>
      </c>
      <c r="EJ45" s="82" t="str">
        <f t="shared" si="114"/>
        <v/>
      </c>
      <c r="EK45" s="82" t="str">
        <f t="shared" si="115"/>
        <v/>
      </c>
      <c r="EL45" s="82" t="str">
        <f t="shared" si="115"/>
        <v/>
      </c>
      <c r="EM45" s="82" t="str">
        <f t="shared" si="115"/>
        <v/>
      </c>
      <c r="EN45" s="82" t="str">
        <f t="shared" si="115"/>
        <v/>
      </c>
      <c r="EO45" s="82" t="str">
        <f t="shared" si="115"/>
        <v/>
      </c>
      <c r="EP45" s="82" t="str">
        <f t="shared" si="115"/>
        <v/>
      </c>
      <c r="EQ45" s="82" t="str">
        <f t="shared" si="115"/>
        <v/>
      </c>
      <c r="ER45" s="82" t="str">
        <f t="shared" si="115"/>
        <v/>
      </c>
      <c r="ES45" s="82" t="str">
        <f t="shared" si="115"/>
        <v/>
      </c>
      <c r="ET45" s="82" t="str">
        <f t="shared" si="115"/>
        <v/>
      </c>
      <c r="EU45" s="82" t="str">
        <f t="shared" si="115"/>
        <v/>
      </c>
      <c r="EV45" s="82" t="str">
        <f t="shared" si="115"/>
        <v/>
      </c>
      <c r="EW45" s="82" t="str">
        <f t="shared" si="115"/>
        <v/>
      </c>
      <c r="EX45" s="82" t="str">
        <f t="shared" si="115"/>
        <v/>
      </c>
      <c r="EY45" s="82" t="str">
        <f t="shared" si="115"/>
        <v/>
      </c>
      <c r="EZ45" s="82" t="str">
        <f t="shared" si="115"/>
        <v/>
      </c>
      <c r="FA45" s="82" t="str">
        <f t="shared" si="116"/>
        <v/>
      </c>
      <c r="FB45" s="82" t="str">
        <f t="shared" si="116"/>
        <v/>
      </c>
    </row>
    <row r="46" spans="1:158" ht="15" thickBot="1" x14ac:dyDescent="0.4">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81" t="s">
        <v>315</v>
      </c>
      <c r="BE46" s="81" t="s">
        <v>315</v>
      </c>
      <c r="BF46" s="113"/>
      <c r="BG46" s="82" t="str">
        <f t="shared" si="117"/>
        <v/>
      </c>
      <c r="BH46" s="82" t="str">
        <f t="shared" si="109"/>
        <v/>
      </c>
      <c r="BI46" s="82" t="str">
        <f t="shared" si="110"/>
        <v/>
      </c>
      <c r="BJ46" s="82" t="str">
        <f t="shared" si="110"/>
        <v/>
      </c>
      <c r="BK46" s="82" t="str">
        <f t="shared" si="110"/>
        <v/>
      </c>
      <c r="BL46" s="82" t="str">
        <f t="shared" si="110"/>
        <v/>
      </c>
      <c r="BM46" s="82" t="str">
        <f t="shared" si="110"/>
        <v/>
      </c>
      <c r="BN46" s="82" t="str">
        <f t="shared" si="110"/>
        <v/>
      </c>
      <c r="BO46" s="82" t="str">
        <f t="shared" si="110"/>
        <v/>
      </c>
      <c r="BP46" s="82" t="str">
        <f t="shared" si="110"/>
        <v/>
      </c>
      <c r="BQ46" s="82" t="str">
        <f t="shared" si="110"/>
        <v/>
      </c>
      <c r="BR46" s="82" t="str">
        <f t="shared" si="110"/>
        <v/>
      </c>
      <c r="BS46" s="82" t="str">
        <f t="shared" si="110"/>
        <v/>
      </c>
      <c r="BT46" s="82" t="str">
        <f t="shared" si="110"/>
        <v/>
      </c>
      <c r="BU46" s="82" t="str">
        <f t="shared" si="110"/>
        <v/>
      </c>
      <c r="BV46" s="82" t="str">
        <f t="shared" si="110"/>
        <v/>
      </c>
      <c r="BW46" s="82" t="str">
        <f t="shared" si="110"/>
        <v/>
      </c>
      <c r="BX46" s="82" t="str">
        <f t="shared" si="110"/>
        <v/>
      </c>
      <c r="BY46" s="82" t="str">
        <f t="shared" si="111"/>
        <v/>
      </c>
      <c r="BZ46" s="82" t="str">
        <f t="shared" si="111"/>
        <v/>
      </c>
      <c r="CA46" s="82" t="str">
        <f t="shared" si="111"/>
        <v/>
      </c>
      <c r="CB46" s="82" t="str">
        <f t="shared" si="111"/>
        <v/>
      </c>
      <c r="CC46" s="82" t="str">
        <f t="shared" si="111"/>
        <v/>
      </c>
      <c r="CD46" s="82" t="str">
        <f t="shared" si="111"/>
        <v/>
      </c>
      <c r="CE46" s="82" t="str">
        <f t="shared" si="111"/>
        <v/>
      </c>
      <c r="CF46" s="82" t="str">
        <f t="shared" si="111"/>
        <v/>
      </c>
      <c r="CG46" s="82" t="str">
        <f t="shared" si="111"/>
        <v/>
      </c>
      <c r="CH46" s="82" t="str">
        <f t="shared" si="111"/>
        <v/>
      </c>
      <c r="CI46" s="82" t="str">
        <f t="shared" si="111"/>
        <v/>
      </c>
      <c r="CJ46" s="82" t="str">
        <f t="shared" si="111"/>
        <v/>
      </c>
      <c r="CK46" s="82" t="str">
        <f t="shared" si="111"/>
        <v/>
      </c>
      <c r="CL46" s="82" t="str">
        <f t="shared" si="111"/>
        <v/>
      </c>
      <c r="CM46" s="82" t="str">
        <f t="shared" si="111"/>
        <v/>
      </c>
      <c r="CN46" s="82" t="str">
        <f t="shared" si="111"/>
        <v/>
      </c>
      <c r="CO46" s="82" t="str">
        <f t="shared" si="112"/>
        <v/>
      </c>
      <c r="CP46" s="82" t="str">
        <f t="shared" si="112"/>
        <v/>
      </c>
      <c r="CQ46" s="82" t="str">
        <f t="shared" si="112"/>
        <v/>
      </c>
      <c r="CR46" s="82" t="str">
        <f t="shared" si="112"/>
        <v/>
      </c>
      <c r="CS46" s="82" t="str">
        <f t="shared" si="112"/>
        <v/>
      </c>
      <c r="CT46" s="82" t="str">
        <f t="shared" si="112"/>
        <v/>
      </c>
      <c r="CU46" s="82" t="str">
        <f t="shared" si="112"/>
        <v/>
      </c>
      <c r="CV46" s="82" t="str">
        <f t="shared" si="112"/>
        <v/>
      </c>
      <c r="CW46" s="82" t="str">
        <f t="shared" si="112"/>
        <v/>
      </c>
      <c r="CX46" s="82" t="str">
        <f t="shared" si="112"/>
        <v/>
      </c>
      <c r="CY46" s="82" t="str">
        <f t="shared" si="112"/>
        <v/>
      </c>
      <c r="CZ46" s="82" t="str">
        <f t="shared" si="112"/>
        <v/>
      </c>
      <c r="DA46" s="82" t="str">
        <f t="shared" si="112"/>
        <v/>
      </c>
      <c r="DB46" s="82" t="str">
        <f t="shared" si="112"/>
        <v/>
      </c>
      <c r="DC46" s="82" t="str">
        <f t="shared" si="112"/>
        <v/>
      </c>
      <c r="DD46" s="82" t="str">
        <f t="shared" si="112"/>
        <v/>
      </c>
      <c r="DE46" s="82" t="str">
        <f t="shared" si="113"/>
        <v/>
      </c>
      <c r="DF46" s="82" t="str">
        <f t="shared" si="113"/>
        <v/>
      </c>
      <c r="DG46" s="82" t="str">
        <f t="shared" si="113"/>
        <v/>
      </c>
      <c r="DH46" s="82" t="str">
        <f t="shared" si="113"/>
        <v/>
      </c>
      <c r="DI46" s="82" t="str">
        <f t="shared" si="113"/>
        <v/>
      </c>
      <c r="DJ46" s="82" t="str">
        <f t="shared" si="113"/>
        <v/>
      </c>
      <c r="DK46" s="82" t="str">
        <f t="shared" si="113"/>
        <v/>
      </c>
      <c r="DL46" s="82" t="str">
        <f t="shared" si="113"/>
        <v/>
      </c>
      <c r="DM46" s="82" t="str">
        <f t="shared" si="113"/>
        <v/>
      </c>
      <c r="DN46" s="82" t="str">
        <f t="shared" si="113"/>
        <v/>
      </c>
      <c r="DO46" s="82" t="str">
        <f t="shared" si="113"/>
        <v/>
      </c>
      <c r="DP46" s="82" t="str">
        <f t="shared" si="113"/>
        <v/>
      </c>
      <c r="DQ46" s="82" t="str">
        <f t="shared" si="113"/>
        <v/>
      </c>
      <c r="DR46" s="82" t="str">
        <f t="shared" si="113"/>
        <v/>
      </c>
      <c r="DS46" s="82" t="str">
        <f t="shared" si="113"/>
        <v/>
      </c>
      <c r="DT46" s="82" t="str">
        <f t="shared" si="113"/>
        <v/>
      </c>
      <c r="DU46" s="82" t="str">
        <f t="shared" si="114"/>
        <v/>
      </c>
      <c r="DV46" s="82" t="str">
        <f t="shared" si="114"/>
        <v/>
      </c>
      <c r="DW46" s="82" t="str">
        <f t="shared" si="114"/>
        <v/>
      </c>
      <c r="DX46" s="82" t="str">
        <f t="shared" si="114"/>
        <v/>
      </c>
      <c r="DY46" s="82" t="str">
        <f t="shared" si="114"/>
        <v/>
      </c>
      <c r="DZ46" s="82" t="str">
        <f t="shared" si="114"/>
        <v/>
      </c>
      <c r="EA46" s="82" t="str">
        <f t="shared" si="114"/>
        <v/>
      </c>
      <c r="EB46" s="82" t="str">
        <f t="shared" si="114"/>
        <v/>
      </c>
      <c r="EC46" s="82" t="str">
        <f t="shared" si="114"/>
        <v/>
      </c>
      <c r="ED46" s="82" t="str">
        <f t="shared" si="114"/>
        <v/>
      </c>
      <c r="EE46" s="82" t="str">
        <f t="shared" si="114"/>
        <v/>
      </c>
      <c r="EF46" s="82" t="str">
        <f t="shared" si="114"/>
        <v/>
      </c>
      <c r="EG46" s="82" t="str">
        <f t="shared" si="114"/>
        <v/>
      </c>
      <c r="EH46" s="82" t="str">
        <f t="shared" si="114"/>
        <v/>
      </c>
      <c r="EI46" s="82" t="str">
        <f t="shared" si="114"/>
        <v/>
      </c>
      <c r="EJ46" s="82" t="str">
        <f t="shared" si="114"/>
        <v/>
      </c>
      <c r="EK46" s="82" t="str">
        <f t="shared" si="115"/>
        <v/>
      </c>
      <c r="EL46" s="82" t="str">
        <f t="shared" si="115"/>
        <v/>
      </c>
      <c r="EM46" s="82" t="str">
        <f t="shared" si="115"/>
        <v/>
      </c>
      <c r="EN46" s="82" t="str">
        <f t="shared" si="115"/>
        <v/>
      </c>
      <c r="EO46" s="82" t="str">
        <f t="shared" si="115"/>
        <v/>
      </c>
      <c r="EP46" s="82" t="str">
        <f t="shared" si="115"/>
        <v/>
      </c>
      <c r="EQ46" s="82" t="str">
        <f t="shared" si="115"/>
        <v/>
      </c>
      <c r="ER46" s="82" t="str">
        <f t="shared" si="115"/>
        <v/>
      </c>
      <c r="ES46" s="82" t="str">
        <f t="shared" si="115"/>
        <v/>
      </c>
      <c r="ET46" s="82" t="str">
        <f t="shared" si="115"/>
        <v/>
      </c>
      <c r="EU46" s="82" t="str">
        <f t="shared" si="115"/>
        <v/>
      </c>
      <c r="EV46" s="82" t="str">
        <f t="shared" si="115"/>
        <v/>
      </c>
      <c r="EW46" s="82" t="str">
        <f t="shared" si="115"/>
        <v/>
      </c>
      <c r="EX46" s="82" t="str">
        <f t="shared" si="115"/>
        <v/>
      </c>
      <c r="EY46" s="82" t="str">
        <f t="shared" si="115"/>
        <v/>
      </c>
      <c r="EZ46" s="82" t="str">
        <f t="shared" si="115"/>
        <v/>
      </c>
      <c r="FA46" s="82" t="str">
        <f t="shared" si="116"/>
        <v/>
      </c>
      <c r="FB46" s="82" t="str">
        <f t="shared" si="116"/>
        <v/>
      </c>
    </row>
    <row r="47" spans="1:158" ht="15" thickBot="1" x14ac:dyDescent="0.4">
      <c r="A47" s="19" t="s">
        <v>111</v>
      </c>
      <c r="B47" s="20" t="s">
        <v>112</v>
      </c>
      <c r="C47" s="81" t="s">
        <v>315</v>
      </c>
      <c r="D47" s="81" t="s">
        <v>315</v>
      </c>
      <c r="E47" s="81" t="s">
        <v>315</v>
      </c>
      <c r="F47" s="81" t="s">
        <v>315</v>
      </c>
      <c r="G47" s="81" t="s">
        <v>315</v>
      </c>
      <c r="H47" s="81" t="s">
        <v>315</v>
      </c>
      <c r="I47" s="81" t="s">
        <v>315</v>
      </c>
      <c r="J47" s="81" t="s">
        <v>315</v>
      </c>
      <c r="K47" s="81" t="s">
        <v>315</v>
      </c>
      <c r="L47" s="81" t="s">
        <v>315</v>
      </c>
      <c r="M47" s="81" t="s">
        <v>315</v>
      </c>
      <c r="N47" s="81" t="s">
        <v>315</v>
      </c>
      <c r="O47" s="81" t="s">
        <v>315</v>
      </c>
      <c r="P47" s="81" t="s">
        <v>315</v>
      </c>
      <c r="Q47" s="81" t="s">
        <v>315</v>
      </c>
      <c r="R47" s="81" t="s">
        <v>315</v>
      </c>
      <c r="S47" s="81" t="s">
        <v>315</v>
      </c>
      <c r="T47" s="81" t="s">
        <v>315</v>
      </c>
      <c r="U47" s="81" t="s">
        <v>315</v>
      </c>
      <c r="V47" s="81" t="s">
        <v>315</v>
      </c>
      <c r="W47" s="81" t="s">
        <v>315</v>
      </c>
      <c r="X47" s="81" t="s">
        <v>315</v>
      </c>
      <c r="Y47" s="81" t="s">
        <v>315</v>
      </c>
      <c r="Z47" s="81" t="s">
        <v>315</v>
      </c>
      <c r="AA47" s="81" t="s">
        <v>315</v>
      </c>
      <c r="AB47" s="81" t="s">
        <v>315</v>
      </c>
      <c r="AC47" s="81" t="s">
        <v>315</v>
      </c>
      <c r="AD47" s="81" t="s">
        <v>315</v>
      </c>
      <c r="AE47" s="81" t="s">
        <v>315</v>
      </c>
      <c r="AF47" s="81" t="s">
        <v>315</v>
      </c>
      <c r="AG47" s="81" t="s">
        <v>315</v>
      </c>
      <c r="AH47" s="81" t="s">
        <v>315</v>
      </c>
      <c r="AI47" s="81" t="s">
        <v>315</v>
      </c>
      <c r="AJ47" s="81" t="s">
        <v>315</v>
      </c>
      <c r="AK47" s="81" t="s">
        <v>315</v>
      </c>
      <c r="AL47" s="81" t="s">
        <v>315</v>
      </c>
      <c r="AM47" s="81" t="s">
        <v>315</v>
      </c>
      <c r="AN47" s="81" t="s">
        <v>315</v>
      </c>
      <c r="AO47" s="81" t="s">
        <v>315</v>
      </c>
      <c r="AP47" s="81" t="s">
        <v>315</v>
      </c>
      <c r="AQ47" s="81" t="s">
        <v>315</v>
      </c>
      <c r="AR47" s="81" t="s">
        <v>315</v>
      </c>
      <c r="AS47" s="81" t="s">
        <v>315</v>
      </c>
      <c r="AT47" s="81" t="s">
        <v>315</v>
      </c>
      <c r="AU47" s="81" t="s">
        <v>315</v>
      </c>
      <c r="AV47" s="81" t="s">
        <v>315</v>
      </c>
      <c r="AW47" s="81" t="s">
        <v>315</v>
      </c>
      <c r="AX47" s="81" t="s">
        <v>315</v>
      </c>
      <c r="AY47" s="81" t="s">
        <v>315</v>
      </c>
      <c r="AZ47" s="81" t="s">
        <v>315</v>
      </c>
      <c r="BA47" s="81" t="s">
        <v>315</v>
      </c>
      <c r="BB47" s="81" t="s">
        <v>315</v>
      </c>
      <c r="BC47" s="81" t="s">
        <v>315</v>
      </c>
      <c r="BD47" s="81" t="s">
        <v>315</v>
      </c>
      <c r="BE47" s="81" t="s">
        <v>315</v>
      </c>
      <c r="BF47" s="113"/>
      <c r="BG47" s="82" t="str">
        <f t="shared" si="117"/>
        <v/>
      </c>
      <c r="BH47" s="82" t="str">
        <f t="shared" si="109"/>
        <v/>
      </c>
      <c r="BI47" s="82" t="str">
        <f t="shared" si="110"/>
        <v/>
      </c>
      <c r="BJ47" s="82" t="str">
        <f t="shared" si="110"/>
        <v/>
      </c>
      <c r="BK47" s="82" t="str">
        <f t="shared" si="110"/>
        <v/>
      </c>
      <c r="BL47" s="82" t="str">
        <f t="shared" si="110"/>
        <v/>
      </c>
      <c r="BM47" s="82" t="str">
        <f t="shared" si="110"/>
        <v/>
      </c>
      <c r="BN47" s="82" t="str">
        <f t="shared" si="110"/>
        <v/>
      </c>
      <c r="BO47" s="82" t="str">
        <f t="shared" si="110"/>
        <v/>
      </c>
      <c r="BP47" s="82" t="str">
        <f t="shared" si="110"/>
        <v/>
      </c>
      <c r="BQ47" s="82" t="str">
        <f t="shared" si="110"/>
        <v/>
      </c>
      <c r="BR47" s="82" t="str">
        <f t="shared" si="110"/>
        <v/>
      </c>
      <c r="BS47" s="82" t="str">
        <f t="shared" si="110"/>
        <v/>
      </c>
      <c r="BT47" s="82" t="str">
        <f t="shared" si="110"/>
        <v/>
      </c>
      <c r="BU47" s="82" t="str">
        <f t="shared" si="110"/>
        <v/>
      </c>
      <c r="BV47" s="82" t="str">
        <f t="shared" si="110"/>
        <v/>
      </c>
      <c r="BW47" s="82" t="str">
        <f t="shared" si="110"/>
        <v/>
      </c>
      <c r="BX47" s="82" t="str">
        <f t="shared" si="110"/>
        <v/>
      </c>
      <c r="BY47" s="82" t="str">
        <f t="shared" si="111"/>
        <v/>
      </c>
      <c r="BZ47" s="82" t="str">
        <f t="shared" si="111"/>
        <v/>
      </c>
      <c r="CA47" s="82" t="str">
        <f t="shared" si="111"/>
        <v/>
      </c>
      <c r="CB47" s="82" t="str">
        <f t="shared" si="111"/>
        <v/>
      </c>
      <c r="CC47" s="82" t="str">
        <f t="shared" si="111"/>
        <v/>
      </c>
      <c r="CD47" s="82" t="str">
        <f t="shared" si="111"/>
        <v/>
      </c>
      <c r="CE47" s="82" t="str">
        <f t="shared" si="111"/>
        <v/>
      </c>
      <c r="CF47" s="82" t="str">
        <f t="shared" si="111"/>
        <v/>
      </c>
      <c r="CG47" s="82" t="str">
        <f t="shared" si="111"/>
        <v/>
      </c>
      <c r="CH47" s="82" t="str">
        <f t="shared" si="111"/>
        <v/>
      </c>
      <c r="CI47" s="82" t="str">
        <f t="shared" si="111"/>
        <v/>
      </c>
      <c r="CJ47" s="82" t="str">
        <f t="shared" si="111"/>
        <v/>
      </c>
      <c r="CK47" s="82" t="str">
        <f t="shared" si="111"/>
        <v/>
      </c>
      <c r="CL47" s="82" t="str">
        <f t="shared" si="111"/>
        <v/>
      </c>
      <c r="CM47" s="82" t="str">
        <f t="shared" si="111"/>
        <v/>
      </c>
      <c r="CN47" s="82" t="str">
        <f t="shared" si="111"/>
        <v/>
      </c>
      <c r="CO47" s="82" t="str">
        <f t="shared" si="112"/>
        <v/>
      </c>
      <c r="CP47" s="82" t="str">
        <f t="shared" si="112"/>
        <v/>
      </c>
      <c r="CQ47" s="82" t="str">
        <f t="shared" si="112"/>
        <v/>
      </c>
      <c r="CR47" s="82" t="str">
        <f t="shared" si="112"/>
        <v/>
      </c>
      <c r="CS47" s="82" t="str">
        <f t="shared" si="112"/>
        <v/>
      </c>
      <c r="CT47" s="82" t="str">
        <f t="shared" si="112"/>
        <v/>
      </c>
      <c r="CU47" s="82" t="str">
        <f t="shared" si="112"/>
        <v/>
      </c>
      <c r="CV47" s="82" t="str">
        <f t="shared" si="112"/>
        <v/>
      </c>
      <c r="CW47" s="82" t="str">
        <f t="shared" si="112"/>
        <v/>
      </c>
      <c r="CX47" s="82" t="str">
        <f t="shared" si="112"/>
        <v/>
      </c>
      <c r="CY47" s="82" t="str">
        <f t="shared" si="112"/>
        <v/>
      </c>
      <c r="CZ47" s="82" t="str">
        <f t="shared" si="112"/>
        <v/>
      </c>
      <c r="DA47" s="82" t="str">
        <f t="shared" si="112"/>
        <v/>
      </c>
      <c r="DB47" s="82" t="str">
        <f t="shared" si="112"/>
        <v/>
      </c>
      <c r="DC47" s="82" t="str">
        <f t="shared" si="112"/>
        <v/>
      </c>
      <c r="DD47" s="82" t="str">
        <f t="shared" si="112"/>
        <v/>
      </c>
      <c r="DE47" s="82" t="str">
        <f t="shared" si="113"/>
        <v/>
      </c>
      <c r="DF47" s="82" t="str">
        <f t="shared" si="113"/>
        <v/>
      </c>
      <c r="DG47" s="82" t="str">
        <f t="shared" si="113"/>
        <v/>
      </c>
      <c r="DH47" s="82" t="str">
        <f t="shared" si="113"/>
        <v/>
      </c>
      <c r="DI47" s="82" t="str">
        <f t="shared" si="113"/>
        <v/>
      </c>
      <c r="DJ47" s="82" t="str">
        <f t="shared" si="113"/>
        <v/>
      </c>
      <c r="DK47" s="82" t="str">
        <f t="shared" si="113"/>
        <v/>
      </c>
      <c r="DL47" s="82" t="str">
        <f t="shared" si="113"/>
        <v/>
      </c>
      <c r="DM47" s="82" t="str">
        <f t="shared" si="113"/>
        <v/>
      </c>
      <c r="DN47" s="82" t="str">
        <f t="shared" si="113"/>
        <v/>
      </c>
      <c r="DO47" s="82" t="str">
        <f t="shared" si="113"/>
        <v/>
      </c>
      <c r="DP47" s="82" t="str">
        <f t="shared" si="113"/>
        <v/>
      </c>
      <c r="DQ47" s="82" t="str">
        <f t="shared" si="113"/>
        <v/>
      </c>
      <c r="DR47" s="82" t="str">
        <f t="shared" si="113"/>
        <v/>
      </c>
      <c r="DS47" s="82" t="str">
        <f t="shared" si="113"/>
        <v/>
      </c>
      <c r="DT47" s="82" t="str">
        <f t="shared" si="113"/>
        <v/>
      </c>
      <c r="DU47" s="82" t="str">
        <f t="shared" si="114"/>
        <v/>
      </c>
      <c r="DV47" s="82" t="str">
        <f t="shared" si="114"/>
        <v/>
      </c>
      <c r="DW47" s="82" t="str">
        <f t="shared" si="114"/>
        <v/>
      </c>
      <c r="DX47" s="82" t="str">
        <f t="shared" si="114"/>
        <v/>
      </c>
      <c r="DY47" s="82" t="str">
        <f t="shared" si="114"/>
        <v/>
      </c>
      <c r="DZ47" s="82" t="str">
        <f t="shared" si="114"/>
        <v/>
      </c>
      <c r="EA47" s="82" t="str">
        <f t="shared" si="114"/>
        <v/>
      </c>
      <c r="EB47" s="82" t="str">
        <f t="shared" si="114"/>
        <v/>
      </c>
      <c r="EC47" s="82" t="str">
        <f t="shared" si="114"/>
        <v/>
      </c>
      <c r="ED47" s="82" t="str">
        <f t="shared" si="114"/>
        <v/>
      </c>
      <c r="EE47" s="82" t="str">
        <f t="shared" si="114"/>
        <v/>
      </c>
      <c r="EF47" s="82" t="str">
        <f t="shared" si="114"/>
        <v/>
      </c>
      <c r="EG47" s="82" t="str">
        <f t="shared" si="114"/>
        <v/>
      </c>
      <c r="EH47" s="82" t="str">
        <f t="shared" si="114"/>
        <v/>
      </c>
      <c r="EI47" s="82" t="str">
        <f t="shared" si="114"/>
        <v/>
      </c>
      <c r="EJ47" s="82" t="str">
        <f t="shared" si="114"/>
        <v/>
      </c>
      <c r="EK47" s="82" t="str">
        <f t="shared" si="115"/>
        <v/>
      </c>
      <c r="EL47" s="82" t="str">
        <f t="shared" si="115"/>
        <v/>
      </c>
      <c r="EM47" s="82" t="str">
        <f t="shared" si="115"/>
        <v/>
      </c>
      <c r="EN47" s="82" t="str">
        <f t="shared" si="115"/>
        <v/>
      </c>
      <c r="EO47" s="82" t="str">
        <f t="shared" si="115"/>
        <v/>
      </c>
      <c r="EP47" s="82" t="str">
        <f t="shared" si="115"/>
        <v/>
      </c>
      <c r="EQ47" s="82" t="str">
        <f t="shared" si="115"/>
        <v/>
      </c>
      <c r="ER47" s="82" t="str">
        <f t="shared" si="115"/>
        <v/>
      </c>
      <c r="ES47" s="82" t="str">
        <f t="shared" si="115"/>
        <v/>
      </c>
      <c r="ET47" s="82" t="str">
        <f t="shared" si="115"/>
        <v/>
      </c>
      <c r="EU47" s="82" t="str">
        <f t="shared" si="115"/>
        <v/>
      </c>
      <c r="EV47" s="82" t="str">
        <f t="shared" si="115"/>
        <v/>
      </c>
      <c r="EW47" s="82" t="str">
        <f t="shared" si="115"/>
        <v/>
      </c>
      <c r="EX47" s="82" t="str">
        <f t="shared" si="115"/>
        <v/>
      </c>
      <c r="EY47" s="82" t="str">
        <f t="shared" si="115"/>
        <v/>
      </c>
      <c r="EZ47" s="82" t="str">
        <f t="shared" si="115"/>
        <v/>
      </c>
      <c r="FA47" s="82" t="str">
        <f t="shared" si="116"/>
        <v/>
      </c>
      <c r="FB47" s="82" t="str">
        <f t="shared" si="116"/>
        <v/>
      </c>
    </row>
    <row r="48" spans="1:158" ht="15" thickBot="1" x14ac:dyDescent="0.4">
      <c r="A48" s="19" t="s">
        <v>113</v>
      </c>
      <c r="B48" s="20" t="s">
        <v>114</v>
      </c>
      <c r="C48" s="81" t="s">
        <v>315</v>
      </c>
      <c r="D48" s="81" t="s">
        <v>315</v>
      </c>
      <c r="E48" s="81" t="s">
        <v>315</v>
      </c>
      <c r="F48" s="81" t="s">
        <v>315</v>
      </c>
      <c r="G48" s="81" t="s">
        <v>315</v>
      </c>
      <c r="H48" s="81" t="s">
        <v>315</v>
      </c>
      <c r="I48" s="81" t="s">
        <v>315</v>
      </c>
      <c r="J48" s="81" t="s">
        <v>315</v>
      </c>
      <c r="K48" s="81" t="s">
        <v>315</v>
      </c>
      <c r="L48" s="81" t="s">
        <v>315</v>
      </c>
      <c r="M48" s="81" t="s">
        <v>315</v>
      </c>
      <c r="N48" s="81" t="s">
        <v>315</v>
      </c>
      <c r="O48" s="81" t="s">
        <v>315</v>
      </c>
      <c r="P48" s="81" t="s">
        <v>315</v>
      </c>
      <c r="Q48" s="81" t="s">
        <v>315</v>
      </c>
      <c r="R48" s="81" t="s">
        <v>315</v>
      </c>
      <c r="S48" s="81" t="s">
        <v>315</v>
      </c>
      <c r="T48" s="81" t="s">
        <v>315</v>
      </c>
      <c r="U48" s="81" t="s">
        <v>315</v>
      </c>
      <c r="V48" s="81" t="s">
        <v>315</v>
      </c>
      <c r="W48" s="81" t="s">
        <v>315</v>
      </c>
      <c r="X48" s="81" t="s">
        <v>315</v>
      </c>
      <c r="Y48" s="81" t="s">
        <v>315</v>
      </c>
      <c r="Z48" s="81" t="s">
        <v>315</v>
      </c>
      <c r="AA48" s="81" t="s">
        <v>315</v>
      </c>
      <c r="AB48" s="81" t="s">
        <v>315</v>
      </c>
      <c r="AC48" s="81" t="s">
        <v>315</v>
      </c>
      <c r="AD48" s="81" t="s">
        <v>315</v>
      </c>
      <c r="AE48" s="81" t="s">
        <v>315</v>
      </c>
      <c r="AF48" s="81" t="s">
        <v>315</v>
      </c>
      <c r="AG48" s="81" t="s">
        <v>315</v>
      </c>
      <c r="AH48" s="81" t="s">
        <v>315</v>
      </c>
      <c r="AI48" s="81" t="s">
        <v>315</v>
      </c>
      <c r="AJ48" s="81" t="s">
        <v>315</v>
      </c>
      <c r="AK48" s="81" t="s">
        <v>315</v>
      </c>
      <c r="AL48" s="81" t="s">
        <v>315</v>
      </c>
      <c r="AM48" s="81" t="s">
        <v>315</v>
      </c>
      <c r="AN48" s="81" t="s">
        <v>315</v>
      </c>
      <c r="AO48" s="81" t="s">
        <v>315</v>
      </c>
      <c r="AP48" s="81" t="s">
        <v>315</v>
      </c>
      <c r="AQ48" s="81" t="s">
        <v>315</v>
      </c>
      <c r="AR48" s="81" t="s">
        <v>315</v>
      </c>
      <c r="AS48" s="81" t="s">
        <v>315</v>
      </c>
      <c r="AT48" s="81" t="s">
        <v>315</v>
      </c>
      <c r="AU48" s="81" t="s">
        <v>315</v>
      </c>
      <c r="AV48" s="81" t="s">
        <v>315</v>
      </c>
      <c r="AW48" s="81" t="s">
        <v>315</v>
      </c>
      <c r="AX48" s="81" t="s">
        <v>315</v>
      </c>
      <c r="AY48" s="81" t="s">
        <v>315</v>
      </c>
      <c r="AZ48" s="81" t="s">
        <v>315</v>
      </c>
      <c r="BA48" s="81" t="s">
        <v>315</v>
      </c>
      <c r="BB48" s="81" t="s">
        <v>315</v>
      </c>
      <c r="BC48" s="81" t="s">
        <v>315</v>
      </c>
      <c r="BD48" s="81" t="s">
        <v>315</v>
      </c>
      <c r="BE48" s="81" t="s">
        <v>315</v>
      </c>
      <c r="BF48" s="113"/>
      <c r="BG48" s="82" t="str">
        <f t="shared" si="117"/>
        <v/>
      </c>
      <c r="BH48" s="82" t="str">
        <f t="shared" si="109"/>
        <v/>
      </c>
      <c r="BI48" s="82" t="str">
        <f t="shared" si="110"/>
        <v/>
      </c>
      <c r="BJ48" s="82" t="str">
        <f t="shared" si="110"/>
        <v/>
      </c>
      <c r="BK48" s="82" t="str">
        <f t="shared" si="110"/>
        <v/>
      </c>
      <c r="BL48" s="82" t="str">
        <f t="shared" si="110"/>
        <v/>
      </c>
      <c r="BM48" s="82" t="str">
        <f t="shared" si="110"/>
        <v/>
      </c>
      <c r="BN48" s="82" t="str">
        <f t="shared" si="110"/>
        <v/>
      </c>
      <c r="BO48" s="82" t="str">
        <f t="shared" si="110"/>
        <v/>
      </c>
      <c r="BP48" s="82" t="str">
        <f t="shared" si="110"/>
        <v/>
      </c>
      <c r="BQ48" s="82" t="str">
        <f t="shared" si="110"/>
        <v/>
      </c>
      <c r="BR48" s="82" t="str">
        <f t="shared" si="110"/>
        <v/>
      </c>
      <c r="BS48" s="82" t="str">
        <f t="shared" si="110"/>
        <v/>
      </c>
      <c r="BT48" s="82" t="str">
        <f t="shared" si="110"/>
        <v/>
      </c>
      <c r="BU48" s="82" t="str">
        <f t="shared" si="110"/>
        <v/>
      </c>
      <c r="BV48" s="82" t="str">
        <f t="shared" si="110"/>
        <v/>
      </c>
      <c r="BW48" s="82" t="str">
        <f t="shared" si="110"/>
        <v/>
      </c>
      <c r="BX48" s="82" t="str">
        <f t="shared" ref="BX48:CM54" si="118">IF(T48&gt;0,IF(T48&lt;5,"SECRETTTTTTTT",""),"")</f>
        <v/>
      </c>
      <c r="BY48" s="82" t="str">
        <f t="shared" si="118"/>
        <v/>
      </c>
      <c r="BZ48" s="82" t="str">
        <f t="shared" si="118"/>
        <v/>
      </c>
      <c r="CA48" s="82" t="str">
        <f t="shared" si="118"/>
        <v/>
      </c>
      <c r="CB48" s="82" t="str">
        <f t="shared" si="118"/>
        <v/>
      </c>
      <c r="CC48" s="82" t="str">
        <f t="shared" si="118"/>
        <v/>
      </c>
      <c r="CD48" s="82" t="str">
        <f t="shared" si="118"/>
        <v/>
      </c>
      <c r="CE48" s="82" t="str">
        <f t="shared" si="118"/>
        <v/>
      </c>
      <c r="CF48" s="82" t="str">
        <f t="shared" si="118"/>
        <v/>
      </c>
      <c r="CG48" s="82" t="str">
        <f t="shared" si="118"/>
        <v/>
      </c>
      <c r="CH48" s="82" t="str">
        <f t="shared" si="118"/>
        <v/>
      </c>
      <c r="CI48" s="82" t="str">
        <f t="shared" si="118"/>
        <v/>
      </c>
      <c r="CJ48" s="82" t="str">
        <f t="shared" si="118"/>
        <v/>
      </c>
      <c r="CK48" s="82" t="str">
        <f t="shared" si="118"/>
        <v/>
      </c>
      <c r="CL48" s="82" t="str">
        <f t="shared" si="118"/>
        <v/>
      </c>
      <c r="CM48" s="82" t="str">
        <f t="shared" si="118"/>
        <v/>
      </c>
      <c r="CN48" s="82" t="str">
        <f t="shared" si="111"/>
        <v/>
      </c>
      <c r="CO48" s="82" t="str">
        <f t="shared" si="112"/>
        <v/>
      </c>
      <c r="CP48" s="82" t="str">
        <f t="shared" si="112"/>
        <v/>
      </c>
      <c r="CQ48" s="82" t="str">
        <f t="shared" si="112"/>
        <v/>
      </c>
      <c r="CR48" s="82" t="str">
        <f t="shared" si="112"/>
        <v/>
      </c>
      <c r="CS48" s="82" t="str">
        <f t="shared" si="112"/>
        <v/>
      </c>
      <c r="CT48" s="82" t="str">
        <f t="shared" si="112"/>
        <v/>
      </c>
      <c r="CU48" s="82" t="str">
        <f t="shared" si="112"/>
        <v/>
      </c>
      <c r="CV48" s="82" t="str">
        <f t="shared" si="112"/>
        <v/>
      </c>
      <c r="CW48" s="82" t="str">
        <f t="shared" si="112"/>
        <v/>
      </c>
      <c r="CX48" s="82" t="str">
        <f t="shared" si="112"/>
        <v/>
      </c>
      <c r="CY48" s="82" t="str">
        <f t="shared" si="112"/>
        <v/>
      </c>
      <c r="CZ48" s="82" t="str">
        <f t="shared" si="112"/>
        <v/>
      </c>
      <c r="DA48" s="82" t="str">
        <f t="shared" si="112"/>
        <v/>
      </c>
      <c r="DB48" s="82" t="str">
        <f t="shared" si="112"/>
        <v/>
      </c>
      <c r="DC48" s="82" t="str">
        <f t="shared" si="112"/>
        <v/>
      </c>
      <c r="DD48" s="82" t="str">
        <f t="shared" ref="DD48:DS54" si="119">IF(AZ48&gt;0,IF(AZ48&lt;5,"SECRETTTTTTTT",""),"")</f>
        <v/>
      </c>
      <c r="DE48" s="82" t="str">
        <f t="shared" si="119"/>
        <v/>
      </c>
      <c r="DF48" s="82" t="str">
        <f t="shared" si="119"/>
        <v/>
      </c>
      <c r="DG48" s="82" t="str">
        <f t="shared" si="119"/>
        <v/>
      </c>
      <c r="DH48" s="82" t="str">
        <f t="shared" si="119"/>
        <v/>
      </c>
      <c r="DI48" s="82" t="str">
        <f t="shared" si="119"/>
        <v/>
      </c>
      <c r="DJ48" s="82" t="str">
        <f t="shared" si="119"/>
        <v/>
      </c>
      <c r="DK48" s="82" t="str">
        <f t="shared" si="119"/>
        <v/>
      </c>
      <c r="DL48" s="82" t="str">
        <f t="shared" si="119"/>
        <v/>
      </c>
      <c r="DM48" s="82" t="str">
        <f t="shared" si="119"/>
        <v/>
      </c>
      <c r="DN48" s="82" t="str">
        <f t="shared" si="119"/>
        <v/>
      </c>
      <c r="DO48" s="82" t="str">
        <f t="shared" si="119"/>
        <v/>
      </c>
      <c r="DP48" s="82" t="str">
        <f t="shared" si="119"/>
        <v/>
      </c>
      <c r="DQ48" s="82" t="str">
        <f t="shared" si="119"/>
        <v/>
      </c>
      <c r="DR48" s="82" t="str">
        <f t="shared" si="119"/>
        <v/>
      </c>
      <c r="DS48" s="82" t="str">
        <f t="shared" si="119"/>
        <v/>
      </c>
      <c r="DT48" s="82" t="str">
        <f t="shared" si="113"/>
        <v/>
      </c>
      <c r="DU48" s="82" t="str">
        <f t="shared" si="114"/>
        <v/>
      </c>
      <c r="DV48" s="82" t="str">
        <f t="shared" si="114"/>
        <v/>
      </c>
      <c r="DW48" s="82" t="str">
        <f t="shared" si="114"/>
        <v/>
      </c>
      <c r="DX48" s="82" t="str">
        <f t="shared" si="114"/>
        <v/>
      </c>
      <c r="DY48" s="82" t="str">
        <f t="shared" si="114"/>
        <v/>
      </c>
      <c r="DZ48" s="82" t="str">
        <f t="shared" si="114"/>
        <v/>
      </c>
      <c r="EA48" s="82" t="str">
        <f t="shared" si="114"/>
        <v/>
      </c>
      <c r="EB48" s="82" t="str">
        <f t="shared" si="114"/>
        <v/>
      </c>
      <c r="EC48" s="82" t="str">
        <f t="shared" si="114"/>
        <v/>
      </c>
      <c r="ED48" s="82" t="str">
        <f t="shared" si="114"/>
        <v/>
      </c>
      <c r="EE48" s="82" t="str">
        <f t="shared" si="114"/>
        <v/>
      </c>
      <c r="EF48" s="82" t="str">
        <f t="shared" si="114"/>
        <v/>
      </c>
      <c r="EG48" s="82" t="str">
        <f t="shared" si="114"/>
        <v/>
      </c>
      <c r="EH48" s="82" t="str">
        <f t="shared" si="114"/>
        <v/>
      </c>
      <c r="EI48" s="82" t="str">
        <f t="shared" si="114"/>
        <v/>
      </c>
      <c r="EJ48" s="82" t="str">
        <f t="shared" ref="EJ48:EY54" si="120">IF(CF48&gt;0,IF(CF48&lt;5,"SECRETTTTTTTT",""),"")</f>
        <v/>
      </c>
      <c r="EK48" s="82" t="str">
        <f t="shared" si="120"/>
        <v/>
      </c>
      <c r="EL48" s="82" t="str">
        <f t="shared" si="120"/>
        <v/>
      </c>
      <c r="EM48" s="82" t="str">
        <f t="shared" si="120"/>
        <v/>
      </c>
      <c r="EN48" s="82" t="str">
        <f t="shared" si="120"/>
        <v/>
      </c>
      <c r="EO48" s="82" t="str">
        <f t="shared" si="120"/>
        <v/>
      </c>
      <c r="EP48" s="82" t="str">
        <f t="shared" si="120"/>
        <v/>
      </c>
      <c r="EQ48" s="82" t="str">
        <f t="shared" si="120"/>
        <v/>
      </c>
      <c r="ER48" s="82" t="str">
        <f t="shared" si="120"/>
        <v/>
      </c>
      <c r="ES48" s="82" t="str">
        <f t="shared" si="120"/>
        <v/>
      </c>
      <c r="ET48" s="82" t="str">
        <f t="shared" si="120"/>
        <v/>
      </c>
      <c r="EU48" s="82" t="str">
        <f t="shared" si="120"/>
        <v/>
      </c>
      <c r="EV48" s="82" t="str">
        <f t="shared" si="120"/>
        <v/>
      </c>
      <c r="EW48" s="82" t="str">
        <f t="shared" si="120"/>
        <v/>
      </c>
      <c r="EX48" s="82" t="str">
        <f t="shared" si="120"/>
        <v/>
      </c>
      <c r="EY48" s="82" t="str">
        <f t="shared" si="120"/>
        <v/>
      </c>
      <c r="EZ48" s="82" t="str">
        <f t="shared" si="115"/>
        <v/>
      </c>
      <c r="FA48" s="82" t="str">
        <f t="shared" si="116"/>
        <v/>
      </c>
      <c r="FB48" s="82" t="str">
        <f t="shared" si="116"/>
        <v/>
      </c>
    </row>
    <row r="49" spans="1:158" ht="15" thickBot="1" x14ac:dyDescent="0.4">
      <c r="A49" s="19" t="s">
        <v>115</v>
      </c>
      <c r="B49" s="20" t="s">
        <v>17</v>
      </c>
      <c r="C49" s="81">
        <v>8.0744609020722304</v>
      </c>
      <c r="D49" s="81">
        <v>6.5716190962077903</v>
      </c>
      <c r="E49" s="81">
        <v>7.5928146032716501</v>
      </c>
      <c r="F49" s="81" t="s">
        <v>315</v>
      </c>
      <c r="G49" s="81" t="s">
        <v>315</v>
      </c>
      <c r="H49" s="81" t="s">
        <v>315</v>
      </c>
      <c r="I49" s="81">
        <v>16.1224840759707</v>
      </c>
      <c r="J49" s="81">
        <v>9.2235969359327097</v>
      </c>
      <c r="K49" s="81">
        <v>9.7401167601325405</v>
      </c>
      <c r="L49" s="81">
        <v>17.880119672966899</v>
      </c>
      <c r="M49" s="81">
        <v>18.9870471313697</v>
      </c>
      <c r="N49" s="81">
        <v>12.4697700101399</v>
      </c>
      <c r="O49" s="81">
        <v>21.256412654428701</v>
      </c>
      <c r="P49" s="81">
        <v>23.620247787533302</v>
      </c>
      <c r="Q49" s="81">
        <v>25.916479821958202</v>
      </c>
      <c r="R49" s="81">
        <v>16.7296913544298</v>
      </c>
      <c r="S49" s="81">
        <v>19.529236022706101</v>
      </c>
      <c r="T49" s="81">
        <v>24.811139978063999</v>
      </c>
      <c r="U49" s="81">
        <v>19.607982303835001</v>
      </c>
      <c r="V49" s="81">
        <v>22.8550381319899</v>
      </c>
      <c r="W49" s="81">
        <v>33.501034568908103</v>
      </c>
      <c r="X49" s="81">
        <v>30.864558727447701</v>
      </c>
      <c r="Y49" s="81">
        <v>34.261398052022798</v>
      </c>
      <c r="Z49" s="81">
        <v>45.834996797814</v>
      </c>
      <c r="AA49" s="81">
        <v>53.232789315871599</v>
      </c>
      <c r="AB49" s="81">
        <v>48.071896066188899</v>
      </c>
      <c r="AC49" s="81">
        <v>48.327047424011397</v>
      </c>
      <c r="AD49" s="81">
        <v>51.814178246666899</v>
      </c>
      <c r="AE49" s="81">
        <v>58.314253082802402</v>
      </c>
      <c r="AF49" s="81">
        <v>70.750672680315802</v>
      </c>
      <c r="AG49" s="81">
        <v>107.77905164187</v>
      </c>
      <c r="AH49" s="81">
        <v>74.677792360169406</v>
      </c>
      <c r="AI49" s="81">
        <v>86.759244700065395</v>
      </c>
      <c r="AJ49" s="81">
        <v>87.036229499508394</v>
      </c>
      <c r="AK49" s="81">
        <v>105.94903297853701</v>
      </c>
      <c r="AL49" s="81">
        <v>101.00929295904599</v>
      </c>
      <c r="AM49" s="81">
        <v>103.704097154994</v>
      </c>
      <c r="AN49" s="81">
        <v>95.620038041589297</v>
      </c>
      <c r="AO49" s="81">
        <v>106.522465281598</v>
      </c>
      <c r="AP49" s="81">
        <v>95.488449122725399</v>
      </c>
      <c r="AQ49" s="81">
        <v>95.626147453820494</v>
      </c>
      <c r="AR49" s="81">
        <v>95.206779645116299</v>
      </c>
      <c r="AS49" s="81">
        <v>98.7288195954618</v>
      </c>
      <c r="AT49" s="81">
        <v>92.594816898107695</v>
      </c>
      <c r="AU49" s="81">
        <v>98.478594396067507</v>
      </c>
      <c r="AV49" s="81">
        <v>97.519979391005194</v>
      </c>
      <c r="AW49" s="81">
        <v>112.458530513084</v>
      </c>
      <c r="AX49" s="81">
        <v>89.623937278564497</v>
      </c>
      <c r="AY49" s="81">
        <v>89.554541608112601</v>
      </c>
      <c r="AZ49" s="81">
        <v>73.323000249173603</v>
      </c>
      <c r="BA49" s="81">
        <v>78.084172839087003</v>
      </c>
      <c r="BB49" s="81">
        <v>81.3676585850435</v>
      </c>
      <c r="BC49" s="81">
        <v>79.418743926618902</v>
      </c>
      <c r="BD49" s="81">
        <v>70.184562792631795</v>
      </c>
      <c r="BE49" s="81">
        <v>81.654295204757503</v>
      </c>
      <c r="BF49" s="113"/>
      <c r="BG49" s="82" t="str">
        <f t="shared" si="117"/>
        <v/>
      </c>
      <c r="BH49" s="82" t="str">
        <f t="shared" si="117"/>
        <v/>
      </c>
      <c r="BI49" s="82" t="str">
        <f t="shared" ref="BI49:BI54" si="121">IF(E49&gt;0,IF(E49&lt;5,"SECRETTTTTTTT",""),"")</f>
        <v/>
      </c>
      <c r="BJ49" s="82" t="str">
        <f t="shared" ref="BJ49:BJ54" si="122">IF(F49&gt;0,IF(F49&lt;5,"SECRETTTTTTTT",""),"")</f>
        <v/>
      </c>
      <c r="BK49" s="82" t="str">
        <f t="shared" ref="BK49:BK54" si="123">IF(G49&gt;0,IF(G49&lt;5,"SECRETTTTTTTT",""),"")</f>
        <v/>
      </c>
      <c r="BL49" s="82" t="str">
        <f t="shared" ref="BL49:BL54" si="124">IF(H49&gt;0,IF(H49&lt;5,"SECRETTTTTTTT",""),"")</f>
        <v/>
      </c>
      <c r="BM49" s="82" t="str">
        <f t="shared" ref="BM49:BM54" si="125">IF(I49&gt;0,IF(I49&lt;5,"SECRETTTTTTTT",""),"")</f>
        <v/>
      </c>
      <c r="BN49" s="82" t="str">
        <f t="shared" ref="BN49:BN54" si="126">IF(J49&gt;0,IF(J49&lt;5,"SECRETTTTTTTT",""),"")</f>
        <v/>
      </c>
      <c r="BO49" s="82" t="str">
        <f t="shared" ref="BO49:BO54" si="127">IF(K49&gt;0,IF(K49&lt;5,"SECRETTTTTTTT",""),"")</f>
        <v/>
      </c>
      <c r="BP49" s="82" t="str">
        <f t="shared" ref="BP49:BP54" si="128">IF(L49&gt;0,IF(L49&lt;5,"SECRETTTTTTTT",""),"")</f>
        <v/>
      </c>
      <c r="BQ49" s="82" t="str">
        <f t="shared" ref="BQ49:BQ54" si="129">IF(M49&gt;0,IF(M49&lt;5,"SECRETTTTTTTT",""),"")</f>
        <v/>
      </c>
      <c r="BR49" s="82" t="str">
        <f t="shared" ref="BR49:BR54" si="130">IF(N49&gt;0,IF(N49&lt;5,"SECRETTTTTTTT",""),"")</f>
        <v/>
      </c>
      <c r="BS49" s="82" t="str">
        <f t="shared" ref="BS49:BS54" si="131">IF(O49&gt;0,IF(O49&lt;5,"SECRETTTTTTTT",""),"")</f>
        <v/>
      </c>
      <c r="BT49" s="82" t="str">
        <f t="shared" ref="BT49:BT54" si="132">IF(P49&gt;0,IF(P49&lt;5,"SECRETTTTTTTT",""),"")</f>
        <v/>
      </c>
      <c r="BU49" s="82" t="str">
        <f t="shared" ref="BU49:BU54" si="133">IF(Q49&gt;0,IF(Q49&lt;5,"SECRETTTTTTTT",""),"")</f>
        <v/>
      </c>
      <c r="BV49" s="82" t="str">
        <f t="shared" ref="BV49:BV54" si="134">IF(R49&gt;0,IF(R49&lt;5,"SECRETTTTTTTT",""),"")</f>
        <v/>
      </c>
      <c r="BW49" s="82" t="str">
        <f t="shared" ref="BW49:BW54" si="135">IF(S49&gt;0,IF(S49&lt;5,"SECRETTTTTTTT",""),"")</f>
        <v/>
      </c>
      <c r="BX49" s="82" t="str">
        <f t="shared" si="118"/>
        <v/>
      </c>
      <c r="BY49" s="82" t="str">
        <f t="shared" si="118"/>
        <v/>
      </c>
      <c r="BZ49" s="82" t="str">
        <f t="shared" si="118"/>
        <v/>
      </c>
      <c r="CA49" s="82" t="str">
        <f t="shared" si="118"/>
        <v/>
      </c>
      <c r="CB49" s="82" t="str">
        <f t="shared" si="118"/>
        <v/>
      </c>
      <c r="CC49" s="82" t="str">
        <f t="shared" si="118"/>
        <v/>
      </c>
      <c r="CD49" s="82" t="str">
        <f t="shared" si="118"/>
        <v/>
      </c>
      <c r="CE49" s="82" t="str">
        <f t="shared" si="118"/>
        <v/>
      </c>
      <c r="CF49" s="82" t="str">
        <f t="shared" si="118"/>
        <v/>
      </c>
      <c r="CG49" s="82" t="str">
        <f t="shared" si="118"/>
        <v/>
      </c>
      <c r="CH49" s="82" t="str">
        <f t="shared" si="118"/>
        <v/>
      </c>
      <c r="CI49" s="82" t="str">
        <f t="shared" si="118"/>
        <v/>
      </c>
      <c r="CJ49" s="82" t="str">
        <f t="shared" si="118"/>
        <v/>
      </c>
      <c r="CK49" s="82" t="str">
        <f t="shared" si="118"/>
        <v/>
      </c>
      <c r="CL49" s="82" t="str">
        <f t="shared" si="118"/>
        <v/>
      </c>
      <c r="CM49" s="82" t="str">
        <f t="shared" si="118"/>
        <v/>
      </c>
      <c r="CN49" s="82" t="str">
        <f t="shared" ref="CN49:CN54" si="136">IF(AJ49&gt;0,IF(AJ49&lt;5,"SECRETTTTTTTT",""),"")</f>
        <v/>
      </c>
      <c r="CO49" s="82" t="str">
        <f t="shared" ref="CO49:CO54" si="137">IF(AK49&gt;0,IF(AK49&lt;5,"SECRETTTTTTTT",""),"")</f>
        <v/>
      </c>
      <c r="CP49" s="82" t="str">
        <f t="shared" ref="CP49:CP54" si="138">IF(AL49&gt;0,IF(AL49&lt;5,"SECRETTTTTTTT",""),"")</f>
        <v/>
      </c>
      <c r="CQ49" s="82" t="str">
        <f t="shared" ref="CQ49:CQ54" si="139">IF(AM49&gt;0,IF(AM49&lt;5,"SECRETTTTTTTT",""),"")</f>
        <v/>
      </c>
      <c r="CR49" s="82" t="str">
        <f t="shared" ref="CR49:CR54" si="140">IF(AN49&gt;0,IF(AN49&lt;5,"SECRETTTTTTTT",""),"")</f>
        <v/>
      </c>
      <c r="CS49" s="82" t="str">
        <f t="shared" ref="CS49:CS54" si="141">IF(AO49&gt;0,IF(AO49&lt;5,"SECRETTTTTTTT",""),"")</f>
        <v/>
      </c>
      <c r="CT49" s="82" t="str">
        <f t="shared" ref="CT49:CT54" si="142">IF(AP49&gt;0,IF(AP49&lt;5,"SECRETTTTTTTT",""),"")</f>
        <v/>
      </c>
      <c r="CU49" s="82" t="str">
        <f t="shared" ref="CU49:CU54" si="143">IF(AQ49&gt;0,IF(AQ49&lt;5,"SECRETTTTTTTT",""),"")</f>
        <v/>
      </c>
      <c r="CV49" s="82" t="str">
        <f t="shared" ref="CV49:CV54" si="144">IF(AR49&gt;0,IF(AR49&lt;5,"SECRETTTTTTTT",""),"")</f>
        <v/>
      </c>
      <c r="CW49" s="82" t="str">
        <f t="shared" ref="CW49:CW54" si="145">IF(AS49&gt;0,IF(AS49&lt;5,"SECRETTTTTTTT",""),"")</f>
        <v/>
      </c>
      <c r="CX49" s="82" t="str">
        <f t="shared" ref="CX49:CX54" si="146">IF(AT49&gt;0,IF(AT49&lt;5,"SECRETTTTTTTT",""),"")</f>
        <v/>
      </c>
      <c r="CY49" s="82" t="str">
        <f t="shared" ref="CY49:CY54" si="147">IF(AU49&gt;0,IF(AU49&lt;5,"SECRETTTTTTTT",""),"")</f>
        <v/>
      </c>
      <c r="CZ49" s="82" t="str">
        <f t="shared" ref="CZ49:CZ54" si="148">IF(AV49&gt;0,IF(AV49&lt;5,"SECRETTTTTTTT",""),"")</f>
        <v/>
      </c>
      <c r="DA49" s="82" t="str">
        <f t="shared" ref="DA49:DA54" si="149">IF(AW49&gt;0,IF(AW49&lt;5,"SECRETTTTTTTT",""),"")</f>
        <v/>
      </c>
      <c r="DB49" s="82" t="str">
        <f t="shared" ref="DB49:DB54" si="150">IF(AX49&gt;0,IF(AX49&lt;5,"SECRETTTTTTTT",""),"")</f>
        <v/>
      </c>
      <c r="DC49" s="82" t="str">
        <f t="shared" ref="DC49:DC54" si="151">IF(AY49&gt;0,IF(AY49&lt;5,"SECRETTTTTTTT",""),"")</f>
        <v/>
      </c>
      <c r="DD49" s="82" t="str">
        <f t="shared" si="119"/>
        <v/>
      </c>
      <c r="DE49" s="82" t="str">
        <f t="shared" si="119"/>
        <v/>
      </c>
      <c r="DF49" s="82" t="str">
        <f t="shared" si="119"/>
        <v/>
      </c>
      <c r="DG49" s="82" t="str">
        <f t="shared" si="119"/>
        <v/>
      </c>
      <c r="DH49" s="82" t="str">
        <f t="shared" si="119"/>
        <v/>
      </c>
      <c r="DI49" s="82" t="str">
        <f t="shared" si="119"/>
        <v/>
      </c>
      <c r="DJ49" s="82" t="str">
        <f t="shared" si="119"/>
        <v/>
      </c>
      <c r="DK49" s="82" t="str">
        <f t="shared" si="119"/>
        <v/>
      </c>
      <c r="DL49" s="82" t="str">
        <f t="shared" si="119"/>
        <v/>
      </c>
      <c r="DM49" s="82" t="str">
        <f t="shared" si="119"/>
        <v/>
      </c>
      <c r="DN49" s="82" t="str">
        <f t="shared" si="119"/>
        <v/>
      </c>
      <c r="DO49" s="82" t="str">
        <f t="shared" si="119"/>
        <v/>
      </c>
      <c r="DP49" s="82" t="str">
        <f t="shared" si="119"/>
        <v/>
      </c>
      <c r="DQ49" s="82" t="str">
        <f t="shared" si="119"/>
        <v/>
      </c>
      <c r="DR49" s="82" t="str">
        <f t="shared" si="119"/>
        <v/>
      </c>
      <c r="DS49" s="82" t="str">
        <f t="shared" si="119"/>
        <v/>
      </c>
      <c r="DT49" s="82" t="str">
        <f t="shared" ref="DT49:DT54" si="152">IF(BP49&gt;0,IF(BP49&lt;5,"SECRETTTTTTTT",""),"")</f>
        <v/>
      </c>
      <c r="DU49" s="82" t="str">
        <f t="shared" ref="DU49:DU54" si="153">IF(BQ49&gt;0,IF(BQ49&lt;5,"SECRETTTTTTTT",""),"")</f>
        <v/>
      </c>
      <c r="DV49" s="82" t="str">
        <f t="shared" ref="DV49:DV54" si="154">IF(BR49&gt;0,IF(BR49&lt;5,"SECRETTTTTTTT",""),"")</f>
        <v/>
      </c>
      <c r="DW49" s="82" t="str">
        <f t="shared" ref="DW49:DW54" si="155">IF(BS49&gt;0,IF(BS49&lt;5,"SECRETTTTTTTT",""),"")</f>
        <v/>
      </c>
      <c r="DX49" s="82" t="str">
        <f t="shared" ref="DX49:DX54" si="156">IF(BT49&gt;0,IF(BT49&lt;5,"SECRETTTTTTTT",""),"")</f>
        <v/>
      </c>
      <c r="DY49" s="82" t="str">
        <f t="shared" ref="DY49:DY54" si="157">IF(BU49&gt;0,IF(BU49&lt;5,"SECRETTTTTTTT",""),"")</f>
        <v/>
      </c>
      <c r="DZ49" s="82" t="str">
        <f t="shared" ref="DZ49:DZ54" si="158">IF(BV49&gt;0,IF(BV49&lt;5,"SECRETTTTTTTT",""),"")</f>
        <v/>
      </c>
      <c r="EA49" s="82" t="str">
        <f t="shared" ref="EA49:EA54" si="159">IF(BW49&gt;0,IF(BW49&lt;5,"SECRETTTTTTTT",""),"")</f>
        <v/>
      </c>
      <c r="EB49" s="82" t="str">
        <f t="shared" ref="EB49:EB54" si="160">IF(BX49&gt;0,IF(BX49&lt;5,"SECRETTTTTTTT",""),"")</f>
        <v/>
      </c>
      <c r="EC49" s="82" t="str">
        <f t="shared" ref="EC49:EC54" si="161">IF(BY49&gt;0,IF(BY49&lt;5,"SECRETTTTTTTT",""),"")</f>
        <v/>
      </c>
      <c r="ED49" s="82" t="str">
        <f t="shared" ref="ED49:ED54" si="162">IF(BZ49&gt;0,IF(BZ49&lt;5,"SECRETTTTTTTT",""),"")</f>
        <v/>
      </c>
      <c r="EE49" s="82" t="str">
        <f t="shared" ref="EE49:EE54" si="163">IF(CA49&gt;0,IF(CA49&lt;5,"SECRETTTTTTTT",""),"")</f>
        <v/>
      </c>
      <c r="EF49" s="82" t="str">
        <f t="shared" ref="EF49:EF54" si="164">IF(CB49&gt;0,IF(CB49&lt;5,"SECRETTTTTTTT",""),"")</f>
        <v/>
      </c>
      <c r="EG49" s="82" t="str">
        <f t="shared" ref="EG49:EG54" si="165">IF(CC49&gt;0,IF(CC49&lt;5,"SECRETTTTTTTT",""),"")</f>
        <v/>
      </c>
      <c r="EH49" s="82" t="str">
        <f t="shared" ref="EH49:EH54" si="166">IF(CD49&gt;0,IF(CD49&lt;5,"SECRETTTTTTTT",""),"")</f>
        <v/>
      </c>
      <c r="EI49" s="82" t="str">
        <f t="shared" ref="EI49:EI54" si="167">IF(CE49&gt;0,IF(CE49&lt;5,"SECRETTTTTTTT",""),"")</f>
        <v/>
      </c>
      <c r="EJ49" s="82" t="str">
        <f t="shared" si="120"/>
        <v/>
      </c>
      <c r="EK49" s="82" t="str">
        <f t="shared" si="120"/>
        <v/>
      </c>
      <c r="EL49" s="82" t="str">
        <f t="shared" si="120"/>
        <v/>
      </c>
      <c r="EM49" s="82" t="str">
        <f t="shared" si="120"/>
        <v/>
      </c>
      <c r="EN49" s="82" t="str">
        <f t="shared" si="120"/>
        <v/>
      </c>
      <c r="EO49" s="82" t="str">
        <f t="shared" si="120"/>
        <v/>
      </c>
      <c r="EP49" s="82" t="str">
        <f t="shared" si="120"/>
        <v/>
      </c>
      <c r="EQ49" s="82" t="str">
        <f t="shared" si="120"/>
        <v/>
      </c>
      <c r="ER49" s="82" t="str">
        <f t="shared" si="120"/>
        <v/>
      </c>
      <c r="ES49" s="82" t="str">
        <f t="shared" si="120"/>
        <v/>
      </c>
      <c r="ET49" s="82" t="str">
        <f t="shared" si="120"/>
        <v/>
      </c>
      <c r="EU49" s="82" t="str">
        <f t="shared" si="120"/>
        <v/>
      </c>
      <c r="EV49" s="82" t="str">
        <f t="shared" si="120"/>
        <v/>
      </c>
      <c r="EW49" s="82" t="str">
        <f t="shared" si="120"/>
        <v/>
      </c>
      <c r="EX49" s="82" t="str">
        <f t="shared" si="120"/>
        <v/>
      </c>
      <c r="EY49" s="82" t="str">
        <f t="shared" si="120"/>
        <v/>
      </c>
      <c r="EZ49" s="82" t="str">
        <f t="shared" ref="EZ49:EZ54" si="168">IF(CV49&gt;0,IF(CV49&lt;5,"SECRETTTTTTTT",""),"")</f>
        <v/>
      </c>
      <c r="FA49" s="82" t="str">
        <f t="shared" ref="FA49:FA54" si="169">IF(CW49&gt;0,IF(CW49&lt;5,"SECRETTTTTTTT",""),"")</f>
        <v/>
      </c>
      <c r="FB49" s="82" t="str">
        <f t="shared" ref="FB49:FB54" si="170">IF(CX49&gt;0,IF(CX49&lt;5,"SECRETTTTTTTT",""),"")</f>
        <v/>
      </c>
    </row>
    <row r="50" spans="1:158" ht="15" thickBot="1" x14ac:dyDescent="0.4">
      <c r="A50" s="19" t="s">
        <v>118</v>
      </c>
      <c r="B50" s="20" t="s">
        <v>119</v>
      </c>
      <c r="C50" s="81" t="s">
        <v>315</v>
      </c>
      <c r="D50" s="81" t="s">
        <v>315</v>
      </c>
      <c r="E50" s="81" t="s">
        <v>315</v>
      </c>
      <c r="F50" s="81" t="s">
        <v>315</v>
      </c>
      <c r="G50" s="81" t="s">
        <v>315</v>
      </c>
      <c r="H50" s="81" t="s">
        <v>315</v>
      </c>
      <c r="I50" s="81" t="s">
        <v>315</v>
      </c>
      <c r="J50" s="81" t="s">
        <v>315</v>
      </c>
      <c r="K50" s="81" t="s">
        <v>315</v>
      </c>
      <c r="L50" s="81" t="s">
        <v>315</v>
      </c>
      <c r="M50" s="81" t="s">
        <v>315</v>
      </c>
      <c r="N50" s="81" t="s">
        <v>315</v>
      </c>
      <c r="O50" s="81" t="s">
        <v>315</v>
      </c>
      <c r="P50" s="81" t="s">
        <v>315</v>
      </c>
      <c r="Q50" s="81" t="s">
        <v>315</v>
      </c>
      <c r="R50" s="81" t="s">
        <v>315</v>
      </c>
      <c r="S50" s="81" t="s">
        <v>315</v>
      </c>
      <c r="T50" s="81" t="s">
        <v>315</v>
      </c>
      <c r="U50" s="81" t="s">
        <v>315</v>
      </c>
      <c r="V50" s="81" t="s">
        <v>315</v>
      </c>
      <c r="W50" s="81" t="s">
        <v>315</v>
      </c>
      <c r="X50" s="81" t="s">
        <v>315</v>
      </c>
      <c r="Y50" s="81" t="s">
        <v>315</v>
      </c>
      <c r="Z50" s="81" t="s">
        <v>315</v>
      </c>
      <c r="AA50" s="81" t="s">
        <v>315</v>
      </c>
      <c r="AB50" s="81" t="s">
        <v>315</v>
      </c>
      <c r="AC50" s="81" t="s">
        <v>315</v>
      </c>
      <c r="AD50" s="81" t="s">
        <v>315</v>
      </c>
      <c r="AE50" s="81" t="s">
        <v>315</v>
      </c>
      <c r="AF50" s="81" t="s">
        <v>315</v>
      </c>
      <c r="AG50" s="81" t="s">
        <v>315</v>
      </c>
      <c r="AH50" s="81" t="s">
        <v>315</v>
      </c>
      <c r="AI50" s="81" t="s">
        <v>315</v>
      </c>
      <c r="AJ50" s="81" t="s">
        <v>315</v>
      </c>
      <c r="AK50" s="81" t="s">
        <v>315</v>
      </c>
      <c r="AL50" s="81" t="s">
        <v>315</v>
      </c>
      <c r="AM50" s="81" t="s">
        <v>315</v>
      </c>
      <c r="AN50" s="81" t="s">
        <v>315</v>
      </c>
      <c r="AO50" s="81" t="s">
        <v>315</v>
      </c>
      <c r="AP50" s="81" t="s">
        <v>315</v>
      </c>
      <c r="AQ50" s="81" t="s">
        <v>315</v>
      </c>
      <c r="AR50" s="81" t="s">
        <v>315</v>
      </c>
      <c r="AS50" s="81" t="s">
        <v>315</v>
      </c>
      <c r="AT50" s="81" t="s">
        <v>315</v>
      </c>
      <c r="AU50" s="81" t="s">
        <v>315</v>
      </c>
      <c r="AV50" s="81" t="s">
        <v>315</v>
      </c>
      <c r="AW50" s="81" t="s">
        <v>315</v>
      </c>
      <c r="AX50" s="81" t="s">
        <v>315</v>
      </c>
      <c r="AY50" s="81" t="s">
        <v>315</v>
      </c>
      <c r="AZ50" s="81" t="s">
        <v>315</v>
      </c>
      <c r="BA50" s="81" t="s">
        <v>315</v>
      </c>
      <c r="BB50" s="81" t="s">
        <v>315</v>
      </c>
      <c r="BC50" s="81" t="s">
        <v>315</v>
      </c>
      <c r="BD50" s="81" t="s">
        <v>315</v>
      </c>
      <c r="BE50" s="81" t="s">
        <v>315</v>
      </c>
      <c r="BF50" s="113"/>
      <c r="BG50" s="82" t="str">
        <f t="shared" si="117"/>
        <v/>
      </c>
      <c r="BH50" s="82" t="str">
        <f t="shared" si="117"/>
        <v/>
      </c>
      <c r="BI50" s="82" t="str">
        <f t="shared" si="121"/>
        <v/>
      </c>
      <c r="BJ50" s="82" t="str">
        <f t="shared" si="122"/>
        <v/>
      </c>
      <c r="BK50" s="82" t="str">
        <f t="shared" si="123"/>
        <v/>
      </c>
      <c r="BL50" s="82" t="str">
        <f t="shared" si="124"/>
        <v/>
      </c>
      <c r="BM50" s="82" t="str">
        <f t="shared" si="125"/>
        <v/>
      </c>
      <c r="BN50" s="82" t="str">
        <f t="shared" si="126"/>
        <v/>
      </c>
      <c r="BO50" s="82" t="str">
        <f t="shared" si="127"/>
        <v/>
      </c>
      <c r="BP50" s="82" t="str">
        <f t="shared" si="128"/>
        <v/>
      </c>
      <c r="BQ50" s="82" t="str">
        <f t="shared" si="129"/>
        <v/>
      </c>
      <c r="BR50" s="82" t="str">
        <f t="shared" si="130"/>
        <v/>
      </c>
      <c r="BS50" s="82" t="str">
        <f t="shared" si="131"/>
        <v/>
      </c>
      <c r="BT50" s="82" t="str">
        <f t="shared" si="132"/>
        <v/>
      </c>
      <c r="BU50" s="82" t="str">
        <f t="shared" si="133"/>
        <v/>
      </c>
      <c r="BV50" s="82" t="str">
        <f t="shared" si="134"/>
        <v/>
      </c>
      <c r="BW50" s="82" t="str">
        <f t="shared" si="135"/>
        <v/>
      </c>
      <c r="BX50" s="82" t="str">
        <f t="shared" si="118"/>
        <v/>
      </c>
      <c r="BY50" s="82" t="str">
        <f t="shared" si="118"/>
        <v/>
      </c>
      <c r="BZ50" s="82" t="str">
        <f t="shared" si="118"/>
        <v/>
      </c>
      <c r="CA50" s="82" t="str">
        <f t="shared" si="118"/>
        <v/>
      </c>
      <c r="CB50" s="82" t="str">
        <f t="shared" si="118"/>
        <v/>
      </c>
      <c r="CC50" s="82" t="str">
        <f t="shared" si="118"/>
        <v/>
      </c>
      <c r="CD50" s="82" t="str">
        <f t="shared" si="118"/>
        <v/>
      </c>
      <c r="CE50" s="82" t="str">
        <f t="shared" si="118"/>
        <v/>
      </c>
      <c r="CF50" s="82" t="str">
        <f t="shared" si="118"/>
        <v/>
      </c>
      <c r="CG50" s="82" t="str">
        <f t="shared" si="118"/>
        <v/>
      </c>
      <c r="CH50" s="82" t="str">
        <f t="shared" si="118"/>
        <v/>
      </c>
      <c r="CI50" s="82" t="str">
        <f t="shared" si="118"/>
        <v/>
      </c>
      <c r="CJ50" s="82" t="str">
        <f t="shared" si="118"/>
        <v/>
      </c>
      <c r="CK50" s="82" t="str">
        <f t="shared" si="118"/>
        <v/>
      </c>
      <c r="CL50" s="82" t="str">
        <f t="shared" si="118"/>
        <v/>
      </c>
      <c r="CM50" s="82" t="str">
        <f t="shared" si="118"/>
        <v/>
      </c>
      <c r="CN50" s="82" t="str">
        <f t="shared" si="136"/>
        <v/>
      </c>
      <c r="CO50" s="82" t="str">
        <f t="shared" si="137"/>
        <v/>
      </c>
      <c r="CP50" s="82" t="str">
        <f t="shared" si="138"/>
        <v/>
      </c>
      <c r="CQ50" s="82" t="str">
        <f t="shared" si="139"/>
        <v/>
      </c>
      <c r="CR50" s="82" t="str">
        <f t="shared" si="140"/>
        <v/>
      </c>
      <c r="CS50" s="82" t="str">
        <f t="shared" si="141"/>
        <v/>
      </c>
      <c r="CT50" s="82" t="str">
        <f t="shared" si="142"/>
        <v/>
      </c>
      <c r="CU50" s="82" t="str">
        <f t="shared" si="143"/>
        <v/>
      </c>
      <c r="CV50" s="82" t="str">
        <f t="shared" si="144"/>
        <v/>
      </c>
      <c r="CW50" s="82" t="str">
        <f t="shared" si="145"/>
        <v/>
      </c>
      <c r="CX50" s="82" t="str">
        <f t="shared" si="146"/>
        <v/>
      </c>
      <c r="CY50" s="82" t="str">
        <f t="shared" si="147"/>
        <v/>
      </c>
      <c r="CZ50" s="82" t="str">
        <f t="shared" si="148"/>
        <v/>
      </c>
      <c r="DA50" s="82" t="str">
        <f t="shared" si="149"/>
        <v/>
      </c>
      <c r="DB50" s="82" t="str">
        <f t="shared" si="150"/>
        <v/>
      </c>
      <c r="DC50" s="82" t="str">
        <f t="shared" si="151"/>
        <v/>
      </c>
      <c r="DD50" s="82" t="str">
        <f t="shared" si="119"/>
        <v/>
      </c>
      <c r="DE50" s="82" t="str">
        <f t="shared" si="119"/>
        <v/>
      </c>
      <c r="DF50" s="82" t="str">
        <f t="shared" si="119"/>
        <v/>
      </c>
      <c r="DG50" s="82" t="str">
        <f t="shared" si="119"/>
        <v/>
      </c>
      <c r="DH50" s="82" t="str">
        <f t="shared" si="119"/>
        <v/>
      </c>
      <c r="DI50" s="82" t="str">
        <f t="shared" si="119"/>
        <v/>
      </c>
      <c r="DJ50" s="82" t="str">
        <f t="shared" si="119"/>
        <v/>
      </c>
      <c r="DK50" s="82" t="str">
        <f t="shared" si="119"/>
        <v/>
      </c>
      <c r="DL50" s="82" t="str">
        <f t="shared" si="119"/>
        <v/>
      </c>
      <c r="DM50" s="82" t="str">
        <f t="shared" si="119"/>
        <v/>
      </c>
      <c r="DN50" s="82" t="str">
        <f t="shared" si="119"/>
        <v/>
      </c>
      <c r="DO50" s="82" t="str">
        <f t="shared" si="119"/>
        <v/>
      </c>
      <c r="DP50" s="82" t="str">
        <f t="shared" si="119"/>
        <v/>
      </c>
      <c r="DQ50" s="82" t="str">
        <f t="shared" si="119"/>
        <v/>
      </c>
      <c r="DR50" s="82" t="str">
        <f t="shared" si="119"/>
        <v/>
      </c>
      <c r="DS50" s="82" t="str">
        <f t="shared" si="119"/>
        <v/>
      </c>
      <c r="DT50" s="82" t="str">
        <f t="shared" si="152"/>
        <v/>
      </c>
      <c r="DU50" s="82" t="str">
        <f t="shared" si="153"/>
        <v/>
      </c>
      <c r="DV50" s="82" t="str">
        <f t="shared" si="154"/>
        <v/>
      </c>
      <c r="DW50" s="82" t="str">
        <f t="shared" si="155"/>
        <v/>
      </c>
      <c r="DX50" s="82" t="str">
        <f t="shared" si="156"/>
        <v/>
      </c>
      <c r="DY50" s="82" t="str">
        <f t="shared" si="157"/>
        <v/>
      </c>
      <c r="DZ50" s="82" t="str">
        <f t="shared" si="158"/>
        <v/>
      </c>
      <c r="EA50" s="82" t="str">
        <f t="shared" si="159"/>
        <v/>
      </c>
      <c r="EB50" s="82" t="str">
        <f t="shared" si="160"/>
        <v/>
      </c>
      <c r="EC50" s="82" t="str">
        <f t="shared" si="161"/>
        <v/>
      </c>
      <c r="ED50" s="82" t="str">
        <f t="shared" si="162"/>
        <v/>
      </c>
      <c r="EE50" s="82" t="str">
        <f t="shared" si="163"/>
        <v/>
      </c>
      <c r="EF50" s="82" t="str">
        <f t="shared" si="164"/>
        <v/>
      </c>
      <c r="EG50" s="82" t="str">
        <f t="shared" si="165"/>
        <v/>
      </c>
      <c r="EH50" s="82" t="str">
        <f t="shared" si="166"/>
        <v/>
      </c>
      <c r="EI50" s="82" t="str">
        <f t="shared" si="167"/>
        <v/>
      </c>
      <c r="EJ50" s="82" t="str">
        <f t="shared" si="120"/>
        <v/>
      </c>
      <c r="EK50" s="82" t="str">
        <f t="shared" si="120"/>
        <v/>
      </c>
      <c r="EL50" s="82" t="str">
        <f t="shared" si="120"/>
        <v/>
      </c>
      <c r="EM50" s="82" t="str">
        <f t="shared" si="120"/>
        <v/>
      </c>
      <c r="EN50" s="82" t="str">
        <f t="shared" si="120"/>
        <v/>
      </c>
      <c r="EO50" s="82" t="str">
        <f t="shared" si="120"/>
        <v/>
      </c>
      <c r="EP50" s="82" t="str">
        <f t="shared" si="120"/>
        <v/>
      </c>
      <c r="EQ50" s="82" t="str">
        <f t="shared" si="120"/>
        <v/>
      </c>
      <c r="ER50" s="82" t="str">
        <f t="shared" si="120"/>
        <v/>
      </c>
      <c r="ES50" s="82" t="str">
        <f t="shared" si="120"/>
        <v/>
      </c>
      <c r="ET50" s="82" t="str">
        <f t="shared" si="120"/>
        <v/>
      </c>
      <c r="EU50" s="82" t="str">
        <f t="shared" si="120"/>
        <v/>
      </c>
      <c r="EV50" s="82" t="str">
        <f t="shared" si="120"/>
        <v/>
      </c>
      <c r="EW50" s="82" t="str">
        <f t="shared" si="120"/>
        <v/>
      </c>
      <c r="EX50" s="82" t="str">
        <f t="shared" si="120"/>
        <v/>
      </c>
      <c r="EY50" s="82" t="str">
        <f t="shared" si="120"/>
        <v/>
      </c>
      <c r="EZ50" s="82" t="str">
        <f t="shared" si="168"/>
        <v/>
      </c>
      <c r="FA50" s="82" t="str">
        <f t="shared" si="169"/>
        <v/>
      </c>
      <c r="FB50" s="82" t="str">
        <f t="shared" si="170"/>
        <v/>
      </c>
    </row>
    <row r="51" spans="1:158" ht="15" thickBot="1" x14ac:dyDescent="0.4">
      <c r="A51" s="18"/>
      <c r="B51" s="18" t="s">
        <v>148</v>
      </c>
      <c r="C51" s="77">
        <v>73.188316854074515</v>
      </c>
      <c r="D51" s="77">
        <v>75.720551140178671</v>
      </c>
      <c r="E51" s="77">
        <v>67.862269372472127</v>
      </c>
      <c r="F51" s="77">
        <v>59.643246770854738</v>
      </c>
      <c r="G51" s="77">
        <v>52.815490011374436</v>
      </c>
      <c r="H51" s="77">
        <v>69.804780730820184</v>
      </c>
      <c r="I51" s="77">
        <v>71.068457230402188</v>
      </c>
      <c r="J51" s="77">
        <v>50.54433257394102</v>
      </c>
      <c r="K51" s="77">
        <v>62.411820371142973</v>
      </c>
      <c r="L51" s="77">
        <v>69.218663873502138</v>
      </c>
      <c r="M51" s="77">
        <v>64.087766162489544</v>
      </c>
      <c r="N51" s="77">
        <v>75.323230230567916</v>
      </c>
      <c r="O51" s="77">
        <v>67.092707703351692</v>
      </c>
      <c r="P51" s="77">
        <v>69.25147533115981</v>
      </c>
      <c r="Q51" s="77">
        <v>79.642503422934553</v>
      </c>
      <c r="R51" s="77">
        <v>72.706329281955959</v>
      </c>
      <c r="S51" s="77">
        <v>73.500079020203898</v>
      </c>
      <c r="T51" s="77">
        <v>107.34530026490573</v>
      </c>
      <c r="U51" s="77">
        <v>88.707155391790607</v>
      </c>
      <c r="V51" s="77">
        <v>92.378463245135904</v>
      </c>
      <c r="W51" s="77">
        <v>118.24103404989421</v>
      </c>
      <c r="X51" s="77">
        <v>127.87176725375672</v>
      </c>
      <c r="Y51" s="77">
        <v>130.73011221226599</v>
      </c>
      <c r="Z51" s="77">
        <v>171.07075253234748</v>
      </c>
      <c r="AA51" s="77">
        <v>153.92180830962883</v>
      </c>
      <c r="AB51" s="77">
        <v>180.88897419389946</v>
      </c>
      <c r="AC51" s="77">
        <v>165.21343516713594</v>
      </c>
      <c r="AD51" s="77">
        <v>209.92577163349213</v>
      </c>
      <c r="AE51" s="77">
        <v>208.11037845948377</v>
      </c>
      <c r="AF51" s="77">
        <v>257.10831660472496</v>
      </c>
      <c r="AG51" s="77">
        <v>271.74981034351271</v>
      </c>
      <c r="AH51" s="77">
        <v>200.83526238527401</v>
      </c>
      <c r="AI51" s="77">
        <v>191.90359970432232</v>
      </c>
      <c r="AJ51" s="77">
        <v>209.57354345491271</v>
      </c>
      <c r="AK51" s="77">
        <v>230.64734408966208</v>
      </c>
      <c r="AL51" s="77">
        <v>236.25636860770814</v>
      </c>
      <c r="AM51" s="77">
        <v>199.33661228794949</v>
      </c>
      <c r="AN51" s="77">
        <v>204.77221212362142</v>
      </c>
      <c r="AO51" s="77">
        <v>242.29328213097639</v>
      </c>
      <c r="AP51" s="77">
        <v>237.1820790284587</v>
      </c>
      <c r="AQ51" s="77">
        <v>224.29464523843052</v>
      </c>
      <c r="AR51" s="77">
        <v>233.39918643966229</v>
      </c>
      <c r="AS51" s="77">
        <v>245.32842032978243</v>
      </c>
      <c r="AT51" s="77">
        <v>264.20139166393324</v>
      </c>
      <c r="AU51" s="77">
        <v>253.24569800107486</v>
      </c>
      <c r="AV51" s="77">
        <v>266.18476253903589</v>
      </c>
      <c r="AW51" s="77">
        <v>277.63166194688398</v>
      </c>
      <c r="AX51" s="77">
        <v>244.88237982731852</v>
      </c>
      <c r="AY51" s="77">
        <v>222.92170395499309</v>
      </c>
      <c r="AZ51" s="77">
        <v>207.29160877441458</v>
      </c>
      <c r="BA51" s="77">
        <v>201.47554635627836</v>
      </c>
      <c r="BB51" s="77">
        <v>216.95763635225552</v>
      </c>
      <c r="BC51" s="77">
        <v>226.02643506364097</v>
      </c>
      <c r="BD51" s="77">
        <v>194.87922285969699</v>
      </c>
      <c r="BE51" s="77">
        <v>221.78194413704477</v>
      </c>
      <c r="BF51" s="114"/>
      <c r="BG51" s="82" t="str">
        <f t="shared" si="117"/>
        <v/>
      </c>
      <c r="BH51" s="82" t="str">
        <f t="shared" si="117"/>
        <v/>
      </c>
      <c r="BI51" s="82" t="str">
        <f t="shared" si="121"/>
        <v/>
      </c>
      <c r="BJ51" s="82" t="str">
        <f t="shared" si="122"/>
        <v/>
      </c>
      <c r="BK51" s="82" t="str">
        <f t="shared" si="123"/>
        <v/>
      </c>
      <c r="BL51" s="82" t="str">
        <f t="shared" si="124"/>
        <v/>
      </c>
      <c r="BM51" s="82" t="str">
        <f t="shared" si="125"/>
        <v/>
      </c>
      <c r="BN51" s="82" t="str">
        <f t="shared" si="126"/>
        <v/>
      </c>
      <c r="BO51" s="82" t="str">
        <f t="shared" si="127"/>
        <v/>
      </c>
      <c r="BP51" s="82" t="str">
        <f t="shared" si="128"/>
        <v/>
      </c>
      <c r="BQ51" s="82" t="str">
        <f t="shared" si="129"/>
        <v/>
      </c>
      <c r="BR51" s="82" t="str">
        <f t="shared" si="130"/>
        <v/>
      </c>
      <c r="BS51" s="82" t="str">
        <f t="shared" si="131"/>
        <v/>
      </c>
      <c r="BT51" s="82" t="str">
        <f t="shared" si="132"/>
        <v/>
      </c>
      <c r="BU51" s="82" t="str">
        <f t="shared" si="133"/>
        <v/>
      </c>
      <c r="BV51" s="82" t="str">
        <f t="shared" si="134"/>
        <v/>
      </c>
      <c r="BW51" s="82" t="str">
        <f t="shared" si="135"/>
        <v/>
      </c>
      <c r="BX51" s="82" t="str">
        <f t="shared" si="118"/>
        <v/>
      </c>
      <c r="BY51" s="82" t="str">
        <f t="shared" si="118"/>
        <v/>
      </c>
      <c r="BZ51" s="82" t="str">
        <f t="shared" si="118"/>
        <v/>
      </c>
      <c r="CA51" s="82" t="str">
        <f t="shared" si="118"/>
        <v/>
      </c>
      <c r="CB51" s="82" t="str">
        <f t="shared" si="118"/>
        <v/>
      </c>
      <c r="CC51" s="82" t="str">
        <f t="shared" si="118"/>
        <v/>
      </c>
      <c r="CD51" s="82" t="str">
        <f t="shared" si="118"/>
        <v/>
      </c>
      <c r="CE51" s="82" t="str">
        <f t="shared" si="118"/>
        <v/>
      </c>
      <c r="CF51" s="82" t="str">
        <f t="shared" si="118"/>
        <v/>
      </c>
      <c r="CG51" s="82" t="str">
        <f t="shared" si="118"/>
        <v/>
      </c>
      <c r="CH51" s="82" t="str">
        <f t="shared" si="118"/>
        <v/>
      </c>
      <c r="CI51" s="82" t="str">
        <f t="shared" si="118"/>
        <v/>
      </c>
      <c r="CJ51" s="82" t="str">
        <f t="shared" si="118"/>
        <v/>
      </c>
      <c r="CK51" s="82" t="str">
        <f t="shared" si="118"/>
        <v/>
      </c>
      <c r="CL51" s="82" t="str">
        <f t="shared" si="118"/>
        <v/>
      </c>
      <c r="CM51" s="82" t="str">
        <f t="shared" si="118"/>
        <v/>
      </c>
      <c r="CN51" s="82" t="str">
        <f t="shared" si="136"/>
        <v/>
      </c>
      <c r="CO51" s="82" t="str">
        <f t="shared" si="137"/>
        <v/>
      </c>
      <c r="CP51" s="82" t="str">
        <f t="shared" si="138"/>
        <v/>
      </c>
      <c r="CQ51" s="82" t="str">
        <f t="shared" si="139"/>
        <v/>
      </c>
      <c r="CR51" s="82" t="str">
        <f t="shared" si="140"/>
        <v/>
      </c>
      <c r="CS51" s="82" t="str">
        <f t="shared" si="141"/>
        <v/>
      </c>
      <c r="CT51" s="82" t="str">
        <f t="shared" si="142"/>
        <v/>
      </c>
      <c r="CU51" s="82" t="str">
        <f t="shared" si="143"/>
        <v/>
      </c>
      <c r="CV51" s="82" t="str">
        <f t="shared" si="144"/>
        <v/>
      </c>
      <c r="CW51" s="82" t="str">
        <f t="shared" si="145"/>
        <v/>
      </c>
      <c r="CX51" s="82" t="str">
        <f t="shared" si="146"/>
        <v/>
      </c>
      <c r="CY51" s="82" t="str">
        <f t="shared" si="147"/>
        <v/>
      </c>
      <c r="CZ51" s="82" t="str">
        <f t="shared" si="148"/>
        <v/>
      </c>
      <c r="DA51" s="82" t="str">
        <f t="shared" si="149"/>
        <v/>
      </c>
      <c r="DB51" s="82" t="str">
        <f t="shared" si="150"/>
        <v/>
      </c>
      <c r="DC51" s="82" t="str">
        <f t="shared" si="151"/>
        <v/>
      </c>
      <c r="DD51" s="82" t="str">
        <f t="shared" si="119"/>
        <v/>
      </c>
      <c r="DE51" s="82" t="str">
        <f t="shared" si="119"/>
        <v/>
      </c>
      <c r="DF51" s="82" t="str">
        <f t="shared" si="119"/>
        <v/>
      </c>
      <c r="DG51" s="82" t="str">
        <f t="shared" si="119"/>
        <v/>
      </c>
      <c r="DH51" s="82" t="str">
        <f t="shared" si="119"/>
        <v/>
      </c>
      <c r="DI51" s="82" t="str">
        <f t="shared" si="119"/>
        <v/>
      </c>
      <c r="DJ51" s="82" t="str">
        <f t="shared" si="119"/>
        <v/>
      </c>
      <c r="DK51" s="82" t="str">
        <f t="shared" si="119"/>
        <v/>
      </c>
      <c r="DL51" s="82" t="str">
        <f t="shared" si="119"/>
        <v/>
      </c>
      <c r="DM51" s="82" t="str">
        <f t="shared" si="119"/>
        <v/>
      </c>
      <c r="DN51" s="82" t="str">
        <f t="shared" si="119"/>
        <v/>
      </c>
      <c r="DO51" s="82" t="str">
        <f t="shared" si="119"/>
        <v/>
      </c>
      <c r="DP51" s="82" t="str">
        <f t="shared" si="119"/>
        <v/>
      </c>
      <c r="DQ51" s="82" t="str">
        <f t="shared" si="119"/>
        <v/>
      </c>
      <c r="DR51" s="82" t="str">
        <f t="shared" si="119"/>
        <v/>
      </c>
      <c r="DS51" s="82" t="str">
        <f t="shared" si="119"/>
        <v/>
      </c>
      <c r="DT51" s="82" t="str">
        <f t="shared" si="152"/>
        <v/>
      </c>
      <c r="DU51" s="82" t="str">
        <f t="shared" si="153"/>
        <v/>
      </c>
      <c r="DV51" s="82" t="str">
        <f t="shared" si="154"/>
        <v/>
      </c>
      <c r="DW51" s="82" t="str">
        <f t="shared" si="155"/>
        <v/>
      </c>
      <c r="DX51" s="82" t="str">
        <f t="shared" si="156"/>
        <v/>
      </c>
      <c r="DY51" s="82" t="str">
        <f t="shared" si="157"/>
        <v/>
      </c>
      <c r="DZ51" s="82" t="str">
        <f t="shared" si="158"/>
        <v/>
      </c>
      <c r="EA51" s="82" t="str">
        <f t="shared" si="159"/>
        <v/>
      </c>
      <c r="EB51" s="82" t="str">
        <f t="shared" si="160"/>
        <v/>
      </c>
      <c r="EC51" s="82" t="str">
        <f t="shared" si="161"/>
        <v/>
      </c>
      <c r="ED51" s="82" t="str">
        <f t="shared" si="162"/>
        <v/>
      </c>
      <c r="EE51" s="82" t="str">
        <f t="shared" si="163"/>
        <v/>
      </c>
      <c r="EF51" s="82" t="str">
        <f t="shared" si="164"/>
        <v/>
      </c>
      <c r="EG51" s="82" t="str">
        <f t="shared" si="165"/>
        <v/>
      </c>
      <c r="EH51" s="82" t="str">
        <f t="shared" si="166"/>
        <v/>
      </c>
      <c r="EI51" s="82" t="str">
        <f t="shared" si="167"/>
        <v/>
      </c>
      <c r="EJ51" s="82" t="str">
        <f t="shared" si="120"/>
        <v/>
      </c>
      <c r="EK51" s="82" t="str">
        <f t="shared" si="120"/>
        <v/>
      </c>
      <c r="EL51" s="82" t="str">
        <f t="shared" si="120"/>
        <v/>
      </c>
      <c r="EM51" s="82" t="str">
        <f t="shared" si="120"/>
        <v/>
      </c>
      <c r="EN51" s="82" t="str">
        <f t="shared" si="120"/>
        <v/>
      </c>
      <c r="EO51" s="82" t="str">
        <f t="shared" si="120"/>
        <v/>
      </c>
      <c r="EP51" s="82" t="str">
        <f t="shared" si="120"/>
        <v/>
      </c>
      <c r="EQ51" s="82" t="str">
        <f t="shared" si="120"/>
        <v/>
      </c>
      <c r="ER51" s="82" t="str">
        <f t="shared" si="120"/>
        <v/>
      </c>
      <c r="ES51" s="82" t="str">
        <f t="shared" si="120"/>
        <v/>
      </c>
      <c r="ET51" s="82" t="str">
        <f t="shared" si="120"/>
        <v/>
      </c>
      <c r="EU51" s="82" t="str">
        <f t="shared" si="120"/>
        <v/>
      </c>
      <c r="EV51" s="82" t="str">
        <f t="shared" si="120"/>
        <v/>
      </c>
      <c r="EW51" s="82" t="str">
        <f t="shared" si="120"/>
        <v/>
      </c>
      <c r="EX51" s="82" t="str">
        <f t="shared" si="120"/>
        <v/>
      </c>
      <c r="EY51" s="82" t="str">
        <f t="shared" si="120"/>
        <v/>
      </c>
      <c r="EZ51" s="82" t="str">
        <f t="shared" si="168"/>
        <v/>
      </c>
      <c r="FA51" s="82" t="str">
        <f t="shared" si="169"/>
        <v/>
      </c>
      <c r="FB51" s="82" t="str">
        <f t="shared" si="170"/>
        <v/>
      </c>
    </row>
    <row r="52" spans="1:158" ht="15" thickBot="1" x14ac:dyDescent="0.4">
      <c r="A52" s="16" t="s">
        <v>116</v>
      </c>
      <c r="B52" s="17" t="s">
        <v>117</v>
      </c>
      <c r="C52" s="81" t="s">
        <v>315</v>
      </c>
      <c r="D52" s="81" t="s">
        <v>315</v>
      </c>
      <c r="E52" s="81" t="s">
        <v>315</v>
      </c>
      <c r="F52" s="81" t="s">
        <v>315</v>
      </c>
      <c r="G52" s="81" t="s">
        <v>315</v>
      </c>
      <c r="H52" s="81" t="s">
        <v>315</v>
      </c>
      <c r="I52" s="81" t="s">
        <v>315</v>
      </c>
      <c r="J52" s="81" t="s">
        <v>315</v>
      </c>
      <c r="K52" s="81" t="s">
        <v>315</v>
      </c>
      <c r="L52" s="81" t="s">
        <v>315</v>
      </c>
      <c r="M52" s="81" t="s">
        <v>315</v>
      </c>
      <c r="N52" s="81" t="s">
        <v>315</v>
      </c>
      <c r="O52" s="81" t="s">
        <v>315</v>
      </c>
      <c r="P52" s="81" t="s">
        <v>315</v>
      </c>
      <c r="Q52" s="81" t="s">
        <v>315</v>
      </c>
      <c r="R52" s="81" t="s">
        <v>315</v>
      </c>
      <c r="S52" s="81" t="s">
        <v>315</v>
      </c>
      <c r="T52" s="81" t="s">
        <v>315</v>
      </c>
      <c r="U52" s="81" t="s">
        <v>315</v>
      </c>
      <c r="V52" s="81" t="s">
        <v>315</v>
      </c>
      <c r="W52" s="81" t="s">
        <v>315</v>
      </c>
      <c r="X52" s="81" t="s">
        <v>315</v>
      </c>
      <c r="Y52" s="81" t="s">
        <v>315</v>
      </c>
      <c r="Z52" s="81" t="s">
        <v>315</v>
      </c>
      <c r="AA52" s="81" t="s">
        <v>315</v>
      </c>
      <c r="AB52" s="81" t="s">
        <v>315</v>
      </c>
      <c r="AC52" s="81" t="s">
        <v>315</v>
      </c>
      <c r="AD52" s="81" t="s">
        <v>315</v>
      </c>
      <c r="AE52" s="81" t="s">
        <v>315</v>
      </c>
      <c r="AF52" s="81" t="s">
        <v>315</v>
      </c>
      <c r="AG52" s="81" t="s">
        <v>315</v>
      </c>
      <c r="AH52" s="81" t="s">
        <v>315</v>
      </c>
      <c r="AI52" s="81" t="s">
        <v>315</v>
      </c>
      <c r="AJ52" s="81" t="s">
        <v>315</v>
      </c>
      <c r="AK52" s="81" t="s">
        <v>315</v>
      </c>
      <c r="AL52" s="81" t="s">
        <v>315</v>
      </c>
      <c r="AM52" s="81" t="s">
        <v>315</v>
      </c>
      <c r="AN52" s="81" t="s">
        <v>315</v>
      </c>
      <c r="AO52" s="81" t="s">
        <v>315</v>
      </c>
      <c r="AP52" s="81" t="s">
        <v>315</v>
      </c>
      <c r="AQ52" s="81" t="s">
        <v>315</v>
      </c>
      <c r="AR52" s="81" t="s">
        <v>315</v>
      </c>
      <c r="AS52" s="81" t="s">
        <v>315</v>
      </c>
      <c r="AT52" s="81" t="s">
        <v>315</v>
      </c>
      <c r="AU52" s="81" t="s">
        <v>315</v>
      </c>
      <c r="AV52" s="81" t="s">
        <v>315</v>
      </c>
      <c r="AW52" s="81" t="s">
        <v>315</v>
      </c>
      <c r="AX52" s="81" t="s">
        <v>315</v>
      </c>
      <c r="AY52" s="81" t="s">
        <v>315</v>
      </c>
      <c r="AZ52" s="81" t="s">
        <v>315</v>
      </c>
      <c r="BA52" s="81" t="s">
        <v>315</v>
      </c>
      <c r="BB52" s="81" t="s">
        <v>315</v>
      </c>
      <c r="BC52" s="81" t="s">
        <v>315</v>
      </c>
      <c r="BD52" s="81" t="s">
        <v>315</v>
      </c>
      <c r="BE52" s="81" t="s">
        <v>315</v>
      </c>
      <c r="BF52" s="113"/>
      <c r="BG52" s="82" t="str">
        <f t="shared" si="117"/>
        <v/>
      </c>
      <c r="BH52" s="82" t="str">
        <f t="shared" si="117"/>
        <v/>
      </c>
      <c r="BI52" s="82" t="str">
        <f t="shared" si="121"/>
        <v/>
      </c>
      <c r="BJ52" s="82" t="str">
        <f t="shared" si="122"/>
        <v/>
      </c>
      <c r="BK52" s="82" t="str">
        <f t="shared" si="123"/>
        <v/>
      </c>
      <c r="BL52" s="82" t="str">
        <f t="shared" si="124"/>
        <v/>
      </c>
      <c r="BM52" s="82" t="str">
        <f t="shared" si="125"/>
        <v/>
      </c>
      <c r="BN52" s="82" t="str">
        <f t="shared" si="126"/>
        <v/>
      </c>
      <c r="BO52" s="82" t="str">
        <f t="shared" si="127"/>
        <v/>
      </c>
      <c r="BP52" s="82" t="str">
        <f t="shared" si="128"/>
        <v/>
      </c>
      <c r="BQ52" s="82" t="str">
        <f t="shared" si="129"/>
        <v/>
      </c>
      <c r="BR52" s="82" t="str">
        <f t="shared" si="130"/>
        <v/>
      </c>
      <c r="BS52" s="82" t="str">
        <f t="shared" si="131"/>
        <v/>
      </c>
      <c r="BT52" s="82" t="str">
        <f t="shared" si="132"/>
        <v/>
      </c>
      <c r="BU52" s="82" t="str">
        <f t="shared" si="133"/>
        <v/>
      </c>
      <c r="BV52" s="82" t="str">
        <f t="shared" si="134"/>
        <v/>
      </c>
      <c r="BW52" s="82" t="str">
        <f t="shared" si="135"/>
        <v/>
      </c>
      <c r="BX52" s="82" t="str">
        <f t="shared" si="118"/>
        <v/>
      </c>
      <c r="BY52" s="82" t="str">
        <f t="shared" si="118"/>
        <v/>
      </c>
      <c r="BZ52" s="82" t="str">
        <f t="shared" si="118"/>
        <v/>
      </c>
      <c r="CA52" s="82" t="str">
        <f t="shared" si="118"/>
        <v/>
      </c>
      <c r="CB52" s="82" t="str">
        <f t="shared" si="118"/>
        <v/>
      </c>
      <c r="CC52" s="82" t="str">
        <f t="shared" si="118"/>
        <v/>
      </c>
      <c r="CD52" s="82" t="str">
        <f t="shared" si="118"/>
        <v/>
      </c>
      <c r="CE52" s="82" t="str">
        <f t="shared" si="118"/>
        <v/>
      </c>
      <c r="CF52" s="82" t="str">
        <f t="shared" si="118"/>
        <v/>
      </c>
      <c r="CG52" s="82" t="str">
        <f t="shared" si="118"/>
        <v/>
      </c>
      <c r="CH52" s="82" t="str">
        <f t="shared" si="118"/>
        <v/>
      </c>
      <c r="CI52" s="82" t="str">
        <f t="shared" si="118"/>
        <v/>
      </c>
      <c r="CJ52" s="82" t="str">
        <f t="shared" si="118"/>
        <v/>
      </c>
      <c r="CK52" s="82" t="str">
        <f t="shared" si="118"/>
        <v/>
      </c>
      <c r="CL52" s="82" t="str">
        <f t="shared" si="118"/>
        <v/>
      </c>
      <c r="CM52" s="82" t="str">
        <f t="shared" si="118"/>
        <v/>
      </c>
      <c r="CN52" s="82" t="str">
        <f t="shared" si="136"/>
        <v/>
      </c>
      <c r="CO52" s="82" t="str">
        <f t="shared" si="137"/>
        <v/>
      </c>
      <c r="CP52" s="82" t="str">
        <f t="shared" si="138"/>
        <v/>
      </c>
      <c r="CQ52" s="82" t="str">
        <f t="shared" si="139"/>
        <v/>
      </c>
      <c r="CR52" s="82" t="str">
        <f t="shared" si="140"/>
        <v/>
      </c>
      <c r="CS52" s="82" t="str">
        <f t="shared" si="141"/>
        <v/>
      </c>
      <c r="CT52" s="82" t="str">
        <f t="shared" si="142"/>
        <v/>
      </c>
      <c r="CU52" s="82" t="str">
        <f t="shared" si="143"/>
        <v/>
      </c>
      <c r="CV52" s="82" t="str">
        <f t="shared" si="144"/>
        <v/>
      </c>
      <c r="CW52" s="82" t="str">
        <f t="shared" si="145"/>
        <v/>
      </c>
      <c r="CX52" s="82" t="str">
        <f t="shared" si="146"/>
        <v/>
      </c>
      <c r="CY52" s="82" t="str">
        <f t="shared" si="147"/>
        <v/>
      </c>
      <c r="CZ52" s="82" t="str">
        <f t="shared" si="148"/>
        <v/>
      </c>
      <c r="DA52" s="82" t="str">
        <f t="shared" si="149"/>
        <v/>
      </c>
      <c r="DB52" s="82" t="str">
        <f t="shared" si="150"/>
        <v/>
      </c>
      <c r="DC52" s="82" t="str">
        <f t="shared" si="151"/>
        <v/>
      </c>
      <c r="DD52" s="82" t="str">
        <f t="shared" si="119"/>
        <v/>
      </c>
      <c r="DE52" s="82" t="str">
        <f t="shared" si="119"/>
        <v/>
      </c>
      <c r="DF52" s="82" t="str">
        <f t="shared" si="119"/>
        <v/>
      </c>
      <c r="DG52" s="82" t="str">
        <f t="shared" si="119"/>
        <v/>
      </c>
      <c r="DH52" s="82" t="str">
        <f t="shared" si="119"/>
        <v/>
      </c>
      <c r="DI52" s="82" t="str">
        <f t="shared" si="119"/>
        <v/>
      </c>
      <c r="DJ52" s="82" t="str">
        <f t="shared" si="119"/>
        <v/>
      </c>
      <c r="DK52" s="82" t="str">
        <f t="shared" si="119"/>
        <v/>
      </c>
      <c r="DL52" s="82" t="str">
        <f t="shared" si="119"/>
        <v/>
      </c>
      <c r="DM52" s="82" t="str">
        <f t="shared" si="119"/>
        <v/>
      </c>
      <c r="DN52" s="82" t="str">
        <f t="shared" si="119"/>
        <v/>
      </c>
      <c r="DO52" s="82" t="str">
        <f t="shared" si="119"/>
        <v/>
      </c>
      <c r="DP52" s="82" t="str">
        <f t="shared" si="119"/>
        <v/>
      </c>
      <c r="DQ52" s="82" t="str">
        <f t="shared" si="119"/>
        <v/>
      </c>
      <c r="DR52" s="82" t="str">
        <f t="shared" si="119"/>
        <v/>
      </c>
      <c r="DS52" s="82" t="str">
        <f t="shared" si="119"/>
        <v/>
      </c>
      <c r="DT52" s="82" t="str">
        <f t="shared" si="152"/>
        <v/>
      </c>
      <c r="DU52" s="82" t="str">
        <f t="shared" si="153"/>
        <v/>
      </c>
      <c r="DV52" s="82" t="str">
        <f t="shared" si="154"/>
        <v/>
      </c>
      <c r="DW52" s="82" t="str">
        <f t="shared" si="155"/>
        <v/>
      </c>
      <c r="DX52" s="82" t="str">
        <f t="shared" si="156"/>
        <v/>
      </c>
      <c r="DY52" s="82" t="str">
        <f t="shared" si="157"/>
        <v/>
      </c>
      <c r="DZ52" s="82" t="str">
        <f t="shared" si="158"/>
        <v/>
      </c>
      <c r="EA52" s="82" t="str">
        <f t="shared" si="159"/>
        <v/>
      </c>
      <c r="EB52" s="82" t="str">
        <f t="shared" si="160"/>
        <v/>
      </c>
      <c r="EC52" s="82" t="str">
        <f t="shared" si="161"/>
        <v/>
      </c>
      <c r="ED52" s="82" t="str">
        <f t="shared" si="162"/>
        <v/>
      </c>
      <c r="EE52" s="82" t="str">
        <f t="shared" si="163"/>
        <v/>
      </c>
      <c r="EF52" s="82" t="str">
        <f t="shared" si="164"/>
        <v/>
      </c>
      <c r="EG52" s="82" t="str">
        <f t="shared" si="165"/>
        <v/>
      </c>
      <c r="EH52" s="82" t="str">
        <f t="shared" si="166"/>
        <v/>
      </c>
      <c r="EI52" s="82" t="str">
        <f t="shared" si="167"/>
        <v/>
      </c>
      <c r="EJ52" s="82" t="str">
        <f t="shared" si="120"/>
        <v/>
      </c>
      <c r="EK52" s="82" t="str">
        <f t="shared" si="120"/>
        <v/>
      </c>
      <c r="EL52" s="82" t="str">
        <f t="shared" si="120"/>
        <v/>
      </c>
      <c r="EM52" s="82" t="str">
        <f t="shared" si="120"/>
        <v/>
      </c>
      <c r="EN52" s="82" t="str">
        <f t="shared" si="120"/>
        <v/>
      </c>
      <c r="EO52" s="82" t="str">
        <f t="shared" si="120"/>
        <v/>
      </c>
      <c r="EP52" s="82" t="str">
        <f t="shared" si="120"/>
        <v/>
      </c>
      <c r="EQ52" s="82" t="str">
        <f t="shared" si="120"/>
        <v/>
      </c>
      <c r="ER52" s="82" t="str">
        <f t="shared" si="120"/>
        <v/>
      </c>
      <c r="ES52" s="82" t="str">
        <f t="shared" si="120"/>
        <v/>
      </c>
      <c r="ET52" s="82" t="str">
        <f t="shared" si="120"/>
        <v/>
      </c>
      <c r="EU52" s="82" t="str">
        <f t="shared" si="120"/>
        <v/>
      </c>
      <c r="EV52" s="82" t="str">
        <f t="shared" si="120"/>
        <v/>
      </c>
      <c r="EW52" s="82" t="str">
        <f t="shared" si="120"/>
        <v/>
      </c>
      <c r="EX52" s="82" t="str">
        <f t="shared" si="120"/>
        <v/>
      </c>
      <c r="EY52" s="82" t="str">
        <f t="shared" si="120"/>
        <v/>
      </c>
      <c r="EZ52" s="82" t="str">
        <f t="shared" si="168"/>
        <v/>
      </c>
      <c r="FA52" s="82" t="str">
        <f t="shared" si="169"/>
        <v/>
      </c>
      <c r="FB52" s="82" t="str">
        <f t="shared" si="170"/>
        <v/>
      </c>
    </row>
    <row r="53" spans="1:158" ht="15" thickBot="1" x14ac:dyDescent="0.4">
      <c r="A53" s="18"/>
      <c r="B53" s="21" t="s">
        <v>149</v>
      </c>
      <c r="C53" s="77" t="s">
        <v>315</v>
      </c>
      <c r="D53" s="77" t="s">
        <v>315</v>
      </c>
      <c r="E53" s="77" t="s">
        <v>315</v>
      </c>
      <c r="F53" s="77" t="s">
        <v>315</v>
      </c>
      <c r="G53" s="77" t="s">
        <v>315</v>
      </c>
      <c r="H53" s="77" t="s">
        <v>315</v>
      </c>
      <c r="I53" s="77" t="s">
        <v>315</v>
      </c>
      <c r="J53" s="77" t="s">
        <v>315</v>
      </c>
      <c r="K53" s="77" t="s">
        <v>315</v>
      </c>
      <c r="L53" s="77" t="s">
        <v>315</v>
      </c>
      <c r="M53" s="77" t="s">
        <v>315</v>
      </c>
      <c r="N53" s="77" t="s">
        <v>315</v>
      </c>
      <c r="O53" s="77" t="s">
        <v>315</v>
      </c>
      <c r="P53" s="77" t="s">
        <v>315</v>
      </c>
      <c r="Q53" s="77" t="s">
        <v>315</v>
      </c>
      <c r="R53" s="77" t="s">
        <v>315</v>
      </c>
      <c r="S53" s="77" t="s">
        <v>315</v>
      </c>
      <c r="T53" s="77" t="s">
        <v>315</v>
      </c>
      <c r="U53" s="77" t="s">
        <v>315</v>
      </c>
      <c r="V53" s="77" t="s">
        <v>315</v>
      </c>
      <c r="W53" s="77" t="s">
        <v>315</v>
      </c>
      <c r="X53" s="77" t="s">
        <v>315</v>
      </c>
      <c r="Y53" s="77" t="s">
        <v>315</v>
      </c>
      <c r="Z53" s="77" t="s">
        <v>315</v>
      </c>
      <c r="AA53" s="77" t="s">
        <v>315</v>
      </c>
      <c r="AB53" s="77" t="s">
        <v>315</v>
      </c>
      <c r="AC53" s="77" t="s">
        <v>315</v>
      </c>
      <c r="AD53" s="77" t="s">
        <v>315</v>
      </c>
      <c r="AE53" s="77" t="s">
        <v>315</v>
      </c>
      <c r="AF53" s="77" t="s">
        <v>315</v>
      </c>
      <c r="AG53" s="77" t="s">
        <v>315</v>
      </c>
      <c r="AH53" s="77" t="s">
        <v>315</v>
      </c>
      <c r="AI53" s="77" t="s">
        <v>315</v>
      </c>
      <c r="AJ53" s="77" t="s">
        <v>315</v>
      </c>
      <c r="AK53" s="77" t="s">
        <v>315</v>
      </c>
      <c r="AL53" s="77" t="s">
        <v>315</v>
      </c>
      <c r="AM53" s="77" t="s">
        <v>315</v>
      </c>
      <c r="AN53" s="77" t="s">
        <v>315</v>
      </c>
      <c r="AO53" s="77" t="s">
        <v>315</v>
      </c>
      <c r="AP53" s="77" t="s">
        <v>315</v>
      </c>
      <c r="AQ53" s="77" t="s">
        <v>315</v>
      </c>
      <c r="AR53" s="77" t="s">
        <v>315</v>
      </c>
      <c r="AS53" s="77" t="s">
        <v>315</v>
      </c>
      <c r="AT53" s="77" t="s">
        <v>315</v>
      </c>
      <c r="AU53" s="77" t="s">
        <v>315</v>
      </c>
      <c r="AV53" s="77" t="s">
        <v>315</v>
      </c>
      <c r="AW53" s="77" t="s">
        <v>315</v>
      </c>
      <c r="AX53" s="77" t="s">
        <v>315</v>
      </c>
      <c r="AY53" s="77" t="s">
        <v>315</v>
      </c>
      <c r="AZ53" s="77" t="s">
        <v>315</v>
      </c>
      <c r="BA53" s="77" t="s">
        <v>315</v>
      </c>
      <c r="BB53" s="77" t="s">
        <v>315</v>
      </c>
      <c r="BC53" s="77" t="s">
        <v>315</v>
      </c>
      <c r="BD53" s="77" t="s">
        <v>315</v>
      </c>
      <c r="BE53" s="77" t="s">
        <v>315</v>
      </c>
      <c r="BF53" s="114"/>
      <c r="BG53" s="82" t="str">
        <f t="shared" si="117"/>
        <v/>
      </c>
      <c r="BH53" s="82" t="str">
        <f t="shared" si="117"/>
        <v/>
      </c>
      <c r="BI53" s="82" t="str">
        <f t="shared" si="121"/>
        <v/>
      </c>
      <c r="BJ53" s="82" t="str">
        <f t="shared" si="122"/>
        <v/>
      </c>
      <c r="BK53" s="82" t="str">
        <f t="shared" si="123"/>
        <v/>
      </c>
      <c r="BL53" s="82" t="str">
        <f t="shared" si="124"/>
        <v/>
      </c>
      <c r="BM53" s="82" t="str">
        <f t="shared" si="125"/>
        <v/>
      </c>
      <c r="BN53" s="82" t="str">
        <f t="shared" si="126"/>
        <v/>
      </c>
      <c r="BO53" s="82" t="str">
        <f t="shared" si="127"/>
        <v/>
      </c>
      <c r="BP53" s="82" t="str">
        <f t="shared" si="128"/>
        <v/>
      </c>
      <c r="BQ53" s="82" t="str">
        <f t="shared" si="129"/>
        <v/>
      </c>
      <c r="BR53" s="82" t="str">
        <f t="shared" si="130"/>
        <v/>
      </c>
      <c r="BS53" s="82" t="str">
        <f t="shared" si="131"/>
        <v/>
      </c>
      <c r="BT53" s="82" t="str">
        <f t="shared" si="132"/>
        <v/>
      </c>
      <c r="BU53" s="82" t="str">
        <f t="shared" si="133"/>
        <v/>
      </c>
      <c r="BV53" s="82" t="str">
        <f t="shared" si="134"/>
        <v/>
      </c>
      <c r="BW53" s="82" t="str">
        <f t="shared" si="135"/>
        <v/>
      </c>
      <c r="BX53" s="82" t="str">
        <f t="shared" si="118"/>
        <v/>
      </c>
      <c r="BY53" s="82" t="str">
        <f t="shared" si="118"/>
        <v/>
      </c>
      <c r="BZ53" s="82" t="str">
        <f t="shared" si="118"/>
        <v/>
      </c>
      <c r="CA53" s="82" t="str">
        <f t="shared" si="118"/>
        <v/>
      </c>
      <c r="CB53" s="82" t="str">
        <f t="shared" si="118"/>
        <v/>
      </c>
      <c r="CC53" s="82" t="str">
        <f t="shared" si="118"/>
        <v/>
      </c>
      <c r="CD53" s="82" t="str">
        <f t="shared" si="118"/>
        <v/>
      </c>
      <c r="CE53" s="82" t="str">
        <f t="shared" si="118"/>
        <v/>
      </c>
      <c r="CF53" s="82" t="str">
        <f t="shared" si="118"/>
        <v/>
      </c>
      <c r="CG53" s="82" t="str">
        <f t="shared" si="118"/>
        <v/>
      </c>
      <c r="CH53" s="82" t="str">
        <f t="shared" si="118"/>
        <v/>
      </c>
      <c r="CI53" s="82" t="str">
        <f t="shared" si="118"/>
        <v/>
      </c>
      <c r="CJ53" s="82" t="str">
        <f t="shared" si="118"/>
        <v/>
      </c>
      <c r="CK53" s="82" t="str">
        <f t="shared" si="118"/>
        <v/>
      </c>
      <c r="CL53" s="82" t="str">
        <f t="shared" si="118"/>
        <v/>
      </c>
      <c r="CM53" s="82" t="str">
        <f t="shared" si="118"/>
        <v/>
      </c>
      <c r="CN53" s="82" t="str">
        <f t="shared" si="136"/>
        <v/>
      </c>
      <c r="CO53" s="82" t="str">
        <f t="shared" si="137"/>
        <v/>
      </c>
      <c r="CP53" s="82" t="str">
        <f t="shared" si="138"/>
        <v/>
      </c>
      <c r="CQ53" s="82" t="str">
        <f t="shared" si="139"/>
        <v/>
      </c>
      <c r="CR53" s="82" t="str">
        <f t="shared" si="140"/>
        <v/>
      </c>
      <c r="CS53" s="82" t="str">
        <f t="shared" si="141"/>
        <v/>
      </c>
      <c r="CT53" s="82" t="str">
        <f t="shared" si="142"/>
        <v/>
      </c>
      <c r="CU53" s="82" t="str">
        <f t="shared" si="143"/>
        <v/>
      </c>
      <c r="CV53" s="82" t="str">
        <f t="shared" si="144"/>
        <v/>
      </c>
      <c r="CW53" s="82" t="str">
        <f t="shared" si="145"/>
        <v/>
      </c>
      <c r="CX53" s="82" t="str">
        <f t="shared" si="146"/>
        <v/>
      </c>
      <c r="CY53" s="82" t="str">
        <f t="shared" si="147"/>
        <v/>
      </c>
      <c r="CZ53" s="82" t="str">
        <f t="shared" si="148"/>
        <v/>
      </c>
      <c r="DA53" s="82" t="str">
        <f t="shared" si="149"/>
        <v/>
      </c>
      <c r="DB53" s="82" t="str">
        <f t="shared" si="150"/>
        <v/>
      </c>
      <c r="DC53" s="82" t="str">
        <f t="shared" si="151"/>
        <v/>
      </c>
      <c r="DD53" s="82" t="str">
        <f t="shared" si="119"/>
        <v/>
      </c>
      <c r="DE53" s="82" t="str">
        <f t="shared" si="119"/>
        <v/>
      </c>
      <c r="DF53" s="82" t="str">
        <f t="shared" si="119"/>
        <v/>
      </c>
      <c r="DG53" s="82" t="str">
        <f t="shared" si="119"/>
        <v/>
      </c>
      <c r="DH53" s="82" t="str">
        <f t="shared" si="119"/>
        <v/>
      </c>
      <c r="DI53" s="82" t="str">
        <f t="shared" si="119"/>
        <v/>
      </c>
      <c r="DJ53" s="82" t="str">
        <f t="shared" si="119"/>
        <v/>
      </c>
      <c r="DK53" s="82" t="str">
        <f t="shared" si="119"/>
        <v/>
      </c>
      <c r="DL53" s="82" t="str">
        <f t="shared" si="119"/>
        <v/>
      </c>
      <c r="DM53" s="82" t="str">
        <f t="shared" si="119"/>
        <v/>
      </c>
      <c r="DN53" s="82" t="str">
        <f t="shared" si="119"/>
        <v/>
      </c>
      <c r="DO53" s="82" t="str">
        <f t="shared" si="119"/>
        <v/>
      </c>
      <c r="DP53" s="82" t="str">
        <f t="shared" si="119"/>
        <v/>
      </c>
      <c r="DQ53" s="82" t="str">
        <f t="shared" si="119"/>
        <v/>
      </c>
      <c r="DR53" s="82" t="str">
        <f t="shared" si="119"/>
        <v/>
      </c>
      <c r="DS53" s="82" t="str">
        <f t="shared" si="119"/>
        <v/>
      </c>
      <c r="DT53" s="82" t="str">
        <f t="shared" si="152"/>
        <v/>
      </c>
      <c r="DU53" s="82" t="str">
        <f t="shared" si="153"/>
        <v/>
      </c>
      <c r="DV53" s="82" t="str">
        <f t="shared" si="154"/>
        <v/>
      </c>
      <c r="DW53" s="82" t="str">
        <f t="shared" si="155"/>
        <v/>
      </c>
      <c r="DX53" s="82" t="str">
        <f t="shared" si="156"/>
        <v/>
      </c>
      <c r="DY53" s="82" t="str">
        <f t="shared" si="157"/>
        <v/>
      </c>
      <c r="DZ53" s="82" t="str">
        <f t="shared" si="158"/>
        <v/>
      </c>
      <c r="EA53" s="82" t="str">
        <f t="shared" si="159"/>
        <v/>
      </c>
      <c r="EB53" s="82" t="str">
        <f t="shared" si="160"/>
        <v/>
      </c>
      <c r="EC53" s="82" t="str">
        <f t="shared" si="161"/>
        <v/>
      </c>
      <c r="ED53" s="82" t="str">
        <f t="shared" si="162"/>
        <v/>
      </c>
      <c r="EE53" s="82" t="str">
        <f t="shared" si="163"/>
        <v/>
      </c>
      <c r="EF53" s="82" t="str">
        <f t="shared" si="164"/>
        <v/>
      </c>
      <c r="EG53" s="82" t="str">
        <f t="shared" si="165"/>
        <v/>
      </c>
      <c r="EH53" s="82" t="str">
        <f t="shared" si="166"/>
        <v/>
      </c>
      <c r="EI53" s="82" t="str">
        <f t="shared" si="167"/>
        <v/>
      </c>
      <c r="EJ53" s="82" t="str">
        <f t="shared" si="120"/>
        <v/>
      </c>
      <c r="EK53" s="82" t="str">
        <f t="shared" si="120"/>
        <v/>
      </c>
      <c r="EL53" s="82" t="str">
        <f t="shared" si="120"/>
        <v/>
      </c>
      <c r="EM53" s="82" t="str">
        <f t="shared" si="120"/>
        <v/>
      </c>
      <c r="EN53" s="82" t="str">
        <f t="shared" si="120"/>
        <v/>
      </c>
      <c r="EO53" s="82" t="str">
        <f t="shared" si="120"/>
        <v/>
      </c>
      <c r="EP53" s="82" t="str">
        <f t="shared" si="120"/>
        <v/>
      </c>
      <c r="EQ53" s="82" t="str">
        <f t="shared" si="120"/>
        <v/>
      </c>
      <c r="ER53" s="82" t="str">
        <f t="shared" si="120"/>
        <v/>
      </c>
      <c r="ES53" s="82" t="str">
        <f t="shared" si="120"/>
        <v/>
      </c>
      <c r="ET53" s="82" t="str">
        <f t="shared" si="120"/>
        <v/>
      </c>
      <c r="EU53" s="82" t="str">
        <f t="shared" si="120"/>
        <v/>
      </c>
      <c r="EV53" s="82" t="str">
        <f t="shared" si="120"/>
        <v/>
      </c>
      <c r="EW53" s="82" t="str">
        <f t="shared" si="120"/>
        <v/>
      </c>
      <c r="EX53" s="82" t="str">
        <f t="shared" si="120"/>
        <v/>
      </c>
      <c r="EY53" s="82" t="str">
        <f t="shared" si="120"/>
        <v/>
      </c>
      <c r="EZ53" s="82" t="str">
        <f t="shared" si="168"/>
        <v/>
      </c>
      <c r="FA53" s="82" t="str">
        <f t="shared" si="169"/>
        <v/>
      </c>
      <c r="FB53" s="82" t="str">
        <f t="shared" si="170"/>
        <v/>
      </c>
    </row>
    <row r="54" spans="1:158" ht="15" thickBot="1" x14ac:dyDescent="0.4">
      <c r="A54" s="124" t="s">
        <v>150</v>
      </c>
      <c r="B54" s="124"/>
      <c r="C54" s="78">
        <v>685.43167404447638</v>
      </c>
      <c r="D54" s="78">
        <v>680.31947307545079</v>
      </c>
      <c r="E54" s="78">
        <v>542.71060737249127</v>
      </c>
      <c r="F54" s="78">
        <v>537.17503747299327</v>
      </c>
      <c r="G54" s="78">
        <v>534.69253765199142</v>
      </c>
      <c r="H54" s="78">
        <v>546.78220319476543</v>
      </c>
      <c r="I54" s="78">
        <v>461.87360880585845</v>
      </c>
      <c r="J54" s="78">
        <v>470.21899807975177</v>
      </c>
      <c r="K54" s="78">
        <v>485.23668620545135</v>
      </c>
      <c r="L54" s="78">
        <v>460.52127361021735</v>
      </c>
      <c r="M54" s="78">
        <v>493.59998390721421</v>
      </c>
      <c r="N54" s="78">
        <v>498.28777176318169</v>
      </c>
      <c r="O54" s="78">
        <v>517.75742192754501</v>
      </c>
      <c r="P54" s="78">
        <v>516.32685450481824</v>
      </c>
      <c r="Q54" s="78">
        <v>503.27197122065218</v>
      </c>
      <c r="R54" s="78">
        <v>501.87334905226913</v>
      </c>
      <c r="S54" s="78">
        <v>550.56931629695976</v>
      </c>
      <c r="T54" s="78">
        <v>597.26492045532859</v>
      </c>
      <c r="U54" s="78">
        <v>600.00911436981835</v>
      </c>
      <c r="V54" s="78">
        <v>626.64314570807755</v>
      </c>
      <c r="W54" s="78">
        <v>614.0842623598819</v>
      </c>
      <c r="X54" s="78">
        <v>663.79304014840034</v>
      </c>
      <c r="Y54" s="78">
        <v>688.62748568373081</v>
      </c>
      <c r="Z54" s="78">
        <v>766.69242564067065</v>
      </c>
      <c r="AA54" s="78">
        <v>734.43944066034192</v>
      </c>
      <c r="AB54" s="78">
        <v>752.44013066583136</v>
      </c>
      <c r="AC54" s="78">
        <v>826.10625207817384</v>
      </c>
      <c r="AD54" s="78">
        <v>967.90674626894929</v>
      </c>
      <c r="AE54" s="78">
        <v>1032.0712112123711</v>
      </c>
      <c r="AF54" s="78">
        <v>1089.7113811436545</v>
      </c>
      <c r="AG54" s="78">
        <v>1086.6745854653568</v>
      </c>
      <c r="AH54" s="78">
        <v>966.5776229759457</v>
      </c>
      <c r="AI54" s="78">
        <v>1113.8268380784391</v>
      </c>
      <c r="AJ54" s="78">
        <v>1040.5327279877661</v>
      </c>
      <c r="AK54" s="78">
        <v>1023.3793864983934</v>
      </c>
      <c r="AL54" s="78">
        <v>984.02525288594381</v>
      </c>
      <c r="AM54" s="78">
        <v>641.23044239255125</v>
      </c>
      <c r="AN54" s="78">
        <v>713.38975721522809</v>
      </c>
      <c r="AO54" s="78">
        <v>866.24221171322426</v>
      </c>
      <c r="AP54" s="78">
        <v>881.48135169298962</v>
      </c>
      <c r="AQ54" s="78">
        <v>930.35942856124802</v>
      </c>
      <c r="AR54" s="78">
        <v>948.31417366576102</v>
      </c>
      <c r="AS54" s="78">
        <v>1012.6093398109671</v>
      </c>
      <c r="AT54" s="78">
        <v>1071.0704991370785</v>
      </c>
      <c r="AU54" s="78">
        <v>1070.0260291735228</v>
      </c>
      <c r="AV54" s="78">
        <v>1063.6326154882963</v>
      </c>
      <c r="AW54" s="78">
        <v>1028.2690804180679</v>
      </c>
      <c r="AX54" s="78">
        <v>1022.8932798458893</v>
      </c>
      <c r="AY54" s="78">
        <v>937.94878386087271</v>
      </c>
      <c r="AZ54" s="78">
        <v>861.16776716366519</v>
      </c>
      <c r="BA54" s="78">
        <v>817.27072579885134</v>
      </c>
      <c r="BB54" s="78">
        <v>794.80469573078392</v>
      </c>
      <c r="BC54" s="78">
        <v>789.12238120494715</v>
      </c>
      <c r="BD54" s="78">
        <v>749.92106258210902</v>
      </c>
      <c r="BE54" s="78">
        <v>758.97036045631137</v>
      </c>
      <c r="BF54" s="114"/>
      <c r="BG54" s="82" t="str">
        <f t="shared" si="117"/>
        <v/>
      </c>
      <c r="BH54" s="82" t="str">
        <f t="shared" si="117"/>
        <v/>
      </c>
      <c r="BI54" s="82" t="str">
        <f t="shared" si="121"/>
        <v/>
      </c>
      <c r="BJ54" s="82" t="str">
        <f t="shared" si="122"/>
        <v/>
      </c>
      <c r="BK54" s="82" t="str">
        <f t="shared" si="123"/>
        <v/>
      </c>
      <c r="BL54" s="82" t="str">
        <f t="shared" si="124"/>
        <v/>
      </c>
      <c r="BM54" s="82" t="str">
        <f t="shared" si="125"/>
        <v/>
      </c>
      <c r="BN54" s="82" t="str">
        <f t="shared" si="126"/>
        <v/>
      </c>
      <c r="BO54" s="82" t="str">
        <f t="shared" si="127"/>
        <v/>
      </c>
      <c r="BP54" s="82" t="str">
        <f t="shared" si="128"/>
        <v/>
      </c>
      <c r="BQ54" s="82" t="str">
        <f t="shared" si="129"/>
        <v/>
      </c>
      <c r="BR54" s="82" t="str">
        <f t="shared" si="130"/>
        <v/>
      </c>
      <c r="BS54" s="82" t="str">
        <f t="shared" si="131"/>
        <v/>
      </c>
      <c r="BT54" s="82" t="str">
        <f t="shared" si="132"/>
        <v/>
      </c>
      <c r="BU54" s="82" t="str">
        <f t="shared" si="133"/>
        <v/>
      </c>
      <c r="BV54" s="82" t="str">
        <f t="shared" si="134"/>
        <v/>
      </c>
      <c r="BW54" s="82" t="str">
        <f t="shared" si="135"/>
        <v/>
      </c>
      <c r="BX54" s="82" t="str">
        <f t="shared" si="118"/>
        <v/>
      </c>
      <c r="BY54" s="82" t="str">
        <f t="shared" si="118"/>
        <v/>
      </c>
      <c r="BZ54" s="82" t="str">
        <f t="shared" si="118"/>
        <v/>
      </c>
      <c r="CA54" s="82" t="str">
        <f t="shared" si="118"/>
        <v/>
      </c>
      <c r="CB54" s="82" t="str">
        <f t="shared" si="118"/>
        <v/>
      </c>
      <c r="CC54" s="82" t="str">
        <f t="shared" si="118"/>
        <v/>
      </c>
      <c r="CD54" s="82" t="str">
        <f t="shared" si="118"/>
        <v/>
      </c>
      <c r="CE54" s="82" t="str">
        <f t="shared" si="118"/>
        <v/>
      </c>
      <c r="CF54" s="82" t="str">
        <f t="shared" si="118"/>
        <v/>
      </c>
      <c r="CG54" s="82" t="str">
        <f t="shared" si="118"/>
        <v/>
      </c>
      <c r="CH54" s="82" t="str">
        <f t="shared" si="118"/>
        <v/>
      </c>
      <c r="CI54" s="82" t="str">
        <f t="shared" si="118"/>
        <v/>
      </c>
      <c r="CJ54" s="82" t="str">
        <f t="shared" si="118"/>
        <v/>
      </c>
      <c r="CK54" s="82" t="str">
        <f t="shared" si="118"/>
        <v/>
      </c>
      <c r="CL54" s="82" t="str">
        <f t="shared" si="118"/>
        <v/>
      </c>
      <c r="CM54" s="82" t="str">
        <f t="shared" si="118"/>
        <v/>
      </c>
      <c r="CN54" s="82" t="str">
        <f t="shared" si="136"/>
        <v/>
      </c>
      <c r="CO54" s="82" t="str">
        <f t="shared" si="137"/>
        <v/>
      </c>
      <c r="CP54" s="82" t="str">
        <f t="shared" si="138"/>
        <v/>
      </c>
      <c r="CQ54" s="82" t="str">
        <f t="shared" si="139"/>
        <v/>
      </c>
      <c r="CR54" s="82" t="str">
        <f t="shared" si="140"/>
        <v/>
      </c>
      <c r="CS54" s="82" t="str">
        <f t="shared" si="141"/>
        <v/>
      </c>
      <c r="CT54" s="82" t="str">
        <f t="shared" si="142"/>
        <v/>
      </c>
      <c r="CU54" s="82" t="str">
        <f t="shared" si="143"/>
        <v/>
      </c>
      <c r="CV54" s="82" t="str">
        <f t="shared" si="144"/>
        <v/>
      </c>
      <c r="CW54" s="82" t="str">
        <f t="shared" si="145"/>
        <v/>
      </c>
      <c r="CX54" s="82" t="str">
        <f t="shared" si="146"/>
        <v/>
      </c>
      <c r="CY54" s="82" t="str">
        <f t="shared" si="147"/>
        <v/>
      </c>
      <c r="CZ54" s="82" t="str">
        <f t="shared" si="148"/>
        <v/>
      </c>
      <c r="DA54" s="82" t="str">
        <f t="shared" si="149"/>
        <v/>
      </c>
      <c r="DB54" s="82" t="str">
        <f t="shared" si="150"/>
        <v/>
      </c>
      <c r="DC54" s="82" t="str">
        <f t="shared" si="151"/>
        <v/>
      </c>
      <c r="DD54" s="82" t="str">
        <f t="shared" si="119"/>
        <v/>
      </c>
      <c r="DE54" s="82" t="str">
        <f t="shared" si="119"/>
        <v/>
      </c>
      <c r="DF54" s="82" t="str">
        <f t="shared" si="119"/>
        <v/>
      </c>
      <c r="DG54" s="82" t="str">
        <f t="shared" si="119"/>
        <v/>
      </c>
      <c r="DH54" s="82" t="str">
        <f t="shared" si="119"/>
        <v/>
      </c>
      <c r="DI54" s="82" t="str">
        <f t="shared" si="119"/>
        <v/>
      </c>
      <c r="DJ54" s="82" t="str">
        <f t="shared" si="119"/>
        <v/>
      </c>
      <c r="DK54" s="82" t="str">
        <f t="shared" si="119"/>
        <v/>
      </c>
      <c r="DL54" s="82" t="str">
        <f t="shared" si="119"/>
        <v/>
      </c>
      <c r="DM54" s="82" t="str">
        <f t="shared" si="119"/>
        <v/>
      </c>
      <c r="DN54" s="82" t="str">
        <f t="shared" si="119"/>
        <v/>
      </c>
      <c r="DO54" s="82" t="str">
        <f t="shared" si="119"/>
        <v/>
      </c>
      <c r="DP54" s="82" t="str">
        <f t="shared" si="119"/>
        <v/>
      </c>
      <c r="DQ54" s="82" t="str">
        <f t="shared" si="119"/>
        <v/>
      </c>
      <c r="DR54" s="82" t="str">
        <f t="shared" si="119"/>
        <v/>
      </c>
      <c r="DS54" s="82" t="str">
        <f t="shared" si="119"/>
        <v/>
      </c>
      <c r="DT54" s="82" t="str">
        <f t="shared" si="152"/>
        <v/>
      </c>
      <c r="DU54" s="82" t="str">
        <f t="shared" si="153"/>
        <v/>
      </c>
      <c r="DV54" s="82" t="str">
        <f t="shared" si="154"/>
        <v/>
      </c>
      <c r="DW54" s="82" t="str">
        <f t="shared" si="155"/>
        <v/>
      </c>
      <c r="DX54" s="82" t="str">
        <f t="shared" si="156"/>
        <v/>
      </c>
      <c r="DY54" s="82" t="str">
        <f t="shared" si="157"/>
        <v/>
      </c>
      <c r="DZ54" s="82" t="str">
        <f t="shared" si="158"/>
        <v/>
      </c>
      <c r="EA54" s="82" t="str">
        <f t="shared" si="159"/>
        <v/>
      </c>
      <c r="EB54" s="82" t="str">
        <f t="shared" si="160"/>
        <v/>
      </c>
      <c r="EC54" s="82" t="str">
        <f t="shared" si="161"/>
        <v/>
      </c>
      <c r="ED54" s="82" t="str">
        <f t="shared" si="162"/>
        <v/>
      </c>
      <c r="EE54" s="82" t="str">
        <f t="shared" si="163"/>
        <v/>
      </c>
      <c r="EF54" s="82" t="str">
        <f t="shared" si="164"/>
        <v/>
      </c>
      <c r="EG54" s="82" t="str">
        <f t="shared" si="165"/>
        <v/>
      </c>
      <c r="EH54" s="82" t="str">
        <f t="shared" si="166"/>
        <v/>
      </c>
      <c r="EI54" s="82" t="str">
        <f t="shared" si="167"/>
        <v/>
      </c>
      <c r="EJ54" s="82" t="str">
        <f t="shared" si="120"/>
        <v/>
      </c>
      <c r="EK54" s="82" t="str">
        <f t="shared" si="120"/>
        <v/>
      </c>
      <c r="EL54" s="82" t="str">
        <f t="shared" si="120"/>
        <v/>
      </c>
      <c r="EM54" s="82" t="str">
        <f t="shared" si="120"/>
        <v/>
      </c>
      <c r="EN54" s="82" t="str">
        <f t="shared" si="120"/>
        <v/>
      </c>
      <c r="EO54" s="82" t="str">
        <f t="shared" si="120"/>
        <v/>
      </c>
      <c r="EP54" s="82" t="str">
        <f t="shared" si="120"/>
        <v/>
      </c>
      <c r="EQ54" s="82" t="str">
        <f t="shared" si="120"/>
        <v/>
      </c>
      <c r="ER54" s="82" t="str">
        <f t="shared" si="120"/>
        <v/>
      </c>
      <c r="ES54" s="82" t="str">
        <f t="shared" si="120"/>
        <v/>
      </c>
      <c r="ET54" s="82" t="str">
        <f t="shared" si="120"/>
        <v/>
      </c>
      <c r="EU54" s="82" t="str">
        <f t="shared" si="120"/>
        <v/>
      </c>
      <c r="EV54" s="82" t="str">
        <f t="shared" si="120"/>
        <v/>
      </c>
      <c r="EW54" s="82" t="str">
        <f t="shared" si="120"/>
        <v/>
      </c>
      <c r="EX54" s="82" t="str">
        <f t="shared" si="120"/>
        <v/>
      </c>
      <c r="EY54" s="82" t="str">
        <f t="shared" si="120"/>
        <v/>
      </c>
      <c r="EZ54" s="82" t="str">
        <f t="shared" si="168"/>
        <v/>
      </c>
      <c r="FA54" s="82" t="str">
        <f t="shared" si="169"/>
        <v/>
      </c>
      <c r="FB54" s="82" t="str">
        <f t="shared" si="170"/>
        <v/>
      </c>
    </row>
    <row r="55" spans="1:158"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7" t="str">
        <f t="shared" si="117"/>
        <v/>
      </c>
    </row>
    <row r="56" spans="1:158" s="7" customFormat="1" ht="15" thickBot="1" x14ac:dyDescent="0.4">
      <c r="A56" s="88" t="s">
        <v>167</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58"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58" s="93" customFormat="1" ht="15" thickBot="1" x14ac:dyDescent="0.4">
      <c r="A58" s="97" t="s">
        <v>94</v>
      </c>
      <c r="B58" s="98" t="s">
        <v>95</v>
      </c>
      <c r="C58" s="23">
        <v>2.8576206580734811E-3</v>
      </c>
      <c r="D58" s="23">
        <v>1.5191094575449969E-3</v>
      </c>
      <c r="E58" s="23">
        <v>5.6147498458199467E-3</v>
      </c>
      <c r="F58" s="23">
        <v>1.5057429310356889E-3</v>
      </c>
      <c r="G58" s="23">
        <v>2.9539337482852074E-3</v>
      </c>
      <c r="H58" s="23">
        <v>6.2369035296412174E-3</v>
      </c>
      <c r="I58" s="23">
        <v>1.1384529975777663E-2</v>
      </c>
      <c r="J58" s="23">
        <v>7.8665523504851433E-3</v>
      </c>
      <c r="K58" s="23">
        <v>1.0128825748446027E-2</v>
      </c>
      <c r="L58" s="23">
        <v>5.4774212096453849E-3</v>
      </c>
      <c r="M58" s="23">
        <v>1.1797850833908633E-2</v>
      </c>
      <c r="N58" s="23">
        <v>7.3733975523883602E-3</v>
      </c>
      <c r="O58" s="23">
        <v>1.5175187528073562E-3</v>
      </c>
      <c r="P58" s="23">
        <v>4.0380091615674421E-3</v>
      </c>
      <c r="Q58" s="23">
        <v>2.9354665998446252E-3</v>
      </c>
      <c r="R58" s="23">
        <v>3.8419787487990239E-3</v>
      </c>
      <c r="S58" s="23">
        <v>1.5167992461793053E-3</v>
      </c>
      <c r="T58" s="23">
        <v>7.2883851475768376E-3</v>
      </c>
      <c r="U58" s="23">
        <v>6.8081151201860304E-3</v>
      </c>
      <c r="V58" s="23">
        <v>1.2485549402933496E-2</v>
      </c>
      <c r="W58" s="23">
        <v>9.8136762531653311E-3</v>
      </c>
      <c r="X58" s="23">
        <v>1.5141582532744774E-2</v>
      </c>
      <c r="Y58" s="23">
        <v>1.9355640901152108E-2</v>
      </c>
      <c r="Z58" s="23">
        <v>1.0909094015213441E-2</v>
      </c>
      <c r="AA58" s="23">
        <v>1.2896825406749681E-2</v>
      </c>
      <c r="AB58" s="23">
        <v>7.107737519203009E-3</v>
      </c>
      <c r="AC58" s="23">
        <v>7.7634916676192741E-3</v>
      </c>
      <c r="AD58" s="23">
        <v>9.9461370662898858E-3</v>
      </c>
      <c r="AE58" s="23">
        <v>1.2366338273342896E-2</v>
      </c>
      <c r="AF58" s="23">
        <v>9.7013021441377384E-3</v>
      </c>
      <c r="AG58" s="23">
        <v>7.3728443268606444E-3</v>
      </c>
      <c r="AH58" s="23">
        <v>7.720628281645066E-3</v>
      </c>
      <c r="AI58" s="23">
        <v>8.1441198267561323E-3</v>
      </c>
      <c r="AJ58" s="23">
        <v>9.1169280595065523E-3</v>
      </c>
      <c r="AK58" s="23">
        <v>1.3305293037377946E-2</v>
      </c>
      <c r="AL58" s="23">
        <v>1.6305278420909335E-2</v>
      </c>
      <c r="AM58" s="23">
        <v>1.6273585507258728E-2</v>
      </c>
      <c r="AN58" s="23">
        <v>1.9278417477445579E-2</v>
      </c>
      <c r="AO58" s="23">
        <v>2.7832388608894754E-2</v>
      </c>
      <c r="AP58" s="23">
        <v>2.3630924896437644E-2</v>
      </c>
      <c r="AQ58" s="23">
        <v>2.2777208171115143E-2</v>
      </c>
      <c r="AR58" s="23">
        <v>1.1075970387873136E-2</v>
      </c>
      <c r="AS58" s="23">
        <v>1.9572734536636629E-2</v>
      </c>
      <c r="AT58" s="23">
        <v>1.2206109485588578E-2</v>
      </c>
      <c r="AU58" s="23">
        <v>1.4586274237916658E-2</v>
      </c>
      <c r="AV58" s="23">
        <v>1.2954215012932755E-2</v>
      </c>
      <c r="AW58" s="23">
        <v>1.1742102242413937E-2</v>
      </c>
      <c r="AX58" s="23">
        <v>8.0866316670412317E-3</v>
      </c>
      <c r="AY58" s="23">
        <v>7.9467914583526839E-3</v>
      </c>
      <c r="AZ58" s="23">
        <v>8.9804510044357647E-3</v>
      </c>
      <c r="BA58" s="23">
        <v>1.6252638018749287E-2</v>
      </c>
      <c r="BB58" s="23">
        <v>9.8456770495393559E-3</v>
      </c>
      <c r="BC58" s="23">
        <v>1.2461802361964381E-2</v>
      </c>
      <c r="BD58" s="23">
        <v>1.47278117454304E-2</v>
      </c>
      <c r="BE58" s="23">
        <v>8.5936086850017662E-3</v>
      </c>
      <c r="BF58" s="111"/>
    </row>
    <row r="59" spans="1:158" s="93" customFormat="1" ht="15" thickBot="1" x14ac:dyDescent="0.4">
      <c r="A59" s="99"/>
      <c r="B59" s="99" t="s">
        <v>145</v>
      </c>
      <c r="C59" s="24">
        <v>2.8576206580734811E-3</v>
      </c>
      <c r="D59" s="24">
        <v>1.5191094575449969E-3</v>
      </c>
      <c r="E59" s="24">
        <v>5.6147498458199467E-3</v>
      </c>
      <c r="F59" s="24">
        <v>1.5057429310356889E-3</v>
      </c>
      <c r="G59" s="24">
        <v>2.9539337482852074E-3</v>
      </c>
      <c r="H59" s="24">
        <v>6.2369035296412174E-3</v>
      </c>
      <c r="I59" s="24">
        <v>1.1384529975777663E-2</v>
      </c>
      <c r="J59" s="24">
        <v>7.8665523504851433E-3</v>
      </c>
      <c r="K59" s="24">
        <v>1.0128825748446027E-2</v>
      </c>
      <c r="L59" s="24">
        <v>5.4774212096453849E-3</v>
      </c>
      <c r="M59" s="24">
        <v>1.1797850833908633E-2</v>
      </c>
      <c r="N59" s="24">
        <v>7.3733975523883602E-3</v>
      </c>
      <c r="O59" s="24">
        <v>1.5175187528073562E-3</v>
      </c>
      <c r="P59" s="24">
        <v>4.0380091615674421E-3</v>
      </c>
      <c r="Q59" s="24">
        <v>2.9354665998446252E-3</v>
      </c>
      <c r="R59" s="24">
        <v>3.8419787487990239E-3</v>
      </c>
      <c r="S59" s="24">
        <v>1.5167992461793053E-3</v>
      </c>
      <c r="T59" s="24">
        <v>7.2883851475768376E-3</v>
      </c>
      <c r="U59" s="24">
        <v>6.8081151201860304E-3</v>
      </c>
      <c r="V59" s="24">
        <v>1.2485549402933496E-2</v>
      </c>
      <c r="W59" s="24">
        <v>9.8136762531653311E-3</v>
      </c>
      <c r="X59" s="24">
        <v>1.5141582532744774E-2</v>
      </c>
      <c r="Y59" s="24">
        <v>1.9355640901152108E-2</v>
      </c>
      <c r="Z59" s="24">
        <v>1.0909094015213441E-2</v>
      </c>
      <c r="AA59" s="24">
        <v>1.2896825406749681E-2</v>
      </c>
      <c r="AB59" s="24">
        <v>7.107737519203009E-3</v>
      </c>
      <c r="AC59" s="24">
        <v>7.7634916676192741E-3</v>
      </c>
      <c r="AD59" s="24">
        <v>9.9461370662898858E-3</v>
      </c>
      <c r="AE59" s="24">
        <v>1.2366338273342896E-2</v>
      </c>
      <c r="AF59" s="24">
        <v>9.7013021441377384E-3</v>
      </c>
      <c r="AG59" s="24">
        <v>7.3728443268606444E-3</v>
      </c>
      <c r="AH59" s="24">
        <v>7.720628281645066E-3</v>
      </c>
      <c r="AI59" s="24">
        <v>8.1441198267561323E-3</v>
      </c>
      <c r="AJ59" s="24">
        <v>9.1169280595065523E-3</v>
      </c>
      <c r="AK59" s="24">
        <v>1.3305293037377946E-2</v>
      </c>
      <c r="AL59" s="24">
        <v>1.6305278420909335E-2</v>
      </c>
      <c r="AM59" s="24">
        <v>1.6273585507258728E-2</v>
      </c>
      <c r="AN59" s="24">
        <v>1.9278417477445579E-2</v>
      </c>
      <c r="AO59" s="24">
        <v>2.7832388608894754E-2</v>
      </c>
      <c r="AP59" s="24">
        <v>2.3630924896437644E-2</v>
      </c>
      <c r="AQ59" s="24">
        <v>2.2777208171115143E-2</v>
      </c>
      <c r="AR59" s="24">
        <v>1.1075970387873136E-2</v>
      </c>
      <c r="AS59" s="24">
        <v>1.9572734536636629E-2</v>
      </c>
      <c r="AT59" s="24">
        <v>1.2206109485588578E-2</v>
      </c>
      <c r="AU59" s="24">
        <v>1.4586274237916658E-2</v>
      </c>
      <c r="AV59" s="24">
        <v>1.2954215012932755E-2</v>
      </c>
      <c r="AW59" s="24">
        <v>1.1742102242413937E-2</v>
      </c>
      <c r="AX59" s="24">
        <v>8.0866316670412317E-3</v>
      </c>
      <c r="AY59" s="24">
        <v>7.9467914583526839E-3</v>
      </c>
      <c r="AZ59" s="24">
        <v>8.9804510044357647E-3</v>
      </c>
      <c r="BA59" s="24">
        <v>1.6252638018749287E-2</v>
      </c>
      <c r="BB59" s="24">
        <v>9.8456770495393559E-3</v>
      </c>
      <c r="BC59" s="24">
        <v>1.2461802361964381E-2</v>
      </c>
      <c r="BD59" s="24">
        <v>1.47278117454304E-2</v>
      </c>
      <c r="BE59" s="24">
        <v>8.5936086850017662E-3</v>
      </c>
      <c r="BF59" s="115"/>
    </row>
    <row r="60" spans="1:158" s="93" customFormat="1" ht="15" thickBot="1" x14ac:dyDescent="0.4">
      <c r="A60" s="100" t="s">
        <v>96</v>
      </c>
      <c r="B60" s="101" t="s">
        <v>97</v>
      </c>
      <c r="C60" s="23">
        <v>2.762643592043305E-2</v>
      </c>
      <c r="D60" s="23">
        <v>3.9640442542151016E-2</v>
      </c>
      <c r="E60" s="23">
        <v>3.5647847456569612E-2</v>
      </c>
      <c r="F60" s="23">
        <v>4.2187141515655807E-2</v>
      </c>
      <c r="G60" s="23">
        <v>4.2340043831355187E-2</v>
      </c>
      <c r="H60" s="23">
        <v>4.0908330513959645E-2</v>
      </c>
      <c r="I60" s="23">
        <v>3.3414695381495094E-2</v>
      </c>
      <c r="J60" s="23">
        <v>3.2128302859233938E-2</v>
      </c>
      <c r="K60" s="23">
        <v>3.2618498109090878E-2</v>
      </c>
      <c r="L60" s="23">
        <v>2.3995155007593121E-2</v>
      </c>
      <c r="M60" s="23">
        <v>2.6801882394212499E-2</v>
      </c>
      <c r="N60" s="23">
        <v>2.7821962219592884E-2</v>
      </c>
      <c r="O60" s="23">
        <v>3.1086960754689155E-2</v>
      </c>
      <c r="P60" s="23">
        <v>3.6104446581833115E-2</v>
      </c>
      <c r="Q60" s="23">
        <v>3.4091450394439712E-2</v>
      </c>
      <c r="R60" s="23">
        <v>3.7468222608369364E-2</v>
      </c>
      <c r="S60" s="23">
        <v>4.1181649883777156E-2</v>
      </c>
      <c r="T60" s="23">
        <v>4.1987757329155911E-2</v>
      </c>
      <c r="U60" s="23">
        <v>4.9227983254954664E-2</v>
      </c>
      <c r="V60" s="23">
        <v>5.7338639507784922E-2</v>
      </c>
      <c r="W60" s="23">
        <v>5.7296777459594758E-2</v>
      </c>
      <c r="X60" s="23">
        <v>6.1430847308231007E-2</v>
      </c>
      <c r="Y60" s="23">
        <v>6.1147967892602392E-2</v>
      </c>
      <c r="Z60" s="23">
        <v>7.8139136378014867E-2</v>
      </c>
      <c r="AA60" s="23">
        <v>5.159325625626078E-2</v>
      </c>
      <c r="AB60" s="23">
        <v>4.0307856855649499E-2</v>
      </c>
      <c r="AC60" s="23">
        <v>5.9620147429391881E-2</v>
      </c>
      <c r="AD60" s="23">
        <v>5.0297170392738275E-2</v>
      </c>
      <c r="AE60" s="23">
        <v>7.8486317947728229E-2</v>
      </c>
      <c r="AF60" s="23">
        <v>7.7451623130011249E-2</v>
      </c>
      <c r="AG60" s="23">
        <v>6.9260817249910275E-2</v>
      </c>
      <c r="AH60" s="23">
        <v>6.7147963473252331E-2</v>
      </c>
      <c r="AI60" s="23">
        <v>6.5290818183584537E-2</v>
      </c>
      <c r="AJ60" s="23">
        <v>5.8847974844798583E-2</v>
      </c>
      <c r="AK60" s="23">
        <v>6.1429406941347804E-2</v>
      </c>
      <c r="AL60" s="23">
        <v>6.0760441044229702E-2</v>
      </c>
      <c r="AM60" s="23">
        <v>4.0604438362118453E-2</v>
      </c>
      <c r="AN60" s="23">
        <v>3.578561855634145E-2</v>
      </c>
      <c r="AO60" s="23">
        <v>3.7303848341620864E-2</v>
      </c>
      <c r="AP60" s="23">
        <v>3.836331858591438E-2</v>
      </c>
      <c r="AQ60" s="23">
        <v>4.8404382721486783E-2</v>
      </c>
      <c r="AR60" s="23">
        <v>5.6895904751482686E-2</v>
      </c>
      <c r="AS60" s="23">
        <v>5.7058280952823844E-2</v>
      </c>
      <c r="AT60" s="23">
        <v>6.061873748238944E-2</v>
      </c>
      <c r="AU60" s="23">
        <v>6.8665764511963559E-2</v>
      </c>
      <c r="AV60" s="23">
        <v>6.1642922416266517E-2</v>
      </c>
      <c r="AW60" s="23">
        <v>6.299773198762558E-2</v>
      </c>
      <c r="AX60" s="23">
        <v>7.1540710562106688E-2</v>
      </c>
      <c r="AY60" s="23">
        <v>7.3185198310872029E-2</v>
      </c>
      <c r="AZ60" s="23">
        <v>8.143225579266937E-2</v>
      </c>
      <c r="BA60" s="23">
        <v>7.4107235952091469E-2</v>
      </c>
      <c r="BB60" s="23">
        <v>6.4298651697565892E-2</v>
      </c>
      <c r="BC60" s="23">
        <v>6.3060272359699771E-2</v>
      </c>
      <c r="BD60" s="23">
        <v>5.9722097542241989E-2</v>
      </c>
      <c r="BE60" s="23">
        <v>7.4148735524427287E-2</v>
      </c>
      <c r="BF60" s="111"/>
    </row>
    <row r="61" spans="1:158" s="93" customFormat="1" ht="15" thickBot="1" x14ac:dyDescent="0.4">
      <c r="A61" s="100" t="s">
        <v>98</v>
      </c>
      <c r="B61" s="101" t="s">
        <v>99</v>
      </c>
      <c r="C61" s="23">
        <v>7.8206759778314105E-3</v>
      </c>
      <c r="D61" s="23">
        <v>1.2570983505662813E-2</v>
      </c>
      <c r="E61" s="23">
        <v>7.535958092807756E-3</v>
      </c>
      <c r="F61" s="23">
        <v>1.4397002622208967E-2</v>
      </c>
      <c r="G61" s="23">
        <v>1.672934790684396E-2</v>
      </c>
      <c r="H61" s="23">
        <v>1.999164694454501E-2</v>
      </c>
      <c r="I61" s="23">
        <v>1.6158917500720522E-2</v>
      </c>
      <c r="J61" s="23">
        <v>1.538269527964228E-2</v>
      </c>
      <c r="K61" s="23">
        <v>1.6572926036165472E-2</v>
      </c>
      <c r="L61" s="23">
        <v>1.8060301056915976E-2</v>
      </c>
      <c r="M61" s="23">
        <v>1.741521074726685E-2</v>
      </c>
      <c r="N61" s="23">
        <v>1.8957483914667745E-2</v>
      </c>
      <c r="O61" s="23">
        <v>1.3435628122725888E-2</v>
      </c>
      <c r="P61" s="23">
        <v>1.8689997458849056E-2</v>
      </c>
      <c r="Q61" s="23">
        <v>2.0046013990660107E-2</v>
      </c>
      <c r="R61" s="23">
        <v>1.5045564091265369E-2</v>
      </c>
      <c r="S61" s="23">
        <v>2.5248667136878827E-2</v>
      </c>
      <c r="T61" s="23">
        <v>1.7706606286930271E-2</v>
      </c>
      <c r="U61" s="23">
        <v>1.634201189871012E-2</v>
      </c>
      <c r="V61" s="23">
        <v>2.0427141318257794E-2</v>
      </c>
      <c r="W61" s="23">
        <v>1.5828844546354602E-2</v>
      </c>
      <c r="X61" s="23">
        <v>2.1481991943662421E-2</v>
      </c>
      <c r="Y61" s="23">
        <v>1.6423950516959149E-2</v>
      </c>
      <c r="Z61" s="23">
        <v>1.775451447120116E-2</v>
      </c>
      <c r="AA61" s="23">
        <v>1.4372871145016427E-2</v>
      </c>
      <c r="AB61" s="23">
        <v>1.5536278893358336E-2</v>
      </c>
      <c r="AC61" s="23">
        <v>1.1690541662055578E-2</v>
      </c>
      <c r="AD61" s="23">
        <v>1.970647910074512E-2</v>
      </c>
      <c r="AE61" s="23">
        <v>1.6673996872910459E-2</v>
      </c>
      <c r="AF61" s="23">
        <v>2.9041669109357116E-2</v>
      </c>
      <c r="AG61" s="23">
        <v>2.7645872089704433E-2</v>
      </c>
      <c r="AH61" s="23">
        <v>2.4549716021955607E-2</v>
      </c>
      <c r="AI61" s="23">
        <v>2.4652897414028988E-2</v>
      </c>
      <c r="AJ61" s="23">
        <v>2.0160384413248911E-2</v>
      </c>
      <c r="AK61" s="23">
        <v>1.9358680312552563E-2</v>
      </c>
      <c r="AL61" s="23">
        <v>1.5750113363947889E-2</v>
      </c>
      <c r="AM61" s="23">
        <v>1.2507352385746314E-2</v>
      </c>
      <c r="AN61" s="23">
        <v>2.1523393809879023E-2</v>
      </c>
      <c r="AO61" s="23">
        <v>2.2164143975343536E-2</v>
      </c>
      <c r="AP61" s="23">
        <v>2.0351152400230273E-2</v>
      </c>
      <c r="AQ61" s="23">
        <v>1.9210592269472495E-2</v>
      </c>
      <c r="AR61" s="23">
        <v>2.0270074742886234E-2</v>
      </c>
      <c r="AS61" s="23">
        <v>2.6185560222260578E-2</v>
      </c>
      <c r="AT61" s="23">
        <v>2.5075191043439662E-2</v>
      </c>
      <c r="AU61" s="23">
        <v>1.984060139310851E-2</v>
      </c>
      <c r="AV61" s="23">
        <v>3.192290782781064E-2</v>
      </c>
      <c r="AW61" s="23">
        <v>2.756608406067293E-2</v>
      </c>
      <c r="AX61" s="23">
        <v>1.6339818972347358E-2</v>
      </c>
      <c r="AY61" s="23">
        <v>1.7551032808165237E-2</v>
      </c>
      <c r="AZ61" s="23">
        <v>1.7325437651293265E-2</v>
      </c>
      <c r="BA61" s="23">
        <v>2.3999029236487394E-2</v>
      </c>
      <c r="BB61" s="23">
        <v>1.2138311356502935E-2</v>
      </c>
      <c r="BC61" s="23">
        <v>1.4099913639751313E-2</v>
      </c>
      <c r="BD61" s="23">
        <v>1.7696282981190196E-2</v>
      </c>
      <c r="BE61" s="23">
        <v>1.7908896458788581E-2</v>
      </c>
      <c r="BF61" s="111"/>
    </row>
    <row r="62" spans="1:158" s="93" customFormat="1" ht="15" thickBot="1" x14ac:dyDescent="0.4">
      <c r="A62" s="100" t="s">
        <v>100</v>
      </c>
      <c r="B62" s="101" t="s">
        <v>101</v>
      </c>
      <c r="C62" s="23">
        <v>2.4866468641963888E-2</v>
      </c>
      <c r="D62" s="23">
        <v>3.3888456465547383E-2</v>
      </c>
      <c r="E62" s="23">
        <v>3.8549660969140608E-2</v>
      </c>
      <c r="F62" s="23">
        <v>4.4038304169153872E-2</v>
      </c>
      <c r="G62" s="23">
        <v>6.9990739069249519E-2</v>
      </c>
      <c r="H62" s="23">
        <v>7.4561066739861695E-2</v>
      </c>
      <c r="I62" s="23">
        <v>3.4512233782309124E-2</v>
      </c>
      <c r="J62" s="23">
        <v>2.5064183692721009E-2</v>
      </c>
      <c r="K62" s="23">
        <v>3.0777020744154591E-2</v>
      </c>
      <c r="L62" s="23">
        <v>4.9696296032287993E-2</v>
      </c>
      <c r="M62" s="23">
        <v>3.2891196656416204E-2</v>
      </c>
      <c r="N62" s="23">
        <v>6.1856999378786933E-3</v>
      </c>
      <c r="O62" s="23">
        <v>1.5241350360487382E-2</v>
      </c>
      <c r="P62" s="23">
        <v>3.0445121392325511E-2</v>
      </c>
      <c r="Q62" s="23">
        <v>0</v>
      </c>
      <c r="R62" s="23">
        <v>1.4290512067517502E-2</v>
      </c>
      <c r="S62" s="23">
        <v>1.9387267936672822E-2</v>
      </c>
      <c r="T62" s="23">
        <v>1.1117225274776094E-3</v>
      </c>
      <c r="U62" s="23">
        <v>1.1033872465106202E-2</v>
      </c>
      <c r="V62" s="23">
        <v>4.4574807919815253E-3</v>
      </c>
      <c r="W62" s="23">
        <v>1.1612668942890919E-2</v>
      </c>
      <c r="X62" s="23">
        <v>1.0789961680105561E-2</v>
      </c>
      <c r="Y62" s="23">
        <v>1.9047584434386245E-2</v>
      </c>
      <c r="Z62" s="23">
        <v>1.3305205002800115E-2</v>
      </c>
      <c r="AA62" s="23">
        <v>4.1436936519068157E-2</v>
      </c>
      <c r="AB62" s="23">
        <v>3.8248889169561151E-2</v>
      </c>
      <c r="AC62" s="23">
        <v>5.6387425681445696E-2</v>
      </c>
      <c r="AD62" s="23">
        <v>1.9674212308271551E-2</v>
      </c>
      <c r="AE62" s="23">
        <v>5.897369556292556E-2</v>
      </c>
      <c r="AF62" s="23">
        <v>7.6755579778614608E-2</v>
      </c>
      <c r="AG62" s="23">
        <v>6.3561773076663983E-2</v>
      </c>
      <c r="AH62" s="23">
        <v>6.1835828742851484E-2</v>
      </c>
      <c r="AI62" s="23">
        <v>7.0485794484110312E-2</v>
      </c>
      <c r="AJ62" s="23">
        <v>6.4195754538587252E-2</v>
      </c>
      <c r="AK62" s="23">
        <v>3.047699241264987E-2</v>
      </c>
      <c r="AL62" s="23">
        <v>4.018963516175518E-2</v>
      </c>
      <c r="AM62" s="23">
        <v>2.7251206711210001E-2</v>
      </c>
      <c r="AN62" s="23">
        <v>4.2560013105073874E-2</v>
      </c>
      <c r="AO62" s="23">
        <v>4.761493848824426E-2</v>
      </c>
      <c r="AP62" s="23">
        <v>4.9870587507972637E-2</v>
      </c>
      <c r="AQ62" s="23">
        <v>5.5062834492568179E-2</v>
      </c>
      <c r="AR62" s="23">
        <v>3.9821139635438547E-2</v>
      </c>
      <c r="AS62" s="23">
        <v>6.6955909094368132E-2</v>
      </c>
      <c r="AT62" s="23">
        <v>5.3192629964127845E-2</v>
      </c>
      <c r="AU62" s="23">
        <v>5.6840112143034846E-2</v>
      </c>
      <c r="AV62" s="23">
        <v>6.1165917937542641E-2</v>
      </c>
      <c r="AW62" s="23">
        <v>8.5106554991568467E-2</v>
      </c>
      <c r="AX62" s="23">
        <v>3.9371101866626748E-2</v>
      </c>
      <c r="AY62" s="23">
        <v>5.112532779280117E-2</v>
      </c>
      <c r="AZ62" s="23">
        <v>2.1929453719495288E-2</v>
      </c>
      <c r="BA62" s="23">
        <v>1.9320374757615284E-2</v>
      </c>
      <c r="BB62" s="23">
        <v>1.1533416102243253E-2</v>
      </c>
      <c r="BC62" s="23">
        <v>1.632486458646374E-2</v>
      </c>
      <c r="BD62" s="23">
        <v>2.6161211327620337E-2</v>
      </c>
      <c r="BE62" s="23">
        <v>2.1996830118978874E-2</v>
      </c>
      <c r="BF62" s="111"/>
    </row>
    <row r="63" spans="1:158" s="93" customFormat="1" ht="15" thickBot="1" x14ac:dyDescent="0.4">
      <c r="A63" s="100" t="s">
        <v>102</v>
      </c>
      <c r="B63" s="101" t="s">
        <v>103</v>
      </c>
      <c r="C63" s="23">
        <v>0</v>
      </c>
      <c r="D63" s="23">
        <v>0</v>
      </c>
      <c r="E63" s="23">
        <v>0</v>
      </c>
      <c r="F63" s="23">
        <v>0</v>
      </c>
      <c r="G63" s="23">
        <v>6.6547317065399361E-2</v>
      </c>
      <c r="H63" s="23">
        <v>0</v>
      </c>
      <c r="I63" s="23">
        <v>0</v>
      </c>
      <c r="J63" s="23">
        <v>0</v>
      </c>
      <c r="K63" s="23">
        <v>0</v>
      </c>
      <c r="L63" s="23">
        <v>3.13755153563475E-2</v>
      </c>
      <c r="M63" s="23">
        <v>0</v>
      </c>
      <c r="N63" s="23">
        <v>0</v>
      </c>
      <c r="O63" s="23">
        <v>2.5193273828355171E-2</v>
      </c>
      <c r="P63" s="23">
        <v>4.1740326638217431E-2</v>
      </c>
      <c r="Q63" s="23">
        <v>7.5992664907975543E-2</v>
      </c>
      <c r="R63" s="23">
        <v>0</v>
      </c>
      <c r="S63" s="23">
        <v>0</v>
      </c>
      <c r="T63" s="23">
        <v>4.4253589411323443E-2</v>
      </c>
      <c r="U63" s="23">
        <v>0</v>
      </c>
      <c r="V63" s="23">
        <v>0</v>
      </c>
      <c r="W63" s="23">
        <v>5.1124931416588047E-2</v>
      </c>
      <c r="X63" s="23">
        <v>4.375348128283095E-2</v>
      </c>
      <c r="Y63" s="23">
        <v>6.8382053989659478E-2</v>
      </c>
      <c r="Z63" s="23">
        <v>0</v>
      </c>
      <c r="AA63" s="23">
        <v>4.8930670897741751E-2</v>
      </c>
      <c r="AB63" s="23">
        <v>0</v>
      </c>
      <c r="AC63" s="23">
        <v>7.3498072899352423E-2</v>
      </c>
      <c r="AD63" s="23">
        <v>7.251824064580896E-2</v>
      </c>
      <c r="AE63" s="23">
        <v>6.2846822061786836E-2</v>
      </c>
      <c r="AF63" s="23">
        <v>5.2123595763389263E-2</v>
      </c>
      <c r="AG63" s="23">
        <v>4.7382539344897986E-2</v>
      </c>
      <c r="AH63" s="23">
        <v>4.3209108728044766E-2</v>
      </c>
      <c r="AI63" s="23">
        <v>4.9925448222477145E-2</v>
      </c>
      <c r="AJ63" s="23">
        <v>5.0204181872113611E-2</v>
      </c>
      <c r="AK63" s="23">
        <v>4.84455801664695E-2</v>
      </c>
      <c r="AL63" s="23">
        <v>4.5335266214169979E-2</v>
      </c>
      <c r="AM63" s="23">
        <v>4.8185784661082885E-2</v>
      </c>
      <c r="AN63" s="23">
        <v>4.0350041988855653E-2</v>
      </c>
      <c r="AO63" s="23">
        <v>4.2048937962179241E-2</v>
      </c>
      <c r="AP63" s="23">
        <v>4.7472480506226669E-2</v>
      </c>
      <c r="AQ63" s="23">
        <v>5.4796428670237013E-2</v>
      </c>
      <c r="AR63" s="23">
        <v>5.0052799640562112E-2</v>
      </c>
      <c r="AS63" s="23">
        <v>5.1925628777898705E-2</v>
      </c>
      <c r="AT63" s="23">
        <v>4.9139663357733676E-2</v>
      </c>
      <c r="AU63" s="23">
        <v>0</v>
      </c>
      <c r="AV63" s="23">
        <v>0</v>
      </c>
      <c r="AW63" s="23">
        <v>0</v>
      </c>
      <c r="AX63" s="23">
        <v>3.8708137470798716E-2</v>
      </c>
      <c r="AY63" s="23">
        <v>8.218649098766824E-2</v>
      </c>
      <c r="AZ63" s="23">
        <v>0</v>
      </c>
      <c r="BA63" s="23">
        <v>0</v>
      </c>
      <c r="BB63" s="23">
        <v>0</v>
      </c>
      <c r="BC63" s="23">
        <v>0</v>
      </c>
      <c r="BD63" s="23">
        <v>0</v>
      </c>
      <c r="BE63" s="23">
        <v>0</v>
      </c>
      <c r="BF63" s="111"/>
    </row>
    <row r="64" spans="1:158" s="93" customFormat="1" ht="15" thickBot="1" x14ac:dyDescent="0.4">
      <c r="A64" s="100" t="s">
        <v>104</v>
      </c>
      <c r="B64" s="101" t="s">
        <v>8</v>
      </c>
      <c r="C64" s="23">
        <v>0.11347096173410011</v>
      </c>
      <c r="D64" s="23">
        <v>9.8184572570241824E-2</v>
      </c>
      <c r="E64" s="23">
        <v>7.3918233555815963E-2</v>
      </c>
      <c r="F64" s="23">
        <v>6.391265759990962E-2</v>
      </c>
      <c r="G64" s="23">
        <v>6.8424716759557858E-2</v>
      </c>
      <c r="H64" s="23">
        <v>6.7297102558599109E-2</v>
      </c>
      <c r="I64" s="23">
        <v>4.4891233612040761E-2</v>
      </c>
      <c r="J64" s="23">
        <v>5.1921341534708988E-2</v>
      </c>
      <c r="K64" s="23">
        <v>4.8321065255337747E-2</v>
      </c>
      <c r="L64" s="23">
        <v>4.4273899835737263E-2</v>
      </c>
      <c r="M64" s="23">
        <v>6.2030551386869068E-2</v>
      </c>
      <c r="N64" s="23">
        <v>5.5361228459722744E-2</v>
      </c>
      <c r="O64" s="23">
        <v>6.6655323926477605E-2</v>
      </c>
      <c r="P64" s="23">
        <v>6.9468403103180379E-2</v>
      </c>
      <c r="Q64" s="23">
        <v>6.5845915713709735E-2</v>
      </c>
      <c r="R64" s="23">
        <v>6.1935398513670983E-2</v>
      </c>
      <c r="S64" s="23">
        <v>6.9321658924298965E-2</v>
      </c>
      <c r="T64" s="23">
        <v>8.2882264970110864E-2</v>
      </c>
      <c r="U64" s="23">
        <v>7.8669436911639912E-2</v>
      </c>
      <c r="V64" s="23">
        <v>7.5826575603275798E-2</v>
      </c>
      <c r="W64" s="23">
        <v>7.3546245305089977E-2</v>
      </c>
      <c r="X64" s="23">
        <v>7.0901440439910937E-2</v>
      </c>
      <c r="Y64" s="23">
        <v>6.8186881324998908E-2</v>
      </c>
      <c r="Z64" s="23">
        <v>6.7304110782243118E-2</v>
      </c>
      <c r="AA64" s="23">
        <v>8.0428478991035987E-2</v>
      </c>
      <c r="AB64" s="23">
        <v>9.4249660319197862E-2</v>
      </c>
      <c r="AC64" s="23">
        <v>0.10163826190624546</v>
      </c>
      <c r="AD64" s="23">
        <v>0.13162293991444882</v>
      </c>
      <c r="AE64" s="23">
        <v>0.11805688467949155</v>
      </c>
      <c r="AF64" s="23">
        <v>0.11750257874407574</v>
      </c>
      <c r="AG64" s="23">
        <v>0.12390324661929415</v>
      </c>
      <c r="AH64" s="23">
        <v>0.10860733056800798</v>
      </c>
      <c r="AI64" s="23">
        <v>0.11196234132203876</v>
      </c>
      <c r="AJ64" s="23">
        <v>8.8839383055178536E-2</v>
      </c>
      <c r="AK64" s="23">
        <v>8.6086058954753103E-2</v>
      </c>
      <c r="AL64" s="23">
        <v>7.2164297941713182E-2</v>
      </c>
      <c r="AM64" s="23">
        <v>2.5445698336373297E-2</v>
      </c>
      <c r="AN64" s="23">
        <v>2.4735697299191992E-2</v>
      </c>
      <c r="AO64" s="23">
        <v>5.1054759510942037E-2</v>
      </c>
      <c r="AP64" s="23">
        <v>4.6521206273547042E-2</v>
      </c>
      <c r="AQ64" s="23">
        <v>6.169332901109767E-2</v>
      </c>
      <c r="AR64" s="23">
        <v>7.0583560403441534E-2</v>
      </c>
      <c r="AS64" s="23">
        <v>7.2108175055885904E-2</v>
      </c>
      <c r="AT64" s="23">
        <v>7.3994920634198977E-2</v>
      </c>
      <c r="AU64" s="23">
        <v>7.7653264275275538E-2</v>
      </c>
      <c r="AV64" s="23">
        <v>7.372202782049074E-2</v>
      </c>
      <c r="AW64" s="23">
        <v>8.2066498943676958E-2</v>
      </c>
      <c r="AX64" s="23">
        <v>7.5385605849289314E-2</v>
      </c>
      <c r="AY64" s="23">
        <v>7.3259046489588892E-2</v>
      </c>
      <c r="AZ64" s="23">
        <v>7.3350001842260495E-2</v>
      </c>
      <c r="BA64" s="23">
        <v>6.1515543153279971E-2</v>
      </c>
      <c r="BB64" s="23">
        <v>5.8118863040097189E-2</v>
      </c>
      <c r="BC64" s="23">
        <v>5.2716604504052252E-2</v>
      </c>
      <c r="BD64" s="23">
        <v>4.8376594811990241E-2</v>
      </c>
      <c r="BE64" s="23">
        <v>3.5947733397140552E-2</v>
      </c>
      <c r="BF64" s="111"/>
    </row>
    <row r="65" spans="1:58" s="93" customFormat="1" ht="15" thickBot="1" x14ac:dyDescent="0.4">
      <c r="A65" s="99"/>
      <c r="B65" s="99" t="s">
        <v>146</v>
      </c>
      <c r="C65" s="24">
        <v>7.0091265533086991E-2</v>
      </c>
      <c r="D65" s="24">
        <v>6.6546831037132326E-2</v>
      </c>
      <c r="E65" s="24">
        <v>5.1647596464895397E-2</v>
      </c>
      <c r="F65" s="24">
        <v>4.9945962547852954E-2</v>
      </c>
      <c r="G65" s="24">
        <v>5.3460704564476456E-2</v>
      </c>
      <c r="H65" s="24">
        <v>5.2748042370197361E-2</v>
      </c>
      <c r="I65" s="24">
        <v>3.7202711527847127E-2</v>
      </c>
      <c r="J65" s="24">
        <v>3.996001148356048E-2</v>
      </c>
      <c r="K65" s="24">
        <v>3.8532704348945922E-2</v>
      </c>
      <c r="L65" s="24">
        <v>3.4225522442996245E-2</v>
      </c>
      <c r="M65" s="24">
        <v>4.3176833306436152E-2</v>
      </c>
      <c r="N65" s="24">
        <v>3.9593463224673567E-2</v>
      </c>
      <c r="O65" s="24">
        <v>4.6158694737546538E-2</v>
      </c>
      <c r="P65" s="24">
        <v>5.0321500692577528E-2</v>
      </c>
      <c r="Q65" s="24">
        <v>4.7330169880282318E-2</v>
      </c>
      <c r="R65" s="24">
        <v>4.5946114636290079E-2</v>
      </c>
      <c r="S65" s="24">
        <v>5.2333258148121599E-2</v>
      </c>
      <c r="T65" s="24">
        <v>5.7845249210518389E-2</v>
      </c>
      <c r="U65" s="24">
        <v>5.8418245422576662E-2</v>
      </c>
      <c r="V65" s="24">
        <v>6.0284833608315977E-2</v>
      </c>
      <c r="W65" s="24">
        <v>5.9051529115986802E-2</v>
      </c>
      <c r="X65" s="24">
        <v>5.9777466345417037E-2</v>
      </c>
      <c r="Y65" s="24">
        <v>5.8097695481363301E-2</v>
      </c>
      <c r="Z65" s="24">
        <v>6.3971998411784234E-2</v>
      </c>
      <c r="AA65" s="24">
        <v>6.1216545219215907E-2</v>
      </c>
      <c r="AB65" s="24">
        <v>6.4051787650966321E-2</v>
      </c>
      <c r="AC65" s="24">
        <v>7.5381168702016804E-2</v>
      </c>
      <c r="AD65" s="24">
        <v>8.7551096036017823E-2</v>
      </c>
      <c r="AE65" s="24">
        <v>9.1336670370693443E-2</v>
      </c>
      <c r="AF65" s="24">
        <v>9.2533466945767334E-2</v>
      </c>
      <c r="AG65" s="24">
        <v>9.2666449997939937E-2</v>
      </c>
      <c r="AH65" s="24">
        <v>8.3163422515381363E-2</v>
      </c>
      <c r="AI65" s="24">
        <v>8.4267708669038238E-2</v>
      </c>
      <c r="AJ65" s="24">
        <v>6.9613054862575158E-2</v>
      </c>
      <c r="AK65" s="24">
        <v>6.7952032338741988E-2</v>
      </c>
      <c r="AL65" s="24">
        <v>6.0831837241335396E-2</v>
      </c>
      <c r="AM65" s="24">
        <v>2.9835703238704079E-2</v>
      </c>
      <c r="AN65" s="24">
        <v>2.9126374077877985E-2</v>
      </c>
      <c r="AO65" s="24">
        <v>4.2668126180412859E-2</v>
      </c>
      <c r="AP65" s="24">
        <v>4.0870563732903709E-2</v>
      </c>
      <c r="AQ65" s="24">
        <v>5.2181197282258188E-2</v>
      </c>
      <c r="AR65" s="24">
        <v>5.9336117089914604E-2</v>
      </c>
      <c r="AS65" s="24">
        <v>6.1752923763350821E-2</v>
      </c>
      <c r="AT65" s="24">
        <v>6.3460459337200792E-2</v>
      </c>
      <c r="AU65" s="24">
        <v>6.7751211307472331E-2</v>
      </c>
      <c r="AV65" s="24">
        <v>6.4500421759066229E-2</v>
      </c>
      <c r="AW65" s="24">
        <v>6.9693684076698292E-2</v>
      </c>
      <c r="AX65" s="24">
        <v>6.6977253654711591E-2</v>
      </c>
      <c r="AY65" s="24">
        <v>6.7346789486787142E-2</v>
      </c>
      <c r="AZ65" s="24">
        <v>6.8991473099238587E-2</v>
      </c>
      <c r="BA65" s="24">
        <v>6.0968203868719109E-2</v>
      </c>
      <c r="BB65" s="24">
        <v>5.4197712827919534E-2</v>
      </c>
      <c r="BC65" s="24">
        <v>5.1377859611432382E-2</v>
      </c>
      <c r="BD65" s="24">
        <v>4.865315308066874E-2</v>
      </c>
      <c r="BE65" s="24">
        <v>4.8283597529383902E-2</v>
      </c>
      <c r="BF65" s="115"/>
    </row>
    <row r="66" spans="1:58" s="93" customFormat="1" ht="15" thickBot="1" x14ac:dyDescent="0.4">
      <c r="A66" s="97" t="s">
        <v>105</v>
      </c>
      <c r="B66" s="98" t="s">
        <v>10</v>
      </c>
      <c r="C66" s="23">
        <v>3.931702794235685E-2</v>
      </c>
      <c r="D66" s="23">
        <v>4.2061609514994401E-2</v>
      </c>
      <c r="E66" s="23">
        <v>3.4554008336671153E-2</v>
      </c>
      <c r="F66" s="23">
        <v>4.0235894201636035E-2</v>
      </c>
      <c r="G66" s="23">
        <v>3.6481327533742447E-2</v>
      </c>
      <c r="H66" s="23">
        <v>3.6437112052455339E-2</v>
      </c>
      <c r="I66" s="23">
        <v>3.8994267447545035E-2</v>
      </c>
      <c r="J66" s="23">
        <v>4.2074732340917333E-2</v>
      </c>
      <c r="K66" s="23">
        <v>4.5072711296454238E-2</v>
      </c>
      <c r="L66" s="23">
        <v>4.562454164478829E-2</v>
      </c>
      <c r="M66" s="23">
        <v>3.9577421070951462E-2</v>
      </c>
      <c r="N66" s="23">
        <v>4.4026792945947066E-2</v>
      </c>
      <c r="O66" s="23">
        <v>4.2937045389002955E-2</v>
      </c>
      <c r="P66" s="23">
        <v>3.6014326982214795E-2</v>
      </c>
      <c r="Q66" s="23">
        <v>3.6262849622125275E-2</v>
      </c>
      <c r="R66" s="23">
        <v>3.9177130067541421E-2</v>
      </c>
      <c r="S66" s="23">
        <v>4.2418401866868641E-2</v>
      </c>
      <c r="T66" s="23">
        <v>3.7867511505581507E-2</v>
      </c>
      <c r="U66" s="23">
        <v>4.2534038793809618E-2</v>
      </c>
      <c r="V66" s="23">
        <v>4.4714303005368182E-2</v>
      </c>
      <c r="W66" s="23">
        <v>3.8574976542533279E-2</v>
      </c>
      <c r="X66" s="23">
        <v>4.4077619793588797E-2</v>
      </c>
      <c r="Y66" s="23">
        <v>5.425085990694941E-2</v>
      </c>
      <c r="Z66" s="23">
        <v>5.4188963503226842E-2</v>
      </c>
      <c r="AA66" s="23">
        <v>5.5566024447000081E-2</v>
      </c>
      <c r="AB66" s="23">
        <v>4.9766190558707818E-2</v>
      </c>
      <c r="AC66" s="23">
        <v>5.5090096690949476E-2</v>
      </c>
      <c r="AD66" s="23">
        <v>5.800953207269894E-2</v>
      </c>
      <c r="AE66" s="23">
        <v>6.6959223630852494E-2</v>
      </c>
      <c r="AF66" s="23">
        <v>6.7419449667080508E-2</v>
      </c>
      <c r="AG66" s="23">
        <v>6.2425809511014223E-2</v>
      </c>
      <c r="AH66" s="23">
        <v>6.4757815773305707E-2</v>
      </c>
      <c r="AI66" s="23">
        <v>6.6288944568670169E-2</v>
      </c>
      <c r="AJ66" s="23">
        <v>6.0479908979904559E-2</v>
      </c>
      <c r="AK66" s="23">
        <v>5.2885881881327992E-2</v>
      </c>
      <c r="AL66" s="23">
        <v>4.7390770109016961E-2</v>
      </c>
      <c r="AM66" s="23">
        <v>2.189986529960234E-2</v>
      </c>
      <c r="AN66" s="23">
        <v>3.4581670961794521E-2</v>
      </c>
      <c r="AO66" s="23">
        <v>4.2068656964139355E-2</v>
      </c>
      <c r="AP66" s="23">
        <v>4.84803346026303E-2</v>
      </c>
      <c r="AQ66" s="23">
        <v>4.9509411864996425E-2</v>
      </c>
      <c r="AR66" s="23">
        <v>4.3417144826273492E-2</v>
      </c>
      <c r="AS66" s="23">
        <v>4.7269081958198317E-2</v>
      </c>
      <c r="AT66" s="23">
        <v>4.4618638564717393E-2</v>
      </c>
      <c r="AU66" s="23">
        <v>4.5751699434208801E-2</v>
      </c>
      <c r="AV66" s="23">
        <v>4.2423614165895615E-2</v>
      </c>
      <c r="AW66" s="23">
        <v>3.9406358258242936E-2</v>
      </c>
      <c r="AX66" s="23">
        <v>3.9831644727991701E-2</v>
      </c>
      <c r="AY66" s="23">
        <v>4.2909301984146227E-2</v>
      </c>
      <c r="AZ66" s="23">
        <v>3.7954349283719151E-2</v>
      </c>
      <c r="BA66" s="23">
        <v>4.2819647120721588E-2</v>
      </c>
      <c r="BB66" s="23">
        <v>4.4016027998912723E-2</v>
      </c>
      <c r="BC66" s="23">
        <v>4.4491029822367682E-2</v>
      </c>
      <c r="BD66" s="23">
        <v>4.4347545930984597E-2</v>
      </c>
      <c r="BE66" s="23">
        <v>4.6806177603576693E-2</v>
      </c>
      <c r="BF66" s="111"/>
    </row>
    <row r="67" spans="1:58" s="93" customFormat="1" ht="15" thickBot="1" x14ac:dyDescent="0.4">
      <c r="A67" s="99"/>
      <c r="B67" s="102" t="s">
        <v>147</v>
      </c>
      <c r="C67" s="24">
        <v>3.931702794235685E-2</v>
      </c>
      <c r="D67" s="24">
        <v>4.2061609514994401E-2</v>
      </c>
      <c r="E67" s="24">
        <v>3.4554008336671153E-2</v>
      </c>
      <c r="F67" s="24">
        <v>4.0235894201636035E-2</v>
      </c>
      <c r="G67" s="24">
        <v>3.6481327533742447E-2</v>
      </c>
      <c r="H67" s="24">
        <v>3.6437112052455339E-2</v>
      </c>
      <c r="I67" s="24">
        <v>3.8994267447545035E-2</v>
      </c>
      <c r="J67" s="24">
        <v>4.2074732340917333E-2</v>
      </c>
      <c r="K67" s="24">
        <v>4.5072711296454238E-2</v>
      </c>
      <c r="L67" s="24">
        <v>4.562454164478829E-2</v>
      </c>
      <c r="M67" s="24">
        <v>3.9577421070951462E-2</v>
      </c>
      <c r="N67" s="24">
        <v>4.4026792945947066E-2</v>
      </c>
      <c r="O67" s="24">
        <v>4.2937045389002955E-2</v>
      </c>
      <c r="P67" s="24">
        <v>3.6014326982214795E-2</v>
      </c>
      <c r="Q67" s="24">
        <v>3.6262849622125275E-2</v>
      </c>
      <c r="R67" s="24">
        <v>3.9177130067541421E-2</v>
      </c>
      <c r="S67" s="24">
        <v>4.2418401866868641E-2</v>
      </c>
      <c r="T67" s="24">
        <v>3.7867511505581507E-2</v>
      </c>
      <c r="U67" s="24">
        <v>4.2534038793809618E-2</v>
      </c>
      <c r="V67" s="24">
        <v>4.4714303005368182E-2</v>
      </c>
      <c r="W67" s="24">
        <v>3.8574976542533279E-2</v>
      </c>
      <c r="X67" s="24">
        <v>4.4077619793588797E-2</v>
      </c>
      <c r="Y67" s="24">
        <v>5.425085990694941E-2</v>
      </c>
      <c r="Z67" s="24">
        <v>5.4188963503226842E-2</v>
      </c>
      <c r="AA67" s="24">
        <v>5.5566024447000081E-2</v>
      </c>
      <c r="AB67" s="24">
        <v>4.9766190558707818E-2</v>
      </c>
      <c r="AC67" s="24">
        <v>5.5090096690949476E-2</v>
      </c>
      <c r="AD67" s="24">
        <v>5.800953207269894E-2</v>
      </c>
      <c r="AE67" s="24">
        <v>6.6959223630852494E-2</v>
      </c>
      <c r="AF67" s="24">
        <v>6.7419449667080508E-2</v>
      </c>
      <c r="AG67" s="24">
        <v>6.2425809511014223E-2</v>
      </c>
      <c r="AH67" s="24">
        <v>6.4757815773305707E-2</v>
      </c>
      <c r="AI67" s="24">
        <v>6.6288944568670169E-2</v>
      </c>
      <c r="AJ67" s="24">
        <v>6.0479908979904559E-2</v>
      </c>
      <c r="AK67" s="24">
        <v>5.2885881881327992E-2</v>
      </c>
      <c r="AL67" s="24">
        <v>4.7390770109016961E-2</v>
      </c>
      <c r="AM67" s="24">
        <v>2.189986529960234E-2</v>
      </c>
      <c r="AN67" s="24">
        <v>3.4581670961794521E-2</v>
      </c>
      <c r="AO67" s="24">
        <v>4.2068656964139355E-2</v>
      </c>
      <c r="AP67" s="24">
        <v>4.84803346026303E-2</v>
      </c>
      <c r="AQ67" s="24">
        <v>4.9509411864996425E-2</v>
      </c>
      <c r="AR67" s="24">
        <v>4.3417144826273492E-2</v>
      </c>
      <c r="AS67" s="24">
        <v>4.7269081958198317E-2</v>
      </c>
      <c r="AT67" s="24">
        <v>4.4618638564717393E-2</v>
      </c>
      <c r="AU67" s="24">
        <v>4.5751699434208801E-2</v>
      </c>
      <c r="AV67" s="24">
        <v>4.2423614165895615E-2</v>
      </c>
      <c r="AW67" s="24">
        <v>3.9406358258242936E-2</v>
      </c>
      <c r="AX67" s="24">
        <v>3.9831644727991701E-2</v>
      </c>
      <c r="AY67" s="24">
        <v>4.2909301984146227E-2</v>
      </c>
      <c r="AZ67" s="24">
        <v>3.7954349283719151E-2</v>
      </c>
      <c r="BA67" s="24">
        <v>4.2819647120721588E-2</v>
      </c>
      <c r="BB67" s="24">
        <v>4.4016027998912723E-2</v>
      </c>
      <c r="BC67" s="24">
        <v>4.4491029822367682E-2</v>
      </c>
      <c r="BD67" s="24">
        <v>4.4347545930984597E-2</v>
      </c>
      <c r="BE67" s="24">
        <v>4.6806177603576693E-2</v>
      </c>
      <c r="BF67" s="115"/>
    </row>
    <row r="68" spans="1:58" s="93" customFormat="1" ht="15" thickBot="1" x14ac:dyDescent="0.4">
      <c r="A68" s="100" t="s">
        <v>106</v>
      </c>
      <c r="B68" s="101" t="s">
        <v>107</v>
      </c>
      <c r="C68" s="23">
        <v>5.3895774988481082E-3</v>
      </c>
      <c r="D68" s="23">
        <v>5.9844424305336248E-3</v>
      </c>
      <c r="E68" s="23">
        <v>5.5133772975711603E-3</v>
      </c>
      <c r="F68" s="23">
        <v>5.6775764942742909E-3</v>
      </c>
      <c r="G68" s="23">
        <v>3.9405199097761589E-3</v>
      </c>
      <c r="H68" s="23">
        <v>5.3855162222495355E-3</v>
      </c>
      <c r="I68" s="23">
        <v>3.9948195348794222E-3</v>
      </c>
      <c r="J68" s="23">
        <v>3.20785312072601E-3</v>
      </c>
      <c r="K68" s="23">
        <v>4.6860243055308476E-3</v>
      </c>
      <c r="L68" s="23">
        <v>2.8294766534311161E-3</v>
      </c>
      <c r="M68" s="23">
        <v>2.5513386577188457E-3</v>
      </c>
      <c r="N68" s="23">
        <v>5.6400065825736164E-3</v>
      </c>
      <c r="O68" s="23">
        <v>3.5583721283720007E-3</v>
      </c>
      <c r="P68" s="23">
        <v>3.1241277158885953E-3</v>
      </c>
      <c r="Q68" s="23">
        <v>4.5651390298411098E-3</v>
      </c>
      <c r="R68" s="23">
        <v>4.4714799322213049E-3</v>
      </c>
      <c r="S68" s="23">
        <v>4.63416269983879E-3</v>
      </c>
      <c r="T68" s="23">
        <v>8.0787845073098021E-3</v>
      </c>
      <c r="U68" s="23">
        <v>7.2725256965051549E-3</v>
      </c>
      <c r="V68" s="23">
        <v>6.1691756900274014E-3</v>
      </c>
      <c r="W68" s="23">
        <v>7.0185115911238303E-3</v>
      </c>
      <c r="X68" s="23">
        <v>9.1229642187403478E-3</v>
      </c>
      <c r="Y68" s="23">
        <v>8.1219605812376527E-3</v>
      </c>
      <c r="Z68" s="23">
        <v>1.1250496988043205E-2</v>
      </c>
      <c r="AA68" s="23">
        <v>8.1930549225590621E-3</v>
      </c>
      <c r="AB68" s="23">
        <v>1.2609092582117924E-2</v>
      </c>
      <c r="AC68" s="23">
        <v>1.0561964768993196E-2</v>
      </c>
      <c r="AD68" s="23">
        <v>1.406788969720927E-2</v>
      </c>
      <c r="AE68" s="23">
        <v>1.2026289626008522E-2</v>
      </c>
      <c r="AF68" s="23">
        <v>1.7870640385104733E-2</v>
      </c>
      <c r="AG68" s="23">
        <v>1.399672922547119E-2</v>
      </c>
      <c r="AH68" s="23">
        <v>1.138329010218019E-2</v>
      </c>
      <c r="AI68" s="23">
        <v>8.4801204557663802E-3</v>
      </c>
      <c r="AJ68" s="23">
        <v>9.6728177539403028E-3</v>
      </c>
      <c r="AK68" s="23">
        <v>8.4432926485570239E-3</v>
      </c>
      <c r="AL68" s="23">
        <v>8.1517638683405152E-3</v>
      </c>
      <c r="AM68" s="23">
        <v>5.9147757392775252E-3</v>
      </c>
      <c r="AN68" s="23">
        <v>6.9032412356408602E-3</v>
      </c>
      <c r="AO68" s="23">
        <v>7.505349644584899E-3</v>
      </c>
      <c r="AP68" s="23">
        <v>9.4803305301066829E-3</v>
      </c>
      <c r="AQ68" s="23">
        <v>7.618568860693454E-3</v>
      </c>
      <c r="AR68" s="23">
        <v>7.468240779451899E-3</v>
      </c>
      <c r="AS68" s="23">
        <v>6.4339057908545166E-3</v>
      </c>
      <c r="AT68" s="23">
        <v>5.3000680493685394E-3</v>
      </c>
      <c r="AU68" s="23">
        <v>6.8193656455472138E-3</v>
      </c>
      <c r="AV68" s="23">
        <v>8.4694442111431598E-3</v>
      </c>
      <c r="AW68" s="23">
        <v>8.3597413831738784E-3</v>
      </c>
      <c r="AX68" s="23">
        <v>7.1241747409746987E-3</v>
      </c>
      <c r="AY68" s="23">
        <v>6.535969870782244E-3</v>
      </c>
      <c r="AZ68" s="23">
        <v>6.3317852361775466E-3</v>
      </c>
      <c r="BA68" s="23">
        <v>7.2943339970311253E-3</v>
      </c>
      <c r="BB68" s="23">
        <v>5.5987704598064554E-3</v>
      </c>
      <c r="BC68" s="23">
        <v>7.0638820534180812E-3</v>
      </c>
      <c r="BD68" s="23">
        <v>4.5921265178930585E-3</v>
      </c>
      <c r="BE68" s="23">
        <v>5.9370366364602323E-3</v>
      </c>
      <c r="BF68" s="111"/>
    </row>
    <row r="69" spans="1:58" s="93" customFormat="1" ht="15" thickBot="1" x14ac:dyDescent="0.4">
      <c r="A69" s="100" t="s">
        <v>108</v>
      </c>
      <c r="B69" s="101" t="s">
        <v>12</v>
      </c>
      <c r="C69" s="23">
        <v>7.8527526130897553E-3</v>
      </c>
      <c r="D69" s="23">
        <v>9.3353737804861333E-3</v>
      </c>
      <c r="E69" s="23">
        <v>7.1464772372893132E-3</v>
      </c>
      <c r="F69" s="23">
        <v>5.5355309050748487E-3</v>
      </c>
      <c r="G69" s="23">
        <v>5.4036036304243194E-3</v>
      </c>
      <c r="H69" s="23">
        <v>9.5392272343221007E-3</v>
      </c>
      <c r="I69" s="23">
        <v>7.0267708192362915E-3</v>
      </c>
      <c r="J69" s="23">
        <v>3.8674726427788833E-3</v>
      </c>
      <c r="K69" s="23">
        <v>4.9985475106382521E-3</v>
      </c>
      <c r="L69" s="23">
        <v>8.1393414845041447E-3</v>
      </c>
      <c r="M69" s="23">
        <v>5.6554488775112655E-3</v>
      </c>
      <c r="N69" s="23">
        <v>6.2310079706093631E-3</v>
      </c>
      <c r="O69" s="23">
        <v>4.7654284341603244E-3</v>
      </c>
      <c r="P69" s="23">
        <v>6.9584941008604233E-3</v>
      </c>
      <c r="Q69" s="23">
        <v>4.511761016563965E-3</v>
      </c>
      <c r="R69" s="23">
        <v>5.0441865017115282E-3</v>
      </c>
      <c r="S69" s="23">
        <v>5.8023137110146976E-3</v>
      </c>
      <c r="T69" s="23">
        <v>8.0657744565759866E-3</v>
      </c>
      <c r="U69" s="23">
        <v>6.0886616309392769E-3</v>
      </c>
      <c r="V69" s="23">
        <v>7.5622346837888009E-3</v>
      </c>
      <c r="W69" s="23">
        <v>7.3818613669828469E-3</v>
      </c>
      <c r="X69" s="23">
        <v>8.3116487756801655E-3</v>
      </c>
      <c r="Y69" s="23">
        <v>9.9687049685804538E-3</v>
      </c>
      <c r="Z69" s="23">
        <v>1.1850116636703016E-2</v>
      </c>
      <c r="AA69" s="23">
        <v>1.007296323167574E-2</v>
      </c>
      <c r="AB69" s="23">
        <v>1.222081665792321E-2</v>
      </c>
      <c r="AC69" s="23">
        <v>1.2635710037812808E-2</v>
      </c>
      <c r="AD69" s="23">
        <v>1.3810330634012087E-2</v>
      </c>
      <c r="AE69" s="23">
        <v>1.9593734783123064E-2</v>
      </c>
      <c r="AF69" s="23">
        <v>1.8494324615780579E-2</v>
      </c>
      <c r="AG69" s="23">
        <v>1.8536580278707745E-2</v>
      </c>
      <c r="AH69" s="23">
        <v>1.16401001111051E-2</v>
      </c>
      <c r="AI69" s="23">
        <v>9.4265689754287462E-3</v>
      </c>
      <c r="AJ69" s="23">
        <v>1.0503152176555879E-2</v>
      </c>
      <c r="AK69" s="23">
        <v>9.8568782092736465E-3</v>
      </c>
      <c r="AL69" s="23">
        <v>1.4097860904182189E-2</v>
      </c>
      <c r="AM69" s="23">
        <v>1.4485472409950632E-2</v>
      </c>
      <c r="AN69" s="23">
        <v>1.5605783532609734E-2</v>
      </c>
      <c r="AO69" s="23">
        <v>2.4683899506101538E-2</v>
      </c>
      <c r="AP69" s="23">
        <v>2.7219429665288675E-2</v>
      </c>
      <c r="AQ69" s="23">
        <v>2.5898618419638208E-2</v>
      </c>
      <c r="AR69" s="23">
        <v>2.514103833089306E-2</v>
      </c>
      <c r="AS69" s="23">
        <v>2.5801806028769726E-2</v>
      </c>
      <c r="AT69" s="23">
        <v>3.6505296716928204E-2</v>
      </c>
      <c r="AU69" s="23">
        <v>3.233136615622436E-2</v>
      </c>
      <c r="AV69" s="23">
        <v>3.6396144703674256E-2</v>
      </c>
      <c r="AW69" s="23">
        <v>3.3159156404427077E-2</v>
      </c>
      <c r="AX69" s="23">
        <v>3.4900107246378285E-2</v>
      </c>
      <c r="AY69" s="23">
        <v>2.0779330272128489E-2</v>
      </c>
      <c r="AZ69" s="23">
        <v>2.4082654776162064E-2</v>
      </c>
      <c r="BA69" s="23">
        <v>2.0357694407671486E-2</v>
      </c>
      <c r="BB69" s="23">
        <v>2.760609417696424E-2</v>
      </c>
      <c r="BC69" s="23">
        <v>2.1457341141469563E-2</v>
      </c>
      <c r="BD69" s="23">
        <v>2.3199825709964532E-2</v>
      </c>
      <c r="BE69" s="23">
        <v>2.360269326443265E-2</v>
      </c>
      <c r="BF69" s="111"/>
    </row>
    <row r="70" spans="1:58" s="93" customFormat="1" ht="15" thickBot="1" x14ac:dyDescent="0.4">
      <c r="A70" s="100" t="s">
        <v>109</v>
      </c>
      <c r="B70" s="101" t="s">
        <v>13</v>
      </c>
      <c r="C70" s="23">
        <v>2.2416906940075382E-3</v>
      </c>
      <c r="D70" s="23">
        <v>1.363692358403753E-3</v>
      </c>
      <c r="E70" s="23">
        <v>1.6367491916751404E-3</v>
      </c>
      <c r="F70" s="23">
        <v>8.7438432781252937E-4</v>
      </c>
      <c r="G70" s="23">
        <v>9.9005156062110101E-4</v>
      </c>
      <c r="H70" s="23">
        <v>1.4030126043539266E-3</v>
      </c>
      <c r="I70" s="23">
        <v>1.1071235978761501E-3</v>
      </c>
      <c r="J70" s="23">
        <v>3.1416991536682053E-3</v>
      </c>
      <c r="K70" s="23">
        <v>2.6129256312739835E-3</v>
      </c>
      <c r="L70" s="23">
        <v>2.7994425528413748E-3</v>
      </c>
      <c r="M70" s="23">
        <v>3.8628591961232298E-3</v>
      </c>
      <c r="N70" s="23">
        <v>2.5901610682398132E-3</v>
      </c>
      <c r="O70" s="23">
        <v>2.6270749095180278E-3</v>
      </c>
      <c r="P70" s="23">
        <v>1.4496906190508308E-3</v>
      </c>
      <c r="Q70" s="23">
        <v>3.6180849763909361E-3</v>
      </c>
      <c r="R70" s="23">
        <v>3.3116286706051374E-3</v>
      </c>
      <c r="S70" s="23">
        <v>1.8882761980140261E-3</v>
      </c>
      <c r="T70" s="23">
        <v>2.4329119537010559E-3</v>
      </c>
      <c r="U70" s="23">
        <v>9.2465015108434301E-4</v>
      </c>
      <c r="V70" s="23">
        <v>1.4816725833779302E-3</v>
      </c>
      <c r="W70" s="23">
        <v>7.7494554011457205E-3</v>
      </c>
      <c r="X70" s="23">
        <v>4.5088260771143918E-3</v>
      </c>
      <c r="Y70" s="23">
        <v>3.9073173502718918E-3</v>
      </c>
      <c r="Z70" s="23">
        <v>6.848074362202152E-3</v>
      </c>
      <c r="AA70" s="23">
        <v>2.6216391125286208E-3</v>
      </c>
      <c r="AB70" s="23">
        <v>4.3967084796747132E-3</v>
      </c>
      <c r="AC70" s="23">
        <v>2.8864300649983406E-3</v>
      </c>
      <c r="AD70" s="23">
        <v>4.5672005575968667E-3</v>
      </c>
      <c r="AE70" s="23">
        <v>5.9398559595082497E-3</v>
      </c>
      <c r="AF70" s="23">
        <v>4.0620891418341847E-3</v>
      </c>
      <c r="AG70" s="23">
        <v>7.2565201878333763E-3</v>
      </c>
      <c r="AH70" s="23">
        <v>4.662690569859634E-3</v>
      </c>
      <c r="AI70" s="23">
        <v>8.6208161497613282E-3</v>
      </c>
      <c r="AJ70" s="23">
        <v>1.0635469062578135E-2</v>
      </c>
      <c r="AK70" s="23">
        <v>1.3567393887865622E-2</v>
      </c>
      <c r="AL70" s="23">
        <v>1.2085587120273484E-2</v>
      </c>
      <c r="AM70" s="23">
        <v>1.5802207370612124E-3</v>
      </c>
      <c r="AN70" s="23">
        <v>9.4850021139113276E-3</v>
      </c>
      <c r="AO70" s="23">
        <v>9.2518208733027643E-3</v>
      </c>
      <c r="AP70" s="23">
        <v>1.2870259331552491E-3</v>
      </c>
      <c r="AQ70" s="23">
        <v>8.633219277602534E-4</v>
      </c>
      <c r="AR70" s="23">
        <v>4.633442466396992E-3</v>
      </c>
      <c r="AS70" s="23">
        <v>1.0921551190217231E-2</v>
      </c>
      <c r="AT70" s="23">
        <v>1.4281761606001381E-2</v>
      </c>
      <c r="AU70" s="23">
        <v>9.7723642269245056E-3</v>
      </c>
      <c r="AV70" s="23">
        <v>7.0674612429362932E-3</v>
      </c>
      <c r="AW70" s="23">
        <v>6.0328364783942519E-3</v>
      </c>
      <c r="AX70" s="23">
        <v>4.777188985142242E-3</v>
      </c>
      <c r="AY70" s="23">
        <v>6.9804022445835437E-3</v>
      </c>
      <c r="AZ70" s="23">
        <v>6.6593076300209405E-3</v>
      </c>
      <c r="BA70" s="23">
        <v>3.512274535626525E-3</v>
      </c>
      <c r="BB70" s="23">
        <v>5.1288499245014515E-3</v>
      </c>
      <c r="BC70" s="23">
        <v>8.1091204933950133E-3</v>
      </c>
      <c r="BD70" s="23">
        <v>6.2653202040442186E-3</v>
      </c>
      <c r="BE70" s="23">
        <v>1.04050183265043E-2</v>
      </c>
      <c r="BF70" s="111"/>
    </row>
    <row r="71" spans="1:58" s="93" customFormat="1" ht="15" thickBot="1" x14ac:dyDescent="0.4">
      <c r="A71" s="100" t="s">
        <v>110</v>
      </c>
      <c r="B71" s="101" t="s">
        <v>14</v>
      </c>
      <c r="C71" s="23">
        <v>4.6767000148434396E-3</v>
      </c>
      <c r="D71" s="23">
        <v>2.629349145326971E-3</v>
      </c>
      <c r="E71" s="23">
        <v>0</v>
      </c>
      <c r="F71" s="23">
        <v>2.6263134459727014E-3</v>
      </c>
      <c r="G71" s="23">
        <v>2.6327235029966799E-3</v>
      </c>
      <c r="H71" s="23">
        <v>2.6426862433324028E-3</v>
      </c>
      <c r="I71" s="23">
        <v>5.5668401928507449E-3</v>
      </c>
      <c r="J71" s="23">
        <v>2.7506635327969901E-3</v>
      </c>
      <c r="K71" s="23">
        <v>2.7073782515310142E-3</v>
      </c>
      <c r="L71" s="23">
        <v>2.5929081136530489E-3</v>
      </c>
      <c r="M71" s="23">
        <v>0</v>
      </c>
      <c r="N71" s="23">
        <v>0</v>
      </c>
      <c r="O71" s="23">
        <v>2.7230348357479639E-3</v>
      </c>
      <c r="P71" s="23">
        <v>2.6189296561865642E-3</v>
      </c>
      <c r="Q71" s="23">
        <v>0</v>
      </c>
      <c r="R71" s="23">
        <v>2.5662984208720935E-3</v>
      </c>
      <c r="S71" s="23">
        <v>2.830863791746731E-3</v>
      </c>
      <c r="T71" s="23">
        <v>2.7128769066664068E-3</v>
      </c>
      <c r="U71" s="23">
        <v>0</v>
      </c>
      <c r="V71" s="23">
        <v>3.0994721152834345E-3</v>
      </c>
      <c r="W71" s="23">
        <v>3.2204640861732076E-3</v>
      </c>
      <c r="X71" s="23">
        <v>6.0482680379529098E-3</v>
      </c>
      <c r="Y71" s="23">
        <v>8.0009944424443927E-3</v>
      </c>
      <c r="Z71" s="23">
        <v>3.2413867894900009E-3</v>
      </c>
      <c r="AA71" s="23">
        <v>3.5280793368961962E-3</v>
      </c>
      <c r="AB71" s="23">
        <v>3.2129704032841447E-3</v>
      </c>
      <c r="AC71" s="23">
        <v>3.9854408958593501E-3</v>
      </c>
      <c r="AD71" s="23">
        <v>2.4811697768600007E-2</v>
      </c>
      <c r="AE71" s="23">
        <v>7.2993607760698138E-3</v>
      </c>
      <c r="AF71" s="23">
        <v>1.7102607857895913E-2</v>
      </c>
      <c r="AG71" s="23">
        <v>3.4391776732136028E-3</v>
      </c>
      <c r="AH71" s="23">
        <v>3.414598645853899E-3</v>
      </c>
      <c r="AI71" s="23">
        <v>7.4661982968426141E-3</v>
      </c>
      <c r="AJ71" s="23">
        <v>1.3959830351047621E-2</v>
      </c>
      <c r="AK71" s="23">
        <v>3.4766969854629526E-3</v>
      </c>
      <c r="AL71" s="23">
        <v>1.3647225762042216E-2</v>
      </c>
      <c r="AM71" s="23">
        <v>1.159731067430721E-2</v>
      </c>
      <c r="AN71" s="23">
        <v>7.1030579397810345E-3</v>
      </c>
      <c r="AO71" s="23">
        <v>3.7229168714915687E-3</v>
      </c>
      <c r="AP71" s="23">
        <v>0</v>
      </c>
      <c r="AQ71" s="23">
        <v>0</v>
      </c>
      <c r="AR71" s="23">
        <v>3.8420489814944862E-3</v>
      </c>
      <c r="AS71" s="23">
        <v>7.2675027985378039E-3</v>
      </c>
      <c r="AT71" s="23">
        <v>1.8420562413743947E-2</v>
      </c>
      <c r="AU71" s="23">
        <v>1.5216642761858599E-2</v>
      </c>
      <c r="AV71" s="23">
        <v>7.2608616618248618E-3</v>
      </c>
      <c r="AW71" s="23">
        <v>3.4062538427639212E-2</v>
      </c>
      <c r="AX71" s="23">
        <v>7.2733570382323351E-3</v>
      </c>
      <c r="AY71" s="23">
        <v>4.1940833357836452E-2</v>
      </c>
      <c r="AZ71" s="23">
        <v>5.2772739555222905E-3</v>
      </c>
      <c r="BA71" s="23">
        <v>2.3054185022068001E-3</v>
      </c>
      <c r="BB71" s="23">
        <v>7.6442169882765714E-3</v>
      </c>
      <c r="BC71" s="23">
        <v>1.1371868586054767E-2</v>
      </c>
      <c r="BD71" s="23">
        <v>2.3233445800285597E-3</v>
      </c>
      <c r="BE71" s="23">
        <v>8.4014558561335551E-3</v>
      </c>
      <c r="BF71" s="111"/>
    </row>
    <row r="72" spans="1:58" s="93" customFormat="1" ht="15" thickBot="1" x14ac:dyDescent="0.4">
      <c r="A72" s="100" t="s">
        <v>111</v>
      </c>
      <c r="B72" s="101" t="s">
        <v>112</v>
      </c>
      <c r="C72" s="23">
        <v>4.9109177711768766E-3</v>
      </c>
      <c r="D72" s="23">
        <v>2.0097898810885221E-3</v>
      </c>
      <c r="E72" s="23">
        <v>1.9460784398272987E-3</v>
      </c>
      <c r="F72" s="23">
        <v>8.4116891033111842E-4</v>
      </c>
      <c r="G72" s="23">
        <v>2.0600937828215145E-3</v>
      </c>
      <c r="H72" s="23">
        <v>3.3237550231044913E-3</v>
      </c>
      <c r="I72" s="23">
        <v>4.8303441730186423E-3</v>
      </c>
      <c r="J72" s="23">
        <v>6.1572335684592866E-4</v>
      </c>
      <c r="K72" s="23">
        <v>7.9717899548705493E-4</v>
      </c>
      <c r="L72" s="23">
        <v>1.7077315568564465E-3</v>
      </c>
      <c r="M72" s="23">
        <v>1.8646005114823351E-3</v>
      </c>
      <c r="N72" s="23">
        <v>0</v>
      </c>
      <c r="O72" s="23">
        <v>9.8766395531573229E-4</v>
      </c>
      <c r="P72" s="23">
        <v>1.1739425898051302E-3</v>
      </c>
      <c r="Q72" s="23">
        <v>9.4750211516189036E-4</v>
      </c>
      <c r="R72" s="23">
        <v>2.3472789626568678E-3</v>
      </c>
      <c r="S72" s="23">
        <v>2.500787979977668E-3</v>
      </c>
      <c r="T72" s="23">
        <v>5.6999412866304158E-4</v>
      </c>
      <c r="U72" s="23">
        <v>1.9068980130411124E-3</v>
      </c>
      <c r="V72" s="23">
        <v>1.1536440235905413E-3</v>
      </c>
      <c r="W72" s="23">
        <v>0</v>
      </c>
      <c r="X72" s="23">
        <v>2.0102755186039763E-3</v>
      </c>
      <c r="Y72" s="23">
        <v>2.9200356180942707E-3</v>
      </c>
      <c r="Z72" s="23">
        <v>1.9309214761751296E-3</v>
      </c>
      <c r="AA72" s="23">
        <v>3.6069637760310141E-3</v>
      </c>
      <c r="AB72" s="23">
        <v>3.7799330819078751E-3</v>
      </c>
      <c r="AC72" s="23">
        <v>1.3575185083150429E-3</v>
      </c>
      <c r="AD72" s="23">
        <v>1.1556284176960682E-2</v>
      </c>
      <c r="AE72" s="23">
        <v>5.066303417056519E-3</v>
      </c>
      <c r="AF72" s="23">
        <v>1.9519801839515761E-3</v>
      </c>
      <c r="AG72" s="23">
        <v>1.94249680725321E-3</v>
      </c>
      <c r="AH72" s="23">
        <v>2.9436177318296875E-3</v>
      </c>
      <c r="AI72" s="23">
        <v>1.0207745059049892E-3</v>
      </c>
      <c r="AJ72" s="23">
        <v>9.2024031958113392E-4</v>
      </c>
      <c r="AK72" s="23">
        <v>5.5567621924389734E-3</v>
      </c>
      <c r="AL72" s="23">
        <v>7.3412634706453497E-3</v>
      </c>
      <c r="AM72" s="23">
        <v>2.9666499949591728E-3</v>
      </c>
      <c r="AN72" s="23">
        <v>1.7506586708682034E-3</v>
      </c>
      <c r="AO72" s="23">
        <v>9.3670458109468247E-4</v>
      </c>
      <c r="AP72" s="23">
        <v>9.2475070314112725E-4</v>
      </c>
      <c r="AQ72" s="23">
        <v>1.5574251890731678E-3</v>
      </c>
      <c r="AR72" s="23">
        <v>3.5302224451564919E-3</v>
      </c>
      <c r="AS72" s="23">
        <v>9.1304584112258166E-4</v>
      </c>
      <c r="AT72" s="23">
        <v>3.9704467580638832E-3</v>
      </c>
      <c r="AU72" s="23">
        <v>3.2779202584516621E-3</v>
      </c>
      <c r="AV72" s="23">
        <v>7.307237889860387E-3</v>
      </c>
      <c r="AW72" s="23">
        <v>2.7361716345725333E-3</v>
      </c>
      <c r="AX72" s="23">
        <v>4.9195128434206536E-3</v>
      </c>
      <c r="AY72" s="23">
        <v>7.5312890150473584E-3</v>
      </c>
      <c r="AZ72" s="23">
        <v>5.3313780252671516E-3</v>
      </c>
      <c r="BA72" s="23">
        <v>2.6500275589627074E-3</v>
      </c>
      <c r="BB72" s="23">
        <v>3.4207066619640395E-3</v>
      </c>
      <c r="BC72" s="23">
        <v>5.1973705979044705E-3</v>
      </c>
      <c r="BD72" s="23">
        <v>2.4642699537951161E-3</v>
      </c>
      <c r="BE72" s="23">
        <v>1.7009450769769315E-3</v>
      </c>
      <c r="BF72" s="111"/>
    </row>
    <row r="73" spans="1:58" s="93" customFormat="1" ht="15" thickBot="1" x14ac:dyDescent="0.4">
      <c r="A73" s="100" t="s">
        <v>113</v>
      </c>
      <c r="B73" s="101" t="s">
        <v>114</v>
      </c>
      <c r="C73" s="23">
        <v>0</v>
      </c>
      <c r="D73" s="23">
        <v>9.6677913871378706E-3</v>
      </c>
      <c r="E73" s="23">
        <v>4.1271057297770208E-3</v>
      </c>
      <c r="F73" s="23">
        <v>4.7979569275192315E-3</v>
      </c>
      <c r="G73" s="23">
        <v>9.2342706227957032E-3</v>
      </c>
      <c r="H73" s="23">
        <v>0</v>
      </c>
      <c r="I73" s="23">
        <v>0</v>
      </c>
      <c r="J73" s="23">
        <v>1.8895336725956416E-3</v>
      </c>
      <c r="K73" s="23">
        <v>0</v>
      </c>
      <c r="L73" s="23">
        <v>0</v>
      </c>
      <c r="M73" s="23">
        <v>4.4064905454292381E-3</v>
      </c>
      <c r="N73" s="23">
        <v>0</v>
      </c>
      <c r="O73" s="23">
        <v>0</v>
      </c>
      <c r="P73" s="23">
        <v>0</v>
      </c>
      <c r="Q73" s="23">
        <v>0</v>
      </c>
      <c r="R73" s="23">
        <v>0</v>
      </c>
      <c r="S73" s="23">
        <v>4.5126362537939542E-3</v>
      </c>
      <c r="T73" s="23">
        <v>8.5410467342644514E-3</v>
      </c>
      <c r="U73" s="23">
        <v>0</v>
      </c>
      <c r="V73" s="23">
        <v>4.2640607669711256E-3</v>
      </c>
      <c r="W73" s="23">
        <v>4.5006237455886642E-3</v>
      </c>
      <c r="X73" s="23">
        <v>0</v>
      </c>
      <c r="Y73" s="23">
        <v>1.7884820720066969E-3</v>
      </c>
      <c r="Z73" s="23">
        <v>5.730183129011958E-3</v>
      </c>
      <c r="AA73" s="23">
        <v>1.5980763451208593E-2</v>
      </c>
      <c r="AB73" s="23">
        <v>0</v>
      </c>
      <c r="AC73" s="23">
        <v>9.7817753933173552E-4</v>
      </c>
      <c r="AD73" s="23">
        <v>0</v>
      </c>
      <c r="AE73" s="23">
        <v>7.3464264490198661E-3</v>
      </c>
      <c r="AF73" s="23">
        <v>3.9111502274063806E-3</v>
      </c>
      <c r="AG73" s="23">
        <v>4.7768336218560435E-3</v>
      </c>
      <c r="AH73" s="23">
        <v>0</v>
      </c>
      <c r="AI73" s="23">
        <v>7.9682828301779977E-3</v>
      </c>
      <c r="AJ73" s="23">
        <v>4.4248357016239588E-3</v>
      </c>
      <c r="AK73" s="23">
        <v>1.0602870918258804E-2</v>
      </c>
      <c r="AL73" s="23">
        <v>3.0244595907451793E-2</v>
      </c>
      <c r="AM73" s="23">
        <v>2.597502822593499E-2</v>
      </c>
      <c r="AN73" s="23">
        <v>9.7518386385927625E-3</v>
      </c>
      <c r="AO73" s="23">
        <v>9.0073868567161902E-3</v>
      </c>
      <c r="AP73" s="23">
        <v>0</v>
      </c>
      <c r="AQ73" s="23">
        <v>4.8111731894897912E-3</v>
      </c>
      <c r="AR73" s="23">
        <v>0</v>
      </c>
      <c r="AS73" s="23">
        <v>4.257145991779082E-3</v>
      </c>
      <c r="AT73" s="23">
        <v>0</v>
      </c>
      <c r="AU73" s="23">
        <v>0</v>
      </c>
      <c r="AV73" s="23">
        <v>0</v>
      </c>
      <c r="AW73" s="23">
        <v>0</v>
      </c>
      <c r="AX73" s="23">
        <v>7.5355064029561866E-3</v>
      </c>
      <c r="AY73" s="23">
        <v>0</v>
      </c>
      <c r="AZ73" s="23">
        <v>0</v>
      </c>
      <c r="BA73" s="23">
        <v>1.7333612841978832E-3</v>
      </c>
      <c r="BB73" s="23">
        <v>1.6446609247158885E-3</v>
      </c>
      <c r="BC73" s="23">
        <v>5.5492413697058483E-3</v>
      </c>
      <c r="BD73" s="23">
        <v>8.3041101901204148E-4</v>
      </c>
      <c r="BE73" s="23">
        <v>6.1229957668135129E-3</v>
      </c>
      <c r="BF73" s="111"/>
    </row>
    <row r="74" spans="1:58" s="93" customFormat="1" ht="15" thickBot="1" x14ac:dyDescent="0.4">
      <c r="A74" s="100" t="s">
        <v>115</v>
      </c>
      <c r="B74" s="101" t="s">
        <v>17</v>
      </c>
      <c r="C74" s="23">
        <v>4.3792278457047097E-3</v>
      </c>
      <c r="D74" s="23">
        <v>3.5172508195449328E-3</v>
      </c>
      <c r="E74" s="23">
        <v>4.0032868642373371E-3</v>
      </c>
      <c r="F74" s="23">
        <v>1.7321148640723402E-3</v>
      </c>
      <c r="G74" s="23">
        <v>2.1025033063591047E-3</v>
      </c>
      <c r="H74" s="23">
        <v>2.0308007482606363E-3</v>
      </c>
      <c r="I74" s="23">
        <v>8.0414704339110254E-3</v>
      </c>
      <c r="J74" s="23">
        <v>4.6128396219579969E-3</v>
      </c>
      <c r="K74" s="23">
        <v>4.8909516816283147E-3</v>
      </c>
      <c r="L74" s="23">
        <v>8.8355632603450522E-3</v>
      </c>
      <c r="M74" s="23">
        <v>9.484576301642858E-3</v>
      </c>
      <c r="N74" s="23">
        <v>6.2829026656210981E-3</v>
      </c>
      <c r="O74" s="23">
        <v>1.0689953189085903E-2</v>
      </c>
      <c r="P74" s="23">
        <v>1.190137780061302E-2</v>
      </c>
      <c r="Q74" s="23">
        <v>1.305507624333373E-2</v>
      </c>
      <c r="R74" s="23">
        <v>8.4700057676822225E-3</v>
      </c>
      <c r="S74" s="23">
        <v>9.9129353704295459E-3</v>
      </c>
      <c r="T74" s="23">
        <v>1.2501150749047885E-2</v>
      </c>
      <c r="U74" s="23">
        <v>9.7420009187341762E-3</v>
      </c>
      <c r="V74" s="23">
        <v>1.1235539533489023E-2</v>
      </c>
      <c r="W74" s="23">
        <v>1.6432935404494073E-2</v>
      </c>
      <c r="X74" s="23">
        <v>1.5662523460415058E-2</v>
      </c>
      <c r="Y74" s="23">
        <v>1.7489948097440242E-2</v>
      </c>
      <c r="Z74" s="23">
        <v>2.3369922412760598E-2</v>
      </c>
      <c r="AA74" s="23">
        <v>2.68626905952358E-2</v>
      </c>
      <c r="AB74" s="23">
        <v>2.390783706103429E-2</v>
      </c>
      <c r="AC74" s="23">
        <v>2.3881523157834379E-2</v>
      </c>
      <c r="AD74" s="23">
        <v>2.5210293431245531E-2</v>
      </c>
      <c r="AE74" s="23">
        <v>2.8173395902484934E-2</v>
      </c>
      <c r="AF74" s="23">
        <v>3.3529148519078837E-2</v>
      </c>
      <c r="AG74" s="23">
        <v>4.9344022122601826E-2</v>
      </c>
      <c r="AH74" s="23">
        <v>3.3794977573592538E-2</v>
      </c>
      <c r="AI74" s="23">
        <v>3.8465385542710985E-2</v>
      </c>
      <c r="AJ74" s="23">
        <v>3.8749552264012777E-2</v>
      </c>
      <c r="AK74" s="23">
        <v>4.6136927558151214E-2</v>
      </c>
      <c r="AL74" s="23">
        <v>4.4323144506621913E-2</v>
      </c>
      <c r="AM74" s="23">
        <v>4.6444264700556216E-2</v>
      </c>
      <c r="AN74" s="23">
        <v>4.2888568445377299E-2</v>
      </c>
      <c r="AO74" s="23">
        <v>4.7021059916841218E-2</v>
      </c>
      <c r="AP74" s="23">
        <v>4.0982238154414236E-2</v>
      </c>
      <c r="AQ74" s="23">
        <v>4.013467758680906E-2</v>
      </c>
      <c r="AR74" s="23">
        <v>3.9223912053150282E-2</v>
      </c>
      <c r="AS74" s="23">
        <v>3.8816027696713454E-2</v>
      </c>
      <c r="AT74" s="23">
        <v>3.6184035025200137E-2</v>
      </c>
      <c r="AU74" s="23">
        <v>3.8458194506485507E-2</v>
      </c>
      <c r="AV74" s="23">
        <v>3.7323506331336645E-2</v>
      </c>
      <c r="AW74" s="23">
        <v>4.2160349525440989E-2</v>
      </c>
      <c r="AX74" s="23">
        <v>3.4219629641104005E-2</v>
      </c>
      <c r="AY74" s="23">
        <v>3.3518429686620207E-2</v>
      </c>
      <c r="AZ74" s="23">
        <v>2.7170201353753042E-2</v>
      </c>
      <c r="BA74" s="23">
        <v>2.9822239904540582E-2</v>
      </c>
      <c r="BB74" s="23">
        <v>3.0849183425531078E-2</v>
      </c>
      <c r="BC74" s="23">
        <v>2.9808669221387387E-2</v>
      </c>
      <c r="BD74" s="23">
        <v>2.6547361177937656E-2</v>
      </c>
      <c r="BE74" s="23">
        <v>3.0912292269176696E-2</v>
      </c>
      <c r="BF74" s="111"/>
    </row>
    <row r="75" spans="1:58" s="93" customFormat="1" ht="15" thickBot="1" x14ac:dyDescent="0.4">
      <c r="A75" s="100" t="s">
        <v>118</v>
      </c>
      <c r="B75" s="101" t="s">
        <v>119</v>
      </c>
      <c r="C75" s="23">
        <v>1.5938259118435654E-3</v>
      </c>
      <c r="D75" s="23">
        <v>1.981526184829766E-3</v>
      </c>
      <c r="E75" s="23">
        <v>2.1074566942447114E-3</v>
      </c>
      <c r="F75" s="23">
        <v>2.0166908188693372E-3</v>
      </c>
      <c r="G75" s="23">
        <v>3.0681364558865672E-3</v>
      </c>
      <c r="H75" s="23">
        <v>1.8610168431197553E-3</v>
      </c>
      <c r="I75" s="23">
        <v>2.7729535129688691E-3</v>
      </c>
      <c r="J75" s="23">
        <v>2.9285867892332343E-3</v>
      </c>
      <c r="K75" s="23">
        <v>2.9252495889706851E-3</v>
      </c>
      <c r="L75" s="23">
        <v>4.2992579405613336E-3</v>
      </c>
      <c r="M75" s="23">
        <v>4.0918805736271796E-3</v>
      </c>
      <c r="N75" s="23">
        <v>5.2019376413126915E-3</v>
      </c>
      <c r="O75" s="23">
        <v>3.8806125227425817E-3</v>
      </c>
      <c r="P75" s="23">
        <v>3.5144751767573275E-3</v>
      </c>
      <c r="Q75" s="23">
        <v>4.6823173094366058E-3</v>
      </c>
      <c r="R75" s="23">
        <v>4.4546149121818084E-3</v>
      </c>
      <c r="S75" s="23">
        <v>2.7147013282954797E-3</v>
      </c>
      <c r="T75" s="23">
        <v>3.9518927850199182E-3</v>
      </c>
      <c r="U75" s="23">
        <v>3.9499345945464334E-3</v>
      </c>
      <c r="V75" s="23">
        <v>4.6451898400772414E-3</v>
      </c>
      <c r="W75" s="23">
        <v>5.3895050482827096E-3</v>
      </c>
      <c r="X75" s="23">
        <v>5.1998899829571914E-3</v>
      </c>
      <c r="Y75" s="23">
        <v>5.8503082790413623E-3</v>
      </c>
      <c r="Z75" s="23">
        <v>6.3179092445543959E-3</v>
      </c>
      <c r="AA75" s="23">
        <v>7.0211475897099416E-3</v>
      </c>
      <c r="AB75" s="23">
        <v>6.3487615173386767E-3</v>
      </c>
      <c r="AC75" s="23">
        <v>6.8651495636193136E-3</v>
      </c>
      <c r="AD75" s="23">
        <v>4.9799120306802131E-3</v>
      </c>
      <c r="AE75" s="23">
        <v>5.5738981039083167E-3</v>
      </c>
      <c r="AF75" s="23">
        <v>7.9059357953797909E-3</v>
      </c>
      <c r="AG75" s="23">
        <v>8.5137570920893954E-3</v>
      </c>
      <c r="AH75" s="23">
        <v>8.0794057528548111E-3</v>
      </c>
      <c r="AI75" s="23">
        <v>5.8450586180465178E-3</v>
      </c>
      <c r="AJ75" s="23">
        <v>7.5107383638698625E-3</v>
      </c>
      <c r="AK75" s="23">
        <v>9.910622322779063E-3</v>
      </c>
      <c r="AL75" s="23">
        <v>7.1619904744106185E-3</v>
      </c>
      <c r="AM75" s="23">
        <v>6.4365548394936687E-3</v>
      </c>
      <c r="AN75" s="23">
        <v>6.8538196605968382E-3</v>
      </c>
      <c r="AO75" s="23">
        <v>7.1934543448220955E-3</v>
      </c>
      <c r="AP75" s="23">
        <v>8.1476786895899652E-3</v>
      </c>
      <c r="AQ75" s="23">
        <v>8.8576683178875418E-3</v>
      </c>
      <c r="AR75" s="23">
        <v>9.979194541614788E-3</v>
      </c>
      <c r="AS75" s="23">
        <v>1.2007336530532138E-2</v>
      </c>
      <c r="AT75" s="23">
        <v>8.5855223857546833E-3</v>
      </c>
      <c r="AU75" s="23">
        <v>5.4366277985683767E-3</v>
      </c>
      <c r="AV75" s="23">
        <v>3.3896554244288823E-3</v>
      </c>
      <c r="AW75" s="23">
        <v>5.8558866312042523E-3</v>
      </c>
      <c r="AX75" s="23">
        <v>4.3685726031768473E-3</v>
      </c>
      <c r="AY75" s="23">
        <v>5.5587405983400159E-3</v>
      </c>
      <c r="AZ75" s="23">
        <v>8.6987568654612029E-3</v>
      </c>
      <c r="BA75" s="23">
        <v>8.2345895909407742E-3</v>
      </c>
      <c r="BB75" s="23">
        <v>9.3929675969046632E-3</v>
      </c>
      <c r="BC75" s="23">
        <v>1.2196316408891881E-2</v>
      </c>
      <c r="BD75" s="23">
        <v>1.277379427864709E-2</v>
      </c>
      <c r="BE75" s="23">
        <v>1.0890761781732979E-2</v>
      </c>
      <c r="BF75" s="111"/>
    </row>
    <row r="76" spans="1:58" s="93" customFormat="1" ht="15" thickBot="1" x14ac:dyDescent="0.4">
      <c r="A76" s="99"/>
      <c r="B76" s="99" t="s">
        <v>148</v>
      </c>
      <c r="C76" s="24">
        <v>4.6768483804361808E-3</v>
      </c>
      <c r="D76" s="24">
        <v>4.8780278539892552E-3</v>
      </c>
      <c r="E76" s="24">
        <v>4.3640984437326464E-3</v>
      </c>
      <c r="F76" s="24">
        <v>3.8462992841177936E-3</v>
      </c>
      <c r="G76" s="24">
        <v>3.4316996942319765E-3</v>
      </c>
      <c r="H76" s="24">
        <v>4.4503155908664008E-3</v>
      </c>
      <c r="I76" s="24">
        <v>4.546236156246386E-3</v>
      </c>
      <c r="J76" s="24">
        <v>3.251475256277309E-3</v>
      </c>
      <c r="K76" s="24">
        <v>3.9638593175969324E-3</v>
      </c>
      <c r="L76" s="24">
        <v>4.4613275417826771E-3</v>
      </c>
      <c r="M76" s="24">
        <v>4.1432997305907524E-3</v>
      </c>
      <c r="N76" s="24">
        <v>4.8737134668477384E-3</v>
      </c>
      <c r="O76" s="24">
        <v>4.3640920868901843E-3</v>
      </c>
      <c r="P76" s="24">
        <v>4.5018755493207259E-3</v>
      </c>
      <c r="Q76" s="24">
        <v>5.162798815060262E-3</v>
      </c>
      <c r="R76" s="24">
        <v>4.6983741950959975E-3</v>
      </c>
      <c r="S76" s="24">
        <v>4.7566932897140715E-3</v>
      </c>
      <c r="T76" s="24">
        <v>6.9595189710201033E-3</v>
      </c>
      <c r="U76" s="24">
        <v>5.7698814968054112E-3</v>
      </c>
      <c r="V76" s="24">
        <v>5.9651545375028637E-3</v>
      </c>
      <c r="W76" s="24">
        <v>7.5877692695445051E-3</v>
      </c>
      <c r="X76" s="24">
        <v>8.2241997992043882E-3</v>
      </c>
      <c r="Y76" s="24">
        <v>8.4179893054260983E-3</v>
      </c>
      <c r="Z76" s="24">
        <v>1.0953491549764332E-2</v>
      </c>
      <c r="AA76" s="24">
        <v>9.8743801941022866E-3</v>
      </c>
      <c r="AB76" s="24">
        <v>1.1494853479930626E-2</v>
      </c>
      <c r="AC76" s="24">
        <v>1.0549370115502542E-2</v>
      </c>
      <c r="AD76" s="24">
        <v>1.324203921395771E-2</v>
      </c>
      <c r="AE76" s="24">
        <v>1.3219227433155779E-2</v>
      </c>
      <c r="AF76" s="24">
        <v>1.6295060286035088E-2</v>
      </c>
      <c r="AG76" s="24">
        <v>1.713040608802105E-2</v>
      </c>
      <c r="AH76" s="24">
        <v>1.2690156036900817E-2</v>
      </c>
      <c r="AI76" s="24">
        <v>1.2078302303822465E-2</v>
      </c>
      <c r="AJ76" s="24">
        <v>1.3183844189564141E-2</v>
      </c>
      <c r="AK76" s="24">
        <v>1.4496752727582411E-2</v>
      </c>
      <c r="AL76" s="24">
        <v>1.4727623643856167E-2</v>
      </c>
      <c r="AM76" s="24">
        <v>1.270182166563264E-2</v>
      </c>
      <c r="AN76" s="24">
        <v>1.3252944945225135E-2</v>
      </c>
      <c r="AO76" s="24">
        <v>1.5279116140851593E-2</v>
      </c>
      <c r="AP76" s="24">
        <v>1.5015178971899832E-2</v>
      </c>
      <c r="AQ76" s="24">
        <v>1.4049989340557853E-2</v>
      </c>
      <c r="AR76" s="24">
        <v>1.4191885410859662E-2</v>
      </c>
      <c r="AS76" s="24">
        <v>1.4649171048825477E-2</v>
      </c>
      <c r="AT76" s="24">
        <v>1.5589742206989008E-2</v>
      </c>
      <c r="AU76" s="24">
        <v>1.5014650853959479E-2</v>
      </c>
      <c r="AV76" s="24">
        <v>1.5771809530651371E-2</v>
      </c>
      <c r="AW76" s="24">
        <v>1.640222697845296E-2</v>
      </c>
      <c r="AX76" s="24">
        <v>1.4437677610020183E-2</v>
      </c>
      <c r="AY76" s="24">
        <v>1.317387928109434E-2</v>
      </c>
      <c r="AZ76" s="24">
        <v>1.2150549414528283E-2</v>
      </c>
      <c r="BA76" s="24">
        <v>1.1783141453550278E-2</v>
      </c>
      <c r="BB76" s="24">
        <v>1.2635542823446116E-2</v>
      </c>
      <c r="BC76" s="24">
        <v>1.311461629069168E-2</v>
      </c>
      <c r="BD76" s="24">
        <v>1.1353779960145711E-2</v>
      </c>
      <c r="BE76" s="24">
        <v>1.2915700355083652E-2</v>
      </c>
      <c r="BF76" s="115"/>
    </row>
    <row r="77" spans="1:58" s="93" customFormat="1" ht="15" thickBot="1" x14ac:dyDescent="0.4">
      <c r="A77" s="97" t="s">
        <v>116</v>
      </c>
      <c r="B77" s="98" t="s">
        <v>117</v>
      </c>
      <c r="C77" s="23">
        <v>7.2822823000424865E-5</v>
      </c>
      <c r="D77" s="23">
        <v>7.9009498875418747E-5</v>
      </c>
      <c r="E77" s="23">
        <v>1.9937962820738481E-4</v>
      </c>
      <c r="F77" s="23">
        <v>1.8442683369352631E-4</v>
      </c>
      <c r="G77" s="23">
        <v>2.1121284381425611E-4</v>
      </c>
      <c r="H77" s="23">
        <v>1.2481804305820873E-4</v>
      </c>
      <c r="I77" s="23">
        <v>1.4456959218742341E-4</v>
      </c>
      <c r="J77" s="23">
        <v>2.0747376021657666E-4</v>
      </c>
      <c r="K77" s="23">
        <v>2.2528173777772775E-4</v>
      </c>
      <c r="L77" s="23">
        <v>1.1769525128582345E-4</v>
      </c>
      <c r="M77" s="23">
        <v>1.3344524390666653E-4</v>
      </c>
      <c r="N77" s="23">
        <v>2.0541815695405453E-4</v>
      </c>
      <c r="O77" s="23">
        <v>1.6948438280427875E-4</v>
      </c>
      <c r="P77" s="23">
        <v>1.7206622345262827E-4</v>
      </c>
      <c r="Q77" s="23">
        <v>1.1217049660963409E-4</v>
      </c>
      <c r="R77" s="23">
        <v>2.4148759168371195E-4</v>
      </c>
      <c r="S77" s="23">
        <v>1.490269352485231E-4</v>
      </c>
      <c r="T77" s="23">
        <v>1.6890578832540269E-4</v>
      </c>
      <c r="U77" s="23">
        <v>1.3804538690873411E-4</v>
      </c>
      <c r="V77" s="23">
        <v>3.5131626485746182E-4</v>
      </c>
      <c r="W77" s="23">
        <v>1.4368331942425929E-4</v>
      </c>
      <c r="X77" s="23">
        <v>8.7152040357551662E-4</v>
      </c>
      <c r="Y77" s="23">
        <v>4.5614397293918234E-4</v>
      </c>
      <c r="Z77" s="23">
        <v>5.8620922962627077E-4</v>
      </c>
      <c r="AA77" s="23">
        <v>4.0470541228994941E-4</v>
      </c>
      <c r="AB77" s="23">
        <v>3.8826168028850629E-4</v>
      </c>
      <c r="AC77" s="23">
        <v>3.0471628803741999E-4</v>
      </c>
      <c r="AD77" s="23">
        <v>5.8529249696442052E-4</v>
      </c>
      <c r="AE77" s="23">
        <v>4.542355124761771E-4</v>
      </c>
      <c r="AF77" s="23">
        <v>5.8286618619595809E-4</v>
      </c>
      <c r="AG77" s="23">
        <v>4.0240805209341908E-4</v>
      </c>
      <c r="AH77" s="23">
        <v>5.0892549340474753E-4</v>
      </c>
      <c r="AI77" s="23">
        <v>7.2548366735600651E-3</v>
      </c>
      <c r="AJ77" s="23">
        <v>8.4466779385049123E-3</v>
      </c>
      <c r="AK77" s="23">
        <v>8.2331130908775262E-3</v>
      </c>
      <c r="AL77" s="23">
        <v>9.1226012635939983E-3</v>
      </c>
      <c r="AM77" s="23">
        <v>8.5852230216341124E-3</v>
      </c>
      <c r="AN77" s="23">
        <v>9.5476036598175062E-3</v>
      </c>
      <c r="AO77" s="23">
        <v>8.9546940459588557E-3</v>
      </c>
      <c r="AP77" s="23">
        <v>9.33213096433207E-3</v>
      </c>
      <c r="AQ77" s="23">
        <v>8.8040655883711034E-3</v>
      </c>
      <c r="AR77" s="23">
        <v>8.6380113215502301E-3</v>
      </c>
      <c r="AS77" s="23">
        <v>9.2167415235042283E-3</v>
      </c>
      <c r="AT77" s="23">
        <v>1.1503735833352005E-2</v>
      </c>
      <c r="AU77" s="23">
        <v>1.0267809442142789E-2</v>
      </c>
      <c r="AV77" s="23">
        <v>1.1279745845138699E-2</v>
      </c>
      <c r="AW77" s="23">
        <v>7.7603134942595903E-3</v>
      </c>
      <c r="AX77" s="23">
        <v>9.9658848678252192E-3</v>
      </c>
      <c r="AY77" s="23">
        <v>6.2183679765626882E-3</v>
      </c>
      <c r="AZ77" s="23">
        <v>3.5809914361235149E-3</v>
      </c>
      <c r="BA77" s="23">
        <v>3.2411226511738908E-3</v>
      </c>
      <c r="BB77" s="23">
        <v>3.5011621865539502E-3</v>
      </c>
      <c r="BC77" s="23">
        <v>3.5339361837720298E-3</v>
      </c>
      <c r="BD77" s="23">
        <v>4.085273855955765E-3</v>
      </c>
      <c r="BE77" s="23">
        <v>3.2661618345729273E-3</v>
      </c>
      <c r="BF77" s="111"/>
    </row>
    <row r="78" spans="1:58" s="93" customFormat="1" ht="15" thickBot="1" x14ac:dyDescent="0.4">
      <c r="A78" s="99"/>
      <c r="B78" s="102" t="s">
        <v>149</v>
      </c>
      <c r="C78" s="24">
        <v>7.2822823000424865E-5</v>
      </c>
      <c r="D78" s="24">
        <v>7.9009498875418747E-5</v>
      </c>
      <c r="E78" s="24">
        <v>1.9937962820738481E-4</v>
      </c>
      <c r="F78" s="24">
        <v>1.8442683369352631E-4</v>
      </c>
      <c r="G78" s="24">
        <v>2.1121284381425611E-4</v>
      </c>
      <c r="H78" s="24">
        <v>1.2481804305820873E-4</v>
      </c>
      <c r="I78" s="24">
        <v>1.4456959218742341E-4</v>
      </c>
      <c r="J78" s="24">
        <v>2.0747376021657666E-4</v>
      </c>
      <c r="K78" s="24">
        <v>2.2528173777772775E-4</v>
      </c>
      <c r="L78" s="24">
        <v>1.1769525128582345E-4</v>
      </c>
      <c r="M78" s="24">
        <v>1.3344524390666653E-4</v>
      </c>
      <c r="N78" s="24">
        <v>2.0541815695405453E-4</v>
      </c>
      <c r="O78" s="24">
        <v>1.6948438280427875E-4</v>
      </c>
      <c r="P78" s="24">
        <v>1.7206622345262827E-4</v>
      </c>
      <c r="Q78" s="24">
        <v>1.1217049660963409E-4</v>
      </c>
      <c r="R78" s="24">
        <v>2.4148759168371195E-4</v>
      </c>
      <c r="S78" s="24">
        <v>1.490269352485231E-4</v>
      </c>
      <c r="T78" s="24">
        <v>1.6890578832540269E-4</v>
      </c>
      <c r="U78" s="24">
        <v>1.3804538690873411E-4</v>
      </c>
      <c r="V78" s="24">
        <v>3.5131626485746182E-4</v>
      </c>
      <c r="W78" s="24">
        <v>1.4368331942425929E-4</v>
      </c>
      <c r="X78" s="24">
        <v>8.7152040357551662E-4</v>
      </c>
      <c r="Y78" s="24">
        <v>4.5614397293918234E-4</v>
      </c>
      <c r="Z78" s="24">
        <v>5.8620922962627077E-4</v>
      </c>
      <c r="AA78" s="24">
        <v>4.0470541228994941E-4</v>
      </c>
      <c r="AB78" s="24">
        <v>3.8826168028850629E-4</v>
      </c>
      <c r="AC78" s="24">
        <v>3.0471628803741999E-4</v>
      </c>
      <c r="AD78" s="24">
        <v>5.8529249696442052E-4</v>
      </c>
      <c r="AE78" s="24">
        <v>4.542355124761771E-4</v>
      </c>
      <c r="AF78" s="24">
        <v>5.8286618619595809E-4</v>
      </c>
      <c r="AG78" s="24">
        <v>4.0240805209341908E-4</v>
      </c>
      <c r="AH78" s="24">
        <v>5.0892549340474753E-4</v>
      </c>
      <c r="AI78" s="24">
        <v>7.2548366735600651E-3</v>
      </c>
      <c r="AJ78" s="24">
        <v>8.4466779385049123E-3</v>
      </c>
      <c r="AK78" s="24">
        <v>8.2331130908775262E-3</v>
      </c>
      <c r="AL78" s="24">
        <v>9.1226012635939983E-3</v>
      </c>
      <c r="AM78" s="24">
        <v>8.5852230216341124E-3</v>
      </c>
      <c r="AN78" s="24">
        <v>9.5476036598175062E-3</v>
      </c>
      <c r="AO78" s="24">
        <v>8.9546940459588557E-3</v>
      </c>
      <c r="AP78" s="24">
        <v>9.33213096433207E-3</v>
      </c>
      <c r="AQ78" s="24">
        <v>8.8040655883711034E-3</v>
      </c>
      <c r="AR78" s="24">
        <v>8.6380113215502301E-3</v>
      </c>
      <c r="AS78" s="24">
        <v>9.2167415235042283E-3</v>
      </c>
      <c r="AT78" s="24">
        <v>1.1503735833352005E-2</v>
      </c>
      <c r="AU78" s="24">
        <v>1.0267809442142789E-2</v>
      </c>
      <c r="AV78" s="24">
        <v>1.1279745845138699E-2</v>
      </c>
      <c r="AW78" s="24">
        <v>7.7603134942595903E-3</v>
      </c>
      <c r="AX78" s="24">
        <v>9.9658848678252192E-3</v>
      </c>
      <c r="AY78" s="24">
        <v>6.2183679765626882E-3</v>
      </c>
      <c r="AZ78" s="24">
        <v>3.5809914361235149E-3</v>
      </c>
      <c r="BA78" s="24">
        <v>3.2411226511738908E-3</v>
      </c>
      <c r="BB78" s="24">
        <v>3.5011621865539502E-3</v>
      </c>
      <c r="BC78" s="24">
        <v>3.5339361837720298E-3</v>
      </c>
      <c r="BD78" s="24">
        <v>4.085273855955765E-3</v>
      </c>
      <c r="BE78" s="24">
        <v>3.2661618345729273E-3</v>
      </c>
      <c r="BF78" s="115"/>
    </row>
    <row r="79" spans="1:58" s="93" customFormat="1" ht="15" thickBot="1" x14ac:dyDescent="0.4">
      <c r="A79" s="125" t="s">
        <v>150</v>
      </c>
      <c r="B79" s="125"/>
      <c r="C79" s="25">
        <v>1.4512406308769019E-2</v>
      </c>
      <c r="D79" s="25">
        <v>1.4427338599017271E-2</v>
      </c>
      <c r="E79" s="25">
        <v>1.1549684101042769E-2</v>
      </c>
      <c r="F79" s="25">
        <v>1.1479281677516402E-2</v>
      </c>
      <c r="G79" s="25">
        <v>1.1448822682835279E-2</v>
      </c>
      <c r="H79" s="25">
        <v>1.1663469285696591E-2</v>
      </c>
      <c r="I79" s="25">
        <v>9.9022056284952739E-3</v>
      </c>
      <c r="J79" s="25">
        <v>1.0116292095241671E-2</v>
      </c>
      <c r="K79" s="25">
        <v>1.0411495225736669E-2</v>
      </c>
      <c r="L79" s="25">
        <v>9.8748728729605231E-3</v>
      </c>
      <c r="M79" s="25">
        <v>1.0616285768725529E-2</v>
      </c>
      <c r="N79" s="25">
        <v>1.0668915030777602E-2</v>
      </c>
      <c r="O79" s="25">
        <v>1.1108574769678773E-2</v>
      </c>
      <c r="P79" s="25">
        <v>1.1084873700429123E-2</v>
      </c>
      <c r="Q79" s="25">
        <v>1.0763929306923032E-2</v>
      </c>
      <c r="R79" s="25">
        <v>1.0751180377368302E-2</v>
      </c>
      <c r="S79" s="25">
        <v>1.180117401577538E-2</v>
      </c>
      <c r="T79" s="25">
        <v>1.2882442050472658E-2</v>
      </c>
      <c r="U79" s="25">
        <v>1.2899776510801163E-2</v>
      </c>
      <c r="V79" s="25">
        <v>1.350180827073527E-2</v>
      </c>
      <c r="W79" s="25">
        <v>1.3236544567067203E-2</v>
      </c>
      <c r="X79" s="25">
        <v>1.4333023236408986E-2</v>
      </c>
      <c r="Y79" s="25">
        <v>1.4868152443905179E-2</v>
      </c>
      <c r="Z79" s="25">
        <v>1.6449113528102466E-2</v>
      </c>
      <c r="AA79" s="25">
        <v>1.5781619629653878E-2</v>
      </c>
      <c r="AB79" s="25">
        <v>1.6113848600912192E-2</v>
      </c>
      <c r="AC79" s="25">
        <v>1.772808539163977E-2</v>
      </c>
      <c r="AD79" s="25">
        <v>2.0663652292449822E-2</v>
      </c>
      <c r="AE79" s="25">
        <v>2.2011815538833589E-2</v>
      </c>
      <c r="AF79" s="25">
        <v>2.3313034162987894E-2</v>
      </c>
      <c r="AG79" s="25">
        <v>2.3208479489318146E-2</v>
      </c>
      <c r="AH79" s="25">
        <v>2.0612861932838962E-2</v>
      </c>
      <c r="AI79" s="25">
        <v>2.3618847369254868E-2</v>
      </c>
      <c r="AJ79" s="25">
        <v>2.210758170065201E-2</v>
      </c>
      <c r="AK79" s="25">
        <v>2.1785419464613872E-2</v>
      </c>
      <c r="AL79" s="25">
        <v>2.0881513343858613E-2</v>
      </c>
      <c r="AM79" s="25">
        <v>1.3874022646263581E-2</v>
      </c>
      <c r="AN79" s="25">
        <v>1.5501750550410979E-2</v>
      </c>
      <c r="AO79" s="25">
        <v>1.8393810697706944E-2</v>
      </c>
      <c r="AP79" s="25">
        <v>1.8731830695250883E-2</v>
      </c>
      <c r="AQ79" s="25">
        <v>1.9708113214115346E-2</v>
      </c>
      <c r="AR79" s="25">
        <v>1.9836231651164351E-2</v>
      </c>
      <c r="AS79" s="25">
        <v>2.1006852430569593E-2</v>
      </c>
      <c r="AT79" s="25">
        <v>2.2236126926788929E-2</v>
      </c>
      <c r="AU79" s="25">
        <v>2.2235372780859484E-2</v>
      </c>
      <c r="AV79" s="25">
        <v>2.2179547364495799E-2</v>
      </c>
      <c r="AW79" s="25">
        <v>2.138354332862424E-2</v>
      </c>
      <c r="AX79" s="25">
        <v>2.1262535558969595E-2</v>
      </c>
      <c r="AY79" s="25">
        <v>1.9548229877392756E-2</v>
      </c>
      <c r="AZ79" s="25">
        <v>1.7900671052300584E-2</v>
      </c>
      <c r="BA79" s="25">
        <v>1.7019554101789004E-2</v>
      </c>
      <c r="BB79" s="25">
        <v>1.6467116453597726E-2</v>
      </c>
      <c r="BC79" s="25">
        <v>1.63256979715414E-2</v>
      </c>
      <c r="BD79" s="25">
        <v>1.5543008478806054E-2</v>
      </c>
      <c r="BE79" s="25">
        <v>1.5771047172277848E-2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168</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313</v>
      </c>
      <c r="BA85" s="13" t="s">
        <v>320</v>
      </c>
      <c r="BB85" s="13" t="s">
        <v>322</v>
      </c>
      <c r="BC85" s="13" t="s">
        <v>325</v>
      </c>
      <c r="BD85" s="13" t="s">
        <v>327</v>
      </c>
      <c r="BE85" s="13" t="s">
        <v>329</v>
      </c>
    </row>
    <row r="86" spans="1:58" s="93" customFormat="1" x14ac:dyDescent="0.35">
      <c r="A86" s="90"/>
      <c r="B86" s="90" t="str">
        <f>MID(B59,7,50)</f>
        <v>Agriculture</v>
      </c>
      <c r="C86" s="93">
        <v>2.8576206580734811E-3</v>
      </c>
      <c r="D86" s="93">
        <v>1.5191094575449969E-3</v>
      </c>
      <c r="E86" s="93">
        <v>5.6147498458199467E-3</v>
      </c>
      <c r="F86" s="93">
        <v>1.5057429310356889E-3</v>
      </c>
      <c r="G86" s="93">
        <v>2.9539337482852074E-3</v>
      </c>
      <c r="H86" s="93">
        <v>6.2369035296412174E-3</v>
      </c>
      <c r="I86" s="93">
        <v>1.1384529975777663E-2</v>
      </c>
      <c r="J86" s="93">
        <v>7.8665523504851433E-3</v>
      </c>
      <c r="K86" s="93">
        <v>1.0128825748446027E-2</v>
      </c>
      <c r="L86" s="93">
        <v>5.4774212096453849E-3</v>
      </c>
      <c r="M86" s="93">
        <v>1.1797850833908633E-2</v>
      </c>
      <c r="N86" s="93">
        <v>7.3733975523883602E-3</v>
      </c>
      <c r="O86" s="93">
        <v>1.5175187528073562E-3</v>
      </c>
      <c r="P86" s="93">
        <v>4.0380091615674421E-3</v>
      </c>
      <c r="Q86" s="93">
        <v>2.9354665998446252E-3</v>
      </c>
      <c r="R86" s="93">
        <v>3.8419787487990239E-3</v>
      </c>
      <c r="S86" s="93">
        <v>1.5167992461793053E-3</v>
      </c>
      <c r="T86" s="93">
        <v>7.2883851475768376E-3</v>
      </c>
      <c r="U86" s="93">
        <v>6.8081151201860304E-3</v>
      </c>
      <c r="V86" s="93">
        <v>1.2485549402933496E-2</v>
      </c>
      <c r="W86" s="93">
        <v>9.8136762531653311E-3</v>
      </c>
      <c r="X86" s="93">
        <v>1.5141582532744774E-2</v>
      </c>
      <c r="Y86" s="93">
        <v>1.9355640901152108E-2</v>
      </c>
      <c r="Z86" s="93">
        <v>1.0909094015213441E-2</v>
      </c>
      <c r="AA86" s="93">
        <v>1.2896825406749681E-2</v>
      </c>
      <c r="AB86" s="93">
        <v>7.107737519203009E-3</v>
      </c>
      <c r="AC86" s="93">
        <v>7.7634916676192741E-3</v>
      </c>
      <c r="AD86" s="93">
        <v>9.9461370662898858E-3</v>
      </c>
      <c r="AE86" s="93">
        <v>1.2366338273342896E-2</v>
      </c>
      <c r="AF86" s="93">
        <v>9.7013021441377384E-3</v>
      </c>
      <c r="AG86" s="93">
        <v>7.3728443268606444E-3</v>
      </c>
      <c r="AH86" s="93">
        <v>7.720628281645066E-3</v>
      </c>
      <c r="AI86" s="93">
        <v>8.1441198267561323E-3</v>
      </c>
      <c r="AJ86" s="93">
        <v>9.1169280595065523E-3</v>
      </c>
      <c r="AK86" s="93">
        <v>1.3305293037377946E-2</v>
      </c>
      <c r="AL86" s="93">
        <v>1.6305278420909335E-2</v>
      </c>
      <c r="AM86" s="93">
        <v>1.6273585507258728E-2</v>
      </c>
      <c r="AN86" s="93">
        <v>1.9278417477445579E-2</v>
      </c>
      <c r="AO86" s="93">
        <v>2.7832388608894754E-2</v>
      </c>
      <c r="AP86" s="93">
        <v>2.3630924896437644E-2</v>
      </c>
      <c r="AQ86" s="93">
        <v>2.2777208171115143E-2</v>
      </c>
      <c r="AR86" s="93">
        <v>1.1075970387873136E-2</v>
      </c>
      <c r="AS86" s="93">
        <v>1.9572734536636629E-2</v>
      </c>
      <c r="AT86" s="93">
        <v>1.2206109485588578E-2</v>
      </c>
      <c r="AU86" s="93">
        <v>1.4586274237916658E-2</v>
      </c>
      <c r="AV86" s="93">
        <v>1.2954215012932755E-2</v>
      </c>
      <c r="AW86" s="93">
        <v>1.1742102242413937E-2</v>
      </c>
      <c r="AX86" s="93">
        <v>8.0866316670412317E-3</v>
      </c>
      <c r="AY86" s="93">
        <v>7.9467914583526839E-3</v>
      </c>
      <c r="AZ86" s="93">
        <v>8.9804510044357647E-3</v>
      </c>
      <c r="BA86" s="93">
        <v>1.6252638018749287E-2</v>
      </c>
      <c r="BB86" s="93">
        <v>9.8456770495393559E-3</v>
      </c>
      <c r="BC86" s="93">
        <v>1.2461802361964381E-2</v>
      </c>
      <c r="BD86" s="93">
        <v>1.47278117454304E-2</v>
      </c>
      <c r="BE86" s="93">
        <v>8.5936086850017662E-3</v>
      </c>
      <c r="BF86" s="116"/>
    </row>
    <row r="87" spans="1:58" s="93" customFormat="1" x14ac:dyDescent="0.35">
      <c r="A87" s="90"/>
      <c r="B87" s="90" t="str">
        <f>MID(B65,7,50)</f>
        <v>Industrie</v>
      </c>
      <c r="C87" s="93">
        <v>7.0091265533086991E-2</v>
      </c>
      <c r="D87" s="93">
        <v>6.6546831037132326E-2</v>
      </c>
      <c r="E87" s="93">
        <v>5.1647596464895397E-2</v>
      </c>
      <c r="F87" s="93">
        <v>4.9945962547852954E-2</v>
      </c>
      <c r="G87" s="93">
        <v>5.3460704564476456E-2</v>
      </c>
      <c r="H87" s="93">
        <v>5.2748042370197361E-2</v>
      </c>
      <c r="I87" s="93">
        <v>3.7202711527847127E-2</v>
      </c>
      <c r="J87" s="93">
        <v>3.996001148356048E-2</v>
      </c>
      <c r="K87" s="93">
        <v>3.8532704348945922E-2</v>
      </c>
      <c r="L87" s="93">
        <v>3.4225522442996245E-2</v>
      </c>
      <c r="M87" s="93">
        <v>4.3176833306436152E-2</v>
      </c>
      <c r="N87" s="93">
        <v>3.9593463224673567E-2</v>
      </c>
      <c r="O87" s="93">
        <v>4.6158694737546538E-2</v>
      </c>
      <c r="P87" s="93">
        <v>5.0321500692577528E-2</v>
      </c>
      <c r="Q87" s="93">
        <v>4.7330169880282318E-2</v>
      </c>
      <c r="R87" s="93">
        <v>4.5946114636290079E-2</v>
      </c>
      <c r="S87" s="93">
        <v>5.2333258148121599E-2</v>
      </c>
      <c r="T87" s="93">
        <v>5.7845249210518389E-2</v>
      </c>
      <c r="U87" s="93">
        <v>5.8418245422576662E-2</v>
      </c>
      <c r="V87" s="93">
        <v>6.0284833608315977E-2</v>
      </c>
      <c r="W87" s="93">
        <v>5.9051529115986802E-2</v>
      </c>
      <c r="X87" s="93">
        <v>5.9777466345417037E-2</v>
      </c>
      <c r="Y87" s="93">
        <v>5.8097695481363301E-2</v>
      </c>
      <c r="Z87" s="93">
        <v>6.3971998411784234E-2</v>
      </c>
      <c r="AA87" s="93">
        <v>6.1216545219215907E-2</v>
      </c>
      <c r="AB87" s="93">
        <v>6.4051787650966321E-2</v>
      </c>
      <c r="AC87" s="93">
        <v>7.5381168702016804E-2</v>
      </c>
      <c r="AD87" s="93">
        <v>8.7551096036017823E-2</v>
      </c>
      <c r="AE87" s="93">
        <v>9.1336670370693443E-2</v>
      </c>
      <c r="AF87" s="93">
        <v>9.2533466945767334E-2</v>
      </c>
      <c r="AG87" s="93">
        <v>9.2666449997939937E-2</v>
      </c>
      <c r="AH87" s="93">
        <v>8.3163422515381363E-2</v>
      </c>
      <c r="AI87" s="93">
        <v>8.4267708669038238E-2</v>
      </c>
      <c r="AJ87" s="93">
        <v>6.9613054862575158E-2</v>
      </c>
      <c r="AK87" s="93">
        <v>6.7952032338741988E-2</v>
      </c>
      <c r="AL87" s="93">
        <v>6.0831837241335396E-2</v>
      </c>
      <c r="AM87" s="93">
        <v>2.9835703238704079E-2</v>
      </c>
      <c r="AN87" s="93">
        <v>2.9126374077877985E-2</v>
      </c>
      <c r="AO87" s="93">
        <v>4.2668126180412859E-2</v>
      </c>
      <c r="AP87" s="93">
        <v>4.0870563732903709E-2</v>
      </c>
      <c r="AQ87" s="93">
        <v>5.2181197282258188E-2</v>
      </c>
      <c r="AR87" s="93">
        <v>5.9336117089914604E-2</v>
      </c>
      <c r="AS87" s="93">
        <v>6.1752923763350821E-2</v>
      </c>
      <c r="AT87" s="93">
        <v>6.3460459337200792E-2</v>
      </c>
      <c r="AU87" s="93">
        <v>6.7751211307472331E-2</v>
      </c>
      <c r="AV87" s="93">
        <v>6.4500421759066229E-2</v>
      </c>
      <c r="AW87" s="93">
        <v>6.9693684076698292E-2</v>
      </c>
      <c r="AX87" s="93">
        <v>6.6977253654711591E-2</v>
      </c>
      <c r="AY87" s="93">
        <v>6.7346789486787142E-2</v>
      </c>
      <c r="AZ87" s="93">
        <v>6.8991473099238587E-2</v>
      </c>
      <c r="BA87" s="93">
        <v>6.0968203868719109E-2</v>
      </c>
      <c r="BB87" s="93">
        <v>5.4197712827919534E-2</v>
      </c>
      <c r="BC87" s="93">
        <v>5.1377859611432382E-2</v>
      </c>
      <c r="BD87" s="93">
        <v>4.865315308066874E-2</v>
      </c>
      <c r="BE87" s="93">
        <v>4.8283597529383902E-2</v>
      </c>
      <c r="BF87" s="116"/>
    </row>
    <row r="88" spans="1:58" s="93" customFormat="1" x14ac:dyDescent="0.35">
      <c r="A88" s="90"/>
      <c r="B88" s="90" t="str">
        <f>MID(B67,7,50)</f>
        <v>Construction</v>
      </c>
      <c r="C88" s="93">
        <v>3.931702794235685E-2</v>
      </c>
      <c r="D88" s="93">
        <v>4.2061609514994401E-2</v>
      </c>
      <c r="E88" s="93">
        <v>3.4554008336671153E-2</v>
      </c>
      <c r="F88" s="93">
        <v>4.0235894201636035E-2</v>
      </c>
      <c r="G88" s="93">
        <v>3.6481327533742447E-2</v>
      </c>
      <c r="H88" s="93">
        <v>3.6437112052455339E-2</v>
      </c>
      <c r="I88" s="93">
        <v>3.8994267447545035E-2</v>
      </c>
      <c r="J88" s="93">
        <v>4.2074732340917333E-2</v>
      </c>
      <c r="K88" s="93">
        <v>4.5072711296454238E-2</v>
      </c>
      <c r="L88" s="93">
        <v>4.562454164478829E-2</v>
      </c>
      <c r="M88" s="93">
        <v>3.9577421070951462E-2</v>
      </c>
      <c r="N88" s="93">
        <v>4.4026792945947066E-2</v>
      </c>
      <c r="O88" s="93">
        <v>4.2937045389002955E-2</v>
      </c>
      <c r="P88" s="93">
        <v>3.6014326982214795E-2</v>
      </c>
      <c r="Q88" s="93">
        <v>3.6262849622125275E-2</v>
      </c>
      <c r="R88" s="93">
        <v>3.9177130067541421E-2</v>
      </c>
      <c r="S88" s="93">
        <v>4.2418401866868641E-2</v>
      </c>
      <c r="T88" s="93">
        <v>3.7867511505581507E-2</v>
      </c>
      <c r="U88" s="93">
        <v>4.2534038793809618E-2</v>
      </c>
      <c r="V88" s="93">
        <v>4.4714303005368182E-2</v>
      </c>
      <c r="W88" s="93">
        <v>3.8574976542533279E-2</v>
      </c>
      <c r="X88" s="93">
        <v>4.4077619793588797E-2</v>
      </c>
      <c r="Y88" s="93">
        <v>5.425085990694941E-2</v>
      </c>
      <c r="Z88" s="93">
        <v>5.4188963503226842E-2</v>
      </c>
      <c r="AA88" s="93">
        <v>5.5566024447000081E-2</v>
      </c>
      <c r="AB88" s="93">
        <v>4.9766190558707818E-2</v>
      </c>
      <c r="AC88" s="93">
        <v>5.5090096690949476E-2</v>
      </c>
      <c r="AD88" s="93">
        <v>5.800953207269894E-2</v>
      </c>
      <c r="AE88" s="93">
        <v>6.6959223630852494E-2</v>
      </c>
      <c r="AF88" s="93">
        <v>6.7419449667080508E-2</v>
      </c>
      <c r="AG88" s="93">
        <v>6.2425809511014223E-2</v>
      </c>
      <c r="AH88" s="93">
        <v>6.4757815773305707E-2</v>
      </c>
      <c r="AI88" s="93">
        <v>6.6288944568670169E-2</v>
      </c>
      <c r="AJ88" s="93">
        <v>6.0479908979904559E-2</v>
      </c>
      <c r="AK88" s="93">
        <v>5.2885881881327992E-2</v>
      </c>
      <c r="AL88" s="93">
        <v>4.7390770109016961E-2</v>
      </c>
      <c r="AM88" s="93">
        <v>2.189986529960234E-2</v>
      </c>
      <c r="AN88" s="93">
        <v>3.4581670961794521E-2</v>
      </c>
      <c r="AO88" s="93">
        <v>4.2068656964139355E-2</v>
      </c>
      <c r="AP88" s="93">
        <v>4.84803346026303E-2</v>
      </c>
      <c r="AQ88" s="93">
        <v>4.9509411864996425E-2</v>
      </c>
      <c r="AR88" s="93">
        <v>4.3417144826273492E-2</v>
      </c>
      <c r="AS88" s="93">
        <v>4.7269081958198317E-2</v>
      </c>
      <c r="AT88" s="93">
        <v>4.4618638564717393E-2</v>
      </c>
      <c r="AU88" s="93">
        <v>4.5751699434208801E-2</v>
      </c>
      <c r="AV88" s="93">
        <v>4.2423614165895615E-2</v>
      </c>
      <c r="AW88" s="93">
        <v>3.9406358258242936E-2</v>
      </c>
      <c r="AX88" s="93">
        <v>3.9831644727991701E-2</v>
      </c>
      <c r="AY88" s="93">
        <v>4.2909301984146227E-2</v>
      </c>
      <c r="AZ88" s="93">
        <v>3.7954349283719151E-2</v>
      </c>
      <c r="BA88" s="93">
        <v>4.2819647120721588E-2</v>
      </c>
      <c r="BB88" s="93">
        <v>4.4016027998912723E-2</v>
      </c>
      <c r="BC88" s="93">
        <v>4.4491029822367682E-2</v>
      </c>
      <c r="BD88" s="93">
        <v>4.4347545930984597E-2</v>
      </c>
      <c r="BE88" s="93">
        <v>4.6806177603576693E-2</v>
      </c>
      <c r="BF88" s="116"/>
    </row>
    <row r="89" spans="1:58" s="93" customFormat="1" x14ac:dyDescent="0.35">
      <c r="A89" s="90"/>
      <c r="B89" s="90" t="str">
        <f>MID(B76,7,50)</f>
        <v>Tertiaire marchand</v>
      </c>
      <c r="C89" s="93">
        <v>4.6768483804361808E-3</v>
      </c>
      <c r="D89" s="93">
        <v>4.8780278539892552E-3</v>
      </c>
      <c r="E89" s="93">
        <v>4.3640984437326464E-3</v>
      </c>
      <c r="F89" s="93">
        <v>3.8462992841177936E-3</v>
      </c>
      <c r="G89" s="93">
        <v>3.4316996942319765E-3</v>
      </c>
      <c r="H89" s="93">
        <v>4.4503155908664008E-3</v>
      </c>
      <c r="I89" s="93">
        <v>4.546236156246386E-3</v>
      </c>
      <c r="J89" s="93">
        <v>3.251475256277309E-3</v>
      </c>
      <c r="K89" s="93">
        <v>3.9638593175969324E-3</v>
      </c>
      <c r="L89" s="93">
        <v>4.4613275417826771E-3</v>
      </c>
      <c r="M89" s="93">
        <v>4.1432997305907524E-3</v>
      </c>
      <c r="N89" s="93">
        <v>4.8737134668477384E-3</v>
      </c>
      <c r="O89" s="93">
        <v>4.3640920868901843E-3</v>
      </c>
      <c r="P89" s="93">
        <v>4.5018755493207259E-3</v>
      </c>
      <c r="Q89" s="93">
        <v>5.162798815060262E-3</v>
      </c>
      <c r="R89" s="93">
        <v>4.6983741950959975E-3</v>
      </c>
      <c r="S89" s="93">
        <v>4.7566932897140715E-3</v>
      </c>
      <c r="T89" s="93">
        <v>6.9595189710201033E-3</v>
      </c>
      <c r="U89" s="93">
        <v>5.7698814968054112E-3</v>
      </c>
      <c r="V89" s="93">
        <v>5.9651545375028637E-3</v>
      </c>
      <c r="W89" s="93">
        <v>7.5877692695445051E-3</v>
      </c>
      <c r="X89" s="93">
        <v>8.2241997992043882E-3</v>
      </c>
      <c r="Y89" s="93">
        <v>8.4179893054260983E-3</v>
      </c>
      <c r="Z89" s="93">
        <v>1.0953491549764332E-2</v>
      </c>
      <c r="AA89" s="93">
        <v>9.8743801941022866E-3</v>
      </c>
      <c r="AB89" s="93">
        <v>1.1494853479930626E-2</v>
      </c>
      <c r="AC89" s="93">
        <v>1.0549370115502542E-2</v>
      </c>
      <c r="AD89" s="93">
        <v>1.324203921395771E-2</v>
      </c>
      <c r="AE89" s="93">
        <v>1.3219227433155779E-2</v>
      </c>
      <c r="AF89" s="93">
        <v>1.6295060286035088E-2</v>
      </c>
      <c r="AG89" s="93">
        <v>1.713040608802105E-2</v>
      </c>
      <c r="AH89" s="93">
        <v>1.2690156036900817E-2</v>
      </c>
      <c r="AI89" s="93">
        <v>1.2078302303822465E-2</v>
      </c>
      <c r="AJ89" s="93">
        <v>1.3183844189564141E-2</v>
      </c>
      <c r="AK89" s="93">
        <v>1.4496752727582411E-2</v>
      </c>
      <c r="AL89" s="93">
        <v>1.4727623643856167E-2</v>
      </c>
      <c r="AM89" s="93">
        <v>1.270182166563264E-2</v>
      </c>
      <c r="AN89" s="93">
        <v>1.3252944945225135E-2</v>
      </c>
      <c r="AO89" s="93">
        <v>1.5279116140851593E-2</v>
      </c>
      <c r="AP89" s="93">
        <v>1.5015178971899832E-2</v>
      </c>
      <c r="AQ89" s="93">
        <v>1.4049989340557853E-2</v>
      </c>
      <c r="AR89" s="93">
        <v>1.4191885410859662E-2</v>
      </c>
      <c r="AS89" s="93">
        <v>1.4649171048825477E-2</v>
      </c>
      <c r="AT89" s="93">
        <v>1.5589742206989008E-2</v>
      </c>
      <c r="AU89" s="93">
        <v>1.5014650853959479E-2</v>
      </c>
      <c r="AV89" s="93">
        <v>1.5771809530651371E-2</v>
      </c>
      <c r="AW89" s="93">
        <v>1.640222697845296E-2</v>
      </c>
      <c r="AX89" s="93">
        <v>1.4437677610020183E-2</v>
      </c>
      <c r="AY89" s="93">
        <v>1.317387928109434E-2</v>
      </c>
      <c r="AZ89" s="93">
        <v>1.2150549414528283E-2</v>
      </c>
      <c r="BA89" s="93">
        <v>1.1783141453550278E-2</v>
      </c>
      <c r="BB89" s="93">
        <v>1.2635542823446116E-2</v>
      </c>
      <c r="BC89" s="93">
        <v>1.311461629069168E-2</v>
      </c>
      <c r="BD89" s="93">
        <v>1.1353779960145711E-2</v>
      </c>
      <c r="BE89" s="93">
        <v>1.2915700355083652E-2</v>
      </c>
      <c r="BF89" s="116"/>
    </row>
    <row r="90" spans="1:58" s="93" customFormat="1" x14ac:dyDescent="0.35">
      <c r="A90" s="90"/>
      <c r="B90" s="90" t="str">
        <f>MID(B78,7,50)</f>
        <v>Tertiaire non marchand</v>
      </c>
      <c r="C90" s="93">
        <v>7.2822823000424865E-5</v>
      </c>
      <c r="D90" s="93">
        <v>7.9009498875418747E-5</v>
      </c>
      <c r="E90" s="93">
        <v>1.9937962820738481E-4</v>
      </c>
      <c r="F90" s="93">
        <v>1.8442683369352631E-4</v>
      </c>
      <c r="G90" s="93">
        <v>2.1121284381425611E-4</v>
      </c>
      <c r="H90" s="93">
        <v>1.2481804305820873E-4</v>
      </c>
      <c r="I90" s="93">
        <v>1.4456959218742341E-4</v>
      </c>
      <c r="J90" s="93">
        <v>2.0747376021657666E-4</v>
      </c>
      <c r="K90" s="93">
        <v>2.2528173777772775E-4</v>
      </c>
      <c r="L90" s="93">
        <v>1.1769525128582345E-4</v>
      </c>
      <c r="M90" s="93">
        <v>1.3344524390666653E-4</v>
      </c>
      <c r="N90" s="93">
        <v>2.0541815695405453E-4</v>
      </c>
      <c r="O90" s="93">
        <v>1.6948438280427875E-4</v>
      </c>
      <c r="P90" s="93">
        <v>1.7206622345262827E-4</v>
      </c>
      <c r="Q90" s="93">
        <v>1.1217049660963409E-4</v>
      </c>
      <c r="R90" s="93">
        <v>2.4148759168371195E-4</v>
      </c>
      <c r="S90" s="93">
        <v>1.490269352485231E-4</v>
      </c>
      <c r="T90" s="93">
        <v>1.6890578832540269E-4</v>
      </c>
      <c r="U90" s="93">
        <v>1.3804538690873411E-4</v>
      </c>
      <c r="V90" s="93">
        <v>3.5131626485746182E-4</v>
      </c>
      <c r="W90" s="93">
        <v>1.4368331942425929E-4</v>
      </c>
      <c r="X90" s="93">
        <v>8.7152040357551662E-4</v>
      </c>
      <c r="Y90" s="93">
        <v>4.5614397293918234E-4</v>
      </c>
      <c r="Z90" s="93">
        <v>5.8620922962627077E-4</v>
      </c>
      <c r="AA90" s="93">
        <v>4.0470541228994941E-4</v>
      </c>
      <c r="AB90" s="93">
        <v>3.8826168028850629E-4</v>
      </c>
      <c r="AC90" s="93">
        <v>3.0471628803741999E-4</v>
      </c>
      <c r="AD90" s="93">
        <v>5.8529249696442052E-4</v>
      </c>
      <c r="AE90" s="93">
        <v>4.542355124761771E-4</v>
      </c>
      <c r="AF90" s="93">
        <v>5.8286618619595809E-4</v>
      </c>
      <c r="AG90" s="93">
        <v>4.0240805209341908E-4</v>
      </c>
      <c r="AH90" s="93">
        <v>5.0892549340474753E-4</v>
      </c>
      <c r="AI90" s="93">
        <v>7.2548366735600651E-3</v>
      </c>
      <c r="AJ90" s="93">
        <v>8.4466779385049123E-3</v>
      </c>
      <c r="AK90" s="93">
        <v>8.2331130908775262E-3</v>
      </c>
      <c r="AL90" s="93">
        <v>9.1226012635939983E-3</v>
      </c>
      <c r="AM90" s="93">
        <v>8.5852230216341124E-3</v>
      </c>
      <c r="AN90" s="93">
        <v>9.5476036598175062E-3</v>
      </c>
      <c r="AO90" s="93">
        <v>8.9546940459588557E-3</v>
      </c>
      <c r="AP90" s="93">
        <v>9.33213096433207E-3</v>
      </c>
      <c r="AQ90" s="93">
        <v>8.8040655883711034E-3</v>
      </c>
      <c r="AR90" s="93">
        <v>8.6380113215502301E-3</v>
      </c>
      <c r="AS90" s="93">
        <v>9.2167415235042283E-3</v>
      </c>
      <c r="AT90" s="93">
        <v>1.1503735833352005E-2</v>
      </c>
      <c r="AU90" s="93">
        <v>1.0267809442142789E-2</v>
      </c>
      <c r="AV90" s="93">
        <v>1.1279745845138699E-2</v>
      </c>
      <c r="AW90" s="93">
        <v>7.7603134942595903E-3</v>
      </c>
      <c r="AX90" s="93">
        <v>9.9658848678252192E-3</v>
      </c>
      <c r="AY90" s="93">
        <v>6.2183679765626882E-3</v>
      </c>
      <c r="AZ90" s="93">
        <v>3.5809914361235149E-3</v>
      </c>
      <c r="BA90" s="93">
        <v>3.2411226511738908E-3</v>
      </c>
      <c r="BB90" s="93">
        <v>3.5011621865539502E-3</v>
      </c>
      <c r="BC90" s="93">
        <v>3.5339361837720298E-3</v>
      </c>
      <c r="BD90" s="93">
        <v>4.085273855955765E-3</v>
      </c>
      <c r="BE90" s="93">
        <v>3.2661618345729273E-3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t="str">
        <f t="shared" ref="C125:AH125" si="171">IF(C33="s","s",C58)</f>
        <v>s</v>
      </c>
      <c r="D125" s="104" t="str">
        <f t="shared" si="171"/>
        <v>s</v>
      </c>
      <c r="E125" s="104" t="str">
        <f t="shared" si="171"/>
        <v>s</v>
      </c>
      <c r="F125" s="104" t="str">
        <f t="shared" si="171"/>
        <v>s</v>
      </c>
      <c r="G125" s="104" t="str">
        <f t="shared" si="171"/>
        <v>s</v>
      </c>
      <c r="H125" s="104" t="str">
        <f t="shared" si="171"/>
        <v>s</v>
      </c>
      <c r="I125" s="104" t="str">
        <f t="shared" si="171"/>
        <v>s</v>
      </c>
      <c r="J125" s="104" t="str">
        <f t="shared" si="171"/>
        <v>s</v>
      </c>
      <c r="K125" s="104" t="str">
        <f t="shared" si="171"/>
        <v>s</v>
      </c>
      <c r="L125" s="104" t="str">
        <f t="shared" si="171"/>
        <v>s</v>
      </c>
      <c r="M125" s="104" t="str">
        <f t="shared" si="171"/>
        <v>s</v>
      </c>
      <c r="N125" s="104" t="str">
        <f t="shared" si="171"/>
        <v>s</v>
      </c>
      <c r="O125" s="104" t="str">
        <f t="shared" si="171"/>
        <v>s</v>
      </c>
      <c r="P125" s="104" t="str">
        <f t="shared" si="171"/>
        <v>s</v>
      </c>
      <c r="Q125" s="104" t="str">
        <f t="shared" si="171"/>
        <v>s</v>
      </c>
      <c r="R125" s="104" t="str">
        <f t="shared" si="171"/>
        <v>s</v>
      </c>
      <c r="S125" s="104" t="str">
        <f t="shared" si="171"/>
        <v>s</v>
      </c>
      <c r="T125" s="104" t="str">
        <f t="shared" si="171"/>
        <v>s</v>
      </c>
      <c r="U125" s="104" t="str">
        <f t="shared" si="171"/>
        <v>s</v>
      </c>
      <c r="V125" s="104" t="str">
        <f t="shared" si="171"/>
        <v>s</v>
      </c>
      <c r="W125" s="104" t="str">
        <f t="shared" si="171"/>
        <v>s</v>
      </c>
      <c r="X125" s="104" t="str">
        <f t="shared" si="171"/>
        <v>s</v>
      </c>
      <c r="Y125" s="104" t="str">
        <f t="shared" si="171"/>
        <v>s</v>
      </c>
      <c r="Z125" s="104" t="str">
        <f t="shared" si="171"/>
        <v>s</v>
      </c>
      <c r="AA125" s="104" t="str">
        <f t="shared" si="171"/>
        <v>s</v>
      </c>
      <c r="AB125" s="104" t="str">
        <f t="shared" si="171"/>
        <v>s</v>
      </c>
      <c r="AC125" s="104" t="str">
        <f t="shared" si="171"/>
        <v>s</v>
      </c>
      <c r="AD125" s="104" t="str">
        <f t="shared" si="171"/>
        <v>s</v>
      </c>
      <c r="AE125" s="104" t="str">
        <f t="shared" si="171"/>
        <v>s</v>
      </c>
      <c r="AF125" s="104" t="str">
        <f t="shared" si="171"/>
        <v>s</v>
      </c>
      <c r="AG125" s="104" t="str">
        <f t="shared" si="171"/>
        <v>s</v>
      </c>
      <c r="AH125" s="104" t="str">
        <f t="shared" si="171"/>
        <v>s</v>
      </c>
      <c r="AI125" s="104" t="str">
        <f t="shared" ref="AI125:BC125" si="172">IF(AI33="s","s",AI58)</f>
        <v>s</v>
      </c>
      <c r="AJ125" s="104" t="str">
        <f t="shared" si="172"/>
        <v>s</v>
      </c>
      <c r="AK125" s="104" t="str">
        <f t="shared" si="172"/>
        <v>s</v>
      </c>
      <c r="AL125" s="104" t="str">
        <f t="shared" si="172"/>
        <v>s</v>
      </c>
      <c r="AM125" s="104" t="str">
        <f t="shared" si="172"/>
        <v>s</v>
      </c>
      <c r="AN125" s="104" t="str">
        <f t="shared" si="172"/>
        <v>s</v>
      </c>
      <c r="AO125" s="104" t="str">
        <f t="shared" si="172"/>
        <v>s</v>
      </c>
      <c r="AP125" s="104" t="str">
        <f t="shared" si="172"/>
        <v>s</v>
      </c>
      <c r="AQ125" s="104" t="str">
        <f t="shared" si="172"/>
        <v>s</v>
      </c>
      <c r="AR125" s="104" t="str">
        <f t="shared" si="172"/>
        <v>s</v>
      </c>
      <c r="AS125" s="104" t="str">
        <f t="shared" si="172"/>
        <v>s</v>
      </c>
      <c r="AT125" s="104" t="str">
        <f t="shared" si="172"/>
        <v>s</v>
      </c>
      <c r="AU125" s="104" t="str">
        <f t="shared" si="172"/>
        <v>s</v>
      </c>
      <c r="AV125" s="104" t="str">
        <f t="shared" si="172"/>
        <v>s</v>
      </c>
      <c r="AW125" s="104" t="str">
        <f t="shared" si="172"/>
        <v>s</v>
      </c>
      <c r="AX125" s="104" t="str">
        <f t="shared" si="172"/>
        <v>s</v>
      </c>
      <c r="AY125" s="104" t="str">
        <f t="shared" si="172"/>
        <v>s</v>
      </c>
      <c r="AZ125" s="104" t="str">
        <f t="shared" si="172"/>
        <v>s</v>
      </c>
      <c r="BA125" s="104" t="str">
        <f t="shared" si="172"/>
        <v>s</v>
      </c>
      <c r="BB125" s="104" t="str">
        <f t="shared" si="172"/>
        <v>s</v>
      </c>
      <c r="BC125" s="104" t="str">
        <f t="shared" si="172"/>
        <v>s</v>
      </c>
      <c r="BE125" s="86"/>
      <c r="BF125" s="86"/>
    </row>
    <row r="126" spans="1:58" hidden="1" x14ac:dyDescent="0.35">
      <c r="C126" s="103" t="str">
        <f t="shared" ref="C126:AH126" si="173">IF(C34="s","s",C59)</f>
        <v>s</v>
      </c>
      <c r="D126" s="103" t="str">
        <f t="shared" si="173"/>
        <v>s</v>
      </c>
      <c r="E126" s="103" t="str">
        <f t="shared" si="173"/>
        <v>s</v>
      </c>
      <c r="F126" s="103" t="str">
        <f t="shared" si="173"/>
        <v>s</v>
      </c>
      <c r="G126" s="103" t="str">
        <f t="shared" si="173"/>
        <v>s</v>
      </c>
      <c r="H126" s="103" t="str">
        <f t="shared" si="173"/>
        <v>s</v>
      </c>
      <c r="I126" s="103" t="str">
        <f t="shared" si="173"/>
        <v>s</v>
      </c>
      <c r="J126" s="103" t="str">
        <f t="shared" si="173"/>
        <v>s</v>
      </c>
      <c r="K126" s="103" t="str">
        <f t="shared" si="173"/>
        <v>s</v>
      </c>
      <c r="L126" s="103" t="str">
        <f t="shared" si="173"/>
        <v>s</v>
      </c>
      <c r="M126" s="103" t="str">
        <f t="shared" si="173"/>
        <v>s</v>
      </c>
      <c r="N126" s="103" t="str">
        <f t="shared" si="173"/>
        <v>s</v>
      </c>
      <c r="O126" s="103" t="str">
        <f t="shared" si="173"/>
        <v>s</v>
      </c>
      <c r="P126" s="103" t="str">
        <f t="shared" si="173"/>
        <v>s</v>
      </c>
      <c r="Q126" s="103" t="str">
        <f t="shared" si="173"/>
        <v>s</v>
      </c>
      <c r="R126" s="103" t="str">
        <f t="shared" si="173"/>
        <v>s</v>
      </c>
      <c r="S126" s="103" t="str">
        <f t="shared" si="173"/>
        <v>s</v>
      </c>
      <c r="T126" s="103" t="str">
        <f t="shared" si="173"/>
        <v>s</v>
      </c>
      <c r="U126" s="103" t="str">
        <f t="shared" si="173"/>
        <v>s</v>
      </c>
      <c r="V126" s="103" t="str">
        <f t="shared" si="173"/>
        <v>s</v>
      </c>
      <c r="W126" s="103" t="str">
        <f t="shared" si="173"/>
        <v>s</v>
      </c>
      <c r="X126" s="103" t="str">
        <f t="shared" si="173"/>
        <v>s</v>
      </c>
      <c r="Y126" s="103" t="str">
        <f t="shared" si="173"/>
        <v>s</v>
      </c>
      <c r="Z126" s="103" t="str">
        <f t="shared" si="173"/>
        <v>s</v>
      </c>
      <c r="AA126" s="103" t="str">
        <f t="shared" si="173"/>
        <v>s</v>
      </c>
      <c r="AB126" s="103" t="str">
        <f t="shared" si="173"/>
        <v>s</v>
      </c>
      <c r="AC126" s="103" t="str">
        <f t="shared" si="173"/>
        <v>s</v>
      </c>
      <c r="AD126" s="103" t="str">
        <f t="shared" si="173"/>
        <v>s</v>
      </c>
      <c r="AE126" s="103" t="str">
        <f t="shared" si="173"/>
        <v>s</v>
      </c>
      <c r="AF126" s="103" t="str">
        <f t="shared" si="173"/>
        <v>s</v>
      </c>
      <c r="AG126" s="103" t="str">
        <f t="shared" si="173"/>
        <v>s</v>
      </c>
      <c r="AH126" s="103" t="str">
        <f t="shared" si="173"/>
        <v>s</v>
      </c>
      <c r="AI126" s="103" t="str">
        <f t="shared" ref="AI126:BC126" si="174">IF(AI34="s","s",AI59)</f>
        <v>s</v>
      </c>
      <c r="AJ126" s="103" t="str">
        <f t="shared" si="174"/>
        <v>s</v>
      </c>
      <c r="AK126" s="103" t="str">
        <f t="shared" si="174"/>
        <v>s</v>
      </c>
      <c r="AL126" s="103" t="str">
        <f t="shared" si="174"/>
        <v>s</v>
      </c>
      <c r="AM126" s="103" t="str">
        <f t="shared" si="174"/>
        <v>s</v>
      </c>
      <c r="AN126" s="103" t="str">
        <f t="shared" si="174"/>
        <v>s</v>
      </c>
      <c r="AO126" s="103" t="str">
        <f t="shared" si="174"/>
        <v>s</v>
      </c>
      <c r="AP126" s="103" t="str">
        <f t="shared" si="174"/>
        <v>s</v>
      </c>
      <c r="AQ126" s="103" t="str">
        <f t="shared" si="174"/>
        <v>s</v>
      </c>
      <c r="AR126" s="103" t="str">
        <f t="shared" si="174"/>
        <v>s</v>
      </c>
      <c r="AS126" s="103" t="str">
        <f t="shared" si="174"/>
        <v>s</v>
      </c>
      <c r="AT126" s="103" t="str">
        <f t="shared" si="174"/>
        <v>s</v>
      </c>
      <c r="AU126" s="103" t="str">
        <f t="shared" si="174"/>
        <v>s</v>
      </c>
      <c r="AV126" s="103" t="str">
        <f t="shared" si="174"/>
        <v>s</v>
      </c>
      <c r="AW126" s="103" t="str">
        <f t="shared" si="174"/>
        <v>s</v>
      </c>
      <c r="AX126" s="103" t="str">
        <f t="shared" si="174"/>
        <v>s</v>
      </c>
      <c r="AY126" s="103" t="str">
        <f t="shared" si="174"/>
        <v>s</v>
      </c>
      <c r="AZ126" s="103" t="str">
        <f t="shared" si="174"/>
        <v>s</v>
      </c>
      <c r="BA126" s="103" t="str">
        <f t="shared" si="174"/>
        <v>s</v>
      </c>
      <c r="BB126" s="103" t="str">
        <f t="shared" si="174"/>
        <v>s</v>
      </c>
      <c r="BC126" s="103" t="str">
        <f t="shared" si="174"/>
        <v>s</v>
      </c>
    </row>
    <row r="127" spans="1:58" hidden="1" x14ac:dyDescent="0.35">
      <c r="C127" s="103">
        <f t="shared" ref="C127:AH127" si="175">IF(C35="s","s",C60)</f>
        <v>2.762643592043305E-2</v>
      </c>
      <c r="D127" s="103">
        <f t="shared" si="175"/>
        <v>3.9640442542151016E-2</v>
      </c>
      <c r="E127" s="103">
        <f t="shared" si="175"/>
        <v>3.5647847456569612E-2</v>
      </c>
      <c r="F127" s="103">
        <f t="shared" si="175"/>
        <v>4.2187141515655807E-2</v>
      </c>
      <c r="G127" s="103">
        <f t="shared" si="175"/>
        <v>4.2340043831355187E-2</v>
      </c>
      <c r="H127" s="103">
        <f t="shared" si="175"/>
        <v>4.0908330513959645E-2</v>
      </c>
      <c r="I127" s="103">
        <f t="shared" si="175"/>
        <v>3.3414695381495094E-2</v>
      </c>
      <c r="J127" s="103">
        <f t="shared" si="175"/>
        <v>3.2128302859233938E-2</v>
      </c>
      <c r="K127" s="103">
        <f t="shared" si="175"/>
        <v>3.2618498109090878E-2</v>
      </c>
      <c r="L127" s="103">
        <f t="shared" si="175"/>
        <v>2.3995155007593121E-2</v>
      </c>
      <c r="M127" s="103">
        <f t="shared" si="175"/>
        <v>2.6801882394212499E-2</v>
      </c>
      <c r="N127" s="103">
        <f t="shared" si="175"/>
        <v>2.7821962219592884E-2</v>
      </c>
      <c r="O127" s="103">
        <f t="shared" si="175"/>
        <v>3.1086960754689155E-2</v>
      </c>
      <c r="P127" s="103">
        <f t="shared" si="175"/>
        <v>3.6104446581833115E-2</v>
      </c>
      <c r="Q127" s="103">
        <f t="shared" si="175"/>
        <v>3.4091450394439712E-2</v>
      </c>
      <c r="R127" s="103">
        <f t="shared" si="175"/>
        <v>3.7468222608369364E-2</v>
      </c>
      <c r="S127" s="103">
        <f t="shared" si="175"/>
        <v>4.1181649883777156E-2</v>
      </c>
      <c r="T127" s="103">
        <f t="shared" si="175"/>
        <v>4.1987757329155911E-2</v>
      </c>
      <c r="U127" s="103">
        <f t="shared" si="175"/>
        <v>4.9227983254954664E-2</v>
      </c>
      <c r="V127" s="103">
        <f t="shared" si="175"/>
        <v>5.7338639507784922E-2</v>
      </c>
      <c r="W127" s="103">
        <f t="shared" si="175"/>
        <v>5.7296777459594758E-2</v>
      </c>
      <c r="X127" s="103">
        <f t="shared" si="175"/>
        <v>6.1430847308231007E-2</v>
      </c>
      <c r="Y127" s="103">
        <f t="shared" si="175"/>
        <v>6.1147967892602392E-2</v>
      </c>
      <c r="Z127" s="103">
        <f t="shared" si="175"/>
        <v>7.8139136378014867E-2</v>
      </c>
      <c r="AA127" s="103">
        <f t="shared" si="175"/>
        <v>5.159325625626078E-2</v>
      </c>
      <c r="AB127" s="103">
        <f t="shared" si="175"/>
        <v>4.0307856855649499E-2</v>
      </c>
      <c r="AC127" s="103">
        <f t="shared" si="175"/>
        <v>5.9620147429391881E-2</v>
      </c>
      <c r="AD127" s="103">
        <f t="shared" si="175"/>
        <v>5.0297170392738275E-2</v>
      </c>
      <c r="AE127" s="103">
        <f t="shared" si="175"/>
        <v>7.8486317947728229E-2</v>
      </c>
      <c r="AF127" s="103">
        <f t="shared" si="175"/>
        <v>7.7451623130011249E-2</v>
      </c>
      <c r="AG127" s="103">
        <f t="shared" si="175"/>
        <v>6.9260817249910275E-2</v>
      </c>
      <c r="AH127" s="103">
        <f t="shared" si="175"/>
        <v>6.7147963473252331E-2</v>
      </c>
      <c r="AI127" s="103">
        <f t="shared" ref="AI127:BC127" si="176">IF(AI35="s","s",AI60)</f>
        <v>6.5290818183584537E-2</v>
      </c>
      <c r="AJ127" s="103">
        <f t="shared" si="176"/>
        <v>5.8847974844798583E-2</v>
      </c>
      <c r="AK127" s="103">
        <f t="shared" si="176"/>
        <v>6.1429406941347804E-2</v>
      </c>
      <c r="AL127" s="103">
        <f t="shared" si="176"/>
        <v>6.0760441044229702E-2</v>
      </c>
      <c r="AM127" s="103">
        <f t="shared" si="176"/>
        <v>4.0604438362118453E-2</v>
      </c>
      <c r="AN127" s="103">
        <f t="shared" si="176"/>
        <v>3.578561855634145E-2</v>
      </c>
      <c r="AO127" s="103">
        <f t="shared" si="176"/>
        <v>3.7303848341620864E-2</v>
      </c>
      <c r="AP127" s="103">
        <f t="shared" si="176"/>
        <v>3.836331858591438E-2</v>
      </c>
      <c r="AQ127" s="103">
        <f t="shared" si="176"/>
        <v>4.8404382721486783E-2</v>
      </c>
      <c r="AR127" s="103">
        <f t="shared" si="176"/>
        <v>5.6895904751482686E-2</v>
      </c>
      <c r="AS127" s="103">
        <f t="shared" si="176"/>
        <v>5.7058280952823844E-2</v>
      </c>
      <c r="AT127" s="103">
        <f t="shared" si="176"/>
        <v>6.061873748238944E-2</v>
      </c>
      <c r="AU127" s="103">
        <f t="shared" si="176"/>
        <v>6.8665764511963559E-2</v>
      </c>
      <c r="AV127" s="103">
        <f t="shared" si="176"/>
        <v>6.1642922416266517E-2</v>
      </c>
      <c r="AW127" s="103">
        <f t="shared" si="176"/>
        <v>6.299773198762558E-2</v>
      </c>
      <c r="AX127" s="103">
        <f t="shared" si="176"/>
        <v>7.1540710562106688E-2</v>
      </c>
      <c r="AY127" s="103">
        <f t="shared" si="176"/>
        <v>7.3185198310872029E-2</v>
      </c>
      <c r="AZ127" s="103">
        <f t="shared" si="176"/>
        <v>8.143225579266937E-2</v>
      </c>
      <c r="BA127" s="103">
        <f t="shared" si="176"/>
        <v>7.4107235952091469E-2</v>
      </c>
      <c r="BB127" s="103">
        <f t="shared" si="176"/>
        <v>6.4298651697565892E-2</v>
      </c>
      <c r="BC127" s="103">
        <f t="shared" si="176"/>
        <v>6.3060272359699771E-2</v>
      </c>
    </row>
    <row r="128" spans="1:58" hidden="1" x14ac:dyDescent="0.35">
      <c r="C128" s="103">
        <f t="shared" ref="C128:AH128" si="177">IF(C36="s","s",C61)</f>
        <v>7.8206759778314105E-3</v>
      </c>
      <c r="D128" s="103">
        <f t="shared" si="177"/>
        <v>1.2570983505662813E-2</v>
      </c>
      <c r="E128" s="103">
        <f t="shared" si="177"/>
        <v>7.535958092807756E-3</v>
      </c>
      <c r="F128" s="103">
        <f t="shared" si="177"/>
        <v>1.4397002622208967E-2</v>
      </c>
      <c r="G128" s="103">
        <f t="shared" si="177"/>
        <v>1.672934790684396E-2</v>
      </c>
      <c r="H128" s="103">
        <f t="shared" si="177"/>
        <v>1.999164694454501E-2</v>
      </c>
      <c r="I128" s="103">
        <f t="shared" si="177"/>
        <v>1.6158917500720522E-2</v>
      </c>
      <c r="J128" s="103">
        <f t="shared" si="177"/>
        <v>1.538269527964228E-2</v>
      </c>
      <c r="K128" s="103">
        <f t="shared" si="177"/>
        <v>1.6572926036165472E-2</v>
      </c>
      <c r="L128" s="103">
        <f t="shared" si="177"/>
        <v>1.8060301056915976E-2</v>
      </c>
      <c r="M128" s="103">
        <f t="shared" si="177"/>
        <v>1.741521074726685E-2</v>
      </c>
      <c r="N128" s="103">
        <f t="shared" si="177"/>
        <v>1.8957483914667745E-2</v>
      </c>
      <c r="O128" s="103">
        <f t="shared" si="177"/>
        <v>1.3435628122725888E-2</v>
      </c>
      <c r="P128" s="103">
        <f t="shared" si="177"/>
        <v>1.8689997458849056E-2</v>
      </c>
      <c r="Q128" s="103">
        <f t="shared" si="177"/>
        <v>2.0046013990660107E-2</v>
      </c>
      <c r="R128" s="103">
        <f t="shared" si="177"/>
        <v>1.5045564091265369E-2</v>
      </c>
      <c r="S128" s="103">
        <f t="shared" si="177"/>
        <v>2.5248667136878827E-2</v>
      </c>
      <c r="T128" s="103">
        <f t="shared" si="177"/>
        <v>1.7706606286930271E-2</v>
      </c>
      <c r="U128" s="103">
        <f t="shared" si="177"/>
        <v>1.634201189871012E-2</v>
      </c>
      <c r="V128" s="103">
        <f t="shared" si="177"/>
        <v>2.0427141318257794E-2</v>
      </c>
      <c r="W128" s="103">
        <f t="shared" si="177"/>
        <v>1.5828844546354602E-2</v>
      </c>
      <c r="X128" s="103">
        <f t="shared" si="177"/>
        <v>2.1481991943662421E-2</v>
      </c>
      <c r="Y128" s="103">
        <f t="shared" si="177"/>
        <v>1.6423950516959149E-2</v>
      </c>
      <c r="Z128" s="103">
        <f t="shared" si="177"/>
        <v>1.775451447120116E-2</v>
      </c>
      <c r="AA128" s="103">
        <f t="shared" si="177"/>
        <v>1.4372871145016427E-2</v>
      </c>
      <c r="AB128" s="103">
        <f t="shared" si="177"/>
        <v>1.5536278893358336E-2</v>
      </c>
      <c r="AC128" s="103">
        <f t="shared" si="177"/>
        <v>1.1690541662055578E-2</v>
      </c>
      <c r="AD128" s="103">
        <f t="shared" si="177"/>
        <v>1.970647910074512E-2</v>
      </c>
      <c r="AE128" s="103">
        <f t="shared" si="177"/>
        <v>1.6673996872910459E-2</v>
      </c>
      <c r="AF128" s="103">
        <f t="shared" si="177"/>
        <v>2.9041669109357116E-2</v>
      </c>
      <c r="AG128" s="103">
        <f t="shared" si="177"/>
        <v>2.7645872089704433E-2</v>
      </c>
      <c r="AH128" s="103">
        <f t="shared" si="177"/>
        <v>2.4549716021955607E-2</v>
      </c>
      <c r="AI128" s="103">
        <f t="shared" ref="AI128:BC128" si="178">IF(AI36="s","s",AI61)</f>
        <v>2.4652897414028988E-2</v>
      </c>
      <c r="AJ128" s="103">
        <f t="shared" si="178"/>
        <v>2.0160384413248911E-2</v>
      </c>
      <c r="AK128" s="103">
        <f t="shared" si="178"/>
        <v>1.9358680312552563E-2</v>
      </c>
      <c r="AL128" s="103">
        <f t="shared" si="178"/>
        <v>1.5750113363947889E-2</v>
      </c>
      <c r="AM128" s="103">
        <f t="shared" si="178"/>
        <v>1.2507352385746314E-2</v>
      </c>
      <c r="AN128" s="103">
        <f t="shared" si="178"/>
        <v>2.1523393809879023E-2</v>
      </c>
      <c r="AO128" s="103">
        <f t="shared" si="178"/>
        <v>2.2164143975343536E-2</v>
      </c>
      <c r="AP128" s="103">
        <f t="shared" si="178"/>
        <v>2.0351152400230273E-2</v>
      </c>
      <c r="AQ128" s="103">
        <f t="shared" si="178"/>
        <v>1.9210592269472495E-2</v>
      </c>
      <c r="AR128" s="103">
        <f t="shared" si="178"/>
        <v>2.0270074742886234E-2</v>
      </c>
      <c r="AS128" s="103">
        <f t="shared" si="178"/>
        <v>2.6185560222260578E-2</v>
      </c>
      <c r="AT128" s="103">
        <f t="shared" si="178"/>
        <v>2.5075191043439662E-2</v>
      </c>
      <c r="AU128" s="103">
        <f t="shared" si="178"/>
        <v>1.984060139310851E-2</v>
      </c>
      <c r="AV128" s="103">
        <f t="shared" si="178"/>
        <v>3.192290782781064E-2</v>
      </c>
      <c r="AW128" s="103">
        <f t="shared" si="178"/>
        <v>2.756608406067293E-2</v>
      </c>
      <c r="AX128" s="103">
        <f t="shared" si="178"/>
        <v>1.6339818972347358E-2</v>
      </c>
      <c r="AY128" s="103">
        <f t="shared" si="178"/>
        <v>1.7551032808165237E-2</v>
      </c>
      <c r="AZ128" s="103">
        <f t="shared" si="178"/>
        <v>1.7325437651293265E-2</v>
      </c>
      <c r="BA128" s="103">
        <f t="shared" si="178"/>
        <v>2.3999029236487394E-2</v>
      </c>
      <c r="BB128" s="103">
        <f t="shared" si="178"/>
        <v>1.2138311356502935E-2</v>
      </c>
      <c r="BC128" s="103">
        <f t="shared" si="178"/>
        <v>1.4099913639751313E-2</v>
      </c>
    </row>
    <row r="129" spans="3:55" hidden="1" x14ac:dyDescent="0.35">
      <c r="C129" s="103" t="str">
        <f t="shared" ref="C129:AH129" si="179">IF(C37="s","s",C62)</f>
        <v>s</v>
      </c>
      <c r="D129" s="103" t="str">
        <f t="shared" si="179"/>
        <v>s</v>
      </c>
      <c r="E129" s="103" t="str">
        <f t="shared" si="179"/>
        <v>s</v>
      </c>
      <c r="F129" s="103" t="str">
        <f t="shared" si="179"/>
        <v>s</v>
      </c>
      <c r="G129" s="103" t="str">
        <f t="shared" si="179"/>
        <v>s</v>
      </c>
      <c r="H129" s="103" t="str">
        <f t="shared" si="179"/>
        <v>s</v>
      </c>
      <c r="I129" s="103" t="str">
        <f t="shared" si="179"/>
        <v>s</v>
      </c>
      <c r="J129" s="103" t="str">
        <f t="shared" si="179"/>
        <v>s</v>
      </c>
      <c r="K129" s="103" t="str">
        <f t="shared" si="179"/>
        <v>s</v>
      </c>
      <c r="L129" s="103" t="str">
        <f t="shared" si="179"/>
        <v>s</v>
      </c>
      <c r="M129" s="103" t="str">
        <f t="shared" si="179"/>
        <v>s</v>
      </c>
      <c r="N129" s="103" t="str">
        <f t="shared" si="179"/>
        <v>s</v>
      </c>
      <c r="O129" s="103" t="str">
        <f t="shared" si="179"/>
        <v>s</v>
      </c>
      <c r="P129" s="103" t="str">
        <f t="shared" si="179"/>
        <v>s</v>
      </c>
      <c r="Q129" s="103" t="str">
        <f t="shared" si="179"/>
        <v>s</v>
      </c>
      <c r="R129" s="103" t="str">
        <f t="shared" si="179"/>
        <v>s</v>
      </c>
      <c r="S129" s="103" t="str">
        <f t="shared" si="179"/>
        <v>s</v>
      </c>
      <c r="T129" s="103" t="str">
        <f t="shared" si="179"/>
        <v>s</v>
      </c>
      <c r="U129" s="103" t="str">
        <f t="shared" si="179"/>
        <v>s</v>
      </c>
      <c r="V129" s="103" t="str">
        <f t="shared" si="179"/>
        <v>s</v>
      </c>
      <c r="W129" s="103" t="str">
        <f t="shared" si="179"/>
        <v>s</v>
      </c>
      <c r="X129" s="103" t="str">
        <f t="shared" si="179"/>
        <v>s</v>
      </c>
      <c r="Y129" s="103" t="str">
        <f t="shared" si="179"/>
        <v>s</v>
      </c>
      <c r="Z129" s="103" t="str">
        <f t="shared" si="179"/>
        <v>s</v>
      </c>
      <c r="AA129" s="103" t="str">
        <f t="shared" si="179"/>
        <v>s</v>
      </c>
      <c r="AB129" s="103" t="str">
        <f t="shared" si="179"/>
        <v>s</v>
      </c>
      <c r="AC129" s="103" t="str">
        <f t="shared" si="179"/>
        <v>s</v>
      </c>
      <c r="AD129" s="103" t="str">
        <f t="shared" si="179"/>
        <v>s</v>
      </c>
      <c r="AE129" s="103" t="str">
        <f t="shared" si="179"/>
        <v>s</v>
      </c>
      <c r="AF129" s="103" t="str">
        <f t="shared" si="179"/>
        <v>s</v>
      </c>
      <c r="AG129" s="103" t="str">
        <f t="shared" si="179"/>
        <v>s</v>
      </c>
      <c r="AH129" s="103" t="str">
        <f t="shared" si="179"/>
        <v>s</v>
      </c>
      <c r="AI129" s="103" t="str">
        <f t="shared" ref="AI129:BC129" si="180">IF(AI37="s","s",AI62)</f>
        <v>s</v>
      </c>
      <c r="AJ129" s="103" t="str">
        <f t="shared" si="180"/>
        <v>s</v>
      </c>
      <c r="AK129" s="103" t="str">
        <f t="shared" si="180"/>
        <v>s</v>
      </c>
      <c r="AL129" s="103" t="str">
        <f t="shared" si="180"/>
        <v>s</v>
      </c>
      <c r="AM129" s="103" t="str">
        <f t="shared" si="180"/>
        <v>s</v>
      </c>
      <c r="AN129" s="103" t="str">
        <f t="shared" si="180"/>
        <v>s</v>
      </c>
      <c r="AO129" s="103" t="str">
        <f t="shared" si="180"/>
        <v>s</v>
      </c>
      <c r="AP129" s="103" t="str">
        <f t="shared" si="180"/>
        <v>s</v>
      </c>
      <c r="AQ129" s="103" t="str">
        <f t="shared" si="180"/>
        <v>s</v>
      </c>
      <c r="AR129" s="103" t="str">
        <f t="shared" si="180"/>
        <v>s</v>
      </c>
      <c r="AS129" s="103" t="str">
        <f t="shared" si="180"/>
        <v>s</v>
      </c>
      <c r="AT129" s="103" t="str">
        <f t="shared" si="180"/>
        <v>s</v>
      </c>
      <c r="AU129" s="103" t="str">
        <f t="shared" si="180"/>
        <v>s</v>
      </c>
      <c r="AV129" s="103" t="str">
        <f t="shared" si="180"/>
        <v>s</v>
      </c>
      <c r="AW129" s="103" t="str">
        <f t="shared" si="180"/>
        <v>s</v>
      </c>
      <c r="AX129" s="103" t="str">
        <f t="shared" si="180"/>
        <v>s</v>
      </c>
      <c r="AY129" s="103" t="str">
        <f t="shared" si="180"/>
        <v>s</v>
      </c>
      <c r="AZ129" s="103" t="str">
        <f t="shared" si="180"/>
        <v>s</v>
      </c>
      <c r="BA129" s="103" t="str">
        <f t="shared" si="180"/>
        <v>s</v>
      </c>
      <c r="BB129" s="103" t="str">
        <f t="shared" si="180"/>
        <v>s</v>
      </c>
      <c r="BC129" s="103" t="str">
        <f t="shared" si="180"/>
        <v>s</v>
      </c>
    </row>
    <row r="130" spans="3:55" hidden="1" x14ac:dyDescent="0.35">
      <c r="C130" s="103" t="str">
        <f t="shared" ref="C130:AH130" si="181">IF(C38="s","s",C63)</f>
        <v>s</v>
      </c>
      <c r="D130" s="103" t="str">
        <f t="shared" si="181"/>
        <v>s</v>
      </c>
      <c r="E130" s="103" t="str">
        <f t="shared" si="181"/>
        <v>s</v>
      </c>
      <c r="F130" s="103" t="str">
        <f t="shared" si="181"/>
        <v>s</v>
      </c>
      <c r="G130" s="103" t="str">
        <f t="shared" si="181"/>
        <v>s</v>
      </c>
      <c r="H130" s="103" t="str">
        <f t="shared" si="181"/>
        <v>s</v>
      </c>
      <c r="I130" s="103" t="str">
        <f t="shared" si="181"/>
        <v>s</v>
      </c>
      <c r="J130" s="103" t="str">
        <f t="shared" si="181"/>
        <v>s</v>
      </c>
      <c r="K130" s="103" t="str">
        <f t="shared" si="181"/>
        <v>s</v>
      </c>
      <c r="L130" s="103" t="str">
        <f t="shared" si="181"/>
        <v>s</v>
      </c>
      <c r="M130" s="103" t="str">
        <f t="shared" si="181"/>
        <v>s</v>
      </c>
      <c r="N130" s="103" t="str">
        <f t="shared" si="181"/>
        <v>s</v>
      </c>
      <c r="O130" s="103" t="str">
        <f t="shared" si="181"/>
        <v>s</v>
      </c>
      <c r="P130" s="103" t="str">
        <f t="shared" si="181"/>
        <v>s</v>
      </c>
      <c r="Q130" s="103" t="str">
        <f t="shared" si="181"/>
        <v>s</v>
      </c>
      <c r="R130" s="103" t="str">
        <f t="shared" si="181"/>
        <v>s</v>
      </c>
      <c r="S130" s="103" t="str">
        <f t="shared" si="181"/>
        <v>s</v>
      </c>
      <c r="T130" s="103" t="str">
        <f t="shared" si="181"/>
        <v>s</v>
      </c>
      <c r="U130" s="103" t="str">
        <f t="shared" si="181"/>
        <v>s</v>
      </c>
      <c r="V130" s="103" t="str">
        <f t="shared" si="181"/>
        <v>s</v>
      </c>
      <c r="W130" s="103" t="str">
        <f t="shared" si="181"/>
        <v>s</v>
      </c>
      <c r="X130" s="103" t="str">
        <f t="shared" si="181"/>
        <v>s</v>
      </c>
      <c r="Y130" s="103" t="str">
        <f t="shared" si="181"/>
        <v>s</v>
      </c>
      <c r="Z130" s="103" t="str">
        <f t="shared" si="181"/>
        <v>s</v>
      </c>
      <c r="AA130" s="103" t="str">
        <f t="shared" si="181"/>
        <v>s</v>
      </c>
      <c r="AB130" s="103" t="str">
        <f t="shared" si="181"/>
        <v>s</v>
      </c>
      <c r="AC130" s="103" t="str">
        <f t="shared" si="181"/>
        <v>s</v>
      </c>
      <c r="AD130" s="103" t="str">
        <f t="shared" si="181"/>
        <v>s</v>
      </c>
      <c r="AE130" s="103" t="str">
        <f t="shared" si="181"/>
        <v>s</v>
      </c>
      <c r="AF130" s="103" t="str">
        <f t="shared" si="181"/>
        <v>s</v>
      </c>
      <c r="AG130" s="103" t="str">
        <f t="shared" si="181"/>
        <v>s</v>
      </c>
      <c r="AH130" s="103" t="str">
        <f t="shared" si="181"/>
        <v>s</v>
      </c>
      <c r="AI130" s="103" t="str">
        <f t="shared" ref="AI130:BC130" si="182">IF(AI38="s","s",AI63)</f>
        <v>s</v>
      </c>
      <c r="AJ130" s="103" t="str">
        <f t="shared" si="182"/>
        <v>s</v>
      </c>
      <c r="AK130" s="103" t="str">
        <f t="shared" si="182"/>
        <v>s</v>
      </c>
      <c r="AL130" s="103" t="str">
        <f t="shared" si="182"/>
        <v>s</v>
      </c>
      <c r="AM130" s="103" t="str">
        <f t="shared" si="182"/>
        <v>s</v>
      </c>
      <c r="AN130" s="103" t="str">
        <f t="shared" si="182"/>
        <v>s</v>
      </c>
      <c r="AO130" s="103" t="str">
        <f t="shared" si="182"/>
        <v>s</v>
      </c>
      <c r="AP130" s="103" t="str">
        <f t="shared" si="182"/>
        <v>s</v>
      </c>
      <c r="AQ130" s="103" t="str">
        <f t="shared" si="182"/>
        <v>s</v>
      </c>
      <c r="AR130" s="103" t="str">
        <f t="shared" si="182"/>
        <v>s</v>
      </c>
      <c r="AS130" s="103" t="str">
        <f t="shared" si="182"/>
        <v>s</v>
      </c>
      <c r="AT130" s="103" t="str">
        <f t="shared" si="182"/>
        <v>s</v>
      </c>
      <c r="AU130" s="103" t="str">
        <f t="shared" si="182"/>
        <v>s</v>
      </c>
      <c r="AV130" s="103" t="str">
        <f t="shared" si="182"/>
        <v>s</v>
      </c>
      <c r="AW130" s="103" t="str">
        <f t="shared" si="182"/>
        <v>s</v>
      </c>
      <c r="AX130" s="103" t="str">
        <f t="shared" si="182"/>
        <v>s</v>
      </c>
      <c r="AY130" s="103" t="str">
        <f t="shared" si="182"/>
        <v>s</v>
      </c>
      <c r="AZ130" s="103" t="str">
        <f t="shared" si="182"/>
        <v>s</v>
      </c>
      <c r="BA130" s="103" t="str">
        <f t="shared" si="182"/>
        <v>s</v>
      </c>
      <c r="BB130" s="103" t="str">
        <f t="shared" si="182"/>
        <v>s</v>
      </c>
      <c r="BC130" s="103" t="str">
        <f t="shared" si="182"/>
        <v>s</v>
      </c>
    </row>
    <row r="131" spans="3:55" hidden="1" x14ac:dyDescent="0.35">
      <c r="C131" s="103">
        <f t="shared" ref="C131:AH131" si="183">IF(C39="s","s",C64)</f>
        <v>0.11347096173410011</v>
      </c>
      <c r="D131" s="103">
        <f t="shared" si="183"/>
        <v>9.8184572570241824E-2</v>
      </c>
      <c r="E131" s="103">
        <f t="shared" si="183"/>
        <v>7.3918233555815963E-2</v>
      </c>
      <c r="F131" s="103">
        <f t="shared" si="183"/>
        <v>6.391265759990962E-2</v>
      </c>
      <c r="G131" s="103">
        <f t="shared" si="183"/>
        <v>6.8424716759557858E-2</v>
      </c>
      <c r="H131" s="103">
        <f t="shared" si="183"/>
        <v>6.7297102558599109E-2</v>
      </c>
      <c r="I131" s="103">
        <f t="shared" si="183"/>
        <v>4.4891233612040761E-2</v>
      </c>
      <c r="J131" s="103">
        <f t="shared" si="183"/>
        <v>5.1921341534708988E-2</v>
      </c>
      <c r="K131" s="103">
        <f t="shared" si="183"/>
        <v>4.8321065255337747E-2</v>
      </c>
      <c r="L131" s="103">
        <f t="shared" si="183"/>
        <v>4.4273899835737263E-2</v>
      </c>
      <c r="M131" s="103">
        <f t="shared" si="183"/>
        <v>6.2030551386869068E-2</v>
      </c>
      <c r="N131" s="103">
        <f t="shared" si="183"/>
        <v>5.5361228459722744E-2</v>
      </c>
      <c r="O131" s="103">
        <f t="shared" si="183"/>
        <v>6.6655323926477605E-2</v>
      </c>
      <c r="P131" s="103">
        <f t="shared" si="183"/>
        <v>6.9468403103180379E-2</v>
      </c>
      <c r="Q131" s="103">
        <f t="shared" si="183"/>
        <v>6.5845915713709735E-2</v>
      </c>
      <c r="R131" s="103">
        <f t="shared" si="183"/>
        <v>6.1935398513670983E-2</v>
      </c>
      <c r="S131" s="103">
        <f t="shared" si="183"/>
        <v>6.9321658924298965E-2</v>
      </c>
      <c r="T131" s="103">
        <f t="shared" si="183"/>
        <v>8.2882264970110864E-2</v>
      </c>
      <c r="U131" s="103">
        <f t="shared" si="183"/>
        <v>7.8669436911639912E-2</v>
      </c>
      <c r="V131" s="103">
        <f t="shared" si="183"/>
        <v>7.5826575603275798E-2</v>
      </c>
      <c r="W131" s="103">
        <f t="shared" si="183"/>
        <v>7.3546245305089977E-2</v>
      </c>
      <c r="X131" s="103">
        <f t="shared" si="183"/>
        <v>7.0901440439910937E-2</v>
      </c>
      <c r="Y131" s="103">
        <f t="shared" si="183"/>
        <v>6.8186881324998908E-2</v>
      </c>
      <c r="Z131" s="103">
        <f t="shared" si="183"/>
        <v>6.7304110782243118E-2</v>
      </c>
      <c r="AA131" s="103">
        <f t="shared" si="183"/>
        <v>8.0428478991035987E-2</v>
      </c>
      <c r="AB131" s="103">
        <f t="shared" si="183"/>
        <v>9.4249660319197862E-2</v>
      </c>
      <c r="AC131" s="103">
        <f t="shared" si="183"/>
        <v>0.10163826190624546</v>
      </c>
      <c r="AD131" s="103">
        <f t="shared" si="183"/>
        <v>0.13162293991444882</v>
      </c>
      <c r="AE131" s="103">
        <f t="shared" si="183"/>
        <v>0.11805688467949155</v>
      </c>
      <c r="AF131" s="103">
        <f t="shared" si="183"/>
        <v>0.11750257874407574</v>
      </c>
      <c r="AG131" s="103">
        <f t="shared" si="183"/>
        <v>0.12390324661929415</v>
      </c>
      <c r="AH131" s="103">
        <f t="shared" si="183"/>
        <v>0.10860733056800798</v>
      </c>
      <c r="AI131" s="103">
        <f t="shared" ref="AI131:BC131" si="184">IF(AI39="s","s",AI64)</f>
        <v>0.11196234132203876</v>
      </c>
      <c r="AJ131" s="103">
        <f t="shared" si="184"/>
        <v>8.8839383055178536E-2</v>
      </c>
      <c r="AK131" s="103">
        <f t="shared" si="184"/>
        <v>8.6086058954753103E-2</v>
      </c>
      <c r="AL131" s="103">
        <f t="shared" si="184"/>
        <v>7.2164297941713182E-2</v>
      </c>
      <c r="AM131" s="103">
        <f t="shared" si="184"/>
        <v>2.5445698336373297E-2</v>
      </c>
      <c r="AN131" s="103">
        <f t="shared" si="184"/>
        <v>2.4735697299191992E-2</v>
      </c>
      <c r="AO131" s="103">
        <f t="shared" si="184"/>
        <v>5.1054759510942037E-2</v>
      </c>
      <c r="AP131" s="103">
        <f t="shared" si="184"/>
        <v>4.6521206273547042E-2</v>
      </c>
      <c r="AQ131" s="103">
        <f t="shared" si="184"/>
        <v>6.169332901109767E-2</v>
      </c>
      <c r="AR131" s="103">
        <f t="shared" si="184"/>
        <v>7.0583560403441534E-2</v>
      </c>
      <c r="AS131" s="103">
        <f t="shared" si="184"/>
        <v>7.2108175055885904E-2</v>
      </c>
      <c r="AT131" s="103">
        <f t="shared" si="184"/>
        <v>7.3994920634198977E-2</v>
      </c>
      <c r="AU131" s="103">
        <f t="shared" si="184"/>
        <v>7.7653264275275538E-2</v>
      </c>
      <c r="AV131" s="103">
        <f t="shared" si="184"/>
        <v>7.372202782049074E-2</v>
      </c>
      <c r="AW131" s="103">
        <f t="shared" si="184"/>
        <v>8.2066498943676958E-2</v>
      </c>
      <c r="AX131" s="103">
        <f t="shared" si="184"/>
        <v>7.5385605849289314E-2</v>
      </c>
      <c r="AY131" s="103">
        <f t="shared" si="184"/>
        <v>7.3259046489588892E-2</v>
      </c>
      <c r="AZ131" s="103">
        <f t="shared" si="184"/>
        <v>7.3350001842260495E-2</v>
      </c>
      <c r="BA131" s="103">
        <f t="shared" si="184"/>
        <v>6.1515543153279971E-2</v>
      </c>
      <c r="BB131" s="103">
        <f t="shared" si="184"/>
        <v>5.8118863040097189E-2</v>
      </c>
      <c r="BC131" s="103">
        <f t="shared" si="184"/>
        <v>5.2716604504052252E-2</v>
      </c>
    </row>
    <row r="132" spans="3:55" hidden="1" x14ac:dyDescent="0.35">
      <c r="C132" s="103">
        <f t="shared" ref="C132:AH132" si="185">IF(C40="s","s",C65)</f>
        <v>7.0091265533086991E-2</v>
      </c>
      <c r="D132" s="103">
        <f t="shared" si="185"/>
        <v>6.6546831037132326E-2</v>
      </c>
      <c r="E132" s="103">
        <f t="shared" si="185"/>
        <v>5.1647596464895397E-2</v>
      </c>
      <c r="F132" s="103">
        <f t="shared" si="185"/>
        <v>4.9945962547852954E-2</v>
      </c>
      <c r="G132" s="103">
        <f t="shared" si="185"/>
        <v>5.3460704564476456E-2</v>
      </c>
      <c r="H132" s="103">
        <f t="shared" si="185"/>
        <v>5.2748042370197361E-2</v>
      </c>
      <c r="I132" s="103">
        <f t="shared" si="185"/>
        <v>3.7202711527847127E-2</v>
      </c>
      <c r="J132" s="103">
        <f t="shared" si="185"/>
        <v>3.996001148356048E-2</v>
      </c>
      <c r="K132" s="103">
        <f t="shared" si="185"/>
        <v>3.8532704348945922E-2</v>
      </c>
      <c r="L132" s="103">
        <f t="shared" si="185"/>
        <v>3.4225522442996245E-2</v>
      </c>
      <c r="M132" s="103">
        <f t="shared" si="185"/>
        <v>4.3176833306436152E-2</v>
      </c>
      <c r="N132" s="103">
        <f t="shared" si="185"/>
        <v>3.9593463224673567E-2</v>
      </c>
      <c r="O132" s="103">
        <f t="shared" si="185"/>
        <v>4.6158694737546538E-2</v>
      </c>
      <c r="P132" s="103">
        <f t="shared" si="185"/>
        <v>5.0321500692577528E-2</v>
      </c>
      <c r="Q132" s="103">
        <f t="shared" si="185"/>
        <v>4.7330169880282318E-2</v>
      </c>
      <c r="R132" s="103">
        <f t="shared" si="185"/>
        <v>4.5946114636290079E-2</v>
      </c>
      <c r="S132" s="103">
        <f t="shared" si="185"/>
        <v>5.2333258148121599E-2</v>
      </c>
      <c r="T132" s="103">
        <f t="shared" si="185"/>
        <v>5.7845249210518389E-2</v>
      </c>
      <c r="U132" s="103">
        <f t="shared" si="185"/>
        <v>5.8418245422576662E-2</v>
      </c>
      <c r="V132" s="103">
        <f t="shared" si="185"/>
        <v>6.0284833608315977E-2</v>
      </c>
      <c r="W132" s="103">
        <f t="shared" si="185"/>
        <v>5.9051529115986802E-2</v>
      </c>
      <c r="X132" s="103">
        <f t="shared" si="185"/>
        <v>5.9777466345417037E-2</v>
      </c>
      <c r="Y132" s="103">
        <f t="shared" si="185"/>
        <v>5.8097695481363301E-2</v>
      </c>
      <c r="Z132" s="103">
        <f t="shared" si="185"/>
        <v>6.3971998411784234E-2</v>
      </c>
      <c r="AA132" s="103">
        <f t="shared" si="185"/>
        <v>6.1216545219215907E-2</v>
      </c>
      <c r="AB132" s="103">
        <f t="shared" si="185"/>
        <v>6.4051787650966321E-2</v>
      </c>
      <c r="AC132" s="103">
        <f t="shared" si="185"/>
        <v>7.5381168702016804E-2</v>
      </c>
      <c r="AD132" s="103">
        <f t="shared" si="185"/>
        <v>8.7551096036017823E-2</v>
      </c>
      <c r="AE132" s="103">
        <f t="shared" si="185"/>
        <v>9.1336670370693443E-2</v>
      </c>
      <c r="AF132" s="103">
        <f t="shared" si="185"/>
        <v>9.2533466945767334E-2</v>
      </c>
      <c r="AG132" s="103">
        <f t="shared" si="185"/>
        <v>9.2666449997939937E-2</v>
      </c>
      <c r="AH132" s="103">
        <f t="shared" si="185"/>
        <v>8.3163422515381363E-2</v>
      </c>
      <c r="AI132" s="103">
        <f t="shared" ref="AI132:BC132" si="186">IF(AI40="s","s",AI65)</f>
        <v>8.4267708669038238E-2</v>
      </c>
      <c r="AJ132" s="103">
        <f t="shared" si="186"/>
        <v>6.9613054862575158E-2</v>
      </c>
      <c r="AK132" s="103">
        <f t="shared" si="186"/>
        <v>6.7952032338741988E-2</v>
      </c>
      <c r="AL132" s="103">
        <f t="shared" si="186"/>
        <v>6.0831837241335396E-2</v>
      </c>
      <c r="AM132" s="103">
        <f t="shared" si="186"/>
        <v>2.9835703238704079E-2</v>
      </c>
      <c r="AN132" s="103">
        <f t="shared" si="186"/>
        <v>2.9126374077877985E-2</v>
      </c>
      <c r="AO132" s="103">
        <f t="shared" si="186"/>
        <v>4.2668126180412859E-2</v>
      </c>
      <c r="AP132" s="103">
        <f t="shared" si="186"/>
        <v>4.0870563732903709E-2</v>
      </c>
      <c r="AQ132" s="103">
        <f t="shared" si="186"/>
        <v>5.2181197282258188E-2</v>
      </c>
      <c r="AR132" s="103">
        <f t="shared" si="186"/>
        <v>5.9336117089914604E-2</v>
      </c>
      <c r="AS132" s="103">
        <f t="shared" si="186"/>
        <v>6.1752923763350821E-2</v>
      </c>
      <c r="AT132" s="103">
        <f t="shared" si="186"/>
        <v>6.3460459337200792E-2</v>
      </c>
      <c r="AU132" s="103">
        <f t="shared" si="186"/>
        <v>6.7751211307472331E-2</v>
      </c>
      <c r="AV132" s="103">
        <f t="shared" si="186"/>
        <v>6.4500421759066229E-2</v>
      </c>
      <c r="AW132" s="103">
        <f t="shared" si="186"/>
        <v>6.9693684076698292E-2</v>
      </c>
      <c r="AX132" s="103">
        <f t="shared" si="186"/>
        <v>6.6977253654711591E-2</v>
      </c>
      <c r="AY132" s="103">
        <f t="shared" si="186"/>
        <v>6.7346789486787142E-2</v>
      </c>
      <c r="AZ132" s="103">
        <f t="shared" si="186"/>
        <v>6.8991473099238587E-2</v>
      </c>
      <c r="BA132" s="103">
        <f t="shared" si="186"/>
        <v>6.0968203868719109E-2</v>
      </c>
      <c r="BB132" s="103">
        <f t="shared" si="186"/>
        <v>5.4197712827919534E-2</v>
      </c>
      <c r="BC132" s="103">
        <f t="shared" si="186"/>
        <v>5.1377859611432382E-2</v>
      </c>
    </row>
    <row r="133" spans="3:55" hidden="1" x14ac:dyDescent="0.35">
      <c r="C133" s="103">
        <f t="shared" ref="C133:AH133" si="187">IF(C41="s","s",C66)</f>
        <v>3.931702794235685E-2</v>
      </c>
      <c r="D133" s="103">
        <f t="shared" si="187"/>
        <v>4.2061609514994401E-2</v>
      </c>
      <c r="E133" s="103">
        <f t="shared" si="187"/>
        <v>3.4554008336671153E-2</v>
      </c>
      <c r="F133" s="103">
        <f t="shared" si="187"/>
        <v>4.0235894201636035E-2</v>
      </c>
      <c r="G133" s="103">
        <f t="shared" si="187"/>
        <v>3.6481327533742447E-2</v>
      </c>
      <c r="H133" s="103">
        <f t="shared" si="187"/>
        <v>3.6437112052455339E-2</v>
      </c>
      <c r="I133" s="103">
        <f t="shared" si="187"/>
        <v>3.8994267447545035E-2</v>
      </c>
      <c r="J133" s="103">
        <f t="shared" si="187"/>
        <v>4.2074732340917333E-2</v>
      </c>
      <c r="K133" s="103">
        <f t="shared" si="187"/>
        <v>4.5072711296454238E-2</v>
      </c>
      <c r="L133" s="103">
        <f t="shared" si="187"/>
        <v>4.562454164478829E-2</v>
      </c>
      <c r="M133" s="103">
        <f t="shared" si="187"/>
        <v>3.9577421070951462E-2</v>
      </c>
      <c r="N133" s="103">
        <f t="shared" si="187"/>
        <v>4.4026792945947066E-2</v>
      </c>
      <c r="O133" s="103">
        <f t="shared" si="187"/>
        <v>4.2937045389002955E-2</v>
      </c>
      <c r="P133" s="103">
        <f t="shared" si="187"/>
        <v>3.6014326982214795E-2</v>
      </c>
      <c r="Q133" s="103">
        <f t="shared" si="187"/>
        <v>3.6262849622125275E-2</v>
      </c>
      <c r="R133" s="103">
        <f t="shared" si="187"/>
        <v>3.9177130067541421E-2</v>
      </c>
      <c r="S133" s="103">
        <f t="shared" si="187"/>
        <v>4.2418401866868641E-2</v>
      </c>
      <c r="T133" s="103">
        <f t="shared" si="187"/>
        <v>3.7867511505581507E-2</v>
      </c>
      <c r="U133" s="103">
        <f t="shared" si="187"/>
        <v>4.2534038793809618E-2</v>
      </c>
      <c r="V133" s="103">
        <f t="shared" si="187"/>
        <v>4.4714303005368182E-2</v>
      </c>
      <c r="W133" s="103">
        <f t="shared" si="187"/>
        <v>3.8574976542533279E-2</v>
      </c>
      <c r="X133" s="103">
        <f t="shared" si="187"/>
        <v>4.4077619793588797E-2</v>
      </c>
      <c r="Y133" s="103">
        <f t="shared" si="187"/>
        <v>5.425085990694941E-2</v>
      </c>
      <c r="Z133" s="103">
        <f t="shared" si="187"/>
        <v>5.4188963503226842E-2</v>
      </c>
      <c r="AA133" s="103">
        <f t="shared" si="187"/>
        <v>5.5566024447000081E-2</v>
      </c>
      <c r="AB133" s="103">
        <f t="shared" si="187"/>
        <v>4.9766190558707818E-2</v>
      </c>
      <c r="AC133" s="103">
        <f t="shared" si="187"/>
        <v>5.5090096690949476E-2</v>
      </c>
      <c r="AD133" s="103">
        <f t="shared" si="187"/>
        <v>5.800953207269894E-2</v>
      </c>
      <c r="AE133" s="103">
        <f t="shared" si="187"/>
        <v>6.6959223630852494E-2</v>
      </c>
      <c r="AF133" s="103">
        <f t="shared" si="187"/>
        <v>6.7419449667080508E-2</v>
      </c>
      <c r="AG133" s="103">
        <f t="shared" si="187"/>
        <v>6.2425809511014223E-2</v>
      </c>
      <c r="AH133" s="103">
        <f t="shared" si="187"/>
        <v>6.4757815773305707E-2</v>
      </c>
      <c r="AI133" s="103">
        <f t="shared" ref="AI133:BC133" si="188">IF(AI41="s","s",AI66)</f>
        <v>6.6288944568670169E-2</v>
      </c>
      <c r="AJ133" s="103">
        <f t="shared" si="188"/>
        <v>6.0479908979904559E-2</v>
      </c>
      <c r="AK133" s="103">
        <f t="shared" si="188"/>
        <v>5.2885881881327992E-2</v>
      </c>
      <c r="AL133" s="103">
        <f t="shared" si="188"/>
        <v>4.7390770109016961E-2</v>
      </c>
      <c r="AM133" s="103">
        <f t="shared" si="188"/>
        <v>2.189986529960234E-2</v>
      </c>
      <c r="AN133" s="103">
        <f t="shared" si="188"/>
        <v>3.4581670961794521E-2</v>
      </c>
      <c r="AO133" s="103">
        <f t="shared" si="188"/>
        <v>4.2068656964139355E-2</v>
      </c>
      <c r="AP133" s="103">
        <f t="shared" si="188"/>
        <v>4.84803346026303E-2</v>
      </c>
      <c r="AQ133" s="103">
        <f t="shared" si="188"/>
        <v>4.9509411864996425E-2</v>
      </c>
      <c r="AR133" s="103">
        <f t="shared" si="188"/>
        <v>4.3417144826273492E-2</v>
      </c>
      <c r="AS133" s="103">
        <f t="shared" si="188"/>
        <v>4.7269081958198317E-2</v>
      </c>
      <c r="AT133" s="103">
        <f t="shared" si="188"/>
        <v>4.4618638564717393E-2</v>
      </c>
      <c r="AU133" s="103">
        <f t="shared" si="188"/>
        <v>4.5751699434208801E-2</v>
      </c>
      <c r="AV133" s="103">
        <f t="shared" si="188"/>
        <v>4.2423614165895615E-2</v>
      </c>
      <c r="AW133" s="103">
        <f t="shared" si="188"/>
        <v>3.9406358258242936E-2</v>
      </c>
      <c r="AX133" s="103">
        <f t="shared" si="188"/>
        <v>3.9831644727991701E-2</v>
      </c>
      <c r="AY133" s="103">
        <f t="shared" si="188"/>
        <v>4.2909301984146227E-2</v>
      </c>
      <c r="AZ133" s="103">
        <f t="shared" si="188"/>
        <v>3.7954349283719151E-2</v>
      </c>
      <c r="BA133" s="103">
        <f t="shared" si="188"/>
        <v>4.2819647120721588E-2</v>
      </c>
      <c r="BB133" s="103">
        <f t="shared" si="188"/>
        <v>4.4016027998912723E-2</v>
      </c>
      <c r="BC133" s="103">
        <f t="shared" si="188"/>
        <v>4.4491029822367682E-2</v>
      </c>
    </row>
    <row r="134" spans="3:55" hidden="1" x14ac:dyDescent="0.35">
      <c r="C134" s="103">
        <f t="shared" ref="C134:AH134" si="189">IF(C42="s","s",C67)</f>
        <v>3.931702794235685E-2</v>
      </c>
      <c r="D134" s="103">
        <f t="shared" si="189"/>
        <v>4.2061609514994401E-2</v>
      </c>
      <c r="E134" s="103">
        <f t="shared" si="189"/>
        <v>3.4554008336671153E-2</v>
      </c>
      <c r="F134" s="103">
        <f t="shared" si="189"/>
        <v>4.0235894201636035E-2</v>
      </c>
      <c r="G134" s="103">
        <f t="shared" si="189"/>
        <v>3.6481327533742447E-2</v>
      </c>
      <c r="H134" s="103">
        <f t="shared" si="189"/>
        <v>3.6437112052455339E-2</v>
      </c>
      <c r="I134" s="103">
        <f t="shared" si="189"/>
        <v>3.8994267447545035E-2</v>
      </c>
      <c r="J134" s="103">
        <f t="shared" si="189"/>
        <v>4.2074732340917333E-2</v>
      </c>
      <c r="K134" s="103">
        <f t="shared" si="189"/>
        <v>4.5072711296454238E-2</v>
      </c>
      <c r="L134" s="103">
        <f t="shared" si="189"/>
        <v>4.562454164478829E-2</v>
      </c>
      <c r="M134" s="103">
        <f t="shared" si="189"/>
        <v>3.9577421070951462E-2</v>
      </c>
      <c r="N134" s="103">
        <f t="shared" si="189"/>
        <v>4.4026792945947066E-2</v>
      </c>
      <c r="O134" s="103">
        <f t="shared" si="189"/>
        <v>4.2937045389002955E-2</v>
      </c>
      <c r="P134" s="103">
        <f t="shared" si="189"/>
        <v>3.6014326982214795E-2</v>
      </c>
      <c r="Q134" s="103">
        <f t="shared" si="189"/>
        <v>3.6262849622125275E-2</v>
      </c>
      <c r="R134" s="103">
        <f t="shared" si="189"/>
        <v>3.9177130067541421E-2</v>
      </c>
      <c r="S134" s="103">
        <f t="shared" si="189"/>
        <v>4.2418401866868641E-2</v>
      </c>
      <c r="T134" s="103">
        <f t="shared" si="189"/>
        <v>3.7867511505581507E-2</v>
      </c>
      <c r="U134" s="103">
        <f t="shared" si="189"/>
        <v>4.2534038793809618E-2</v>
      </c>
      <c r="V134" s="103">
        <f t="shared" si="189"/>
        <v>4.4714303005368182E-2</v>
      </c>
      <c r="W134" s="103">
        <f t="shared" si="189"/>
        <v>3.8574976542533279E-2</v>
      </c>
      <c r="X134" s="103">
        <f t="shared" si="189"/>
        <v>4.4077619793588797E-2</v>
      </c>
      <c r="Y134" s="103">
        <f t="shared" si="189"/>
        <v>5.425085990694941E-2</v>
      </c>
      <c r="Z134" s="103">
        <f t="shared" si="189"/>
        <v>5.4188963503226842E-2</v>
      </c>
      <c r="AA134" s="103">
        <f t="shared" si="189"/>
        <v>5.5566024447000081E-2</v>
      </c>
      <c r="AB134" s="103">
        <f t="shared" si="189"/>
        <v>4.9766190558707818E-2</v>
      </c>
      <c r="AC134" s="103">
        <f t="shared" si="189"/>
        <v>5.5090096690949476E-2</v>
      </c>
      <c r="AD134" s="103">
        <f t="shared" si="189"/>
        <v>5.800953207269894E-2</v>
      </c>
      <c r="AE134" s="103">
        <f t="shared" si="189"/>
        <v>6.6959223630852494E-2</v>
      </c>
      <c r="AF134" s="103">
        <f t="shared" si="189"/>
        <v>6.7419449667080508E-2</v>
      </c>
      <c r="AG134" s="103">
        <f t="shared" si="189"/>
        <v>6.2425809511014223E-2</v>
      </c>
      <c r="AH134" s="103">
        <f t="shared" si="189"/>
        <v>6.4757815773305707E-2</v>
      </c>
      <c r="AI134" s="103">
        <f t="shared" ref="AI134:BC134" si="190">IF(AI42="s","s",AI67)</f>
        <v>6.6288944568670169E-2</v>
      </c>
      <c r="AJ134" s="103">
        <f t="shared" si="190"/>
        <v>6.0479908979904559E-2</v>
      </c>
      <c r="AK134" s="103">
        <f t="shared" si="190"/>
        <v>5.2885881881327992E-2</v>
      </c>
      <c r="AL134" s="103">
        <f t="shared" si="190"/>
        <v>4.7390770109016961E-2</v>
      </c>
      <c r="AM134" s="103">
        <f t="shared" si="190"/>
        <v>2.189986529960234E-2</v>
      </c>
      <c r="AN134" s="103">
        <f t="shared" si="190"/>
        <v>3.4581670961794521E-2</v>
      </c>
      <c r="AO134" s="103">
        <f t="shared" si="190"/>
        <v>4.2068656964139355E-2</v>
      </c>
      <c r="AP134" s="103">
        <f t="shared" si="190"/>
        <v>4.84803346026303E-2</v>
      </c>
      <c r="AQ134" s="103">
        <f t="shared" si="190"/>
        <v>4.9509411864996425E-2</v>
      </c>
      <c r="AR134" s="103">
        <f t="shared" si="190"/>
        <v>4.3417144826273492E-2</v>
      </c>
      <c r="AS134" s="103">
        <f t="shared" si="190"/>
        <v>4.7269081958198317E-2</v>
      </c>
      <c r="AT134" s="103">
        <f t="shared" si="190"/>
        <v>4.4618638564717393E-2</v>
      </c>
      <c r="AU134" s="103">
        <f t="shared" si="190"/>
        <v>4.5751699434208801E-2</v>
      </c>
      <c r="AV134" s="103">
        <f t="shared" si="190"/>
        <v>4.2423614165895615E-2</v>
      </c>
      <c r="AW134" s="103">
        <f t="shared" si="190"/>
        <v>3.9406358258242936E-2</v>
      </c>
      <c r="AX134" s="103">
        <f t="shared" si="190"/>
        <v>3.9831644727991701E-2</v>
      </c>
      <c r="AY134" s="103">
        <f t="shared" si="190"/>
        <v>4.2909301984146227E-2</v>
      </c>
      <c r="AZ134" s="103">
        <f t="shared" si="190"/>
        <v>3.7954349283719151E-2</v>
      </c>
      <c r="BA134" s="103">
        <f t="shared" si="190"/>
        <v>4.2819647120721588E-2</v>
      </c>
      <c r="BB134" s="103">
        <f t="shared" si="190"/>
        <v>4.4016027998912723E-2</v>
      </c>
      <c r="BC134" s="103">
        <f t="shared" si="190"/>
        <v>4.4491029822367682E-2</v>
      </c>
    </row>
    <row r="135" spans="3:55" hidden="1" x14ac:dyDescent="0.35">
      <c r="C135" s="103">
        <f t="shared" ref="C135:AH135" si="191">IF(C43="s","s",C68)</f>
        <v>5.3895774988481082E-3</v>
      </c>
      <c r="D135" s="103">
        <f t="shared" si="191"/>
        <v>5.9844424305336248E-3</v>
      </c>
      <c r="E135" s="103">
        <f t="shared" si="191"/>
        <v>5.5133772975711603E-3</v>
      </c>
      <c r="F135" s="103">
        <f t="shared" si="191"/>
        <v>5.6775764942742909E-3</v>
      </c>
      <c r="G135" s="103">
        <f t="shared" si="191"/>
        <v>3.9405199097761589E-3</v>
      </c>
      <c r="H135" s="103">
        <f t="shared" si="191"/>
        <v>5.3855162222495355E-3</v>
      </c>
      <c r="I135" s="103">
        <f t="shared" si="191"/>
        <v>3.9948195348794222E-3</v>
      </c>
      <c r="J135" s="103">
        <f t="shared" si="191"/>
        <v>3.20785312072601E-3</v>
      </c>
      <c r="K135" s="103">
        <f t="shared" si="191"/>
        <v>4.6860243055308476E-3</v>
      </c>
      <c r="L135" s="103">
        <f t="shared" si="191"/>
        <v>2.8294766534311161E-3</v>
      </c>
      <c r="M135" s="103">
        <f t="shared" si="191"/>
        <v>2.5513386577188457E-3</v>
      </c>
      <c r="N135" s="103">
        <f t="shared" si="191"/>
        <v>5.6400065825736164E-3</v>
      </c>
      <c r="O135" s="103">
        <f t="shared" si="191"/>
        <v>3.5583721283720007E-3</v>
      </c>
      <c r="P135" s="103">
        <f t="shared" si="191"/>
        <v>3.1241277158885953E-3</v>
      </c>
      <c r="Q135" s="103">
        <f t="shared" si="191"/>
        <v>4.5651390298411098E-3</v>
      </c>
      <c r="R135" s="103">
        <f t="shared" si="191"/>
        <v>4.4714799322213049E-3</v>
      </c>
      <c r="S135" s="103">
        <f t="shared" si="191"/>
        <v>4.63416269983879E-3</v>
      </c>
      <c r="T135" s="103">
        <f t="shared" si="191"/>
        <v>8.0787845073098021E-3</v>
      </c>
      <c r="U135" s="103">
        <f t="shared" si="191"/>
        <v>7.2725256965051549E-3</v>
      </c>
      <c r="V135" s="103">
        <f t="shared" si="191"/>
        <v>6.1691756900274014E-3</v>
      </c>
      <c r="W135" s="103">
        <f t="shared" si="191"/>
        <v>7.0185115911238303E-3</v>
      </c>
      <c r="X135" s="103">
        <f t="shared" si="191"/>
        <v>9.1229642187403478E-3</v>
      </c>
      <c r="Y135" s="103">
        <f t="shared" si="191"/>
        <v>8.1219605812376527E-3</v>
      </c>
      <c r="Z135" s="103">
        <f t="shared" si="191"/>
        <v>1.1250496988043205E-2</v>
      </c>
      <c r="AA135" s="103">
        <f t="shared" si="191"/>
        <v>8.1930549225590621E-3</v>
      </c>
      <c r="AB135" s="103">
        <f t="shared" si="191"/>
        <v>1.2609092582117924E-2</v>
      </c>
      <c r="AC135" s="103">
        <f t="shared" si="191"/>
        <v>1.0561964768993196E-2</v>
      </c>
      <c r="AD135" s="103">
        <f t="shared" si="191"/>
        <v>1.406788969720927E-2</v>
      </c>
      <c r="AE135" s="103">
        <f t="shared" si="191"/>
        <v>1.2026289626008522E-2</v>
      </c>
      <c r="AF135" s="103">
        <f t="shared" si="191"/>
        <v>1.7870640385104733E-2</v>
      </c>
      <c r="AG135" s="103">
        <f t="shared" si="191"/>
        <v>1.399672922547119E-2</v>
      </c>
      <c r="AH135" s="103">
        <f t="shared" si="191"/>
        <v>1.138329010218019E-2</v>
      </c>
      <c r="AI135" s="103">
        <f t="shared" ref="AI135:BC135" si="192">IF(AI43="s","s",AI68)</f>
        <v>8.4801204557663802E-3</v>
      </c>
      <c r="AJ135" s="103">
        <f t="shared" si="192"/>
        <v>9.6728177539403028E-3</v>
      </c>
      <c r="AK135" s="103">
        <f t="shared" si="192"/>
        <v>8.4432926485570239E-3</v>
      </c>
      <c r="AL135" s="103">
        <f t="shared" si="192"/>
        <v>8.1517638683405152E-3</v>
      </c>
      <c r="AM135" s="103">
        <f t="shared" si="192"/>
        <v>5.9147757392775252E-3</v>
      </c>
      <c r="AN135" s="103">
        <f t="shared" si="192"/>
        <v>6.9032412356408602E-3</v>
      </c>
      <c r="AO135" s="103">
        <f t="shared" si="192"/>
        <v>7.505349644584899E-3</v>
      </c>
      <c r="AP135" s="103">
        <f t="shared" si="192"/>
        <v>9.4803305301066829E-3</v>
      </c>
      <c r="AQ135" s="103">
        <f t="shared" si="192"/>
        <v>7.618568860693454E-3</v>
      </c>
      <c r="AR135" s="103">
        <f t="shared" si="192"/>
        <v>7.468240779451899E-3</v>
      </c>
      <c r="AS135" s="103">
        <f t="shared" si="192"/>
        <v>6.4339057908545166E-3</v>
      </c>
      <c r="AT135" s="103">
        <f t="shared" si="192"/>
        <v>5.3000680493685394E-3</v>
      </c>
      <c r="AU135" s="103">
        <f t="shared" si="192"/>
        <v>6.8193656455472138E-3</v>
      </c>
      <c r="AV135" s="103">
        <f t="shared" si="192"/>
        <v>8.4694442111431598E-3</v>
      </c>
      <c r="AW135" s="103">
        <f t="shared" si="192"/>
        <v>8.3597413831738784E-3</v>
      </c>
      <c r="AX135" s="103">
        <f t="shared" si="192"/>
        <v>7.1241747409746987E-3</v>
      </c>
      <c r="AY135" s="103">
        <f t="shared" si="192"/>
        <v>6.535969870782244E-3</v>
      </c>
      <c r="AZ135" s="103">
        <f t="shared" si="192"/>
        <v>6.3317852361775466E-3</v>
      </c>
      <c r="BA135" s="103">
        <f t="shared" si="192"/>
        <v>7.2943339970311253E-3</v>
      </c>
      <c r="BB135" s="103">
        <f t="shared" si="192"/>
        <v>5.5987704598064554E-3</v>
      </c>
      <c r="BC135" s="103">
        <f t="shared" si="192"/>
        <v>7.0638820534180812E-3</v>
      </c>
    </row>
    <row r="136" spans="3:55" hidden="1" x14ac:dyDescent="0.35">
      <c r="C136" s="103">
        <f t="shared" ref="C136:AH136" si="193">IF(C44="s","s",C69)</f>
        <v>7.8527526130897553E-3</v>
      </c>
      <c r="D136" s="103">
        <f t="shared" si="193"/>
        <v>9.3353737804861333E-3</v>
      </c>
      <c r="E136" s="103">
        <f t="shared" si="193"/>
        <v>7.1464772372893132E-3</v>
      </c>
      <c r="F136" s="103">
        <f t="shared" si="193"/>
        <v>5.5355309050748487E-3</v>
      </c>
      <c r="G136" s="103">
        <f t="shared" si="193"/>
        <v>5.4036036304243194E-3</v>
      </c>
      <c r="H136" s="103">
        <f t="shared" si="193"/>
        <v>9.5392272343221007E-3</v>
      </c>
      <c r="I136" s="103">
        <f t="shared" si="193"/>
        <v>7.0267708192362915E-3</v>
      </c>
      <c r="J136" s="103">
        <f t="shared" si="193"/>
        <v>3.8674726427788833E-3</v>
      </c>
      <c r="K136" s="103">
        <f t="shared" si="193"/>
        <v>4.9985475106382521E-3</v>
      </c>
      <c r="L136" s="103">
        <f t="shared" si="193"/>
        <v>8.1393414845041447E-3</v>
      </c>
      <c r="M136" s="103">
        <f t="shared" si="193"/>
        <v>5.6554488775112655E-3</v>
      </c>
      <c r="N136" s="103">
        <f t="shared" si="193"/>
        <v>6.2310079706093631E-3</v>
      </c>
      <c r="O136" s="103">
        <f t="shared" si="193"/>
        <v>4.7654284341603244E-3</v>
      </c>
      <c r="P136" s="103">
        <f t="shared" si="193"/>
        <v>6.9584941008604233E-3</v>
      </c>
      <c r="Q136" s="103">
        <f t="shared" si="193"/>
        <v>4.511761016563965E-3</v>
      </c>
      <c r="R136" s="103">
        <f t="shared" si="193"/>
        <v>5.0441865017115282E-3</v>
      </c>
      <c r="S136" s="103">
        <f t="shared" si="193"/>
        <v>5.8023137110146976E-3</v>
      </c>
      <c r="T136" s="103">
        <f t="shared" si="193"/>
        <v>8.0657744565759866E-3</v>
      </c>
      <c r="U136" s="103">
        <f t="shared" si="193"/>
        <v>6.0886616309392769E-3</v>
      </c>
      <c r="V136" s="103">
        <f t="shared" si="193"/>
        <v>7.5622346837888009E-3</v>
      </c>
      <c r="W136" s="103">
        <f t="shared" si="193"/>
        <v>7.3818613669828469E-3</v>
      </c>
      <c r="X136" s="103">
        <f t="shared" si="193"/>
        <v>8.3116487756801655E-3</v>
      </c>
      <c r="Y136" s="103">
        <f t="shared" si="193"/>
        <v>9.9687049685804538E-3</v>
      </c>
      <c r="Z136" s="103">
        <f t="shared" si="193"/>
        <v>1.1850116636703016E-2</v>
      </c>
      <c r="AA136" s="103">
        <f t="shared" si="193"/>
        <v>1.007296323167574E-2</v>
      </c>
      <c r="AB136" s="103">
        <f t="shared" si="193"/>
        <v>1.222081665792321E-2</v>
      </c>
      <c r="AC136" s="103">
        <f t="shared" si="193"/>
        <v>1.2635710037812808E-2</v>
      </c>
      <c r="AD136" s="103">
        <f t="shared" si="193"/>
        <v>1.3810330634012087E-2</v>
      </c>
      <c r="AE136" s="103">
        <f t="shared" si="193"/>
        <v>1.9593734783123064E-2</v>
      </c>
      <c r="AF136" s="103">
        <f t="shared" si="193"/>
        <v>1.8494324615780579E-2</v>
      </c>
      <c r="AG136" s="103">
        <f t="shared" si="193"/>
        <v>1.8536580278707745E-2</v>
      </c>
      <c r="AH136" s="103">
        <f t="shared" si="193"/>
        <v>1.16401001111051E-2</v>
      </c>
      <c r="AI136" s="103">
        <f t="shared" ref="AI136:BC136" si="194">IF(AI44="s","s",AI69)</f>
        <v>9.4265689754287462E-3</v>
      </c>
      <c r="AJ136" s="103">
        <f t="shared" si="194"/>
        <v>1.0503152176555879E-2</v>
      </c>
      <c r="AK136" s="103">
        <f t="shared" si="194"/>
        <v>9.8568782092736465E-3</v>
      </c>
      <c r="AL136" s="103">
        <f t="shared" si="194"/>
        <v>1.4097860904182189E-2</v>
      </c>
      <c r="AM136" s="103">
        <f t="shared" si="194"/>
        <v>1.4485472409950632E-2</v>
      </c>
      <c r="AN136" s="103">
        <f t="shared" si="194"/>
        <v>1.5605783532609734E-2</v>
      </c>
      <c r="AO136" s="103">
        <f t="shared" si="194"/>
        <v>2.4683899506101538E-2</v>
      </c>
      <c r="AP136" s="103">
        <f t="shared" si="194"/>
        <v>2.7219429665288675E-2</v>
      </c>
      <c r="AQ136" s="103">
        <f t="shared" si="194"/>
        <v>2.5898618419638208E-2</v>
      </c>
      <c r="AR136" s="103">
        <f t="shared" si="194"/>
        <v>2.514103833089306E-2</v>
      </c>
      <c r="AS136" s="103">
        <f t="shared" si="194"/>
        <v>2.5801806028769726E-2</v>
      </c>
      <c r="AT136" s="103">
        <f t="shared" si="194"/>
        <v>3.6505296716928204E-2</v>
      </c>
      <c r="AU136" s="103">
        <f t="shared" si="194"/>
        <v>3.233136615622436E-2</v>
      </c>
      <c r="AV136" s="103">
        <f t="shared" si="194"/>
        <v>3.6396144703674256E-2</v>
      </c>
      <c r="AW136" s="103">
        <f t="shared" si="194"/>
        <v>3.3159156404427077E-2</v>
      </c>
      <c r="AX136" s="103">
        <f t="shared" si="194"/>
        <v>3.4900107246378285E-2</v>
      </c>
      <c r="AY136" s="103">
        <f t="shared" si="194"/>
        <v>2.0779330272128489E-2</v>
      </c>
      <c r="AZ136" s="103">
        <f t="shared" si="194"/>
        <v>2.4082654776162064E-2</v>
      </c>
      <c r="BA136" s="103">
        <f t="shared" si="194"/>
        <v>2.0357694407671486E-2</v>
      </c>
      <c r="BB136" s="103">
        <f t="shared" si="194"/>
        <v>2.760609417696424E-2</v>
      </c>
      <c r="BC136" s="103">
        <f t="shared" si="194"/>
        <v>2.1457341141469563E-2</v>
      </c>
    </row>
    <row r="137" spans="3:55" hidden="1" x14ac:dyDescent="0.35">
      <c r="C137" s="103" t="str">
        <f t="shared" ref="C137:AH137" si="195">IF(C45="s","s",C70)</f>
        <v>s</v>
      </c>
      <c r="D137" s="103" t="str">
        <f t="shared" si="195"/>
        <v>s</v>
      </c>
      <c r="E137" s="103" t="str">
        <f t="shared" si="195"/>
        <v>s</v>
      </c>
      <c r="F137" s="103" t="str">
        <f t="shared" si="195"/>
        <v>s</v>
      </c>
      <c r="G137" s="103" t="str">
        <f t="shared" si="195"/>
        <v>s</v>
      </c>
      <c r="H137" s="103" t="str">
        <f t="shared" si="195"/>
        <v>s</v>
      </c>
      <c r="I137" s="103" t="str">
        <f t="shared" si="195"/>
        <v>s</v>
      </c>
      <c r="J137" s="103" t="str">
        <f t="shared" si="195"/>
        <v>s</v>
      </c>
      <c r="K137" s="103" t="str">
        <f t="shared" si="195"/>
        <v>s</v>
      </c>
      <c r="L137" s="103" t="str">
        <f t="shared" si="195"/>
        <v>s</v>
      </c>
      <c r="M137" s="103" t="str">
        <f t="shared" si="195"/>
        <v>s</v>
      </c>
      <c r="N137" s="103" t="str">
        <f t="shared" si="195"/>
        <v>s</v>
      </c>
      <c r="O137" s="103" t="str">
        <f t="shared" si="195"/>
        <v>s</v>
      </c>
      <c r="P137" s="103" t="str">
        <f t="shared" si="195"/>
        <v>s</v>
      </c>
      <c r="Q137" s="103" t="str">
        <f t="shared" si="195"/>
        <v>s</v>
      </c>
      <c r="R137" s="103" t="str">
        <f t="shared" si="195"/>
        <v>s</v>
      </c>
      <c r="S137" s="103" t="str">
        <f t="shared" si="195"/>
        <v>s</v>
      </c>
      <c r="T137" s="103" t="str">
        <f t="shared" si="195"/>
        <v>s</v>
      </c>
      <c r="U137" s="103" t="str">
        <f t="shared" si="195"/>
        <v>s</v>
      </c>
      <c r="V137" s="103" t="str">
        <f t="shared" si="195"/>
        <v>s</v>
      </c>
      <c r="W137" s="103" t="str">
        <f t="shared" si="195"/>
        <v>s</v>
      </c>
      <c r="X137" s="103" t="str">
        <f t="shared" si="195"/>
        <v>s</v>
      </c>
      <c r="Y137" s="103" t="str">
        <f t="shared" si="195"/>
        <v>s</v>
      </c>
      <c r="Z137" s="103" t="str">
        <f t="shared" si="195"/>
        <v>s</v>
      </c>
      <c r="AA137" s="103" t="str">
        <f t="shared" si="195"/>
        <v>s</v>
      </c>
      <c r="AB137" s="103" t="str">
        <f t="shared" si="195"/>
        <v>s</v>
      </c>
      <c r="AC137" s="103" t="str">
        <f t="shared" si="195"/>
        <v>s</v>
      </c>
      <c r="AD137" s="103" t="str">
        <f t="shared" si="195"/>
        <v>s</v>
      </c>
      <c r="AE137" s="103" t="str">
        <f t="shared" si="195"/>
        <v>s</v>
      </c>
      <c r="AF137" s="103" t="str">
        <f t="shared" si="195"/>
        <v>s</v>
      </c>
      <c r="AG137" s="103" t="str">
        <f t="shared" si="195"/>
        <v>s</v>
      </c>
      <c r="AH137" s="103" t="str">
        <f t="shared" si="195"/>
        <v>s</v>
      </c>
      <c r="AI137" s="103" t="str">
        <f t="shared" ref="AI137:BC137" si="196">IF(AI45="s","s",AI70)</f>
        <v>s</v>
      </c>
      <c r="AJ137" s="103" t="str">
        <f t="shared" si="196"/>
        <v>s</v>
      </c>
      <c r="AK137" s="103" t="str">
        <f t="shared" si="196"/>
        <v>s</v>
      </c>
      <c r="AL137" s="103" t="str">
        <f t="shared" si="196"/>
        <v>s</v>
      </c>
      <c r="AM137" s="103" t="str">
        <f t="shared" si="196"/>
        <v>s</v>
      </c>
      <c r="AN137" s="103" t="str">
        <f t="shared" si="196"/>
        <v>s</v>
      </c>
      <c r="AO137" s="103" t="str">
        <f t="shared" si="196"/>
        <v>s</v>
      </c>
      <c r="AP137" s="103" t="str">
        <f t="shared" si="196"/>
        <v>s</v>
      </c>
      <c r="AQ137" s="103" t="str">
        <f t="shared" si="196"/>
        <v>s</v>
      </c>
      <c r="AR137" s="103" t="str">
        <f t="shared" si="196"/>
        <v>s</v>
      </c>
      <c r="AS137" s="103" t="str">
        <f t="shared" si="196"/>
        <v>s</v>
      </c>
      <c r="AT137" s="103" t="str">
        <f t="shared" si="196"/>
        <v>s</v>
      </c>
      <c r="AU137" s="103" t="str">
        <f t="shared" si="196"/>
        <v>s</v>
      </c>
      <c r="AV137" s="103" t="str">
        <f t="shared" si="196"/>
        <v>s</v>
      </c>
      <c r="AW137" s="103" t="str">
        <f t="shared" si="196"/>
        <v>s</v>
      </c>
      <c r="AX137" s="103" t="str">
        <f t="shared" si="196"/>
        <v>s</v>
      </c>
      <c r="AY137" s="103" t="str">
        <f t="shared" si="196"/>
        <v>s</v>
      </c>
      <c r="AZ137" s="103" t="str">
        <f t="shared" si="196"/>
        <v>s</v>
      </c>
      <c r="BA137" s="103" t="str">
        <f t="shared" si="196"/>
        <v>s</v>
      </c>
      <c r="BB137" s="103" t="str">
        <f t="shared" si="196"/>
        <v>s</v>
      </c>
      <c r="BC137" s="103" t="str">
        <f t="shared" si="196"/>
        <v>s</v>
      </c>
    </row>
    <row r="138" spans="3:55" hidden="1" x14ac:dyDescent="0.35">
      <c r="C138" s="103" t="str">
        <f t="shared" ref="C138:AH138" si="197">IF(C46="s","s",C71)</f>
        <v>s</v>
      </c>
      <c r="D138" s="103" t="str">
        <f t="shared" si="197"/>
        <v>s</v>
      </c>
      <c r="E138" s="103" t="str">
        <f t="shared" si="197"/>
        <v>s</v>
      </c>
      <c r="F138" s="103" t="str">
        <f t="shared" si="197"/>
        <v>s</v>
      </c>
      <c r="G138" s="103" t="str">
        <f t="shared" si="197"/>
        <v>s</v>
      </c>
      <c r="H138" s="103" t="str">
        <f t="shared" si="197"/>
        <v>s</v>
      </c>
      <c r="I138" s="103" t="str">
        <f t="shared" si="197"/>
        <v>s</v>
      </c>
      <c r="J138" s="103" t="str">
        <f t="shared" si="197"/>
        <v>s</v>
      </c>
      <c r="K138" s="103" t="str">
        <f t="shared" si="197"/>
        <v>s</v>
      </c>
      <c r="L138" s="103" t="str">
        <f t="shared" si="197"/>
        <v>s</v>
      </c>
      <c r="M138" s="103" t="str">
        <f t="shared" si="197"/>
        <v>s</v>
      </c>
      <c r="N138" s="103" t="str">
        <f t="shared" si="197"/>
        <v>s</v>
      </c>
      <c r="O138" s="103" t="str">
        <f t="shared" si="197"/>
        <v>s</v>
      </c>
      <c r="P138" s="103" t="str">
        <f t="shared" si="197"/>
        <v>s</v>
      </c>
      <c r="Q138" s="103" t="str">
        <f t="shared" si="197"/>
        <v>s</v>
      </c>
      <c r="R138" s="103" t="str">
        <f t="shared" si="197"/>
        <v>s</v>
      </c>
      <c r="S138" s="103" t="str">
        <f t="shared" si="197"/>
        <v>s</v>
      </c>
      <c r="T138" s="103" t="str">
        <f t="shared" si="197"/>
        <v>s</v>
      </c>
      <c r="U138" s="103" t="str">
        <f t="shared" si="197"/>
        <v>s</v>
      </c>
      <c r="V138" s="103" t="str">
        <f t="shared" si="197"/>
        <v>s</v>
      </c>
      <c r="W138" s="103" t="str">
        <f t="shared" si="197"/>
        <v>s</v>
      </c>
      <c r="X138" s="103" t="str">
        <f t="shared" si="197"/>
        <v>s</v>
      </c>
      <c r="Y138" s="103" t="str">
        <f t="shared" si="197"/>
        <v>s</v>
      </c>
      <c r="Z138" s="103" t="str">
        <f t="shared" si="197"/>
        <v>s</v>
      </c>
      <c r="AA138" s="103" t="str">
        <f t="shared" si="197"/>
        <v>s</v>
      </c>
      <c r="AB138" s="103" t="str">
        <f t="shared" si="197"/>
        <v>s</v>
      </c>
      <c r="AC138" s="103" t="str">
        <f t="shared" si="197"/>
        <v>s</v>
      </c>
      <c r="AD138" s="103" t="str">
        <f t="shared" si="197"/>
        <v>s</v>
      </c>
      <c r="AE138" s="103" t="str">
        <f t="shared" si="197"/>
        <v>s</v>
      </c>
      <c r="AF138" s="103" t="str">
        <f t="shared" si="197"/>
        <v>s</v>
      </c>
      <c r="AG138" s="103" t="str">
        <f t="shared" si="197"/>
        <v>s</v>
      </c>
      <c r="AH138" s="103" t="str">
        <f t="shared" si="197"/>
        <v>s</v>
      </c>
      <c r="AI138" s="103" t="str">
        <f t="shared" ref="AI138:BC138" si="198">IF(AI46="s","s",AI71)</f>
        <v>s</v>
      </c>
      <c r="AJ138" s="103" t="str">
        <f t="shared" si="198"/>
        <v>s</v>
      </c>
      <c r="AK138" s="103" t="str">
        <f t="shared" si="198"/>
        <v>s</v>
      </c>
      <c r="AL138" s="103" t="str">
        <f t="shared" si="198"/>
        <v>s</v>
      </c>
      <c r="AM138" s="103" t="str">
        <f t="shared" si="198"/>
        <v>s</v>
      </c>
      <c r="AN138" s="103" t="str">
        <f t="shared" si="198"/>
        <v>s</v>
      </c>
      <c r="AO138" s="103" t="str">
        <f t="shared" si="198"/>
        <v>s</v>
      </c>
      <c r="AP138" s="103" t="str">
        <f t="shared" si="198"/>
        <v>s</v>
      </c>
      <c r="AQ138" s="103" t="str">
        <f t="shared" si="198"/>
        <v>s</v>
      </c>
      <c r="AR138" s="103" t="str">
        <f t="shared" si="198"/>
        <v>s</v>
      </c>
      <c r="AS138" s="103" t="str">
        <f t="shared" si="198"/>
        <v>s</v>
      </c>
      <c r="AT138" s="103" t="str">
        <f t="shared" si="198"/>
        <v>s</v>
      </c>
      <c r="AU138" s="103" t="str">
        <f t="shared" si="198"/>
        <v>s</v>
      </c>
      <c r="AV138" s="103" t="str">
        <f t="shared" si="198"/>
        <v>s</v>
      </c>
      <c r="AW138" s="103" t="str">
        <f t="shared" si="198"/>
        <v>s</v>
      </c>
      <c r="AX138" s="103" t="str">
        <f t="shared" si="198"/>
        <v>s</v>
      </c>
      <c r="AY138" s="103" t="str">
        <f t="shared" si="198"/>
        <v>s</v>
      </c>
      <c r="AZ138" s="103" t="str">
        <f t="shared" si="198"/>
        <v>s</v>
      </c>
      <c r="BA138" s="103" t="str">
        <f t="shared" si="198"/>
        <v>s</v>
      </c>
      <c r="BB138" s="103" t="str">
        <f t="shared" si="198"/>
        <v>s</v>
      </c>
      <c r="BC138" s="103" t="str">
        <f t="shared" si="198"/>
        <v>s</v>
      </c>
    </row>
    <row r="139" spans="3:55" hidden="1" x14ac:dyDescent="0.35">
      <c r="C139" s="103" t="str">
        <f t="shared" ref="C139:AH139" si="199">IF(C47="s","s",C72)</f>
        <v>s</v>
      </c>
      <c r="D139" s="103" t="str">
        <f t="shared" si="199"/>
        <v>s</v>
      </c>
      <c r="E139" s="103" t="str">
        <f t="shared" si="199"/>
        <v>s</v>
      </c>
      <c r="F139" s="103" t="str">
        <f t="shared" si="199"/>
        <v>s</v>
      </c>
      <c r="G139" s="103" t="str">
        <f t="shared" si="199"/>
        <v>s</v>
      </c>
      <c r="H139" s="103" t="str">
        <f t="shared" si="199"/>
        <v>s</v>
      </c>
      <c r="I139" s="103" t="str">
        <f t="shared" si="199"/>
        <v>s</v>
      </c>
      <c r="J139" s="103" t="str">
        <f t="shared" si="199"/>
        <v>s</v>
      </c>
      <c r="K139" s="103" t="str">
        <f t="shared" si="199"/>
        <v>s</v>
      </c>
      <c r="L139" s="103" t="str">
        <f t="shared" si="199"/>
        <v>s</v>
      </c>
      <c r="M139" s="103" t="str">
        <f t="shared" si="199"/>
        <v>s</v>
      </c>
      <c r="N139" s="103" t="str">
        <f t="shared" si="199"/>
        <v>s</v>
      </c>
      <c r="O139" s="103" t="str">
        <f t="shared" si="199"/>
        <v>s</v>
      </c>
      <c r="P139" s="103" t="str">
        <f t="shared" si="199"/>
        <v>s</v>
      </c>
      <c r="Q139" s="103" t="str">
        <f t="shared" si="199"/>
        <v>s</v>
      </c>
      <c r="R139" s="103" t="str">
        <f t="shared" si="199"/>
        <v>s</v>
      </c>
      <c r="S139" s="103" t="str">
        <f t="shared" si="199"/>
        <v>s</v>
      </c>
      <c r="T139" s="103" t="str">
        <f t="shared" si="199"/>
        <v>s</v>
      </c>
      <c r="U139" s="103" t="str">
        <f t="shared" si="199"/>
        <v>s</v>
      </c>
      <c r="V139" s="103" t="str">
        <f t="shared" si="199"/>
        <v>s</v>
      </c>
      <c r="W139" s="103" t="str">
        <f t="shared" si="199"/>
        <v>s</v>
      </c>
      <c r="X139" s="103" t="str">
        <f t="shared" si="199"/>
        <v>s</v>
      </c>
      <c r="Y139" s="103" t="str">
        <f t="shared" si="199"/>
        <v>s</v>
      </c>
      <c r="Z139" s="103" t="str">
        <f t="shared" si="199"/>
        <v>s</v>
      </c>
      <c r="AA139" s="103" t="str">
        <f t="shared" si="199"/>
        <v>s</v>
      </c>
      <c r="AB139" s="103" t="str">
        <f t="shared" si="199"/>
        <v>s</v>
      </c>
      <c r="AC139" s="103" t="str">
        <f t="shared" si="199"/>
        <v>s</v>
      </c>
      <c r="AD139" s="103" t="str">
        <f t="shared" si="199"/>
        <v>s</v>
      </c>
      <c r="AE139" s="103" t="str">
        <f t="shared" si="199"/>
        <v>s</v>
      </c>
      <c r="AF139" s="103" t="str">
        <f t="shared" si="199"/>
        <v>s</v>
      </c>
      <c r="AG139" s="103" t="str">
        <f t="shared" si="199"/>
        <v>s</v>
      </c>
      <c r="AH139" s="103" t="str">
        <f t="shared" si="199"/>
        <v>s</v>
      </c>
      <c r="AI139" s="103" t="str">
        <f t="shared" ref="AI139:BC139" si="200">IF(AI47="s","s",AI72)</f>
        <v>s</v>
      </c>
      <c r="AJ139" s="103" t="str">
        <f t="shared" si="200"/>
        <v>s</v>
      </c>
      <c r="AK139" s="103" t="str">
        <f t="shared" si="200"/>
        <v>s</v>
      </c>
      <c r="AL139" s="103" t="str">
        <f t="shared" si="200"/>
        <v>s</v>
      </c>
      <c r="AM139" s="103" t="str">
        <f t="shared" si="200"/>
        <v>s</v>
      </c>
      <c r="AN139" s="103" t="str">
        <f t="shared" si="200"/>
        <v>s</v>
      </c>
      <c r="AO139" s="103" t="str">
        <f t="shared" si="200"/>
        <v>s</v>
      </c>
      <c r="AP139" s="103" t="str">
        <f t="shared" si="200"/>
        <v>s</v>
      </c>
      <c r="AQ139" s="103" t="str">
        <f t="shared" si="200"/>
        <v>s</v>
      </c>
      <c r="AR139" s="103" t="str">
        <f t="shared" si="200"/>
        <v>s</v>
      </c>
      <c r="AS139" s="103" t="str">
        <f t="shared" si="200"/>
        <v>s</v>
      </c>
      <c r="AT139" s="103" t="str">
        <f t="shared" si="200"/>
        <v>s</v>
      </c>
      <c r="AU139" s="103" t="str">
        <f t="shared" si="200"/>
        <v>s</v>
      </c>
      <c r="AV139" s="103" t="str">
        <f t="shared" si="200"/>
        <v>s</v>
      </c>
      <c r="AW139" s="103" t="str">
        <f t="shared" si="200"/>
        <v>s</v>
      </c>
      <c r="AX139" s="103" t="str">
        <f t="shared" si="200"/>
        <v>s</v>
      </c>
      <c r="AY139" s="103" t="str">
        <f t="shared" si="200"/>
        <v>s</v>
      </c>
      <c r="AZ139" s="103" t="str">
        <f t="shared" si="200"/>
        <v>s</v>
      </c>
      <c r="BA139" s="103" t="str">
        <f t="shared" si="200"/>
        <v>s</v>
      </c>
      <c r="BB139" s="103" t="str">
        <f t="shared" si="200"/>
        <v>s</v>
      </c>
      <c r="BC139" s="103" t="str">
        <f t="shared" si="200"/>
        <v>s</v>
      </c>
    </row>
    <row r="140" spans="3:55" hidden="1" x14ac:dyDescent="0.35">
      <c r="C140" s="103" t="str">
        <f t="shared" ref="C140:AH140" si="201">IF(C48="s","s",C73)</f>
        <v>s</v>
      </c>
      <c r="D140" s="103" t="str">
        <f t="shared" si="201"/>
        <v>s</v>
      </c>
      <c r="E140" s="103" t="str">
        <f t="shared" si="201"/>
        <v>s</v>
      </c>
      <c r="F140" s="103" t="str">
        <f t="shared" si="201"/>
        <v>s</v>
      </c>
      <c r="G140" s="103" t="str">
        <f t="shared" si="201"/>
        <v>s</v>
      </c>
      <c r="H140" s="103" t="str">
        <f t="shared" si="201"/>
        <v>s</v>
      </c>
      <c r="I140" s="103" t="str">
        <f t="shared" si="201"/>
        <v>s</v>
      </c>
      <c r="J140" s="103" t="str">
        <f t="shared" si="201"/>
        <v>s</v>
      </c>
      <c r="K140" s="103" t="str">
        <f t="shared" si="201"/>
        <v>s</v>
      </c>
      <c r="L140" s="103" t="str">
        <f t="shared" si="201"/>
        <v>s</v>
      </c>
      <c r="M140" s="103" t="str">
        <f t="shared" si="201"/>
        <v>s</v>
      </c>
      <c r="N140" s="103" t="str">
        <f t="shared" si="201"/>
        <v>s</v>
      </c>
      <c r="O140" s="103" t="str">
        <f t="shared" si="201"/>
        <v>s</v>
      </c>
      <c r="P140" s="103" t="str">
        <f t="shared" si="201"/>
        <v>s</v>
      </c>
      <c r="Q140" s="103" t="str">
        <f t="shared" si="201"/>
        <v>s</v>
      </c>
      <c r="R140" s="103" t="str">
        <f t="shared" si="201"/>
        <v>s</v>
      </c>
      <c r="S140" s="103" t="str">
        <f t="shared" si="201"/>
        <v>s</v>
      </c>
      <c r="T140" s="103" t="str">
        <f t="shared" si="201"/>
        <v>s</v>
      </c>
      <c r="U140" s="103" t="str">
        <f t="shared" si="201"/>
        <v>s</v>
      </c>
      <c r="V140" s="103" t="str">
        <f t="shared" si="201"/>
        <v>s</v>
      </c>
      <c r="W140" s="103" t="str">
        <f t="shared" si="201"/>
        <v>s</v>
      </c>
      <c r="X140" s="103" t="str">
        <f t="shared" si="201"/>
        <v>s</v>
      </c>
      <c r="Y140" s="103" t="str">
        <f t="shared" si="201"/>
        <v>s</v>
      </c>
      <c r="Z140" s="103" t="str">
        <f t="shared" si="201"/>
        <v>s</v>
      </c>
      <c r="AA140" s="103" t="str">
        <f t="shared" si="201"/>
        <v>s</v>
      </c>
      <c r="AB140" s="103" t="str">
        <f t="shared" si="201"/>
        <v>s</v>
      </c>
      <c r="AC140" s="103" t="str">
        <f t="shared" si="201"/>
        <v>s</v>
      </c>
      <c r="AD140" s="103" t="str">
        <f t="shared" si="201"/>
        <v>s</v>
      </c>
      <c r="AE140" s="103" t="str">
        <f t="shared" si="201"/>
        <v>s</v>
      </c>
      <c r="AF140" s="103" t="str">
        <f t="shared" si="201"/>
        <v>s</v>
      </c>
      <c r="AG140" s="103" t="str">
        <f t="shared" si="201"/>
        <v>s</v>
      </c>
      <c r="AH140" s="103" t="str">
        <f t="shared" si="201"/>
        <v>s</v>
      </c>
      <c r="AI140" s="103" t="str">
        <f t="shared" ref="AI140:BC140" si="202">IF(AI48="s","s",AI73)</f>
        <v>s</v>
      </c>
      <c r="AJ140" s="103" t="str">
        <f t="shared" si="202"/>
        <v>s</v>
      </c>
      <c r="AK140" s="103" t="str">
        <f t="shared" si="202"/>
        <v>s</v>
      </c>
      <c r="AL140" s="103" t="str">
        <f t="shared" si="202"/>
        <v>s</v>
      </c>
      <c r="AM140" s="103" t="str">
        <f t="shared" si="202"/>
        <v>s</v>
      </c>
      <c r="AN140" s="103" t="str">
        <f t="shared" si="202"/>
        <v>s</v>
      </c>
      <c r="AO140" s="103" t="str">
        <f t="shared" si="202"/>
        <v>s</v>
      </c>
      <c r="AP140" s="103" t="str">
        <f t="shared" si="202"/>
        <v>s</v>
      </c>
      <c r="AQ140" s="103" t="str">
        <f t="shared" si="202"/>
        <v>s</v>
      </c>
      <c r="AR140" s="103" t="str">
        <f t="shared" si="202"/>
        <v>s</v>
      </c>
      <c r="AS140" s="103" t="str">
        <f t="shared" si="202"/>
        <v>s</v>
      </c>
      <c r="AT140" s="103" t="str">
        <f t="shared" si="202"/>
        <v>s</v>
      </c>
      <c r="AU140" s="103" t="str">
        <f t="shared" si="202"/>
        <v>s</v>
      </c>
      <c r="AV140" s="103" t="str">
        <f t="shared" si="202"/>
        <v>s</v>
      </c>
      <c r="AW140" s="103" t="str">
        <f t="shared" si="202"/>
        <v>s</v>
      </c>
      <c r="AX140" s="103" t="str">
        <f t="shared" si="202"/>
        <v>s</v>
      </c>
      <c r="AY140" s="103" t="str">
        <f t="shared" si="202"/>
        <v>s</v>
      </c>
      <c r="AZ140" s="103" t="str">
        <f t="shared" si="202"/>
        <v>s</v>
      </c>
      <c r="BA140" s="103" t="str">
        <f t="shared" si="202"/>
        <v>s</v>
      </c>
      <c r="BB140" s="103" t="str">
        <f t="shared" si="202"/>
        <v>s</v>
      </c>
      <c r="BC140" s="103" t="str">
        <f t="shared" si="202"/>
        <v>s</v>
      </c>
    </row>
    <row r="141" spans="3:55" hidden="1" x14ac:dyDescent="0.35">
      <c r="C141" s="103">
        <f t="shared" ref="C141:AH141" si="203">IF(C49="s","s",C74)</f>
        <v>4.3792278457047097E-3</v>
      </c>
      <c r="D141" s="103">
        <f t="shared" si="203"/>
        <v>3.5172508195449328E-3</v>
      </c>
      <c r="E141" s="103">
        <f t="shared" si="203"/>
        <v>4.0032868642373371E-3</v>
      </c>
      <c r="F141" s="103" t="str">
        <f t="shared" si="203"/>
        <v>s</v>
      </c>
      <c r="G141" s="103" t="str">
        <f t="shared" si="203"/>
        <v>s</v>
      </c>
      <c r="H141" s="103" t="str">
        <f t="shared" si="203"/>
        <v>s</v>
      </c>
      <c r="I141" s="103">
        <f t="shared" si="203"/>
        <v>8.0414704339110254E-3</v>
      </c>
      <c r="J141" s="103">
        <f t="shared" si="203"/>
        <v>4.6128396219579969E-3</v>
      </c>
      <c r="K141" s="103">
        <f t="shared" si="203"/>
        <v>4.8909516816283147E-3</v>
      </c>
      <c r="L141" s="103">
        <f t="shared" si="203"/>
        <v>8.8355632603450522E-3</v>
      </c>
      <c r="M141" s="103">
        <f t="shared" si="203"/>
        <v>9.484576301642858E-3</v>
      </c>
      <c r="N141" s="103">
        <f t="shared" si="203"/>
        <v>6.2829026656210981E-3</v>
      </c>
      <c r="O141" s="103">
        <f t="shared" si="203"/>
        <v>1.0689953189085903E-2</v>
      </c>
      <c r="P141" s="103">
        <f t="shared" si="203"/>
        <v>1.190137780061302E-2</v>
      </c>
      <c r="Q141" s="103">
        <f t="shared" si="203"/>
        <v>1.305507624333373E-2</v>
      </c>
      <c r="R141" s="103">
        <f t="shared" si="203"/>
        <v>8.4700057676822225E-3</v>
      </c>
      <c r="S141" s="103">
        <f t="shared" si="203"/>
        <v>9.9129353704295459E-3</v>
      </c>
      <c r="T141" s="103">
        <f t="shared" si="203"/>
        <v>1.2501150749047885E-2</v>
      </c>
      <c r="U141" s="103">
        <f t="shared" si="203"/>
        <v>9.7420009187341762E-3</v>
      </c>
      <c r="V141" s="103">
        <f t="shared" si="203"/>
        <v>1.1235539533489023E-2</v>
      </c>
      <c r="W141" s="103">
        <f t="shared" si="203"/>
        <v>1.6432935404494073E-2</v>
      </c>
      <c r="X141" s="103">
        <f t="shared" si="203"/>
        <v>1.5662523460415058E-2</v>
      </c>
      <c r="Y141" s="103">
        <f t="shared" si="203"/>
        <v>1.7489948097440242E-2</v>
      </c>
      <c r="Z141" s="103">
        <f t="shared" si="203"/>
        <v>2.3369922412760598E-2</v>
      </c>
      <c r="AA141" s="103">
        <f t="shared" si="203"/>
        <v>2.68626905952358E-2</v>
      </c>
      <c r="AB141" s="103">
        <f t="shared" si="203"/>
        <v>2.390783706103429E-2</v>
      </c>
      <c r="AC141" s="103">
        <f t="shared" si="203"/>
        <v>2.3881523157834379E-2</v>
      </c>
      <c r="AD141" s="103">
        <f t="shared" si="203"/>
        <v>2.5210293431245531E-2</v>
      </c>
      <c r="AE141" s="103">
        <f t="shared" si="203"/>
        <v>2.8173395902484934E-2</v>
      </c>
      <c r="AF141" s="103">
        <f t="shared" si="203"/>
        <v>3.3529148519078837E-2</v>
      </c>
      <c r="AG141" s="103">
        <f t="shared" si="203"/>
        <v>4.9344022122601826E-2</v>
      </c>
      <c r="AH141" s="103">
        <f t="shared" si="203"/>
        <v>3.3794977573592538E-2</v>
      </c>
      <c r="AI141" s="103">
        <f t="shared" ref="AI141:BC141" si="204">IF(AI49="s","s",AI74)</f>
        <v>3.8465385542710985E-2</v>
      </c>
      <c r="AJ141" s="103">
        <f t="shared" si="204"/>
        <v>3.8749552264012777E-2</v>
      </c>
      <c r="AK141" s="103">
        <f t="shared" si="204"/>
        <v>4.6136927558151214E-2</v>
      </c>
      <c r="AL141" s="103">
        <f t="shared" si="204"/>
        <v>4.4323144506621913E-2</v>
      </c>
      <c r="AM141" s="103">
        <f t="shared" si="204"/>
        <v>4.6444264700556216E-2</v>
      </c>
      <c r="AN141" s="103">
        <f t="shared" si="204"/>
        <v>4.2888568445377299E-2</v>
      </c>
      <c r="AO141" s="103">
        <f t="shared" si="204"/>
        <v>4.7021059916841218E-2</v>
      </c>
      <c r="AP141" s="103">
        <f t="shared" si="204"/>
        <v>4.0982238154414236E-2</v>
      </c>
      <c r="AQ141" s="103">
        <f t="shared" si="204"/>
        <v>4.013467758680906E-2</v>
      </c>
      <c r="AR141" s="103">
        <f t="shared" si="204"/>
        <v>3.9223912053150282E-2</v>
      </c>
      <c r="AS141" s="103">
        <f t="shared" si="204"/>
        <v>3.8816027696713454E-2</v>
      </c>
      <c r="AT141" s="103">
        <f t="shared" si="204"/>
        <v>3.6184035025200137E-2</v>
      </c>
      <c r="AU141" s="103">
        <f t="shared" si="204"/>
        <v>3.8458194506485507E-2</v>
      </c>
      <c r="AV141" s="103">
        <f t="shared" si="204"/>
        <v>3.7323506331336645E-2</v>
      </c>
      <c r="AW141" s="103">
        <f t="shared" si="204"/>
        <v>4.2160349525440989E-2</v>
      </c>
      <c r="AX141" s="103">
        <f t="shared" si="204"/>
        <v>3.4219629641104005E-2</v>
      </c>
      <c r="AY141" s="103">
        <f t="shared" si="204"/>
        <v>3.3518429686620207E-2</v>
      </c>
      <c r="AZ141" s="103">
        <f t="shared" si="204"/>
        <v>2.7170201353753042E-2</v>
      </c>
      <c r="BA141" s="103">
        <f t="shared" si="204"/>
        <v>2.9822239904540582E-2</v>
      </c>
      <c r="BB141" s="103">
        <f t="shared" si="204"/>
        <v>3.0849183425531078E-2</v>
      </c>
      <c r="BC141" s="103">
        <f t="shared" si="204"/>
        <v>2.9808669221387387E-2</v>
      </c>
    </row>
    <row r="142" spans="3:55" hidden="1" x14ac:dyDescent="0.35">
      <c r="C142" s="103" t="str">
        <f t="shared" ref="C142:AH142" si="205">IF(C50="s","s",C75)</f>
        <v>s</v>
      </c>
      <c r="D142" s="103" t="str">
        <f t="shared" si="205"/>
        <v>s</v>
      </c>
      <c r="E142" s="103" t="str">
        <f t="shared" si="205"/>
        <v>s</v>
      </c>
      <c r="F142" s="103" t="str">
        <f t="shared" si="205"/>
        <v>s</v>
      </c>
      <c r="G142" s="103" t="str">
        <f t="shared" si="205"/>
        <v>s</v>
      </c>
      <c r="H142" s="103" t="str">
        <f t="shared" si="205"/>
        <v>s</v>
      </c>
      <c r="I142" s="103" t="str">
        <f t="shared" si="205"/>
        <v>s</v>
      </c>
      <c r="J142" s="103" t="str">
        <f t="shared" si="205"/>
        <v>s</v>
      </c>
      <c r="K142" s="103" t="str">
        <f t="shared" si="205"/>
        <v>s</v>
      </c>
      <c r="L142" s="103" t="str">
        <f t="shared" si="205"/>
        <v>s</v>
      </c>
      <c r="M142" s="103" t="str">
        <f t="shared" si="205"/>
        <v>s</v>
      </c>
      <c r="N142" s="103" t="str">
        <f t="shared" si="205"/>
        <v>s</v>
      </c>
      <c r="O142" s="103" t="str">
        <f t="shared" si="205"/>
        <v>s</v>
      </c>
      <c r="P142" s="103" t="str">
        <f t="shared" si="205"/>
        <v>s</v>
      </c>
      <c r="Q142" s="103" t="str">
        <f t="shared" si="205"/>
        <v>s</v>
      </c>
      <c r="R142" s="103" t="str">
        <f t="shared" si="205"/>
        <v>s</v>
      </c>
      <c r="S142" s="103" t="str">
        <f t="shared" si="205"/>
        <v>s</v>
      </c>
      <c r="T142" s="103" t="str">
        <f t="shared" si="205"/>
        <v>s</v>
      </c>
      <c r="U142" s="103" t="str">
        <f t="shared" si="205"/>
        <v>s</v>
      </c>
      <c r="V142" s="103" t="str">
        <f t="shared" si="205"/>
        <v>s</v>
      </c>
      <c r="W142" s="103" t="str">
        <f t="shared" si="205"/>
        <v>s</v>
      </c>
      <c r="X142" s="103" t="str">
        <f t="shared" si="205"/>
        <v>s</v>
      </c>
      <c r="Y142" s="103" t="str">
        <f t="shared" si="205"/>
        <v>s</v>
      </c>
      <c r="Z142" s="103" t="str">
        <f t="shared" si="205"/>
        <v>s</v>
      </c>
      <c r="AA142" s="103" t="str">
        <f t="shared" si="205"/>
        <v>s</v>
      </c>
      <c r="AB142" s="103" t="str">
        <f t="shared" si="205"/>
        <v>s</v>
      </c>
      <c r="AC142" s="103" t="str">
        <f t="shared" si="205"/>
        <v>s</v>
      </c>
      <c r="AD142" s="103" t="str">
        <f t="shared" si="205"/>
        <v>s</v>
      </c>
      <c r="AE142" s="103" t="str">
        <f t="shared" si="205"/>
        <v>s</v>
      </c>
      <c r="AF142" s="103" t="str">
        <f t="shared" si="205"/>
        <v>s</v>
      </c>
      <c r="AG142" s="103" t="str">
        <f t="shared" si="205"/>
        <v>s</v>
      </c>
      <c r="AH142" s="103" t="str">
        <f t="shared" si="205"/>
        <v>s</v>
      </c>
      <c r="AI142" s="103" t="str">
        <f t="shared" ref="AI142:BC142" si="206">IF(AI50="s","s",AI75)</f>
        <v>s</v>
      </c>
      <c r="AJ142" s="103" t="str">
        <f t="shared" si="206"/>
        <v>s</v>
      </c>
      <c r="AK142" s="103" t="str">
        <f t="shared" si="206"/>
        <v>s</v>
      </c>
      <c r="AL142" s="103" t="str">
        <f t="shared" si="206"/>
        <v>s</v>
      </c>
      <c r="AM142" s="103" t="str">
        <f t="shared" si="206"/>
        <v>s</v>
      </c>
      <c r="AN142" s="103" t="str">
        <f t="shared" si="206"/>
        <v>s</v>
      </c>
      <c r="AO142" s="103" t="str">
        <f t="shared" si="206"/>
        <v>s</v>
      </c>
      <c r="AP142" s="103" t="str">
        <f t="shared" si="206"/>
        <v>s</v>
      </c>
      <c r="AQ142" s="103" t="str">
        <f t="shared" si="206"/>
        <v>s</v>
      </c>
      <c r="AR142" s="103" t="str">
        <f t="shared" si="206"/>
        <v>s</v>
      </c>
      <c r="AS142" s="103" t="str">
        <f t="shared" si="206"/>
        <v>s</v>
      </c>
      <c r="AT142" s="103" t="str">
        <f t="shared" si="206"/>
        <v>s</v>
      </c>
      <c r="AU142" s="103" t="str">
        <f t="shared" si="206"/>
        <v>s</v>
      </c>
      <c r="AV142" s="103" t="str">
        <f t="shared" si="206"/>
        <v>s</v>
      </c>
      <c r="AW142" s="103" t="str">
        <f t="shared" si="206"/>
        <v>s</v>
      </c>
      <c r="AX142" s="103" t="str">
        <f t="shared" si="206"/>
        <v>s</v>
      </c>
      <c r="AY142" s="103" t="str">
        <f t="shared" si="206"/>
        <v>s</v>
      </c>
      <c r="AZ142" s="103" t="str">
        <f t="shared" si="206"/>
        <v>s</v>
      </c>
      <c r="BA142" s="103" t="str">
        <f t="shared" si="206"/>
        <v>s</v>
      </c>
      <c r="BB142" s="103" t="str">
        <f t="shared" si="206"/>
        <v>s</v>
      </c>
      <c r="BC142" s="103" t="str">
        <f t="shared" si="206"/>
        <v>s</v>
      </c>
    </row>
    <row r="143" spans="3:55" hidden="1" x14ac:dyDescent="0.35">
      <c r="C143" s="103">
        <f t="shared" ref="C143:AH143" si="207">IF(C51="s","s",C76)</f>
        <v>4.6768483804361808E-3</v>
      </c>
      <c r="D143" s="103">
        <f t="shared" si="207"/>
        <v>4.8780278539892552E-3</v>
      </c>
      <c r="E143" s="103">
        <f t="shared" si="207"/>
        <v>4.3640984437326464E-3</v>
      </c>
      <c r="F143" s="103">
        <f t="shared" si="207"/>
        <v>3.8462992841177936E-3</v>
      </c>
      <c r="G143" s="103">
        <f t="shared" si="207"/>
        <v>3.4316996942319765E-3</v>
      </c>
      <c r="H143" s="103">
        <f t="shared" si="207"/>
        <v>4.4503155908664008E-3</v>
      </c>
      <c r="I143" s="103">
        <f t="shared" si="207"/>
        <v>4.546236156246386E-3</v>
      </c>
      <c r="J143" s="103">
        <f t="shared" si="207"/>
        <v>3.251475256277309E-3</v>
      </c>
      <c r="K143" s="103">
        <f t="shared" si="207"/>
        <v>3.9638593175969324E-3</v>
      </c>
      <c r="L143" s="103">
        <f t="shared" si="207"/>
        <v>4.4613275417826771E-3</v>
      </c>
      <c r="M143" s="103">
        <f t="shared" si="207"/>
        <v>4.1432997305907524E-3</v>
      </c>
      <c r="N143" s="103">
        <f t="shared" si="207"/>
        <v>4.8737134668477384E-3</v>
      </c>
      <c r="O143" s="103">
        <f t="shared" si="207"/>
        <v>4.3640920868901843E-3</v>
      </c>
      <c r="P143" s="103">
        <f t="shared" si="207"/>
        <v>4.5018755493207259E-3</v>
      </c>
      <c r="Q143" s="103">
        <f t="shared" si="207"/>
        <v>5.162798815060262E-3</v>
      </c>
      <c r="R143" s="103">
        <f t="shared" si="207"/>
        <v>4.6983741950959975E-3</v>
      </c>
      <c r="S143" s="103">
        <f t="shared" si="207"/>
        <v>4.7566932897140715E-3</v>
      </c>
      <c r="T143" s="103">
        <f t="shared" si="207"/>
        <v>6.9595189710201033E-3</v>
      </c>
      <c r="U143" s="103">
        <f t="shared" si="207"/>
        <v>5.7698814968054112E-3</v>
      </c>
      <c r="V143" s="103">
        <f t="shared" si="207"/>
        <v>5.9651545375028637E-3</v>
      </c>
      <c r="W143" s="103">
        <f t="shared" si="207"/>
        <v>7.5877692695445051E-3</v>
      </c>
      <c r="X143" s="103">
        <f t="shared" si="207"/>
        <v>8.2241997992043882E-3</v>
      </c>
      <c r="Y143" s="103">
        <f t="shared" si="207"/>
        <v>8.4179893054260983E-3</v>
      </c>
      <c r="Z143" s="103">
        <f t="shared" si="207"/>
        <v>1.0953491549764332E-2</v>
      </c>
      <c r="AA143" s="103">
        <f t="shared" si="207"/>
        <v>9.8743801941022866E-3</v>
      </c>
      <c r="AB143" s="103">
        <f t="shared" si="207"/>
        <v>1.1494853479930626E-2</v>
      </c>
      <c r="AC143" s="103">
        <f t="shared" si="207"/>
        <v>1.0549370115502542E-2</v>
      </c>
      <c r="AD143" s="103">
        <f t="shared" si="207"/>
        <v>1.324203921395771E-2</v>
      </c>
      <c r="AE143" s="103">
        <f t="shared" si="207"/>
        <v>1.3219227433155779E-2</v>
      </c>
      <c r="AF143" s="103">
        <f t="shared" si="207"/>
        <v>1.6295060286035088E-2</v>
      </c>
      <c r="AG143" s="103">
        <f t="shared" si="207"/>
        <v>1.713040608802105E-2</v>
      </c>
      <c r="AH143" s="103">
        <f t="shared" si="207"/>
        <v>1.2690156036900817E-2</v>
      </c>
      <c r="AI143" s="103">
        <f t="shared" ref="AI143:BC143" si="208">IF(AI51="s","s",AI76)</f>
        <v>1.2078302303822465E-2</v>
      </c>
      <c r="AJ143" s="103">
        <f t="shared" si="208"/>
        <v>1.3183844189564141E-2</v>
      </c>
      <c r="AK143" s="103">
        <f t="shared" si="208"/>
        <v>1.4496752727582411E-2</v>
      </c>
      <c r="AL143" s="103">
        <f t="shared" si="208"/>
        <v>1.4727623643856167E-2</v>
      </c>
      <c r="AM143" s="103">
        <f t="shared" si="208"/>
        <v>1.270182166563264E-2</v>
      </c>
      <c r="AN143" s="103">
        <f t="shared" si="208"/>
        <v>1.3252944945225135E-2</v>
      </c>
      <c r="AO143" s="103">
        <f t="shared" si="208"/>
        <v>1.5279116140851593E-2</v>
      </c>
      <c r="AP143" s="103">
        <f t="shared" si="208"/>
        <v>1.5015178971899832E-2</v>
      </c>
      <c r="AQ143" s="103">
        <f t="shared" si="208"/>
        <v>1.4049989340557853E-2</v>
      </c>
      <c r="AR143" s="103">
        <f t="shared" si="208"/>
        <v>1.4191885410859662E-2</v>
      </c>
      <c r="AS143" s="103">
        <f t="shared" si="208"/>
        <v>1.4649171048825477E-2</v>
      </c>
      <c r="AT143" s="103">
        <f t="shared" si="208"/>
        <v>1.5589742206989008E-2</v>
      </c>
      <c r="AU143" s="103">
        <f t="shared" si="208"/>
        <v>1.5014650853959479E-2</v>
      </c>
      <c r="AV143" s="103">
        <f t="shared" si="208"/>
        <v>1.5771809530651371E-2</v>
      </c>
      <c r="AW143" s="103">
        <f t="shared" si="208"/>
        <v>1.640222697845296E-2</v>
      </c>
      <c r="AX143" s="103">
        <f t="shared" si="208"/>
        <v>1.4437677610020183E-2</v>
      </c>
      <c r="AY143" s="103">
        <f t="shared" si="208"/>
        <v>1.317387928109434E-2</v>
      </c>
      <c r="AZ143" s="103">
        <f t="shared" si="208"/>
        <v>1.2150549414528283E-2</v>
      </c>
      <c r="BA143" s="103">
        <f t="shared" si="208"/>
        <v>1.1783141453550278E-2</v>
      </c>
      <c r="BB143" s="103">
        <f t="shared" si="208"/>
        <v>1.2635542823446116E-2</v>
      </c>
      <c r="BC143" s="103">
        <f t="shared" si="208"/>
        <v>1.311461629069168E-2</v>
      </c>
    </row>
    <row r="144" spans="3:55" hidden="1" x14ac:dyDescent="0.35">
      <c r="C144" s="103" t="str">
        <f t="shared" ref="C144:AH144" si="209">IF(C52="s","s",C77)</f>
        <v>s</v>
      </c>
      <c r="D144" s="103" t="str">
        <f t="shared" si="209"/>
        <v>s</v>
      </c>
      <c r="E144" s="103" t="str">
        <f t="shared" si="209"/>
        <v>s</v>
      </c>
      <c r="F144" s="103" t="str">
        <f t="shared" si="209"/>
        <v>s</v>
      </c>
      <c r="G144" s="103" t="str">
        <f t="shared" si="209"/>
        <v>s</v>
      </c>
      <c r="H144" s="103" t="str">
        <f t="shared" si="209"/>
        <v>s</v>
      </c>
      <c r="I144" s="103" t="str">
        <f t="shared" si="209"/>
        <v>s</v>
      </c>
      <c r="J144" s="103" t="str">
        <f t="shared" si="209"/>
        <v>s</v>
      </c>
      <c r="K144" s="103" t="str">
        <f t="shared" si="209"/>
        <v>s</v>
      </c>
      <c r="L144" s="103" t="str">
        <f t="shared" si="209"/>
        <v>s</v>
      </c>
      <c r="M144" s="103" t="str">
        <f t="shared" si="209"/>
        <v>s</v>
      </c>
      <c r="N144" s="103" t="str">
        <f t="shared" si="209"/>
        <v>s</v>
      </c>
      <c r="O144" s="103" t="str">
        <f t="shared" si="209"/>
        <v>s</v>
      </c>
      <c r="P144" s="103" t="str">
        <f t="shared" si="209"/>
        <v>s</v>
      </c>
      <c r="Q144" s="103" t="str">
        <f t="shared" si="209"/>
        <v>s</v>
      </c>
      <c r="R144" s="103" t="str">
        <f t="shared" si="209"/>
        <v>s</v>
      </c>
      <c r="S144" s="103" t="str">
        <f t="shared" si="209"/>
        <v>s</v>
      </c>
      <c r="T144" s="103" t="str">
        <f t="shared" si="209"/>
        <v>s</v>
      </c>
      <c r="U144" s="103" t="str">
        <f t="shared" si="209"/>
        <v>s</v>
      </c>
      <c r="V144" s="103" t="str">
        <f t="shared" si="209"/>
        <v>s</v>
      </c>
      <c r="W144" s="103" t="str">
        <f t="shared" si="209"/>
        <v>s</v>
      </c>
      <c r="X144" s="103" t="str">
        <f t="shared" si="209"/>
        <v>s</v>
      </c>
      <c r="Y144" s="103" t="str">
        <f t="shared" si="209"/>
        <v>s</v>
      </c>
      <c r="Z144" s="103" t="str">
        <f t="shared" si="209"/>
        <v>s</v>
      </c>
      <c r="AA144" s="103" t="str">
        <f t="shared" si="209"/>
        <v>s</v>
      </c>
      <c r="AB144" s="103" t="str">
        <f t="shared" si="209"/>
        <v>s</v>
      </c>
      <c r="AC144" s="103" t="str">
        <f t="shared" si="209"/>
        <v>s</v>
      </c>
      <c r="AD144" s="103" t="str">
        <f t="shared" si="209"/>
        <v>s</v>
      </c>
      <c r="AE144" s="103" t="str">
        <f t="shared" si="209"/>
        <v>s</v>
      </c>
      <c r="AF144" s="103" t="str">
        <f t="shared" si="209"/>
        <v>s</v>
      </c>
      <c r="AG144" s="103" t="str">
        <f t="shared" si="209"/>
        <v>s</v>
      </c>
      <c r="AH144" s="103" t="str">
        <f t="shared" si="209"/>
        <v>s</v>
      </c>
      <c r="AI144" s="103" t="str">
        <f t="shared" ref="AI144:BC144" si="210">IF(AI52="s","s",AI77)</f>
        <v>s</v>
      </c>
      <c r="AJ144" s="103" t="str">
        <f t="shared" si="210"/>
        <v>s</v>
      </c>
      <c r="AK144" s="103" t="str">
        <f t="shared" si="210"/>
        <v>s</v>
      </c>
      <c r="AL144" s="103" t="str">
        <f t="shared" si="210"/>
        <v>s</v>
      </c>
      <c r="AM144" s="103" t="str">
        <f t="shared" si="210"/>
        <v>s</v>
      </c>
      <c r="AN144" s="103" t="str">
        <f t="shared" si="210"/>
        <v>s</v>
      </c>
      <c r="AO144" s="103" t="str">
        <f t="shared" si="210"/>
        <v>s</v>
      </c>
      <c r="AP144" s="103" t="str">
        <f t="shared" si="210"/>
        <v>s</v>
      </c>
      <c r="AQ144" s="103" t="str">
        <f t="shared" si="210"/>
        <v>s</v>
      </c>
      <c r="AR144" s="103" t="str">
        <f t="shared" si="210"/>
        <v>s</v>
      </c>
      <c r="AS144" s="103" t="str">
        <f t="shared" si="210"/>
        <v>s</v>
      </c>
      <c r="AT144" s="103" t="str">
        <f t="shared" si="210"/>
        <v>s</v>
      </c>
      <c r="AU144" s="103" t="str">
        <f t="shared" si="210"/>
        <v>s</v>
      </c>
      <c r="AV144" s="103" t="str">
        <f t="shared" si="210"/>
        <v>s</v>
      </c>
      <c r="AW144" s="103" t="str">
        <f t="shared" si="210"/>
        <v>s</v>
      </c>
      <c r="AX144" s="103" t="str">
        <f t="shared" si="210"/>
        <v>s</v>
      </c>
      <c r="AY144" s="103" t="str">
        <f t="shared" si="210"/>
        <v>s</v>
      </c>
      <c r="AZ144" s="103" t="str">
        <f t="shared" si="210"/>
        <v>s</v>
      </c>
      <c r="BA144" s="103" t="str">
        <f t="shared" si="210"/>
        <v>s</v>
      </c>
      <c r="BB144" s="103" t="str">
        <f t="shared" si="210"/>
        <v>s</v>
      </c>
      <c r="BC144" s="103" t="str">
        <f t="shared" si="210"/>
        <v>s</v>
      </c>
    </row>
    <row r="145" spans="3:55" hidden="1" x14ac:dyDescent="0.35">
      <c r="C145" s="103" t="str">
        <f t="shared" ref="C145:AH145" si="211">IF(C53="s","s",C78)</f>
        <v>s</v>
      </c>
      <c r="D145" s="103" t="str">
        <f t="shared" si="211"/>
        <v>s</v>
      </c>
      <c r="E145" s="103" t="str">
        <f t="shared" si="211"/>
        <v>s</v>
      </c>
      <c r="F145" s="103" t="str">
        <f t="shared" si="211"/>
        <v>s</v>
      </c>
      <c r="G145" s="103" t="str">
        <f t="shared" si="211"/>
        <v>s</v>
      </c>
      <c r="H145" s="103" t="str">
        <f t="shared" si="211"/>
        <v>s</v>
      </c>
      <c r="I145" s="103" t="str">
        <f t="shared" si="211"/>
        <v>s</v>
      </c>
      <c r="J145" s="103" t="str">
        <f t="shared" si="211"/>
        <v>s</v>
      </c>
      <c r="K145" s="103" t="str">
        <f t="shared" si="211"/>
        <v>s</v>
      </c>
      <c r="L145" s="103" t="str">
        <f t="shared" si="211"/>
        <v>s</v>
      </c>
      <c r="M145" s="103" t="str">
        <f t="shared" si="211"/>
        <v>s</v>
      </c>
      <c r="N145" s="103" t="str">
        <f t="shared" si="211"/>
        <v>s</v>
      </c>
      <c r="O145" s="103" t="str">
        <f t="shared" si="211"/>
        <v>s</v>
      </c>
      <c r="P145" s="103" t="str">
        <f t="shared" si="211"/>
        <v>s</v>
      </c>
      <c r="Q145" s="103" t="str">
        <f t="shared" si="211"/>
        <v>s</v>
      </c>
      <c r="R145" s="103" t="str">
        <f t="shared" si="211"/>
        <v>s</v>
      </c>
      <c r="S145" s="103" t="str">
        <f t="shared" si="211"/>
        <v>s</v>
      </c>
      <c r="T145" s="103" t="str">
        <f t="shared" si="211"/>
        <v>s</v>
      </c>
      <c r="U145" s="103" t="str">
        <f t="shared" si="211"/>
        <v>s</v>
      </c>
      <c r="V145" s="103" t="str">
        <f t="shared" si="211"/>
        <v>s</v>
      </c>
      <c r="W145" s="103" t="str">
        <f t="shared" si="211"/>
        <v>s</v>
      </c>
      <c r="X145" s="103" t="str">
        <f t="shared" si="211"/>
        <v>s</v>
      </c>
      <c r="Y145" s="103" t="str">
        <f t="shared" si="211"/>
        <v>s</v>
      </c>
      <c r="Z145" s="103" t="str">
        <f t="shared" si="211"/>
        <v>s</v>
      </c>
      <c r="AA145" s="103" t="str">
        <f t="shared" si="211"/>
        <v>s</v>
      </c>
      <c r="AB145" s="103" t="str">
        <f t="shared" si="211"/>
        <v>s</v>
      </c>
      <c r="AC145" s="103" t="str">
        <f t="shared" si="211"/>
        <v>s</v>
      </c>
      <c r="AD145" s="103" t="str">
        <f t="shared" si="211"/>
        <v>s</v>
      </c>
      <c r="AE145" s="103" t="str">
        <f t="shared" si="211"/>
        <v>s</v>
      </c>
      <c r="AF145" s="103" t="str">
        <f t="shared" si="211"/>
        <v>s</v>
      </c>
      <c r="AG145" s="103" t="str">
        <f t="shared" si="211"/>
        <v>s</v>
      </c>
      <c r="AH145" s="103" t="str">
        <f t="shared" si="211"/>
        <v>s</v>
      </c>
      <c r="AI145" s="103" t="str">
        <f t="shared" ref="AI145:BC145" si="212">IF(AI53="s","s",AI78)</f>
        <v>s</v>
      </c>
      <c r="AJ145" s="103" t="str">
        <f t="shared" si="212"/>
        <v>s</v>
      </c>
      <c r="AK145" s="103" t="str">
        <f t="shared" si="212"/>
        <v>s</v>
      </c>
      <c r="AL145" s="103" t="str">
        <f t="shared" si="212"/>
        <v>s</v>
      </c>
      <c r="AM145" s="103" t="str">
        <f t="shared" si="212"/>
        <v>s</v>
      </c>
      <c r="AN145" s="103" t="str">
        <f t="shared" si="212"/>
        <v>s</v>
      </c>
      <c r="AO145" s="103" t="str">
        <f t="shared" si="212"/>
        <v>s</v>
      </c>
      <c r="AP145" s="103" t="str">
        <f t="shared" si="212"/>
        <v>s</v>
      </c>
      <c r="AQ145" s="103" t="str">
        <f t="shared" si="212"/>
        <v>s</v>
      </c>
      <c r="AR145" s="103" t="str">
        <f t="shared" si="212"/>
        <v>s</v>
      </c>
      <c r="AS145" s="103" t="str">
        <f t="shared" si="212"/>
        <v>s</v>
      </c>
      <c r="AT145" s="103" t="str">
        <f t="shared" si="212"/>
        <v>s</v>
      </c>
      <c r="AU145" s="103" t="str">
        <f t="shared" si="212"/>
        <v>s</v>
      </c>
      <c r="AV145" s="103" t="str">
        <f t="shared" si="212"/>
        <v>s</v>
      </c>
      <c r="AW145" s="103" t="str">
        <f t="shared" si="212"/>
        <v>s</v>
      </c>
      <c r="AX145" s="103" t="str">
        <f t="shared" si="212"/>
        <v>s</v>
      </c>
      <c r="AY145" s="103" t="str">
        <f t="shared" si="212"/>
        <v>s</v>
      </c>
      <c r="AZ145" s="103" t="str">
        <f t="shared" si="212"/>
        <v>s</v>
      </c>
      <c r="BA145" s="103" t="str">
        <f t="shared" si="212"/>
        <v>s</v>
      </c>
      <c r="BB145" s="103" t="str">
        <f t="shared" si="212"/>
        <v>s</v>
      </c>
      <c r="BC145" s="103" t="str">
        <f t="shared" si="212"/>
        <v>s</v>
      </c>
    </row>
    <row r="146" spans="3:55" hidden="1" x14ac:dyDescent="0.35">
      <c r="C146" s="103">
        <f t="shared" ref="C146:AH146" si="213">IF(C54="s","s",C79)</f>
        <v>1.4512406308769019E-2</v>
      </c>
      <c r="D146" s="103">
        <f t="shared" si="213"/>
        <v>1.4427338599017271E-2</v>
      </c>
      <c r="E146" s="103">
        <f t="shared" si="213"/>
        <v>1.1549684101042769E-2</v>
      </c>
      <c r="F146" s="103">
        <f t="shared" si="213"/>
        <v>1.1479281677516402E-2</v>
      </c>
      <c r="G146" s="103">
        <f t="shared" si="213"/>
        <v>1.1448822682835279E-2</v>
      </c>
      <c r="H146" s="103">
        <f t="shared" si="213"/>
        <v>1.1663469285696591E-2</v>
      </c>
      <c r="I146" s="103">
        <f t="shared" si="213"/>
        <v>9.9022056284952739E-3</v>
      </c>
      <c r="J146" s="103">
        <f t="shared" si="213"/>
        <v>1.0116292095241671E-2</v>
      </c>
      <c r="K146" s="103">
        <f t="shared" si="213"/>
        <v>1.0411495225736669E-2</v>
      </c>
      <c r="L146" s="103">
        <f t="shared" si="213"/>
        <v>9.8748728729605231E-3</v>
      </c>
      <c r="M146" s="103">
        <f t="shared" si="213"/>
        <v>1.0616285768725529E-2</v>
      </c>
      <c r="N146" s="103">
        <f t="shared" si="213"/>
        <v>1.0668915030777602E-2</v>
      </c>
      <c r="O146" s="103">
        <f t="shared" si="213"/>
        <v>1.1108574769678773E-2</v>
      </c>
      <c r="P146" s="103">
        <f t="shared" si="213"/>
        <v>1.1084873700429123E-2</v>
      </c>
      <c r="Q146" s="103">
        <f t="shared" si="213"/>
        <v>1.0763929306923032E-2</v>
      </c>
      <c r="R146" s="103">
        <f t="shared" si="213"/>
        <v>1.0751180377368302E-2</v>
      </c>
      <c r="S146" s="103">
        <f t="shared" si="213"/>
        <v>1.180117401577538E-2</v>
      </c>
      <c r="T146" s="103">
        <f t="shared" si="213"/>
        <v>1.2882442050472658E-2</v>
      </c>
      <c r="U146" s="103">
        <f t="shared" si="213"/>
        <v>1.2899776510801163E-2</v>
      </c>
      <c r="V146" s="103">
        <f t="shared" si="213"/>
        <v>1.350180827073527E-2</v>
      </c>
      <c r="W146" s="103">
        <f t="shared" si="213"/>
        <v>1.3236544567067203E-2</v>
      </c>
      <c r="X146" s="103">
        <f t="shared" si="213"/>
        <v>1.4333023236408986E-2</v>
      </c>
      <c r="Y146" s="103">
        <f t="shared" si="213"/>
        <v>1.4868152443905179E-2</v>
      </c>
      <c r="Z146" s="103">
        <f t="shared" si="213"/>
        <v>1.6449113528102466E-2</v>
      </c>
      <c r="AA146" s="103">
        <f t="shared" si="213"/>
        <v>1.5781619629653878E-2</v>
      </c>
      <c r="AB146" s="103">
        <f t="shared" si="213"/>
        <v>1.6113848600912192E-2</v>
      </c>
      <c r="AC146" s="103">
        <f t="shared" si="213"/>
        <v>1.772808539163977E-2</v>
      </c>
      <c r="AD146" s="103">
        <f t="shared" si="213"/>
        <v>2.0663652292449822E-2</v>
      </c>
      <c r="AE146" s="103">
        <f t="shared" si="213"/>
        <v>2.2011815538833589E-2</v>
      </c>
      <c r="AF146" s="103">
        <f t="shared" si="213"/>
        <v>2.3313034162987894E-2</v>
      </c>
      <c r="AG146" s="103">
        <f t="shared" si="213"/>
        <v>2.3208479489318146E-2</v>
      </c>
      <c r="AH146" s="103">
        <f t="shared" si="213"/>
        <v>2.0612861932838962E-2</v>
      </c>
      <c r="AI146" s="103">
        <f t="shared" ref="AI146:BC146" si="214">IF(AI54="s","s",AI79)</f>
        <v>2.3618847369254868E-2</v>
      </c>
      <c r="AJ146" s="103">
        <f t="shared" si="214"/>
        <v>2.210758170065201E-2</v>
      </c>
      <c r="AK146" s="103">
        <f t="shared" si="214"/>
        <v>2.1785419464613872E-2</v>
      </c>
      <c r="AL146" s="103">
        <f t="shared" si="214"/>
        <v>2.0881513343858613E-2</v>
      </c>
      <c r="AM146" s="103">
        <f t="shared" si="214"/>
        <v>1.3874022646263581E-2</v>
      </c>
      <c r="AN146" s="103">
        <f t="shared" si="214"/>
        <v>1.5501750550410979E-2</v>
      </c>
      <c r="AO146" s="103">
        <f t="shared" si="214"/>
        <v>1.8393810697706944E-2</v>
      </c>
      <c r="AP146" s="103">
        <f t="shared" si="214"/>
        <v>1.8731830695250883E-2</v>
      </c>
      <c r="AQ146" s="103">
        <f t="shared" si="214"/>
        <v>1.9708113214115346E-2</v>
      </c>
      <c r="AR146" s="103">
        <f t="shared" si="214"/>
        <v>1.9836231651164351E-2</v>
      </c>
      <c r="AS146" s="103">
        <f t="shared" si="214"/>
        <v>2.1006852430569593E-2</v>
      </c>
      <c r="AT146" s="103">
        <f t="shared" si="214"/>
        <v>2.2236126926788929E-2</v>
      </c>
      <c r="AU146" s="103">
        <f t="shared" si="214"/>
        <v>2.2235372780859484E-2</v>
      </c>
      <c r="AV146" s="103">
        <f t="shared" si="214"/>
        <v>2.2179547364495799E-2</v>
      </c>
      <c r="AW146" s="103">
        <f t="shared" si="214"/>
        <v>2.138354332862424E-2</v>
      </c>
      <c r="AX146" s="103">
        <f t="shared" si="214"/>
        <v>2.1262535558969595E-2</v>
      </c>
      <c r="AY146" s="103">
        <f t="shared" si="214"/>
        <v>1.9548229877392756E-2</v>
      </c>
      <c r="AZ146" s="103">
        <f t="shared" si="214"/>
        <v>1.7900671052300584E-2</v>
      </c>
      <c r="BA146" s="103">
        <f t="shared" si="214"/>
        <v>1.7019554101789004E-2</v>
      </c>
      <c r="BB146" s="103">
        <f t="shared" si="214"/>
        <v>1.6467116453597726E-2</v>
      </c>
      <c r="BC146" s="103">
        <f t="shared" si="214"/>
        <v>1.63256979715414E-2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A149"/>
  <sheetViews>
    <sheetView zoomScaleNormal="100" workbookViewId="0">
      <pane xSplit="2" ySplit="7" topLeftCell="C8" activePane="bottomRight" state="frozen"/>
      <selection activeCell="BE1" sqref="BE1"/>
      <selection pane="topRight" activeCell="BE1" sqref="BE1"/>
      <selection pane="bottomLeft" activeCell="BE1" sqref="BE1"/>
      <selection pane="bottomRight"/>
    </sheetView>
  </sheetViews>
  <sheetFormatPr baseColWidth="10" defaultColWidth="11.453125" defaultRowHeight="14.5" x14ac:dyDescent="0.35"/>
  <cols>
    <col min="1" max="1" width="11.453125" style="13"/>
    <col min="2" max="2" width="82.453125" style="13" customWidth="1"/>
    <col min="3" max="55" width="11.453125" style="82"/>
    <col min="56" max="56" width="10.6328125" style="86" customWidth="1"/>
    <col min="57" max="57" width="10.453125" style="86" customWidth="1"/>
    <col min="58" max="58" width="11.453125" style="86"/>
    <col min="59" max="59" width="9.54296875" style="13" hidden="1" customWidth="1"/>
    <col min="60" max="94" width="11.453125" style="13" hidden="1" customWidth="1"/>
    <col min="95" max="95" width="13.81640625" style="13" hidden="1" customWidth="1"/>
    <col min="96" max="99" width="11.453125" style="13" hidden="1" customWidth="1"/>
    <col min="100" max="100" width="13.81640625" style="13" hidden="1" customWidth="1"/>
    <col min="101" max="104" width="11.453125" style="13" hidden="1" customWidth="1"/>
    <col min="105" max="105" width="13.81640625" style="13" hidden="1" customWidth="1"/>
    <col min="106" max="157" width="11.453125" style="13" hidden="1" customWidth="1"/>
    <col min="158" max="193" width="11.453125" style="13" customWidth="1"/>
    <col min="194" max="16384" width="11.453125" style="13"/>
  </cols>
  <sheetData>
    <row r="1" spans="1:157" ht="18.5" x14ac:dyDescent="0.45">
      <c r="A1" s="67" t="s">
        <v>169</v>
      </c>
      <c r="B1" s="7"/>
    </row>
    <row r="2" spans="1:157" x14ac:dyDescent="0.35">
      <c r="A2" s="7" t="s">
        <v>142</v>
      </c>
      <c r="B2" s="7"/>
    </row>
    <row r="3" spans="1:157" x14ac:dyDescent="0.35">
      <c r="A3" s="7" t="s">
        <v>143</v>
      </c>
      <c r="B3" s="7"/>
    </row>
    <row r="4" spans="1:157"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row>
    <row r="5" spans="1:157" x14ac:dyDescent="0.35">
      <c r="A5" s="7"/>
      <c r="B5" s="7"/>
      <c r="BG5" s="13" t="s">
        <v>318</v>
      </c>
    </row>
    <row r="6" spans="1:157" ht="15" thickBot="1" x14ac:dyDescent="0.4">
      <c r="A6" s="88" t="s">
        <v>292</v>
      </c>
      <c r="B6" s="89"/>
      <c r="C6" s="94" t="s">
        <v>130</v>
      </c>
    </row>
    <row r="7" spans="1:157"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57" ht="15" thickBot="1" x14ac:dyDescent="0.4">
      <c r="A8" s="16" t="s">
        <v>94</v>
      </c>
      <c r="B8" s="17" t="s">
        <v>95</v>
      </c>
      <c r="C8" s="81">
        <v>4140.7387630348903</v>
      </c>
      <c r="D8" s="81">
        <v>5231.1797787926298</v>
      </c>
      <c r="E8" s="81">
        <v>4091.6910663235499</v>
      </c>
      <c r="F8" s="81">
        <v>4316.9230955870698</v>
      </c>
      <c r="G8" s="81">
        <v>4452.7384210683904</v>
      </c>
      <c r="H8" s="81">
        <v>4420.9099422534</v>
      </c>
      <c r="I8" s="81">
        <v>4119.9846111450097</v>
      </c>
      <c r="J8" s="81">
        <v>4528.7962116832596</v>
      </c>
      <c r="K8" s="81">
        <v>4442.4730525777704</v>
      </c>
      <c r="L8" s="81">
        <v>3788.14299549527</v>
      </c>
      <c r="M8" s="81">
        <v>4795.9421567080699</v>
      </c>
      <c r="N8" s="81">
        <v>4756.4571064723104</v>
      </c>
      <c r="O8" s="81">
        <v>4814.56540044551</v>
      </c>
      <c r="P8" s="81">
        <v>4972.9043572098299</v>
      </c>
      <c r="Q8" s="81">
        <v>5012.3853564645897</v>
      </c>
      <c r="R8" s="81">
        <v>4715.13556206261</v>
      </c>
      <c r="S8" s="81">
        <v>4735.3089667696004</v>
      </c>
      <c r="T8" s="81">
        <v>5029.4751139808404</v>
      </c>
      <c r="U8" s="81">
        <v>4487.09213950293</v>
      </c>
      <c r="V8" s="81">
        <v>4621.3863761372804</v>
      </c>
      <c r="W8" s="81">
        <v>4652.4989534053302</v>
      </c>
      <c r="X8" s="81">
        <v>4675.1123962823704</v>
      </c>
      <c r="Y8" s="81">
        <v>5227.8837236292102</v>
      </c>
      <c r="Z8" s="81">
        <v>4666.5190227042904</v>
      </c>
      <c r="AA8" s="81">
        <v>5303.1878053445498</v>
      </c>
      <c r="AB8" s="81">
        <v>5625.4077690345403</v>
      </c>
      <c r="AC8" s="81">
        <v>5320.0656242020495</v>
      </c>
      <c r="AD8" s="81">
        <v>4947.1801234964296</v>
      </c>
      <c r="AE8" s="81">
        <v>4715.49214510617</v>
      </c>
      <c r="AF8" s="81">
        <v>4702.11833311994</v>
      </c>
      <c r="AG8" s="81">
        <v>4466.1210642261904</v>
      </c>
      <c r="AH8" s="81">
        <v>4617.01692919779</v>
      </c>
      <c r="AI8" s="81">
        <v>4516.4380372261203</v>
      </c>
      <c r="AJ8" s="81">
        <v>4273.1844258866304</v>
      </c>
      <c r="AK8" s="81">
        <v>5003.5596688136502</v>
      </c>
      <c r="AL8" s="81">
        <v>4606.9440199008604</v>
      </c>
      <c r="AM8" s="81">
        <v>4844.5422684894602</v>
      </c>
      <c r="AN8" s="81">
        <v>4471.0470236774499</v>
      </c>
      <c r="AO8" s="81">
        <v>4202.4680799626803</v>
      </c>
      <c r="AP8" s="81">
        <v>4774.57809450072</v>
      </c>
      <c r="AQ8" s="81">
        <v>4869.8544910392102</v>
      </c>
      <c r="AR8" s="81">
        <v>4107.0146976963297</v>
      </c>
      <c r="AS8" s="81">
        <v>5291.5380124208496</v>
      </c>
      <c r="AT8" s="81">
        <v>4967.6929117071304</v>
      </c>
      <c r="AU8" s="81">
        <v>4783.1474143618698</v>
      </c>
      <c r="AV8" s="81">
        <v>5136.7723235201302</v>
      </c>
      <c r="AW8" s="81">
        <v>4593.6779704353503</v>
      </c>
      <c r="AX8" s="81">
        <v>4898.3102070232198</v>
      </c>
      <c r="AY8" s="81">
        <v>4766.2083428820197</v>
      </c>
      <c r="AZ8" s="81">
        <v>4811.7654354087499</v>
      </c>
      <c r="BA8" s="81">
        <v>4935.7932480209702</v>
      </c>
      <c r="BB8" s="81">
        <v>4706.15638366444</v>
      </c>
      <c r="BC8" s="81">
        <v>4805.4293281213604</v>
      </c>
      <c r="BD8" s="81">
        <v>4452.8452015984003</v>
      </c>
      <c r="BE8" s="81">
        <v>4646.6762745367996</v>
      </c>
      <c r="BF8" s="113"/>
      <c r="BG8" s="82" t="str">
        <f>IF(C8&gt;0,IF(C8&lt;5,"SECRETTTTTTTT",""),"")</f>
        <v/>
      </c>
      <c r="BH8" s="82" t="str">
        <f t="shared" ref="BH8:BW8" si="0">IF(D8&gt;0,IF(D8&lt;5,"SECRETTTTTTTT",""),"")</f>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si="0"/>
        <v/>
      </c>
      <c r="BW8" s="82" t="str">
        <f t="shared" si="0"/>
        <v/>
      </c>
      <c r="BX8" s="82" t="str">
        <f t="shared" ref="BX8:CM8" si="1">IF(T8&gt;0,IF(T8&lt;5,"SECRETTTTTTTT",""),"")</f>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82" t="str">
        <f t="shared" si="1"/>
        <v/>
      </c>
      <c r="CJ8" s="82" t="str">
        <f t="shared" si="1"/>
        <v/>
      </c>
      <c r="CK8" s="13" t="str">
        <f t="shared" si="1"/>
        <v/>
      </c>
      <c r="CL8" s="13" t="str">
        <f t="shared" si="1"/>
        <v/>
      </c>
      <c r="CM8" s="13" t="str">
        <f t="shared" si="1"/>
        <v/>
      </c>
      <c r="CN8" s="13" t="str">
        <f t="shared" ref="CN8:DC8" si="2">IF(AJ8&gt;0,IF(AJ8&lt;5,"SECRETTTTTTTT",""),"")</f>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si="2"/>
        <v/>
      </c>
      <c r="DC8" s="13" t="str">
        <f t="shared" si="2"/>
        <v/>
      </c>
      <c r="DD8" s="13" t="str">
        <f t="shared" ref="BH8:DD14" si="3">IF(AZ8&gt;0,IF(AZ8&lt;5,"SECRETTTTTTTT",""),"")</f>
        <v/>
      </c>
      <c r="DE8" s="13" t="str">
        <f t="shared" ref="DE8:DE13" si="4">IF(BA8&gt;0,IF(BA8&lt;5,"SECRETTTTTTTT",""),"")</f>
        <v/>
      </c>
      <c r="DF8" s="13" t="str">
        <f t="shared" ref="DF8:DF29" si="5">IF(BB8&gt;0,IF(BB8&lt;5,"SECRETTTTTTTT",""),"")</f>
        <v/>
      </c>
      <c r="DG8" s="13" t="str">
        <f t="shared" ref="DG8:DG29" si="6">IF(BC8&gt;0,IF(BC8&lt;5,"SECRETTTTTTTT",""),"")</f>
        <v/>
      </c>
      <c r="DH8" s="13" t="str">
        <f t="shared" ref="DH8:DH29" si="7">IF(BD8&gt;0,IF(BD8&lt;5,"SECRETTTTTTTT",""),"")</f>
        <v/>
      </c>
      <c r="DI8" s="13" t="str">
        <f t="shared" ref="DI8:DI29" si="8">IF(BE8&gt;0,IF(BE8&lt;5,"SECRETTTTTTTT",""),"")</f>
        <v/>
      </c>
      <c r="DJ8" s="13" t="str">
        <f t="shared" ref="DJ8:DJ29" si="9">IF(BF8&gt;0,IF(BF8&lt;5,"SECRETTTTTTTT",""),"")</f>
        <v/>
      </c>
      <c r="DK8" s="13" t="str">
        <f t="shared" ref="DK8:DK29" si="10">IF(BG8&gt;0,IF(BG8&lt;5,"SECRETTTTTTTT",""),"")</f>
        <v/>
      </c>
      <c r="DL8" s="13" t="str">
        <f t="shared" ref="DL8:DL29" si="11">IF(BH8&gt;0,IF(BH8&lt;5,"SECRETTTTTTTT",""),"")</f>
        <v/>
      </c>
      <c r="DM8" s="13" t="str">
        <f t="shared" ref="DM8:DM29" si="12">IF(BI8&gt;0,IF(BI8&lt;5,"SECRETTTTTTTT",""),"")</f>
        <v/>
      </c>
      <c r="DN8" s="13" t="str">
        <f t="shared" ref="DN8:DN29" si="13">IF(BJ8&gt;0,IF(BJ8&lt;5,"SECRETTTTTTTT",""),"")</f>
        <v/>
      </c>
      <c r="DO8" s="13" t="str">
        <f t="shared" ref="DO8:DO29" si="14">IF(BK8&gt;0,IF(BK8&lt;5,"SECRETTTTTTTT",""),"")</f>
        <v/>
      </c>
      <c r="DP8" s="13" t="str">
        <f t="shared" ref="DP8:DP29" si="15">IF(BL8&gt;0,IF(BL8&lt;5,"SECRETTTTTTTT",""),"")</f>
        <v/>
      </c>
      <c r="DQ8" s="13" t="str">
        <f t="shared" ref="DQ8:DQ29" si="16">IF(BM8&gt;0,IF(BM8&lt;5,"SECRETTTTTTTT",""),"")</f>
        <v/>
      </c>
      <c r="DR8" s="13" t="str">
        <f t="shared" ref="DR8:DR29" si="17">IF(BN8&gt;0,IF(BN8&lt;5,"SECRETTTTTTTT",""),"")</f>
        <v/>
      </c>
      <c r="DS8" s="13" t="str">
        <f t="shared" ref="DS8:DS29" si="18">IF(BO8&gt;0,IF(BO8&lt;5,"SECRETTTTTTTT",""),"")</f>
        <v/>
      </c>
      <c r="DT8" s="13" t="str">
        <f t="shared" ref="DT8:DT29" si="19">IF(BP8&gt;0,IF(BP8&lt;5,"SECRETTTTTTTT",""),"")</f>
        <v/>
      </c>
      <c r="DU8" s="13" t="str">
        <f t="shared" ref="DU8:DU29" si="20">IF(BQ8&gt;0,IF(BQ8&lt;5,"SECRETTTTTTTT",""),"")</f>
        <v/>
      </c>
      <c r="DV8" s="13" t="str">
        <f t="shared" ref="DV8:DV29" si="21">IF(BR8&gt;0,IF(BR8&lt;5,"SECRETTTTTTTT",""),"")</f>
        <v/>
      </c>
      <c r="DW8" s="13" t="str">
        <f t="shared" ref="DW8:DW29" si="22">IF(BS8&gt;0,IF(BS8&lt;5,"SECRETTTTTTTT",""),"")</f>
        <v/>
      </c>
      <c r="DX8" s="13" t="str">
        <f t="shared" ref="DX8:DX29" si="23">IF(BT8&gt;0,IF(BT8&lt;5,"SECRETTTTTTTT",""),"")</f>
        <v/>
      </c>
      <c r="DY8" s="13" t="str">
        <f t="shared" ref="DY8:DY29" si="24">IF(BU8&gt;0,IF(BU8&lt;5,"SECRETTTTTTTT",""),"")</f>
        <v/>
      </c>
      <c r="DZ8" s="13" t="str">
        <f t="shared" ref="DZ8:DZ29" si="25">IF(BV8&gt;0,IF(BV8&lt;5,"SECRETTTTTTTT",""),"")</f>
        <v/>
      </c>
      <c r="EA8" s="13" t="str">
        <f t="shared" ref="EA8:EA29" si="26">IF(BW8&gt;0,IF(BW8&lt;5,"SECRETTTTTTTT",""),"")</f>
        <v/>
      </c>
      <c r="EB8" s="13" t="str">
        <f t="shared" ref="EB8:EB29" si="27">IF(BX8&gt;0,IF(BX8&lt;5,"SECRETTTTTTTT",""),"")</f>
        <v/>
      </c>
      <c r="EC8" s="13" t="str">
        <f t="shared" ref="EC8:EC29" si="28">IF(BY8&gt;0,IF(BY8&lt;5,"SECRETTTTTTTT",""),"")</f>
        <v/>
      </c>
      <c r="ED8" s="13" t="str">
        <f t="shared" ref="ED8:ED29" si="29">IF(BZ8&gt;0,IF(BZ8&lt;5,"SECRETTTTTTTT",""),"")</f>
        <v/>
      </c>
      <c r="EE8" s="13" t="str">
        <f t="shared" ref="EE8:EE29" si="30">IF(CA8&gt;0,IF(CA8&lt;5,"SECRETTTTTTTT",""),"")</f>
        <v/>
      </c>
      <c r="EF8" s="13" t="str">
        <f t="shared" ref="EF8:EF29" si="31">IF(CB8&gt;0,IF(CB8&lt;5,"SECRETTTTTTTT",""),"")</f>
        <v/>
      </c>
      <c r="EG8" s="13" t="str">
        <f t="shared" ref="EG8:EG29" si="32">IF(CC8&gt;0,IF(CC8&lt;5,"SECRETTTTTTTT",""),"")</f>
        <v/>
      </c>
      <c r="EH8" s="13" t="str">
        <f t="shared" ref="EH8:EH29" si="33">IF(CD8&gt;0,IF(CD8&lt;5,"SECRETTTTTTTT",""),"")</f>
        <v/>
      </c>
      <c r="EI8" s="13" t="str">
        <f t="shared" ref="EI8:EI29" si="34">IF(CE8&gt;0,IF(CE8&lt;5,"SECRETTTTTTTT",""),"")</f>
        <v/>
      </c>
      <c r="EJ8" s="13" t="str">
        <f t="shared" ref="EJ8:EJ29" si="35">IF(CF8&gt;0,IF(CF8&lt;5,"SECRETTTTTTTT",""),"")</f>
        <v/>
      </c>
      <c r="EK8" s="13" t="str">
        <f t="shared" ref="EK8:EK29" si="36">IF(CG8&gt;0,IF(CG8&lt;5,"SECRETTTTTTTT",""),"")</f>
        <v/>
      </c>
      <c r="EL8" s="13" t="str">
        <f t="shared" ref="EL8:EL29" si="37">IF(CH8&gt;0,IF(CH8&lt;5,"SECRETTTTTTTT",""),"")</f>
        <v/>
      </c>
      <c r="EM8" s="13" t="str">
        <f t="shared" ref="EM8:EM29" si="38">IF(CI8&gt;0,IF(CI8&lt;5,"SECRETTTTTTTT",""),"")</f>
        <v/>
      </c>
      <c r="EN8" s="13" t="str">
        <f t="shared" ref="EN8:EN29" si="39">IF(CJ8&gt;0,IF(CJ8&lt;5,"SECRETTTTTTTT",""),"")</f>
        <v/>
      </c>
      <c r="EO8" s="13" t="str">
        <f t="shared" ref="EO8:EO29" si="40">IF(CK8&gt;0,IF(CK8&lt;5,"SECRETTTTTTTT",""),"")</f>
        <v/>
      </c>
      <c r="EP8" s="13" t="str">
        <f t="shared" ref="EP8:EP29" si="41">IF(CL8&gt;0,IF(CL8&lt;5,"SECRETTTTTTTT",""),"")</f>
        <v/>
      </c>
      <c r="EQ8" s="13" t="str">
        <f t="shared" ref="EQ8:EQ29" si="42">IF(CM8&gt;0,IF(CM8&lt;5,"SECRETTTTTTTT",""),"")</f>
        <v/>
      </c>
      <c r="ER8" s="13" t="str">
        <f t="shared" ref="ER8:ER29" si="43">IF(CN8&gt;0,IF(CN8&lt;5,"SECRETTTTTTTT",""),"")</f>
        <v/>
      </c>
      <c r="ES8" s="13" t="str">
        <f t="shared" ref="ES8:ES29" si="44">IF(CO8&gt;0,IF(CO8&lt;5,"SECRETTTTTTTT",""),"")</f>
        <v/>
      </c>
      <c r="ET8" s="13" t="str">
        <f t="shared" ref="ET8:ET29" si="45">IF(CP8&gt;0,IF(CP8&lt;5,"SECRETTTTTTTT",""),"")</f>
        <v/>
      </c>
      <c r="EU8" s="13" t="str">
        <f t="shared" ref="EU8:EU29" si="46">IF(CQ8&gt;0,IF(CQ8&lt;5,"SECRETTTTTTTT",""),"")</f>
        <v/>
      </c>
      <c r="EV8" s="13" t="str">
        <f t="shared" ref="EV8:EV29" si="47">IF(CR8&gt;0,IF(CR8&lt;5,"SECRETTTTTTTT",""),"")</f>
        <v/>
      </c>
      <c r="EW8" s="13" t="str">
        <f t="shared" ref="EW8:EW29" si="48">IF(CS8&gt;0,IF(CS8&lt;5,"SECRETTTTTTTT",""),"")</f>
        <v/>
      </c>
      <c r="EX8" s="13" t="str">
        <f t="shared" ref="EX8:EX29" si="49">IF(CT8&gt;0,IF(CT8&lt;5,"SECRETTTTTTTT",""),"")</f>
        <v/>
      </c>
      <c r="EY8" s="13" t="str">
        <f t="shared" ref="EY8:EY29" si="50">IF(CU8&gt;0,IF(CU8&lt;5,"SECRETTTTTTTT",""),"")</f>
        <v/>
      </c>
      <c r="EZ8" s="13" t="str">
        <f t="shared" ref="EZ8:EZ29" si="51">IF(CV8&gt;0,IF(CV8&lt;5,"SECRETTTTTTTT",""),"")</f>
        <v/>
      </c>
      <c r="FA8" s="13" t="str">
        <f t="shared" ref="FA8:FA29" si="52">IF(CW8&gt;0,IF(CW8&lt;5,"SECRETTTTTTTT",""),"")</f>
        <v/>
      </c>
    </row>
    <row r="9" spans="1:157" ht="15" thickBot="1" x14ac:dyDescent="0.4">
      <c r="A9" s="18"/>
      <c r="B9" s="18" t="s">
        <v>145</v>
      </c>
      <c r="C9" s="77">
        <v>4140.7387630348903</v>
      </c>
      <c r="D9" s="77">
        <v>5231.1797787926298</v>
      </c>
      <c r="E9" s="77">
        <v>4091.6910663235499</v>
      </c>
      <c r="F9" s="77">
        <v>4316.9230955870698</v>
      </c>
      <c r="G9" s="77">
        <v>4452.7384210683904</v>
      </c>
      <c r="H9" s="77">
        <v>4420.9099422534</v>
      </c>
      <c r="I9" s="77">
        <v>4119.9846111450097</v>
      </c>
      <c r="J9" s="77">
        <v>4528.7962116832596</v>
      </c>
      <c r="K9" s="77">
        <v>4442.4730525777704</v>
      </c>
      <c r="L9" s="77">
        <v>3788.14299549527</v>
      </c>
      <c r="M9" s="77">
        <v>4795.9421567080699</v>
      </c>
      <c r="N9" s="77">
        <v>4756.4571064723104</v>
      </c>
      <c r="O9" s="77">
        <v>4814.56540044551</v>
      </c>
      <c r="P9" s="77">
        <v>4972.9043572098299</v>
      </c>
      <c r="Q9" s="77">
        <v>5012.3853564645897</v>
      </c>
      <c r="R9" s="77">
        <v>4715.13556206261</v>
      </c>
      <c r="S9" s="77">
        <v>4735.3089667696004</v>
      </c>
      <c r="T9" s="77">
        <v>5029.4751139808404</v>
      </c>
      <c r="U9" s="77">
        <v>4487.09213950293</v>
      </c>
      <c r="V9" s="77">
        <v>4621.3863761372804</v>
      </c>
      <c r="W9" s="77">
        <v>4652.4989534053302</v>
      </c>
      <c r="X9" s="77">
        <v>4675.1123962823704</v>
      </c>
      <c r="Y9" s="77">
        <v>5227.8837236292102</v>
      </c>
      <c r="Z9" s="77">
        <v>4666.5190227042904</v>
      </c>
      <c r="AA9" s="77">
        <v>5303.1878053445498</v>
      </c>
      <c r="AB9" s="77">
        <v>5625.4077690345403</v>
      </c>
      <c r="AC9" s="77">
        <v>5320.0656242020495</v>
      </c>
      <c r="AD9" s="77">
        <v>4947.1801234964296</v>
      </c>
      <c r="AE9" s="77">
        <v>4715.49214510617</v>
      </c>
      <c r="AF9" s="77">
        <v>4702.11833311994</v>
      </c>
      <c r="AG9" s="77">
        <v>4466.1210642261904</v>
      </c>
      <c r="AH9" s="77">
        <v>4617.01692919779</v>
      </c>
      <c r="AI9" s="77">
        <v>4516.4380372261203</v>
      </c>
      <c r="AJ9" s="77">
        <v>4273.1844258866304</v>
      </c>
      <c r="AK9" s="77">
        <v>5003.5596688136502</v>
      </c>
      <c r="AL9" s="77">
        <v>4606.9440199008604</v>
      </c>
      <c r="AM9" s="77">
        <v>4844.5422684894602</v>
      </c>
      <c r="AN9" s="77">
        <v>4471.0470236774499</v>
      </c>
      <c r="AO9" s="77">
        <v>4202.4680799626803</v>
      </c>
      <c r="AP9" s="77">
        <v>4774.57809450072</v>
      </c>
      <c r="AQ9" s="77">
        <v>4869.8544910392102</v>
      </c>
      <c r="AR9" s="77">
        <v>4107.0146976963297</v>
      </c>
      <c r="AS9" s="77">
        <v>5291.5380124208496</v>
      </c>
      <c r="AT9" s="77">
        <v>4967.6929117071304</v>
      </c>
      <c r="AU9" s="77">
        <v>4783.1474143618698</v>
      </c>
      <c r="AV9" s="77">
        <v>5136.7723235201302</v>
      </c>
      <c r="AW9" s="77">
        <v>4593.6779704353503</v>
      </c>
      <c r="AX9" s="77">
        <v>4898.3102070232198</v>
      </c>
      <c r="AY9" s="77">
        <v>4766.2083428820197</v>
      </c>
      <c r="AZ9" s="77">
        <v>4811.7654354087499</v>
      </c>
      <c r="BA9" s="77">
        <v>4935.7932480209702</v>
      </c>
      <c r="BB9" s="77">
        <v>4706.15638366444</v>
      </c>
      <c r="BC9" s="77">
        <v>4805.4293281213604</v>
      </c>
      <c r="BD9" s="77">
        <v>4452.8452015984003</v>
      </c>
      <c r="BE9" s="77">
        <v>4646.6762745367996</v>
      </c>
      <c r="BF9" s="114"/>
      <c r="BG9" s="82" t="str">
        <f>IF(C9&gt;0,IF(C9&lt;5,"SECRETTTTTTTT",""),"")</f>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82" t="str">
        <f t="shared" si="3"/>
        <v/>
      </c>
      <c r="CJ9" s="82"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3"/>
        <v/>
      </c>
      <c r="DD9" s="13" t="str">
        <f t="shared" si="3"/>
        <v/>
      </c>
      <c r="DE9" s="13" t="str">
        <f t="shared" si="4"/>
        <v/>
      </c>
      <c r="DF9" s="13" t="str">
        <f t="shared" si="5"/>
        <v/>
      </c>
      <c r="DG9" s="13" t="str">
        <f t="shared" si="6"/>
        <v/>
      </c>
      <c r="DH9" s="13" t="str">
        <f t="shared" si="7"/>
        <v/>
      </c>
      <c r="DI9" s="13" t="str">
        <f t="shared" si="8"/>
        <v/>
      </c>
      <c r="DJ9" s="13" t="str">
        <f t="shared" si="9"/>
        <v/>
      </c>
      <c r="DK9" s="13" t="str">
        <f t="shared" si="10"/>
        <v/>
      </c>
      <c r="DL9" s="13" t="str">
        <f t="shared" si="11"/>
        <v/>
      </c>
      <c r="DM9" s="13" t="str">
        <f t="shared" si="12"/>
        <v/>
      </c>
      <c r="DN9" s="13" t="str">
        <f t="shared" si="13"/>
        <v/>
      </c>
      <c r="DO9" s="13" t="str">
        <f t="shared" si="14"/>
        <v/>
      </c>
      <c r="DP9" s="13" t="str">
        <f t="shared" si="15"/>
        <v/>
      </c>
      <c r="DQ9" s="13" t="str">
        <f t="shared" si="16"/>
        <v/>
      </c>
      <c r="DR9" s="13" t="str">
        <f t="shared" si="17"/>
        <v/>
      </c>
      <c r="DS9" s="13" t="str">
        <f t="shared" si="18"/>
        <v/>
      </c>
      <c r="DT9" s="13" t="str">
        <f t="shared" si="19"/>
        <v/>
      </c>
      <c r="DU9" s="13" t="str">
        <f t="shared" si="20"/>
        <v/>
      </c>
      <c r="DV9" s="13" t="str">
        <f t="shared" si="21"/>
        <v/>
      </c>
      <c r="DW9" s="13" t="str">
        <f t="shared" si="22"/>
        <v/>
      </c>
      <c r="DX9" s="13" t="str">
        <f t="shared" si="23"/>
        <v/>
      </c>
      <c r="DY9" s="13" t="str">
        <f t="shared" si="24"/>
        <v/>
      </c>
      <c r="DZ9" s="13" t="str">
        <f t="shared" si="25"/>
        <v/>
      </c>
      <c r="EA9" s="13" t="str">
        <f t="shared" si="26"/>
        <v/>
      </c>
      <c r="EB9" s="13" t="str">
        <f t="shared" si="27"/>
        <v/>
      </c>
      <c r="EC9" s="13" t="str">
        <f t="shared" si="28"/>
        <v/>
      </c>
      <c r="ED9" s="13" t="str">
        <f t="shared" si="29"/>
        <v/>
      </c>
      <c r="EE9" s="13" t="str">
        <f t="shared" si="30"/>
        <v/>
      </c>
      <c r="EF9" s="13" t="str">
        <f t="shared" si="31"/>
        <v/>
      </c>
      <c r="EG9" s="13" t="str">
        <f t="shared" si="32"/>
        <v/>
      </c>
      <c r="EH9" s="13" t="str">
        <f t="shared" si="33"/>
        <v/>
      </c>
      <c r="EI9" s="13" t="str">
        <f t="shared" si="34"/>
        <v/>
      </c>
      <c r="EJ9" s="13" t="str">
        <f t="shared" si="35"/>
        <v/>
      </c>
      <c r="EK9" s="13" t="str">
        <f t="shared" si="36"/>
        <v/>
      </c>
      <c r="EL9" s="13" t="str">
        <f t="shared" si="37"/>
        <v/>
      </c>
      <c r="EM9" s="13" t="str">
        <f t="shared" si="38"/>
        <v/>
      </c>
      <c r="EN9" s="13" t="str">
        <f t="shared" si="39"/>
        <v/>
      </c>
      <c r="EO9" s="13" t="str">
        <f t="shared" si="40"/>
        <v/>
      </c>
      <c r="EP9" s="13" t="str">
        <f t="shared" si="41"/>
        <v/>
      </c>
      <c r="EQ9" s="13" t="str">
        <f t="shared" si="42"/>
        <v/>
      </c>
      <c r="ER9" s="13" t="str">
        <f t="shared" si="43"/>
        <v/>
      </c>
      <c r="ES9" s="13" t="str">
        <f t="shared" si="44"/>
        <v/>
      </c>
      <c r="ET9" s="13" t="str">
        <f t="shared" si="45"/>
        <v/>
      </c>
      <c r="EU9" s="13" t="str">
        <f t="shared" si="46"/>
        <v/>
      </c>
      <c r="EV9" s="13" t="str">
        <f t="shared" si="47"/>
        <v/>
      </c>
      <c r="EW9" s="13" t="str">
        <f t="shared" si="48"/>
        <v/>
      </c>
      <c r="EX9" s="13" t="str">
        <f t="shared" si="49"/>
        <v/>
      </c>
      <c r="EY9" s="13" t="str">
        <f t="shared" si="50"/>
        <v/>
      </c>
      <c r="EZ9" s="13" t="str">
        <f t="shared" si="51"/>
        <v/>
      </c>
      <c r="FA9" s="13" t="str">
        <f t="shared" si="52"/>
        <v/>
      </c>
    </row>
    <row r="10" spans="1:157" ht="15" thickBot="1" x14ac:dyDescent="0.4">
      <c r="A10" s="19" t="s">
        <v>96</v>
      </c>
      <c r="B10" s="20" t="s">
        <v>97</v>
      </c>
      <c r="C10" s="81">
        <v>7618.9311988691197</v>
      </c>
      <c r="D10" s="81">
        <v>7667.1259230518599</v>
      </c>
      <c r="E10" s="81">
        <v>7574.78283427309</v>
      </c>
      <c r="F10" s="81">
        <v>7563.8284075855299</v>
      </c>
      <c r="G10" s="81">
        <v>7513.5707642592797</v>
      </c>
      <c r="H10" s="81">
        <v>7539.7865710977703</v>
      </c>
      <c r="I10" s="81">
        <v>7562.0621265420896</v>
      </c>
      <c r="J10" s="81">
        <v>7514.4068553114403</v>
      </c>
      <c r="K10" s="81">
        <v>7579.7205323589096</v>
      </c>
      <c r="L10" s="81">
        <v>7506.18758310263</v>
      </c>
      <c r="M10" s="81">
        <v>7568.6301043886597</v>
      </c>
      <c r="N10" s="81">
        <v>7632.1674044178399</v>
      </c>
      <c r="O10" s="81">
        <v>7666.1602423542899</v>
      </c>
      <c r="P10" s="81">
        <v>7709.6205643615704</v>
      </c>
      <c r="Q10" s="81">
        <v>7544.4910835778601</v>
      </c>
      <c r="R10" s="81">
        <v>7821.26026920596</v>
      </c>
      <c r="S10" s="81">
        <v>7927.4455577627004</v>
      </c>
      <c r="T10" s="81">
        <v>8084.9003086625498</v>
      </c>
      <c r="U10" s="81">
        <v>8145.8959908790503</v>
      </c>
      <c r="V10" s="81">
        <v>8252.93799305217</v>
      </c>
      <c r="W10" s="81">
        <v>8302.3366938190393</v>
      </c>
      <c r="X10" s="81">
        <v>8304.5544052306304</v>
      </c>
      <c r="Y10" s="81">
        <v>8394.33237502066</v>
      </c>
      <c r="Z10" s="81">
        <v>8378.9679278943604</v>
      </c>
      <c r="AA10" s="81">
        <v>8380.1953136667908</v>
      </c>
      <c r="AB10" s="81">
        <v>8691.0889819421991</v>
      </c>
      <c r="AC10" s="81">
        <v>8629.9713696286599</v>
      </c>
      <c r="AD10" s="81">
        <v>8908.7524763089095</v>
      </c>
      <c r="AE10" s="81">
        <v>8973.5250943004594</v>
      </c>
      <c r="AF10" s="81">
        <v>8986.3148613805697</v>
      </c>
      <c r="AG10" s="81">
        <v>8913.1910176062993</v>
      </c>
      <c r="AH10" s="81">
        <v>9138.5663364602206</v>
      </c>
      <c r="AI10" s="81">
        <v>9125.2992647633291</v>
      </c>
      <c r="AJ10" s="81">
        <v>9088.7792891340596</v>
      </c>
      <c r="AK10" s="81">
        <v>9249.5579300860609</v>
      </c>
      <c r="AL10" s="81">
        <v>9302.4950193680106</v>
      </c>
      <c r="AM10" s="81">
        <v>9055.3048017339206</v>
      </c>
      <c r="AN10" s="81">
        <v>8821.5703158004599</v>
      </c>
      <c r="AO10" s="81">
        <v>9169.8387100347099</v>
      </c>
      <c r="AP10" s="81">
        <v>8905.0143721822697</v>
      </c>
      <c r="AQ10" s="81">
        <v>9188.4890805039995</v>
      </c>
      <c r="AR10" s="81">
        <v>9276.1378258208806</v>
      </c>
      <c r="AS10" s="81">
        <v>9387.4320601956206</v>
      </c>
      <c r="AT10" s="81">
        <v>9468.69253772509</v>
      </c>
      <c r="AU10" s="81">
        <v>9503.5095643096593</v>
      </c>
      <c r="AV10" s="81">
        <v>9489.5239437515702</v>
      </c>
      <c r="AW10" s="81">
        <v>9561.9440831461998</v>
      </c>
      <c r="AX10" s="81">
        <v>9596.8950585273305</v>
      </c>
      <c r="AY10" s="81">
        <v>9546.9319113411093</v>
      </c>
      <c r="AZ10" s="81">
        <v>9701.7328881025005</v>
      </c>
      <c r="BA10" s="81">
        <v>9707.8627403668906</v>
      </c>
      <c r="BB10" s="81">
        <v>9757.7553629117992</v>
      </c>
      <c r="BC10" s="81">
        <v>9921.1288758700302</v>
      </c>
      <c r="BD10" s="81">
        <v>9905.4848391043706</v>
      </c>
      <c r="BE10" s="81">
        <v>9977.4354223660994</v>
      </c>
      <c r="BF10" s="113"/>
      <c r="BG10" s="82" t="str">
        <f t="shared" ref="BG10:BV29" si="53">IF(C10&gt;0,IF(C10&lt;5,"SECRETTTTTTTT",""),"")</f>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82" t="str">
        <f t="shared" si="3"/>
        <v/>
      </c>
      <c r="CJ10" s="82"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3"/>
        <v/>
      </c>
      <c r="DD10" s="13" t="str">
        <f t="shared" si="3"/>
        <v/>
      </c>
      <c r="DE10" s="13" t="str">
        <f t="shared" si="4"/>
        <v/>
      </c>
      <c r="DF10" s="13" t="str">
        <f t="shared" si="5"/>
        <v/>
      </c>
      <c r="DG10" s="13" t="str">
        <f t="shared" si="6"/>
        <v/>
      </c>
      <c r="DH10" s="13" t="str">
        <f t="shared" si="7"/>
        <v/>
      </c>
      <c r="DI10" s="13" t="str">
        <f t="shared" si="8"/>
        <v/>
      </c>
      <c r="DJ10" s="13" t="str">
        <f t="shared" si="9"/>
        <v/>
      </c>
      <c r="DK10" s="13" t="str">
        <f t="shared" si="10"/>
        <v/>
      </c>
      <c r="DL10" s="13" t="str">
        <f t="shared" si="11"/>
        <v/>
      </c>
      <c r="DM10" s="13" t="str">
        <f t="shared" si="12"/>
        <v/>
      </c>
      <c r="DN10" s="13" t="str">
        <f t="shared" si="13"/>
        <v/>
      </c>
      <c r="DO10" s="13" t="str">
        <f t="shared" si="14"/>
        <v/>
      </c>
      <c r="DP10" s="13" t="str">
        <f t="shared" si="15"/>
        <v/>
      </c>
      <c r="DQ10" s="13" t="str">
        <f t="shared" si="16"/>
        <v/>
      </c>
      <c r="DR10" s="13" t="str">
        <f t="shared" si="17"/>
        <v/>
      </c>
      <c r="DS10" s="13" t="str">
        <f t="shared" si="18"/>
        <v/>
      </c>
      <c r="DT10" s="13" t="str">
        <f t="shared" si="19"/>
        <v/>
      </c>
      <c r="DU10" s="13" t="str">
        <f t="shared" si="20"/>
        <v/>
      </c>
      <c r="DV10" s="13" t="str">
        <f t="shared" si="21"/>
        <v/>
      </c>
      <c r="DW10" s="13" t="str">
        <f t="shared" si="22"/>
        <v/>
      </c>
      <c r="DX10" s="13" t="str">
        <f t="shared" si="23"/>
        <v/>
      </c>
      <c r="DY10" s="13" t="str">
        <f t="shared" si="24"/>
        <v/>
      </c>
      <c r="DZ10" s="13" t="str">
        <f t="shared" si="25"/>
        <v/>
      </c>
      <c r="EA10" s="13" t="str">
        <f t="shared" si="26"/>
        <v/>
      </c>
      <c r="EB10" s="13" t="str">
        <f t="shared" si="27"/>
        <v/>
      </c>
      <c r="EC10" s="13" t="str">
        <f t="shared" si="28"/>
        <v/>
      </c>
      <c r="ED10" s="13" t="str">
        <f t="shared" si="29"/>
        <v/>
      </c>
      <c r="EE10" s="13" t="str">
        <f t="shared" si="30"/>
        <v/>
      </c>
      <c r="EF10" s="13" t="str">
        <f t="shared" si="31"/>
        <v/>
      </c>
      <c r="EG10" s="13" t="str">
        <f t="shared" si="32"/>
        <v/>
      </c>
      <c r="EH10" s="13" t="str">
        <f t="shared" si="33"/>
        <v/>
      </c>
      <c r="EI10" s="13" t="str">
        <f t="shared" si="34"/>
        <v/>
      </c>
      <c r="EJ10" s="13" t="str">
        <f t="shared" si="35"/>
        <v/>
      </c>
      <c r="EK10" s="13" t="str">
        <f t="shared" si="36"/>
        <v/>
      </c>
      <c r="EL10" s="13" t="str">
        <f t="shared" si="37"/>
        <v/>
      </c>
      <c r="EM10" s="13" t="str">
        <f t="shared" si="38"/>
        <v/>
      </c>
      <c r="EN10" s="13" t="str">
        <f t="shared" si="39"/>
        <v/>
      </c>
      <c r="EO10" s="13" t="str">
        <f t="shared" si="40"/>
        <v/>
      </c>
      <c r="EP10" s="13" t="str">
        <f t="shared" si="41"/>
        <v/>
      </c>
      <c r="EQ10" s="13" t="str">
        <f t="shared" si="42"/>
        <v/>
      </c>
      <c r="ER10" s="13" t="str">
        <f t="shared" si="43"/>
        <v/>
      </c>
      <c r="ES10" s="13" t="str">
        <f t="shared" si="44"/>
        <v/>
      </c>
      <c r="ET10" s="13" t="str">
        <f t="shared" si="45"/>
        <v/>
      </c>
      <c r="EU10" s="13" t="str">
        <f t="shared" si="46"/>
        <v/>
      </c>
      <c r="EV10" s="13" t="str">
        <f t="shared" si="47"/>
        <v/>
      </c>
      <c r="EW10" s="13" t="str">
        <f t="shared" si="48"/>
        <v/>
      </c>
      <c r="EX10" s="13" t="str">
        <f t="shared" si="49"/>
        <v/>
      </c>
      <c r="EY10" s="13" t="str">
        <f t="shared" si="50"/>
        <v/>
      </c>
      <c r="EZ10" s="13" t="str">
        <f t="shared" si="51"/>
        <v/>
      </c>
      <c r="FA10" s="13" t="str">
        <f t="shared" si="52"/>
        <v/>
      </c>
    </row>
    <row r="11" spans="1:157" ht="15" thickBot="1" x14ac:dyDescent="0.4">
      <c r="A11" s="19" t="s">
        <v>98</v>
      </c>
      <c r="B11" s="20" t="s">
        <v>99</v>
      </c>
      <c r="C11" s="81">
        <v>5358.3882519933504</v>
      </c>
      <c r="D11" s="81">
        <v>5407.82378908194</v>
      </c>
      <c r="E11" s="81">
        <v>5416.4797721338</v>
      </c>
      <c r="F11" s="81">
        <v>5456.9949797254903</v>
      </c>
      <c r="G11" s="81">
        <v>5540.6070460853798</v>
      </c>
      <c r="H11" s="81">
        <v>5577.3261119874596</v>
      </c>
      <c r="I11" s="81">
        <v>5541.0394419341101</v>
      </c>
      <c r="J11" s="81">
        <v>5558.8603407243399</v>
      </c>
      <c r="K11" s="81">
        <v>5417.29978950034</v>
      </c>
      <c r="L11" s="81">
        <v>5416.85067813972</v>
      </c>
      <c r="M11" s="81">
        <v>5438.3073510253398</v>
      </c>
      <c r="N11" s="81">
        <v>5497.6702778689796</v>
      </c>
      <c r="O11" s="81">
        <v>5525.9605720059899</v>
      </c>
      <c r="P11" s="81">
        <v>5567.4368675537598</v>
      </c>
      <c r="Q11" s="81">
        <v>5527.67273998577</v>
      </c>
      <c r="R11" s="81">
        <v>5541.7482970377296</v>
      </c>
      <c r="S11" s="81">
        <v>5543.67035891046</v>
      </c>
      <c r="T11" s="81">
        <v>5573.1725827776399</v>
      </c>
      <c r="U11" s="81">
        <v>5585.5417884397402</v>
      </c>
      <c r="V11" s="81">
        <v>5539.1079477905896</v>
      </c>
      <c r="W11" s="81">
        <v>5494.7167568907198</v>
      </c>
      <c r="X11" s="81">
        <v>5431.1716952274801</v>
      </c>
      <c r="Y11" s="81">
        <v>5426.4164442049296</v>
      </c>
      <c r="Z11" s="81">
        <v>5404.1013804018803</v>
      </c>
      <c r="AA11" s="81">
        <v>5350.5304743965598</v>
      </c>
      <c r="AB11" s="81">
        <v>5402.5499179886201</v>
      </c>
      <c r="AC11" s="81">
        <v>5464.7587740839399</v>
      </c>
      <c r="AD11" s="81">
        <v>5504.3049220340499</v>
      </c>
      <c r="AE11" s="81">
        <v>5508.9864699210902</v>
      </c>
      <c r="AF11" s="81">
        <v>5487.6195464494103</v>
      </c>
      <c r="AG11" s="81">
        <v>5497.0013647094102</v>
      </c>
      <c r="AH11" s="81">
        <v>5458.0572564413496</v>
      </c>
      <c r="AI11" s="81">
        <v>5374.7492159290096</v>
      </c>
      <c r="AJ11" s="81">
        <v>5673.9772525202698</v>
      </c>
      <c r="AK11" s="81">
        <v>5560.65854943453</v>
      </c>
      <c r="AL11" s="81">
        <v>5576.4123238399798</v>
      </c>
      <c r="AM11" s="81">
        <v>5530.8286406326897</v>
      </c>
      <c r="AN11" s="81">
        <v>5525.9389602813098</v>
      </c>
      <c r="AO11" s="81">
        <v>5584.3209716021001</v>
      </c>
      <c r="AP11" s="81">
        <v>5593.1579954498902</v>
      </c>
      <c r="AQ11" s="81">
        <v>5686.9186191832596</v>
      </c>
      <c r="AR11" s="81">
        <v>5638.9849684968904</v>
      </c>
      <c r="AS11" s="81">
        <v>5722.1772809560798</v>
      </c>
      <c r="AT11" s="81">
        <v>5751.5113119552798</v>
      </c>
      <c r="AU11" s="81">
        <v>5813.7617735063204</v>
      </c>
      <c r="AV11" s="81">
        <v>5849.6888057358501</v>
      </c>
      <c r="AW11" s="81">
        <v>5901.4447059992199</v>
      </c>
      <c r="AX11" s="81">
        <v>6010.0213175335202</v>
      </c>
      <c r="AY11" s="81">
        <v>6008.2888357198399</v>
      </c>
      <c r="AZ11" s="81">
        <v>6068.48732726865</v>
      </c>
      <c r="BA11" s="81">
        <v>6127.7270612395996</v>
      </c>
      <c r="BB11" s="81">
        <v>6151.6228795719198</v>
      </c>
      <c r="BC11" s="81">
        <v>6246.2699817161802</v>
      </c>
      <c r="BD11" s="81">
        <v>6312.6230172399901</v>
      </c>
      <c r="BE11" s="81">
        <v>6362.2863466692597</v>
      </c>
      <c r="BF11" s="113"/>
      <c r="BG11" s="82" t="str">
        <f t="shared" si="53"/>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82" t="str">
        <f t="shared" si="3"/>
        <v/>
      </c>
      <c r="CJ11" s="82"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3"/>
        <v/>
      </c>
      <c r="DD11" s="13" t="str">
        <f t="shared" si="3"/>
        <v/>
      </c>
      <c r="DE11" s="13" t="str">
        <f t="shared" si="4"/>
        <v/>
      </c>
      <c r="DF11" s="13" t="str">
        <f t="shared" si="5"/>
        <v/>
      </c>
      <c r="DG11" s="13" t="str">
        <f t="shared" si="6"/>
        <v/>
      </c>
      <c r="DH11" s="13" t="str">
        <f t="shared" si="7"/>
        <v/>
      </c>
      <c r="DI11" s="13" t="str">
        <f t="shared" si="8"/>
        <v/>
      </c>
      <c r="DJ11" s="13" t="str">
        <f t="shared" si="9"/>
        <v/>
      </c>
      <c r="DK11" s="13" t="str">
        <f t="shared" si="10"/>
        <v/>
      </c>
      <c r="DL11" s="13" t="str">
        <f t="shared" si="11"/>
        <v/>
      </c>
      <c r="DM11" s="13" t="str">
        <f t="shared" si="12"/>
        <v/>
      </c>
      <c r="DN11" s="13" t="str">
        <f t="shared" si="13"/>
        <v/>
      </c>
      <c r="DO11" s="13" t="str">
        <f t="shared" si="14"/>
        <v/>
      </c>
      <c r="DP11" s="13" t="str">
        <f t="shared" si="15"/>
        <v/>
      </c>
      <c r="DQ11" s="13" t="str">
        <f t="shared" si="16"/>
        <v/>
      </c>
      <c r="DR11" s="13" t="str">
        <f t="shared" si="17"/>
        <v/>
      </c>
      <c r="DS11" s="13" t="str">
        <f t="shared" si="18"/>
        <v/>
      </c>
      <c r="DT11" s="13" t="str">
        <f t="shared" si="19"/>
        <v/>
      </c>
      <c r="DU11" s="13" t="str">
        <f t="shared" si="20"/>
        <v/>
      </c>
      <c r="DV11" s="13" t="str">
        <f t="shared" si="21"/>
        <v/>
      </c>
      <c r="DW11" s="13" t="str">
        <f t="shared" si="22"/>
        <v/>
      </c>
      <c r="DX11" s="13" t="str">
        <f t="shared" si="23"/>
        <v/>
      </c>
      <c r="DY11" s="13" t="str">
        <f t="shared" si="24"/>
        <v/>
      </c>
      <c r="DZ11" s="13" t="str">
        <f t="shared" si="25"/>
        <v/>
      </c>
      <c r="EA11" s="13" t="str">
        <f t="shared" si="26"/>
        <v/>
      </c>
      <c r="EB11" s="13" t="str">
        <f t="shared" si="27"/>
        <v/>
      </c>
      <c r="EC11" s="13" t="str">
        <f t="shared" si="28"/>
        <v/>
      </c>
      <c r="ED11" s="13" t="str">
        <f t="shared" si="29"/>
        <v/>
      </c>
      <c r="EE11" s="13" t="str">
        <f t="shared" si="30"/>
        <v/>
      </c>
      <c r="EF11" s="13" t="str">
        <f t="shared" si="31"/>
        <v/>
      </c>
      <c r="EG11" s="13" t="str">
        <f t="shared" si="32"/>
        <v/>
      </c>
      <c r="EH11" s="13" t="str">
        <f t="shared" si="33"/>
        <v/>
      </c>
      <c r="EI11" s="13" t="str">
        <f t="shared" si="34"/>
        <v/>
      </c>
      <c r="EJ11" s="13" t="str">
        <f t="shared" si="35"/>
        <v/>
      </c>
      <c r="EK11" s="13" t="str">
        <f t="shared" si="36"/>
        <v/>
      </c>
      <c r="EL11" s="13" t="str">
        <f t="shared" si="37"/>
        <v/>
      </c>
      <c r="EM11" s="13" t="str">
        <f t="shared" si="38"/>
        <v/>
      </c>
      <c r="EN11" s="13" t="str">
        <f t="shared" si="39"/>
        <v/>
      </c>
      <c r="EO11" s="13" t="str">
        <f t="shared" si="40"/>
        <v/>
      </c>
      <c r="EP11" s="13" t="str">
        <f t="shared" si="41"/>
        <v/>
      </c>
      <c r="EQ11" s="13" t="str">
        <f t="shared" si="42"/>
        <v/>
      </c>
      <c r="ER11" s="13" t="str">
        <f t="shared" si="43"/>
        <v/>
      </c>
      <c r="ES11" s="13" t="str">
        <f t="shared" si="44"/>
        <v/>
      </c>
      <c r="ET11" s="13" t="str">
        <f t="shared" si="45"/>
        <v/>
      </c>
      <c r="EU11" s="13" t="str">
        <f t="shared" si="46"/>
        <v/>
      </c>
      <c r="EV11" s="13" t="str">
        <f t="shared" si="47"/>
        <v/>
      </c>
      <c r="EW11" s="13" t="str">
        <f t="shared" si="48"/>
        <v/>
      </c>
      <c r="EX11" s="13" t="str">
        <f t="shared" si="49"/>
        <v/>
      </c>
      <c r="EY11" s="13" t="str">
        <f t="shared" si="50"/>
        <v/>
      </c>
      <c r="EZ11" s="13" t="str">
        <f t="shared" si="51"/>
        <v/>
      </c>
      <c r="FA11" s="13" t="str">
        <f t="shared" si="52"/>
        <v/>
      </c>
    </row>
    <row r="12" spans="1:157" ht="15" thickBot="1" x14ac:dyDescent="0.4">
      <c r="A12" s="19" t="s">
        <v>100</v>
      </c>
      <c r="B12" s="20" t="s">
        <v>101</v>
      </c>
      <c r="C12" s="81">
        <v>4482.6500835533197</v>
      </c>
      <c r="D12" s="81">
        <v>4487.8345826266104</v>
      </c>
      <c r="E12" s="81">
        <v>4468.4973504002101</v>
      </c>
      <c r="F12" s="81">
        <v>4496.0056537123201</v>
      </c>
      <c r="G12" s="81">
        <v>4582.2675105669296</v>
      </c>
      <c r="H12" s="81">
        <v>4621.4324104123998</v>
      </c>
      <c r="I12" s="81">
        <v>4647.5248341668803</v>
      </c>
      <c r="J12" s="81">
        <v>4607.3332364733997</v>
      </c>
      <c r="K12" s="81">
        <v>4611.4027729496102</v>
      </c>
      <c r="L12" s="81">
        <v>4634.3284620076302</v>
      </c>
      <c r="M12" s="81">
        <v>4647.1158811727501</v>
      </c>
      <c r="N12" s="81">
        <v>4651.8970674858101</v>
      </c>
      <c r="O12" s="81">
        <v>4513.8060335959899</v>
      </c>
      <c r="P12" s="81">
        <v>4558.9447993009198</v>
      </c>
      <c r="Q12" s="81">
        <v>4509.8992691004996</v>
      </c>
      <c r="R12" s="81">
        <v>4404.59880244544</v>
      </c>
      <c r="S12" s="81">
        <v>4312.7898896060697</v>
      </c>
      <c r="T12" s="81">
        <v>4253.4357023381499</v>
      </c>
      <c r="U12" s="81">
        <v>4267.3086614478598</v>
      </c>
      <c r="V12" s="81">
        <v>4227.9578196688899</v>
      </c>
      <c r="W12" s="81">
        <v>4222.3687849982798</v>
      </c>
      <c r="X12" s="81">
        <v>4164.1628731740902</v>
      </c>
      <c r="Y12" s="81">
        <v>4110.97286413247</v>
      </c>
      <c r="Z12" s="81">
        <v>4124.6443195833899</v>
      </c>
      <c r="AA12" s="81">
        <v>4095.51959129137</v>
      </c>
      <c r="AB12" s="81">
        <v>4089.4426814406602</v>
      </c>
      <c r="AC12" s="81">
        <v>4164.16223199857</v>
      </c>
      <c r="AD12" s="81">
        <v>4230.8903543121896</v>
      </c>
      <c r="AE12" s="81">
        <v>4234.5314547550697</v>
      </c>
      <c r="AF12" s="81">
        <v>4206.9489988479099</v>
      </c>
      <c r="AG12" s="81">
        <v>4253.5185751023</v>
      </c>
      <c r="AH12" s="81">
        <v>4292.2566047024402</v>
      </c>
      <c r="AI12" s="81">
        <v>4309.6723108939304</v>
      </c>
      <c r="AJ12" s="81">
        <v>4317.2003878281803</v>
      </c>
      <c r="AK12" s="81">
        <v>4354.3126144419402</v>
      </c>
      <c r="AL12" s="81">
        <v>4306.4034472890798</v>
      </c>
      <c r="AM12" s="81">
        <v>4170.3324789981198</v>
      </c>
      <c r="AN12" s="81">
        <v>4158.8681577369698</v>
      </c>
      <c r="AO12" s="81">
        <v>4121.2016490252399</v>
      </c>
      <c r="AP12" s="81">
        <v>4049.0558896285302</v>
      </c>
      <c r="AQ12" s="81">
        <v>4068.0028589738899</v>
      </c>
      <c r="AR12" s="81">
        <v>4135.7873293835701</v>
      </c>
      <c r="AS12" s="81">
        <v>4173.3833862144902</v>
      </c>
      <c r="AT12" s="81">
        <v>4180.0247254208298</v>
      </c>
      <c r="AU12" s="81">
        <v>4214.8481819756798</v>
      </c>
      <c r="AV12" s="81">
        <v>4239.3118301887198</v>
      </c>
      <c r="AW12" s="81">
        <v>4300.5247240697399</v>
      </c>
      <c r="AX12" s="81">
        <v>4378.1173610364604</v>
      </c>
      <c r="AY12" s="81">
        <v>4360.9373554765198</v>
      </c>
      <c r="AZ12" s="81">
        <v>4353.2335836130997</v>
      </c>
      <c r="BA12" s="81">
        <v>4364.2375572555702</v>
      </c>
      <c r="BB12" s="81">
        <v>4310.6672177577702</v>
      </c>
      <c r="BC12" s="81">
        <v>4356.4850627439</v>
      </c>
      <c r="BD12" s="81">
        <v>4342.1175425319698</v>
      </c>
      <c r="BE12" s="81">
        <v>4283.8959590378199</v>
      </c>
      <c r="BF12" s="113"/>
      <c r="BG12" s="82" t="str">
        <f t="shared" si="53"/>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82" t="str">
        <f t="shared" si="3"/>
        <v/>
      </c>
      <c r="CJ12" s="82"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3"/>
        <v/>
      </c>
      <c r="DD12" s="13" t="str">
        <f t="shared" si="3"/>
        <v/>
      </c>
      <c r="DE12" s="13" t="str">
        <f t="shared" si="4"/>
        <v/>
      </c>
      <c r="DF12" s="13" t="str">
        <f t="shared" si="5"/>
        <v/>
      </c>
      <c r="DG12" s="13" t="str">
        <f t="shared" si="6"/>
        <v/>
      </c>
      <c r="DH12" s="13" t="str">
        <f t="shared" si="7"/>
        <v/>
      </c>
      <c r="DI12" s="13" t="str">
        <f t="shared" si="8"/>
        <v/>
      </c>
      <c r="DJ12" s="13" t="str">
        <f t="shared" si="9"/>
        <v/>
      </c>
      <c r="DK12" s="13" t="str">
        <f t="shared" si="10"/>
        <v/>
      </c>
      <c r="DL12" s="13" t="str">
        <f t="shared" si="11"/>
        <v/>
      </c>
      <c r="DM12" s="13" t="str">
        <f t="shared" si="12"/>
        <v/>
      </c>
      <c r="DN12" s="13" t="str">
        <f t="shared" si="13"/>
        <v/>
      </c>
      <c r="DO12" s="13" t="str">
        <f t="shared" si="14"/>
        <v/>
      </c>
      <c r="DP12" s="13" t="str">
        <f t="shared" si="15"/>
        <v/>
      </c>
      <c r="DQ12" s="13" t="str">
        <f t="shared" si="16"/>
        <v/>
      </c>
      <c r="DR12" s="13" t="str">
        <f t="shared" si="17"/>
        <v/>
      </c>
      <c r="DS12" s="13" t="str">
        <f t="shared" si="18"/>
        <v/>
      </c>
      <c r="DT12" s="13" t="str">
        <f t="shared" si="19"/>
        <v/>
      </c>
      <c r="DU12" s="13" t="str">
        <f t="shared" si="20"/>
        <v/>
      </c>
      <c r="DV12" s="13" t="str">
        <f t="shared" si="21"/>
        <v/>
      </c>
      <c r="DW12" s="13" t="str">
        <f t="shared" si="22"/>
        <v/>
      </c>
      <c r="DX12" s="13" t="str">
        <f t="shared" si="23"/>
        <v/>
      </c>
      <c r="DY12" s="13" t="str">
        <f t="shared" si="24"/>
        <v/>
      </c>
      <c r="DZ12" s="13" t="str">
        <f t="shared" si="25"/>
        <v/>
      </c>
      <c r="EA12" s="13" t="str">
        <f t="shared" si="26"/>
        <v/>
      </c>
      <c r="EB12" s="13" t="str">
        <f t="shared" si="27"/>
        <v/>
      </c>
      <c r="EC12" s="13" t="str">
        <f t="shared" si="28"/>
        <v/>
      </c>
      <c r="ED12" s="13" t="str">
        <f t="shared" si="29"/>
        <v/>
      </c>
      <c r="EE12" s="13" t="str">
        <f t="shared" si="30"/>
        <v/>
      </c>
      <c r="EF12" s="13" t="str">
        <f t="shared" si="31"/>
        <v/>
      </c>
      <c r="EG12" s="13" t="str">
        <f t="shared" si="32"/>
        <v/>
      </c>
      <c r="EH12" s="13" t="str">
        <f t="shared" si="33"/>
        <v/>
      </c>
      <c r="EI12" s="13" t="str">
        <f t="shared" si="34"/>
        <v/>
      </c>
      <c r="EJ12" s="13" t="str">
        <f t="shared" si="35"/>
        <v/>
      </c>
      <c r="EK12" s="13" t="str">
        <f t="shared" si="36"/>
        <v/>
      </c>
      <c r="EL12" s="13" t="str">
        <f t="shared" si="37"/>
        <v/>
      </c>
      <c r="EM12" s="13" t="str">
        <f t="shared" si="38"/>
        <v/>
      </c>
      <c r="EN12" s="13" t="str">
        <f t="shared" si="39"/>
        <v/>
      </c>
      <c r="EO12" s="13" t="str">
        <f t="shared" si="40"/>
        <v/>
      </c>
      <c r="EP12" s="13" t="str">
        <f t="shared" si="41"/>
        <v/>
      </c>
      <c r="EQ12" s="13" t="str">
        <f t="shared" si="42"/>
        <v/>
      </c>
      <c r="ER12" s="13" t="str">
        <f t="shared" si="43"/>
        <v/>
      </c>
      <c r="ES12" s="13" t="str">
        <f t="shared" si="44"/>
        <v/>
      </c>
      <c r="ET12" s="13" t="str">
        <f t="shared" si="45"/>
        <v/>
      </c>
      <c r="EU12" s="13" t="str">
        <f t="shared" si="46"/>
        <v/>
      </c>
      <c r="EV12" s="13" t="str">
        <f t="shared" si="47"/>
        <v/>
      </c>
      <c r="EW12" s="13" t="str">
        <f t="shared" si="48"/>
        <v/>
      </c>
      <c r="EX12" s="13" t="str">
        <f t="shared" si="49"/>
        <v/>
      </c>
      <c r="EY12" s="13" t="str">
        <f t="shared" si="50"/>
        <v/>
      </c>
      <c r="EZ12" s="13" t="str">
        <f t="shared" si="51"/>
        <v/>
      </c>
      <c r="FA12" s="13" t="str">
        <f t="shared" si="52"/>
        <v/>
      </c>
    </row>
    <row r="13" spans="1:157" ht="15" thickBot="1" x14ac:dyDescent="0.4">
      <c r="A13" s="19" t="s">
        <v>102</v>
      </c>
      <c r="B13" s="20" t="s">
        <v>103</v>
      </c>
      <c r="C13" s="81">
        <v>1369.1148493062401</v>
      </c>
      <c r="D13" s="81">
        <v>1392.02091032883</v>
      </c>
      <c r="E13" s="81">
        <v>1388.9316949336101</v>
      </c>
      <c r="F13" s="81">
        <v>1348.2893512071</v>
      </c>
      <c r="G13" s="81">
        <v>1361.8014792930101</v>
      </c>
      <c r="H13" s="81">
        <v>1362.1496357973499</v>
      </c>
      <c r="I13" s="81">
        <v>1382.9667425483101</v>
      </c>
      <c r="J13" s="81">
        <v>1418.0252522283899</v>
      </c>
      <c r="K13" s="81">
        <v>1396.16639096368</v>
      </c>
      <c r="L13" s="81">
        <v>1392.7853072335199</v>
      </c>
      <c r="M13" s="81">
        <v>1426.9920255064301</v>
      </c>
      <c r="N13" s="81">
        <v>1413.93703391141</v>
      </c>
      <c r="O13" s="81">
        <v>1414.87054462683</v>
      </c>
      <c r="P13" s="81">
        <v>1404.6714644009401</v>
      </c>
      <c r="Q13" s="81">
        <v>1390.8009176275</v>
      </c>
      <c r="R13" s="81">
        <v>1386.3499364142799</v>
      </c>
      <c r="S13" s="81">
        <v>1383.4353169496901</v>
      </c>
      <c r="T13" s="81">
        <v>1395.6839154568199</v>
      </c>
      <c r="U13" s="81">
        <v>1322.68168138895</v>
      </c>
      <c r="V13" s="81">
        <v>1323.4913760708</v>
      </c>
      <c r="W13" s="81">
        <v>1329.5126334349</v>
      </c>
      <c r="X13" s="81">
        <v>1337.1065580232</v>
      </c>
      <c r="Y13" s="81">
        <v>1399.35399919718</v>
      </c>
      <c r="Z13" s="81">
        <v>1426.76698746796</v>
      </c>
      <c r="AA13" s="81">
        <v>1476.2650742836499</v>
      </c>
      <c r="AB13" s="81">
        <v>1473.9897966901899</v>
      </c>
      <c r="AC13" s="81">
        <v>1476.3724043219199</v>
      </c>
      <c r="AD13" s="81">
        <v>1502.86981130505</v>
      </c>
      <c r="AE13" s="81">
        <v>1475.01204223219</v>
      </c>
      <c r="AF13" s="81">
        <v>1491.0188224825599</v>
      </c>
      <c r="AG13" s="81">
        <v>1479.3924884876899</v>
      </c>
      <c r="AH13" s="81">
        <v>1493.54588641741</v>
      </c>
      <c r="AI13" s="81">
        <v>1499.46428475471</v>
      </c>
      <c r="AJ13" s="81">
        <v>1504.12549294357</v>
      </c>
      <c r="AK13" s="81">
        <v>1480.0695379326301</v>
      </c>
      <c r="AL13" s="81">
        <v>1453.7997452514601</v>
      </c>
      <c r="AM13" s="81">
        <v>1387.1825764396301</v>
      </c>
      <c r="AN13" s="81">
        <v>1340.57577256795</v>
      </c>
      <c r="AO13" s="81">
        <v>1359.5569827008001</v>
      </c>
      <c r="AP13" s="81">
        <v>1387.27524836923</v>
      </c>
      <c r="AQ13" s="81">
        <v>1386.8020529072501</v>
      </c>
      <c r="AR13" s="81">
        <v>1324.44677802674</v>
      </c>
      <c r="AS13" s="81">
        <v>1305.7457564098399</v>
      </c>
      <c r="AT13" s="81">
        <v>1283.38220129199</v>
      </c>
      <c r="AU13" s="81">
        <v>1282.32904283721</v>
      </c>
      <c r="AV13" s="81">
        <v>1263.8787640939499</v>
      </c>
      <c r="AW13" s="81">
        <v>1270.0501004114701</v>
      </c>
      <c r="AX13" s="81">
        <v>1214.10456194936</v>
      </c>
      <c r="AY13" s="81">
        <v>1229.9314712012599</v>
      </c>
      <c r="AZ13" s="81">
        <v>1242.01014051216</v>
      </c>
      <c r="BA13" s="81">
        <v>1228.4768935049201</v>
      </c>
      <c r="BB13" s="81">
        <v>1279.8429536114099</v>
      </c>
      <c r="BC13" s="81">
        <v>1259.15506486751</v>
      </c>
      <c r="BD13" s="81">
        <v>1256.5598673055299</v>
      </c>
      <c r="BE13" s="81">
        <v>1280.8141091882601</v>
      </c>
      <c r="BF13" s="113"/>
      <c r="BG13" s="82" t="str">
        <f t="shared" si="53"/>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82" t="str">
        <f t="shared" si="3"/>
        <v/>
      </c>
      <c r="CJ13" s="82"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3"/>
        <v/>
      </c>
      <c r="DD13" s="13" t="str">
        <f t="shared" si="3"/>
        <v/>
      </c>
      <c r="DE13" s="13" t="str">
        <f t="shared" si="4"/>
        <v/>
      </c>
      <c r="DF13" s="13" t="str">
        <f t="shared" si="5"/>
        <v/>
      </c>
      <c r="DG13" s="13" t="str">
        <f t="shared" si="6"/>
        <v/>
      </c>
      <c r="DH13" s="13" t="str">
        <f t="shared" si="7"/>
        <v/>
      </c>
      <c r="DI13" s="13" t="str">
        <f t="shared" si="8"/>
        <v/>
      </c>
      <c r="DJ13" s="13" t="str">
        <f t="shared" si="9"/>
        <v/>
      </c>
      <c r="DK13" s="13" t="str">
        <f t="shared" si="10"/>
        <v/>
      </c>
      <c r="DL13" s="13" t="str">
        <f t="shared" si="11"/>
        <v/>
      </c>
      <c r="DM13" s="13" t="str">
        <f t="shared" si="12"/>
        <v/>
      </c>
      <c r="DN13" s="13" t="str">
        <f t="shared" si="13"/>
        <v/>
      </c>
      <c r="DO13" s="13" t="str">
        <f t="shared" si="14"/>
        <v/>
      </c>
      <c r="DP13" s="13" t="str">
        <f t="shared" si="15"/>
        <v/>
      </c>
      <c r="DQ13" s="13" t="str">
        <f t="shared" si="16"/>
        <v/>
      </c>
      <c r="DR13" s="13" t="str">
        <f t="shared" si="17"/>
        <v/>
      </c>
      <c r="DS13" s="13" t="str">
        <f t="shared" si="18"/>
        <v/>
      </c>
      <c r="DT13" s="13" t="str">
        <f t="shared" si="19"/>
        <v/>
      </c>
      <c r="DU13" s="13" t="str">
        <f t="shared" si="20"/>
        <v/>
      </c>
      <c r="DV13" s="13" t="str">
        <f t="shared" si="21"/>
        <v/>
      </c>
      <c r="DW13" s="13" t="str">
        <f t="shared" si="22"/>
        <v/>
      </c>
      <c r="DX13" s="13" t="str">
        <f t="shared" si="23"/>
        <v/>
      </c>
      <c r="DY13" s="13" t="str">
        <f t="shared" si="24"/>
        <v/>
      </c>
      <c r="DZ13" s="13" t="str">
        <f t="shared" si="25"/>
        <v/>
      </c>
      <c r="EA13" s="13" t="str">
        <f t="shared" si="26"/>
        <v/>
      </c>
      <c r="EB13" s="13" t="str">
        <f t="shared" si="27"/>
        <v/>
      </c>
      <c r="EC13" s="13" t="str">
        <f t="shared" si="28"/>
        <v/>
      </c>
      <c r="ED13" s="13" t="str">
        <f t="shared" si="29"/>
        <v/>
      </c>
      <c r="EE13" s="13" t="str">
        <f t="shared" si="30"/>
        <v/>
      </c>
      <c r="EF13" s="13" t="str">
        <f t="shared" si="31"/>
        <v/>
      </c>
      <c r="EG13" s="13" t="str">
        <f t="shared" si="32"/>
        <v/>
      </c>
      <c r="EH13" s="13" t="str">
        <f t="shared" si="33"/>
        <v/>
      </c>
      <c r="EI13" s="13" t="str">
        <f t="shared" si="34"/>
        <v/>
      </c>
      <c r="EJ13" s="13" t="str">
        <f t="shared" si="35"/>
        <v/>
      </c>
      <c r="EK13" s="13" t="str">
        <f t="shared" si="36"/>
        <v/>
      </c>
      <c r="EL13" s="13" t="str">
        <f t="shared" si="37"/>
        <v/>
      </c>
      <c r="EM13" s="13" t="str">
        <f t="shared" si="38"/>
        <v/>
      </c>
      <c r="EN13" s="13" t="str">
        <f t="shared" si="39"/>
        <v/>
      </c>
      <c r="EO13" s="13" t="str">
        <f t="shared" si="40"/>
        <v/>
      </c>
      <c r="EP13" s="13" t="str">
        <f t="shared" si="41"/>
        <v/>
      </c>
      <c r="EQ13" s="13" t="str">
        <f t="shared" si="42"/>
        <v/>
      </c>
      <c r="ER13" s="13" t="str">
        <f t="shared" si="43"/>
        <v/>
      </c>
      <c r="ES13" s="13" t="str">
        <f t="shared" si="44"/>
        <v/>
      </c>
      <c r="ET13" s="13" t="str">
        <f t="shared" si="45"/>
        <v/>
      </c>
      <c r="EU13" s="13" t="str">
        <f t="shared" si="46"/>
        <v/>
      </c>
      <c r="EV13" s="13" t="str">
        <f t="shared" si="47"/>
        <v/>
      </c>
      <c r="EW13" s="13" t="str">
        <f t="shared" si="48"/>
        <v/>
      </c>
      <c r="EX13" s="13" t="str">
        <f t="shared" si="49"/>
        <v/>
      </c>
      <c r="EY13" s="13" t="str">
        <f t="shared" si="50"/>
        <v/>
      </c>
      <c r="EZ13" s="13" t="str">
        <f t="shared" si="51"/>
        <v/>
      </c>
      <c r="FA13" s="13" t="str">
        <f t="shared" si="52"/>
        <v/>
      </c>
    </row>
    <row r="14" spans="1:157" ht="15" thickBot="1" x14ac:dyDescent="0.4">
      <c r="A14" s="19" t="s">
        <v>104</v>
      </c>
      <c r="B14" s="20" t="s">
        <v>8</v>
      </c>
      <c r="C14" s="81">
        <v>22094.287379248301</v>
      </c>
      <c r="D14" s="81">
        <v>21684.776525698398</v>
      </c>
      <c r="E14" s="81">
        <v>21542.321627351099</v>
      </c>
      <c r="F14" s="81">
        <v>21483.265378138502</v>
      </c>
      <c r="G14" s="81">
        <v>21427.230119309101</v>
      </c>
      <c r="H14" s="81">
        <v>21148.889485600201</v>
      </c>
      <c r="I14" s="81">
        <v>21101.465293044999</v>
      </c>
      <c r="J14" s="81">
        <v>20960.113245056898</v>
      </c>
      <c r="K14" s="81">
        <v>20882.066135334098</v>
      </c>
      <c r="L14" s="81">
        <v>20939.624805576001</v>
      </c>
      <c r="M14" s="81">
        <v>21103.4217136263</v>
      </c>
      <c r="N14" s="81">
        <v>20864.948580853801</v>
      </c>
      <c r="O14" s="81">
        <v>20911.9578192343</v>
      </c>
      <c r="P14" s="81">
        <v>20978.780825567799</v>
      </c>
      <c r="Q14" s="81">
        <v>20789.834453117499</v>
      </c>
      <c r="R14" s="81">
        <v>20864.5872895553</v>
      </c>
      <c r="S14" s="81">
        <v>20789.8673396622</v>
      </c>
      <c r="T14" s="81">
        <v>20739.8192527176</v>
      </c>
      <c r="U14" s="81">
        <v>20727.7669423201</v>
      </c>
      <c r="V14" s="81">
        <v>20852.472287202701</v>
      </c>
      <c r="W14" s="81">
        <v>20835.581981994099</v>
      </c>
      <c r="X14" s="81">
        <v>20889.943281222699</v>
      </c>
      <c r="Y14" s="81">
        <v>20922.154807036299</v>
      </c>
      <c r="Z14" s="81">
        <v>20895.494030551301</v>
      </c>
      <c r="AA14" s="81">
        <v>20831.582717404399</v>
      </c>
      <c r="AB14" s="81">
        <v>20969.445332760501</v>
      </c>
      <c r="AC14" s="81">
        <v>21091.3559569756</v>
      </c>
      <c r="AD14" s="81">
        <v>21362.158626185901</v>
      </c>
      <c r="AE14" s="81">
        <v>21342.392627659701</v>
      </c>
      <c r="AF14" s="81">
        <v>21411.539536813001</v>
      </c>
      <c r="AG14" s="81">
        <v>21389.368230310101</v>
      </c>
      <c r="AH14" s="81">
        <v>21455.348224540801</v>
      </c>
      <c r="AI14" s="81">
        <v>21422.708356181702</v>
      </c>
      <c r="AJ14" s="81">
        <v>21432.365179429798</v>
      </c>
      <c r="AK14" s="81">
        <v>21573.388061551399</v>
      </c>
      <c r="AL14" s="81">
        <v>21434.349731652699</v>
      </c>
      <c r="AM14" s="81">
        <v>20645.883451810099</v>
      </c>
      <c r="AN14" s="81">
        <v>20629.042796422898</v>
      </c>
      <c r="AO14" s="81">
        <v>20966.2031251349</v>
      </c>
      <c r="AP14" s="81">
        <v>21203.7780528357</v>
      </c>
      <c r="AQ14" s="81">
        <v>21514.269672287999</v>
      </c>
      <c r="AR14" s="81">
        <v>21718.995595874199</v>
      </c>
      <c r="AS14" s="81">
        <v>22063.061507605598</v>
      </c>
      <c r="AT14" s="81">
        <v>22475.300211122201</v>
      </c>
      <c r="AU14" s="81">
        <v>22602.495267406899</v>
      </c>
      <c r="AV14" s="81">
        <v>22726.686206655399</v>
      </c>
      <c r="AW14" s="81">
        <v>22895.9496430256</v>
      </c>
      <c r="AX14" s="81">
        <v>22875.578021020301</v>
      </c>
      <c r="AY14" s="81">
        <v>22908.4033566914</v>
      </c>
      <c r="AZ14" s="81">
        <v>22977.8723956227</v>
      </c>
      <c r="BA14" s="81">
        <v>22832.916150101199</v>
      </c>
      <c r="BB14" s="81">
        <v>22602.107287143699</v>
      </c>
      <c r="BC14" s="81">
        <v>22479.232138125</v>
      </c>
      <c r="BD14" s="81">
        <v>22357.967342427</v>
      </c>
      <c r="BE14" s="81">
        <v>22322.700566290201</v>
      </c>
      <c r="BF14" s="113"/>
      <c r="BG14" s="82" t="str">
        <f t="shared" si="53"/>
        <v/>
      </c>
      <c r="BH14" s="82" t="str">
        <f t="shared" si="53"/>
        <v/>
      </c>
      <c r="BI14" s="82" t="str">
        <f t="shared" si="53"/>
        <v/>
      </c>
      <c r="BJ14" s="82" t="str">
        <f t="shared" si="53"/>
        <v/>
      </c>
      <c r="BK14" s="82" t="str">
        <f t="shared" si="53"/>
        <v/>
      </c>
      <c r="BL14" s="82" t="str">
        <f t="shared" si="53"/>
        <v/>
      </c>
      <c r="BM14" s="82" t="str">
        <f t="shared" si="53"/>
        <v/>
      </c>
      <c r="BN14" s="82" t="str">
        <f t="shared" si="53"/>
        <v/>
      </c>
      <c r="BO14" s="82" t="str">
        <f t="shared" si="53"/>
        <v/>
      </c>
      <c r="BP14" s="82" t="str">
        <f t="shared" si="53"/>
        <v/>
      </c>
      <c r="BQ14" s="82" t="str">
        <f t="shared" si="53"/>
        <v/>
      </c>
      <c r="BR14" s="82" t="str">
        <f t="shared" si="53"/>
        <v/>
      </c>
      <c r="BS14" s="82" t="str">
        <f t="shared" si="53"/>
        <v/>
      </c>
      <c r="BT14" s="82" t="str">
        <f t="shared" si="53"/>
        <v/>
      </c>
      <c r="BU14" s="82" t="str">
        <f t="shared" si="53"/>
        <v/>
      </c>
      <c r="BV14" s="82" t="str">
        <f t="shared" si="53"/>
        <v/>
      </c>
      <c r="BW14" s="82" t="str">
        <f t="shared" si="3"/>
        <v/>
      </c>
      <c r="BX14" s="82" t="str">
        <f t="shared" si="3"/>
        <v/>
      </c>
      <c r="BY14" s="82" t="str">
        <f t="shared" si="3"/>
        <v/>
      </c>
      <c r="BZ14" s="82" t="str">
        <f t="shared" si="3"/>
        <v/>
      </c>
      <c r="CA14" s="82" t="str">
        <f t="shared" si="3"/>
        <v/>
      </c>
      <c r="CB14" s="82" t="str">
        <f t="shared" si="3"/>
        <v/>
      </c>
      <c r="CC14" s="82" t="str">
        <f t="shared" si="3"/>
        <v/>
      </c>
      <c r="CD14" s="82" t="str">
        <f t="shared" si="3"/>
        <v/>
      </c>
      <c r="CE14" s="82" t="str">
        <f t="shared" si="3"/>
        <v/>
      </c>
      <c r="CF14" s="82" t="str">
        <f t="shared" ref="CF14:CU29" si="54">IF(AB14&gt;0,IF(AB14&lt;5,"SECRETTTTTTTT",""),"")</f>
        <v/>
      </c>
      <c r="CG14" s="82" t="str">
        <f t="shared" si="54"/>
        <v/>
      </c>
      <c r="CH14" s="82" t="str">
        <f t="shared" si="54"/>
        <v/>
      </c>
      <c r="CI14" s="82" t="str">
        <f t="shared" si="54"/>
        <v/>
      </c>
      <c r="CJ14" s="82" t="str">
        <f t="shared" si="54"/>
        <v/>
      </c>
      <c r="CK14" s="13" t="str">
        <f t="shared" si="54"/>
        <v/>
      </c>
      <c r="CL14" s="13" t="str">
        <f t="shared" si="54"/>
        <v/>
      </c>
      <c r="CM14" s="13" t="str">
        <f t="shared" si="54"/>
        <v/>
      </c>
      <c r="CN14" s="13" t="str">
        <f t="shared" si="54"/>
        <v/>
      </c>
      <c r="CO14" s="13" t="str">
        <f t="shared" si="54"/>
        <v/>
      </c>
      <c r="CP14" s="13" t="str">
        <f t="shared" si="54"/>
        <v/>
      </c>
      <c r="CQ14" s="13" t="str">
        <f t="shared" si="54"/>
        <v/>
      </c>
      <c r="CR14" s="13" t="str">
        <f t="shared" si="54"/>
        <v/>
      </c>
      <c r="CS14" s="13" t="str">
        <f t="shared" si="54"/>
        <v/>
      </c>
      <c r="CT14" s="13" t="str">
        <f t="shared" si="54"/>
        <v/>
      </c>
      <c r="CU14" s="13" t="str">
        <f t="shared" si="54"/>
        <v/>
      </c>
      <c r="CV14" s="13" t="str">
        <f t="shared" ref="CV14:DE29" si="55">IF(AR14&gt;0,IF(AR14&lt;5,"SECRETTTTTTTT",""),"")</f>
        <v/>
      </c>
      <c r="CW14" s="13" t="str">
        <f t="shared" si="55"/>
        <v/>
      </c>
      <c r="CX14" s="13" t="str">
        <f t="shared" si="55"/>
        <v/>
      </c>
      <c r="CY14" s="13" t="str">
        <f t="shared" si="55"/>
        <v/>
      </c>
      <c r="CZ14" s="13" t="str">
        <f t="shared" si="55"/>
        <v/>
      </c>
      <c r="DA14" s="13" t="str">
        <f t="shared" si="55"/>
        <v/>
      </c>
      <c r="DB14" s="13" t="str">
        <f t="shared" si="55"/>
        <v/>
      </c>
      <c r="DC14" s="13" t="str">
        <f t="shared" si="55"/>
        <v/>
      </c>
      <c r="DD14" s="13" t="str">
        <f t="shared" si="55"/>
        <v/>
      </c>
      <c r="DE14" s="13" t="str">
        <f t="shared" si="55"/>
        <v/>
      </c>
      <c r="DF14" s="13" t="str">
        <f t="shared" si="5"/>
        <v/>
      </c>
      <c r="DG14" s="13" t="str">
        <f t="shared" si="6"/>
        <v/>
      </c>
      <c r="DH14" s="13" t="str">
        <f t="shared" si="7"/>
        <v/>
      </c>
      <c r="DI14" s="13" t="str">
        <f t="shared" si="8"/>
        <v/>
      </c>
      <c r="DJ14" s="13" t="str">
        <f t="shared" si="9"/>
        <v/>
      </c>
      <c r="DK14" s="13" t="str">
        <f t="shared" si="10"/>
        <v/>
      </c>
      <c r="DL14" s="13" t="str">
        <f t="shared" si="11"/>
        <v/>
      </c>
      <c r="DM14" s="13" t="str">
        <f t="shared" si="12"/>
        <v/>
      </c>
      <c r="DN14" s="13" t="str">
        <f t="shared" si="13"/>
        <v/>
      </c>
      <c r="DO14" s="13" t="str">
        <f t="shared" si="14"/>
        <v/>
      </c>
      <c r="DP14" s="13" t="str">
        <f t="shared" si="15"/>
        <v/>
      </c>
      <c r="DQ14" s="13" t="str">
        <f t="shared" si="16"/>
        <v/>
      </c>
      <c r="DR14" s="13" t="str">
        <f t="shared" si="17"/>
        <v/>
      </c>
      <c r="DS14" s="13" t="str">
        <f t="shared" si="18"/>
        <v/>
      </c>
      <c r="DT14" s="13" t="str">
        <f t="shared" si="19"/>
        <v/>
      </c>
      <c r="DU14" s="13" t="str">
        <f t="shared" si="20"/>
        <v/>
      </c>
      <c r="DV14" s="13" t="str">
        <f t="shared" si="21"/>
        <v/>
      </c>
      <c r="DW14" s="13" t="str">
        <f t="shared" si="22"/>
        <v/>
      </c>
      <c r="DX14" s="13" t="str">
        <f t="shared" si="23"/>
        <v/>
      </c>
      <c r="DY14" s="13" t="str">
        <f t="shared" si="24"/>
        <v/>
      </c>
      <c r="DZ14" s="13" t="str">
        <f t="shared" si="25"/>
        <v/>
      </c>
      <c r="EA14" s="13" t="str">
        <f t="shared" si="26"/>
        <v/>
      </c>
      <c r="EB14" s="13" t="str">
        <f t="shared" si="27"/>
        <v/>
      </c>
      <c r="EC14" s="13" t="str">
        <f t="shared" si="28"/>
        <v/>
      </c>
      <c r="ED14" s="13" t="str">
        <f t="shared" si="29"/>
        <v/>
      </c>
      <c r="EE14" s="13" t="str">
        <f t="shared" si="30"/>
        <v/>
      </c>
      <c r="EF14" s="13" t="str">
        <f t="shared" si="31"/>
        <v/>
      </c>
      <c r="EG14" s="13" t="str">
        <f t="shared" si="32"/>
        <v/>
      </c>
      <c r="EH14" s="13" t="str">
        <f t="shared" si="33"/>
        <v/>
      </c>
      <c r="EI14" s="13" t="str">
        <f t="shared" si="34"/>
        <v/>
      </c>
      <c r="EJ14" s="13" t="str">
        <f t="shared" si="35"/>
        <v/>
      </c>
      <c r="EK14" s="13" t="str">
        <f t="shared" si="36"/>
        <v/>
      </c>
      <c r="EL14" s="13" t="str">
        <f t="shared" si="37"/>
        <v/>
      </c>
      <c r="EM14" s="13" t="str">
        <f t="shared" si="38"/>
        <v/>
      </c>
      <c r="EN14" s="13" t="str">
        <f t="shared" si="39"/>
        <v/>
      </c>
      <c r="EO14" s="13" t="str">
        <f t="shared" si="40"/>
        <v/>
      </c>
      <c r="EP14" s="13" t="str">
        <f t="shared" si="41"/>
        <v/>
      </c>
      <c r="EQ14" s="13" t="str">
        <f t="shared" si="42"/>
        <v/>
      </c>
      <c r="ER14" s="13" t="str">
        <f t="shared" si="43"/>
        <v/>
      </c>
      <c r="ES14" s="13" t="str">
        <f t="shared" si="44"/>
        <v/>
      </c>
      <c r="ET14" s="13" t="str">
        <f t="shared" si="45"/>
        <v/>
      </c>
      <c r="EU14" s="13" t="str">
        <f t="shared" si="46"/>
        <v/>
      </c>
      <c r="EV14" s="13" t="str">
        <f t="shared" si="47"/>
        <v/>
      </c>
      <c r="EW14" s="13" t="str">
        <f t="shared" si="48"/>
        <v/>
      </c>
      <c r="EX14" s="13" t="str">
        <f t="shared" si="49"/>
        <v/>
      </c>
      <c r="EY14" s="13" t="str">
        <f t="shared" si="50"/>
        <v/>
      </c>
      <c r="EZ14" s="13" t="str">
        <f t="shared" si="51"/>
        <v/>
      </c>
      <c r="FA14" s="13" t="str">
        <f t="shared" si="52"/>
        <v/>
      </c>
    </row>
    <row r="15" spans="1:157" ht="15" thickBot="1" x14ac:dyDescent="0.4">
      <c r="A15" s="18"/>
      <c r="B15" s="18" t="s">
        <v>146</v>
      </c>
      <c r="C15" s="77">
        <v>40923.371762970331</v>
      </c>
      <c r="D15" s="77">
        <v>40639.581730787635</v>
      </c>
      <c r="E15" s="77">
        <v>40391.013279091814</v>
      </c>
      <c r="F15" s="77">
        <v>40348.383770368935</v>
      </c>
      <c r="G15" s="77">
        <v>40425.476919513705</v>
      </c>
      <c r="H15" s="77">
        <v>40249.584214895178</v>
      </c>
      <c r="I15" s="77">
        <v>40235.058438236389</v>
      </c>
      <c r="J15" s="77">
        <v>40058.738929794468</v>
      </c>
      <c r="K15" s="77">
        <v>39886.655621106634</v>
      </c>
      <c r="L15" s="77">
        <v>39889.7768360595</v>
      </c>
      <c r="M15" s="77">
        <v>40184.467075719484</v>
      </c>
      <c r="N15" s="77">
        <v>40060.620364537841</v>
      </c>
      <c r="O15" s="77">
        <v>40032.755211817399</v>
      </c>
      <c r="P15" s="77">
        <v>40219.454521184991</v>
      </c>
      <c r="Q15" s="77">
        <v>39762.698463409135</v>
      </c>
      <c r="R15" s="77">
        <v>40018.544594658713</v>
      </c>
      <c r="S15" s="77">
        <v>39957.208462891118</v>
      </c>
      <c r="T15" s="77">
        <v>40047.011761952759</v>
      </c>
      <c r="U15" s="77">
        <v>40049.195064475702</v>
      </c>
      <c r="V15" s="77">
        <v>40195.96742378515</v>
      </c>
      <c r="W15" s="77">
        <v>40184.516851137036</v>
      </c>
      <c r="X15" s="77">
        <v>40126.938812878099</v>
      </c>
      <c r="Y15" s="77">
        <v>40253.230489591544</v>
      </c>
      <c r="Z15" s="77">
        <v>40229.974645898896</v>
      </c>
      <c r="AA15" s="77">
        <v>40134.093171042769</v>
      </c>
      <c r="AB15" s="77">
        <v>40626.516710822172</v>
      </c>
      <c r="AC15" s="77">
        <v>40826.620737008692</v>
      </c>
      <c r="AD15" s="77">
        <v>41508.976190146102</v>
      </c>
      <c r="AE15" s="77">
        <v>41534.447688868509</v>
      </c>
      <c r="AF15" s="77">
        <v>41583.441765973454</v>
      </c>
      <c r="AG15" s="77">
        <v>41532.471676215799</v>
      </c>
      <c r="AH15" s="77">
        <v>41837.774308562221</v>
      </c>
      <c r="AI15" s="77">
        <v>41731.89343252268</v>
      </c>
      <c r="AJ15" s="77">
        <v>42016.447601855878</v>
      </c>
      <c r="AK15" s="77">
        <v>42217.986693446561</v>
      </c>
      <c r="AL15" s="77">
        <v>42073.460267401228</v>
      </c>
      <c r="AM15" s="77">
        <v>40789.531949614466</v>
      </c>
      <c r="AN15" s="77">
        <v>40475.996002809588</v>
      </c>
      <c r="AO15" s="77">
        <v>41201.12143849775</v>
      </c>
      <c r="AP15" s="77">
        <v>41138.28155846562</v>
      </c>
      <c r="AQ15" s="77">
        <v>41844.4822838564</v>
      </c>
      <c r="AR15" s="77">
        <v>42094.352497602282</v>
      </c>
      <c r="AS15" s="77">
        <v>42651.799991381631</v>
      </c>
      <c r="AT15" s="77">
        <v>43158.910987515388</v>
      </c>
      <c r="AU15" s="77">
        <v>43416.943830035772</v>
      </c>
      <c r="AV15" s="77">
        <v>43569.089550425488</v>
      </c>
      <c r="AW15" s="77">
        <v>43929.913256652231</v>
      </c>
      <c r="AX15" s="77">
        <v>44074.716320066975</v>
      </c>
      <c r="AY15" s="77">
        <v>44054.492930430133</v>
      </c>
      <c r="AZ15" s="77">
        <v>44343.336335119107</v>
      </c>
      <c r="BA15" s="77">
        <v>44261.220402468178</v>
      </c>
      <c r="BB15" s="77">
        <v>44101.995700996602</v>
      </c>
      <c r="BC15" s="77">
        <v>44262.271123322622</v>
      </c>
      <c r="BD15" s="77">
        <v>44174.752608608862</v>
      </c>
      <c r="BE15" s="77">
        <v>44227.132403551645</v>
      </c>
      <c r="BF15" s="114"/>
      <c r="BG15" s="82" t="str">
        <f t="shared" si="53"/>
        <v/>
      </c>
      <c r="BH15" s="82" t="str">
        <f t="shared" si="53"/>
        <v/>
      </c>
      <c r="BI15" s="82" t="str">
        <f t="shared" si="53"/>
        <v/>
      </c>
      <c r="BJ15" s="82" t="str">
        <f t="shared" si="53"/>
        <v/>
      </c>
      <c r="BK15" s="82" t="str">
        <f t="shared" si="53"/>
        <v/>
      </c>
      <c r="BL15" s="82" t="str">
        <f t="shared" si="53"/>
        <v/>
      </c>
      <c r="BM15" s="82" t="str">
        <f t="shared" si="53"/>
        <v/>
      </c>
      <c r="BN15" s="82" t="str">
        <f t="shared" si="53"/>
        <v/>
      </c>
      <c r="BO15" s="82" t="str">
        <f t="shared" si="53"/>
        <v/>
      </c>
      <c r="BP15" s="82" t="str">
        <f t="shared" si="53"/>
        <v/>
      </c>
      <c r="BQ15" s="82" t="str">
        <f t="shared" si="53"/>
        <v/>
      </c>
      <c r="BR15" s="82" t="str">
        <f t="shared" si="53"/>
        <v/>
      </c>
      <c r="BS15" s="82" t="str">
        <f t="shared" si="53"/>
        <v/>
      </c>
      <c r="BT15" s="82" t="str">
        <f t="shared" si="53"/>
        <v/>
      </c>
      <c r="BU15" s="82" t="str">
        <f t="shared" si="53"/>
        <v/>
      </c>
      <c r="BV15" s="82" t="str">
        <f t="shared" si="53"/>
        <v/>
      </c>
      <c r="BW15" s="82" t="str">
        <f t="shared" ref="BW15:CG28" si="56">IF(S15&gt;0,IF(S15&lt;5,"SECRETTTTTTTT",""),"")</f>
        <v/>
      </c>
      <c r="BX15" s="82" t="str">
        <f t="shared" si="56"/>
        <v/>
      </c>
      <c r="BY15" s="82" t="str">
        <f t="shared" si="56"/>
        <v/>
      </c>
      <c r="BZ15" s="82" t="str">
        <f t="shared" si="56"/>
        <v/>
      </c>
      <c r="CA15" s="82" t="str">
        <f t="shared" si="56"/>
        <v/>
      </c>
      <c r="CB15" s="82" t="str">
        <f t="shared" si="56"/>
        <v/>
      </c>
      <c r="CC15" s="82" t="str">
        <f t="shared" si="56"/>
        <v/>
      </c>
      <c r="CD15" s="82" t="str">
        <f t="shared" si="56"/>
        <v/>
      </c>
      <c r="CE15" s="82" t="str">
        <f t="shared" si="56"/>
        <v/>
      </c>
      <c r="CF15" s="82" t="str">
        <f t="shared" si="56"/>
        <v/>
      </c>
      <c r="CG15" s="82" t="str">
        <f t="shared" si="56"/>
        <v/>
      </c>
      <c r="CH15" s="82" t="str">
        <f t="shared" si="54"/>
        <v/>
      </c>
      <c r="CI15" s="82" t="str">
        <f t="shared" si="54"/>
        <v/>
      </c>
      <c r="CJ15" s="82" t="str">
        <f t="shared" si="54"/>
        <v/>
      </c>
      <c r="CK15" s="13" t="str">
        <f t="shared" si="54"/>
        <v/>
      </c>
      <c r="CL15" s="13" t="str">
        <f t="shared" si="54"/>
        <v/>
      </c>
      <c r="CM15" s="13" t="str">
        <f t="shared" si="54"/>
        <v/>
      </c>
      <c r="CN15" s="13" t="str">
        <f t="shared" si="54"/>
        <v/>
      </c>
      <c r="CO15" s="13" t="str">
        <f t="shared" si="54"/>
        <v/>
      </c>
      <c r="CP15" s="13" t="str">
        <f t="shared" si="54"/>
        <v/>
      </c>
      <c r="CQ15" s="13" t="str">
        <f t="shared" si="54"/>
        <v/>
      </c>
      <c r="CR15" s="13" t="str">
        <f t="shared" si="54"/>
        <v/>
      </c>
      <c r="CS15" s="13" t="str">
        <f t="shared" si="54"/>
        <v/>
      </c>
      <c r="CT15" s="13" t="str">
        <f t="shared" si="54"/>
        <v/>
      </c>
      <c r="CU15" s="13" t="str">
        <f t="shared" si="54"/>
        <v/>
      </c>
      <c r="CV15" s="13" t="str">
        <f t="shared" si="55"/>
        <v/>
      </c>
      <c r="CW15" s="13" t="str">
        <f t="shared" si="55"/>
        <v/>
      </c>
      <c r="CX15" s="13" t="str">
        <f t="shared" si="55"/>
        <v/>
      </c>
      <c r="CY15" s="13" t="str">
        <f t="shared" si="55"/>
        <v/>
      </c>
      <c r="CZ15" s="13" t="str">
        <f t="shared" si="55"/>
        <v/>
      </c>
      <c r="DA15" s="13" t="str">
        <f t="shared" si="55"/>
        <v/>
      </c>
      <c r="DB15" s="13" t="str">
        <f t="shared" si="55"/>
        <v/>
      </c>
      <c r="DC15" s="13" t="str">
        <f t="shared" si="55"/>
        <v/>
      </c>
      <c r="DD15" s="13" t="str">
        <f t="shared" si="55"/>
        <v/>
      </c>
      <c r="DE15" s="13" t="str">
        <f t="shared" si="55"/>
        <v/>
      </c>
      <c r="DF15" s="13" t="str">
        <f t="shared" si="5"/>
        <v/>
      </c>
      <c r="DG15" s="13" t="str">
        <f t="shared" si="6"/>
        <v/>
      </c>
      <c r="DH15" s="13" t="str">
        <f t="shared" si="7"/>
        <v/>
      </c>
      <c r="DI15" s="13" t="str">
        <f t="shared" si="8"/>
        <v/>
      </c>
      <c r="DJ15" s="13" t="str">
        <f t="shared" si="9"/>
        <v/>
      </c>
      <c r="DK15" s="13" t="str">
        <f t="shared" si="10"/>
        <v/>
      </c>
      <c r="DL15" s="13" t="str">
        <f t="shared" si="11"/>
        <v/>
      </c>
      <c r="DM15" s="13" t="str">
        <f t="shared" si="12"/>
        <v/>
      </c>
      <c r="DN15" s="13" t="str">
        <f t="shared" si="13"/>
        <v/>
      </c>
      <c r="DO15" s="13" t="str">
        <f t="shared" si="14"/>
        <v/>
      </c>
      <c r="DP15" s="13" t="str">
        <f t="shared" si="15"/>
        <v/>
      </c>
      <c r="DQ15" s="13" t="str">
        <f t="shared" si="16"/>
        <v/>
      </c>
      <c r="DR15" s="13" t="str">
        <f t="shared" si="17"/>
        <v/>
      </c>
      <c r="DS15" s="13" t="str">
        <f t="shared" si="18"/>
        <v/>
      </c>
      <c r="DT15" s="13" t="str">
        <f t="shared" si="19"/>
        <v/>
      </c>
      <c r="DU15" s="13" t="str">
        <f t="shared" si="20"/>
        <v/>
      </c>
      <c r="DV15" s="13" t="str">
        <f t="shared" si="21"/>
        <v/>
      </c>
      <c r="DW15" s="13" t="str">
        <f t="shared" si="22"/>
        <v/>
      </c>
      <c r="DX15" s="13" t="str">
        <f t="shared" si="23"/>
        <v/>
      </c>
      <c r="DY15" s="13" t="str">
        <f t="shared" si="24"/>
        <v/>
      </c>
      <c r="DZ15" s="13" t="str">
        <f t="shared" si="25"/>
        <v/>
      </c>
      <c r="EA15" s="13" t="str">
        <f t="shared" si="26"/>
        <v/>
      </c>
      <c r="EB15" s="13" t="str">
        <f t="shared" si="27"/>
        <v/>
      </c>
      <c r="EC15" s="13" t="str">
        <f t="shared" si="28"/>
        <v/>
      </c>
      <c r="ED15" s="13" t="str">
        <f t="shared" si="29"/>
        <v/>
      </c>
      <c r="EE15" s="13" t="str">
        <f t="shared" si="30"/>
        <v/>
      </c>
      <c r="EF15" s="13" t="str">
        <f t="shared" si="31"/>
        <v/>
      </c>
      <c r="EG15" s="13" t="str">
        <f t="shared" si="32"/>
        <v/>
      </c>
      <c r="EH15" s="13" t="str">
        <f t="shared" si="33"/>
        <v/>
      </c>
      <c r="EI15" s="13" t="str">
        <f t="shared" si="34"/>
        <v/>
      </c>
      <c r="EJ15" s="13" t="str">
        <f t="shared" si="35"/>
        <v/>
      </c>
      <c r="EK15" s="13" t="str">
        <f t="shared" si="36"/>
        <v/>
      </c>
      <c r="EL15" s="13" t="str">
        <f t="shared" si="37"/>
        <v/>
      </c>
      <c r="EM15" s="13" t="str">
        <f t="shared" si="38"/>
        <v/>
      </c>
      <c r="EN15" s="13" t="str">
        <f t="shared" si="39"/>
        <v/>
      </c>
      <c r="EO15" s="13" t="str">
        <f t="shared" si="40"/>
        <v/>
      </c>
      <c r="EP15" s="13" t="str">
        <f t="shared" si="41"/>
        <v/>
      </c>
      <c r="EQ15" s="13" t="str">
        <f t="shared" si="42"/>
        <v/>
      </c>
      <c r="ER15" s="13" t="str">
        <f t="shared" si="43"/>
        <v/>
      </c>
      <c r="ES15" s="13" t="str">
        <f t="shared" si="44"/>
        <v/>
      </c>
      <c r="ET15" s="13" t="str">
        <f t="shared" si="45"/>
        <v/>
      </c>
      <c r="EU15" s="13" t="str">
        <f t="shared" si="46"/>
        <v/>
      </c>
      <c r="EV15" s="13" t="str">
        <f t="shared" si="47"/>
        <v/>
      </c>
      <c r="EW15" s="13" t="str">
        <f t="shared" si="48"/>
        <v/>
      </c>
      <c r="EX15" s="13" t="str">
        <f t="shared" si="49"/>
        <v/>
      </c>
      <c r="EY15" s="13" t="str">
        <f t="shared" si="50"/>
        <v/>
      </c>
      <c r="EZ15" s="13" t="str">
        <f t="shared" si="51"/>
        <v/>
      </c>
      <c r="FA15" s="13" t="str">
        <f t="shared" si="52"/>
        <v/>
      </c>
    </row>
    <row r="16" spans="1:157" ht="15" thickBot="1" x14ac:dyDescent="0.4">
      <c r="A16" s="16" t="s">
        <v>105</v>
      </c>
      <c r="B16" s="17" t="s">
        <v>10</v>
      </c>
      <c r="C16" s="81">
        <v>14042.1456332936</v>
      </c>
      <c r="D16" s="81">
        <v>14006.6699685489</v>
      </c>
      <c r="E16" s="81">
        <v>14106.153529105801</v>
      </c>
      <c r="F16" s="81">
        <v>14022.839683964399</v>
      </c>
      <c r="G16" s="81">
        <v>14191.4262488693</v>
      </c>
      <c r="H16" s="81">
        <v>14100.3710382302</v>
      </c>
      <c r="I16" s="81">
        <v>14088.901268989801</v>
      </c>
      <c r="J16" s="81">
        <v>13946.994617152801</v>
      </c>
      <c r="K16" s="81">
        <v>13890.254962938499</v>
      </c>
      <c r="L16" s="81">
        <v>13839.3677229195</v>
      </c>
      <c r="M16" s="81">
        <v>13745.352308252999</v>
      </c>
      <c r="N16" s="81">
        <v>13799.9848107751</v>
      </c>
      <c r="O16" s="81">
        <v>13648.581312333599</v>
      </c>
      <c r="P16" s="81">
        <v>13567.195704166201</v>
      </c>
      <c r="Q16" s="81">
        <v>13422.086031892</v>
      </c>
      <c r="R16" s="81">
        <v>13122.102244834199</v>
      </c>
      <c r="S16" s="81">
        <v>12835.840901875201</v>
      </c>
      <c r="T16" s="81">
        <v>12759.5699935105</v>
      </c>
      <c r="U16" s="81">
        <v>12577.575954731399</v>
      </c>
      <c r="V16" s="81">
        <v>12732.1039227659</v>
      </c>
      <c r="W16" s="81">
        <v>12682.569347345199</v>
      </c>
      <c r="X16" s="81">
        <v>12554.1251582063</v>
      </c>
      <c r="Y16" s="81">
        <v>12652.136641768</v>
      </c>
      <c r="Z16" s="81">
        <v>12534.4991214903</v>
      </c>
      <c r="AA16" s="81">
        <v>12660.099178239499</v>
      </c>
      <c r="AB16" s="81">
        <v>12786.9875865835</v>
      </c>
      <c r="AC16" s="81">
        <v>12812.1962321791</v>
      </c>
      <c r="AD16" s="81">
        <v>12860.356857885999</v>
      </c>
      <c r="AE16" s="81">
        <v>12937.7587513198</v>
      </c>
      <c r="AF16" s="81">
        <v>12967.992277596</v>
      </c>
      <c r="AG16" s="81">
        <v>13241.0306724083</v>
      </c>
      <c r="AH16" s="81">
        <v>13352.268502958599</v>
      </c>
      <c r="AI16" s="81">
        <v>13656.4390318356</v>
      </c>
      <c r="AJ16" s="81">
        <v>13725.6255070059</v>
      </c>
      <c r="AK16" s="81">
        <v>13803.308805357899</v>
      </c>
      <c r="AL16" s="81">
        <v>13829.764883285099</v>
      </c>
      <c r="AM16" s="81">
        <v>13234.464405020501</v>
      </c>
      <c r="AN16" s="81">
        <v>13770.1778636173</v>
      </c>
      <c r="AO16" s="81">
        <v>14149.2923810911</v>
      </c>
      <c r="AP16" s="81">
        <v>14273.160128560099</v>
      </c>
      <c r="AQ16" s="81">
        <v>14699.346526143499</v>
      </c>
      <c r="AR16" s="81">
        <v>14751.3277582506</v>
      </c>
      <c r="AS16" s="81">
        <v>14875.2335099181</v>
      </c>
      <c r="AT16" s="81">
        <v>14843.373126226201</v>
      </c>
      <c r="AU16" s="81">
        <v>14676.611765108701</v>
      </c>
      <c r="AV16" s="81">
        <v>14490.857498060201</v>
      </c>
      <c r="AW16" s="81">
        <v>14407.975809739801</v>
      </c>
      <c r="AX16" s="81">
        <v>14334.856851147701</v>
      </c>
      <c r="AY16" s="81">
        <v>14232.3626316631</v>
      </c>
      <c r="AZ16" s="81">
        <v>14252.173509124999</v>
      </c>
      <c r="BA16" s="81">
        <v>14164.2190116416</v>
      </c>
      <c r="BB16" s="81">
        <v>14143.274823864</v>
      </c>
      <c r="BC16" s="81">
        <v>14047.229362122</v>
      </c>
      <c r="BD16" s="81">
        <v>13877.268181708299</v>
      </c>
      <c r="BE16" s="81">
        <v>13784.8020307931</v>
      </c>
      <c r="BF16" s="113"/>
      <c r="BG16" s="82" t="str">
        <f t="shared" si="53"/>
        <v/>
      </c>
      <c r="BH16" s="82" t="str">
        <f t="shared" si="53"/>
        <v/>
      </c>
      <c r="BI16" s="82" t="str">
        <f t="shared" si="53"/>
        <v/>
      </c>
      <c r="BJ16" s="82" t="str">
        <f t="shared" si="53"/>
        <v/>
      </c>
      <c r="BK16" s="82" t="str">
        <f t="shared" si="53"/>
        <v/>
      </c>
      <c r="BL16" s="82" t="str">
        <f t="shared" si="53"/>
        <v/>
      </c>
      <c r="BM16" s="82" t="str">
        <f t="shared" si="53"/>
        <v/>
      </c>
      <c r="BN16" s="82" t="str">
        <f t="shared" si="53"/>
        <v/>
      </c>
      <c r="BO16" s="82" t="str">
        <f t="shared" si="53"/>
        <v/>
      </c>
      <c r="BP16" s="82" t="str">
        <f t="shared" si="53"/>
        <v/>
      </c>
      <c r="BQ16" s="82" t="str">
        <f t="shared" si="53"/>
        <v/>
      </c>
      <c r="BR16" s="82" t="str">
        <f t="shared" si="53"/>
        <v/>
      </c>
      <c r="BS16" s="82" t="str">
        <f t="shared" si="53"/>
        <v/>
      </c>
      <c r="BT16" s="82" t="str">
        <f t="shared" si="53"/>
        <v/>
      </c>
      <c r="BU16" s="82" t="str">
        <f t="shared" si="53"/>
        <v/>
      </c>
      <c r="BV16" s="82" t="str">
        <f t="shared" si="53"/>
        <v/>
      </c>
      <c r="BW16" s="82" t="str">
        <f t="shared" si="56"/>
        <v/>
      </c>
      <c r="BX16" s="82" t="str">
        <f t="shared" si="56"/>
        <v/>
      </c>
      <c r="BY16" s="82" t="str">
        <f t="shared" si="56"/>
        <v/>
      </c>
      <c r="BZ16" s="82" t="str">
        <f t="shared" si="56"/>
        <v/>
      </c>
      <c r="CA16" s="82" t="str">
        <f t="shared" si="56"/>
        <v/>
      </c>
      <c r="CB16" s="82" t="str">
        <f t="shared" si="56"/>
        <v/>
      </c>
      <c r="CC16" s="82" t="str">
        <f t="shared" si="56"/>
        <v/>
      </c>
      <c r="CD16" s="82" t="str">
        <f t="shared" si="56"/>
        <v/>
      </c>
      <c r="CE16" s="82" t="str">
        <f t="shared" si="56"/>
        <v/>
      </c>
      <c r="CF16" s="82" t="str">
        <f t="shared" si="56"/>
        <v/>
      </c>
      <c r="CG16" s="82" t="str">
        <f t="shared" si="56"/>
        <v/>
      </c>
      <c r="CH16" s="82" t="str">
        <f t="shared" si="54"/>
        <v/>
      </c>
      <c r="CI16" s="82" t="str">
        <f t="shared" si="54"/>
        <v/>
      </c>
      <c r="CJ16" s="82" t="str">
        <f t="shared" si="54"/>
        <v/>
      </c>
      <c r="CK16" s="13" t="str">
        <f t="shared" si="54"/>
        <v/>
      </c>
      <c r="CL16" s="13" t="str">
        <f t="shared" si="54"/>
        <v/>
      </c>
      <c r="CM16" s="13" t="str">
        <f t="shared" si="54"/>
        <v/>
      </c>
      <c r="CN16" s="13" t="str">
        <f t="shared" si="54"/>
        <v/>
      </c>
      <c r="CO16" s="13" t="str">
        <f t="shared" si="54"/>
        <v/>
      </c>
      <c r="CP16" s="13" t="str">
        <f t="shared" si="54"/>
        <v/>
      </c>
      <c r="CQ16" s="13" t="str">
        <f t="shared" si="54"/>
        <v/>
      </c>
      <c r="CR16" s="13" t="str">
        <f t="shared" si="54"/>
        <v/>
      </c>
      <c r="CS16" s="13" t="str">
        <f t="shared" si="54"/>
        <v/>
      </c>
      <c r="CT16" s="13" t="str">
        <f t="shared" si="54"/>
        <v/>
      </c>
      <c r="CU16" s="13" t="str">
        <f t="shared" si="54"/>
        <v/>
      </c>
      <c r="CV16" s="13" t="str">
        <f t="shared" si="55"/>
        <v/>
      </c>
      <c r="CW16" s="13" t="str">
        <f t="shared" si="55"/>
        <v/>
      </c>
      <c r="CX16" s="13" t="str">
        <f t="shared" si="55"/>
        <v/>
      </c>
      <c r="CY16" s="13" t="str">
        <f t="shared" si="55"/>
        <v/>
      </c>
      <c r="CZ16" s="13" t="str">
        <f t="shared" si="55"/>
        <v/>
      </c>
      <c r="DA16" s="13" t="str">
        <f t="shared" si="55"/>
        <v/>
      </c>
      <c r="DB16" s="13" t="str">
        <f t="shared" si="55"/>
        <v/>
      </c>
      <c r="DC16" s="13" t="str">
        <f t="shared" si="55"/>
        <v/>
      </c>
      <c r="DD16" s="13" t="str">
        <f t="shared" si="55"/>
        <v/>
      </c>
      <c r="DE16" s="13" t="str">
        <f t="shared" si="55"/>
        <v/>
      </c>
      <c r="DF16" s="13" t="str">
        <f t="shared" si="5"/>
        <v/>
      </c>
      <c r="DG16" s="13" t="str">
        <f t="shared" si="6"/>
        <v/>
      </c>
      <c r="DH16" s="13" t="str">
        <f t="shared" si="7"/>
        <v/>
      </c>
      <c r="DI16" s="13" t="str">
        <f t="shared" si="8"/>
        <v/>
      </c>
      <c r="DJ16" s="13" t="str">
        <f t="shared" si="9"/>
        <v/>
      </c>
      <c r="DK16" s="13" t="str">
        <f t="shared" si="10"/>
        <v/>
      </c>
      <c r="DL16" s="13" t="str">
        <f t="shared" si="11"/>
        <v/>
      </c>
      <c r="DM16" s="13" t="str">
        <f t="shared" si="12"/>
        <v/>
      </c>
      <c r="DN16" s="13" t="str">
        <f t="shared" si="13"/>
        <v/>
      </c>
      <c r="DO16" s="13" t="str">
        <f t="shared" si="14"/>
        <v/>
      </c>
      <c r="DP16" s="13" t="str">
        <f t="shared" si="15"/>
        <v/>
      </c>
      <c r="DQ16" s="13" t="str">
        <f t="shared" si="16"/>
        <v/>
      </c>
      <c r="DR16" s="13" t="str">
        <f t="shared" si="17"/>
        <v/>
      </c>
      <c r="DS16" s="13" t="str">
        <f t="shared" si="18"/>
        <v/>
      </c>
      <c r="DT16" s="13" t="str">
        <f t="shared" si="19"/>
        <v/>
      </c>
      <c r="DU16" s="13" t="str">
        <f t="shared" si="20"/>
        <v/>
      </c>
      <c r="DV16" s="13" t="str">
        <f t="shared" si="21"/>
        <v/>
      </c>
      <c r="DW16" s="13" t="str">
        <f t="shared" si="22"/>
        <v/>
      </c>
      <c r="DX16" s="13" t="str">
        <f t="shared" si="23"/>
        <v/>
      </c>
      <c r="DY16" s="13" t="str">
        <f t="shared" si="24"/>
        <v/>
      </c>
      <c r="DZ16" s="13" t="str">
        <f t="shared" si="25"/>
        <v/>
      </c>
      <c r="EA16" s="13" t="str">
        <f t="shared" si="26"/>
        <v/>
      </c>
      <c r="EB16" s="13" t="str">
        <f t="shared" si="27"/>
        <v/>
      </c>
      <c r="EC16" s="13" t="str">
        <f t="shared" si="28"/>
        <v/>
      </c>
      <c r="ED16" s="13" t="str">
        <f t="shared" si="29"/>
        <v/>
      </c>
      <c r="EE16" s="13" t="str">
        <f t="shared" si="30"/>
        <v/>
      </c>
      <c r="EF16" s="13" t="str">
        <f t="shared" si="31"/>
        <v/>
      </c>
      <c r="EG16" s="13" t="str">
        <f t="shared" si="32"/>
        <v/>
      </c>
      <c r="EH16" s="13" t="str">
        <f t="shared" si="33"/>
        <v/>
      </c>
      <c r="EI16" s="13" t="str">
        <f t="shared" si="34"/>
        <v/>
      </c>
      <c r="EJ16" s="13" t="str">
        <f t="shared" si="35"/>
        <v/>
      </c>
      <c r="EK16" s="13" t="str">
        <f t="shared" si="36"/>
        <v/>
      </c>
      <c r="EL16" s="13" t="str">
        <f t="shared" si="37"/>
        <v/>
      </c>
      <c r="EM16" s="13" t="str">
        <f t="shared" si="38"/>
        <v/>
      </c>
      <c r="EN16" s="13" t="str">
        <f t="shared" si="39"/>
        <v/>
      </c>
      <c r="EO16" s="13" t="str">
        <f t="shared" si="40"/>
        <v/>
      </c>
      <c r="EP16" s="13" t="str">
        <f t="shared" si="41"/>
        <v/>
      </c>
      <c r="EQ16" s="13" t="str">
        <f t="shared" si="42"/>
        <v/>
      </c>
      <c r="ER16" s="13" t="str">
        <f t="shared" si="43"/>
        <v/>
      </c>
      <c r="ES16" s="13" t="str">
        <f t="shared" si="44"/>
        <v/>
      </c>
      <c r="ET16" s="13" t="str">
        <f t="shared" si="45"/>
        <v/>
      </c>
      <c r="EU16" s="13" t="str">
        <f t="shared" si="46"/>
        <v/>
      </c>
      <c r="EV16" s="13" t="str">
        <f t="shared" si="47"/>
        <v/>
      </c>
      <c r="EW16" s="13" t="str">
        <f t="shared" si="48"/>
        <v/>
      </c>
      <c r="EX16" s="13" t="str">
        <f t="shared" si="49"/>
        <v/>
      </c>
      <c r="EY16" s="13" t="str">
        <f t="shared" si="50"/>
        <v/>
      </c>
      <c r="EZ16" s="13" t="str">
        <f t="shared" si="51"/>
        <v/>
      </c>
      <c r="FA16" s="13" t="str">
        <f t="shared" si="52"/>
        <v/>
      </c>
    </row>
    <row r="17" spans="1:157" ht="15" thickBot="1" x14ac:dyDescent="0.4">
      <c r="A17" s="18"/>
      <c r="B17" s="21" t="s">
        <v>147</v>
      </c>
      <c r="C17" s="77">
        <v>14042.1456332936</v>
      </c>
      <c r="D17" s="77">
        <v>14006.6699685489</v>
      </c>
      <c r="E17" s="77">
        <v>14106.153529105801</v>
      </c>
      <c r="F17" s="77">
        <v>14022.839683964399</v>
      </c>
      <c r="G17" s="77">
        <v>14191.4262488693</v>
      </c>
      <c r="H17" s="77">
        <v>14100.3710382302</v>
      </c>
      <c r="I17" s="77">
        <v>14088.901268989801</v>
      </c>
      <c r="J17" s="77">
        <v>13946.994617152801</v>
      </c>
      <c r="K17" s="77">
        <v>13890.254962938499</v>
      </c>
      <c r="L17" s="77">
        <v>13839.3677229195</v>
      </c>
      <c r="M17" s="77">
        <v>13745.352308252999</v>
      </c>
      <c r="N17" s="77">
        <v>13799.9848107751</v>
      </c>
      <c r="O17" s="77">
        <v>13648.581312333599</v>
      </c>
      <c r="P17" s="77">
        <v>13567.195704166201</v>
      </c>
      <c r="Q17" s="77">
        <v>13422.086031892</v>
      </c>
      <c r="R17" s="77">
        <v>13122.102244834199</v>
      </c>
      <c r="S17" s="77">
        <v>12835.840901875201</v>
      </c>
      <c r="T17" s="77">
        <v>12759.5699935105</v>
      </c>
      <c r="U17" s="77">
        <v>12577.575954731399</v>
      </c>
      <c r="V17" s="77">
        <v>12732.1039227659</v>
      </c>
      <c r="W17" s="77">
        <v>12682.569347345199</v>
      </c>
      <c r="X17" s="77">
        <v>12554.1251582063</v>
      </c>
      <c r="Y17" s="77">
        <v>12652.136641768</v>
      </c>
      <c r="Z17" s="77">
        <v>12534.4991214903</v>
      </c>
      <c r="AA17" s="77">
        <v>12660.099178239499</v>
      </c>
      <c r="AB17" s="77">
        <v>12786.9875865835</v>
      </c>
      <c r="AC17" s="77">
        <v>12812.1962321791</v>
      </c>
      <c r="AD17" s="77">
        <v>12860.356857885999</v>
      </c>
      <c r="AE17" s="77">
        <v>12937.7587513198</v>
      </c>
      <c r="AF17" s="77">
        <v>12967.992277596</v>
      </c>
      <c r="AG17" s="77">
        <v>13241.0306724083</v>
      </c>
      <c r="AH17" s="77">
        <v>13352.268502958599</v>
      </c>
      <c r="AI17" s="77">
        <v>13656.4390318356</v>
      </c>
      <c r="AJ17" s="77">
        <v>13725.6255070059</v>
      </c>
      <c r="AK17" s="77">
        <v>13803.308805357899</v>
      </c>
      <c r="AL17" s="77">
        <v>13829.764883285099</v>
      </c>
      <c r="AM17" s="77">
        <v>13234.464405020501</v>
      </c>
      <c r="AN17" s="77">
        <v>13770.1778636173</v>
      </c>
      <c r="AO17" s="77">
        <v>14149.2923810911</v>
      </c>
      <c r="AP17" s="77">
        <v>14273.160128560099</v>
      </c>
      <c r="AQ17" s="77">
        <v>14699.346526143499</v>
      </c>
      <c r="AR17" s="77">
        <v>14751.3277582506</v>
      </c>
      <c r="AS17" s="77">
        <v>14875.2335099181</v>
      </c>
      <c r="AT17" s="77">
        <v>14843.373126226201</v>
      </c>
      <c r="AU17" s="77">
        <v>14676.611765108701</v>
      </c>
      <c r="AV17" s="77">
        <v>14490.857498060201</v>
      </c>
      <c r="AW17" s="77">
        <v>14407.975809739801</v>
      </c>
      <c r="AX17" s="77">
        <v>14334.856851147701</v>
      </c>
      <c r="AY17" s="77">
        <v>14232.3626316631</v>
      </c>
      <c r="AZ17" s="77">
        <v>14252.173509124999</v>
      </c>
      <c r="BA17" s="77">
        <v>14164.2190116416</v>
      </c>
      <c r="BB17" s="77">
        <v>14143.274823864</v>
      </c>
      <c r="BC17" s="77">
        <v>14047.229362122</v>
      </c>
      <c r="BD17" s="77">
        <v>13877.268181708299</v>
      </c>
      <c r="BE17" s="77">
        <v>13784.8020307931</v>
      </c>
      <c r="BF17" s="114"/>
      <c r="BG17" s="82" t="str">
        <f t="shared" si="53"/>
        <v/>
      </c>
      <c r="BH17" s="82" t="str">
        <f t="shared" si="53"/>
        <v/>
      </c>
      <c r="BI17" s="82" t="str">
        <f t="shared" si="53"/>
        <v/>
      </c>
      <c r="BJ17" s="82" t="str">
        <f t="shared" si="53"/>
        <v/>
      </c>
      <c r="BK17" s="82" t="str">
        <f t="shared" si="53"/>
        <v/>
      </c>
      <c r="BL17" s="82" t="str">
        <f t="shared" si="53"/>
        <v/>
      </c>
      <c r="BM17" s="82" t="str">
        <f t="shared" si="53"/>
        <v/>
      </c>
      <c r="BN17" s="82" t="str">
        <f t="shared" si="53"/>
        <v/>
      </c>
      <c r="BO17" s="82" t="str">
        <f t="shared" si="53"/>
        <v/>
      </c>
      <c r="BP17" s="82" t="str">
        <f t="shared" si="53"/>
        <v/>
      </c>
      <c r="BQ17" s="82" t="str">
        <f t="shared" si="53"/>
        <v/>
      </c>
      <c r="BR17" s="82" t="str">
        <f t="shared" si="53"/>
        <v/>
      </c>
      <c r="BS17" s="82" t="str">
        <f t="shared" si="53"/>
        <v/>
      </c>
      <c r="BT17" s="82" t="str">
        <f t="shared" si="53"/>
        <v/>
      </c>
      <c r="BU17" s="82" t="str">
        <f t="shared" si="53"/>
        <v/>
      </c>
      <c r="BV17" s="82" t="str">
        <f t="shared" si="53"/>
        <v/>
      </c>
      <c r="BW17" s="82" t="str">
        <f t="shared" si="56"/>
        <v/>
      </c>
      <c r="BX17" s="82" t="str">
        <f t="shared" si="56"/>
        <v/>
      </c>
      <c r="BY17" s="82" t="str">
        <f t="shared" si="56"/>
        <v/>
      </c>
      <c r="BZ17" s="82" t="str">
        <f t="shared" si="56"/>
        <v/>
      </c>
      <c r="CA17" s="82" t="str">
        <f t="shared" si="56"/>
        <v/>
      </c>
      <c r="CB17" s="82" t="str">
        <f t="shared" si="56"/>
        <v/>
      </c>
      <c r="CC17" s="82" t="str">
        <f t="shared" si="56"/>
        <v/>
      </c>
      <c r="CD17" s="82" t="str">
        <f t="shared" si="56"/>
        <v/>
      </c>
      <c r="CE17" s="82" t="str">
        <f t="shared" si="56"/>
        <v/>
      </c>
      <c r="CF17" s="82" t="str">
        <f t="shared" si="56"/>
        <v/>
      </c>
      <c r="CG17" s="82" t="str">
        <f t="shared" si="56"/>
        <v/>
      </c>
      <c r="CH17" s="82" t="str">
        <f t="shared" si="54"/>
        <v/>
      </c>
      <c r="CI17" s="82" t="str">
        <f t="shared" si="54"/>
        <v/>
      </c>
      <c r="CJ17" s="82" t="str">
        <f t="shared" si="54"/>
        <v/>
      </c>
      <c r="CK17" s="13" t="str">
        <f t="shared" si="54"/>
        <v/>
      </c>
      <c r="CL17" s="13" t="str">
        <f t="shared" si="54"/>
        <v/>
      </c>
      <c r="CM17" s="13" t="str">
        <f t="shared" si="54"/>
        <v/>
      </c>
      <c r="CN17" s="13" t="str">
        <f t="shared" si="54"/>
        <v/>
      </c>
      <c r="CO17" s="13" t="str">
        <f t="shared" si="54"/>
        <v/>
      </c>
      <c r="CP17" s="13" t="str">
        <f t="shared" si="54"/>
        <v/>
      </c>
      <c r="CQ17" s="13" t="str">
        <f t="shared" si="54"/>
        <v/>
      </c>
      <c r="CR17" s="13" t="str">
        <f t="shared" si="54"/>
        <v/>
      </c>
      <c r="CS17" s="13" t="str">
        <f t="shared" si="54"/>
        <v/>
      </c>
      <c r="CT17" s="13" t="str">
        <f t="shared" si="54"/>
        <v/>
      </c>
      <c r="CU17" s="13" t="str">
        <f t="shared" si="54"/>
        <v/>
      </c>
      <c r="CV17" s="13" t="str">
        <f t="shared" si="55"/>
        <v/>
      </c>
      <c r="CW17" s="13" t="str">
        <f t="shared" si="55"/>
        <v/>
      </c>
      <c r="CX17" s="13" t="str">
        <f t="shared" si="55"/>
        <v/>
      </c>
      <c r="CY17" s="13" t="str">
        <f t="shared" si="55"/>
        <v/>
      </c>
      <c r="CZ17" s="13" t="str">
        <f t="shared" si="55"/>
        <v/>
      </c>
      <c r="DA17" s="13" t="str">
        <f t="shared" si="55"/>
        <v/>
      </c>
      <c r="DB17" s="13" t="str">
        <f t="shared" si="55"/>
        <v/>
      </c>
      <c r="DC17" s="13" t="str">
        <f t="shared" si="55"/>
        <v/>
      </c>
      <c r="DD17" s="13" t="str">
        <f t="shared" si="55"/>
        <v/>
      </c>
      <c r="DE17" s="13" t="str">
        <f t="shared" si="55"/>
        <v/>
      </c>
      <c r="DF17" s="13" t="str">
        <f t="shared" si="5"/>
        <v/>
      </c>
      <c r="DG17" s="13" t="str">
        <f t="shared" si="6"/>
        <v/>
      </c>
      <c r="DH17" s="13" t="str">
        <f t="shared" si="7"/>
        <v/>
      </c>
      <c r="DI17" s="13" t="str">
        <f t="shared" si="8"/>
        <v/>
      </c>
      <c r="DJ17" s="13" t="str">
        <f t="shared" si="9"/>
        <v/>
      </c>
      <c r="DK17" s="13" t="str">
        <f t="shared" si="10"/>
        <v/>
      </c>
      <c r="DL17" s="13" t="str">
        <f t="shared" si="11"/>
        <v/>
      </c>
      <c r="DM17" s="13" t="str">
        <f t="shared" si="12"/>
        <v/>
      </c>
      <c r="DN17" s="13" t="str">
        <f t="shared" si="13"/>
        <v/>
      </c>
      <c r="DO17" s="13" t="str">
        <f t="shared" si="14"/>
        <v/>
      </c>
      <c r="DP17" s="13" t="str">
        <f t="shared" si="15"/>
        <v/>
      </c>
      <c r="DQ17" s="13" t="str">
        <f t="shared" si="16"/>
        <v/>
      </c>
      <c r="DR17" s="13" t="str">
        <f t="shared" si="17"/>
        <v/>
      </c>
      <c r="DS17" s="13" t="str">
        <f t="shared" si="18"/>
        <v/>
      </c>
      <c r="DT17" s="13" t="str">
        <f t="shared" si="19"/>
        <v/>
      </c>
      <c r="DU17" s="13" t="str">
        <f t="shared" si="20"/>
        <v/>
      </c>
      <c r="DV17" s="13" t="str">
        <f t="shared" si="21"/>
        <v/>
      </c>
      <c r="DW17" s="13" t="str">
        <f t="shared" si="22"/>
        <v/>
      </c>
      <c r="DX17" s="13" t="str">
        <f t="shared" si="23"/>
        <v/>
      </c>
      <c r="DY17" s="13" t="str">
        <f t="shared" si="24"/>
        <v/>
      </c>
      <c r="DZ17" s="13" t="str">
        <f t="shared" si="25"/>
        <v/>
      </c>
      <c r="EA17" s="13" t="str">
        <f t="shared" si="26"/>
        <v/>
      </c>
      <c r="EB17" s="13" t="str">
        <f t="shared" si="27"/>
        <v/>
      </c>
      <c r="EC17" s="13" t="str">
        <f t="shared" si="28"/>
        <v/>
      </c>
      <c r="ED17" s="13" t="str">
        <f t="shared" si="29"/>
        <v/>
      </c>
      <c r="EE17" s="13" t="str">
        <f t="shared" si="30"/>
        <v/>
      </c>
      <c r="EF17" s="13" t="str">
        <f t="shared" si="31"/>
        <v/>
      </c>
      <c r="EG17" s="13" t="str">
        <f t="shared" si="32"/>
        <v/>
      </c>
      <c r="EH17" s="13" t="str">
        <f t="shared" si="33"/>
        <v/>
      </c>
      <c r="EI17" s="13" t="str">
        <f t="shared" si="34"/>
        <v/>
      </c>
      <c r="EJ17" s="13" t="str">
        <f t="shared" si="35"/>
        <v/>
      </c>
      <c r="EK17" s="13" t="str">
        <f t="shared" si="36"/>
        <v/>
      </c>
      <c r="EL17" s="13" t="str">
        <f t="shared" si="37"/>
        <v/>
      </c>
      <c r="EM17" s="13" t="str">
        <f t="shared" si="38"/>
        <v/>
      </c>
      <c r="EN17" s="13" t="str">
        <f t="shared" si="39"/>
        <v/>
      </c>
      <c r="EO17" s="13" t="str">
        <f t="shared" si="40"/>
        <v/>
      </c>
      <c r="EP17" s="13" t="str">
        <f t="shared" si="41"/>
        <v/>
      </c>
      <c r="EQ17" s="13" t="str">
        <f t="shared" si="42"/>
        <v/>
      </c>
      <c r="ER17" s="13" t="str">
        <f t="shared" si="43"/>
        <v/>
      </c>
      <c r="ES17" s="13" t="str">
        <f t="shared" si="44"/>
        <v/>
      </c>
      <c r="ET17" s="13" t="str">
        <f t="shared" si="45"/>
        <v/>
      </c>
      <c r="EU17" s="13" t="str">
        <f t="shared" si="46"/>
        <v/>
      </c>
      <c r="EV17" s="13" t="str">
        <f t="shared" si="47"/>
        <v/>
      </c>
      <c r="EW17" s="13" t="str">
        <f t="shared" si="48"/>
        <v/>
      </c>
      <c r="EX17" s="13" t="str">
        <f t="shared" si="49"/>
        <v/>
      </c>
      <c r="EY17" s="13" t="str">
        <f t="shared" si="50"/>
        <v/>
      </c>
      <c r="EZ17" s="13" t="str">
        <f t="shared" si="51"/>
        <v/>
      </c>
      <c r="FA17" s="13" t="str">
        <f t="shared" si="52"/>
        <v/>
      </c>
    </row>
    <row r="18" spans="1:157" ht="15" thickBot="1" x14ac:dyDescent="0.4">
      <c r="A18" s="19" t="s">
        <v>106</v>
      </c>
      <c r="B18" s="20" t="s">
        <v>107</v>
      </c>
      <c r="C18" s="81">
        <v>25439.541879641602</v>
      </c>
      <c r="D18" s="81">
        <v>25608.388097139501</v>
      </c>
      <c r="E18" s="81">
        <v>25511.299688972998</v>
      </c>
      <c r="F18" s="81">
        <v>25457.318484394302</v>
      </c>
      <c r="G18" s="81">
        <v>25338.308488144401</v>
      </c>
      <c r="H18" s="81">
        <v>25282.4578438684</v>
      </c>
      <c r="I18" s="81">
        <v>25297.717959409601</v>
      </c>
      <c r="J18" s="81">
        <v>25128.7738283896</v>
      </c>
      <c r="K18" s="81">
        <v>25152.202459702901</v>
      </c>
      <c r="L18" s="81">
        <v>24899.573911209802</v>
      </c>
      <c r="M18" s="81">
        <v>25058.124186658501</v>
      </c>
      <c r="N18" s="81">
        <v>25421.802206825501</v>
      </c>
      <c r="O18" s="81">
        <v>25561.148822128798</v>
      </c>
      <c r="P18" s="81">
        <v>25516.053925882501</v>
      </c>
      <c r="Q18" s="81">
        <v>25530.247287088601</v>
      </c>
      <c r="R18" s="81">
        <v>25619.176747463502</v>
      </c>
      <c r="S18" s="81">
        <v>25583.626575402901</v>
      </c>
      <c r="T18" s="81">
        <v>25858.3169542102</v>
      </c>
      <c r="U18" s="81">
        <v>25861.383044857099</v>
      </c>
      <c r="V18" s="81">
        <v>25799.563757178301</v>
      </c>
      <c r="W18" s="81">
        <v>25894.686554027299</v>
      </c>
      <c r="X18" s="81">
        <v>25861.574572601101</v>
      </c>
      <c r="Y18" s="81">
        <v>25876.955493802699</v>
      </c>
      <c r="Z18" s="81">
        <v>25819.5283866381</v>
      </c>
      <c r="AA18" s="81">
        <v>25834.917815680499</v>
      </c>
      <c r="AB18" s="81">
        <v>26139.052344242798</v>
      </c>
      <c r="AC18" s="81">
        <v>25992.490430375099</v>
      </c>
      <c r="AD18" s="81">
        <v>26487.141372150501</v>
      </c>
      <c r="AE18" s="81">
        <v>26403.705320773301</v>
      </c>
      <c r="AF18" s="81">
        <v>26412.313421116902</v>
      </c>
      <c r="AG18" s="81">
        <v>26467.251210240502</v>
      </c>
      <c r="AH18" s="81">
        <v>26542.1580299819</v>
      </c>
      <c r="AI18" s="81">
        <v>26766.003631441199</v>
      </c>
      <c r="AJ18" s="81">
        <v>26881.239699372501</v>
      </c>
      <c r="AK18" s="81">
        <v>26970.671891065202</v>
      </c>
      <c r="AL18" s="81">
        <v>27169.304908333299</v>
      </c>
      <c r="AM18" s="81">
        <v>26912.196171523701</v>
      </c>
      <c r="AN18" s="81">
        <v>27101.488064680601</v>
      </c>
      <c r="AO18" s="81">
        <v>27767.4210433757</v>
      </c>
      <c r="AP18" s="81">
        <v>27570.0500971537</v>
      </c>
      <c r="AQ18" s="81">
        <v>28034.544282527</v>
      </c>
      <c r="AR18" s="81">
        <v>28260.688842269701</v>
      </c>
      <c r="AS18" s="81">
        <v>28823.903501434699</v>
      </c>
      <c r="AT18" s="81">
        <v>29165.041653026601</v>
      </c>
      <c r="AU18" s="81">
        <v>29238.511378003401</v>
      </c>
      <c r="AV18" s="81">
        <v>29336.6207593123</v>
      </c>
      <c r="AW18" s="81">
        <v>29236.108399148801</v>
      </c>
      <c r="AX18" s="81">
        <v>29173.314434548902</v>
      </c>
      <c r="AY18" s="81">
        <v>29067.8424807349</v>
      </c>
      <c r="AZ18" s="81">
        <v>28992.397287714699</v>
      </c>
      <c r="BA18" s="81">
        <v>28944.930646201301</v>
      </c>
      <c r="BB18" s="81">
        <v>28883.024853494298</v>
      </c>
      <c r="BC18" s="81">
        <v>28851.6491385218</v>
      </c>
      <c r="BD18" s="81">
        <v>28753.110953979802</v>
      </c>
      <c r="BE18" s="81">
        <v>28749.130570953599</v>
      </c>
      <c r="BF18" s="113"/>
      <c r="BG18" s="82" t="str">
        <f t="shared" si="53"/>
        <v/>
      </c>
      <c r="BH18" s="82" t="str">
        <f t="shared" si="53"/>
        <v/>
      </c>
      <c r="BI18" s="82" t="str">
        <f t="shared" si="53"/>
        <v/>
      </c>
      <c r="BJ18" s="82" t="str">
        <f t="shared" si="53"/>
        <v/>
      </c>
      <c r="BK18" s="82" t="str">
        <f t="shared" si="53"/>
        <v/>
      </c>
      <c r="BL18" s="82" t="str">
        <f t="shared" si="53"/>
        <v/>
      </c>
      <c r="BM18" s="82" t="str">
        <f t="shared" si="53"/>
        <v/>
      </c>
      <c r="BN18" s="82" t="str">
        <f t="shared" si="53"/>
        <v/>
      </c>
      <c r="BO18" s="82" t="str">
        <f t="shared" si="53"/>
        <v/>
      </c>
      <c r="BP18" s="82" t="str">
        <f t="shared" si="53"/>
        <v/>
      </c>
      <c r="BQ18" s="82" t="str">
        <f t="shared" si="53"/>
        <v/>
      </c>
      <c r="BR18" s="82" t="str">
        <f t="shared" si="53"/>
        <v/>
      </c>
      <c r="BS18" s="82" t="str">
        <f t="shared" si="53"/>
        <v/>
      </c>
      <c r="BT18" s="82" t="str">
        <f t="shared" si="53"/>
        <v/>
      </c>
      <c r="BU18" s="82" t="str">
        <f t="shared" si="53"/>
        <v/>
      </c>
      <c r="BV18" s="82" t="str">
        <f t="shared" si="53"/>
        <v/>
      </c>
      <c r="BW18" s="82" t="str">
        <f t="shared" si="56"/>
        <v/>
      </c>
      <c r="BX18" s="82" t="str">
        <f t="shared" si="56"/>
        <v/>
      </c>
      <c r="BY18" s="82" t="str">
        <f t="shared" si="56"/>
        <v/>
      </c>
      <c r="BZ18" s="82" t="str">
        <f t="shared" si="56"/>
        <v/>
      </c>
      <c r="CA18" s="82" t="str">
        <f t="shared" si="56"/>
        <v/>
      </c>
      <c r="CB18" s="82" t="str">
        <f t="shared" si="56"/>
        <v/>
      </c>
      <c r="CC18" s="82" t="str">
        <f t="shared" si="56"/>
        <v/>
      </c>
      <c r="CD18" s="82" t="str">
        <f t="shared" si="56"/>
        <v/>
      </c>
      <c r="CE18" s="82" t="str">
        <f t="shared" si="56"/>
        <v/>
      </c>
      <c r="CF18" s="82" t="str">
        <f t="shared" si="56"/>
        <v/>
      </c>
      <c r="CG18" s="82" t="str">
        <f t="shared" si="56"/>
        <v/>
      </c>
      <c r="CH18" s="82" t="str">
        <f t="shared" si="54"/>
        <v/>
      </c>
      <c r="CI18" s="82" t="str">
        <f t="shared" si="54"/>
        <v/>
      </c>
      <c r="CJ18" s="82" t="str">
        <f t="shared" si="54"/>
        <v/>
      </c>
      <c r="CK18" s="13" t="str">
        <f t="shared" si="54"/>
        <v/>
      </c>
      <c r="CL18" s="13" t="str">
        <f t="shared" si="54"/>
        <v/>
      </c>
      <c r="CM18" s="13" t="str">
        <f t="shared" si="54"/>
        <v/>
      </c>
      <c r="CN18" s="13" t="str">
        <f t="shared" si="54"/>
        <v/>
      </c>
      <c r="CO18" s="13" t="str">
        <f t="shared" si="54"/>
        <v/>
      </c>
      <c r="CP18" s="13" t="str">
        <f t="shared" si="54"/>
        <v/>
      </c>
      <c r="CQ18" s="13" t="str">
        <f t="shared" si="54"/>
        <v/>
      </c>
      <c r="CR18" s="13" t="str">
        <f t="shared" si="54"/>
        <v/>
      </c>
      <c r="CS18" s="13" t="str">
        <f t="shared" si="54"/>
        <v/>
      </c>
      <c r="CT18" s="13" t="str">
        <f t="shared" si="54"/>
        <v/>
      </c>
      <c r="CU18" s="13" t="str">
        <f t="shared" si="54"/>
        <v/>
      </c>
      <c r="CV18" s="13" t="str">
        <f t="shared" si="55"/>
        <v/>
      </c>
      <c r="CW18" s="13" t="str">
        <f t="shared" si="55"/>
        <v/>
      </c>
      <c r="CX18" s="13" t="str">
        <f t="shared" si="55"/>
        <v/>
      </c>
      <c r="CY18" s="13" t="str">
        <f t="shared" si="55"/>
        <v/>
      </c>
      <c r="CZ18" s="13" t="str">
        <f t="shared" si="55"/>
        <v/>
      </c>
      <c r="DA18" s="13" t="str">
        <f t="shared" si="55"/>
        <v/>
      </c>
      <c r="DB18" s="13" t="str">
        <f t="shared" si="55"/>
        <v/>
      </c>
      <c r="DC18" s="13" t="str">
        <f t="shared" si="55"/>
        <v/>
      </c>
      <c r="DD18" s="13" t="str">
        <f t="shared" si="55"/>
        <v/>
      </c>
      <c r="DE18" s="13" t="str">
        <f t="shared" si="55"/>
        <v/>
      </c>
      <c r="DF18" s="13" t="str">
        <f t="shared" si="5"/>
        <v/>
      </c>
      <c r="DG18" s="13" t="str">
        <f t="shared" si="6"/>
        <v/>
      </c>
      <c r="DH18" s="13" t="str">
        <f t="shared" si="7"/>
        <v/>
      </c>
      <c r="DI18" s="13" t="str">
        <f t="shared" si="8"/>
        <v/>
      </c>
      <c r="DJ18" s="13" t="str">
        <f t="shared" si="9"/>
        <v/>
      </c>
      <c r="DK18" s="13" t="str">
        <f t="shared" si="10"/>
        <v/>
      </c>
      <c r="DL18" s="13" t="str">
        <f t="shared" si="11"/>
        <v/>
      </c>
      <c r="DM18" s="13" t="str">
        <f t="shared" si="12"/>
        <v/>
      </c>
      <c r="DN18" s="13" t="str">
        <f t="shared" si="13"/>
        <v/>
      </c>
      <c r="DO18" s="13" t="str">
        <f t="shared" si="14"/>
        <v/>
      </c>
      <c r="DP18" s="13" t="str">
        <f t="shared" si="15"/>
        <v/>
      </c>
      <c r="DQ18" s="13" t="str">
        <f t="shared" si="16"/>
        <v/>
      </c>
      <c r="DR18" s="13" t="str">
        <f t="shared" si="17"/>
        <v/>
      </c>
      <c r="DS18" s="13" t="str">
        <f t="shared" si="18"/>
        <v/>
      </c>
      <c r="DT18" s="13" t="str">
        <f t="shared" si="19"/>
        <v/>
      </c>
      <c r="DU18" s="13" t="str">
        <f t="shared" si="20"/>
        <v/>
      </c>
      <c r="DV18" s="13" t="str">
        <f t="shared" si="21"/>
        <v/>
      </c>
      <c r="DW18" s="13" t="str">
        <f t="shared" si="22"/>
        <v/>
      </c>
      <c r="DX18" s="13" t="str">
        <f t="shared" si="23"/>
        <v/>
      </c>
      <c r="DY18" s="13" t="str">
        <f t="shared" si="24"/>
        <v/>
      </c>
      <c r="DZ18" s="13" t="str">
        <f t="shared" si="25"/>
        <v/>
      </c>
      <c r="EA18" s="13" t="str">
        <f t="shared" si="26"/>
        <v/>
      </c>
      <c r="EB18" s="13" t="str">
        <f t="shared" si="27"/>
        <v/>
      </c>
      <c r="EC18" s="13" t="str">
        <f t="shared" si="28"/>
        <v/>
      </c>
      <c r="ED18" s="13" t="str">
        <f t="shared" si="29"/>
        <v/>
      </c>
      <c r="EE18" s="13" t="str">
        <f t="shared" si="30"/>
        <v/>
      </c>
      <c r="EF18" s="13" t="str">
        <f t="shared" si="31"/>
        <v/>
      </c>
      <c r="EG18" s="13" t="str">
        <f t="shared" si="32"/>
        <v/>
      </c>
      <c r="EH18" s="13" t="str">
        <f t="shared" si="33"/>
        <v/>
      </c>
      <c r="EI18" s="13" t="str">
        <f t="shared" si="34"/>
        <v/>
      </c>
      <c r="EJ18" s="13" t="str">
        <f t="shared" si="35"/>
        <v/>
      </c>
      <c r="EK18" s="13" t="str">
        <f t="shared" si="36"/>
        <v/>
      </c>
      <c r="EL18" s="13" t="str">
        <f t="shared" si="37"/>
        <v/>
      </c>
      <c r="EM18" s="13" t="str">
        <f t="shared" si="38"/>
        <v/>
      </c>
      <c r="EN18" s="13" t="str">
        <f t="shared" si="39"/>
        <v/>
      </c>
      <c r="EO18" s="13" t="str">
        <f t="shared" si="40"/>
        <v/>
      </c>
      <c r="EP18" s="13" t="str">
        <f t="shared" si="41"/>
        <v/>
      </c>
      <c r="EQ18" s="13" t="str">
        <f t="shared" si="42"/>
        <v/>
      </c>
      <c r="ER18" s="13" t="str">
        <f t="shared" si="43"/>
        <v/>
      </c>
      <c r="ES18" s="13" t="str">
        <f t="shared" si="44"/>
        <v/>
      </c>
      <c r="ET18" s="13" t="str">
        <f t="shared" si="45"/>
        <v/>
      </c>
      <c r="EU18" s="13" t="str">
        <f t="shared" si="46"/>
        <v/>
      </c>
      <c r="EV18" s="13" t="str">
        <f t="shared" si="47"/>
        <v/>
      </c>
      <c r="EW18" s="13" t="str">
        <f t="shared" si="48"/>
        <v/>
      </c>
      <c r="EX18" s="13" t="str">
        <f t="shared" si="49"/>
        <v/>
      </c>
      <c r="EY18" s="13" t="str">
        <f t="shared" si="50"/>
        <v/>
      </c>
      <c r="EZ18" s="13" t="str">
        <f t="shared" si="51"/>
        <v/>
      </c>
      <c r="FA18" s="13" t="str">
        <f t="shared" si="52"/>
        <v/>
      </c>
    </row>
    <row r="19" spans="1:157" ht="15" thickBot="1" x14ac:dyDescent="0.4">
      <c r="A19" s="19" t="s">
        <v>108</v>
      </c>
      <c r="B19" s="20" t="s">
        <v>12</v>
      </c>
      <c r="C19" s="81">
        <v>12405.4879461745</v>
      </c>
      <c r="D19" s="81">
        <v>12511.819727903399</v>
      </c>
      <c r="E19" s="81">
        <v>12532.165331893801</v>
      </c>
      <c r="F19" s="81">
        <v>12527.660400795699</v>
      </c>
      <c r="G19" s="81">
        <v>12405.2849335385</v>
      </c>
      <c r="H19" s="81">
        <v>12358.430456447601</v>
      </c>
      <c r="I19" s="81">
        <v>12362.1576025823</v>
      </c>
      <c r="J19" s="81">
        <v>12283.665842561</v>
      </c>
      <c r="K19" s="81">
        <v>12432.616743483901</v>
      </c>
      <c r="L19" s="81">
        <v>12339.8672831572</v>
      </c>
      <c r="M19" s="81">
        <v>12302.9691548552</v>
      </c>
      <c r="N19" s="81">
        <v>12219.0775991601</v>
      </c>
      <c r="O19" s="81">
        <v>12144.5138713042</v>
      </c>
      <c r="P19" s="81">
        <v>12094.6707863512</v>
      </c>
      <c r="Q19" s="81">
        <v>12043.7225343631</v>
      </c>
      <c r="R19" s="81">
        <v>12111.1524063508</v>
      </c>
      <c r="S19" s="81">
        <v>11904.3816674958</v>
      </c>
      <c r="T19" s="81">
        <v>12093.3252713456</v>
      </c>
      <c r="U19" s="81">
        <v>12222.841088007999</v>
      </c>
      <c r="V19" s="81">
        <v>12453.862608747</v>
      </c>
      <c r="W19" s="81">
        <v>12371.8586556973</v>
      </c>
      <c r="X19" s="81">
        <v>12483.6776365401</v>
      </c>
      <c r="Y19" s="81">
        <v>12571.5330614498</v>
      </c>
      <c r="Z19" s="81">
        <v>13036.741060378199</v>
      </c>
      <c r="AA19" s="81">
        <v>12820.3571637559</v>
      </c>
      <c r="AB19" s="81">
        <v>12897.714053732499</v>
      </c>
      <c r="AC19" s="81">
        <v>13071.1602768508</v>
      </c>
      <c r="AD19" s="81">
        <v>13467.6479758675</v>
      </c>
      <c r="AE19" s="81">
        <v>13351.4169297975</v>
      </c>
      <c r="AF19" s="81">
        <v>13384.525516457299</v>
      </c>
      <c r="AG19" s="81">
        <v>13289.6551273772</v>
      </c>
      <c r="AH19" s="81">
        <v>13179.8838378693</v>
      </c>
      <c r="AI19" s="81">
        <v>13352.6007616597</v>
      </c>
      <c r="AJ19" s="81">
        <v>13350.7871809519</v>
      </c>
      <c r="AK19" s="81">
        <v>13225.7064347909</v>
      </c>
      <c r="AL19" s="81">
        <v>13356.7704836749</v>
      </c>
      <c r="AM19" s="81">
        <v>13193.106565899699</v>
      </c>
      <c r="AN19" s="81">
        <v>13076.553762624801</v>
      </c>
      <c r="AO19" s="81">
        <v>13427.650684258901</v>
      </c>
      <c r="AP19" s="81">
        <v>13607.000533914201</v>
      </c>
      <c r="AQ19" s="81">
        <v>13788.219866677</v>
      </c>
      <c r="AR19" s="81">
        <v>13783.2817096536</v>
      </c>
      <c r="AS19" s="81">
        <v>13781.598293400401</v>
      </c>
      <c r="AT19" s="81">
        <v>13800.2771247005</v>
      </c>
      <c r="AU19" s="81">
        <v>13772.8543506556</v>
      </c>
      <c r="AV19" s="81">
        <v>13726.1943289597</v>
      </c>
      <c r="AW19" s="81">
        <v>13660.432869377901</v>
      </c>
      <c r="AX19" s="81">
        <v>13715.114213671301</v>
      </c>
      <c r="AY19" s="81">
        <v>13660.3760099966</v>
      </c>
      <c r="AZ19" s="81">
        <v>13602.2439760379</v>
      </c>
      <c r="BA19" s="81">
        <v>13596.146555204299</v>
      </c>
      <c r="BB19" s="81">
        <v>13491.6512027999</v>
      </c>
      <c r="BC19" s="81">
        <v>13493.1254579697</v>
      </c>
      <c r="BD19" s="81">
        <v>13317.904082945801</v>
      </c>
      <c r="BE19" s="81">
        <v>13358.1203868099</v>
      </c>
      <c r="BF19" s="113"/>
      <c r="BG19" s="82" t="str">
        <f t="shared" si="53"/>
        <v/>
      </c>
      <c r="BH19" s="82" t="str">
        <f t="shared" si="53"/>
        <v/>
      </c>
      <c r="BI19" s="82" t="str">
        <f t="shared" si="53"/>
        <v/>
      </c>
      <c r="BJ19" s="82" t="str">
        <f t="shared" si="53"/>
        <v/>
      </c>
      <c r="BK19" s="82" t="str">
        <f t="shared" si="53"/>
        <v/>
      </c>
      <c r="BL19" s="82" t="str">
        <f t="shared" si="53"/>
        <v/>
      </c>
      <c r="BM19" s="82" t="str">
        <f t="shared" si="53"/>
        <v/>
      </c>
      <c r="BN19" s="82" t="str">
        <f t="shared" si="53"/>
        <v/>
      </c>
      <c r="BO19" s="82" t="str">
        <f t="shared" si="53"/>
        <v/>
      </c>
      <c r="BP19" s="82" t="str">
        <f t="shared" si="53"/>
        <v/>
      </c>
      <c r="BQ19" s="82" t="str">
        <f t="shared" si="53"/>
        <v/>
      </c>
      <c r="BR19" s="82" t="str">
        <f t="shared" si="53"/>
        <v/>
      </c>
      <c r="BS19" s="82" t="str">
        <f t="shared" si="53"/>
        <v/>
      </c>
      <c r="BT19" s="82" t="str">
        <f t="shared" si="53"/>
        <v/>
      </c>
      <c r="BU19" s="82" t="str">
        <f t="shared" si="53"/>
        <v/>
      </c>
      <c r="BV19" s="82" t="str">
        <f t="shared" si="53"/>
        <v/>
      </c>
      <c r="BW19" s="82" t="str">
        <f t="shared" si="56"/>
        <v/>
      </c>
      <c r="BX19" s="82" t="str">
        <f t="shared" si="56"/>
        <v/>
      </c>
      <c r="BY19" s="82" t="str">
        <f t="shared" si="56"/>
        <v/>
      </c>
      <c r="BZ19" s="82" t="str">
        <f t="shared" si="56"/>
        <v/>
      </c>
      <c r="CA19" s="82" t="str">
        <f t="shared" si="56"/>
        <v/>
      </c>
      <c r="CB19" s="82" t="str">
        <f t="shared" si="56"/>
        <v/>
      </c>
      <c r="CC19" s="82" t="str">
        <f t="shared" si="56"/>
        <v/>
      </c>
      <c r="CD19" s="82" t="str">
        <f t="shared" si="56"/>
        <v/>
      </c>
      <c r="CE19" s="82" t="str">
        <f t="shared" si="56"/>
        <v/>
      </c>
      <c r="CF19" s="82" t="str">
        <f t="shared" si="56"/>
        <v/>
      </c>
      <c r="CG19" s="82" t="str">
        <f t="shared" si="56"/>
        <v/>
      </c>
      <c r="CH19" s="82" t="str">
        <f t="shared" si="54"/>
        <v/>
      </c>
      <c r="CI19" s="82" t="str">
        <f t="shared" si="54"/>
        <v/>
      </c>
      <c r="CJ19" s="82" t="str">
        <f t="shared" si="54"/>
        <v/>
      </c>
      <c r="CK19" s="13" t="str">
        <f t="shared" si="54"/>
        <v/>
      </c>
      <c r="CL19" s="13" t="str">
        <f t="shared" si="54"/>
        <v/>
      </c>
      <c r="CM19" s="13" t="str">
        <f t="shared" si="54"/>
        <v/>
      </c>
      <c r="CN19" s="13" t="str">
        <f t="shared" si="54"/>
        <v/>
      </c>
      <c r="CO19" s="13" t="str">
        <f t="shared" si="54"/>
        <v/>
      </c>
      <c r="CP19" s="13" t="str">
        <f t="shared" si="54"/>
        <v/>
      </c>
      <c r="CQ19" s="13" t="str">
        <f t="shared" si="54"/>
        <v/>
      </c>
      <c r="CR19" s="13" t="str">
        <f t="shared" si="54"/>
        <v/>
      </c>
      <c r="CS19" s="13" t="str">
        <f t="shared" si="54"/>
        <v/>
      </c>
      <c r="CT19" s="13" t="str">
        <f t="shared" si="54"/>
        <v/>
      </c>
      <c r="CU19" s="13" t="str">
        <f t="shared" si="54"/>
        <v/>
      </c>
      <c r="CV19" s="13" t="str">
        <f t="shared" si="55"/>
        <v/>
      </c>
      <c r="CW19" s="13" t="str">
        <f t="shared" si="55"/>
        <v/>
      </c>
      <c r="CX19" s="13" t="str">
        <f t="shared" si="55"/>
        <v/>
      </c>
      <c r="CY19" s="13" t="str">
        <f t="shared" si="55"/>
        <v/>
      </c>
      <c r="CZ19" s="13" t="str">
        <f t="shared" si="55"/>
        <v/>
      </c>
      <c r="DA19" s="13" t="str">
        <f t="shared" si="55"/>
        <v/>
      </c>
      <c r="DB19" s="13" t="str">
        <f t="shared" si="55"/>
        <v/>
      </c>
      <c r="DC19" s="13" t="str">
        <f t="shared" si="55"/>
        <v/>
      </c>
      <c r="DD19" s="13" t="str">
        <f t="shared" si="55"/>
        <v/>
      </c>
      <c r="DE19" s="13" t="str">
        <f t="shared" si="55"/>
        <v/>
      </c>
      <c r="DF19" s="13" t="str">
        <f t="shared" si="5"/>
        <v/>
      </c>
      <c r="DG19" s="13" t="str">
        <f t="shared" si="6"/>
        <v/>
      </c>
      <c r="DH19" s="13" t="str">
        <f t="shared" si="7"/>
        <v/>
      </c>
      <c r="DI19" s="13" t="str">
        <f t="shared" si="8"/>
        <v/>
      </c>
      <c r="DJ19" s="13" t="str">
        <f t="shared" si="9"/>
        <v/>
      </c>
      <c r="DK19" s="13" t="str">
        <f t="shared" si="10"/>
        <v/>
      </c>
      <c r="DL19" s="13" t="str">
        <f t="shared" si="11"/>
        <v/>
      </c>
      <c r="DM19" s="13" t="str">
        <f t="shared" si="12"/>
        <v/>
      </c>
      <c r="DN19" s="13" t="str">
        <f t="shared" si="13"/>
        <v/>
      </c>
      <c r="DO19" s="13" t="str">
        <f t="shared" si="14"/>
        <v/>
      </c>
      <c r="DP19" s="13" t="str">
        <f t="shared" si="15"/>
        <v/>
      </c>
      <c r="DQ19" s="13" t="str">
        <f t="shared" si="16"/>
        <v/>
      </c>
      <c r="DR19" s="13" t="str">
        <f t="shared" si="17"/>
        <v/>
      </c>
      <c r="DS19" s="13" t="str">
        <f t="shared" si="18"/>
        <v/>
      </c>
      <c r="DT19" s="13" t="str">
        <f t="shared" si="19"/>
        <v/>
      </c>
      <c r="DU19" s="13" t="str">
        <f t="shared" si="20"/>
        <v/>
      </c>
      <c r="DV19" s="13" t="str">
        <f t="shared" si="21"/>
        <v/>
      </c>
      <c r="DW19" s="13" t="str">
        <f t="shared" si="22"/>
        <v/>
      </c>
      <c r="DX19" s="13" t="str">
        <f t="shared" si="23"/>
        <v/>
      </c>
      <c r="DY19" s="13" t="str">
        <f t="shared" si="24"/>
        <v/>
      </c>
      <c r="DZ19" s="13" t="str">
        <f t="shared" si="25"/>
        <v/>
      </c>
      <c r="EA19" s="13" t="str">
        <f t="shared" si="26"/>
        <v/>
      </c>
      <c r="EB19" s="13" t="str">
        <f t="shared" si="27"/>
        <v/>
      </c>
      <c r="EC19" s="13" t="str">
        <f t="shared" si="28"/>
        <v/>
      </c>
      <c r="ED19" s="13" t="str">
        <f t="shared" si="29"/>
        <v/>
      </c>
      <c r="EE19" s="13" t="str">
        <f t="shared" si="30"/>
        <v/>
      </c>
      <c r="EF19" s="13" t="str">
        <f t="shared" si="31"/>
        <v/>
      </c>
      <c r="EG19" s="13" t="str">
        <f t="shared" si="32"/>
        <v/>
      </c>
      <c r="EH19" s="13" t="str">
        <f t="shared" si="33"/>
        <v/>
      </c>
      <c r="EI19" s="13" t="str">
        <f t="shared" si="34"/>
        <v/>
      </c>
      <c r="EJ19" s="13" t="str">
        <f t="shared" si="35"/>
        <v/>
      </c>
      <c r="EK19" s="13" t="str">
        <f t="shared" si="36"/>
        <v/>
      </c>
      <c r="EL19" s="13" t="str">
        <f t="shared" si="37"/>
        <v/>
      </c>
      <c r="EM19" s="13" t="str">
        <f t="shared" si="38"/>
        <v/>
      </c>
      <c r="EN19" s="13" t="str">
        <f t="shared" si="39"/>
        <v/>
      </c>
      <c r="EO19" s="13" t="str">
        <f t="shared" si="40"/>
        <v/>
      </c>
      <c r="EP19" s="13" t="str">
        <f t="shared" si="41"/>
        <v/>
      </c>
      <c r="EQ19" s="13" t="str">
        <f t="shared" si="42"/>
        <v/>
      </c>
      <c r="ER19" s="13" t="str">
        <f t="shared" si="43"/>
        <v/>
      </c>
      <c r="ES19" s="13" t="str">
        <f t="shared" si="44"/>
        <v/>
      </c>
      <c r="ET19" s="13" t="str">
        <f t="shared" si="45"/>
        <v/>
      </c>
      <c r="EU19" s="13" t="str">
        <f t="shared" si="46"/>
        <v/>
      </c>
      <c r="EV19" s="13" t="str">
        <f t="shared" si="47"/>
        <v/>
      </c>
      <c r="EW19" s="13" t="str">
        <f t="shared" si="48"/>
        <v/>
      </c>
      <c r="EX19" s="13" t="str">
        <f t="shared" si="49"/>
        <v/>
      </c>
      <c r="EY19" s="13" t="str">
        <f t="shared" si="50"/>
        <v/>
      </c>
      <c r="EZ19" s="13" t="str">
        <f t="shared" si="51"/>
        <v/>
      </c>
      <c r="FA19" s="13" t="str">
        <f t="shared" si="52"/>
        <v/>
      </c>
    </row>
    <row r="20" spans="1:157" ht="15" thickBot="1" x14ac:dyDescent="0.4">
      <c r="A20" s="19" t="s">
        <v>109</v>
      </c>
      <c r="B20" s="20" t="s">
        <v>13</v>
      </c>
      <c r="C20" s="81">
        <v>7024.0947754380604</v>
      </c>
      <c r="D20" s="81">
        <v>7159.39059967923</v>
      </c>
      <c r="E20" s="81">
        <v>7170.4678114258604</v>
      </c>
      <c r="F20" s="81">
        <v>7169.2622569242703</v>
      </c>
      <c r="G20" s="81">
        <v>7125.0924525831097</v>
      </c>
      <c r="H20" s="81">
        <v>7063.67103239271</v>
      </c>
      <c r="I20" s="81">
        <v>6911.26481355339</v>
      </c>
      <c r="J20" s="81">
        <v>6948.4705919950702</v>
      </c>
      <c r="K20" s="81">
        <v>6825.3158159653103</v>
      </c>
      <c r="L20" s="81">
        <v>6890.6228116287803</v>
      </c>
      <c r="M20" s="81">
        <v>6960.1829683917704</v>
      </c>
      <c r="N20" s="81">
        <v>7048.2079440177104</v>
      </c>
      <c r="O20" s="81">
        <v>7095.9135479286097</v>
      </c>
      <c r="P20" s="81">
        <v>7043.63834260761</v>
      </c>
      <c r="Q20" s="81">
        <v>7075.6774254435304</v>
      </c>
      <c r="R20" s="81">
        <v>7053.9130662811003</v>
      </c>
      <c r="S20" s="81">
        <v>7000.2114450059598</v>
      </c>
      <c r="T20" s="81">
        <v>7041.7587659668297</v>
      </c>
      <c r="U20" s="81">
        <v>7008.3504841314998</v>
      </c>
      <c r="V20" s="81">
        <v>7001.7374053807798</v>
      </c>
      <c r="W20" s="81">
        <v>7086.59522211083</v>
      </c>
      <c r="X20" s="81">
        <v>7074.5861062118502</v>
      </c>
      <c r="Y20" s="81">
        <v>7074.4210081044803</v>
      </c>
      <c r="Z20" s="81">
        <v>7105.9777705585502</v>
      </c>
      <c r="AA20" s="81">
        <v>7194.9730644868196</v>
      </c>
      <c r="AB20" s="81">
        <v>7289.1085358259998</v>
      </c>
      <c r="AC20" s="81">
        <v>7318.6701933649902</v>
      </c>
      <c r="AD20" s="81">
        <v>7452.9550564838501</v>
      </c>
      <c r="AE20" s="81">
        <v>7592.82705345665</v>
      </c>
      <c r="AF20" s="81">
        <v>7442.0789629104802</v>
      </c>
      <c r="AG20" s="81">
        <v>7448.0674547600802</v>
      </c>
      <c r="AH20" s="81">
        <v>7584.1379260529802</v>
      </c>
      <c r="AI20" s="81">
        <v>7768.0988744123197</v>
      </c>
      <c r="AJ20" s="81">
        <v>7596.2885669711404</v>
      </c>
      <c r="AK20" s="81">
        <v>7592.1207534957002</v>
      </c>
      <c r="AL20" s="81">
        <v>7810.3453693479996</v>
      </c>
      <c r="AM20" s="81">
        <v>7483.8227621063998</v>
      </c>
      <c r="AN20" s="81">
        <v>6485.7967964545096</v>
      </c>
      <c r="AO20" s="81">
        <v>7269.7875266913497</v>
      </c>
      <c r="AP20" s="81">
        <v>7138.1368465182004</v>
      </c>
      <c r="AQ20" s="81">
        <v>7213.8611284736999</v>
      </c>
      <c r="AR20" s="81">
        <v>7493.9437561578598</v>
      </c>
      <c r="AS20" s="81">
        <v>7813.9574449509801</v>
      </c>
      <c r="AT20" s="81">
        <v>8253.2146024548892</v>
      </c>
      <c r="AU20" s="81">
        <v>8511.9315114608398</v>
      </c>
      <c r="AV20" s="81">
        <v>8430.9218751326698</v>
      </c>
      <c r="AW20" s="81">
        <v>8402.2949557587308</v>
      </c>
      <c r="AX20" s="81">
        <v>8614.1617637687395</v>
      </c>
      <c r="AY20" s="81">
        <v>8643.4458520285698</v>
      </c>
      <c r="AZ20" s="81">
        <v>8730.6532242948397</v>
      </c>
      <c r="BA20" s="81">
        <v>8730.2563531087508</v>
      </c>
      <c r="BB20" s="81">
        <v>8550.1183868552798</v>
      </c>
      <c r="BC20" s="81">
        <v>8658.7252085694308</v>
      </c>
      <c r="BD20" s="81">
        <v>8605.9976851049796</v>
      </c>
      <c r="BE20" s="81">
        <v>8683.5636643083799</v>
      </c>
      <c r="BF20" s="113"/>
      <c r="BG20" s="82" t="str">
        <f t="shared" si="53"/>
        <v/>
      </c>
      <c r="BH20" s="82" t="str">
        <f t="shared" si="53"/>
        <v/>
      </c>
      <c r="BI20" s="82" t="str">
        <f t="shared" si="53"/>
        <v/>
      </c>
      <c r="BJ20" s="82" t="str">
        <f t="shared" si="53"/>
        <v/>
      </c>
      <c r="BK20" s="82" t="str">
        <f t="shared" si="53"/>
        <v/>
      </c>
      <c r="BL20" s="82" t="str">
        <f t="shared" si="53"/>
        <v/>
      </c>
      <c r="BM20" s="82" t="str">
        <f t="shared" si="53"/>
        <v/>
      </c>
      <c r="BN20" s="82" t="str">
        <f t="shared" si="53"/>
        <v/>
      </c>
      <c r="BO20" s="82" t="str">
        <f t="shared" si="53"/>
        <v/>
      </c>
      <c r="BP20" s="82" t="str">
        <f t="shared" si="53"/>
        <v/>
      </c>
      <c r="BQ20" s="82" t="str">
        <f t="shared" si="53"/>
        <v/>
      </c>
      <c r="BR20" s="82" t="str">
        <f t="shared" si="53"/>
        <v/>
      </c>
      <c r="BS20" s="82" t="str">
        <f t="shared" si="53"/>
        <v/>
      </c>
      <c r="BT20" s="82" t="str">
        <f t="shared" si="53"/>
        <v/>
      </c>
      <c r="BU20" s="82" t="str">
        <f t="shared" si="53"/>
        <v/>
      </c>
      <c r="BV20" s="82" t="str">
        <f t="shared" si="53"/>
        <v/>
      </c>
      <c r="BW20" s="82" t="str">
        <f t="shared" si="56"/>
        <v/>
      </c>
      <c r="BX20" s="82" t="str">
        <f t="shared" si="56"/>
        <v/>
      </c>
      <c r="BY20" s="82" t="str">
        <f t="shared" si="56"/>
        <v/>
      </c>
      <c r="BZ20" s="82" t="str">
        <f t="shared" si="56"/>
        <v/>
      </c>
      <c r="CA20" s="82" t="str">
        <f t="shared" si="56"/>
        <v/>
      </c>
      <c r="CB20" s="82" t="str">
        <f t="shared" si="56"/>
        <v/>
      </c>
      <c r="CC20" s="82" t="str">
        <f t="shared" si="56"/>
        <v/>
      </c>
      <c r="CD20" s="82" t="str">
        <f t="shared" si="56"/>
        <v/>
      </c>
      <c r="CE20" s="82" t="str">
        <f t="shared" si="56"/>
        <v/>
      </c>
      <c r="CF20" s="82" t="str">
        <f t="shared" si="56"/>
        <v/>
      </c>
      <c r="CG20" s="82" t="str">
        <f t="shared" si="56"/>
        <v/>
      </c>
      <c r="CH20" s="82" t="str">
        <f t="shared" si="54"/>
        <v/>
      </c>
      <c r="CI20" s="82" t="str">
        <f t="shared" si="54"/>
        <v/>
      </c>
      <c r="CJ20" s="82" t="str">
        <f t="shared" si="54"/>
        <v/>
      </c>
      <c r="CK20" s="13" t="str">
        <f t="shared" si="54"/>
        <v/>
      </c>
      <c r="CL20" s="13" t="str">
        <f t="shared" si="54"/>
        <v/>
      </c>
      <c r="CM20" s="13" t="str">
        <f t="shared" si="54"/>
        <v/>
      </c>
      <c r="CN20" s="13" t="str">
        <f t="shared" si="54"/>
        <v/>
      </c>
      <c r="CO20" s="13" t="str">
        <f t="shared" si="54"/>
        <v/>
      </c>
      <c r="CP20" s="13" t="str">
        <f t="shared" si="54"/>
        <v/>
      </c>
      <c r="CQ20" s="13" t="str">
        <f t="shared" si="54"/>
        <v/>
      </c>
      <c r="CR20" s="13" t="str">
        <f t="shared" si="54"/>
        <v/>
      </c>
      <c r="CS20" s="13" t="str">
        <f t="shared" si="54"/>
        <v/>
      </c>
      <c r="CT20" s="13" t="str">
        <f t="shared" si="54"/>
        <v/>
      </c>
      <c r="CU20" s="13" t="str">
        <f t="shared" si="54"/>
        <v/>
      </c>
      <c r="CV20" s="13" t="str">
        <f t="shared" si="55"/>
        <v/>
      </c>
      <c r="CW20" s="13" t="str">
        <f t="shared" si="55"/>
        <v/>
      </c>
      <c r="CX20" s="13" t="str">
        <f t="shared" si="55"/>
        <v/>
      </c>
      <c r="CY20" s="13" t="str">
        <f t="shared" si="55"/>
        <v/>
      </c>
      <c r="CZ20" s="13" t="str">
        <f t="shared" si="55"/>
        <v/>
      </c>
      <c r="DA20" s="13" t="str">
        <f t="shared" si="55"/>
        <v/>
      </c>
      <c r="DB20" s="13" t="str">
        <f t="shared" si="55"/>
        <v/>
      </c>
      <c r="DC20" s="13" t="str">
        <f t="shared" si="55"/>
        <v/>
      </c>
      <c r="DD20" s="13" t="str">
        <f t="shared" si="55"/>
        <v/>
      </c>
      <c r="DE20" s="13" t="str">
        <f t="shared" si="55"/>
        <v/>
      </c>
      <c r="DF20" s="13" t="str">
        <f t="shared" si="5"/>
        <v/>
      </c>
      <c r="DG20" s="13" t="str">
        <f t="shared" si="6"/>
        <v/>
      </c>
      <c r="DH20" s="13" t="str">
        <f t="shared" si="7"/>
        <v/>
      </c>
      <c r="DI20" s="13" t="str">
        <f t="shared" si="8"/>
        <v/>
      </c>
      <c r="DJ20" s="13" t="str">
        <f t="shared" si="9"/>
        <v/>
      </c>
      <c r="DK20" s="13" t="str">
        <f t="shared" si="10"/>
        <v/>
      </c>
      <c r="DL20" s="13" t="str">
        <f t="shared" si="11"/>
        <v/>
      </c>
      <c r="DM20" s="13" t="str">
        <f t="shared" si="12"/>
        <v/>
      </c>
      <c r="DN20" s="13" t="str">
        <f t="shared" si="13"/>
        <v/>
      </c>
      <c r="DO20" s="13" t="str">
        <f t="shared" si="14"/>
        <v/>
      </c>
      <c r="DP20" s="13" t="str">
        <f t="shared" si="15"/>
        <v/>
      </c>
      <c r="DQ20" s="13" t="str">
        <f t="shared" si="16"/>
        <v/>
      </c>
      <c r="DR20" s="13" t="str">
        <f t="shared" si="17"/>
        <v/>
      </c>
      <c r="DS20" s="13" t="str">
        <f t="shared" si="18"/>
        <v/>
      </c>
      <c r="DT20" s="13" t="str">
        <f t="shared" si="19"/>
        <v/>
      </c>
      <c r="DU20" s="13" t="str">
        <f t="shared" si="20"/>
        <v/>
      </c>
      <c r="DV20" s="13" t="str">
        <f t="shared" si="21"/>
        <v/>
      </c>
      <c r="DW20" s="13" t="str">
        <f t="shared" si="22"/>
        <v/>
      </c>
      <c r="DX20" s="13" t="str">
        <f t="shared" si="23"/>
        <v/>
      </c>
      <c r="DY20" s="13" t="str">
        <f t="shared" si="24"/>
        <v/>
      </c>
      <c r="DZ20" s="13" t="str">
        <f t="shared" si="25"/>
        <v/>
      </c>
      <c r="EA20" s="13" t="str">
        <f t="shared" si="26"/>
        <v/>
      </c>
      <c r="EB20" s="13" t="str">
        <f t="shared" si="27"/>
        <v/>
      </c>
      <c r="EC20" s="13" t="str">
        <f t="shared" si="28"/>
        <v/>
      </c>
      <c r="ED20" s="13" t="str">
        <f t="shared" si="29"/>
        <v/>
      </c>
      <c r="EE20" s="13" t="str">
        <f t="shared" si="30"/>
        <v/>
      </c>
      <c r="EF20" s="13" t="str">
        <f t="shared" si="31"/>
        <v/>
      </c>
      <c r="EG20" s="13" t="str">
        <f t="shared" si="32"/>
        <v/>
      </c>
      <c r="EH20" s="13" t="str">
        <f t="shared" si="33"/>
        <v/>
      </c>
      <c r="EI20" s="13" t="str">
        <f t="shared" si="34"/>
        <v/>
      </c>
      <c r="EJ20" s="13" t="str">
        <f t="shared" si="35"/>
        <v/>
      </c>
      <c r="EK20" s="13" t="str">
        <f t="shared" si="36"/>
        <v/>
      </c>
      <c r="EL20" s="13" t="str">
        <f t="shared" si="37"/>
        <v/>
      </c>
      <c r="EM20" s="13" t="str">
        <f t="shared" si="38"/>
        <v/>
      </c>
      <c r="EN20" s="13" t="str">
        <f t="shared" si="39"/>
        <v/>
      </c>
      <c r="EO20" s="13" t="str">
        <f t="shared" si="40"/>
        <v/>
      </c>
      <c r="EP20" s="13" t="str">
        <f t="shared" si="41"/>
        <v/>
      </c>
      <c r="EQ20" s="13" t="str">
        <f t="shared" si="42"/>
        <v/>
      </c>
      <c r="ER20" s="13" t="str">
        <f t="shared" si="43"/>
        <v/>
      </c>
      <c r="ES20" s="13" t="str">
        <f t="shared" si="44"/>
        <v/>
      </c>
      <c r="ET20" s="13" t="str">
        <f t="shared" si="45"/>
        <v/>
      </c>
      <c r="EU20" s="13" t="str">
        <f t="shared" si="46"/>
        <v/>
      </c>
      <c r="EV20" s="13" t="str">
        <f t="shared" si="47"/>
        <v/>
      </c>
      <c r="EW20" s="13" t="str">
        <f t="shared" si="48"/>
        <v/>
      </c>
      <c r="EX20" s="13" t="str">
        <f t="shared" si="49"/>
        <v/>
      </c>
      <c r="EY20" s="13" t="str">
        <f t="shared" si="50"/>
        <v/>
      </c>
      <c r="EZ20" s="13" t="str">
        <f t="shared" si="51"/>
        <v/>
      </c>
      <c r="FA20" s="13" t="str">
        <f t="shared" si="52"/>
        <v/>
      </c>
    </row>
    <row r="21" spans="1:157" ht="15" thickBot="1" x14ac:dyDescent="0.4">
      <c r="A21" s="19" t="s">
        <v>110</v>
      </c>
      <c r="B21" s="20" t="s">
        <v>14</v>
      </c>
      <c r="C21" s="81">
        <v>1838.4990896408101</v>
      </c>
      <c r="D21" s="81">
        <v>1839.1679833704</v>
      </c>
      <c r="E21" s="81">
        <v>1843.7239211513499</v>
      </c>
      <c r="F21" s="81">
        <v>1843.05366126376</v>
      </c>
      <c r="G21" s="81">
        <v>1865.2400910676699</v>
      </c>
      <c r="H21" s="81">
        <v>1850.2483583703499</v>
      </c>
      <c r="I21" s="81">
        <v>1889.98317802831</v>
      </c>
      <c r="J21" s="81">
        <v>1877.1189498378201</v>
      </c>
      <c r="K21" s="81">
        <v>1916.9664077192199</v>
      </c>
      <c r="L21" s="81">
        <v>1913.4985245115699</v>
      </c>
      <c r="M21" s="81">
        <v>1913.48000391815</v>
      </c>
      <c r="N21" s="81">
        <v>1940.4438325599001</v>
      </c>
      <c r="O21" s="81">
        <v>1907.10644359247</v>
      </c>
      <c r="P21" s="81">
        <v>1898.1831084772</v>
      </c>
      <c r="Q21" s="81">
        <v>1858.20286567997</v>
      </c>
      <c r="R21" s="81">
        <v>1891.9351630071001</v>
      </c>
      <c r="S21" s="81">
        <v>1945.9710174008401</v>
      </c>
      <c r="T21" s="81">
        <v>1963.7341994641699</v>
      </c>
      <c r="U21" s="81">
        <v>2013.17050493025</v>
      </c>
      <c r="V21" s="81">
        <v>2020.95845673536</v>
      </c>
      <c r="W21" s="81">
        <v>2021.99693560993</v>
      </c>
      <c r="X21" s="81">
        <v>2067.80591278457</v>
      </c>
      <c r="Y21" s="81">
        <v>2108.0606105001698</v>
      </c>
      <c r="Z21" s="81">
        <v>2092.9678360786402</v>
      </c>
      <c r="AA21" s="81">
        <v>2179.9169407238001</v>
      </c>
      <c r="AB21" s="81">
        <v>2245.41557664843</v>
      </c>
      <c r="AC21" s="81">
        <v>2203.5555918769501</v>
      </c>
      <c r="AD21" s="81">
        <v>2234.7987604529999</v>
      </c>
      <c r="AE21" s="81">
        <v>2192.4559665339202</v>
      </c>
      <c r="AF21" s="81">
        <v>2203.6022455765001</v>
      </c>
      <c r="AG21" s="81">
        <v>2218.7939151850801</v>
      </c>
      <c r="AH21" s="81">
        <v>2248.1452402280302</v>
      </c>
      <c r="AI21" s="81">
        <v>2205.5255821289002</v>
      </c>
      <c r="AJ21" s="81">
        <v>2149.0638461652902</v>
      </c>
      <c r="AK21" s="81">
        <v>2178.95042401109</v>
      </c>
      <c r="AL21" s="81">
        <v>2210.6080593892302</v>
      </c>
      <c r="AM21" s="81">
        <v>2276.2976362622699</v>
      </c>
      <c r="AN21" s="81">
        <v>2270.33412600867</v>
      </c>
      <c r="AO21" s="81">
        <v>2395.0921541931398</v>
      </c>
      <c r="AP21" s="81">
        <v>2445.3061091056402</v>
      </c>
      <c r="AQ21" s="81">
        <v>2655.1339756021698</v>
      </c>
      <c r="AR21" s="81">
        <v>2677.2594615852299</v>
      </c>
      <c r="AS21" s="81">
        <v>2640.0262965676702</v>
      </c>
      <c r="AT21" s="81">
        <v>2591.9780188442401</v>
      </c>
      <c r="AU21" s="81">
        <v>2652.3801713561702</v>
      </c>
      <c r="AV21" s="81">
        <v>2714.8033425874901</v>
      </c>
      <c r="AW21" s="81">
        <v>2719.8247453374202</v>
      </c>
      <c r="AX21" s="81">
        <v>2650.5812096786499</v>
      </c>
      <c r="AY21" s="81">
        <v>2673.45169918484</v>
      </c>
      <c r="AZ21" s="81">
        <v>2641.8273375936501</v>
      </c>
      <c r="BA21" s="81">
        <v>2700.3286911785699</v>
      </c>
      <c r="BB21" s="81">
        <v>2698.2518810841202</v>
      </c>
      <c r="BC21" s="81">
        <v>2718.4114308682902</v>
      </c>
      <c r="BD21" s="81">
        <v>2773.2709551775301</v>
      </c>
      <c r="BE21" s="81">
        <v>2777.0391475875899</v>
      </c>
      <c r="BF21" s="113"/>
      <c r="BG21" s="82" t="str">
        <f t="shared" si="53"/>
        <v/>
      </c>
      <c r="BH21" s="82" t="str">
        <f t="shared" si="53"/>
        <v/>
      </c>
      <c r="BI21" s="82" t="str">
        <f t="shared" si="53"/>
        <v/>
      </c>
      <c r="BJ21" s="82" t="str">
        <f t="shared" si="53"/>
        <v/>
      </c>
      <c r="BK21" s="82" t="str">
        <f t="shared" si="53"/>
        <v/>
      </c>
      <c r="BL21" s="82" t="str">
        <f t="shared" si="53"/>
        <v/>
      </c>
      <c r="BM21" s="82" t="str">
        <f t="shared" si="53"/>
        <v/>
      </c>
      <c r="BN21" s="82" t="str">
        <f t="shared" si="53"/>
        <v/>
      </c>
      <c r="BO21" s="82" t="str">
        <f t="shared" si="53"/>
        <v/>
      </c>
      <c r="BP21" s="82" t="str">
        <f t="shared" si="53"/>
        <v/>
      </c>
      <c r="BQ21" s="82" t="str">
        <f t="shared" si="53"/>
        <v/>
      </c>
      <c r="BR21" s="82" t="str">
        <f t="shared" si="53"/>
        <v/>
      </c>
      <c r="BS21" s="82" t="str">
        <f t="shared" si="53"/>
        <v/>
      </c>
      <c r="BT21" s="82" t="str">
        <f t="shared" si="53"/>
        <v/>
      </c>
      <c r="BU21" s="82" t="str">
        <f t="shared" si="53"/>
        <v/>
      </c>
      <c r="BV21" s="82" t="str">
        <f t="shared" si="53"/>
        <v/>
      </c>
      <c r="BW21" s="82" t="str">
        <f t="shared" si="56"/>
        <v/>
      </c>
      <c r="BX21" s="82" t="str">
        <f t="shared" si="56"/>
        <v/>
      </c>
      <c r="BY21" s="82" t="str">
        <f t="shared" si="56"/>
        <v/>
      </c>
      <c r="BZ21" s="82" t="str">
        <f t="shared" si="56"/>
        <v/>
      </c>
      <c r="CA21" s="82" t="str">
        <f t="shared" si="56"/>
        <v/>
      </c>
      <c r="CB21" s="82" t="str">
        <f t="shared" si="56"/>
        <v/>
      </c>
      <c r="CC21" s="82" t="str">
        <f t="shared" si="56"/>
        <v/>
      </c>
      <c r="CD21" s="82" t="str">
        <f t="shared" si="56"/>
        <v/>
      </c>
      <c r="CE21" s="82" t="str">
        <f t="shared" si="56"/>
        <v/>
      </c>
      <c r="CF21" s="82" t="str">
        <f t="shared" si="56"/>
        <v/>
      </c>
      <c r="CG21" s="82" t="str">
        <f t="shared" si="56"/>
        <v/>
      </c>
      <c r="CH21" s="82" t="str">
        <f t="shared" si="54"/>
        <v/>
      </c>
      <c r="CI21" s="82" t="str">
        <f t="shared" si="54"/>
        <v/>
      </c>
      <c r="CJ21" s="82" t="str">
        <f t="shared" si="54"/>
        <v/>
      </c>
      <c r="CK21" s="13" t="str">
        <f t="shared" si="54"/>
        <v/>
      </c>
      <c r="CL21" s="13" t="str">
        <f t="shared" si="54"/>
        <v/>
      </c>
      <c r="CM21" s="13" t="str">
        <f t="shared" si="54"/>
        <v/>
      </c>
      <c r="CN21" s="13" t="str">
        <f t="shared" si="54"/>
        <v/>
      </c>
      <c r="CO21" s="13" t="str">
        <f t="shared" si="54"/>
        <v/>
      </c>
      <c r="CP21" s="13" t="str">
        <f t="shared" si="54"/>
        <v/>
      </c>
      <c r="CQ21" s="13" t="str">
        <f t="shared" si="54"/>
        <v/>
      </c>
      <c r="CR21" s="13" t="str">
        <f t="shared" si="54"/>
        <v/>
      </c>
      <c r="CS21" s="13" t="str">
        <f t="shared" si="54"/>
        <v/>
      </c>
      <c r="CT21" s="13" t="str">
        <f t="shared" si="54"/>
        <v/>
      </c>
      <c r="CU21" s="13" t="str">
        <f t="shared" si="54"/>
        <v/>
      </c>
      <c r="CV21" s="13" t="str">
        <f t="shared" si="55"/>
        <v/>
      </c>
      <c r="CW21" s="13" t="str">
        <f t="shared" si="55"/>
        <v/>
      </c>
      <c r="CX21" s="13" t="str">
        <f t="shared" si="55"/>
        <v/>
      </c>
      <c r="CY21" s="13" t="str">
        <f t="shared" si="55"/>
        <v/>
      </c>
      <c r="CZ21" s="13" t="str">
        <f t="shared" si="55"/>
        <v/>
      </c>
      <c r="DA21" s="13" t="str">
        <f t="shared" si="55"/>
        <v/>
      </c>
      <c r="DB21" s="13" t="str">
        <f t="shared" si="55"/>
        <v/>
      </c>
      <c r="DC21" s="13" t="str">
        <f t="shared" si="55"/>
        <v/>
      </c>
      <c r="DD21" s="13" t="str">
        <f t="shared" si="55"/>
        <v/>
      </c>
      <c r="DE21" s="13" t="str">
        <f t="shared" si="55"/>
        <v/>
      </c>
      <c r="DF21" s="13" t="str">
        <f t="shared" si="5"/>
        <v/>
      </c>
      <c r="DG21" s="13" t="str">
        <f t="shared" si="6"/>
        <v/>
      </c>
      <c r="DH21" s="13" t="str">
        <f t="shared" si="7"/>
        <v/>
      </c>
      <c r="DI21" s="13" t="str">
        <f t="shared" si="8"/>
        <v/>
      </c>
      <c r="DJ21" s="13" t="str">
        <f t="shared" si="9"/>
        <v/>
      </c>
      <c r="DK21" s="13" t="str">
        <f t="shared" si="10"/>
        <v/>
      </c>
      <c r="DL21" s="13" t="str">
        <f t="shared" si="11"/>
        <v/>
      </c>
      <c r="DM21" s="13" t="str">
        <f t="shared" si="12"/>
        <v/>
      </c>
      <c r="DN21" s="13" t="str">
        <f t="shared" si="13"/>
        <v/>
      </c>
      <c r="DO21" s="13" t="str">
        <f t="shared" si="14"/>
        <v/>
      </c>
      <c r="DP21" s="13" t="str">
        <f t="shared" si="15"/>
        <v/>
      </c>
      <c r="DQ21" s="13" t="str">
        <f t="shared" si="16"/>
        <v/>
      </c>
      <c r="DR21" s="13" t="str">
        <f t="shared" si="17"/>
        <v/>
      </c>
      <c r="DS21" s="13" t="str">
        <f t="shared" si="18"/>
        <v/>
      </c>
      <c r="DT21" s="13" t="str">
        <f t="shared" si="19"/>
        <v/>
      </c>
      <c r="DU21" s="13" t="str">
        <f t="shared" si="20"/>
        <v/>
      </c>
      <c r="DV21" s="13" t="str">
        <f t="shared" si="21"/>
        <v/>
      </c>
      <c r="DW21" s="13" t="str">
        <f t="shared" si="22"/>
        <v/>
      </c>
      <c r="DX21" s="13" t="str">
        <f t="shared" si="23"/>
        <v/>
      </c>
      <c r="DY21" s="13" t="str">
        <f t="shared" si="24"/>
        <v/>
      </c>
      <c r="DZ21" s="13" t="str">
        <f t="shared" si="25"/>
        <v/>
      </c>
      <c r="EA21" s="13" t="str">
        <f t="shared" si="26"/>
        <v/>
      </c>
      <c r="EB21" s="13" t="str">
        <f t="shared" si="27"/>
        <v/>
      </c>
      <c r="EC21" s="13" t="str">
        <f t="shared" si="28"/>
        <v/>
      </c>
      <c r="ED21" s="13" t="str">
        <f t="shared" si="29"/>
        <v/>
      </c>
      <c r="EE21" s="13" t="str">
        <f t="shared" si="30"/>
        <v/>
      </c>
      <c r="EF21" s="13" t="str">
        <f t="shared" si="31"/>
        <v/>
      </c>
      <c r="EG21" s="13" t="str">
        <f t="shared" si="32"/>
        <v/>
      </c>
      <c r="EH21" s="13" t="str">
        <f t="shared" si="33"/>
        <v/>
      </c>
      <c r="EI21" s="13" t="str">
        <f t="shared" si="34"/>
        <v/>
      </c>
      <c r="EJ21" s="13" t="str">
        <f t="shared" si="35"/>
        <v/>
      </c>
      <c r="EK21" s="13" t="str">
        <f t="shared" si="36"/>
        <v/>
      </c>
      <c r="EL21" s="13" t="str">
        <f t="shared" si="37"/>
        <v/>
      </c>
      <c r="EM21" s="13" t="str">
        <f t="shared" si="38"/>
        <v/>
      </c>
      <c r="EN21" s="13" t="str">
        <f t="shared" si="39"/>
        <v/>
      </c>
      <c r="EO21" s="13" t="str">
        <f t="shared" si="40"/>
        <v/>
      </c>
      <c r="EP21" s="13" t="str">
        <f t="shared" si="41"/>
        <v/>
      </c>
      <c r="EQ21" s="13" t="str">
        <f t="shared" si="42"/>
        <v/>
      </c>
      <c r="ER21" s="13" t="str">
        <f t="shared" si="43"/>
        <v/>
      </c>
      <c r="ES21" s="13" t="str">
        <f t="shared" si="44"/>
        <v/>
      </c>
      <c r="ET21" s="13" t="str">
        <f t="shared" si="45"/>
        <v/>
      </c>
      <c r="EU21" s="13" t="str">
        <f t="shared" si="46"/>
        <v/>
      </c>
      <c r="EV21" s="13" t="str">
        <f t="shared" si="47"/>
        <v/>
      </c>
      <c r="EW21" s="13" t="str">
        <f t="shared" si="48"/>
        <v/>
      </c>
      <c r="EX21" s="13" t="str">
        <f t="shared" si="49"/>
        <v/>
      </c>
      <c r="EY21" s="13" t="str">
        <f t="shared" si="50"/>
        <v/>
      </c>
      <c r="EZ21" s="13" t="str">
        <f t="shared" si="51"/>
        <v/>
      </c>
      <c r="FA21" s="13" t="str">
        <f t="shared" si="52"/>
        <v/>
      </c>
    </row>
    <row r="22" spans="1:157" ht="15" thickBot="1" x14ac:dyDescent="0.4">
      <c r="A22" s="19" t="s">
        <v>111</v>
      </c>
      <c r="B22" s="20" t="s">
        <v>112</v>
      </c>
      <c r="C22" s="81">
        <v>4719.0717279007404</v>
      </c>
      <c r="D22" s="81">
        <v>4689.3215376398202</v>
      </c>
      <c r="E22" s="81">
        <v>4692.5802733526498</v>
      </c>
      <c r="F22" s="81">
        <v>4642.7316932489202</v>
      </c>
      <c r="G22" s="81">
        <v>4675.2820361091699</v>
      </c>
      <c r="H22" s="81">
        <v>4780.2189225106604</v>
      </c>
      <c r="I22" s="81">
        <v>4739.2991408961398</v>
      </c>
      <c r="J22" s="81">
        <v>4756.9857136854098</v>
      </c>
      <c r="K22" s="81">
        <v>4842.04385431022</v>
      </c>
      <c r="L22" s="81">
        <v>4913.1923415437404</v>
      </c>
      <c r="M22" s="81">
        <v>4919.7907374420802</v>
      </c>
      <c r="N22" s="81">
        <v>4950.1990262838399</v>
      </c>
      <c r="O22" s="81">
        <v>4971.4657865076897</v>
      </c>
      <c r="P22" s="81">
        <v>5012.5100425344299</v>
      </c>
      <c r="Q22" s="81">
        <v>5058.6333992142499</v>
      </c>
      <c r="R22" s="81">
        <v>5038.3025931541897</v>
      </c>
      <c r="S22" s="81">
        <v>5075.5351888437099</v>
      </c>
      <c r="T22" s="81">
        <v>5109.2716590608297</v>
      </c>
      <c r="U22" s="81">
        <v>5028.6009023711604</v>
      </c>
      <c r="V22" s="81">
        <v>5085.2982703205798</v>
      </c>
      <c r="W22" s="81">
        <v>5209.8903965665604</v>
      </c>
      <c r="X22" s="81">
        <v>5220.6660275741497</v>
      </c>
      <c r="Y22" s="81">
        <v>5189.9503215970899</v>
      </c>
      <c r="Z22" s="81">
        <v>5163.4172463475697</v>
      </c>
      <c r="AA22" s="81">
        <v>5280.3708004234704</v>
      </c>
      <c r="AB22" s="81">
        <v>5391.7260896685502</v>
      </c>
      <c r="AC22" s="81">
        <v>5450.3496360251502</v>
      </c>
      <c r="AD22" s="81">
        <v>5547.10093672525</v>
      </c>
      <c r="AE22" s="81">
        <v>5603.4413123963404</v>
      </c>
      <c r="AF22" s="81">
        <v>5640.9692476753098</v>
      </c>
      <c r="AG22" s="81">
        <v>5668.2536382439102</v>
      </c>
      <c r="AH22" s="81">
        <v>5744.7739925449296</v>
      </c>
      <c r="AI22" s="81">
        <v>5800.3411385917698</v>
      </c>
      <c r="AJ22" s="81">
        <v>5847.4833309645701</v>
      </c>
      <c r="AK22" s="81">
        <v>5873.8382058519401</v>
      </c>
      <c r="AL22" s="81">
        <v>5923.3668171543604</v>
      </c>
      <c r="AM22" s="81">
        <v>5835.4738477525698</v>
      </c>
      <c r="AN22" s="81">
        <v>5902.7120810856304</v>
      </c>
      <c r="AO22" s="81">
        <v>5868.8134393884102</v>
      </c>
      <c r="AP22" s="81">
        <v>5882.33835155217</v>
      </c>
      <c r="AQ22" s="81">
        <v>5817.5884880049298</v>
      </c>
      <c r="AR22" s="81">
        <v>5848.7523344746796</v>
      </c>
      <c r="AS22" s="81">
        <v>5931.7726724127497</v>
      </c>
      <c r="AT22" s="81">
        <v>5956.4877158135196</v>
      </c>
      <c r="AU22" s="81">
        <v>5963.8191337062199</v>
      </c>
      <c r="AV22" s="81">
        <v>5953.2103247575997</v>
      </c>
      <c r="AW22" s="81">
        <v>5996.2345260966504</v>
      </c>
      <c r="AX22" s="81">
        <v>6028.6457971217196</v>
      </c>
      <c r="AY22" s="81">
        <v>5882.0736334163703</v>
      </c>
      <c r="AZ22" s="81">
        <v>5719.9619236118197</v>
      </c>
      <c r="BA22" s="81">
        <v>5601.3082927188698</v>
      </c>
      <c r="BB22" s="81">
        <v>5584.8665546619304</v>
      </c>
      <c r="BC22" s="81">
        <v>5190.9315206173796</v>
      </c>
      <c r="BD22" s="81">
        <v>4897.0673868798904</v>
      </c>
      <c r="BE22" s="81">
        <v>4916.7114428626301</v>
      </c>
      <c r="BF22" s="113"/>
      <c r="BG22" s="82" t="str">
        <f t="shared" si="53"/>
        <v/>
      </c>
      <c r="BH22" s="82" t="str">
        <f t="shared" si="53"/>
        <v/>
      </c>
      <c r="BI22" s="82" t="str">
        <f t="shared" si="53"/>
        <v/>
      </c>
      <c r="BJ22" s="82" t="str">
        <f t="shared" si="53"/>
        <v/>
      </c>
      <c r="BK22" s="82" t="str">
        <f t="shared" si="53"/>
        <v/>
      </c>
      <c r="BL22" s="82" t="str">
        <f t="shared" si="53"/>
        <v/>
      </c>
      <c r="BM22" s="82" t="str">
        <f t="shared" si="53"/>
        <v/>
      </c>
      <c r="BN22" s="82" t="str">
        <f t="shared" si="53"/>
        <v/>
      </c>
      <c r="BO22" s="82" t="str">
        <f t="shared" si="53"/>
        <v/>
      </c>
      <c r="BP22" s="82" t="str">
        <f t="shared" si="53"/>
        <v/>
      </c>
      <c r="BQ22" s="82" t="str">
        <f t="shared" si="53"/>
        <v/>
      </c>
      <c r="BR22" s="82" t="str">
        <f t="shared" si="53"/>
        <v/>
      </c>
      <c r="BS22" s="82" t="str">
        <f t="shared" si="53"/>
        <v/>
      </c>
      <c r="BT22" s="82" t="str">
        <f t="shared" si="53"/>
        <v/>
      </c>
      <c r="BU22" s="82" t="str">
        <f t="shared" si="53"/>
        <v/>
      </c>
      <c r="BV22" s="82" t="str">
        <f t="shared" si="53"/>
        <v/>
      </c>
      <c r="BW22" s="82" t="str">
        <f t="shared" si="56"/>
        <v/>
      </c>
      <c r="BX22" s="82" t="str">
        <f t="shared" si="56"/>
        <v/>
      </c>
      <c r="BY22" s="82" t="str">
        <f t="shared" si="56"/>
        <v/>
      </c>
      <c r="BZ22" s="82" t="str">
        <f t="shared" si="56"/>
        <v/>
      </c>
      <c r="CA22" s="82" t="str">
        <f t="shared" si="56"/>
        <v/>
      </c>
      <c r="CB22" s="82" t="str">
        <f t="shared" si="56"/>
        <v/>
      </c>
      <c r="CC22" s="82" t="str">
        <f t="shared" si="56"/>
        <v/>
      </c>
      <c r="CD22" s="82" t="str">
        <f t="shared" si="56"/>
        <v/>
      </c>
      <c r="CE22" s="82" t="str">
        <f t="shared" si="56"/>
        <v/>
      </c>
      <c r="CF22" s="82" t="str">
        <f t="shared" si="56"/>
        <v/>
      </c>
      <c r="CG22" s="82" t="str">
        <f t="shared" si="56"/>
        <v/>
      </c>
      <c r="CH22" s="82" t="str">
        <f t="shared" si="54"/>
        <v/>
      </c>
      <c r="CI22" s="82" t="str">
        <f t="shared" si="54"/>
        <v/>
      </c>
      <c r="CJ22" s="82" t="str">
        <f t="shared" si="54"/>
        <v/>
      </c>
      <c r="CK22" s="13" t="str">
        <f t="shared" si="54"/>
        <v/>
      </c>
      <c r="CL22" s="13" t="str">
        <f t="shared" si="54"/>
        <v/>
      </c>
      <c r="CM22" s="13" t="str">
        <f t="shared" si="54"/>
        <v/>
      </c>
      <c r="CN22" s="13" t="str">
        <f t="shared" si="54"/>
        <v/>
      </c>
      <c r="CO22" s="13" t="str">
        <f t="shared" si="54"/>
        <v/>
      </c>
      <c r="CP22" s="13" t="str">
        <f t="shared" si="54"/>
        <v/>
      </c>
      <c r="CQ22" s="13" t="str">
        <f t="shared" si="54"/>
        <v/>
      </c>
      <c r="CR22" s="13" t="str">
        <f t="shared" si="54"/>
        <v/>
      </c>
      <c r="CS22" s="13" t="str">
        <f t="shared" si="54"/>
        <v/>
      </c>
      <c r="CT22" s="13" t="str">
        <f t="shared" si="54"/>
        <v/>
      </c>
      <c r="CU22" s="13" t="str">
        <f t="shared" si="54"/>
        <v/>
      </c>
      <c r="CV22" s="13" t="str">
        <f t="shared" si="55"/>
        <v/>
      </c>
      <c r="CW22" s="13" t="str">
        <f t="shared" si="55"/>
        <v/>
      </c>
      <c r="CX22" s="13" t="str">
        <f t="shared" si="55"/>
        <v/>
      </c>
      <c r="CY22" s="13" t="str">
        <f t="shared" si="55"/>
        <v/>
      </c>
      <c r="CZ22" s="13" t="str">
        <f t="shared" si="55"/>
        <v/>
      </c>
      <c r="DA22" s="13" t="str">
        <f t="shared" si="55"/>
        <v/>
      </c>
      <c r="DB22" s="13" t="str">
        <f t="shared" si="55"/>
        <v/>
      </c>
      <c r="DC22" s="13" t="str">
        <f t="shared" si="55"/>
        <v/>
      </c>
      <c r="DD22" s="13" t="str">
        <f t="shared" si="55"/>
        <v/>
      </c>
      <c r="DE22" s="13" t="str">
        <f t="shared" si="55"/>
        <v/>
      </c>
      <c r="DF22" s="13" t="str">
        <f t="shared" si="5"/>
        <v/>
      </c>
      <c r="DG22" s="13" t="str">
        <f t="shared" si="6"/>
        <v/>
      </c>
      <c r="DH22" s="13" t="str">
        <f t="shared" si="7"/>
        <v/>
      </c>
      <c r="DI22" s="13" t="str">
        <f t="shared" si="8"/>
        <v/>
      </c>
      <c r="DJ22" s="13" t="str">
        <f t="shared" si="9"/>
        <v/>
      </c>
      <c r="DK22" s="13" t="str">
        <f t="shared" si="10"/>
        <v/>
      </c>
      <c r="DL22" s="13" t="str">
        <f t="shared" si="11"/>
        <v/>
      </c>
      <c r="DM22" s="13" t="str">
        <f t="shared" si="12"/>
        <v/>
      </c>
      <c r="DN22" s="13" t="str">
        <f t="shared" si="13"/>
        <v/>
      </c>
      <c r="DO22" s="13" t="str">
        <f t="shared" si="14"/>
        <v/>
      </c>
      <c r="DP22" s="13" t="str">
        <f t="shared" si="15"/>
        <v/>
      </c>
      <c r="DQ22" s="13" t="str">
        <f t="shared" si="16"/>
        <v/>
      </c>
      <c r="DR22" s="13" t="str">
        <f t="shared" si="17"/>
        <v/>
      </c>
      <c r="DS22" s="13" t="str">
        <f t="shared" si="18"/>
        <v/>
      </c>
      <c r="DT22" s="13" t="str">
        <f t="shared" si="19"/>
        <v/>
      </c>
      <c r="DU22" s="13" t="str">
        <f t="shared" si="20"/>
        <v/>
      </c>
      <c r="DV22" s="13" t="str">
        <f t="shared" si="21"/>
        <v/>
      </c>
      <c r="DW22" s="13" t="str">
        <f t="shared" si="22"/>
        <v/>
      </c>
      <c r="DX22" s="13" t="str">
        <f t="shared" si="23"/>
        <v/>
      </c>
      <c r="DY22" s="13" t="str">
        <f t="shared" si="24"/>
        <v/>
      </c>
      <c r="DZ22" s="13" t="str">
        <f t="shared" si="25"/>
        <v/>
      </c>
      <c r="EA22" s="13" t="str">
        <f t="shared" si="26"/>
        <v/>
      </c>
      <c r="EB22" s="13" t="str">
        <f t="shared" si="27"/>
        <v/>
      </c>
      <c r="EC22" s="13" t="str">
        <f t="shared" si="28"/>
        <v/>
      </c>
      <c r="ED22" s="13" t="str">
        <f t="shared" si="29"/>
        <v/>
      </c>
      <c r="EE22" s="13" t="str">
        <f t="shared" si="30"/>
        <v/>
      </c>
      <c r="EF22" s="13" t="str">
        <f t="shared" si="31"/>
        <v/>
      </c>
      <c r="EG22" s="13" t="str">
        <f t="shared" si="32"/>
        <v/>
      </c>
      <c r="EH22" s="13" t="str">
        <f t="shared" si="33"/>
        <v/>
      </c>
      <c r="EI22" s="13" t="str">
        <f t="shared" si="34"/>
        <v/>
      </c>
      <c r="EJ22" s="13" t="str">
        <f t="shared" si="35"/>
        <v/>
      </c>
      <c r="EK22" s="13" t="str">
        <f t="shared" si="36"/>
        <v/>
      </c>
      <c r="EL22" s="13" t="str">
        <f t="shared" si="37"/>
        <v/>
      </c>
      <c r="EM22" s="13" t="str">
        <f t="shared" si="38"/>
        <v/>
      </c>
      <c r="EN22" s="13" t="str">
        <f t="shared" si="39"/>
        <v/>
      </c>
      <c r="EO22" s="13" t="str">
        <f t="shared" si="40"/>
        <v/>
      </c>
      <c r="EP22" s="13" t="str">
        <f t="shared" si="41"/>
        <v/>
      </c>
      <c r="EQ22" s="13" t="str">
        <f t="shared" si="42"/>
        <v/>
      </c>
      <c r="ER22" s="13" t="str">
        <f t="shared" si="43"/>
        <v/>
      </c>
      <c r="ES22" s="13" t="str">
        <f t="shared" si="44"/>
        <v/>
      </c>
      <c r="ET22" s="13" t="str">
        <f t="shared" si="45"/>
        <v/>
      </c>
      <c r="EU22" s="13" t="str">
        <f t="shared" si="46"/>
        <v/>
      </c>
      <c r="EV22" s="13" t="str">
        <f t="shared" si="47"/>
        <v/>
      </c>
      <c r="EW22" s="13" t="str">
        <f t="shared" si="48"/>
        <v/>
      </c>
      <c r="EX22" s="13" t="str">
        <f t="shared" si="49"/>
        <v/>
      </c>
      <c r="EY22" s="13" t="str">
        <f t="shared" si="50"/>
        <v/>
      </c>
      <c r="EZ22" s="13" t="str">
        <f t="shared" si="51"/>
        <v/>
      </c>
      <c r="FA22" s="13" t="str">
        <f t="shared" si="52"/>
        <v/>
      </c>
    </row>
    <row r="23" spans="1:157" ht="15" thickBot="1" x14ac:dyDescent="0.4">
      <c r="A23" s="19" t="s">
        <v>113</v>
      </c>
      <c r="B23" s="20" t="s">
        <v>114</v>
      </c>
      <c r="C23" s="81">
        <v>1290.8692700578099</v>
      </c>
      <c r="D23" s="81">
        <v>1307.2484521921999</v>
      </c>
      <c r="E23" s="81">
        <v>1328.9394278602199</v>
      </c>
      <c r="F23" s="81">
        <v>1283.6344123994099</v>
      </c>
      <c r="G23" s="81">
        <v>1170.27531934839</v>
      </c>
      <c r="H23" s="81">
        <v>1169.5752088412801</v>
      </c>
      <c r="I23" s="81">
        <v>1201.8337095014499</v>
      </c>
      <c r="J23" s="81">
        <v>1224.3730269728801</v>
      </c>
      <c r="K23" s="81">
        <v>1243.19571129525</v>
      </c>
      <c r="L23" s="81">
        <v>1253.24156102389</v>
      </c>
      <c r="M23" s="81">
        <v>1234.66971955396</v>
      </c>
      <c r="N23" s="81">
        <v>1207.9711739484101</v>
      </c>
      <c r="O23" s="81">
        <v>1199.4804693011599</v>
      </c>
      <c r="P23" s="81">
        <v>1237.6889999474699</v>
      </c>
      <c r="Q23" s="81">
        <v>1190.1973728482001</v>
      </c>
      <c r="R23" s="81">
        <v>1192.7459022591399</v>
      </c>
      <c r="S23" s="81">
        <v>1195.70274399708</v>
      </c>
      <c r="T23" s="81">
        <v>1207.8038988516801</v>
      </c>
      <c r="U23" s="81">
        <v>1220.18605102229</v>
      </c>
      <c r="V23" s="81">
        <v>1216.4771498719299</v>
      </c>
      <c r="W23" s="81">
        <v>1193.75899546294</v>
      </c>
      <c r="X23" s="81">
        <v>1208.5397991071</v>
      </c>
      <c r="Y23" s="81">
        <v>1215.91567334314</v>
      </c>
      <c r="Z23" s="81">
        <v>1252.27250871507</v>
      </c>
      <c r="AA23" s="81">
        <v>1269.15973398858</v>
      </c>
      <c r="AB23" s="81">
        <v>1283.3680075288601</v>
      </c>
      <c r="AC23" s="81">
        <v>1265.2044553232899</v>
      </c>
      <c r="AD23" s="81">
        <v>1257.5181095401399</v>
      </c>
      <c r="AE23" s="81">
        <v>1244.8533289724801</v>
      </c>
      <c r="AF23" s="81">
        <v>1218.1078465455</v>
      </c>
      <c r="AG23" s="81">
        <v>1222.638138948</v>
      </c>
      <c r="AH23" s="81">
        <v>1220.71064426199</v>
      </c>
      <c r="AI23" s="81">
        <v>1243.1779899579601</v>
      </c>
      <c r="AJ23" s="81">
        <v>1260.1018674163199</v>
      </c>
      <c r="AK23" s="81">
        <v>1288.2266684593201</v>
      </c>
      <c r="AL23" s="81">
        <v>1301.4577935633299</v>
      </c>
      <c r="AM23" s="81">
        <v>1283.8855324435899</v>
      </c>
      <c r="AN23" s="81">
        <v>1317.87035316944</v>
      </c>
      <c r="AO23" s="81">
        <v>1328.7151223831299</v>
      </c>
      <c r="AP23" s="81">
        <v>1331.5813324051401</v>
      </c>
      <c r="AQ23" s="81">
        <v>1350.6103896971499</v>
      </c>
      <c r="AR23" s="81">
        <v>1354.1034626872799</v>
      </c>
      <c r="AS23" s="81">
        <v>1409.94992820022</v>
      </c>
      <c r="AT23" s="81">
        <v>1416.5575773087101</v>
      </c>
      <c r="AU23" s="81">
        <v>1417.6436359560801</v>
      </c>
      <c r="AV23" s="81">
        <v>1410.14175147623</v>
      </c>
      <c r="AW23" s="81">
        <v>1429.55734828752</v>
      </c>
      <c r="AX23" s="81">
        <v>1438.1157058199699</v>
      </c>
      <c r="AY23" s="81">
        <v>1436.39552091222</v>
      </c>
      <c r="AZ23" s="81">
        <v>1418.34129521924</v>
      </c>
      <c r="BA23" s="81">
        <v>1410.5536922219101</v>
      </c>
      <c r="BB23" s="81">
        <v>1336.2268801068701</v>
      </c>
      <c r="BC23" s="81">
        <v>1275.5982912766899</v>
      </c>
      <c r="BD23" s="81">
        <v>1235.2127503176901</v>
      </c>
      <c r="BE23" s="81">
        <v>1210.9201145066099</v>
      </c>
      <c r="BF23" s="113"/>
      <c r="BG23" s="82" t="str">
        <f t="shared" si="53"/>
        <v/>
      </c>
      <c r="BH23" s="82" t="str">
        <f t="shared" si="53"/>
        <v/>
      </c>
      <c r="BI23" s="82" t="str">
        <f t="shared" si="53"/>
        <v/>
      </c>
      <c r="BJ23" s="82" t="str">
        <f t="shared" si="53"/>
        <v/>
      </c>
      <c r="BK23" s="82" t="str">
        <f t="shared" si="53"/>
        <v/>
      </c>
      <c r="BL23" s="82" t="str">
        <f t="shared" si="53"/>
        <v/>
      </c>
      <c r="BM23" s="82" t="str">
        <f t="shared" si="53"/>
        <v/>
      </c>
      <c r="BN23" s="82" t="str">
        <f t="shared" si="53"/>
        <v/>
      </c>
      <c r="BO23" s="82" t="str">
        <f t="shared" si="53"/>
        <v/>
      </c>
      <c r="BP23" s="82" t="str">
        <f t="shared" si="53"/>
        <v/>
      </c>
      <c r="BQ23" s="82" t="str">
        <f t="shared" si="53"/>
        <v/>
      </c>
      <c r="BR23" s="82" t="str">
        <f t="shared" si="53"/>
        <v/>
      </c>
      <c r="BS23" s="82" t="str">
        <f t="shared" si="53"/>
        <v/>
      </c>
      <c r="BT23" s="82" t="str">
        <f t="shared" si="53"/>
        <v/>
      </c>
      <c r="BU23" s="82" t="str">
        <f t="shared" si="53"/>
        <v/>
      </c>
      <c r="BV23" s="82" t="str">
        <f t="shared" si="53"/>
        <v/>
      </c>
      <c r="BW23" s="82" t="str">
        <f t="shared" si="56"/>
        <v/>
      </c>
      <c r="BX23" s="82" t="str">
        <f t="shared" si="56"/>
        <v/>
      </c>
      <c r="BY23" s="82" t="str">
        <f t="shared" si="56"/>
        <v/>
      </c>
      <c r="BZ23" s="82" t="str">
        <f t="shared" si="56"/>
        <v/>
      </c>
      <c r="CA23" s="82" t="str">
        <f t="shared" si="56"/>
        <v/>
      </c>
      <c r="CB23" s="82" t="str">
        <f t="shared" si="56"/>
        <v/>
      </c>
      <c r="CC23" s="82" t="str">
        <f t="shared" si="56"/>
        <v/>
      </c>
      <c r="CD23" s="82" t="str">
        <f t="shared" si="56"/>
        <v/>
      </c>
      <c r="CE23" s="82" t="str">
        <f t="shared" si="56"/>
        <v/>
      </c>
      <c r="CF23" s="82" t="str">
        <f t="shared" si="56"/>
        <v/>
      </c>
      <c r="CG23" s="82" t="str">
        <f t="shared" si="56"/>
        <v/>
      </c>
      <c r="CH23" s="82" t="str">
        <f t="shared" si="54"/>
        <v/>
      </c>
      <c r="CI23" s="82" t="str">
        <f t="shared" si="54"/>
        <v/>
      </c>
      <c r="CJ23" s="82" t="str">
        <f t="shared" si="54"/>
        <v/>
      </c>
      <c r="CK23" s="13" t="str">
        <f t="shared" si="54"/>
        <v/>
      </c>
      <c r="CL23" s="13" t="str">
        <f t="shared" si="54"/>
        <v/>
      </c>
      <c r="CM23" s="13" t="str">
        <f t="shared" si="54"/>
        <v/>
      </c>
      <c r="CN23" s="13" t="str">
        <f t="shared" si="54"/>
        <v/>
      </c>
      <c r="CO23" s="13" t="str">
        <f t="shared" si="54"/>
        <v/>
      </c>
      <c r="CP23" s="13" t="str">
        <f t="shared" si="54"/>
        <v/>
      </c>
      <c r="CQ23" s="13" t="str">
        <f t="shared" si="54"/>
        <v/>
      </c>
      <c r="CR23" s="13" t="str">
        <f t="shared" si="54"/>
        <v/>
      </c>
      <c r="CS23" s="13" t="str">
        <f t="shared" si="54"/>
        <v/>
      </c>
      <c r="CT23" s="13" t="str">
        <f t="shared" si="54"/>
        <v/>
      </c>
      <c r="CU23" s="13" t="str">
        <f t="shared" si="54"/>
        <v/>
      </c>
      <c r="CV23" s="13" t="str">
        <f t="shared" si="55"/>
        <v/>
      </c>
      <c r="CW23" s="13" t="str">
        <f t="shared" si="55"/>
        <v/>
      </c>
      <c r="CX23" s="13" t="str">
        <f t="shared" si="55"/>
        <v/>
      </c>
      <c r="CY23" s="13" t="str">
        <f t="shared" si="55"/>
        <v/>
      </c>
      <c r="CZ23" s="13" t="str">
        <f t="shared" si="55"/>
        <v/>
      </c>
      <c r="DA23" s="13" t="str">
        <f t="shared" si="55"/>
        <v/>
      </c>
      <c r="DB23" s="13" t="str">
        <f t="shared" si="55"/>
        <v/>
      </c>
      <c r="DC23" s="13" t="str">
        <f t="shared" si="55"/>
        <v/>
      </c>
      <c r="DD23" s="13" t="str">
        <f t="shared" si="55"/>
        <v/>
      </c>
      <c r="DE23" s="13" t="str">
        <f t="shared" si="55"/>
        <v/>
      </c>
      <c r="DF23" s="13" t="str">
        <f t="shared" si="5"/>
        <v/>
      </c>
      <c r="DG23" s="13" t="str">
        <f t="shared" si="6"/>
        <v/>
      </c>
      <c r="DH23" s="13" t="str">
        <f t="shared" si="7"/>
        <v/>
      </c>
      <c r="DI23" s="13" t="str">
        <f t="shared" si="8"/>
        <v/>
      </c>
      <c r="DJ23" s="13" t="str">
        <f t="shared" si="9"/>
        <v/>
      </c>
      <c r="DK23" s="13" t="str">
        <f t="shared" si="10"/>
        <v/>
      </c>
      <c r="DL23" s="13" t="str">
        <f t="shared" si="11"/>
        <v/>
      </c>
      <c r="DM23" s="13" t="str">
        <f t="shared" si="12"/>
        <v/>
      </c>
      <c r="DN23" s="13" t="str">
        <f t="shared" si="13"/>
        <v/>
      </c>
      <c r="DO23" s="13" t="str">
        <f t="shared" si="14"/>
        <v/>
      </c>
      <c r="DP23" s="13" t="str">
        <f t="shared" si="15"/>
        <v/>
      </c>
      <c r="DQ23" s="13" t="str">
        <f t="shared" si="16"/>
        <v/>
      </c>
      <c r="DR23" s="13" t="str">
        <f t="shared" si="17"/>
        <v/>
      </c>
      <c r="DS23" s="13" t="str">
        <f t="shared" si="18"/>
        <v/>
      </c>
      <c r="DT23" s="13" t="str">
        <f t="shared" si="19"/>
        <v/>
      </c>
      <c r="DU23" s="13" t="str">
        <f t="shared" si="20"/>
        <v/>
      </c>
      <c r="DV23" s="13" t="str">
        <f t="shared" si="21"/>
        <v/>
      </c>
      <c r="DW23" s="13" t="str">
        <f t="shared" si="22"/>
        <v/>
      </c>
      <c r="DX23" s="13" t="str">
        <f t="shared" si="23"/>
        <v/>
      </c>
      <c r="DY23" s="13" t="str">
        <f t="shared" si="24"/>
        <v/>
      </c>
      <c r="DZ23" s="13" t="str">
        <f t="shared" si="25"/>
        <v/>
      </c>
      <c r="EA23" s="13" t="str">
        <f t="shared" si="26"/>
        <v/>
      </c>
      <c r="EB23" s="13" t="str">
        <f t="shared" si="27"/>
        <v/>
      </c>
      <c r="EC23" s="13" t="str">
        <f t="shared" si="28"/>
        <v/>
      </c>
      <c r="ED23" s="13" t="str">
        <f t="shared" si="29"/>
        <v/>
      </c>
      <c r="EE23" s="13" t="str">
        <f t="shared" si="30"/>
        <v/>
      </c>
      <c r="EF23" s="13" t="str">
        <f t="shared" si="31"/>
        <v/>
      </c>
      <c r="EG23" s="13" t="str">
        <f t="shared" si="32"/>
        <v/>
      </c>
      <c r="EH23" s="13" t="str">
        <f t="shared" si="33"/>
        <v/>
      </c>
      <c r="EI23" s="13" t="str">
        <f t="shared" si="34"/>
        <v/>
      </c>
      <c r="EJ23" s="13" t="str">
        <f t="shared" si="35"/>
        <v/>
      </c>
      <c r="EK23" s="13" t="str">
        <f t="shared" si="36"/>
        <v/>
      </c>
      <c r="EL23" s="13" t="str">
        <f t="shared" si="37"/>
        <v/>
      </c>
      <c r="EM23" s="13" t="str">
        <f t="shared" si="38"/>
        <v/>
      </c>
      <c r="EN23" s="13" t="str">
        <f t="shared" si="39"/>
        <v/>
      </c>
      <c r="EO23" s="13" t="str">
        <f t="shared" si="40"/>
        <v/>
      </c>
      <c r="EP23" s="13" t="str">
        <f t="shared" si="41"/>
        <v/>
      </c>
      <c r="EQ23" s="13" t="str">
        <f t="shared" si="42"/>
        <v/>
      </c>
      <c r="ER23" s="13" t="str">
        <f t="shared" si="43"/>
        <v/>
      </c>
      <c r="ES23" s="13" t="str">
        <f t="shared" si="44"/>
        <v/>
      </c>
      <c r="ET23" s="13" t="str">
        <f t="shared" si="45"/>
        <v/>
      </c>
      <c r="EU23" s="13" t="str">
        <f t="shared" si="46"/>
        <v/>
      </c>
      <c r="EV23" s="13" t="str">
        <f t="shared" si="47"/>
        <v/>
      </c>
      <c r="EW23" s="13" t="str">
        <f t="shared" si="48"/>
        <v/>
      </c>
      <c r="EX23" s="13" t="str">
        <f t="shared" si="49"/>
        <v/>
      </c>
      <c r="EY23" s="13" t="str">
        <f t="shared" si="50"/>
        <v/>
      </c>
      <c r="EZ23" s="13" t="str">
        <f t="shared" si="51"/>
        <v/>
      </c>
      <c r="FA23" s="13" t="str">
        <f t="shared" si="52"/>
        <v/>
      </c>
    </row>
    <row r="24" spans="1:157" ht="15" thickBot="1" x14ac:dyDescent="0.4">
      <c r="A24" s="19" t="s">
        <v>115</v>
      </c>
      <c r="B24" s="20" t="s">
        <v>17</v>
      </c>
      <c r="C24" s="81">
        <v>12866.168987532101</v>
      </c>
      <c r="D24" s="81">
        <v>12914.705092737</v>
      </c>
      <c r="E24" s="81">
        <v>13166.665206123</v>
      </c>
      <c r="F24" s="81">
        <v>13332.6802330264</v>
      </c>
      <c r="G24" s="81">
        <v>13208.2967722085</v>
      </c>
      <c r="H24" s="81">
        <v>13515.0294010456</v>
      </c>
      <c r="I24" s="81">
        <v>13560.1123044328</v>
      </c>
      <c r="J24" s="81">
        <v>13429.593413132499</v>
      </c>
      <c r="K24" s="81">
        <v>13418.524799716701</v>
      </c>
      <c r="L24" s="81">
        <v>13330.9998369069</v>
      </c>
      <c r="M24" s="81">
        <v>13327.8786678255</v>
      </c>
      <c r="N24" s="81">
        <v>13331.1487503891</v>
      </c>
      <c r="O24" s="81">
        <v>13496.5613126238</v>
      </c>
      <c r="P24" s="81">
        <v>13488.1554153221</v>
      </c>
      <c r="Q24" s="81">
        <v>13662.9900594786</v>
      </c>
      <c r="R24" s="81">
        <v>13647.2244307777</v>
      </c>
      <c r="S24" s="81">
        <v>13657.949845937699</v>
      </c>
      <c r="T24" s="81">
        <v>13596.5612293801</v>
      </c>
      <c r="U24" s="81">
        <v>13607.9767767758</v>
      </c>
      <c r="V24" s="81">
        <v>13548.523893404101</v>
      </c>
      <c r="W24" s="81">
        <v>13831.2866163078</v>
      </c>
      <c r="X24" s="81">
        <v>13998.292918396701</v>
      </c>
      <c r="Y24" s="81">
        <v>14140.0220989509</v>
      </c>
      <c r="Z24" s="81">
        <v>14111.958993968699</v>
      </c>
      <c r="AA24" s="81">
        <v>14319.9061023093</v>
      </c>
      <c r="AB24" s="81">
        <v>14582.2949979638</v>
      </c>
      <c r="AC24" s="81">
        <v>14837.5490420896</v>
      </c>
      <c r="AD24" s="81">
        <v>15093.563423944001</v>
      </c>
      <c r="AE24" s="81">
        <v>15273.1947506589</v>
      </c>
      <c r="AF24" s="81">
        <v>15344.211046251499</v>
      </c>
      <c r="AG24" s="81">
        <v>15447.601455938</v>
      </c>
      <c r="AH24" s="81">
        <v>15777.5064509646</v>
      </c>
      <c r="AI24" s="81">
        <v>15779.0299480698</v>
      </c>
      <c r="AJ24" s="81">
        <v>16128.772819612601</v>
      </c>
      <c r="AK24" s="81">
        <v>16338.1993701052</v>
      </c>
      <c r="AL24" s="81">
        <v>16278.301747424301</v>
      </c>
      <c r="AM24" s="81">
        <v>15906.570816312</v>
      </c>
      <c r="AN24" s="81">
        <v>16065.082265676099</v>
      </c>
      <c r="AO24" s="81">
        <v>16565.9913129753</v>
      </c>
      <c r="AP24" s="81">
        <v>16779.3194922857</v>
      </c>
      <c r="AQ24" s="81">
        <v>17205.607597645601</v>
      </c>
      <c r="AR24" s="81">
        <v>17392.430261007699</v>
      </c>
      <c r="AS24" s="81">
        <v>17558.648625037498</v>
      </c>
      <c r="AT24" s="81">
        <v>18011.623688051299</v>
      </c>
      <c r="AU24" s="81">
        <v>18119.207866140201</v>
      </c>
      <c r="AV24" s="81">
        <v>18295.161909697999</v>
      </c>
      <c r="AW24" s="81">
        <v>18488.421737199398</v>
      </c>
      <c r="AX24" s="81">
        <v>18294.6454380666</v>
      </c>
      <c r="AY24" s="81">
        <v>18587.168274502001</v>
      </c>
      <c r="AZ24" s="81">
        <v>18613.919581999398</v>
      </c>
      <c r="BA24" s="81">
        <v>18645.927254532598</v>
      </c>
      <c r="BB24" s="81">
        <v>18816.840720573</v>
      </c>
      <c r="BC24" s="81">
        <v>18699.711310570201</v>
      </c>
      <c r="BD24" s="81">
        <v>18697.097526245099</v>
      </c>
      <c r="BE24" s="81">
        <v>18724.203721278402</v>
      </c>
      <c r="BF24" s="113"/>
      <c r="BG24" s="82" t="str">
        <f t="shared" si="53"/>
        <v/>
      </c>
      <c r="BH24" s="82" t="str">
        <f t="shared" si="53"/>
        <v/>
      </c>
      <c r="BI24" s="82" t="str">
        <f t="shared" si="53"/>
        <v/>
      </c>
      <c r="BJ24" s="82" t="str">
        <f t="shared" si="53"/>
        <v/>
      </c>
      <c r="BK24" s="82" t="str">
        <f t="shared" si="53"/>
        <v/>
      </c>
      <c r="BL24" s="82" t="str">
        <f t="shared" si="53"/>
        <v/>
      </c>
      <c r="BM24" s="82" t="str">
        <f t="shared" si="53"/>
        <v/>
      </c>
      <c r="BN24" s="82" t="str">
        <f t="shared" si="53"/>
        <v/>
      </c>
      <c r="BO24" s="82" t="str">
        <f t="shared" si="53"/>
        <v/>
      </c>
      <c r="BP24" s="82" t="str">
        <f t="shared" si="53"/>
        <v/>
      </c>
      <c r="BQ24" s="82" t="str">
        <f t="shared" si="53"/>
        <v/>
      </c>
      <c r="BR24" s="82" t="str">
        <f t="shared" si="53"/>
        <v/>
      </c>
      <c r="BS24" s="82" t="str">
        <f t="shared" si="53"/>
        <v/>
      </c>
      <c r="BT24" s="82" t="str">
        <f t="shared" si="53"/>
        <v/>
      </c>
      <c r="BU24" s="82" t="str">
        <f t="shared" si="53"/>
        <v/>
      </c>
      <c r="BV24" s="82" t="str">
        <f t="shared" si="53"/>
        <v/>
      </c>
      <c r="BW24" s="82" t="str">
        <f t="shared" si="56"/>
        <v/>
      </c>
      <c r="BX24" s="82" t="str">
        <f t="shared" si="56"/>
        <v/>
      </c>
      <c r="BY24" s="82" t="str">
        <f t="shared" si="56"/>
        <v/>
      </c>
      <c r="BZ24" s="82" t="str">
        <f t="shared" si="56"/>
        <v/>
      </c>
      <c r="CA24" s="82" t="str">
        <f t="shared" si="56"/>
        <v/>
      </c>
      <c r="CB24" s="82" t="str">
        <f t="shared" si="56"/>
        <v/>
      </c>
      <c r="CC24" s="82" t="str">
        <f t="shared" si="56"/>
        <v/>
      </c>
      <c r="CD24" s="82" t="str">
        <f t="shared" si="56"/>
        <v/>
      </c>
      <c r="CE24" s="82" t="str">
        <f t="shared" si="56"/>
        <v/>
      </c>
      <c r="CF24" s="82" t="str">
        <f t="shared" si="56"/>
        <v/>
      </c>
      <c r="CG24" s="82" t="str">
        <f t="shared" si="56"/>
        <v/>
      </c>
      <c r="CH24" s="82" t="str">
        <f t="shared" si="54"/>
        <v/>
      </c>
      <c r="CI24" s="82" t="str">
        <f t="shared" si="54"/>
        <v/>
      </c>
      <c r="CJ24" s="82" t="str">
        <f t="shared" si="54"/>
        <v/>
      </c>
      <c r="CK24" s="13" t="str">
        <f t="shared" si="54"/>
        <v/>
      </c>
      <c r="CL24" s="13" t="str">
        <f t="shared" si="54"/>
        <v/>
      </c>
      <c r="CM24" s="13" t="str">
        <f t="shared" si="54"/>
        <v/>
      </c>
      <c r="CN24" s="13" t="str">
        <f t="shared" si="54"/>
        <v/>
      </c>
      <c r="CO24" s="13" t="str">
        <f t="shared" si="54"/>
        <v/>
      </c>
      <c r="CP24" s="13" t="str">
        <f t="shared" si="54"/>
        <v/>
      </c>
      <c r="CQ24" s="13" t="str">
        <f t="shared" si="54"/>
        <v/>
      </c>
      <c r="CR24" s="13" t="str">
        <f t="shared" si="54"/>
        <v/>
      </c>
      <c r="CS24" s="13" t="str">
        <f t="shared" si="54"/>
        <v/>
      </c>
      <c r="CT24" s="13" t="str">
        <f t="shared" si="54"/>
        <v/>
      </c>
      <c r="CU24" s="13" t="str">
        <f t="shared" si="54"/>
        <v/>
      </c>
      <c r="CV24" s="13" t="str">
        <f t="shared" si="55"/>
        <v/>
      </c>
      <c r="CW24" s="13" t="str">
        <f t="shared" si="55"/>
        <v/>
      </c>
      <c r="CX24" s="13" t="str">
        <f t="shared" si="55"/>
        <v/>
      </c>
      <c r="CY24" s="13" t="str">
        <f t="shared" si="55"/>
        <v/>
      </c>
      <c r="CZ24" s="13" t="str">
        <f t="shared" si="55"/>
        <v/>
      </c>
      <c r="DA24" s="13" t="str">
        <f t="shared" si="55"/>
        <v/>
      </c>
      <c r="DB24" s="13" t="str">
        <f t="shared" si="55"/>
        <v/>
      </c>
      <c r="DC24" s="13" t="str">
        <f t="shared" si="55"/>
        <v/>
      </c>
      <c r="DD24" s="13" t="str">
        <f t="shared" si="55"/>
        <v/>
      </c>
      <c r="DE24" s="13" t="str">
        <f t="shared" si="55"/>
        <v/>
      </c>
      <c r="DF24" s="13" t="str">
        <f t="shared" si="5"/>
        <v/>
      </c>
      <c r="DG24" s="13" t="str">
        <f t="shared" si="6"/>
        <v/>
      </c>
      <c r="DH24" s="13" t="str">
        <f t="shared" si="7"/>
        <v/>
      </c>
      <c r="DI24" s="13" t="str">
        <f t="shared" si="8"/>
        <v/>
      </c>
      <c r="DJ24" s="13" t="str">
        <f t="shared" si="9"/>
        <v/>
      </c>
      <c r="DK24" s="13" t="str">
        <f t="shared" si="10"/>
        <v/>
      </c>
      <c r="DL24" s="13" t="str">
        <f t="shared" si="11"/>
        <v/>
      </c>
      <c r="DM24" s="13" t="str">
        <f t="shared" si="12"/>
        <v/>
      </c>
      <c r="DN24" s="13" t="str">
        <f t="shared" si="13"/>
        <v/>
      </c>
      <c r="DO24" s="13" t="str">
        <f t="shared" si="14"/>
        <v/>
      </c>
      <c r="DP24" s="13" t="str">
        <f t="shared" si="15"/>
        <v/>
      </c>
      <c r="DQ24" s="13" t="str">
        <f t="shared" si="16"/>
        <v/>
      </c>
      <c r="DR24" s="13" t="str">
        <f t="shared" si="17"/>
        <v/>
      </c>
      <c r="DS24" s="13" t="str">
        <f t="shared" si="18"/>
        <v/>
      </c>
      <c r="DT24" s="13" t="str">
        <f t="shared" si="19"/>
        <v/>
      </c>
      <c r="DU24" s="13" t="str">
        <f t="shared" si="20"/>
        <v/>
      </c>
      <c r="DV24" s="13" t="str">
        <f t="shared" si="21"/>
        <v/>
      </c>
      <c r="DW24" s="13" t="str">
        <f t="shared" si="22"/>
        <v/>
      </c>
      <c r="DX24" s="13" t="str">
        <f t="shared" si="23"/>
        <v/>
      </c>
      <c r="DY24" s="13" t="str">
        <f t="shared" si="24"/>
        <v/>
      </c>
      <c r="DZ24" s="13" t="str">
        <f t="shared" si="25"/>
        <v/>
      </c>
      <c r="EA24" s="13" t="str">
        <f t="shared" si="26"/>
        <v/>
      </c>
      <c r="EB24" s="13" t="str">
        <f t="shared" si="27"/>
        <v/>
      </c>
      <c r="EC24" s="13" t="str">
        <f t="shared" si="28"/>
        <v/>
      </c>
      <c r="ED24" s="13" t="str">
        <f t="shared" si="29"/>
        <v/>
      </c>
      <c r="EE24" s="13" t="str">
        <f t="shared" si="30"/>
        <v/>
      </c>
      <c r="EF24" s="13" t="str">
        <f t="shared" si="31"/>
        <v/>
      </c>
      <c r="EG24" s="13" t="str">
        <f t="shared" si="32"/>
        <v/>
      </c>
      <c r="EH24" s="13" t="str">
        <f t="shared" si="33"/>
        <v/>
      </c>
      <c r="EI24" s="13" t="str">
        <f t="shared" si="34"/>
        <v/>
      </c>
      <c r="EJ24" s="13" t="str">
        <f t="shared" si="35"/>
        <v/>
      </c>
      <c r="EK24" s="13" t="str">
        <f t="shared" si="36"/>
        <v/>
      </c>
      <c r="EL24" s="13" t="str">
        <f t="shared" si="37"/>
        <v/>
      </c>
      <c r="EM24" s="13" t="str">
        <f t="shared" si="38"/>
        <v/>
      </c>
      <c r="EN24" s="13" t="str">
        <f t="shared" si="39"/>
        <v/>
      </c>
      <c r="EO24" s="13" t="str">
        <f t="shared" si="40"/>
        <v/>
      </c>
      <c r="EP24" s="13" t="str">
        <f t="shared" si="41"/>
        <v/>
      </c>
      <c r="EQ24" s="13" t="str">
        <f t="shared" si="42"/>
        <v/>
      </c>
      <c r="ER24" s="13" t="str">
        <f t="shared" si="43"/>
        <v/>
      </c>
      <c r="ES24" s="13" t="str">
        <f t="shared" si="44"/>
        <v/>
      </c>
      <c r="ET24" s="13" t="str">
        <f t="shared" si="45"/>
        <v/>
      </c>
      <c r="EU24" s="13" t="str">
        <f t="shared" si="46"/>
        <v/>
      </c>
      <c r="EV24" s="13" t="str">
        <f t="shared" si="47"/>
        <v/>
      </c>
      <c r="EW24" s="13" t="str">
        <f t="shared" si="48"/>
        <v/>
      </c>
      <c r="EX24" s="13" t="str">
        <f t="shared" si="49"/>
        <v/>
      </c>
      <c r="EY24" s="13" t="str">
        <f t="shared" si="50"/>
        <v/>
      </c>
      <c r="EZ24" s="13" t="str">
        <f t="shared" si="51"/>
        <v/>
      </c>
      <c r="FA24" s="13" t="str">
        <f t="shared" si="52"/>
        <v/>
      </c>
    </row>
    <row r="25" spans="1:157" ht="15" thickBot="1" x14ac:dyDescent="0.4">
      <c r="A25" s="19" t="s">
        <v>118</v>
      </c>
      <c r="B25" s="20" t="s">
        <v>119</v>
      </c>
      <c r="C25" s="81">
        <v>8651.2937460474495</v>
      </c>
      <c r="D25" s="81">
        <v>8456.8398780347397</v>
      </c>
      <c r="E25" s="81">
        <v>8324.6410084156196</v>
      </c>
      <c r="F25" s="81">
        <v>8427.1659154154204</v>
      </c>
      <c r="G25" s="81">
        <v>8504.4337143238808</v>
      </c>
      <c r="H25" s="81">
        <v>8742.9755553098294</v>
      </c>
      <c r="I25" s="81">
        <v>8533.2454998011708</v>
      </c>
      <c r="J25" s="81">
        <v>8518.3081701291303</v>
      </c>
      <c r="K25" s="81">
        <v>8450.8093241513307</v>
      </c>
      <c r="L25" s="81">
        <v>8421.7969925683592</v>
      </c>
      <c r="M25" s="81">
        <v>8491.2000957572891</v>
      </c>
      <c r="N25" s="81">
        <v>8401.7069734319793</v>
      </c>
      <c r="O25" s="81">
        <v>8461.3207259547798</v>
      </c>
      <c r="P25" s="81">
        <v>8532.0222967018508</v>
      </c>
      <c r="Q25" s="81">
        <v>8414.9420433713094</v>
      </c>
      <c r="R25" s="81">
        <v>8542.4226988534792</v>
      </c>
      <c r="S25" s="81">
        <v>8555.3060956867994</v>
      </c>
      <c r="T25" s="81">
        <v>8512.4363120121507</v>
      </c>
      <c r="U25" s="81">
        <v>8667.7723612454793</v>
      </c>
      <c r="V25" s="81">
        <v>8496.5184715148098</v>
      </c>
      <c r="W25" s="81">
        <v>8469.0662871631994</v>
      </c>
      <c r="X25" s="81">
        <v>8516.2468790802995</v>
      </c>
      <c r="Y25" s="81">
        <v>8624.6463982110508</v>
      </c>
      <c r="Z25" s="81">
        <v>8629.5159256064908</v>
      </c>
      <c r="AA25" s="81">
        <v>8593.1067612542192</v>
      </c>
      <c r="AB25" s="81">
        <v>8508.6096102977699</v>
      </c>
      <c r="AC25" s="81">
        <v>8505.5901695904504</v>
      </c>
      <c r="AD25" s="81">
        <v>8503.9475488712396</v>
      </c>
      <c r="AE25" s="81">
        <v>8587.8935434219002</v>
      </c>
      <c r="AF25" s="81">
        <v>8529.1237025310002</v>
      </c>
      <c r="AG25" s="81">
        <v>8351.5164883710295</v>
      </c>
      <c r="AH25" s="81">
        <v>8228.5273057634004</v>
      </c>
      <c r="AI25" s="81">
        <v>8238.2974434665703</v>
      </c>
      <c r="AJ25" s="81">
        <v>8030.3960241882796</v>
      </c>
      <c r="AK25" s="81">
        <v>7767.6601922631498</v>
      </c>
      <c r="AL25" s="81">
        <v>8155.6469476226102</v>
      </c>
      <c r="AM25" s="81">
        <v>7631.7725074645896</v>
      </c>
      <c r="AN25" s="81">
        <v>7677.2739703291099</v>
      </c>
      <c r="AO25" s="81">
        <v>7993.0653842504498</v>
      </c>
      <c r="AP25" s="81">
        <v>7983.8904612480901</v>
      </c>
      <c r="AQ25" s="81">
        <v>8127.5485949540898</v>
      </c>
      <c r="AR25" s="81">
        <v>8295.3005268535308</v>
      </c>
      <c r="AS25" s="81">
        <v>8337.0280724948807</v>
      </c>
      <c r="AT25" s="81">
        <v>8450.1352909911493</v>
      </c>
      <c r="AU25" s="81">
        <v>8520.3443053698993</v>
      </c>
      <c r="AV25" s="81">
        <v>8486.8255267983695</v>
      </c>
      <c r="AW25" s="81">
        <v>8592.2769912352305</v>
      </c>
      <c r="AX25" s="81">
        <v>8670.0906561389493</v>
      </c>
      <c r="AY25" s="81">
        <v>8658.4064037074004</v>
      </c>
      <c r="AZ25" s="81">
        <v>8784.4442568488594</v>
      </c>
      <c r="BA25" s="81">
        <v>8861.9802028477407</v>
      </c>
      <c r="BB25" s="81">
        <v>8924.3130842330793</v>
      </c>
      <c r="BC25" s="81">
        <v>9027.7574853768492</v>
      </c>
      <c r="BD25" s="81">
        <v>9068.3170850638107</v>
      </c>
      <c r="BE25" s="81">
        <v>9108.3347650362994</v>
      </c>
      <c r="BF25" s="113"/>
      <c r="BG25" s="82" t="str">
        <f t="shared" si="53"/>
        <v/>
      </c>
      <c r="BH25" s="82" t="str">
        <f t="shared" si="53"/>
        <v/>
      </c>
      <c r="BI25" s="82" t="str">
        <f t="shared" si="53"/>
        <v/>
      </c>
      <c r="BJ25" s="82" t="str">
        <f t="shared" si="53"/>
        <v/>
      </c>
      <c r="BK25" s="82" t="str">
        <f t="shared" si="53"/>
        <v/>
      </c>
      <c r="BL25" s="82" t="str">
        <f t="shared" si="53"/>
        <v/>
      </c>
      <c r="BM25" s="82" t="str">
        <f t="shared" si="53"/>
        <v/>
      </c>
      <c r="BN25" s="82" t="str">
        <f t="shared" si="53"/>
        <v/>
      </c>
      <c r="BO25" s="82" t="str">
        <f t="shared" si="53"/>
        <v/>
      </c>
      <c r="BP25" s="82" t="str">
        <f t="shared" si="53"/>
        <v/>
      </c>
      <c r="BQ25" s="82" t="str">
        <f t="shared" si="53"/>
        <v/>
      </c>
      <c r="BR25" s="82" t="str">
        <f t="shared" si="53"/>
        <v/>
      </c>
      <c r="BS25" s="82" t="str">
        <f t="shared" si="53"/>
        <v/>
      </c>
      <c r="BT25" s="82" t="str">
        <f t="shared" si="53"/>
        <v/>
      </c>
      <c r="BU25" s="82" t="str">
        <f t="shared" si="53"/>
        <v/>
      </c>
      <c r="BV25" s="82" t="str">
        <f t="shared" si="53"/>
        <v/>
      </c>
      <c r="BW25" s="82" t="str">
        <f t="shared" si="56"/>
        <v/>
      </c>
      <c r="BX25" s="82" t="str">
        <f t="shared" si="56"/>
        <v/>
      </c>
      <c r="BY25" s="82" t="str">
        <f t="shared" si="56"/>
        <v/>
      </c>
      <c r="BZ25" s="82" t="str">
        <f t="shared" si="56"/>
        <v/>
      </c>
      <c r="CA25" s="82" t="str">
        <f t="shared" si="56"/>
        <v/>
      </c>
      <c r="CB25" s="82" t="str">
        <f t="shared" si="56"/>
        <v/>
      </c>
      <c r="CC25" s="82" t="str">
        <f t="shared" si="56"/>
        <v/>
      </c>
      <c r="CD25" s="82" t="str">
        <f t="shared" si="56"/>
        <v/>
      </c>
      <c r="CE25" s="82" t="str">
        <f t="shared" si="56"/>
        <v/>
      </c>
      <c r="CF25" s="82" t="str">
        <f t="shared" si="56"/>
        <v/>
      </c>
      <c r="CG25" s="82" t="str">
        <f t="shared" si="56"/>
        <v/>
      </c>
      <c r="CH25" s="82" t="str">
        <f t="shared" si="54"/>
        <v/>
      </c>
      <c r="CI25" s="82" t="str">
        <f t="shared" si="54"/>
        <v/>
      </c>
      <c r="CJ25" s="82" t="str">
        <f t="shared" si="54"/>
        <v/>
      </c>
      <c r="CK25" s="13" t="str">
        <f t="shared" si="54"/>
        <v/>
      </c>
      <c r="CL25" s="13" t="str">
        <f t="shared" si="54"/>
        <v/>
      </c>
      <c r="CM25" s="13" t="str">
        <f t="shared" si="54"/>
        <v/>
      </c>
      <c r="CN25" s="13" t="str">
        <f t="shared" si="54"/>
        <v/>
      </c>
      <c r="CO25" s="13" t="str">
        <f t="shared" si="54"/>
        <v/>
      </c>
      <c r="CP25" s="13" t="str">
        <f t="shared" si="54"/>
        <v/>
      </c>
      <c r="CQ25" s="13" t="str">
        <f t="shared" si="54"/>
        <v/>
      </c>
      <c r="CR25" s="13" t="str">
        <f t="shared" si="54"/>
        <v/>
      </c>
      <c r="CS25" s="13" t="str">
        <f t="shared" si="54"/>
        <v/>
      </c>
      <c r="CT25" s="13" t="str">
        <f t="shared" si="54"/>
        <v/>
      </c>
      <c r="CU25" s="13" t="str">
        <f t="shared" si="54"/>
        <v/>
      </c>
      <c r="CV25" s="13" t="str">
        <f t="shared" si="55"/>
        <v/>
      </c>
      <c r="CW25" s="13" t="str">
        <f t="shared" si="55"/>
        <v/>
      </c>
      <c r="CX25" s="13" t="str">
        <f t="shared" si="55"/>
        <v/>
      </c>
      <c r="CY25" s="13" t="str">
        <f t="shared" si="55"/>
        <v/>
      </c>
      <c r="CZ25" s="13" t="str">
        <f t="shared" si="55"/>
        <v/>
      </c>
      <c r="DA25" s="13" t="str">
        <f t="shared" si="55"/>
        <v/>
      </c>
      <c r="DB25" s="13" t="str">
        <f t="shared" si="55"/>
        <v/>
      </c>
      <c r="DC25" s="13" t="str">
        <f t="shared" si="55"/>
        <v/>
      </c>
      <c r="DD25" s="13" t="str">
        <f t="shared" si="55"/>
        <v/>
      </c>
      <c r="DE25" s="13" t="str">
        <f t="shared" si="55"/>
        <v/>
      </c>
      <c r="DF25" s="13" t="str">
        <f t="shared" si="5"/>
        <v/>
      </c>
      <c r="DG25" s="13" t="str">
        <f t="shared" si="6"/>
        <v/>
      </c>
      <c r="DH25" s="13" t="str">
        <f t="shared" si="7"/>
        <v/>
      </c>
      <c r="DI25" s="13" t="str">
        <f t="shared" si="8"/>
        <v/>
      </c>
      <c r="DJ25" s="13" t="str">
        <f t="shared" si="9"/>
        <v/>
      </c>
      <c r="DK25" s="13" t="str">
        <f t="shared" si="10"/>
        <v/>
      </c>
      <c r="DL25" s="13" t="str">
        <f t="shared" si="11"/>
        <v/>
      </c>
      <c r="DM25" s="13" t="str">
        <f t="shared" si="12"/>
        <v/>
      </c>
      <c r="DN25" s="13" t="str">
        <f t="shared" si="13"/>
        <v/>
      </c>
      <c r="DO25" s="13" t="str">
        <f t="shared" si="14"/>
        <v/>
      </c>
      <c r="DP25" s="13" t="str">
        <f t="shared" si="15"/>
        <v/>
      </c>
      <c r="DQ25" s="13" t="str">
        <f t="shared" si="16"/>
        <v/>
      </c>
      <c r="DR25" s="13" t="str">
        <f t="shared" si="17"/>
        <v/>
      </c>
      <c r="DS25" s="13" t="str">
        <f t="shared" si="18"/>
        <v/>
      </c>
      <c r="DT25" s="13" t="str">
        <f t="shared" si="19"/>
        <v/>
      </c>
      <c r="DU25" s="13" t="str">
        <f t="shared" si="20"/>
        <v/>
      </c>
      <c r="DV25" s="13" t="str">
        <f t="shared" si="21"/>
        <v/>
      </c>
      <c r="DW25" s="13" t="str">
        <f t="shared" si="22"/>
        <v/>
      </c>
      <c r="DX25" s="13" t="str">
        <f t="shared" si="23"/>
        <v/>
      </c>
      <c r="DY25" s="13" t="str">
        <f t="shared" si="24"/>
        <v/>
      </c>
      <c r="DZ25" s="13" t="str">
        <f t="shared" si="25"/>
        <v/>
      </c>
      <c r="EA25" s="13" t="str">
        <f t="shared" si="26"/>
        <v/>
      </c>
      <c r="EB25" s="13" t="str">
        <f t="shared" si="27"/>
        <v/>
      </c>
      <c r="EC25" s="13" t="str">
        <f t="shared" si="28"/>
        <v/>
      </c>
      <c r="ED25" s="13" t="str">
        <f t="shared" si="29"/>
        <v/>
      </c>
      <c r="EE25" s="13" t="str">
        <f t="shared" si="30"/>
        <v/>
      </c>
      <c r="EF25" s="13" t="str">
        <f t="shared" si="31"/>
        <v/>
      </c>
      <c r="EG25" s="13" t="str">
        <f t="shared" si="32"/>
        <v/>
      </c>
      <c r="EH25" s="13" t="str">
        <f t="shared" si="33"/>
        <v/>
      </c>
      <c r="EI25" s="13" t="str">
        <f t="shared" si="34"/>
        <v/>
      </c>
      <c r="EJ25" s="13" t="str">
        <f t="shared" si="35"/>
        <v/>
      </c>
      <c r="EK25" s="13" t="str">
        <f t="shared" si="36"/>
        <v/>
      </c>
      <c r="EL25" s="13" t="str">
        <f t="shared" si="37"/>
        <v/>
      </c>
      <c r="EM25" s="13" t="str">
        <f t="shared" si="38"/>
        <v/>
      </c>
      <c r="EN25" s="13" t="str">
        <f t="shared" si="39"/>
        <v/>
      </c>
      <c r="EO25" s="13" t="str">
        <f t="shared" si="40"/>
        <v/>
      </c>
      <c r="EP25" s="13" t="str">
        <f t="shared" si="41"/>
        <v/>
      </c>
      <c r="EQ25" s="13" t="str">
        <f t="shared" si="42"/>
        <v/>
      </c>
      <c r="ER25" s="13" t="str">
        <f t="shared" si="43"/>
        <v/>
      </c>
      <c r="ES25" s="13" t="str">
        <f t="shared" si="44"/>
        <v/>
      </c>
      <c r="ET25" s="13" t="str">
        <f t="shared" si="45"/>
        <v/>
      </c>
      <c r="EU25" s="13" t="str">
        <f t="shared" si="46"/>
        <v/>
      </c>
      <c r="EV25" s="13" t="str">
        <f t="shared" si="47"/>
        <v/>
      </c>
      <c r="EW25" s="13" t="str">
        <f t="shared" si="48"/>
        <v/>
      </c>
      <c r="EX25" s="13" t="str">
        <f t="shared" si="49"/>
        <v/>
      </c>
      <c r="EY25" s="13" t="str">
        <f t="shared" si="50"/>
        <v/>
      </c>
      <c r="EZ25" s="13" t="str">
        <f t="shared" si="51"/>
        <v/>
      </c>
      <c r="FA25" s="13" t="str">
        <f t="shared" si="52"/>
        <v/>
      </c>
    </row>
    <row r="26" spans="1:157" ht="15" thickBot="1" x14ac:dyDescent="0.4">
      <c r="A26" s="18"/>
      <c r="B26" s="18" t="s">
        <v>148</v>
      </c>
      <c r="C26" s="77">
        <v>74235.027422433079</v>
      </c>
      <c r="D26" s="77">
        <v>74486.881368696297</v>
      </c>
      <c r="E26" s="77">
        <v>74570.48266919551</v>
      </c>
      <c r="F26" s="77">
        <v>74683.507057468189</v>
      </c>
      <c r="G26" s="77">
        <v>74292.213807323627</v>
      </c>
      <c r="H26" s="77">
        <v>74762.60677878643</v>
      </c>
      <c r="I26" s="77">
        <v>74495.614208205167</v>
      </c>
      <c r="J26" s="77">
        <v>74167.289536703407</v>
      </c>
      <c r="K26" s="77">
        <v>74281.675116344835</v>
      </c>
      <c r="L26" s="77">
        <v>73962.793262550229</v>
      </c>
      <c r="M26" s="77">
        <v>74208.295534402452</v>
      </c>
      <c r="N26" s="77">
        <v>74520.557506616547</v>
      </c>
      <c r="O26" s="77">
        <v>74837.510979341503</v>
      </c>
      <c r="P26" s="77">
        <v>74822.922917824355</v>
      </c>
      <c r="Q26" s="77">
        <v>74834.612987487548</v>
      </c>
      <c r="R26" s="77">
        <v>75096.873008147028</v>
      </c>
      <c r="S26" s="77">
        <v>74918.684579770779</v>
      </c>
      <c r="T26" s="77">
        <v>75383.208290291557</v>
      </c>
      <c r="U26" s="77">
        <v>75630.281213341572</v>
      </c>
      <c r="V26" s="77">
        <v>75622.940013152853</v>
      </c>
      <c r="W26" s="77">
        <v>76079.139662945861</v>
      </c>
      <c r="X26" s="77">
        <v>76431.389852295877</v>
      </c>
      <c r="Y26" s="77">
        <v>76801.504665959335</v>
      </c>
      <c r="Z26" s="77">
        <v>77212.379728291315</v>
      </c>
      <c r="AA26" s="77">
        <v>77492.708382622586</v>
      </c>
      <c r="AB26" s="77">
        <v>78337.289215908706</v>
      </c>
      <c r="AC26" s="77">
        <v>78644.569795496325</v>
      </c>
      <c r="AD26" s="77">
        <v>80044.673184035477</v>
      </c>
      <c r="AE26" s="77">
        <v>80249.788206010984</v>
      </c>
      <c r="AF26" s="77">
        <v>80174.931989064484</v>
      </c>
      <c r="AG26" s="77">
        <v>80113.777429063804</v>
      </c>
      <c r="AH26" s="77">
        <v>80525.843427667132</v>
      </c>
      <c r="AI26" s="77">
        <v>81153.07536972822</v>
      </c>
      <c r="AJ26" s="77">
        <v>81244.133335642604</v>
      </c>
      <c r="AK26" s="77">
        <v>81235.373940042511</v>
      </c>
      <c r="AL26" s="77">
        <v>82205.802126510025</v>
      </c>
      <c r="AM26" s="77">
        <v>80523.12583976482</v>
      </c>
      <c r="AN26" s="77">
        <v>79897.111420028858</v>
      </c>
      <c r="AO26" s="77">
        <v>82616.536667516382</v>
      </c>
      <c r="AP26" s="77">
        <v>82737.62322418284</v>
      </c>
      <c r="AQ26" s="77">
        <v>84193.114323581627</v>
      </c>
      <c r="AR26" s="77">
        <v>85105.760354689584</v>
      </c>
      <c r="AS26" s="77">
        <v>86296.884834499098</v>
      </c>
      <c r="AT26" s="77">
        <v>87645.315671190911</v>
      </c>
      <c r="AU26" s="77">
        <v>88196.692352648417</v>
      </c>
      <c r="AV26" s="77">
        <v>88353.879818722373</v>
      </c>
      <c r="AW26" s="77">
        <v>88525.151572441653</v>
      </c>
      <c r="AX26" s="77">
        <v>88584.669218814815</v>
      </c>
      <c r="AY26" s="77">
        <v>88609.159874482895</v>
      </c>
      <c r="AZ26" s="77">
        <v>88503.788883320405</v>
      </c>
      <c r="BA26" s="77">
        <v>88491.43168801404</v>
      </c>
      <c r="BB26" s="77">
        <v>88285.293563808489</v>
      </c>
      <c r="BC26" s="77">
        <v>87915.909843770336</v>
      </c>
      <c r="BD26" s="77">
        <v>87347.978425714609</v>
      </c>
      <c r="BE26" s="77">
        <v>87528.023813343403</v>
      </c>
      <c r="BF26" s="114"/>
      <c r="BG26" s="82" t="str">
        <f t="shared" si="53"/>
        <v/>
      </c>
      <c r="BH26" s="82" t="str">
        <f t="shared" si="53"/>
        <v/>
      </c>
      <c r="BI26" s="82" t="str">
        <f t="shared" si="53"/>
        <v/>
      </c>
      <c r="BJ26" s="82" t="str">
        <f t="shared" si="53"/>
        <v/>
      </c>
      <c r="BK26" s="82" t="str">
        <f t="shared" si="53"/>
        <v/>
      </c>
      <c r="BL26" s="82" t="str">
        <f t="shared" si="53"/>
        <v/>
      </c>
      <c r="BM26" s="82" t="str">
        <f t="shared" si="53"/>
        <v/>
      </c>
      <c r="BN26" s="82" t="str">
        <f t="shared" si="53"/>
        <v/>
      </c>
      <c r="BO26" s="82" t="str">
        <f t="shared" si="53"/>
        <v/>
      </c>
      <c r="BP26" s="82" t="str">
        <f t="shared" si="53"/>
        <v/>
      </c>
      <c r="BQ26" s="82" t="str">
        <f t="shared" si="53"/>
        <v/>
      </c>
      <c r="BR26" s="82" t="str">
        <f t="shared" si="53"/>
        <v/>
      </c>
      <c r="BS26" s="82" t="str">
        <f t="shared" si="53"/>
        <v/>
      </c>
      <c r="BT26" s="82" t="str">
        <f t="shared" si="53"/>
        <v/>
      </c>
      <c r="BU26" s="82" t="str">
        <f t="shared" si="53"/>
        <v/>
      </c>
      <c r="BV26" s="82" t="str">
        <f t="shared" si="53"/>
        <v/>
      </c>
      <c r="BW26" s="82" t="str">
        <f t="shared" si="56"/>
        <v/>
      </c>
      <c r="BX26" s="82" t="str">
        <f t="shared" si="56"/>
        <v/>
      </c>
      <c r="BY26" s="82" t="str">
        <f t="shared" si="56"/>
        <v/>
      </c>
      <c r="BZ26" s="82" t="str">
        <f t="shared" si="56"/>
        <v/>
      </c>
      <c r="CA26" s="82" t="str">
        <f t="shared" si="56"/>
        <v/>
      </c>
      <c r="CB26" s="82" t="str">
        <f t="shared" si="56"/>
        <v/>
      </c>
      <c r="CC26" s="82" t="str">
        <f t="shared" si="56"/>
        <v/>
      </c>
      <c r="CD26" s="82" t="str">
        <f t="shared" si="56"/>
        <v/>
      </c>
      <c r="CE26" s="82" t="str">
        <f t="shared" si="56"/>
        <v/>
      </c>
      <c r="CF26" s="82" t="str">
        <f t="shared" si="56"/>
        <v/>
      </c>
      <c r="CG26" s="82" t="str">
        <f t="shared" si="56"/>
        <v/>
      </c>
      <c r="CH26" s="82" t="str">
        <f t="shared" si="54"/>
        <v/>
      </c>
      <c r="CI26" s="82" t="str">
        <f t="shared" si="54"/>
        <v/>
      </c>
      <c r="CJ26" s="82" t="str">
        <f t="shared" si="54"/>
        <v/>
      </c>
      <c r="CK26" s="13" t="str">
        <f t="shared" si="54"/>
        <v/>
      </c>
      <c r="CL26" s="13" t="str">
        <f t="shared" si="54"/>
        <v/>
      </c>
      <c r="CM26" s="13" t="str">
        <f t="shared" si="54"/>
        <v/>
      </c>
      <c r="CN26" s="13" t="str">
        <f t="shared" si="54"/>
        <v/>
      </c>
      <c r="CO26" s="13" t="str">
        <f t="shared" si="54"/>
        <v/>
      </c>
      <c r="CP26" s="13" t="str">
        <f t="shared" si="54"/>
        <v/>
      </c>
      <c r="CQ26" s="13" t="str">
        <f t="shared" si="54"/>
        <v/>
      </c>
      <c r="CR26" s="13" t="str">
        <f t="shared" si="54"/>
        <v/>
      </c>
      <c r="CS26" s="13" t="str">
        <f t="shared" si="54"/>
        <v/>
      </c>
      <c r="CT26" s="13" t="str">
        <f t="shared" si="54"/>
        <v/>
      </c>
      <c r="CU26" s="13" t="str">
        <f t="shared" si="54"/>
        <v/>
      </c>
      <c r="CV26" s="13" t="str">
        <f t="shared" si="55"/>
        <v/>
      </c>
      <c r="CW26" s="13" t="str">
        <f t="shared" si="55"/>
        <v/>
      </c>
      <c r="CX26" s="13" t="str">
        <f t="shared" si="55"/>
        <v/>
      </c>
      <c r="CY26" s="13" t="str">
        <f t="shared" si="55"/>
        <v/>
      </c>
      <c r="CZ26" s="13" t="str">
        <f t="shared" si="55"/>
        <v/>
      </c>
      <c r="DA26" s="13" t="str">
        <f t="shared" si="55"/>
        <v/>
      </c>
      <c r="DB26" s="13" t="str">
        <f t="shared" si="55"/>
        <v/>
      </c>
      <c r="DC26" s="13" t="str">
        <f t="shared" si="55"/>
        <v/>
      </c>
      <c r="DD26" s="13" t="str">
        <f t="shared" si="55"/>
        <v/>
      </c>
      <c r="DE26" s="13" t="str">
        <f t="shared" si="55"/>
        <v/>
      </c>
      <c r="DF26" s="13" t="str">
        <f t="shared" si="5"/>
        <v/>
      </c>
      <c r="DG26" s="13" t="str">
        <f t="shared" si="6"/>
        <v/>
      </c>
      <c r="DH26" s="13" t="str">
        <f t="shared" si="7"/>
        <v/>
      </c>
      <c r="DI26" s="13" t="str">
        <f t="shared" si="8"/>
        <v/>
      </c>
      <c r="DJ26" s="13" t="str">
        <f t="shared" si="9"/>
        <v/>
      </c>
      <c r="DK26" s="13" t="str">
        <f t="shared" si="10"/>
        <v/>
      </c>
      <c r="DL26" s="13" t="str">
        <f t="shared" si="11"/>
        <v/>
      </c>
      <c r="DM26" s="13" t="str">
        <f t="shared" si="12"/>
        <v/>
      </c>
      <c r="DN26" s="13" t="str">
        <f t="shared" si="13"/>
        <v/>
      </c>
      <c r="DO26" s="13" t="str">
        <f t="shared" si="14"/>
        <v/>
      </c>
      <c r="DP26" s="13" t="str">
        <f t="shared" si="15"/>
        <v/>
      </c>
      <c r="DQ26" s="13" t="str">
        <f t="shared" si="16"/>
        <v/>
      </c>
      <c r="DR26" s="13" t="str">
        <f t="shared" si="17"/>
        <v/>
      </c>
      <c r="DS26" s="13" t="str">
        <f t="shared" si="18"/>
        <v/>
      </c>
      <c r="DT26" s="13" t="str">
        <f t="shared" si="19"/>
        <v/>
      </c>
      <c r="DU26" s="13" t="str">
        <f t="shared" si="20"/>
        <v/>
      </c>
      <c r="DV26" s="13" t="str">
        <f t="shared" si="21"/>
        <v/>
      </c>
      <c r="DW26" s="13" t="str">
        <f t="shared" si="22"/>
        <v/>
      </c>
      <c r="DX26" s="13" t="str">
        <f t="shared" si="23"/>
        <v/>
      </c>
      <c r="DY26" s="13" t="str">
        <f t="shared" si="24"/>
        <v/>
      </c>
      <c r="DZ26" s="13" t="str">
        <f t="shared" si="25"/>
        <v/>
      </c>
      <c r="EA26" s="13" t="str">
        <f t="shared" si="26"/>
        <v/>
      </c>
      <c r="EB26" s="13" t="str">
        <f t="shared" si="27"/>
        <v/>
      </c>
      <c r="EC26" s="13" t="str">
        <f t="shared" si="28"/>
        <v/>
      </c>
      <c r="ED26" s="13" t="str">
        <f t="shared" si="29"/>
        <v/>
      </c>
      <c r="EE26" s="13" t="str">
        <f t="shared" si="30"/>
        <v/>
      </c>
      <c r="EF26" s="13" t="str">
        <f t="shared" si="31"/>
        <v/>
      </c>
      <c r="EG26" s="13" t="str">
        <f t="shared" si="32"/>
        <v/>
      </c>
      <c r="EH26" s="13" t="str">
        <f t="shared" si="33"/>
        <v/>
      </c>
      <c r="EI26" s="13" t="str">
        <f t="shared" si="34"/>
        <v/>
      </c>
      <c r="EJ26" s="13" t="str">
        <f t="shared" si="35"/>
        <v/>
      </c>
      <c r="EK26" s="13" t="str">
        <f t="shared" si="36"/>
        <v/>
      </c>
      <c r="EL26" s="13" t="str">
        <f t="shared" si="37"/>
        <v/>
      </c>
      <c r="EM26" s="13" t="str">
        <f t="shared" si="38"/>
        <v/>
      </c>
      <c r="EN26" s="13" t="str">
        <f t="shared" si="39"/>
        <v/>
      </c>
      <c r="EO26" s="13" t="str">
        <f t="shared" si="40"/>
        <v/>
      </c>
      <c r="EP26" s="13" t="str">
        <f t="shared" si="41"/>
        <v/>
      </c>
      <c r="EQ26" s="13" t="str">
        <f t="shared" si="42"/>
        <v/>
      </c>
      <c r="ER26" s="13" t="str">
        <f t="shared" si="43"/>
        <v/>
      </c>
      <c r="ES26" s="13" t="str">
        <f t="shared" si="44"/>
        <v/>
      </c>
      <c r="ET26" s="13" t="str">
        <f t="shared" si="45"/>
        <v/>
      </c>
      <c r="EU26" s="13" t="str">
        <f t="shared" si="46"/>
        <v/>
      </c>
      <c r="EV26" s="13" t="str">
        <f t="shared" si="47"/>
        <v/>
      </c>
      <c r="EW26" s="13" t="str">
        <f t="shared" si="48"/>
        <v/>
      </c>
      <c r="EX26" s="13" t="str">
        <f t="shared" si="49"/>
        <v/>
      </c>
      <c r="EY26" s="13" t="str">
        <f t="shared" si="50"/>
        <v/>
      </c>
      <c r="EZ26" s="13" t="str">
        <f t="shared" si="51"/>
        <v/>
      </c>
      <c r="FA26" s="13" t="str">
        <f t="shared" si="52"/>
        <v/>
      </c>
    </row>
    <row r="27" spans="1:157" ht="15" thickBot="1" x14ac:dyDescent="0.4">
      <c r="A27" s="16" t="s">
        <v>116</v>
      </c>
      <c r="B27" s="17" t="s">
        <v>117</v>
      </c>
      <c r="C27" s="81">
        <v>56508.796227175597</v>
      </c>
      <c r="D27" s="81">
        <v>56234.915760649303</v>
      </c>
      <c r="E27" s="81">
        <v>55948.655456899702</v>
      </c>
      <c r="F27" s="81">
        <v>55896.270049038598</v>
      </c>
      <c r="G27" s="81">
        <v>55746.329149261001</v>
      </c>
      <c r="H27" s="81">
        <v>55793.374744202702</v>
      </c>
      <c r="I27" s="81">
        <v>55900.856370337002</v>
      </c>
      <c r="J27" s="81">
        <v>56067.442988293602</v>
      </c>
      <c r="K27" s="81">
        <v>56144.358709972497</v>
      </c>
      <c r="L27" s="81">
        <v>56184.658365471099</v>
      </c>
      <c r="M27" s="81">
        <v>56568.209101641703</v>
      </c>
      <c r="N27" s="81">
        <v>56457.8638067949</v>
      </c>
      <c r="O27" s="81">
        <v>56466.771569381097</v>
      </c>
      <c r="P27" s="81">
        <v>56580.2488236149</v>
      </c>
      <c r="Q27" s="81">
        <v>56545.526533050703</v>
      </c>
      <c r="R27" s="81">
        <v>56714.819364623203</v>
      </c>
      <c r="S27" s="81">
        <v>56563.264259887001</v>
      </c>
      <c r="T27" s="81">
        <v>56533.478467915302</v>
      </c>
      <c r="U27" s="81">
        <v>56617.8839958229</v>
      </c>
      <c r="V27" s="81">
        <v>57049.307502184798</v>
      </c>
      <c r="W27" s="81">
        <v>57256.553907003698</v>
      </c>
      <c r="X27" s="81">
        <v>57637.385074656901</v>
      </c>
      <c r="Y27" s="81">
        <v>57468.151469083903</v>
      </c>
      <c r="Z27" s="81">
        <v>57483.135820889504</v>
      </c>
      <c r="AA27" s="81">
        <v>57966.454946197402</v>
      </c>
      <c r="AB27" s="81">
        <v>57852.8565429109</v>
      </c>
      <c r="AC27" s="81">
        <v>57652.007928528903</v>
      </c>
      <c r="AD27" s="81">
        <v>57415.325566377498</v>
      </c>
      <c r="AE27" s="81">
        <v>57440.204285465501</v>
      </c>
      <c r="AF27" s="81">
        <v>57114.955135728203</v>
      </c>
      <c r="AG27" s="81">
        <v>56925.481814003098</v>
      </c>
      <c r="AH27" s="81">
        <v>57223.926866366302</v>
      </c>
      <c r="AI27" s="81">
        <v>57395.996485540403</v>
      </c>
      <c r="AJ27" s="81">
        <v>57701.330444874897</v>
      </c>
      <c r="AK27" s="81">
        <v>57620.751038686802</v>
      </c>
      <c r="AL27" s="81">
        <v>57481.353717096499</v>
      </c>
      <c r="AM27" s="81">
        <v>57414.998440472402</v>
      </c>
      <c r="AN27" s="81">
        <v>57075.977385060003</v>
      </c>
      <c r="AO27" s="81">
        <v>57826.190878472997</v>
      </c>
      <c r="AP27" s="81">
        <v>58298.1219219782</v>
      </c>
      <c r="AQ27" s="81">
        <v>59034.704404484</v>
      </c>
      <c r="AR27" s="81">
        <v>59247.927951485603</v>
      </c>
      <c r="AS27" s="81">
        <v>59377.937363832498</v>
      </c>
      <c r="AT27" s="81">
        <v>59204.189716733097</v>
      </c>
      <c r="AU27" s="81">
        <v>59188.241453484399</v>
      </c>
      <c r="AV27" s="81">
        <v>59436.626801417697</v>
      </c>
      <c r="AW27" s="81">
        <v>59611.938568769001</v>
      </c>
      <c r="AX27" s="81">
        <v>59682.287337258298</v>
      </c>
      <c r="AY27" s="81">
        <v>59882.948785683402</v>
      </c>
      <c r="AZ27" s="81">
        <v>60194.413696918302</v>
      </c>
      <c r="BA27" s="81">
        <v>60433.905561405401</v>
      </c>
      <c r="BB27" s="81">
        <v>60648.201721564903</v>
      </c>
      <c r="BC27" s="81">
        <v>61226.6666213387</v>
      </c>
      <c r="BD27" s="81">
        <v>61310.335796895299</v>
      </c>
      <c r="BE27" s="81">
        <v>61559.016257132702</v>
      </c>
      <c r="BF27" s="113"/>
      <c r="BG27" s="82" t="str">
        <f t="shared" si="53"/>
        <v/>
      </c>
      <c r="BH27" s="82" t="str">
        <f t="shared" si="53"/>
        <v/>
      </c>
      <c r="BI27" s="82" t="str">
        <f t="shared" si="53"/>
        <v/>
      </c>
      <c r="BJ27" s="82" t="str">
        <f t="shared" si="53"/>
        <v/>
      </c>
      <c r="BK27" s="82" t="str">
        <f t="shared" si="53"/>
        <v/>
      </c>
      <c r="BL27" s="82" t="str">
        <f t="shared" si="53"/>
        <v/>
      </c>
      <c r="BM27" s="82" t="str">
        <f t="shared" si="53"/>
        <v/>
      </c>
      <c r="BN27" s="82" t="str">
        <f t="shared" si="53"/>
        <v/>
      </c>
      <c r="BO27" s="82" t="str">
        <f t="shared" si="53"/>
        <v/>
      </c>
      <c r="BP27" s="82" t="str">
        <f t="shared" si="53"/>
        <v/>
      </c>
      <c r="BQ27" s="82" t="str">
        <f t="shared" si="53"/>
        <v/>
      </c>
      <c r="BR27" s="82" t="str">
        <f t="shared" si="53"/>
        <v/>
      </c>
      <c r="BS27" s="82" t="str">
        <f t="shared" si="53"/>
        <v/>
      </c>
      <c r="BT27" s="82" t="str">
        <f t="shared" si="53"/>
        <v/>
      </c>
      <c r="BU27" s="82" t="str">
        <f t="shared" si="53"/>
        <v/>
      </c>
      <c r="BV27" s="82" t="str">
        <f t="shared" si="53"/>
        <v/>
      </c>
      <c r="BW27" s="82" t="str">
        <f t="shared" si="56"/>
        <v/>
      </c>
      <c r="BX27" s="82" t="str">
        <f t="shared" si="56"/>
        <v/>
      </c>
      <c r="BY27" s="82" t="str">
        <f t="shared" si="56"/>
        <v/>
      </c>
      <c r="BZ27" s="82" t="str">
        <f t="shared" si="56"/>
        <v/>
      </c>
      <c r="CA27" s="82" t="str">
        <f t="shared" si="56"/>
        <v/>
      </c>
      <c r="CB27" s="82" t="str">
        <f t="shared" si="56"/>
        <v/>
      </c>
      <c r="CC27" s="82" t="str">
        <f t="shared" si="56"/>
        <v/>
      </c>
      <c r="CD27" s="82" t="str">
        <f t="shared" si="56"/>
        <v/>
      </c>
      <c r="CE27" s="82" t="str">
        <f t="shared" si="56"/>
        <v/>
      </c>
      <c r="CF27" s="82" t="str">
        <f t="shared" si="56"/>
        <v/>
      </c>
      <c r="CG27" s="82" t="str">
        <f t="shared" si="56"/>
        <v/>
      </c>
      <c r="CH27" s="82" t="str">
        <f t="shared" si="54"/>
        <v/>
      </c>
      <c r="CI27" s="82" t="str">
        <f t="shared" si="54"/>
        <v/>
      </c>
      <c r="CJ27" s="82" t="str">
        <f t="shared" si="54"/>
        <v/>
      </c>
      <c r="CK27" s="13" t="str">
        <f t="shared" si="54"/>
        <v/>
      </c>
      <c r="CL27" s="13" t="str">
        <f t="shared" si="54"/>
        <v/>
      </c>
      <c r="CM27" s="13" t="str">
        <f t="shared" si="54"/>
        <v/>
      </c>
      <c r="CN27" s="13" t="str">
        <f t="shared" si="54"/>
        <v/>
      </c>
      <c r="CO27" s="13" t="str">
        <f t="shared" si="54"/>
        <v/>
      </c>
      <c r="CP27" s="13" t="str">
        <f t="shared" si="54"/>
        <v/>
      </c>
      <c r="CQ27" s="13" t="str">
        <f t="shared" si="54"/>
        <v/>
      </c>
      <c r="CR27" s="13" t="str">
        <f t="shared" si="54"/>
        <v/>
      </c>
      <c r="CS27" s="13" t="str">
        <f t="shared" si="54"/>
        <v/>
      </c>
      <c r="CT27" s="13" t="str">
        <f t="shared" si="54"/>
        <v/>
      </c>
      <c r="CU27" s="13" t="str">
        <f t="shared" si="54"/>
        <v/>
      </c>
      <c r="CV27" s="13" t="str">
        <f t="shared" si="55"/>
        <v/>
      </c>
      <c r="CW27" s="13" t="str">
        <f t="shared" si="55"/>
        <v/>
      </c>
      <c r="CX27" s="13" t="str">
        <f t="shared" si="55"/>
        <v/>
      </c>
      <c r="CY27" s="13" t="str">
        <f t="shared" si="55"/>
        <v/>
      </c>
      <c r="CZ27" s="13" t="str">
        <f t="shared" si="55"/>
        <v/>
      </c>
      <c r="DA27" s="13" t="str">
        <f t="shared" si="55"/>
        <v/>
      </c>
      <c r="DB27" s="13" t="str">
        <f t="shared" si="55"/>
        <v/>
      </c>
      <c r="DC27" s="13" t="str">
        <f t="shared" si="55"/>
        <v/>
      </c>
      <c r="DD27" s="13" t="str">
        <f t="shared" si="55"/>
        <v/>
      </c>
      <c r="DE27" s="13" t="str">
        <f t="shared" si="55"/>
        <v/>
      </c>
      <c r="DF27" s="13" t="str">
        <f t="shared" si="5"/>
        <v/>
      </c>
      <c r="DG27" s="13" t="str">
        <f t="shared" si="6"/>
        <v/>
      </c>
      <c r="DH27" s="13" t="str">
        <f t="shared" si="7"/>
        <v/>
      </c>
      <c r="DI27" s="13" t="str">
        <f t="shared" si="8"/>
        <v/>
      </c>
      <c r="DJ27" s="13" t="str">
        <f t="shared" si="9"/>
        <v/>
      </c>
      <c r="DK27" s="13" t="str">
        <f t="shared" si="10"/>
        <v/>
      </c>
      <c r="DL27" s="13" t="str">
        <f t="shared" si="11"/>
        <v/>
      </c>
      <c r="DM27" s="13" t="str">
        <f t="shared" si="12"/>
        <v/>
      </c>
      <c r="DN27" s="13" t="str">
        <f t="shared" si="13"/>
        <v/>
      </c>
      <c r="DO27" s="13" t="str">
        <f t="shared" si="14"/>
        <v/>
      </c>
      <c r="DP27" s="13" t="str">
        <f t="shared" si="15"/>
        <v/>
      </c>
      <c r="DQ27" s="13" t="str">
        <f t="shared" si="16"/>
        <v/>
      </c>
      <c r="DR27" s="13" t="str">
        <f t="shared" si="17"/>
        <v/>
      </c>
      <c r="DS27" s="13" t="str">
        <f t="shared" si="18"/>
        <v/>
      </c>
      <c r="DT27" s="13" t="str">
        <f t="shared" si="19"/>
        <v/>
      </c>
      <c r="DU27" s="13" t="str">
        <f t="shared" si="20"/>
        <v/>
      </c>
      <c r="DV27" s="13" t="str">
        <f t="shared" si="21"/>
        <v/>
      </c>
      <c r="DW27" s="13" t="str">
        <f t="shared" si="22"/>
        <v/>
      </c>
      <c r="DX27" s="13" t="str">
        <f t="shared" si="23"/>
        <v/>
      </c>
      <c r="DY27" s="13" t="str">
        <f t="shared" si="24"/>
        <v/>
      </c>
      <c r="DZ27" s="13" t="str">
        <f t="shared" si="25"/>
        <v/>
      </c>
      <c r="EA27" s="13" t="str">
        <f t="shared" si="26"/>
        <v/>
      </c>
      <c r="EB27" s="13" t="str">
        <f t="shared" si="27"/>
        <v/>
      </c>
      <c r="EC27" s="13" t="str">
        <f t="shared" si="28"/>
        <v/>
      </c>
      <c r="ED27" s="13" t="str">
        <f t="shared" si="29"/>
        <v/>
      </c>
      <c r="EE27" s="13" t="str">
        <f t="shared" si="30"/>
        <v/>
      </c>
      <c r="EF27" s="13" t="str">
        <f t="shared" si="31"/>
        <v/>
      </c>
      <c r="EG27" s="13" t="str">
        <f t="shared" si="32"/>
        <v/>
      </c>
      <c r="EH27" s="13" t="str">
        <f t="shared" si="33"/>
        <v/>
      </c>
      <c r="EI27" s="13" t="str">
        <f t="shared" si="34"/>
        <v/>
      </c>
      <c r="EJ27" s="13" t="str">
        <f t="shared" si="35"/>
        <v/>
      </c>
      <c r="EK27" s="13" t="str">
        <f t="shared" si="36"/>
        <v/>
      </c>
      <c r="EL27" s="13" t="str">
        <f t="shared" si="37"/>
        <v/>
      </c>
      <c r="EM27" s="13" t="str">
        <f t="shared" si="38"/>
        <v/>
      </c>
      <c r="EN27" s="13" t="str">
        <f t="shared" si="39"/>
        <v/>
      </c>
      <c r="EO27" s="13" t="str">
        <f t="shared" si="40"/>
        <v/>
      </c>
      <c r="EP27" s="13" t="str">
        <f t="shared" si="41"/>
        <v/>
      </c>
      <c r="EQ27" s="13" t="str">
        <f t="shared" si="42"/>
        <v/>
      </c>
      <c r="ER27" s="13" t="str">
        <f t="shared" si="43"/>
        <v/>
      </c>
      <c r="ES27" s="13" t="str">
        <f t="shared" si="44"/>
        <v/>
      </c>
      <c r="ET27" s="13" t="str">
        <f t="shared" si="45"/>
        <v/>
      </c>
      <c r="EU27" s="13" t="str">
        <f t="shared" si="46"/>
        <v/>
      </c>
      <c r="EV27" s="13" t="str">
        <f t="shared" si="47"/>
        <v/>
      </c>
      <c r="EW27" s="13" t="str">
        <f t="shared" si="48"/>
        <v/>
      </c>
      <c r="EX27" s="13" t="str">
        <f t="shared" si="49"/>
        <v/>
      </c>
      <c r="EY27" s="13" t="str">
        <f t="shared" si="50"/>
        <v/>
      </c>
      <c r="EZ27" s="13" t="str">
        <f t="shared" si="51"/>
        <v/>
      </c>
      <c r="FA27" s="13" t="str">
        <f t="shared" si="52"/>
        <v/>
      </c>
    </row>
    <row r="28" spans="1:157" ht="15" thickBot="1" x14ac:dyDescent="0.4">
      <c r="A28" s="18"/>
      <c r="B28" s="21" t="s">
        <v>149</v>
      </c>
      <c r="C28" s="77">
        <v>56508.796227175597</v>
      </c>
      <c r="D28" s="77">
        <v>56234.915760649303</v>
      </c>
      <c r="E28" s="77">
        <v>55948.655456899702</v>
      </c>
      <c r="F28" s="77">
        <v>55896.270049038598</v>
      </c>
      <c r="G28" s="77">
        <v>55746.329149261001</v>
      </c>
      <c r="H28" s="77">
        <v>55793.374744202702</v>
      </c>
      <c r="I28" s="77">
        <v>55900.856370337002</v>
      </c>
      <c r="J28" s="77">
        <v>56067.442988293602</v>
      </c>
      <c r="K28" s="77">
        <v>56144.358709972497</v>
      </c>
      <c r="L28" s="77">
        <v>56184.658365471099</v>
      </c>
      <c r="M28" s="77">
        <v>56568.209101641703</v>
      </c>
      <c r="N28" s="77">
        <v>56457.8638067949</v>
      </c>
      <c r="O28" s="77">
        <v>56466.771569381097</v>
      </c>
      <c r="P28" s="77">
        <v>56580.2488236149</v>
      </c>
      <c r="Q28" s="77">
        <v>56545.526533050703</v>
      </c>
      <c r="R28" s="77">
        <v>56714.819364623203</v>
      </c>
      <c r="S28" s="77">
        <v>56563.264259887001</v>
      </c>
      <c r="T28" s="77">
        <v>56533.478467915302</v>
      </c>
      <c r="U28" s="77">
        <v>56617.8839958229</v>
      </c>
      <c r="V28" s="77">
        <v>57049.307502184798</v>
      </c>
      <c r="W28" s="77">
        <v>57256.553907003698</v>
      </c>
      <c r="X28" s="77">
        <v>57637.385074656901</v>
      </c>
      <c r="Y28" s="77">
        <v>57468.151469083903</v>
      </c>
      <c r="Z28" s="77">
        <v>57483.135820889504</v>
      </c>
      <c r="AA28" s="77">
        <v>57966.454946197402</v>
      </c>
      <c r="AB28" s="77">
        <v>57852.8565429109</v>
      </c>
      <c r="AC28" s="77">
        <v>57652.007928528903</v>
      </c>
      <c r="AD28" s="77">
        <v>57415.325566377498</v>
      </c>
      <c r="AE28" s="77">
        <v>57440.204285465501</v>
      </c>
      <c r="AF28" s="77">
        <v>57114.955135728203</v>
      </c>
      <c r="AG28" s="77">
        <v>56925.481814003098</v>
      </c>
      <c r="AH28" s="77">
        <v>57223.926866366302</v>
      </c>
      <c r="AI28" s="77">
        <v>57395.996485540403</v>
      </c>
      <c r="AJ28" s="77">
        <v>57701.330444874897</v>
      </c>
      <c r="AK28" s="77">
        <v>57620.751038686802</v>
      </c>
      <c r="AL28" s="77">
        <v>57481.353717096499</v>
      </c>
      <c r="AM28" s="77">
        <v>57414.998440472402</v>
      </c>
      <c r="AN28" s="77">
        <v>57075.977385060003</v>
      </c>
      <c r="AO28" s="77">
        <v>57826.190878472997</v>
      </c>
      <c r="AP28" s="77">
        <v>58298.1219219782</v>
      </c>
      <c r="AQ28" s="77">
        <v>59034.704404484</v>
      </c>
      <c r="AR28" s="77">
        <v>59247.927951485603</v>
      </c>
      <c r="AS28" s="77">
        <v>59377.937363832498</v>
      </c>
      <c r="AT28" s="77">
        <v>59204.189716733097</v>
      </c>
      <c r="AU28" s="77">
        <v>59188.241453484399</v>
      </c>
      <c r="AV28" s="77">
        <v>59436.626801417697</v>
      </c>
      <c r="AW28" s="77">
        <v>59611.938568769001</v>
      </c>
      <c r="AX28" s="77">
        <v>59682.287337258298</v>
      </c>
      <c r="AY28" s="77">
        <v>59882.948785683402</v>
      </c>
      <c r="AZ28" s="77">
        <v>60194.413696918302</v>
      </c>
      <c r="BA28" s="77">
        <v>60433.905561405401</v>
      </c>
      <c r="BB28" s="77">
        <v>60648.201721564903</v>
      </c>
      <c r="BC28" s="77">
        <v>61226.6666213387</v>
      </c>
      <c r="BD28" s="77">
        <v>61310.335796895299</v>
      </c>
      <c r="BE28" s="77">
        <v>61559.016257132702</v>
      </c>
      <c r="BF28" s="114"/>
      <c r="BG28" s="82" t="str">
        <f t="shared" si="53"/>
        <v/>
      </c>
      <c r="BH28" s="82" t="str">
        <f t="shared" si="53"/>
        <v/>
      </c>
      <c r="BI28" s="82" t="str">
        <f t="shared" si="53"/>
        <v/>
      </c>
      <c r="BJ28" s="82" t="str">
        <f t="shared" si="53"/>
        <v/>
      </c>
      <c r="BK28" s="82" t="str">
        <f t="shared" si="53"/>
        <v/>
      </c>
      <c r="BL28" s="82" t="str">
        <f t="shared" si="53"/>
        <v/>
      </c>
      <c r="BM28" s="82" t="str">
        <f t="shared" si="53"/>
        <v/>
      </c>
      <c r="BN28" s="82" t="str">
        <f t="shared" si="53"/>
        <v/>
      </c>
      <c r="BO28" s="82" t="str">
        <f t="shared" si="53"/>
        <v/>
      </c>
      <c r="BP28" s="82" t="str">
        <f t="shared" si="53"/>
        <v/>
      </c>
      <c r="BQ28" s="82" t="str">
        <f t="shared" si="53"/>
        <v/>
      </c>
      <c r="BR28" s="82" t="str">
        <f t="shared" si="53"/>
        <v/>
      </c>
      <c r="BS28" s="82" t="str">
        <f t="shared" si="53"/>
        <v/>
      </c>
      <c r="BT28" s="82" t="str">
        <f t="shared" si="53"/>
        <v/>
      </c>
      <c r="BU28" s="82" t="str">
        <f t="shared" si="53"/>
        <v/>
      </c>
      <c r="BV28" s="82" t="str">
        <f t="shared" si="53"/>
        <v/>
      </c>
      <c r="BW28" s="82" t="str">
        <f t="shared" si="56"/>
        <v/>
      </c>
      <c r="BX28" s="82" t="str">
        <f t="shared" si="56"/>
        <v/>
      </c>
      <c r="BY28" s="82" t="str">
        <f t="shared" si="56"/>
        <v/>
      </c>
      <c r="BZ28" s="82" t="str">
        <f t="shared" si="56"/>
        <v/>
      </c>
      <c r="CA28" s="82" t="str">
        <f t="shared" si="56"/>
        <v/>
      </c>
      <c r="CB28" s="82" t="str">
        <f t="shared" si="56"/>
        <v/>
      </c>
      <c r="CC28" s="82" t="str">
        <f t="shared" si="56"/>
        <v/>
      </c>
      <c r="CD28" s="82" t="str">
        <f t="shared" si="56"/>
        <v/>
      </c>
      <c r="CE28" s="82" t="str">
        <f t="shared" si="56"/>
        <v/>
      </c>
      <c r="CF28" s="82" t="str">
        <f t="shared" si="56"/>
        <v/>
      </c>
      <c r="CG28" s="82" t="str">
        <f t="shared" si="56"/>
        <v/>
      </c>
      <c r="CH28" s="82" t="str">
        <f t="shared" si="54"/>
        <v/>
      </c>
      <c r="CI28" s="82" t="str">
        <f t="shared" si="54"/>
        <v/>
      </c>
      <c r="CJ28" s="82" t="str">
        <f t="shared" si="54"/>
        <v/>
      </c>
      <c r="CK28" s="13" t="str">
        <f t="shared" si="54"/>
        <v/>
      </c>
      <c r="CL28" s="13" t="str">
        <f t="shared" si="54"/>
        <v/>
      </c>
      <c r="CM28" s="13" t="str">
        <f t="shared" si="54"/>
        <v/>
      </c>
      <c r="CN28" s="13" t="str">
        <f t="shared" si="54"/>
        <v/>
      </c>
      <c r="CO28" s="13" t="str">
        <f t="shared" si="54"/>
        <v/>
      </c>
      <c r="CP28" s="13" t="str">
        <f t="shared" si="54"/>
        <v/>
      </c>
      <c r="CQ28" s="13" t="str">
        <f t="shared" si="54"/>
        <v/>
      </c>
      <c r="CR28" s="13" t="str">
        <f t="shared" si="54"/>
        <v/>
      </c>
      <c r="CS28" s="13" t="str">
        <f t="shared" si="54"/>
        <v/>
      </c>
      <c r="CT28" s="13" t="str">
        <f t="shared" si="54"/>
        <v/>
      </c>
      <c r="CU28" s="13" t="str">
        <f t="shared" si="54"/>
        <v/>
      </c>
      <c r="CV28" s="13" t="str">
        <f t="shared" si="55"/>
        <v/>
      </c>
      <c r="CW28" s="13" t="str">
        <f t="shared" si="55"/>
        <v/>
      </c>
      <c r="CX28" s="13" t="str">
        <f t="shared" si="55"/>
        <v/>
      </c>
      <c r="CY28" s="13" t="str">
        <f t="shared" si="55"/>
        <v/>
      </c>
      <c r="CZ28" s="13" t="str">
        <f t="shared" si="55"/>
        <v/>
      </c>
      <c r="DA28" s="13" t="str">
        <f t="shared" si="55"/>
        <v/>
      </c>
      <c r="DB28" s="13" t="str">
        <f t="shared" si="55"/>
        <v/>
      </c>
      <c r="DC28" s="13" t="str">
        <f t="shared" si="55"/>
        <v/>
      </c>
      <c r="DD28" s="13" t="str">
        <f t="shared" si="55"/>
        <v/>
      </c>
      <c r="DE28" s="13" t="str">
        <f t="shared" si="55"/>
        <v/>
      </c>
      <c r="DF28" s="13" t="str">
        <f t="shared" si="5"/>
        <v/>
      </c>
      <c r="DG28" s="13" t="str">
        <f t="shared" si="6"/>
        <v/>
      </c>
      <c r="DH28" s="13" t="str">
        <f t="shared" si="7"/>
        <v/>
      </c>
      <c r="DI28" s="13" t="str">
        <f t="shared" si="8"/>
        <v/>
      </c>
      <c r="DJ28" s="13" t="str">
        <f t="shared" si="9"/>
        <v/>
      </c>
      <c r="DK28" s="13" t="str">
        <f t="shared" si="10"/>
        <v/>
      </c>
      <c r="DL28" s="13" t="str">
        <f t="shared" si="11"/>
        <v/>
      </c>
      <c r="DM28" s="13" t="str">
        <f t="shared" si="12"/>
        <v/>
      </c>
      <c r="DN28" s="13" t="str">
        <f t="shared" si="13"/>
        <v/>
      </c>
      <c r="DO28" s="13" t="str">
        <f t="shared" si="14"/>
        <v/>
      </c>
      <c r="DP28" s="13" t="str">
        <f t="shared" si="15"/>
        <v/>
      </c>
      <c r="DQ28" s="13" t="str">
        <f t="shared" si="16"/>
        <v/>
      </c>
      <c r="DR28" s="13" t="str">
        <f t="shared" si="17"/>
        <v/>
      </c>
      <c r="DS28" s="13" t="str">
        <f t="shared" si="18"/>
        <v/>
      </c>
      <c r="DT28" s="13" t="str">
        <f t="shared" si="19"/>
        <v/>
      </c>
      <c r="DU28" s="13" t="str">
        <f t="shared" si="20"/>
        <v/>
      </c>
      <c r="DV28" s="13" t="str">
        <f t="shared" si="21"/>
        <v/>
      </c>
      <c r="DW28" s="13" t="str">
        <f t="shared" si="22"/>
        <v/>
      </c>
      <c r="DX28" s="13" t="str">
        <f t="shared" si="23"/>
        <v/>
      </c>
      <c r="DY28" s="13" t="str">
        <f t="shared" si="24"/>
        <v/>
      </c>
      <c r="DZ28" s="13" t="str">
        <f t="shared" si="25"/>
        <v/>
      </c>
      <c r="EA28" s="13" t="str">
        <f t="shared" si="26"/>
        <v/>
      </c>
      <c r="EB28" s="13" t="str">
        <f t="shared" si="27"/>
        <v/>
      </c>
      <c r="EC28" s="13" t="str">
        <f t="shared" si="28"/>
        <v/>
      </c>
      <c r="ED28" s="13" t="str">
        <f t="shared" si="29"/>
        <v/>
      </c>
      <c r="EE28" s="13" t="str">
        <f t="shared" si="30"/>
        <v/>
      </c>
      <c r="EF28" s="13" t="str">
        <f t="shared" si="31"/>
        <v/>
      </c>
      <c r="EG28" s="13" t="str">
        <f t="shared" si="32"/>
        <v/>
      </c>
      <c r="EH28" s="13" t="str">
        <f t="shared" si="33"/>
        <v/>
      </c>
      <c r="EI28" s="13" t="str">
        <f t="shared" si="34"/>
        <v/>
      </c>
      <c r="EJ28" s="13" t="str">
        <f t="shared" si="35"/>
        <v/>
      </c>
      <c r="EK28" s="13" t="str">
        <f t="shared" si="36"/>
        <v/>
      </c>
      <c r="EL28" s="13" t="str">
        <f t="shared" si="37"/>
        <v/>
      </c>
      <c r="EM28" s="13" t="str">
        <f t="shared" si="38"/>
        <v/>
      </c>
      <c r="EN28" s="13" t="str">
        <f t="shared" si="39"/>
        <v/>
      </c>
      <c r="EO28" s="13" t="str">
        <f t="shared" si="40"/>
        <v/>
      </c>
      <c r="EP28" s="13" t="str">
        <f t="shared" si="41"/>
        <v/>
      </c>
      <c r="EQ28" s="13" t="str">
        <f t="shared" si="42"/>
        <v/>
      </c>
      <c r="ER28" s="13" t="str">
        <f t="shared" si="43"/>
        <v/>
      </c>
      <c r="ES28" s="13" t="str">
        <f t="shared" si="44"/>
        <v/>
      </c>
      <c r="ET28" s="13" t="str">
        <f t="shared" si="45"/>
        <v/>
      </c>
      <c r="EU28" s="13" t="str">
        <f t="shared" si="46"/>
        <v/>
      </c>
      <c r="EV28" s="13" t="str">
        <f t="shared" si="47"/>
        <v/>
      </c>
      <c r="EW28" s="13" t="str">
        <f t="shared" si="48"/>
        <v/>
      </c>
      <c r="EX28" s="13" t="str">
        <f t="shared" si="49"/>
        <v/>
      </c>
      <c r="EY28" s="13" t="str">
        <f t="shared" si="50"/>
        <v/>
      </c>
      <c r="EZ28" s="13" t="str">
        <f t="shared" si="51"/>
        <v/>
      </c>
      <c r="FA28" s="13" t="str">
        <f t="shared" si="52"/>
        <v/>
      </c>
    </row>
    <row r="29" spans="1:157" ht="15" thickBot="1" x14ac:dyDescent="0.4">
      <c r="A29" s="124" t="s">
        <v>150</v>
      </c>
      <c r="B29" s="124"/>
      <c r="C29" s="78">
        <v>189850.0798089075</v>
      </c>
      <c r="D29" s="78">
        <v>190599.22860747477</v>
      </c>
      <c r="E29" s="78">
        <v>189107.99600061637</v>
      </c>
      <c r="F29" s="78">
        <v>189267.92365642721</v>
      </c>
      <c r="G29" s="78">
        <v>189108.18454603601</v>
      </c>
      <c r="H29" s="78">
        <v>189326.84671836792</v>
      </c>
      <c r="I29" s="78">
        <v>188840.4148969134</v>
      </c>
      <c r="J29" s="78">
        <v>188769.26228362753</v>
      </c>
      <c r="K29" s="78">
        <v>188645.41746294024</v>
      </c>
      <c r="L29" s="78">
        <v>187664.73918249563</v>
      </c>
      <c r="M29" s="78">
        <v>189502.26617672472</v>
      </c>
      <c r="N29" s="78">
        <v>189595.48359519671</v>
      </c>
      <c r="O29" s="78">
        <v>189800.1844733191</v>
      </c>
      <c r="P29" s="78">
        <v>190162.72632400028</v>
      </c>
      <c r="Q29" s="78">
        <v>189577.30937230398</v>
      </c>
      <c r="R29" s="78">
        <v>189667.47477432576</v>
      </c>
      <c r="S29" s="78">
        <v>189010.30717119371</v>
      </c>
      <c r="T29" s="78">
        <v>189752.74362765095</v>
      </c>
      <c r="U29" s="78">
        <v>189362.0283678745</v>
      </c>
      <c r="V29" s="78">
        <v>190221.70523802596</v>
      </c>
      <c r="W29" s="78">
        <v>190855.27872183712</v>
      </c>
      <c r="X29" s="78">
        <v>191424.95129431953</v>
      </c>
      <c r="Y29" s="78">
        <v>192402.906990032</v>
      </c>
      <c r="Z29" s="78">
        <v>192126.5083392743</v>
      </c>
      <c r="AA29" s="78">
        <v>193556.54348344679</v>
      </c>
      <c r="AB29" s="78">
        <v>195229.05782525981</v>
      </c>
      <c r="AC29" s="78">
        <v>195255.46031741507</v>
      </c>
      <c r="AD29" s="78">
        <v>196776.51192194151</v>
      </c>
      <c r="AE29" s="78">
        <v>196877.69107677098</v>
      </c>
      <c r="AF29" s="78">
        <v>196543.43950148209</v>
      </c>
      <c r="AG29" s="78">
        <v>196278.8826559172</v>
      </c>
      <c r="AH29" s="78">
        <v>197556.83003475203</v>
      </c>
      <c r="AI29" s="78">
        <v>198453.84235685304</v>
      </c>
      <c r="AJ29" s="78">
        <v>198960.72131526592</v>
      </c>
      <c r="AK29" s="78">
        <v>199880.98014634743</v>
      </c>
      <c r="AL29" s="78">
        <v>200197.32501419372</v>
      </c>
      <c r="AM29" s="78">
        <v>196806.66290336166</v>
      </c>
      <c r="AN29" s="78">
        <v>195690.30969519319</v>
      </c>
      <c r="AO29" s="78">
        <v>199995.6094455409</v>
      </c>
      <c r="AP29" s="78">
        <v>201221.76492768747</v>
      </c>
      <c r="AQ29" s="78">
        <v>204641.50202910474</v>
      </c>
      <c r="AR29" s="78">
        <v>205306.38325972442</v>
      </c>
      <c r="AS29" s="78">
        <v>208493.39371205217</v>
      </c>
      <c r="AT29" s="78">
        <v>209819.48241337272</v>
      </c>
      <c r="AU29" s="78">
        <v>210261.63681563915</v>
      </c>
      <c r="AV29" s="78">
        <v>210987.22599214589</v>
      </c>
      <c r="AW29" s="78">
        <v>211068.65717803803</v>
      </c>
      <c r="AX29" s="78">
        <v>211574.83993431099</v>
      </c>
      <c r="AY29" s="78">
        <v>211545.17256514155</v>
      </c>
      <c r="AZ29" s="78">
        <v>212105.47785989154</v>
      </c>
      <c r="BA29" s="78">
        <v>212286.56991155021</v>
      </c>
      <c r="BB29" s="78">
        <v>211884.92219389844</v>
      </c>
      <c r="BC29" s="78">
        <v>212257.50627867502</v>
      </c>
      <c r="BD29" s="78">
        <v>211163.18021452546</v>
      </c>
      <c r="BE29" s="78">
        <v>211745.65077935765</v>
      </c>
      <c r="BF29" s="114"/>
      <c r="BG29" s="82" t="str">
        <f t="shared" si="53"/>
        <v/>
      </c>
      <c r="BH29" s="82" t="str">
        <f t="shared" si="53"/>
        <v/>
      </c>
      <c r="BI29" s="82" t="str">
        <f t="shared" si="53"/>
        <v/>
      </c>
      <c r="BJ29" s="82" t="str">
        <f t="shared" si="53"/>
        <v/>
      </c>
      <c r="BK29" s="82" t="str">
        <f t="shared" si="53"/>
        <v/>
      </c>
      <c r="BL29" s="82" t="str">
        <f t="shared" si="53"/>
        <v/>
      </c>
      <c r="BM29" s="82" t="str">
        <f t="shared" si="53"/>
        <v/>
      </c>
      <c r="BN29" s="82" t="str">
        <f t="shared" si="53"/>
        <v/>
      </c>
      <c r="BO29" s="82" t="str">
        <f t="shared" si="53"/>
        <v/>
      </c>
      <c r="BP29" s="82" t="str">
        <f t="shared" si="53"/>
        <v/>
      </c>
      <c r="BQ29" s="82" t="str">
        <f t="shared" si="53"/>
        <v/>
      </c>
      <c r="BR29" s="82" t="str">
        <f t="shared" ref="BR29:CG29" si="57">IF(N29&gt;0,IF(N29&lt;5,"SECRETTTTTTTT",""),"")</f>
        <v/>
      </c>
      <c r="BS29" s="82" t="str">
        <f t="shared" si="57"/>
        <v/>
      </c>
      <c r="BT29" s="82" t="str">
        <f t="shared" si="57"/>
        <v/>
      </c>
      <c r="BU29" s="82" t="str">
        <f t="shared" si="57"/>
        <v/>
      </c>
      <c r="BV29" s="82" t="str">
        <f t="shared" si="57"/>
        <v/>
      </c>
      <c r="BW29" s="82" t="str">
        <f t="shared" si="57"/>
        <v/>
      </c>
      <c r="BX29" s="82" t="str">
        <f t="shared" si="57"/>
        <v/>
      </c>
      <c r="BY29" s="82" t="str">
        <f t="shared" si="57"/>
        <v/>
      </c>
      <c r="BZ29" s="82" t="str">
        <f t="shared" si="57"/>
        <v/>
      </c>
      <c r="CA29" s="82" t="str">
        <f t="shared" si="57"/>
        <v/>
      </c>
      <c r="CB29" s="82" t="str">
        <f t="shared" si="57"/>
        <v/>
      </c>
      <c r="CC29" s="82" t="str">
        <f t="shared" si="57"/>
        <v/>
      </c>
      <c r="CD29" s="82" t="str">
        <f t="shared" si="57"/>
        <v/>
      </c>
      <c r="CE29" s="82" t="str">
        <f t="shared" si="57"/>
        <v/>
      </c>
      <c r="CF29" s="82" t="str">
        <f t="shared" si="57"/>
        <v/>
      </c>
      <c r="CG29" s="82" t="str">
        <f t="shared" si="57"/>
        <v/>
      </c>
      <c r="CH29" s="82" t="str">
        <f t="shared" si="54"/>
        <v/>
      </c>
      <c r="CI29" s="82" t="str">
        <f t="shared" si="54"/>
        <v/>
      </c>
      <c r="CJ29" s="82" t="str">
        <f t="shared" si="54"/>
        <v/>
      </c>
      <c r="CK29" s="13" t="str">
        <f t="shared" si="54"/>
        <v/>
      </c>
      <c r="CL29" s="13" t="str">
        <f t="shared" si="54"/>
        <v/>
      </c>
      <c r="CM29" s="13" t="str">
        <f t="shared" si="54"/>
        <v/>
      </c>
      <c r="CN29" s="13" t="str">
        <f t="shared" si="54"/>
        <v/>
      </c>
      <c r="CO29" s="13" t="str">
        <f t="shared" si="54"/>
        <v/>
      </c>
      <c r="CP29" s="13" t="str">
        <f t="shared" si="54"/>
        <v/>
      </c>
      <c r="CQ29" s="13" t="str">
        <f t="shared" si="54"/>
        <v/>
      </c>
      <c r="CR29" s="13" t="str">
        <f t="shared" si="54"/>
        <v/>
      </c>
      <c r="CS29" s="13" t="str">
        <f t="shared" si="54"/>
        <v/>
      </c>
      <c r="CT29" s="13" t="str">
        <f t="shared" si="54"/>
        <v/>
      </c>
      <c r="CU29" s="13" t="str">
        <f t="shared" si="54"/>
        <v/>
      </c>
      <c r="CV29" s="13" t="str">
        <f t="shared" si="55"/>
        <v/>
      </c>
      <c r="CW29" s="13" t="str">
        <f t="shared" si="55"/>
        <v/>
      </c>
      <c r="CX29" s="13" t="str">
        <f t="shared" si="55"/>
        <v/>
      </c>
      <c r="CY29" s="13" t="str">
        <f t="shared" si="55"/>
        <v/>
      </c>
      <c r="CZ29" s="13" t="str">
        <f t="shared" si="55"/>
        <v/>
      </c>
      <c r="DA29" s="13" t="str">
        <f t="shared" si="55"/>
        <v/>
      </c>
      <c r="DB29" s="13" t="str">
        <f t="shared" si="55"/>
        <v/>
      </c>
      <c r="DC29" s="13" t="str">
        <f t="shared" si="55"/>
        <v/>
      </c>
      <c r="DD29" s="13" t="str">
        <f t="shared" si="55"/>
        <v/>
      </c>
      <c r="DE29" s="13" t="str">
        <f t="shared" si="55"/>
        <v/>
      </c>
      <c r="DF29" s="13" t="str">
        <f t="shared" si="5"/>
        <v/>
      </c>
      <c r="DG29" s="13" t="str">
        <f t="shared" si="6"/>
        <v/>
      </c>
      <c r="DH29" s="13" t="str">
        <f t="shared" si="7"/>
        <v/>
      </c>
      <c r="DI29" s="13" t="str">
        <f t="shared" si="8"/>
        <v/>
      </c>
      <c r="DJ29" s="13" t="str">
        <f t="shared" si="9"/>
        <v/>
      </c>
      <c r="DK29" s="13" t="str">
        <f t="shared" si="10"/>
        <v/>
      </c>
      <c r="DL29" s="13" t="str">
        <f t="shared" si="11"/>
        <v/>
      </c>
      <c r="DM29" s="13" t="str">
        <f t="shared" si="12"/>
        <v/>
      </c>
      <c r="DN29" s="13" t="str">
        <f t="shared" si="13"/>
        <v/>
      </c>
      <c r="DO29" s="13" t="str">
        <f t="shared" si="14"/>
        <v/>
      </c>
      <c r="DP29" s="13" t="str">
        <f t="shared" si="15"/>
        <v/>
      </c>
      <c r="DQ29" s="13" t="str">
        <f t="shared" si="16"/>
        <v/>
      </c>
      <c r="DR29" s="13" t="str">
        <f t="shared" si="17"/>
        <v/>
      </c>
      <c r="DS29" s="13" t="str">
        <f t="shared" si="18"/>
        <v/>
      </c>
      <c r="DT29" s="13" t="str">
        <f t="shared" si="19"/>
        <v/>
      </c>
      <c r="DU29" s="13" t="str">
        <f t="shared" si="20"/>
        <v/>
      </c>
      <c r="DV29" s="13" t="str">
        <f t="shared" si="21"/>
        <v/>
      </c>
      <c r="DW29" s="13" t="str">
        <f t="shared" si="22"/>
        <v/>
      </c>
      <c r="DX29" s="13" t="str">
        <f t="shared" si="23"/>
        <v/>
      </c>
      <c r="DY29" s="13" t="str">
        <f t="shared" si="24"/>
        <v/>
      </c>
      <c r="DZ29" s="13" t="str">
        <f t="shared" si="25"/>
        <v/>
      </c>
      <c r="EA29" s="13" t="str">
        <f t="shared" si="26"/>
        <v/>
      </c>
      <c r="EB29" s="13" t="str">
        <f t="shared" si="27"/>
        <v/>
      </c>
      <c r="EC29" s="13" t="str">
        <f t="shared" si="28"/>
        <v/>
      </c>
      <c r="ED29" s="13" t="str">
        <f t="shared" si="29"/>
        <v/>
      </c>
      <c r="EE29" s="13" t="str">
        <f t="shared" si="30"/>
        <v/>
      </c>
      <c r="EF29" s="13" t="str">
        <f t="shared" si="31"/>
        <v/>
      </c>
      <c r="EG29" s="13" t="str">
        <f t="shared" si="32"/>
        <v/>
      </c>
      <c r="EH29" s="13" t="str">
        <f t="shared" si="33"/>
        <v/>
      </c>
      <c r="EI29" s="13" t="str">
        <f t="shared" si="34"/>
        <v/>
      </c>
      <c r="EJ29" s="13" t="str">
        <f t="shared" si="35"/>
        <v/>
      </c>
      <c r="EK29" s="13" t="str">
        <f t="shared" si="36"/>
        <v/>
      </c>
      <c r="EL29" s="13" t="str">
        <f t="shared" si="37"/>
        <v/>
      </c>
      <c r="EM29" s="13" t="str">
        <f t="shared" si="38"/>
        <v/>
      </c>
      <c r="EN29" s="13" t="str">
        <f t="shared" si="39"/>
        <v/>
      </c>
      <c r="EO29" s="13" t="str">
        <f t="shared" si="40"/>
        <v/>
      </c>
      <c r="EP29" s="13" t="str">
        <f t="shared" si="41"/>
        <v/>
      </c>
      <c r="EQ29" s="13" t="str">
        <f t="shared" si="42"/>
        <v/>
      </c>
      <c r="ER29" s="13" t="str">
        <f t="shared" si="43"/>
        <v/>
      </c>
      <c r="ES29" s="13" t="str">
        <f t="shared" si="44"/>
        <v/>
      </c>
      <c r="ET29" s="13" t="str">
        <f t="shared" si="45"/>
        <v/>
      </c>
      <c r="EU29" s="13" t="str">
        <f t="shared" si="46"/>
        <v/>
      </c>
      <c r="EV29" s="13" t="str">
        <f t="shared" si="47"/>
        <v/>
      </c>
      <c r="EW29" s="13" t="str">
        <f t="shared" si="48"/>
        <v/>
      </c>
      <c r="EX29" s="13" t="str">
        <f t="shared" si="49"/>
        <v/>
      </c>
      <c r="EY29" s="13" t="str">
        <f t="shared" si="50"/>
        <v/>
      </c>
      <c r="EZ29" s="13" t="str">
        <f t="shared" si="51"/>
        <v/>
      </c>
      <c r="FA29" s="13" t="str">
        <f t="shared" si="52"/>
        <v/>
      </c>
    </row>
    <row r="30" spans="1:157" x14ac:dyDescent="0.35">
      <c r="A30" s="7"/>
      <c r="B30" s="7"/>
      <c r="BD30" s="82"/>
      <c r="BE30" s="82"/>
      <c r="BG30" s="82" t="str">
        <f t="shared" ref="BG30" si="58">IF(C30&gt;0,IF(C30&lt;5,"SECRETTTTTTTT",""),"")</f>
        <v/>
      </c>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row>
    <row r="31" spans="1:157" ht="15" thickBot="1" x14ac:dyDescent="0.4">
      <c r="A31" s="88" t="s">
        <v>293</v>
      </c>
      <c r="B31" s="89"/>
      <c r="BD31" s="82"/>
      <c r="BE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row>
    <row r="32" spans="1:157"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row>
    <row r="33" spans="1:157" ht="15" thickBot="1" x14ac:dyDescent="0.4">
      <c r="A33" s="16" t="s">
        <v>94</v>
      </c>
      <c r="B33" s="17" t="s">
        <v>95</v>
      </c>
      <c r="C33" s="81">
        <v>44.231547526034497</v>
      </c>
      <c r="D33" s="81">
        <v>60.045887632594301</v>
      </c>
      <c r="E33" s="81">
        <v>68.336639558947994</v>
      </c>
      <c r="F33" s="81">
        <v>63.008051077002499</v>
      </c>
      <c r="G33" s="81">
        <v>58.167391842511201</v>
      </c>
      <c r="H33" s="81">
        <v>41.107534565404499</v>
      </c>
      <c r="I33" s="81">
        <v>51.049864168656597</v>
      </c>
      <c r="J33" s="81">
        <v>45.465792186043302</v>
      </c>
      <c r="K33" s="81">
        <v>47.222183860308597</v>
      </c>
      <c r="L33" s="81">
        <v>51.664664808772997</v>
      </c>
      <c r="M33" s="81">
        <v>60.169595773198999</v>
      </c>
      <c r="N33" s="81">
        <v>56.195694527202299</v>
      </c>
      <c r="O33" s="81">
        <v>68.643012371613906</v>
      </c>
      <c r="P33" s="81">
        <v>63.553335331597403</v>
      </c>
      <c r="Q33" s="81">
        <v>71.108473367722496</v>
      </c>
      <c r="R33" s="81">
        <v>65.385798814997997</v>
      </c>
      <c r="S33" s="81">
        <v>36.2400366783694</v>
      </c>
      <c r="T33" s="81">
        <v>44.7140249976988</v>
      </c>
      <c r="U33" s="81">
        <v>29.4758285882262</v>
      </c>
      <c r="V33" s="81">
        <v>46.233122364204903</v>
      </c>
      <c r="W33" s="81">
        <v>56.239915657601401</v>
      </c>
      <c r="X33" s="81">
        <v>61.249375022484998</v>
      </c>
      <c r="Y33" s="81">
        <v>49.811021589354702</v>
      </c>
      <c r="Z33" s="81">
        <v>69.569433373586904</v>
      </c>
      <c r="AA33" s="81">
        <v>66.719472830688403</v>
      </c>
      <c r="AB33" s="81">
        <v>86.5115726696379</v>
      </c>
      <c r="AC33" s="81">
        <v>103.72675494177599</v>
      </c>
      <c r="AD33" s="81">
        <v>116.25276810833201</v>
      </c>
      <c r="AE33" s="81">
        <v>96.437905810440398</v>
      </c>
      <c r="AF33" s="81">
        <v>50.828313589244601</v>
      </c>
      <c r="AG33" s="81">
        <v>80.107946247733096</v>
      </c>
      <c r="AH33" s="81">
        <v>54.467738860607803</v>
      </c>
      <c r="AI33" s="81">
        <v>57.934783570964797</v>
      </c>
      <c r="AJ33" s="81">
        <v>58.0692456108535</v>
      </c>
      <c r="AK33" s="81">
        <v>69.503897917009695</v>
      </c>
      <c r="AL33" s="81">
        <v>73.079744281691902</v>
      </c>
      <c r="AM33" s="81">
        <v>70.954948847063307</v>
      </c>
      <c r="AN33" s="81">
        <v>75.794668366750898</v>
      </c>
      <c r="AO33" s="81">
        <v>83.030403807085705</v>
      </c>
      <c r="AP33" s="81">
        <v>83.3968653717384</v>
      </c>
      <c r="AQ33" s="81">
        <v>86.401970978685895</v>
      </c>
      <c r="AR33" s="81">
        <v>87.143683705930599</v>
      </c>
      <c r="AS33" s="81">
        <v>56.004358485604897</v>
      </c>
      <c r="AT33" s="81">
        <v>72.293281238554997</v>
      </c>
      <c r="AU33" s="81">
        <v>67.195085475589906</v>
      </c>
      <c r="AV33" s="81">
        <v>47.022819008345401</v>
      </c>
      <c r="AW33" s="81">
        <v>32.5519055840346</v>
      </c>
      <c r="AX33" s="81">
        <v>47.164226244058803</v>
      </c>
      <c r="AY33" s="81">
        <v>45.161549613412397</v>
      </c>
      <c r="AZ33" s="81">
        <v>50.796781443683003</v>
      </c>
      <c r="BA33" s="81">
        <v>61.714026822541101</v>
      </c>
      <c r="BB33" s="81">
        <v>50.611303956390401</v>
      </c>
      <c r="BC33" s="81">
        <v>49.374498175072297</v>
      </c>
      <c r="BD33" s="81">
        <v>51.522050054637099</v>
      </c>
      <c r="BE33" s="81">
        <v>69.035976398230702</v>
      </c>
      <c r="BF33" s="113"/>
      <c r="BG33" s="82"/>
      <c r="BH33" s="82" t="str">
        <f t="shared" ref="BH33:BW48" si="59">IF(D33&gt;0,IF(D33&lt;5,"SECRETTTTTTTT",""),"")</f>
        <v/>
      </c>
      <c r="BI33" s="82" t="str">
        <f t="shared" si="59"/>
        <v/>
      </c>
      <c r="BJ33" s="82" t="str">
        <f t="shared" si="59"/>
        <v/>
      </c>
      <c r="BK33" s="82" t="str">
        <f t="shared" si="59"/>
        <v/>
      </c>
      <c r="BL33" s="82" t="str">
        <f t="shared" si="59"/>
        <v/>
      </c>
      <c r="BM33" s="82" t="str">
        <f t="shared" si="59"/>
        <v/>
      </c>
      <c r="BN33" s="82" t="str">
        <f t="shared" si="59"/>
        <v/>
      </c>
      <c r="BO33" s="82" t="str">
        <f t="shared" si="59"/>
        <v/>
      </c>
      <c r="BP33" s="82" t="str">
        <f t="shared" si="59"/>
        <v/>
      </c>
      <c r="BQ33" s="82" t="str">
        <f t="shared" si="59"/>
        <v/>
      </c>
      <c r="BR33" s="82" t="str">
        <f t="shared" si="59"/>
        <v/>
      </c>
      <c r="BS33" s="82" t="str">
        <f t="shared" si="59"/>
        <v/>
      </c>
      <c r="BT33" s="82" t="str">
        <f t="shared" si="59"/>
        <v/>
      </c>
      <c r="BU33" s="82" t="str">
        <f t="shared" si="59"/>
        <v/>
      </c>
      <c r="BV33" s="82" t="str">
        <f t="shared" si="59"/>
        <v/>
      </c>
      <c r="BW33" s="82" t="str">
        <f t="shared" si="59"/>
        <v/>
      </c>
      <c r="BX33" s="82" t="str">
        <f t="shared" ref="BX33:CM48" si="60">IF(T33&gt;0,IF(T33&lt;5,"SECRETTTTTTTT",""),"")</f>
        <v/>
      </c>
      <c r="BY33" s="82" t="str">
        <f t="shared" si="60"/>
        <v/>
      </c>
      <c r="BZ33" s="82" t="str">
        <f t="shared" si="60"/>
        <v/>
      </c>
      <c r="CA33" s="82" t="str">
        <f t="shared" si="60"/>
        <v/>
      </c>
      <c r="CB33" s="82" t="str">
        <f t="shared" si="60"/>
        <v/>
      </c>
      <c r="CC33" s="82" t="str">
        <f t="shared" si="60"/>
        <v/>
      </c>
      <c r="CD33" s="82" t="str">
        <f t="shared" si="60"/>
        <v/>
      </c>
      <c r="CE33" s="82" t="str">
        <f t="shared" si="60"/>
        <v/>
      </c>
      <c r="CF33" s="82" t="str">
        <f t="shared" si="60"/>
        <v/>
      </c>
      <c r="CG33" s="82" t="str">
        <f t="shared" si="60"/>
        <v/>
      </c>
      <c r="CH33" s="82" t="str">
        <f t="shared" si="60"/>
        <v/>
      </c>
      <c r="CI33" s="82" t="str">
        <f t="shared" si="60"/>
        <v/>
      </c>
      <c r="CJ33" s="82" t="str">
        <f t="shared" si="60"/>
        <v/>
      </c>
      <c r="CK33" s="13" t="str">
        <f t="shared" si="60"/>
        <v/>
      </c>
      <c r="CL33" s="13" t="str">
        <f t="shared" si="60"/>
        <v/>
      </c>
      <c r="CM33" s="13" t="str">
        <f t="shared" si="60"/>
        <v/>
      </c>
      <c r="CN33" s="13" t="str">
        <f t="shared" ref="CN33:DC48" si="61">IF(AJ33&gt;0,IF(AJ33&lt;5,"SECRETTTTTTTT",""),"")</f>
        <v/>
      </c>
      <c r="CO33" s="13" t="str">
        <f t="shared" si="61"/>
        <v/>
      </c>
      <c r="CP33" s="13" t="str">
        <f t="shared" si="61"/>
        <v/>
      </c>
      <c r="CQ33" s="13" t="str">
        <f t="shared" si="61"/>
        <v/>
      </c>
      <c r="CR33" s="13" t="str">
        <f t="shared" si="61"/>
        <v/>
      </c>
      <c r="CS33" s="13" t="str">
        <f t="shared" si="61"/>
        <v/>
      </c>
      <c r="CT33" s="13" t="str">
        <f t="shared" si="61"/>
        <v/>
      </c>
      <c r="CU33" s="13" t="str">
        <f t="shared" si="61"/>
        <v/>
      </c>
      <c r="CV33" s="13" t="str">
        <f t="shared" si="61"/>
        <v/>
      </c>
      <c r="CW33" s="13" t="str">
        <f t="shared" si="61"/>
        <v/>
      </c>
      <c r="CX33" s="13" t="str">
        <f t="shared" si="61"/>
        <v/>
      </c>
      <c r="CY33" s="13" t="str">
        <f t="shared" si="61"/>
        <v/>
      </c>
      <c r="CZ33" s="13" t="str">
        <f t="shared" si="61"/>
        <v/>
      </c>
      <c r="DA33" s="13" t="str">
        <f t="shared" si="61"/>
        <v/>
      </c>
      <c r="DB33" s="13" t="str">
        <f t="shared" si="61"/>
        <v/>
      </c>
      <c r="DC33" s="13" t="str">
        <f t="shared" si="61"/>
        <v/>
      </c>
      <c r="DD33" s="13" t="str">
        <f t="shared" ref="DD33:DE54" si="62">IF(AZ33&gt;0,IF(AZ33&lt;5,"SECRETTTTTTTT",""),"")</f>
        <v/>
      </c>
      <c r="DE33" s="13" t="str">
        <f t="shared" si="62"/>
        <v/>
      </c>
      <c r="DF33" s="13" t="str">
        <f t="shared" ref="DF33:DF54" si="63">IF(BB33&gt;0,IF(BB33&lt;5,"SECRETTTTTTTT",""),"")</f>
        <v/>
      </c>
      <c r="DG33" s="13" t="str">
        <f t="shared" ref="DG33:DG54" si="64">IF(BC33&gt;0,IF(BC33&lt;5,"SECRETTTTTTTT",""),"")</f>
        <v/>
      </c>
      <c r="DH33" s="13" t="str">
        <f t="shared" ref="DH33:DH54" si="65">IF(BD33&gt;0,IF(BD33&lt;5,"SECRETTTTTTTT",""),"")</f>
        <v/>
      </c>
      <c r="DI33" s="13" t="str">
        <f t="shared" ref="DI33:DI54" si="66">IF(BE33&gt;0,IF(BE33&lt;5,"SECRETTTTTTTT",""),"")</f>
        <v/>
      </c>
      <c r="DJ33" s="13" t="str">
        <f t="shared" ref="DJ33:DJ54" si="67">IF(BF33&gt;0,IF(BF33&lt;5,"SECRETTTTTTTT",""),"")</f>
        <v/>
      </c>
      <c r="DK33" s="13" t="str">
        <f t="shared" ref="DK33:DK54" si="68">IF(BG33&gt;0,IF(BG33&lt;5,"SECRETTTTTTTT",""),"")</f>
        <v/>
      </c>
      <c r="DL33" s="13" t="str">
        <f t="shared" ref="DL33:DL54" si="69">IF(BH33&gt;0,IF(BH33&lt;5,"SECRETTTTTTTT",""),"")</f>
        <v/>
      </c>
      <c r="DM33" s="13" t="str">
        <f t="shared" ref="DM33:DM54" si="70">IF(BI33&gt;0,IF(BI33&lt;5,"SECRETTTTTTTT",""),"")</f>
        <v/>
      </c>
      <c r="DN33" s="13" t="str">
        <f t="shared" ref="DN33:DN54" si="71">IF(BJ33&gt;0,IF(BJ33&lt;5,"SECRETTTTTTTT",""),"")</f>
        <v/>
      </c>
      <c r="DO33" s="13" t="str">
        <f t="shared" ref="DO33:DO54" si="72">IF(BK33&gt;0,IF(BK33&lt;5,"SECRETTTTTTTT",""),"")</f>
        <v/>
      </c>
      <c r="DP33" s="13" t="str">
        <f t="shared" ref="DP33:DP54" si="73">IF(BL33&gt;0,IF(BL33&lt;5,"SECRETTTTTTTT",""),"")</f>
        <v/>
      </c>
      <c r="DQ33" s="13" t="str">
        <f t="shared" ref="DQ33:DQ54" si="74">IF(BM33&gt;0,IF(BM33&lt;5,"SECRETTTTTTTT",""),"")</f>
        <v/>
      </c>
      <c r="DR33" s="13" t="str">
        <f t="shared" ref="DR33:DR54" si="75">IF(BN33&gt;0,IF(BN33&lt;5,"SECRETTTTTTTT",""),"")</f>
        <v/>
      </c>
      <c r="DS33" s="13" t="str">
        <f t="shared" ref="DS33:DS54" si="76">IF(BO33&gt;0,IF(BO33&lt;5,"SECRETTTTTTTT",""),"")</f>
        <v/>
      </c>
      <c r="DT33" s="13" t="str">
        <f t="shared" ref="DT33:DT54" si="77">IF(BP33&gt;0,IF(BP33&lt;5,"SECRETTTTTTTT",""),"")</f>
        <v/>
      </c>
      <c r="DU33" s="13" t="str">
        <f t="shared" ref="DU33:DU54" si="78">IF(BQ33&gt;0,IF(BQ33&lt;5,"SECRETTTTTTTT",""),"")</f>
        <v/>
      </c>
      <c r="DV33" s="13" t="str">
        <f t="shared" ref="DV33:DV54" si="79">IF(BR33&gt;0,IF(BR33&lt;5,"SECRETTTTTTTT",""),"")</f>
        <v/>
      </c>
      <c r="DW33" s="13" t="str">
        <f t="shared" ref="DW33:DW54" si="80">IF(BS33&gt;0,IF(BS33&lt;5,"SECRETTTTTTTT",""),"")</f>
        <v/>
      </c>
      <c r="DX33" s="13" t="str">
        <f t="shared" ref="DX33:DX54" si="81">IF(BT33&gt;0,IF(BT33&lt;5,"SECRETTTTTTTT",""),"")</f>
        <v/>
      </c>
      <c r="DY33" s="13" t="str">
        <f t="shared" ref="DY33:DY54" si="82">IF(BU33&gt;0,IF(BU33&lt;5,"SECRETTTTTTTT",""),"")</f>
        <v/>
      </c>
      <c r="DZ33" s="13" t="str">
        <f t="shared" ref="DZ33:DZ54" si="83">IF(BV33&gt;0,IF(BV33&lt;5,"SECRETTTTTTTT",""),"")</f>
        <v/>
      </c>
      <c r="EA33" s="13" t="str">
        <f t="shared" ref="EA33:EA54" si="84">IF(BW33&gt;0,IF(BW33&lt;5,"SECRETTTTTTTT",""),"")</f>
        <v/>
      </c>
      <c r="EB33" s="13" t="str">
        <f t="shared" ref="EB33:EB54" si="85">IF(BX33&gt;0,IF(BX33&lt;5,"SECRETTTTTTTT",""),"")</f>
        <v/>
      </c>
      <c r="EC33" s="13" t="str">
        <f t="shared" ref="EC33:EC54" si="86">IF(BY33&gt;0,IF(BY33&lt;5,"SECRETTTTTTTT",""),"")</f>
        <v/>
      </c>
      <c r="ED33" s="13" t="str">
        <f t="shared" ref="ED33:ED54" si="87">IF(BZ33&gt;0,IF(BZ33&lt;5,"SECRETTTTTTTT",""),"")</f>
        <v/>
      </c>
      <c r="EE33" s="13" t="str">
        <f t="shared" ref="EE33:EE54" si="88">IF(CA33&gt;0,IF(CA33&lt;5,"SECRETTTTTTTT",""),"")</f>
        <v/>
      </c>
      <c r="EF33" s="13" t="str">
        <f t="shared" ref="EF33:EF54" si="89">IF(CB33&gt;0,IF(CB33&lt;5,"SECRETTTTTTTT",""),"")</f>
        <v/>
      </c>
      <c r="EG33" s="13" t="str">
        <f t="shared" ref="EG33:EG54" si="90">IF(CC33&gt;0,IF(CC33&lt;5,"SECRETTTTTTTT",""),"")</f>
        <v/>
      </c>
      <c r="EH33" s="13" t="str">
        <f t="shared" ref="EH33:EH54" si="91">IF(CD33&gt;0,IF(CD33&lt;5,"SECRETTTTTTTT",""),"")</f>
        <v/>
      </c>
      <c r="EI33" s="13" t="str">
        <f t="shared" ref="EI33:EI54" si="92">IF(CE33&gt;0,IF(CE33&lt;5,"SECRETTTTTTTT",""),"")</f>
        <v/>
      </c>
      <c r="EJ33" s="13" t="str">
        <f t="shared" ref="EJ33:EJ54" si="93">IF(CF33&gt;0,IF(CF33&lt;5,"SECRETTTTTTTT",""),"")</f>
        <v/>
      </c>
      <c r="EK33" s="13" t="str">
        <f t="shared" ref="EK33:EK54" si="94">IF(CG33&gt;0,IF(CG33&lt;5,"SECRETTTTTTTT",""),"")</f>
        <v/>
      </c>
      <c r="EL33" s="13" t="str">
        <f t="shared" ref="EL33:EL54" si="95">IF(CH33&gt;0,IF(CH33&lt;5,"SECRETTTTTTTT",""),"")</f>
        <v/>
      </c>
      <c r="EM33" s="13" t="str">
        <f t="shared" ref="EM33:EM54" si="96">IF(CI33&gt;0,IF(CI33&lt;5,"SECRETTTTTTTT",""),"")</f>
        <v/>
      </c>
      <c r="EN33" s="13" t="str">
        <f t="shared" ref="EN33:EN54" si="97">IF(CJ33&gt;0,IF(CJ33&lt;5,"SECRETTTTTTTT",""),"")</f>
        <v/>
      </c>
      <c r="EO33" s="13" t="str">
        <f t="shared" ref="EO33:EO54" si="98">IF(CK33&gt;0,IF(CK33&lt;5,"SECRETTTTTTTT",""),"")</f>
        <v/>
      </c>
      <c r="EP33" s="13" t="str">
        <f t="shared" ref="EP33:EP54" si="99">IF(CL33&gt;0,IF(CL33&lt;5,"SECRETTTTTTTT",""),"")</f>
        <v/>
      </c>
      <c r="EQ33" s="13" t="str">
        <f t="shared" ref="EQ33:EQ54" si="100">IF(CM33&gt;0,IF(CM33&lt;5,"SECRETTTTTTTT",""),"")</f>
        <v/>
      </c>
      <c r="ER33" s="13" t="str">
        <f t="shared" ref="ER33:ER54" si="101">IF(CN33&gt;0,IF(CN33&lt;5,"SECRETTTTTTTT",""),"")</f>
        <v/>
      </c>
      <c r="ES33" s="13" t="str">
        <f t="shared" ref="ES33:ES54" si="102">IF(CO33&gt;0,IF(CO33&lt;5,"SECRETTTTTTTT",""),"")</f>
        <v/>
      </c>
      <c r="ET33" s="13" t="str">
        <f t="shared" ref="ET33:ET54" si="103">IF(CP33&gt;0,IF(CP33&lt;5,"SECRETTTTTTTT",""),"")</f>
        <v/>
      </c>
      <c r="EU33" s="13" t="str">
        <f t="shared" ref="EU33:EU54" si="104">IF(CQ33&gt;0,IF(CQ33&lt;5,"SECRETTTTTTTT",""),"")</f>
        <v/>
      </c>
      <c r="EV33" s="13" t="str">
        <f t="shared" ref="EV33:EV54" si="105">IF(CR33&gt;0,IF(CR33&lt;5,"SECRETTTTTTTT",""),"")</f>
        <v/>
      </c>
      <c r="EW33" s="13" t="str">
        <f t="shared" ref="EW33:EW54" si="106">IF(CS33&gt;0,IF(CS33&lt;5,"SECRETTTTTTTT",""),"")</f>
        <v/>
      </c>
      <c r="EX33" s="13" t="str">
        <f t="shared" ref="EX33:EX54" si="107">IF(CT33&gt;0,IF(CT33&lt;5,"SECRETTTTTTTT",""),"")</f>
        <v/>
      </c>
      <c r="EY33" s="13" t="str">
        <f t="shared" ref="EY33:EY54" si="108">IF(CU33&gt;0,IF(CU33&lt;5,"SECRETTTTTTTT",""),"")</f>
        <v/>
      </c>
      <c r="EZ33" s="13" t="str">
        <f t="shared" ref="EZ33:EZ54" si="109">IF(CV33&gt;0,IF(CV33&lt;5,"SECRETTTTTTTT",""),"")</f>
        <v/>
      </c>
      <c r="FA33" s="13" t="str">
        <f t="shared" ref="FA33:FA54" si="110">IF(CW33&gt;0,IF(CW33&lt;5,"SECRETTTTTTTT",""),"")</f>
        <v/>
      </c>
    </row>
    <row r="34" spans="1:157" ht="15" thickBot="1" x14ac:dyDescent="0.4">
      <c r="A34" s="18"/>
      <c r="B34" s="18" t="s">
        <v>145</v>
      </c>
      <c r="C34" s="77">
        <v>44.231547526034497</v>
      </c>
      <c r="D34" s="77">
        <v>60.045887632594301</v>
      </c>
      <c r="E34" s="77">
        <v>68.336639558947994</v>
      </c>
      <c r="F34" s="77">
        <v>63.008051077002499</v>
      </c>
      <c r="G34" s="77">
        <v>58.167391842511201</v>
      </c>
      <c r="H34" s="77">
        <v>41.107534565404499</v>
      </c>
      <c r="I34" s="77">
        <v>51.049864168656597</v>
      </c>
      <c r="J34" s="77">
        <v>45.465792186043302</v>
      </c>
      <c r="K34" s="77">
        <v>47.222183860308597</v>
      </c>
      <c r="L34" s="77">
        <v>51.664664808772997</v>
      </c>
      <c r="M34" s="77">
        <v>60.169595773198999</v>
      </c>
      <c r="N34" s="77">
        <v>56.195694527202299</v>
      </c>
      <c r="O34" s="77">
        <v>68.643012371613906</v>
      </c>
      <c r="P34" s="77">
        <v>63.553335331597403</v>
      </c>
      <c r="Q34" s="77">
        <v>71.108473367722496</v>
      </c>
      <c r="R34" s="77">
        <v>65.385798814997997</v>
      </c>
      <c r="S34" s="77">
        <v>36.2400366783694</v>
      </c>
      <c r="T34" s="77">
        <v>44.7140249976988</v>
      </c>
      <c r="U34" s="77">
        <v>29.4758285882262</v>
      </c>
      <c r="V34" s="77">
        <v>46.233122364204903</v>
      </c>
      <c r="W34" s="77">
        <v>56.239915657601401</v>
      </c>
      <c r="X34" s="77">
        <v>61.249375022484998</v>
      </c>
      <c r="Y34" s="77">
        <v>49.811021589354702</v>
      </c>
      <c r="Z34" s="77">
        <v>69.569433373586904</v>
      </c>
      <c r="AA34" s="77">
        <v>66.719472830688403</v>
      </c>
      <c r="AB34" s="77">
        <v>86.5115726696379</v>
      </c>
      <c r="AC34" s="77">
        <v>103.72675494177599</v>
      </c>
      <c r="AD34" s="77">
        <v>116.25276810833201</v>
      </c>
      <c r="AE34" s="77">
        <v>96.437905810440398</v>
      </c>
      <c r="AF34" s="77">
        <v>50.828313589244601</v>
      </c>
      <c r="AG34" s="77">
        <v>80.107946247733096</v>
      </c>
      <c r="AH34" s="77">
        <v>54.467738860607803</v>
      </c>
      <c r="AI34" s="77">
        <v>57.934783570964797</v>
      </c>
      <c r="AJ34" s="77">
        <v>58.0692456108535</v>
      </c>
      <c r="AK34" s="77">
        <v>69.503897917009695</v>
      </c>
      <c r="AL34" s="77">
        <v>73.079744281691902</v>
      </c>
      <c r="AM34" s="77">
        <v>70.954948847063307</v>
      </c>
      <c r="AN34" s="77">
        <v>75.794668366750898</v>
      </c>
      <c r="AO34" s="77">
        <v>83.030403807085705</v>
      </c>
      <c r="AP34" s="77">
        <v>83.3968653717384</v>
      </c>
      <c r="AQ34" s="77">
        <v>86.401970978685895</v>
      </c>
      <c r="AR34" s="77">
        <v>87.143683705930599</v>
      </c>
      <c r="AS34" s="77">
        <v>56.004358485604897</v>
      </c>
      <c r="AT34" s="77">
        <v>72.293281238554997</v>
      </c>
      <c r="AU34" s="77">
        <v>67.195085475589906</v>
      </c>
      <c r="AV34" s="77">
        <v>47.022819008345401</v>
      </c>
      <c r="AW34" s="77">
        <v>32.5519055840346</v>
      </c>
      <c r="AX34" s="77">
        <v>47.164226244058803</v>
      </c>
      <c r="AY34" s="77">
        <v>45.161549613412397</v>
      </c>
      <c r="AZ34" s="77">
        <v>50.796781443683003</v>
      </c>
      <c r="BA34" s="77">
        <v>61.714026822541101</v>
      </c>
      <c r="BB34" s="77">
        <v>50.611303956390401</v>
      </c>
      <c r="BC34" s="77">
        <v>49.374498175072297</v>
      </c>
      <c r="BD34" s="77">
        <v>51.522050054637099</v>
      </c>
      <c r="BE34" s="77">
        <v>69.035976398230702</v>
      </c>
      <c r="BF34" s="114"/>
      <c r="BG34" s="82" t="str">
        <f t="shared" ref="BG34:BV55" si="111">IF(C34&gt;0,IF(C34&lt;5,"SECRETTTTTTTT",""),"")</f>
        <v/>
      </c>
      <c r="BH34" s="82" t="str">
        <f t="shared" si="59"/>
        <v/>
      </c>
      <c r="BI34" s="82" t="str">
        <f t="shared" si="59"/>
        <v/>
      </c>
      <c r="BJ34" s="82" t="str">
        <f t="shared" si="59"/>
        <v/>
      </c>
      <c r="BK34" s="82" t="str">
        <f t="shared" si="59"/>
        <v/>
      </c>
      <c r="BL34" s="82" t="str">
        <f t="shared" si="59"/>
        <v/>
      </c>
      <c r="BM34" s="82" t="str">
        <f t="shared" si="59"/>
        <v/>
      </c>
      <c r="BN34" s="82" t="str">
        <f t="shared" si="59"/>
        <v/>
      </c>
      <c r="BO34" s="82" t="str">
        <f t="shared" si="59"/>
        <v/>
      </c>
      <c r="BP34" s="82" t="str">
        <f t="shared" si="59"/>
        <v/>
      </c>
      <c r="BQ34" s="82" t="str">
        <f t="shared" si="59"/>
        <v/>
      </c>
      <c r="BR34" s="82" t="str">
        <f t="shared" si="59"/>
        <v/>
      </c>
      <c r="BS34" s="82" t="str">
        <f t="shared" si="59"/>
        <v/>
      </c>
      <c r="BT34" s="82" t="str">
        <f t="shared" si="59"/>
        <v/>
      </c>
      <c r="BU34" s="82" t="str">
        <f t="shared" si="59"/>
        <v/>
      </c>
      <c r="BV34" s="82" t="str">
        <f t="shared" si="59"/>
        <v/>
      </c>
      <c r="BW34" s="82" t="str">
        <f t="shared" si="59"/>
        <v/>
      </c>
      <c r="BX34" s="82" t="str">
        <f t="shared" si="60"/>
        <v/>
      </c>
      <c r="BY34" s="82" t="str">
        <f t="shared" si="60"/>
        <v/>
      </c>
      <c r="BZ34" s="82" t="str">
        <f t="shared" si="60"/>
        <v/>
      </c>
      <c r="CA34" s="82" t="str">
        <f t="shared" si="60"/>
        <v/>
      </c>
      <c r="CB34" s="82" t="str">
        <f t="shared" si="60"/>
        <v/>
      </c>
      <c r="CC34" s="82" t="str">
        <f t="shared" si="60"/>
        <v/>
      </c>
      <c r="CD34" s="82" t="str">
        <f t="shared" si="60"/>
        <v/>
      </c>
      <c r="CE34" s="82" t="str">
        <f t="shared" si="60"/>
        <v/>
      </c>
      <c r="CF34" s="82" t="str">
        <f t="shared" si="60"/>
        <v/>
      </c>
      <c r="CG34" s="82" t="str">
        <f t="shared" si="60"/>
        <v/>
      </c>
      <c r="CH34" s="82" t="str">
        <f t="shared" si="60"/>
        <v/>
      </c>
      <c r="CI34" s="82" t="str">
        <f t="shared" si="60"/>
        <v/>
      </c>
      <c r="CJ34" s="82" t="str">
        <f t="shared" si="60"/>
        <v/>
      </c>
      <c r="CK34" s="13" t="str">
        <f t="shared" si="60"/>
        <v/>
      </c>
      <c r="CL34" s="13" t="str">
        <f t="shared" si="60"/>
        <v/>
      </c>
      <c r="CM34" s="13" t="str">
        <f t="shared" si="60"/>
        <v/>
      </c>
      <c r="CN34" s="13" t="str">
        <f t="shared" si="61"/>
        <v/>
      </c>
      <c r="CO34" s="13" t="str">
        <f t="shared" si="61"/>
        <v/>
      </c>
      <c r="CP34" s="13" t="str">
        <f t="shared" si="61"/>
        <v/>
      </c>
      <c r="CQ34" s="13" t="str">
        <f t="shared" si="61"/>
        <v/>
      </c>
      <c r="CR34" s="13" t="str">
        <f t="shared" si="61"/>
        <v/>
      </c>
      <c r="CS34" s="13" t="str">
        <f t="shared" si="61"/>
        <v/>
      </c>
      <c r="CT34" s="13" t="str">
        <f t="shared" si="61"/>
        <v/>
      </c>
      <c r="CU34" s="13" t="str">
        <f t="shared" si="61"/>
        <v/>
      </c>
      <c r="CV34" s="13" t="str">
        <f t="shared" si="61"/>
        <v/>
      </c>
      <c r="CW34" s="13" t="str">
        <f t="shared" si="61"/>
        <v/>
      </c>
      <c r="CX34" s="13" t="str">
        <f t="shared" si="61"/>
        <v/>
      </c>
      <c r="CY34" s="13" t="str">
        <f t="shared" si="61"/>
        <v/>
      </c>
      <c r="CZ34" s="13" t="str">
        <f t="shared" si="61"/>
        <v/>
      </c>
      <c r="DA34" s="13" t="str">
        <f t="shared" si="61"/>
        <v/>
      </c>
      <c r="DB34" s="13" t="str">
        <f t="shared" si="61"/>
        <v/>
      </c>
      <c r="DC34" s="13" t="str">
        <f t="shared" si="61"/>
        <v/>
      </c>
      <c r="DD34" s="13" t="str">
        <f t="shared" si="62"/>
        <v/>
      </c>
      <c r="DE34" s="13" t="str">
        <f t="shared" si="62"/>
        <v/>
      </c>
      <c r="DF34" s="13" t="str">
        <f t="shared" si="63"/>
        <v/>
      </c>
      <c r="DG34" s="13" t="str">
        <f t="shared" si="64"/>
        <v/>
      </c>
      <c r="DH34" s="13" t="str">
        <f t="shared" si="65"/>
        <v/>
      </c>
      <c r="DI34" s="13" t="str">
        <f t="shared" si="66"/>
        <v/>
      </c>
      <c r="DJ34" s="13" t="str">
        <f t="shared" si="67"/>
        <v/>
      </c>
      <c r="DK34" s="13" t="str">
        <f t="shared" si="68"/>
        <v/>
      </c>
      <c r="DL34" s="13" t="str">
        <f t="shared" si="69"/>
        <v/>
      </c>
      <c r="DM34" s="13" t="str">
        <f t="shared" si="70"/>
        <v/>
      </c>
      <c r="DN34" s="13" t="str">
        <f t="shared" si="71"/>
        <v/>
      </c>
      <c r="DO34" s="13" t="str">
        <f t="shared" si="72"/>
        <v/>
      </c>
      <c r="DP34" s="13" t="str">
        <f t="shared" si="73"/>
        <v/>
      </c>
      <c r="DQ34" s="13" t="str">
        <f t="shared" si="74"/>
        <v/>
      </c>
      <c r="DR34" s="13" t="str">
        <f t="shared" si="75"/>
        <v/>
      </c>
      <c r="DS34" s="13" t="str">
        <f t="shared" si="76"/>
        <v/>
      </c>
      <c r="DT34" s="13" t="str">
        <f t="shared" si="77"/>
        <v/>
      </c>
      <c r="DU34" s="13" t="str">
        <f t="shared" si="78"/>
        <v/>
      </c>
      <c r="DV34" s="13" t="str">
        <f t="shared" si="79"/>
        <v/>
      </c>
      <c r="DW34" s="13" t="str">
        <f t="shared" si="80"/>
        <v/>
      </c>
      <c r="DX34" s="13" t="str">
        <f t="shared" si="81"/>
        <v/>
      </c>
      <c r="DY34" s="13" t="str">
        <f t="shared" si="82"/>
        <v/>
      </c>
      <c r="DZ34" s="13" t="str">
        <f t="shared" si="83"/>
        <v/>
      </c>
      <c r="EA34" s="13" t="str">
        <f t="shared" si="84"/>
        <v/>
      </c>
      <c r="EB34" s="13" t="str">
        <f t="shared" si="85"/>
        <v/>
      </c>
      <c r="EC34" s="13" t="str">
        <f t="shared" si="86"/>
        <v/>
      </c>
      <c r="ED34" s="13" t="str">
        <f t="shared" si="87"/>
        <v/>
      </c>
      <c r="EE34" s="13" t="str">
        <f t="shared" si="88"/>
        <v/>
      </c>
      <c r="EF34" s="13" t="str">
        <f t="shared" si="89"/>
        <v/>
      </c>
      <c r="EG34" s="13" t="str">
        <f t="shared" si="90"/>
        <v/>
      </c>
      <c r="EH34" s="13" t="str">
        <f t="shared" si="91"/>
        <v/>
      </c>
      <c r="EI34" s="13" t="str">
        <f t="shared" si="92"/>
        <v/>
      </c>
      <c r="EJ34" s="13" t="str">
        <f t="shared" si="93"/>
        <v/>
      </c>
      <c r="EK34" s="13" t="str">
        <f t="shared" si="94"/>
        <v/>
      </c>
      <c r="EL34" s="13" t="str">
        <f t="shared" si="95"/>
        <v/>
      </c>
      <c r="EM34" s="13" t="str">
        <f t="shared" si="96"/>
        <v/>
      </c>
      <c r="EN34" s="13" t="str">
        <f t="shared" si="97"/>
        <v/>
      </c>
      <c r="EO34" s="13" t="str">
        <f t="shared" si="98"/>
        <v/>
      </c>
      <c r="EP34" s="13" t="str">
        <f t="shared" si="99"/>
        <v/>
      </c>
      <c r="EQ34" s="13" t="str">
        <f t="shared" si="100"/>
        <v/>
      </c>
      <c r="ER34" s="13" t="str">
        <f t="shared" si="101"/>
        <v/>
      </c>
      <c r="ES34" s="13" t="str">
        <f t="shared" si="102"/>
        <v/>
      </c>
      <c r="ET34" s="13" t="str">
        <f t="shared" si="103"/>
        <v/>
      </c>
      <c r="EU34" s="13" t="str">
        <f t="shared" si="104"/>
        <v/>
      </c>
      <c r="EV34" s="13" t="str">
        <f t="shared" si="105"/>
        <v/>
      </c>
      <c r="EW34" s="13" t="str">
        <f t="shared" si="106"/>
        <v/>
      </c>
      <c r="EX34" s="13" t="str">
        <f t="shared" si="107"/>
        <v/>
      </c>
      <c r="EY34" s="13" t="str">
        <f t="shared" si="108"/>
        <v/>
      </c>
      <c r="EZ34" s="13" t="str">
        <f t="shared" si="109"/>
        <v/>
      </c>
      <c r="FA34" s="13" t="str">
        <f t="shared" si="110"/>
        <v/>
      </c>
    </row>
    <row r="35" spans="1:157" ht="15" thickBot="1" x14ac:dyDescent="0.4">
      <c r="A35" s="19" t="s">
        <v>96</v>
      </c>
      <c r="B35" s="20" t="s">
        <v>97</v>
      </c>
      <c r="C35" s="81">
        <v>803.88283358284298</v>
      </c>
      <c r="D35" s="81">
        <v>723.88313406863199</v>
      </c>
      <c r="E35" s="81">
        <v>671.97452841092695</v>
      </c>
      <c r="F35" s="81">
        <v>652.82655845179602</v>
      </c>
      <c r="G35" s="81">
        <v>588.30854931085696</v>
      </c>
      <c r="H35" s="81">
        <v>624.21215572050801</v>
      </c>
      <c r="I35" s="81">
        <v>600.63431696120006</v>
      </c>
      <c r="J35" s="81">
        <v>592.87482838595804</v>
      </c>
      <c r="K35" s="81">
        <v>637.62614744169696</v>
      </c>
      <c r="L35" s="81">
        <v>600.72267784201301</v>
      </c>
      <c r="M35" s="81">
        <v>652.56125862859597</v>
      </c>
      <c r="N35" s="81">
        <v>653.65853397828903</v>
      </c>
      <c r="O35" s="81">
        <v>649.92235695577301</v>
      </c>
      <c r="P35" s="81">
        <v>699.91432341690995</v>
      </c>
      <c r="Q35" s="81">
        <v>599.21529551053402</v>
      </c>
      <c r="R35" s="81">
        <v>767.20370769876399</v>
      </c>
      <c r="S35" s="81">
        <v>794.21342295934505</v>
      </c>
      <c r="T35" s="81">
        <v>850.28854561272396</v>
      </c>
      <c r="U35" s="81">
        <v>879.02425857351204</v>
      </c>
      <c r="V35" s="81">
        <v>841.80301769789605</v>
      </c>
      <c r="W35" s="81">
        <v>802.33232390367198</v>
      </c>
      <c r="X35" s="81">
        <v>796.96947874215095</v>
      </c>
      <c r="Y35" s="81">
        <v>893.30403413199997</v>
      </c>
      <c r="Z35" s="81">
        <v>888.28058787972702</v>
      </c>
      <c r="AA35" s="81">
        <v>875.92401273994403</v>
      </c>
      <c r="AB35" s="81">
        <v>1019.45678797864</v>
      </c>
      <c r="AC35" s="81">
        <v>867.64545681290303</v>
      </c>
      <c r="AD35" s="81">
        <v>1026.33653295728</v>
      </c>
      <c r="AE35" s="81">
        <v>1054.3873524078599</v>
      </c>
      <c r="AF35" s="81">
        <v>1065.3639430308001</v>
      </c>
      <c r="AG35" s="81">
        <v>939.48879442939597</v>
      </c>
      <c r="AH35" s="81">
        <v>1035.9829751601801</v>
      </c>
      <c r="AI35" s="81">
        <v>943.41348375667803</v>
      </c>
      <c r="AJ35" s="81">
        <v>877.37571995946098</v>
      </c>
      <c r="AK35" s="81">
        <v>982.459070501356</v>
      </c>
      <c r="AL35" s="81">
        <v>995.54573287405401</v>
      </c>
      <c r="AM35" s="81">
        <v>763.94062582931997</v>
      </c>
      <c r="AN35" s="81">
        <v>641.37617698372298</v>
      </c>
      <c r="AO35" s="81">
        <v>893.32263465640301</v>
      </c>
      <c r="AP35" s="81">
        <v>610.14848729811104</v>
      </c>
      <c r="AQ35" s="81">
        <v>826.97500126369698</v>
      </c>
      <c r="AR35" s="81">
        <v>858.87496094207995</v>
      </c>
      <c r="AS35" s="81">
        <v>928.37390565369606</v>
      </c>
      <c r="AT35" s="81">
        <v>975.55272631739297</v>
      </c>
      <c r="AU35" s="81">
        <v>1028.83971899672</v>
      </c>
      <c r="AV35" s="81">
        <v>1001.1356121838101</v>
      </c>
      <c r="AW35" s="81">
        <v>969.84298686332397</v>
      </c>
      <c r="AX35" s="81">
        <v>952.59865520933101</v>
      </c>
      <c r="AY35" s="81">
        <v>978.57585936468797</v>
      </c>
      <c r="AZ35" s="81">
        <v>985.75856910242101</v>
      </c>
      <c r="BA35" s="81">
        <v>940.25926217482902</v>
      </c>
      <c r="BB35" s="81">
        <v>953.20386415874805</v>
      </c>
      <c r="BC35" s="81">
        <v>991.83679510243905</v>
      </c>
      <c r="BD35" s="81">
        <v>958.02505206958494</v>
      </c>
      <c r="BE35" s="81">
        <v>977.13911933078202</v>
      </c>
      <c r="BF35" s="113"/>
      <c r="BG35" s="82" t="str">
        <f t="shared" si="111"/>
        <v/>
      </c>
      <c r="BH35" s="82" t="str">
        <f t="shared" si="59"/>
        <v/>
      </c>
      <c r="BI35" s="82" t="str">
        <f t="shared" si="59"/>
        <v/>
      </c>
      <c r="BJ35" s="82" t="str">
        <f t="shared" si="59"/>
        <v/>
      </c>
      <c r="BK35" s="82" t="str">
        <f t="shared" si="59"/>
        <v/>
      </c>
      <c r="BL35" s="82" t="str">
        <f t="shared" si="59"/>
        <v/>
      </c>
      <c r="BM35" s="82" t="str">
        <f t="shared" si="59"/>
        <v/>
      </c>
      <c r="BN35" s="82" t="str">
        <f t="shared" si="59"/>
        <v/>
      </c>
      <c r="BO35" s="82" t="str">
        <f t="shared" si="59"/>
        <v/>
      </c>
      <c r="BP35" s="82" t="str">
        <f t="shared" si="59"/>
        <v/>
      </c>
      <c r="BQ35" s="82" t="str">
        <f t="shared" si="59"/>
        <v/>
      </c>
      <c r="BR35" s="82" t="str">
        <f t="shared" si="59"/>
        <v/>
      </c>
      <c r="BS35" s="82" t="str">
        <f t="shared" si="59"/>
        <v/>
      </c>
      <c r="BT35" s="82" t="str">
        <f t="shared" si="59"/>
        <v/>
      </c>
      <c r="BU35" s="82" t="str">
        <f t="shared" si="59"/>
        <v/>
      </c>
      <c r="BV35" s="82" t="str">
        <f t="shared" si="59"/>
        <v/>
      </c>
      <c r="BW35" s="82" t="str">
        <f t="shared" si="59"/>
        <v/>
      </c>
      <c r="BX35" s="82" t="str">
        <f t="shared" si="60"/>
        <v/>
      </c>
      <c r="BY35" s="82" t="str">
        <f t="shared" si="60"/>
        <v/>
      </c>
      <c r="BZ35" s="82" t="str">
        <f t="shared" si="60"/>
        <v/>
      </c>
      <c r="CA35" s="82" t="str">
        <f t="shared" si="60"/>
        <v/>
      </c>
      <c r="CB35" s="82" t="str">
        <f t="shared" si="60"/>
        <v/>
      </c>
      <c r="CC35" s="82" t="str">
        <f t="shared" si="60"/>
        <v/>
      </c>
      <c r="CD35" s="82" t="str">
        <f t="shared" si="60"/>
        <v/>
      </c>
      <c r="CE35" s="82" t="str">
        <f t="shared" si="60"/>
        <v/>
      </c>
      <c r="CF35" s="82" t="str">
        <f t="shared" si="60"/>
        <v/>
      </c>
      <c r="CG35" s="82" t="str">
        <f t="shared" si="60"/>
        <v/>
      </c>
      <c r="CH35" s="82" t="str">
        <f t="shared" si="60"/>
        <v/>
      </c>
      <c r="CI35" s="82" t="str">
        <f t="shared" si="60"/>
        <v/>
      </c>
      <c r="CJ35" s="82" t="str">
        <f t="shared" si="60"/>
        <v/>
      </c>
      <c r="CK35" s="13" t="str">
        <f t="shared" si="60"/>
        <v/>
      </c>
      <c r="CL35" s="13" t="str">
        <f t="shared" si="60"/>
        <v/>
      </c>
      <c r="CM35" s="13" t="str">
        <f t="shared" si="60"/>
        <v/>
      </c>
      <c r="CN35" s="13" t="str">
        <f t="shared" si="61"/>
        <v/>
      </c>
      <c r="CO35" s="13" t="str">
        <f t="shared" si="61"/>
        <v/>
      </c>
      <c r="CP35" s="13" t="str">
        <f t="shared" si="61"/>
        <v/>
      </c>
      <c r="CQ35" s="13" t="str">
        <f t="shared" si="61"/>
        <v/>
      </c>
      <c r="CR35" s="13" t="str">
        <f t="shared" si="61"/>
        <v/>
      </c>
      <c r="CS35" s="13" t="str">
        <f t="shared" si="61"/>
        <v/>
      </c>
      <c r="CT35" s="13" t="str">
        <f t="shared" si="61"/>
        <v/>
      </c>
      <c r="CU35" s="13" t="str">
        <f t="shared" si="61"/>
        <v/>
      </c>
      <c r="CV35" s="13" t="str">
        <f t="shared" si="61"/>
        <v/>
      </c>
      <c r="CW35" s="13" t="str">
        <f t="shared" si="61"/>
        <v/>
      </c>
      <c r="CX35" s="13" t="str">
        <f t="shared" si="61"/>
        <v/>
      </c>
      <c r="CY35" s="13" t="str">
        <f t="shared" si="61"/>
        <v/>
      </c>
      <c r="CZ35" s="13" t="str">
        <f t="shared" si="61"/>
        <v/>
      </c>
      <c r="DA35" s="13" t="str">
        <f t="shared" si="61"/>
        <v/>
      </c>
      <c r="DB35" s="13" t="str">
        <f t="shared" si="61"/>
        <v/>
      </c>
      <c r="DC35" s="13" t="str">
        <f t="shared" si="61"/>
        <v/>
      </c>
      <c r="DD35" s="13" t="str">
        <f t="shared" si="62"/>
        <v/>
      </c>
      <c r="DE35" s="13" t="str">
        <f t="shared" si="62"/>
        <v/>
      </c>
      <c r="DF35" s="13" t="str">
        <f t="shared" si="63"/>
        <v/>
      </c>
      <c r="DG35" s="13" t="str">
        <f t="shared" si="64"/>
        <v/>
      </c>
      <c r="DH35" s="13" t="str">
        <f t="shared" si="65"/>
        <v/>
      </c>
      <c r="DI35" s="13" t="str">
        <f t="shared" si="66"/>
        <v/>
      </c>
      <c r="DJ35" s="13" t="str">
        <f t="shared" si="67"/>
        <v/>
      </c>
      <c r="DK35" s="13" t="str">
        <f t="shared" si="68"/>
        <v/>
      </c>
      <c r="DL35" s="13" t="str">
        <f t="shared" si="69"/>
        <v/>
      </c>
      <c r="DM35" s="13" t="str">
        <f t="shared" si="70"/>
        <v/>
      </c>
      <c r="DN35" s="13" t="str">
        <f t="shared" si="71"/>
        <v/>
      </c>
      <c r="DO35" s="13" t="str">
        <f t="shared" si="72"/>
        <v/>
      </c>
      <c r="DP35" s="13" t="str">
        <f t="shared" si="73"/>
        <v/>
      </c>
      <c r="DQ35" s="13" t="str">
        <f t="shared" si="74"/>
        <v/>
      </c>
      <c r="DR35" s="13" t="str">
        <f t="shared" si="75"/>
        <v/>
      </c>
      <c r="DS35" s="13" t="str">
        <f t="shared" si="76"/>
        <v/>
      </c>
      <c r="DT35" s="13" t="str">
        <f t="shared" si="77"/>
        <v/>
      </c>
      <c r="DU35" s="13" t="str">
        <f t="shared" si="78"/>
        <v/>
      </c>
      <c r="DV35" s="13" t="str">
        <f t="shared" si="79"/>
        <v/>
      </c>
      <c r="DW35" s="13" t="str">
        <f t="shared" si="80"/>
        <v/>
      </c>
      <c r="DX35" s="13" t="str">
        <f t="shared" si="81"/>
        <v/>
      </c>
      <c r="DY35" s="13" t="str">
        <f t="shared" si="82"/>
        <v/>
      </c>
      <c r="DZ35" s="13" t="str">
        <f t="shared" si="83"/>
        <v/>
      </c>
      <c r="EA35" s="13" t="str">
        <f t="shared" si="84"/>
        <v/>
      </c>
      <c r="EB35" s="13" t="str">
        <f t="shared" si="85"/>
        <v/>
      </c>
      <c r="EC35" s="13" t="str">
        <f t="shared" si="86"/>
        <v/>
      </c>
      <c r="ED35" s="13" t="str">
        <f t="shared" si="87"/>
        <v/>
      </c>
      <c r="EE35" s="13" t="str">
        <f t="shared" si="88"/>
        <v/>
      </c>
      <c r="EF35" s="13" t="str">
        <f t="shared" si="89"/>
        <v/>
      </c>
      <c r="EG35" s="13" t="str">
        <f t="shared" si="90"/>
        <v/>
      </c>
      <c r="EH35" s="13" t="str">
        <f t="shared" si="91"/>
        <v/>
      </c>
      <c r="EI35" s="13" t="str">
        <f t="shared" si="92"/>
        <v/>
      </c>
      <c r="EJ35" s="13" t="str">
        <f t="shared" si="93"/>
        <v/>
      </c>
      <c r="EK35" s="13" t="str">
        <f t="shared" si="94"/>
        <v/>
      </c>
      <c r="EL35" s="13" t="str">
        <f t="shared" si="95"/>
        <v/>
      </c>
      <c r="EM35" s="13" t="str">
        <f t="shared" si="96"/>
        <v/>
      </c>
      <c r="EN35" s="13" t="str">
        <f t="shared" si="97"/>
        <v/>
      </c>
      <c r="EO35" s="13" t="str">
        <f t="shared" si="98"/>
        <v/>
      </c>
      <c r="EP35" s="13" t="str">
        <f t="shared" si="99"/>
        <v/>
      </c>
      <c r="EQ35" s="13" t="str">
        <f t="shared" si="100"/>
        <v/>
      </c>
      <c r="ER35" s="13" t="str">
        <f t="shared" si="101"/>
        <v/>
      </c>
      <c r="ES35" s="13" t="str">
        <f t="shared" si="102"/>
        <v/>
      </c>
      <c r="ET35" s="13" t="str">
        <f t="shared" si="103"/>
        <v/>
      </c>
      <c r="EU35" s="13" t="str">
        <f t="shared" si="104"/>
        <v/>
      </c>
      <c r="EV35" s="13" t="str">
        <f t="shared" si="105"/>
        <v/>
      </c>
      <c r="EW35" s="13" t="str">
        <f t="shared" si="106"/>
        <v/>
      </c>
      <c r="EX35" s="13" t="str">
        <f t="shared" si="107"/>
        <v/>
      </c>
      <c r="EY35" s="13" t="str">
        <f t="shared" si="108"/>
        <v/>
      </c>
      <c r="EZ35" s="13" t="str">
        <f t="shared" si="109"/>
        <v/>
      </c>
      <c r="FA35" s="13" t="str">
        <f t="shared" si="110"/>
        <v/>
      </c>
    </row>
    <row r="36" spans="1:157" ht="15" thickBot="1" x14ac:dyDescent="0.4">
      <c r="A36" s="19" t="s">
        <v>98</v>
      </c>
      <c r="B36" s="20" t="s">
        <v>99</v>
      </c>
      <c r="C36" s="81">
        <v>279.38953754326099</v>
      </c>
      <c r="D36" s="81">
        <v>328.69165768699202</v>
      </c>
      <c r="E36" s="81">
        <v>294.00241953344698</v>
      </c>
      <c r="F36" s="81">
        <v>277.60507365589001</v>
      </c>
      <c r="G36" s="81">
        <v>303.07680233250699</v>
      </c>
      <c r="H36" s="81">
        <v>318.52368994872802</v>
      </c>
      <c r="I36" s="81">
        <v>289.667982325477</v>
      </c>
      <c r="J36" s="81">
        <v>294.68554847189699</v>
      </c>
      <c r="K36" s="81">
        <v>279.66622169536902</v>
      </c>
      <c r="L36" s="81">
        <v>246.938416790395</v>
      </c>
      <c r="M36" s="81">
        <v>248.339400784958</v>
      </c>
      <c r="N36" s="81">
        <v>263.087099992118</v>
      </c>
      <c r="O36" s="81">
        <v>262.908429759537</v>
      </c>
      <c r="P36" s="81">
        <v>285.44482042158802</v>
      </c>
      <c r="Q36" s="81">
        <v>303.81708868587401</v>
      </c>
      <c r="R36" s="81">
        <v>280.29602647694401</v>
      </c>
      <c r="S36" s="81">
        <v>266.66924977884401</v>
      </c>
      <c r="T36" s="81">
        <v>351.72038307686103</v>
      </c>
      <c r="U36" s="81">
        <v>348.05199230901002</v>
      </c>
      <c r="V36" s="81">
        <v>303.61449512958501</v>
      </c>
      <c r="W36" s="81">
        <v>316.33383343557603</v>
      </c>
      <c r="X36" s="81">
        <v>252.37777455877</v>
      </c>
      <c r="Y36" s="81">
        <v>235.07186586064299</v>
      </c>
      <c r="Z36" s="81">
        <v>225.821102881012</v>
      </c>
      <c r="AA36" s="81">
        <v>232.78357086579899</v>
      </c>
      <c r="AB36" s="81">
        <v>252.053492052933</v>
      </c>
      <c r="AC36" s="81">
        <v>242.79214912345</v>
      </c>
      <c r="AD36" s="81">
        <v>252.789023290947</v>
      </c>
      <c r="AE36" s="81">
        <v>240.66477686138501</v>
      </c>
      <c r="AF36" s="81">
        <v>226.54991572142899</v>
      </c>
      <c r="AG36" s="81">
        <v>278.89578511004902</v>
      </c>
      <c r="AH36" s="81">
        <v>270.08851551274398</v>
      </c>
      <c r="AI36" s="81">
        <v>258.55218383608798</v>
      </c>
      <c r="AJ36" s="81">
        <v>244.58191374136999</v>
      </c>
      <c r="AK36" s="81">
        <v>249.51697894354999</v>
      </c>
      <c r="AL36" s="81">
        <v>275.28162111574801</v>
      </c>
      <c r="AM36" s="81">
        <v>176.88239111037799</v>
      </c>
      <c r="AN36" s="81">
        <v>177.33152740022501</v>
      </c>
      <c r="AO36" s="81">
        <v>218.855239422832</v>
      </c>
      <c r="AP36" s="81">
        <v>207.222824623972</v>
      </c>
      <c r="AQ36" s="81">
        <v>218.81792230094999</v>
      </c>
      <c r="AR36" s="81">
        <v>178.765488841159</v>
      </c>
      <c r="AS36" s="81">
        <v>218.18369581515199</v>
      </c>
      <c r="AT36" s="81">
        <v>238.969977011184</v>
      </c>
      <c r="AU36" s="81">
        <v>235.03523300472199</v>
      </c>
      <c r="AV36" s="81">
        <v>196.97308357807</v>
      </c>
      <c r="AW36" s="81">
        <v>188.956344976319</v>
      </c>
      <c r="AX36" s="81">
        <v>183.01863847226701</v>
      </c>
      <c r="AY36" s="81">
        <v>177.39554155896201</v>
      </c>
      <c r="AZ36" s="81">
        <v>189.19696892784501</v>
      </c>
      <c r="BA36" s="81">
        <v>190.275942218024</v>
      </c>
      <c r="BB36" s="81">
        <v>189.87792824031499</v>
      </c>
      <c r="BC36" s="81">
        <v>203.18341086829801</v>
      </c>
      <c r="BD36" s="81">
        <v>210.75084806432699</v>
      </c>
      <c r="BE36" s="81">
        <v>215.923490912962</v>
      </c>
      <c r="BF36" s="113"/>
      <c r="BG36" s="82" t="str">
        <f t="shared" si="111"/>
        <v/>
      </c>
      <c r="BH36" s="82" t="str">
        <f t="shared" si="59"/>
        <v/>
      </c>
      <c r="BI36" s="82" t="str">
        <f t="shared" si="59"/>
        <v/>
      </c>
      <c r="BJ36" s="82" t="str">
        <f t="shared" si="59"/>
        <v/>
      </c>
      <c r="BK36" s="82" t="str">
        <f t="shared" si="59"/>
        <v/>
      </c>
      <c r="BL36" s="82" t="str">
        <f t="shared" si="59"/>
        <v/>
      </c>
      <c r="BM36" s="82" t="str">
        <f t="shared" si="59"/>
        <v/>
      </c>
      <c r="BN36" s="82" t="str">
        <f t="shared" si="59"/>
        <v/>
      </c>
      <c r="BO36" s="82" t="str">
        <f t="shared" si="59"/>
        <v/>
      </c>
      <c r="BP36" s="82" t="str">
        <f t="shared" si="59"/>
        <v/>
      </c>
      <c r="BQ36" s="82" t="str">
        <f t="shared" si="59"/>
        <v/>
      </c>
      <c r="BR36" s="82" t="str">
        <f t="shared" si="59"/>
        <v/>
      </c>
      <c r="BS36" s="82" t="str">
        <f t="shared" si="59"/>
        <v/>
      </c>
      <c r="BT36" s="82" t="str">
        <f t="shared" si="59"/>
        <v/>
      </c>
      <c r="BU36" s="82" t="str">
        <f t="shared" si="59"/>
        <v/>
      </c>
      <c r="BV36" s="82" t="str">
        <f t="shared" si="59"/>
        <v/>
      </c>
      <c r="BW36" s="82" t="str">
        <f t="shared" si="59"/>
        <v/>
      </c>
      <c r="BX36" s="82" t="str">
        <f t="shared" si="60"/>
        <v/>
      </c>
      <c r="BY36" s="82" t="str">
        <f t="shared" si="60"/>
        <v/>
      </c>
      <c r="BZ36" s="82" t="str">
        <f t="shared" si="60"/>
        <v/>
      </c>
      <c r="CA36" s="82" t="str">
        <f t="shared" si="60"/>
        <v/>
      </c>
      <c r="CB36" s="82" t="str">
        <f t="shared" si="60"/>
        <v/>
      </c>
      <c r="CC36" s="82" t="str">
        <f t="shared" si="60"/>
        <v/>
      </c>
      <c r="CD36" s="82" t="str">
        <f t="shared" si="60"/>
        <v/>
      </c>
      <c r="CE36" s="82" t="str">
        <f t="shared" si="60"/>
        <v/>
      </c>
      <c r="CF36" s="82" t="str">
        <f t="shared" si="60"/>
        <v/>
      </c>
      <c r="CG36" s="82" t="str">
        <f t="shared" si="60"/>
        <v/>
      </c>
      <c r="CH36" s="82" t="str">
        <f t="shared" si="60"/>
        <v/>
      </c>
      <c r="CI36" s="82" t="str">
        <f t="shared" si="60"/>
        <v/>
      </c>
      <c r="CJ36" s="82" t="str">
        <f t="shared" si="60"/>
        <v/>
      </c>
      <c r="CK36" s="13" t="str">
        <f t="shared" si="60"/>
        <v/>
      </c>
      <c r="CL36" s="13" t="str">
        <f t="shared" si="60"/>
        <v/>
      </c>
      <c r="CM36" s="13" t="str">
        <f t="shared" si="60"/>
        <v/>
      </c>
      <c r="CN36" s="13" t="str">
        <f t="shared" si="61"/>
        <v/>
      </c>
      <c r="CO36" s="13" t="str">
        <f t="shared" si="61"/>
        <v/>
      </c>
      <c r="CP36" s="13" t="str">
        <f t="shared" si="61"/>
        <v/>
      </c>
      <c r="CQ36" s="13" t="str">
        <f t="shared" si="61"/>
        <v/>
      </c>
      <c r="CR36" s="13" t="str">
        <f t="shared" si="61"/>
        <v/>
      </c>
      <c r="CS36" s="13" t="str">
        <f t="shared" si="61"/>
        <v/>
      </c>
      <c r="CT36" s="13" t="str">
        <f t="shared" si="61"/>
        <v/>
      </c>
      <c r="CU36" s="13" t="str">
        <f t="shared" si="61"/>
        <v/>
      </c>
      <c r="CV36" s="13" t="str">
        <f t="shared" si="61"/>
        <v/>
      </c>
      <c r="CW36" s="13" t="str">
        <f t="shared" si="61"/>
        <v/>
      </c>
      <c r="CX36" s="13" t="str">
        <f t="shared" si="61"/>
        <v/>
      </c>
      <c r="CY36" s="13" t="str">
        <f t="shared" si="61"/>
        <v/>
      </c>
      <c r="CZ36" s="13" t="str">
        <f t="shared" si="61"/>
        <v/>
      </c>
      <c r="DA36" s="13" t="str">
        <f t="shared" si="61"/>
        <v/>
      </c>
      <c r="DB36" s="13" t="str">
        <f t="shared" si="61"/>
        <v/>
      </c>
      <c r="DC36" s="13" t="str">
        <f t="shared" si="61"/>
        <v/>
      </c>
      <c r="DD36" s="13" t="str">
        <f t="shared" si="62"/>
        <v/>
      </c>
      <c r="DE36" s="13" t="str">
        <f t="shared" si="62"/>
        <v/>
      </c>
      <c r="DF36" s="13" t="str">
        <f t="shared" si="63"/>
        <v/>
      </c>
      <c r="DG36" s="13" t="str">
        <f t="shared" si="64"/>
        <v/>
      </c>
      <c r="DH36" s="13" t="str">
        <f t="shared" si="65"/>
        <v/>
      </c>
      <c r="DI36" s="13" t="str">
        <f t="shared" si="66"/>
        <v/>
      </c>
      <c r="DJ36" s="13" t="str">
        <f t="shared" si="67"/>
        <v/>
      </c>
      <c r="DK36" s="13" t="str">
        <f t="shared" si="68"/>
        <v/>
      </c>
      <c r="DL36" s="13" t="str">
        <f t="shared" si="69"/>
        <v/>
      </c>
      <c r="DM36" s="13" t="str">
        <f t="shared" si="70"/>
        <v/>
      </c>
      <c r="DN36" s="13" t="str">
        <f t="shared" si="71"/>
        <v/>
      </c>
      <c r="DO36" s="13" t="str">
        <f t="shared" si="72"/>
        <v/>
      </c>
      <c r="DP36" s="13" t="str">
        <f t="shared" si="73"/>
        <v/>
      </c>
      <c r="DQ36" s="13" t="str">
        <f t="shared" si="74"/>
        <v/>
      </c>
      <c r="DR36" s="13" t="str">
        <f t="shared" si="75"/>
        <v/>
      </c>
      <c r="DS36" s="13" t="str">
        <f t="shared" si="76"/>
        <v/>
      </c>
      <c r="DT36" s="13" t="str">
        <f t="shared" si="77"/>
        <v/>
      </c>
      <c r="DU36" s="13" t="str">
        <f t="shared" si="78"/>
        <v/>
      </c>
      <c r="DV36" s="13" t="str">
        <f t="shared" si="79"/>
        <v/>
      </c>
      <c r="DW36" s="13" t="str">
        <f t="shared" si="80"/>
        <v/>
      </c>
      <c r="DX36" s="13" t="str">
        <f t="shared" si="81"/>
        <v/>
      </c>
      <c r="DY36" s="13" t="str">
        <f t="shared" si="82"/>
        <v/>
      </c>
      <c r="DZ36" s="13" t="str">
        <f t="shared" si="83"/>
        <v/>
      </c>
      <c r="EA36" s="13" t="str">
        <f t="shared" si="84"/>
        <v/>
      </c>
      <c r="EB36" s="13" t="str">
        <f t="shared" si="85"/>
        <v/>
      </c>
      <c r="EC36" s="13" t="str">
        <f t="shared" si="86"/>
        <v/>
      </c>
      <c r="ED36" s="13" t="str">
        <f t="shared" si="87"/>
        <v/>
      </c>
      <c r="EE36" s="13" t="str">
        <f t="shared" si="88"/>
        <v/>
      </c>
      <c r="EF36" s="13" t="str">
        <f t="shared" si="89"/>
        <v/>
      </c>
      <c r="EG36" s="13" t="str">
        <f t="shared" si="90"/>
        <v/>
      </c>
      <c r="EH36" s="13" t="str">
        <f t="shared" si="91"/>
        <v/>
      </c>
      <c r="EI36" s="13" t="str">
        <f t="shared" si="92"/>
        <v/>
      </c>
      <c r="EJ36" s="13" t="str">
        <f t="shared" si="93"/>
        <v/>
      </c>
      <c r="EK36" s="13" t="str">
        <f t="shared" si="94"/>
        <v/>
      </c>
      <c r="EL36" s="13" t="str">
        <f t="shared" si="95"/>
        <v/>
      </c>
      <c r="EM36" s="13" t="str">
        <f t="shared" si="96"/>
        <v/>
      </c>
      <c r="EN36" s="13" t="str">
        <f t="shared" si="97"/>
        <v/>
      </c>
      <c r="EO36" s="13" t="str">
        <f t="shared" si="98"/>
        <v/>
      </c>
      <c r="EP36" s="13" t="str">
        <f t="shared" si="99"/>
        <v/>
      </c>
      <c r="EQ36" s="13" t="str">
        <f t="shared" si="100"/>
        <v/>
      </c>
      <c r="ER36" s="13" t="str">
        <f t="shared" si="101"/>
        <v/>
      </c>
      <c r="ES36" s="13" t="str">
        <f t="shared" si="102"/>
        <v/>
      </c>
      <c r="ET36" s="13" t="str">
        <f t="shared" si="103"/>
        <v/>
      </c>
      <c r="EU36" s="13" t="str">
        <f t="shared" si="104"/>
        <v/>
      </c>
      <c r="EV36" s="13" t="str">
        <f t="shared" si="105"/>
        <v/>
      </c>
      <c r="EW36" s="13" t="str">
        <f t="shared" si="106"/>
        <v/>
      </c>
      <c r="EX36" s="13" t="str">
        <f t="shared" si="107"/>
        <v/>
      </c>
      <c r="EY36" s="13" t="str">
        <f t="shared" si="108"/>
        <v/>
      </c>
      <c r="EZ36" s="13" t="str">
        <f t="shared" si="109"/>
        <v/>
      </c>
      <c r="FA36" s="13" t="str">
        <f t="shared" si="110"/>
        <v/>
      </c>
    </row>
    <row r="37" spans="1:157" ht="15" thickBot="1" x14ac:dyDescent="0.4">
      <c r="A37" s="19" t="s">
        <v>100</v>
      </c>
      <c r="B37" s="20" t="s">
        <v>101</v>
      </c>
      <c r="C37" s="81">
        <v>345.97577853565502</v>
      </c>
      <c r="D37" s="81">
        <v>343.21317540090598</v>
      </c>
      <c r="E37" s="81">
        <v>364.82306776598301</v>
      </c>
      <c r="F37" s="81">
        <v>342.20791967315699</v>
      </c>
      <c r="G37" s="81">
        <v>343.41003067222698</v>
      </c>
      <c r="H37" s="81">
        <v>401.34036850448598</v>
      </c>
      <c r="I37" s="81">
        <v>356.32038197983098</v>
      </c>
      <c r="J37" s="81">
        <v>333.10781455990502</v>
      </c>
      <c r="K37" s="81">
        <v>321.99940602584797</v>
      </c>
      <c r="L37" s="81">
        <v>338.55389575526698</v>
      </c>
      <c r="M37" s="81">
        <v>320.26855501739101</v>
      </c>
      <c r="N37" s="81">
        <v>339.34925030366401</v>
      </c>
      <c r="O37" s="81">
        <v>317.38326064903401</v>
      </c>
      <c r="P37" s="81">
        <v>354.85526127363801</v>
      </c>
      <c r="Q37" s="81">
        <v>336.35635041967601</v>
      </c>
      <c r="R37" s="81">
        <v>276.421627453724</v>
      </c>
      <c r="S37" s="81">
        <v>248.42050137490401</v>
      </c>
      <c r="T37" s="81">
        <v>215.12099883310299</v>
      </c>
      <c r="U37" s="81">
        <v>243.57917149758401</v>
      </c>
      <c r="V37" s="81">
        <v>218.52594301996101</v>
      </c>
      <c r="W37" s="81">
        <v>244.639495579129</v>
      </c>
      <c r="X37" s="81">
        <v>219.25996057735401</v>
      </c>
      <c r="Y37" s="81">
        <v>216.78686980195499</v>
      </c>
      <c r="Z37" s="81">
        <v>241.67633324318501</v>
      </c>
      <c r="AA37" s="81">
        <v>225.13408538261299</v>
      </c>
      <c r="AB37" s="81">
        <v>245.07273225521701</v>
      </c>
      <c r="AC37" s="81">
        <v>283.39293694595</v>
      </c>
      <c r="AD37" s="81">
        <v>335.85777103619603</v>
      </c>
      <c r="AE37" s="81">
        <v>318.99570885609199</v>
      </c>
      <c r="AF37" s="81">
        <v>312.77538377142201</v>
      </c>
      <c r="AG37" s="81">
        <v>306.57230238367902</v>
      </c>
      <c r="AH37" s="81">
        <v>318.45355472864497</v>
      </c>
      <c r="AI37" s="81">
        <v>309.84528746283002</v>
      </c>
      <c r="AJ37" s="81">
        <v>285.55734166862698</v>
      </c>
      <c r="AK37" s="81">
        <v>299.57473394569098</v>
      </c>
      <c r="AL37" s="81">
        <v>241.721373573411</v>
      </c>
      <c r="AM37" s="81">
        <v>124.31390874800699</v>
      </c>
      <c r="AN37" s="81">
        <v>163.313315843108</v>
      </c>
      <c r="AO37" s="81">
        <v>191.90306588577101</v>
      </c>
      <c r="AP37" s="81">
        <v>166.63089757517301</v>
      </c>
      <c r="AQ37" s="81">
        <v>209.25182344250899</v>
      </c>
      <c r="AR37" s="81">
        <v>245.91524042919201</v>
      </c>
      <c r="AS37" s="81">
        <v>220.79854750497699</v>
      </c>
      <c r="AT37" s="81">
        <v>220.67101950114301</v>
      </c>
      <c r="AU37" s="81">
        <v>231.49378251717999</v>
      </c>
      <c r="AV37" s="81">
        <v>220.09691941513901</v>
      </c>
      <c r="AW37" s="81">
        <v>235.387295255807</v>
      </c>
      <c r="AX37" s="81">
        <v>253.26563470146399</v>
      </c>
      <c r="AY37" s="81">
        <v>229.56150543311401</v>
      </c>
      <c r="AZ37" s="81">
        <v>230.07352923344899</v>
      </c>
      <c r="BA37" s="81">
        <v>213.720221081126</v>
      </c>
      <c r="BB37" s="81">
        <v>150.644514479897</v>
      </c>
      <c r="BC37" s="81">
        <v>190.92159583986401</v>
      </c>
      <c r="BD37" s="81">
        <v>182.832792469282</v>
      </c>
      <c r="BE37" s="81">
        <v>140.81570390061401</v>
      </c>
      <c r="BF37" s="113"/>
      <c r="BG37" s="82" t="str">
        <f t="shared" si="111"/>
        <v/>
      </c>
      <c r="BH37" s="82" t="str">
        <f t="shared" si="59"/>
        <v/>
      </c>
      <c r="BI37" s="82" t="str">
        <f t="shared" si="59"/>
        <v/>
      </c>
      <c r="BJ37" s="82" t="str">
        <f t="shared" si="59"/>
        <v/>
      </c>
      <c r="BK37" s="82" t="str">
        <f t="shared" si="59"/>
        <v/>
      </c>
      <c r="BL37" s="82" t="str">
        <f t="shared" si="59"/>
        <v/>
      </c>
      <c r="BM37" s="82" t="str">
        <f t="shared" si="59"/>
        <v/>
      </c>
      <c r="BN37" s="82" t="str">
        <f t="shared" si="59"/>
        <v/>
      </c>
      <c r="BO37" s="82" t="str">
        <f t="shared" si="59"/>
        <v/>
      </c>
      <c r="BP37" s="82" t="str">
        <f t="shared" si="59"/>
        <v/>
      </c>
      <c r="BQ37" s="82" t="str">
        <f t="shared" si="59"/>
        <v/>
      </c>
      <c r="BR37" s="82" t="str">
        <f t="shared" si="59"/>
        <v/>
      </c>
      <c r="BS37" s="82" t="str">
        <f t="shared" si="59"/>
        <v/>
      </c>
      <c r="BT37" s="82" t="str">
        <f t="shared" si="59"/>
        <v/>
      </c>
      <c r="BU37" s="82" t="str">
        <f t="shared" si="59"/>
        <v/>
      </c>
      <c r="BV37" s="82" t="str">
        <f t="shared" si="59"/>
        <v/>
      </c>
      <c r="BW37" s="82" t="str">
        <f t="shared" si="59"/>
        <v/>
      </c>
      <c r="BX37" s="82" t="str">
        <f t="shared" si="60"/>
        <v/>
      </c>
      <c r="BY37" s="82" t="str">
        <f t="shared" si="60"/>
        <v/>
      </c>
      <c r="BZ37" s="82" t="str">
        <f t="shared" si="60"/>
        <v/>
      </c>
      <c r="CA37" s="82" t="str">
        <f t="shared" si="60"/>
        <v/>
      </c>
      <c r="CB37" s="82" t="str">
        <f t="shared" si="60"/>
        <v/>
      </c>
      <c r="CC37" s="82" t="str">
        <f t="shared" si="60"/>
        <v/>
      </c>
      <c r="CD37" s="82" t="str">
        <f t="shared" si="60"/>
        <v/>
      </c>
      <c r="CE37" s="82" t="str">
        <f t="shared" si="60"/>
        <v/>
      </c>
      <c r="CF37" s="82" t="str">
        <f t="shared" si="60"/>
        <v/>
      </c>
      <c r="CG37" s="82" t="str">
        <f t="shared" si="60"/>
        <v/>
      </c>
      <c r="CH37" s="82" t="str">
        <f t="shared" si="60"/>
        <v/>
      </c>
      <c r="CI37" s="82" t="str">
        <f t="shared" si="60"/>
        <v/>
      </c>
      <c r="CJ37" s="82" t="str">
        <f t="shared" si="60"/>
        <v/>
      </c>
      <c r="CK37" s="13" t="str">
        <f t="shared" si="60"/>
        <v/>
      </c>
      <c r="CL37" s="13" t="str">
        <f t="shared" si="60"/>
        <v/>
      </c>
      <c r="CM37" s="13" t="str">
        <f t="shared" si="60"/>
        <v/>
      </c>
      <c r="CN37" s="13" t="str">
        <f t="shared" si="61"/>
        <v/>
      </c>
      <c r="CO37" s="13" t="str">
        <f t="shared" si="61"/>
        <v/>
      </c>
      <c r="CP37" s="13" t="str">
        <f t="shared" si="61"/>
        <v/>
      </c>
      <c r="CQ37" s="13" t="str">
        <f t="shared" si="61"/>
        <v/>
      </c>
      <c r="CR37" s="13" t="str">
        <f t="shared" si="61"/>
        <v/>
      </c>
      <c r="CS37" s="13" t="str">
        <f t="shared" si="61"/>
        <v/>
      </c>
      <c r="CT37" s="13" t="str">
        <f t="shared" si="61"/>
        <v/>
      </c>
      <c r="CU37" s="13" t="str">
        <f t="shared" si="61"/>
        <v/>
      </c>
      <c r="CV37" s="13" t="str">
        <f t="shared" si="61"/>
        <v/>
      </c>
      <c r="CW37" s="13" t="str">
        <f t="shared" si="61"/>
        <v/>
      </c>
      <c r="CX37" s="13" t="str">
        <f t="shared" si="61"/>
        <v/>
      </c>
      <c r="CY37" s="13" t="str">
        <f t="shared" si="61"/>
        <v/>
      </c>
      <c r="CZ37" s="13" t="str">
        <f t="shared" si="61"/>
        <v/>
      </c>
      <c r="DA37" s="13" t="str">
        <f t="shared" si="61"/>
        <v/>
      </c>
      <c r="DB37" s="13" t="str">
        <f t="shared" si="61"/>
        <v/>
      </c>
      <c r="DC37" s="13" t="str">
        <f t="shared" si="61"/>
        <v/>
      </c>
      <c r="DD37" s="13" t="str">
        <f t="shared" si="62"/>
        <v/>
      </c>
      <c r="DE37" s="13" t="str">
        <f t="shared" si="62"/>
        <v/>
      </c>
      <c r="DF37" s="13" t="str">
        <f t="shared" si="63"/>
        <v/>
      </c>
      <c r="DG37" s="13" t="str">
        <f t="shared" si="64"/>
        <v/>
      </c>
      <c r="DH37" s="13" t="str">
        <f t="shared" si="65"/>
        <v/>
      </c>
      <c r="DI37" s="13" t="str">
        <f t="shared" si="66"/>
        <v/>
      </c>
      <c r="DJ37" s="13" t="str">
        <f t="shared" si="67"/>
        <v/>
      </c>
      <c r="DK37" s="13" t="str">
        <f t="shared" si="68"/>
        <v/>
      </c>
      <c r="DL37" s="13" t="str">
        <f t="shared" si="69"/>
        <v/>
      </c>
      <c r="DM37" s="13" t="str">
        <f t="shared" si="70"/>
        <v/>
      </c>
      <c r="DN37" s="13" t="str">
        <f t="shared" si="71"/>
        <v/>
      </c>
      <c r="DO37" s="13" t="str">
        <f t="shared" si="72"/>
        <v/>
      </c>
      <c r="DP37" s="13" t="str">
        <f t="shared" si="73"/>
        <v/>
      </c>
      <c r="DQ37" s="13" t="str">
        <f t="shared" si="74"/>
        <v/>
      </c>
      <c r="DR37" s="13" t="str">
        <f t="shared" si="75"/>
        <v/>
      </c>
      <c r="DS37" s="13" t="str">
        <f t="shared" si="76"/>
        <v/>
      </c>
      <c r="DT37" s="13" t="str">
        <f t="shared" si="77"/>
        <v/>
      </c>
      <c r="DU37" s="13" t="str">
        <f t="shared" si="78"/>
        <v/>
      </c>
      <c r="DV37" s="13" t="str">
        <f t="shared" si="79"/>
        <v/>
      </c>
      <c r="DW37" s="13" t="str">
        <f t="shared" si="80"/>
        <v/>
      </c>
      <c r="DX37" s="13" t="str">
        <f t="shared" si="81"/>
        <v/>
      </c>
      <c r="DY37" s="13" t="str">
        <f t="shared" si="82"/>
        <v/>
      </c>
      <c r="DZ37" s="13" t="str">
        <f t="shared" si="83"/>
        <v/>
      </c>
      <c r="EA37" s="13" t="str">
        <f t="shared" si="84"/>
        <v/>
      </c>
      <c r="EB37" s="13" t="str">
        <f t="shared" si="85"/>
        <v/>
      </c>
      <c r="EC37" s="13" t="str">
        <f t="shared" si="86"/>
        <v/>
      </c>
      <c r="ED37" s="13" t="str">
        <f t="shared" si="87"/>
        <v/>
      </c>
      <c r="EE37" s="13" t="str">
        <f t="shared" si="88"/>
        <v/>
      </c>
      <c r="EF37" s="13" t="str">
        <f t="shared" si="89"/>
        <v/>
      </c>
      <c r="EG37" s="13" t="str">
        <f t="shared" si="90"/>
        <v/>
      </c>
      <c r="EH37" s="13" t="str">
        <f t="shared" si="91"/>
        <v/>
      </c>
      <c r="EI37" s="13" t="str">
        <f t="shared" si="92"/>
        <v/>
      </c>
      <c r="EJ37" s="13" t="str">
        <f t="shared" si="93"/>
        <v/>
      </c>
      <c r="EK37" s="13" t="str">
        <f t="shared" si="94"/>
        <v/>
      </c>
      <c r="EL37" s="13" t="str">
        <f t="shared" si="95"/>
        <v/>
      </c>
      <c r="EM37" s="13" t="str">
        <f t="shared" si="96"/>
        <v/>
      </c>
      <c r="EN37" s="13" t="str">
        <f t="shared" si="97"/>
        <v/>
      </c>
      <c r="EO37" s="13" t="str">
        <f t="shared" si="98"/>
        <v/>
      </c>
      <c r="EP37" s="13" t="str">
        <f t="shared" si="99"/>
        <v/>
      </c>
      <c r="EQ37" s="13" t="str">
        <f t="shared" si="100"/>
        <v/>
      </c>
      <c r="ER37" s="13" t="str">
        <f t="shared" si="101"/>
        <v/>
      </c>
      <c r="ES37" s="13" t="str">
        <f t="shared" si="102"/>
        <v/>
      </c>
      <c r="ET37" s="13" t="str">
        <f t="shared" si="103"/>
        <v/>
      </c>
      <c r="EU37" s="13" t="str">
        <f t="shared" si="104"/>
        <v/>
      </c>
      <c r="EV37" s="13" t="str">
        <f t="shared" si="105"/>
        <v/>
      </c>
      <c r="EW37" s="13" t="str">
        <f t="shared" si="106"/>
        <v/>
      </c>
      <c r="EX37" s="13" t="str">
        <f t="shared" si="107"/>
        <v/>
      </c>
      <c r="EY37" s="13" t="str">
        <f t="shared" si="108"/>
        <v/>
      </c>
      <c r="EZ37" s="13" t="str">
        <f t="shared" si="109"/>
        <v/>
      </c>
      <c r="FA37" s="13" t="str">
        <f t="shared" si="110"/>
        <v/>
      </c>
    </row>
    <row r="38" spans="1:157" ht="15" thickBot="1" x14ac:dyDescent="0.4">
      <c r="A38" s="19" t="s">
        <v>102</v>
      </c>
      <c r="B38" s="20" t="s">
        <v>103</v>
      </c>
      <c r="C38" s="81">
        <v>139.08543817676301</v>
      </c>
      <c r="D38" s="81">
        <v>169.086976158206</v>
      </c>
      <c r="E38" s="81">
        <v>189.99428651003799</v>
      </c>
      <c r="F38" s="81">
        <v>176.70220016842799</v>
      </c>
      <c r="G38" s="81">
        <v>170.79052886977999</v>
      </c>
      <c r="H38" s="81">
        <v>134.98121269053499</v>
      </c>
      <c r="I38" s="81">
        <v>138.82188437413399</v>
      </c>
      <c r="J38" s="81">
        <v>144.26563674049501</v>
      </c>
      <c r="K38" s="81">
        <v>141.433428532541</v>
      </c>
      <c r="L38" s="81">
        <v>147.67703893833999</v>
      </c>
      <c r="M38" s="81">
        <v>167.555522306754</v>
      </c>
      <c r="N38" s="81">
        <v>149.58349661064599</v>
      </c>
      <c r="O38" s="81">
        <v>139.680484586012</v>
      </c>
      <c r="P38" s="81">
        <v>147.50222062439701</v>
      </c>
      <c r="Q38" s="81">
        <v>132.70000033490399</v>
      </c>
      <c r="R38" s="81">
        <v>128.16303139674301</v>
      </c>
      <c r="S38" s="81">
        <v>130.63419596653799</v>
      </c>
      <c r="T38" s="81">
        <v>163.35089876816099</v>
      </c>
      <c r="U38" s="81">
        <v>113.70611178605201</v>
      </c>
      <c r="V38" s="81">
        <v>133.74188576499299</v>
      </c>
      <c r="W38" s="81">
        <v>152.60358486315701</v>
      </c>
      <c r="X38" s="81">
        <v>148.61007616173401</v>
      </c>
      <c r="Y38" s="81">
        <v>183.875563018533</v>
      </c>
      <c r="Z38" s="81">
        <v>210.58226356428</v>
      </c>
      <c r="AA38" s="81">
        <v>244.37366052656799</v>
      </c>
      <c r="AB38" s="81">
        <v>231.86140730510601</v>
      </c>
      <c r="AC38" s="81">
        <v>244.02945387075201</v>
      </c>
      <c r="AD38" s="81">
        <v>249.21384706894801</v>
      </c>
      <c r="AE38" s="81">
        <v>214.878913235147</v>
      </c>
      <c r="AF38" s="81">
        <v>228.252595995945</v>
      </c>
      <c r="AG38" s="81">
        <v>208.91705923112201</v>
      </c>
      <c r="AH38" s="81">
        <v>236.48805073519699</v>
      </c>
      <c r="AI38" s="81">
        <v>245.811724577832</v>
      </c>
      <c r="AJ38" s="81">
        <v>245.04862865983901</v>
      </c>
      <c r="AK38" s="81">
        <v>215.77954112904999</v>
      </c>
      <c r="AL38" s="81">
        <v>188.68367053846001</v>
      </c>
      <c r="AM38" s="81">
        <v>147.936120946225</v>
      </c>
      <c r="AN38" s="81">
        <v>119.630349025147</v>
      </c>
      <c r="AO38" s="81">
        <v>147.85398942565001</v>
      </c>
      <c r="AP38" s="81">
        <v>182.60728567509199</v>
      </c>
      <c r="AQ38" s="81">
        <v>183.96529074046401</v>
      </c>
      <c r="AR38" s="81">
        <v>132.736417149429</v>
      </c>
      <c r="AS38" s="81">
        <v>128.67686141099301</v>
      </c>
      <c r="AT38" s="81">
        <v>115.757542580391</v>
      </c>
      <c r="AU38" s="81">
        <v>129.41994874028001</v>
      </c>
      <c r="AV38" s="81">
        <v>121.154116959269</v>
      </c>
      <c r="AW38" s="81">
        <v>129.972041805814</v>
      </c>
      <c r="AX38" s="81">
        <v>86.552548204197905</v>
      </c>
      <c r="AY38" s="81">
        <v>90.361605956730401</v>
      </c>
      <c r="AZ38" s="81">
        <v>101.90384487159299</v>
      </c>
      <c r="BA38" s="81">
        <v>85.640685680259196</v>
      </c>
      <c r="BB38" s="81">
        <v>102.34172853036701</v>
      </c>
      <c r="BC38" s="81">
        <v>92.580360996468599</v>
      </c>
      <c r="BD38" s="81">
        <v>100.814867947404</v>
      </c>
      <c r="BE38" s="81">
        <v>126.49496035790401</v>
      </c>
      <c r="BF38" s="113"/>
      <c r="BG38" s="82" t="str">
        <f t="shared" si="111"/>
        <v/>
      </c>
      <c r="BH38" s="82" t="str">
        <f t="shared" si="59"/>
        <v/>
      </c>
      <c r="BI38" s="82" t="str">
        <f t="shared" si="59"/>
        <v/>
      </c>
      <c r="BJ38" s="82" t="str">
        <f t="shared" si="59"/>
        <v/>
      </c>
      <c r="BK38" s="82" t="str">
        <f t="shared" si="59"/>
        <v/>
      </c>
      <c r="BL38" s="82" t="str">
        <f t="shared" si="59"/>
        <v/>
      </c>
      <c r="BM38" s="82" t="str">
        <f t="shared" si="59"/>
        <v/>
      </c>
      <c r="BN38" s="82" t="str">
        <f t="shared" si="59"/>
        <v/>
      </c>
      <c r="BO38" s="82" t="str">
        <f t="shared" si="59"/>
        <v/>
      </c>
      <c r="BP38" s="82" t="str">
        <f t="shared" si="59"/>
        <v/>
      </c>
      <c r="BQ38" s="82" t="str">
        <f t="shared" si="59"/>
        <v/>
      </c>
      <c r="BR38" s="82" t="str">
        <f t="shared" si="59"/>
        <v/>
      </c>
      <c r="BS38" s="82" t="str">
        <f t="shared" si="59"/>
        <v/>
      </c>
      <c r="BT38" s="82" t="str">
        <f t="shared" si="59"/>
        <v/>
      </c>
      <c r="BU38" s="82" t="str">
        <f t="shared" si="59"/>
        <v/>
      </c>
      <c r="BV38" s="82" t="str">
        <f t="shared" si="59"/>
        <v/>
      </c>
      <c r="BW38" s="82" t="str">
        <f t="shared" si="59"/>
        <v/>
      </c>
      <c r="BX38" s="82" t="str">
        <f t="shared" si="60"/>
        <v/>
      </c>
      <c r="BY38" s="82" t="str">
        <f t="shared" si="60"/>
        <v/>
      </c>
      <c r="BZ38" s="82" t="str">
        <f t="shared" si="60"/>
        <v/>
      </c>
      <c r="CA38" s="82" t="str">
        <f t="shared" si="60"/>
        <v/>
      </c>
      <c r="CB38" s="82" t="str">
        <f t="shared" si="60"/>
        <v/>
      </c>
      <c r="CC38" s="82" t="str">
        <f t="shared" si="60"/>
        <v/>
      </c>
      <c r="CD38" s="82" t="str">
        <f t="shared" si="60"/>
        <v/>
      </c>
      <c r="CE38" s="82" t="str">
        <f t="shared" si="60"/>
        <v/>
      </c>
      <c r="CF38" s="82" t="str">
        <f t="shared" si="60"/>
        <v/>
      </c>
      <c r="CG38" s="82" t="str">
        <f t="shared" si="60"/>
        <v/>
      </c>
      <c r="CH38" s="82" t="str">
        <f t="shared" si="60"/>
        <v/>
      </c>
      <c r="CI38" s="82" t="str">
        <f t="shared" si="60"/>
        <v/>
      </c>
      <c r="CJ38" s="82" t="str">
        <f t="shared" si="60"/>
        <v/>
      </c>
      <c r="CK38" s="13" t="str">
        <f t="shared" si="60"/>
        <v/>
      </c>
      <c r="CL38" s="13" t="str">
        <f t="shared" si="60"/>
        <v/>
      </c>
      <c r="CM38" s="13" t="str">
        <f t="shared" si="60"/>
        <v/>
      </c>
      <c r="CN38" s="13" t="str">
        <f t="shared" si="61"/>
        <v/>
      </c>
      <c r="CO38" s="13" t="str">
        <f t="shared" si="61"/>
        <v/>
      </c>
      <c r="CP38" s="13" t="str">
        <f t="shared" si="61"/>
        <v/>
      </c>
      <c r="CQ38" s="13" t="str">
        <f t="shared" si="61"/>
        <v/>
      </c>
      <c r="CR38" s="13" t="str">
        <f t="shared" si="61"/>
        <v/>
      </c>
      <c r="CS38" s="13" t="str">
        <f t="shared" si="61"/>
        <v/>
      </c>
      <c r="CT38" s="13" t="str">
        <f t="shared" si="61"/>
        <v/>
      </c>
      <c r="CU38" s="13" t="str">
        <f t="shared" si="61"/>
        <v/>
      </c>
      <c r="CV38" s="13" t="str">
        <f t="shared" si="61"/>
        <v/>
      </c>
      <c r="CW38" s="13" t="str">
        <f t="shared" si="61"/>
        <v/>
      </c>
      <c r="CX38" s="13" t="str">
        <f t="shared" si="61"/>
        <v/>
      </c>
      <c r="CY38" s="13" t="str">
        <f t="shared" si="61"/>
        <v/>
      </c>
      <c r="CZ38" s="13" t="str">
        <f t="shared" si="61"/>
        <v/>
      </c>
      <c r="DA38" s="13" t="str">
        <f t="shared" si="61"/>
        <v/>
      </c>
      <c r="DB38" s="13" t="str">
        <f t="shared" si="61"/>
        <v/>
      </c>
      <c r="DC38" s="13" t="str">
        <f t="shared" si="61"/>
        <v/>
      </c>
      <c r="DD38" s="13" t="str">
        <f t="shared" si="62"/>
        <v/>
      </c>
      <c r="DE38" s="13" t="str">
        <f t="shared" si="62"/>
        <v/>
      </c>
      <c r="DF38" s="13" t="str">
        <f t="shared" si="63"/>
        <v/>
      </c>
      <c r="DG38" s="13" t="str">
        <f t="shared" si="64"/>
        <v/>
      </c>
      <c r="DH38" s="13" t="str">
        <f t="shared" si="65"/>
        <v/>
      </c>
      <c r="DI38" s="13" t="str">
        <f t="shared" si="66"/>
        <v/>
      </c>
      <c r="DJ38" s="13" t="str">
        <f t="shared" si="67"/>
        <v/>
      </c>
      <c r="DK38" s="13" t="str">
        <f t="shared" si="68"/>
        <v/>
      </c>
      <c r="DL38" s="13" t="str">
        <f t="shared" si="69"/>
        <v/>
      </c>
      <c r="DM38" s="13" t="str">
        <f t="shared" si="70"/>
        <v/>
      </c>
      <c r="DN38" s="13" t="str">
        <f t="shared" si="71"/>
        <v/>
      </c>
      <c r="DO38" s="13" t="str">
        <f t="shared" si="72"/>
        <v/>
      </c>
      <c r="DP38" s="13" t="str">
        <f t="shared" si="73"/>
        <v/>
      </c>
      <c r="DQ38" s="13" t="str">
        <f t="shared" si="74"/>
        <v/>
      </c>
      <c r="DR38" s="13" t="str">
        <f t="shared" si="75"/>
        <v/>
      </c>
      <c r="DS38" s="13" t="str">
        <f t="shared" si="76"/>
        <v/>
      </c>
      <c r="DT38" s="13" t="str">
        <f t="shared" si="77"/>
        <v/>
      </c>
      <c r="DU38" s="13" t="str">
        <f t="shared" si="78"/>
        <v/>
      </c>
      <c r="DV38" s="13" t="str">
        <f t="shared" si="79"/>
        <v/>
      </c>
      <c r="DW38" s="13" t="str">
        <f t="shared" si="80"/>
        <v/>
      </c>
      <c r="DX38" s="13" t="str">
        <f t="shared" si="81"/>
        <v/>
      </c>
      <c r="DY38" s="13" t="str">
        <f t="shared" si="82"/>
        <v/>
      </c>
      <c r="DZ38" s="13" t="str">
        <f t="shared" si="83"/>
        <v/>
      </c>
      <c r="EA38" s="13" t="str">
        <f t="shared" si="84"/>
        <v/>
      </c>
      <c r="EB38" s="13" t="str">
        <f t="shared" si="85"/>
        <v/>
      </c>
      <c r="EC38" s="13" t="str">
        <f t="shared" si="86"/>
        <v/>
      </c>
      <c r="ED38" s="13" t="str">
        <f t="shared" si="87"/>
        <v/>
      </c>
      <c r="EE38" s="13" t="str">
        <f t="shared" si="88"/>
        <v/>
      </c>
      <c r="EF38" s="13" t="str">
        <f t="shared" si="89"/>
        <v/>
      </c>
      <c r="EG38" s="13" t="str">
        <f t="shared" si="90"/>
        <v/>
      </c>
      <c r="EH38" s="13" t="str">
        <f t="shared" si="91"/>
        <v/>
      </c>
      <c r="EI38" s="13" t="str">
        <f t="shared" si="92"/>
        <v/>
      </c>
      <c r="EJ38" s="13" t="str">
        <f t="shared" si="93"/>
        <v/>
      </c>
      <c r="EK38" s="13" t="str">
        <f t="shared" si="94"/>
        <v/>
      </c>
      <c r="EL38" s="13" t="str">
        <f t="shared" si="95"/>
        <v/>
      </c>
      <c r="EM38" s="13" t="str">
        <f t="shared" si="96"/>
        <v/>
      </c>
      <c r="EN38" s="13" t="str">
        <f t="shared" si="97"/>
        <v/>
      </c>
      <c r="EO38" s="13" t="str">
        <f t="shared" si="98"/>
        <v/>
      </c>
      <c r="EP38" s="13" t="str">
        <f t="shared" si="99"/>
        <v/>
      </c>
      <c r="EQ38" s="13" t="str">
        <f t="shared" si="100"/>
        <v/>
      </c>
      <c r="ER38" s="13" t="str">
        <f t="shared" si="101"/>
        <v/>
      </c>
      <c r="ES38" s="13" t="str">
        <f t="shared" si="102"/>
        <v/>
      </c>
      <c r="ET38" s="13" t="str">
        <f t="shared" si="103"/>
        <v/>
      </c>
      <c r="EU38" s="13" t="str">
        <f t="shared" si="104"/>
        <v/>
      </c>
      <c r="EV38" s="13" t="str">
        <f t="shared" si="105"/>
        <v/>
      </c>
      <c r="EW38" s="13" t="str">
        <f t="shared" si="106"/>
        <v/>
      </c>
      <c r="EX38" s="13" t="str">
        <f t="shared" si="107"/>
        <v/>
      </c>
      <c r="EY38" s="13" t="str">
        <f t="shared" si="108"/>
        <v/>
      </c>
      <c r="EZ38" s="13" t="str">
        <f t="shared" si="109"/>
        <v/>
      </c>
      <c r="FA38" s="13" t="str">
        <f t="shared" si="110"/>
        <v/>
      </c>
    </row>
    <row r="39" spans="1:157" ht="15" thickBot="1" x14ac:dyDescent="0.4">
      <c r="A39" s="19" t="s">
        <v>104</v>
      </c>
      <c r="B39" s="20" t="s">
        <v>8</v>
      </c>
      <c r="C39" s="81">
        <v>1667.95648402489</v>
      </c>
      <c r="D39" s="81">
        <v>1540.8672340780499</v>
      </c>
      <c r="E39" s="81">
        <v>1471.3961594815401</v>
      </c>
      <c r="F39" s="81">
        <v>1580.46547335795</v>
      </c>
      <c r="G39" s="81">
        <v>1509.6434229855499</v>
      </c>
      <c r="H39" s="81">
        <v>1404.32199539779</v>
      </c>
      <c r="I39" s="81">
        <v>1333.2803489313001</v>
      </c>
      <c r="J39" s="81">
        <v>1222.1051863544001</v>
      </c>
      <c r="K39" s="81">
        <v>1321.81865425097</v>
      </c>
      <c r="L39" s="81">
        <v>1439.97142204806</v>
      </c>
      <c r="M39" s="81">
        <v>1596.52934060289</v>
      </c>
      <c r="N39" s="81">
        <v>1374.1082240159899</v>
      </c>
      <c r="O39" s="81">
        <v>1434.66756973984</v>
      </c>
      <c r="P39" s="81">
        <v>1515.5427871234001</v>
      </c>
      <c r="Q39" s="81">
        <v>1391.1676695046899</v>
      </c>
      <c r="R39" s="81">
        <v>1465.1939424730001</v>
      </c>
      <c r="S39" s="81">
        <v>1351.79859083618</v>
      </c>
      <c r="T39" s="81">
        <v>1409.41289925868</v>
      </c>
      <c r="U39" s="81">
        <v>1491.03864735754</v>
      </c>
      <c r="V39" s="81">
        <v>1555.1326560197999</v>
      </c>
      <c r="W39" s="81">
        <v>1521.3296505518299</v>
      </c>
      <c r="X39" s="81">
        <v>1604.0181849459</v>
      </c>
      <c r="Y39" s="81">
        <v>1640.1469951803799</v>
      </c>
      <c r="Z39" s="81">
        <v>1651.6736402071699</v>
      </c>
      <c r="AA39" s="81">
        <v>1770.6547453041601</v>
      </c>
      <c r="AB39" s="81">
        <v>1874.50001168882</v>
      </c>
      <c r="AC39" s="81">
        <v>1919.5532323193299</v>
      </c>
      <c r="AD39" s="81">
        <v>2049.2872932310902</v>
      </c>
      <c r="AE39" s="81">
        <v>1995.9144715600601</v>
      </c>
      <c r="AF39" s="81">
        <v>1957.5259358072899</v>
      </c>
      <c r="AG39" s="81">
        <v>1752.7191457538099</v>
      </c>
      <c r="AH39" s="81">
        <v>1772.5404151131499</v>
      </c>
      <c r="AI39" s="81">
        <v>1667.8074808428601</v>
      </c>
      <c r="AJ39" s="81">
        <v>1490.5219986289301</v>
      </c>
      <c r="AK39" s="81">
        <v>1638.75888803721</v>
      </c>
      <c r="AL39" s="81">
        <v>1567.24761699899</v>
      </c>
      <c r="AM39" s="81">
        <v>837.92894897706606</v>
      </c>
      <c r="AN39" s="81">
        <v>983.70973408077805</v>
      </c>
      <c r="AO39" s="81">
        <v>1285.7089089338201</v>
      </c>
      <c r="AP39" s="81">
        <v>1458.8847368495899</v>
      </c>
      <c r="AQ39" s="81">
        <v>1579.1791361621899</v>
      </c>
      <c r="AR39" s="81">
        <v>1618.8742284222999</v>
      </c>
      <c r="AS39" s="81">
        <v>1738.88211621096</v>
      </c>
      <c r="AT39" s="81">
        <v>1881.2688171227401</v>
      </c>
      <c r="AU39" s="81">
        <v>1795.19094185275</v>
      </c>
      <c r="AV39" s="81">
        <v>1783.74458570359</v>
      </c>
      <c r="AW39" s="81">
        <v>1867.1431709635699</v>
      </c>
      <c r="AX39" s="81">
        <v>1744.0995633612299</v>
      </c>
      <c r="AY39" s="81">
        <v>1700.11121654263</v>
      </c>
      <c r="AZ39" s="81">
        <v>1644.6602812922899</v>
      </c>
      <c r="BA39" s="81">
        <v>1568.3522399061801</v>
      </c>
      <c r="BB39" s="81">
        <v>1425.13510886725</v>
      </c>
      <c r="BC39" s="81">
        <v>1402.2306163705</v>
      </c>
      <c r="BD39" s="81">
        <v>1320.98815462929</v>
      </c>
      <c r="BE39" s="81">
        <v>1371.96907477389</v>
      </c>
      <c r="BF39" s="113"/>
      <c r="BG39" s="82" t="str">
        <f t="shared" si="111"/>
        <v/>
      </c>
      <c r="BH39" s="82" t="str">
        <f t="shared" si="59"/>
        <v/>
      </c>
      <c r="BI39" s="82" t="str">
        <f t="shared" si="59"/>
        <v/>
      </c>
      <c r="BJ39" s="82" t="str">
        <f t="shared" si="59"/>
        <v/>
      </c>
      <c r="BK39" s="82" t="str">
        <f t="shared" si="59"/>
        <v/>
      </c>
      <c r="BL39" s="82" t="str">
        <f t="shared" si="59"/>
        <v/>
      </c>
      <c r="BM39" s="82" t="str">
        <f t="shared" si="59"/>
        <v/>
      </c>
      <c r="BN39" s="82" t="str">
        <f t="shared" si="59"/>
        <v/>
      </c>
      <c r="BO39" s="82" t="str">
        <f t="shared" si="59"/>
        <v/>
      </c>
      <c r="BP39" s="82" t="str">
        <f t="shared" si="59"/>
        <v/>
      </c>
      <c r="BQ39" s="82" t="str">
        <f t="shared" si="59"/>
        <v/>
      </c>
      <c r="BR39" s="82" t="str">
        <f t="shared" si="59"/>
        <v/>
      </c>
      <c r="BS39" s="82" t="str">
        <f t="shared" si="59"/>
        <v/>
      </c>
      <c r="BT39" s="82" t="str">
        <f t="shared" si="59"/>
        <v/>
      </c>
      <c r="BU39" s="82" t="str">
        <f t="shared" si="59"/>
        <v/>
      </c>
      <c r="BV39" s="82" t="str">
        <f t="shared" si="59"/>
        <v/>
      </c>
      <c r="BW39" s="82" t="str">
        <f t="shared" si="59"/>
        <v/>
      </c>
      <c r="BX39" s="82" t="str">
        <f t="shared" si="60"/>
        <v/>
      </c>
      <c r="BY39" s="82" t="str">
        <f t="shared" si="60"/>
        <v/>
      </c>
      <c r="BZ39" s="82" t="str">
        <f t="shared" si="60"/>
        <v/>
      </c>
      <c r="CA39" s="82" t="str">
        <f t="shared" si="60"/>
        <v/>
      </c>
      <c r="CB39" s="82" t="str">
        <f t="shared" si="60"/>
        <v/>
      </c>
      <c r="CC39" s="82" t="str">
        <f t="shared" si="60"/>
        <v/>
      </c>
      <c r="CD39" s="82" t="str">
        <f t="shared" si="60"/>
        <v/>
      </c>
      <c r="CE39" s="82" t="str">
        <f t="shared" si="60"/>
        <v/>
      </c>
      <c r="CF39" s="82" t="str">
        <f t="shared" si="60"/>
        <v/>
      </c>
      <c r="CG39" s="82" t="str">
        <f t="shared" si="60"/>
        <v/>
      </c>
      <c r="CH39" s="82" t="str">
        <f t="shared" si="60"/>
        <v/>
      </c>
      <c r="CI39" s="82" t="str">
        <f t="shared" si="60"/>
        <v/>
      </c>
      <c r="CJ39" s="82" t="str">
        <f t="shared" si="60"/>
        <v/>
      </c>
      <c r="CK39" s="13" t="str">
        <f t="shared" si="60"/>
        <v/>
      </c>
      <c r="CL39" s="13" t="str">
        <f t="shared" si="60"/>
        <v/>
      </c>
      <c r="CM39" s="13" t="str">
        <f t="shared" si="60"/>
        <v/>
      </c>
      <c r="CN39" s="13" t="str">
        <f t="shared" si="61"/>
        <v/>
      </c>
      <c r="CO39" s="13" t="str">
        <f t="shared" si="61"/>
        <v/>
      </c>
      <c r="CP39" s="13" t="str">
        <f t="shared" si="61"/>
        <v/>
      </c>
      <c r="CQ39" s="13" t="str">
        <f t="shared" si="61"/>
        <v/>
      </c>
      <c r="CR39" s="13" t="str">
        <f t="shared" si="61"/>
        <v/>
      </c>
      <c r="CS39" s="13" t="str">
        <f t="shared" si="61"/>
        <v/>
      </c>
      <c r="CT39" s="13" t="str">
        <f t="shared" si="61"/>
        <v/>
      </c>
      <c r="CU39" s="13" t="str">
        <f t="shared" si="61"/>
        <v/>
      </c>
      <c r="CV39" s="13" t="str">
        <f t="shared" si="61"/>
        <v/>
      </c>
      <c r="CW39" s="13" t="str">
        <f t="shared" si="61"/>
        <v/>
      </c>
      <c r="CX39" s="13" t="str">
        <f t="shared" si="61"/>
        <v/>
      </c>
      <c r="CY39" s="13" t="str">
        <f t="shared" si="61"/>
        <v/>
      </c>
      <c r="CZ39" s="13" t="str">
        <f t="shared" si="61"/>
        <v/>
      </c>
      <c r="DA39" s="13" t="str">
        <f t="shared" si="61"/>
        <v/>
      </c>
      <c r="DB39" s="13" t="str">
        <f t="shared" si="61"/>
        <v/>
      </c>
      <c r="DC39" s="13" t="str">
        <f t="shared" si="61"/>
        <v/>
      </c>
      <c r="DD39" s="13" t="str">
        <f t="shared" si="62"/>
        <v/>
      </c>
      <c r="DE39" s="13" t="str">
        <f t="shared" si="62"/>
        <v/>
      </c>
      <c r="DF39" s="13" t="str">
        <f t="shared" si="63"/>
        <v/>
      </c>
      <c r="DG39" s="13" t="str">
        <f t="shared" si="64"/>
        <v/>
      </c>
      <c r="DH39" s="13" t="str">
        <f t="shared" si="65"/>
        <v/>
      </c>
      <c r="DI39" s="13" t="str">
        <f t="shared" si="66"/>
        <v/>
      </c>
      <c r="DJ39" s="13" t="str">
        <f t="shared" si="67"/>
        <v/>
      </c>
      <c r="DK39" s="13" t="str">
        <f t="shared" si="68"/>
        <v/>
      </c>
      <c r="DL39" s="13" t="str">
        <f t="shared" si="69"/>
        <v/>
      </c>
      <c r="DM39" s="13" t="str">
        <f t="shared" si="70"/>
        <v/>
      </c>
      <c r="DN39" s="13" t="str">
        <f t="shared" si="71"/>
        <v/>
      </c>
      <c r="DO39" s="13" t="str">
        <f t="shared" si="72"/>
        <v/>
      </c>
      <c r="DP39" s="13" t="str">
        <f t="shared" si="73"/>
        <v/>
      </c>
      <c r="DQ39" s="13" t="str">
        <f t="shared" si="74"/>
        <v/>
      </c>
      <c r="DR39" s="13" t="str">
        <f t="shared" si="75"/>
        <v/>
      </c>
      <c r="DS39" s="13" t="str">
        <f t="shared" si="76"/>
        <v/>
      </c>
      <c r="DT39" s="13" t="str">
        <f t="shared" si="77"/>
        <v/>
      </c>
      <c r="DU39" s="13" t="str">
        <f t="shared" si="78"/>
        <v/>
      </c>
      <c r="DV39" s="13" t="str">
        <f t="shared" si="79"/>
        <v/>
      </c>
      <c r="DW39" s="13" t="str">
        <f t="shared" si="80"/>
        <v/>
      </c>
      <c r="DX39" s="13" t="str">
        <f t="shared" si="81"/>
        <v/>
      </c>
      <c r="DY39" s="13" t="str">
        <f t="shared" si="82"/>
        <v/>
      </c>
      <c r="DZ39" s="13" t="str">
        <f t="shared" si="83"/>
        <v/>
      </c>
      <c r="EA39" s="13" t="str">
        <f t="shared" si="84"/>
        <v/>
      </c>
      <c r="EB39" s="13" t="str">
        <f t="shared" si="85"/>
        <v/>
      </c>
      <c r="EC39" s="13" t="str">
        <f t="shared" si="86"/>
        <v/>
      </c>
      <c r="ED39" s="13" t="str">
        <f t="shared" si="87"/>
        <v/>
      </c>
      <c r="EE39" s="13" t="str">
        <f t="shared" si="88"/>
        <v/>
      </c>
      <c r="EF39" s="13" t="str">
        <f t="shared" si="89"/>
        <v/>
      </c>
      <c r="EG39" s="13" t="str">
        <f t="shared" si="90"/>
        <v/>
      </c>
      <c r="EH39" s="13" t="str">
        <f t="shared" si="91"/>
        <v/>
      </c>
      <c r="EI39" s="13" t="str">
        <f t="shared" si="92"/>
        <v/>
      </c>
      <c r="EJ39" s="13" t="str">
        <f t="shared" si="93"/>
        <v/>
      </c>
      <c r="EK39" s="13" t="str">
        <f t="shared" si="94"/>
        <v/>
      </c>
      <c r="EL39" s="13" t="str">
        <f t="shared" si="95"/>
        <v/>
      </c>
      <c r="EM39" s="13" t="str">
        <f t="shared" si="96"/>
        <v/>
      </c>
      <c r="EN39" s="13" t="str">
        <f t="shared" si="97"/>
        <v/>
      </c>
      <c r="EO39" s="13" t="str">
        <f t="shared" si="98"/>
        <v/>
      </c>
      <c r="EP39" s="13" t="str">
        <f t="shared" si="99"/>
        <v/>
      </c>
      <c r="EQ39" s="13" t="str">
        <f t="shared" si="100"/>
        <v/>
      </c>
      <c r="ER39" s="13" t="str">
        <f t="shared" si="101"/>
        <v/>
      </c>
      <c r="ES39" s="13" t="str">
        <f t="shared" si="102"/>
        <v/>
      </c>
      <c r="ET39" s="13" t="str">
        <f t="shared" si="103"/>
        <v/>
      </c>
      <c r="EU39" s="13" t="str">
        <f t="shared" si="104"/>
        <v/>
      </c>
      <c r="EV39" s="13" t="str">
        <f t="shared" si="105"/>
        <v/>
      </c>
      <c r="EW39" s="13" t="str">
        <f t="shared" si="106"/>
        <v/>
      </c>
      <c r="EX39" s="13" t="str">
        <f t="shared" si="107"/>
        <v/>
      </c>
      <c r="EY39" s="13" t="str">
        <f t="shared" si="108"/>
        <v/>
      </c>
      <c r="EZ39" s="13" t="str">
        <f t="shared" si="109"/>
        <v/>
      </c>
      <c r="FA39" s="13" t="str">
        <f t="shared" si="110"/>
        <v/>
      </c>
    </row>
    <row r="40" spans="1:157" ht="15" thickBot="1" x14ac:dyDescent="0.4">
      <c r="A40" s="18"/>
      <c r="B40" s="18" t="s">
        <v>146</v>
      </c>
      <c r="C40" s="77">
        <v>3236.2900718634119</v>
      </c>
      <c r="D40" s="77">
        <v>3105.7421773927863</v>
      </c>
      <c r="E40" s="77">
        <v>2992.190461701935</v>
      </c>
      <c r="F40" s="77">
        <v>3029.807225307221</v>
      </c>
      <c r="G40" s="77">
        <v>2915.229334170921</v>
      </c>
      <c r="H40" s="77">
        <v>2883.3794222620472</v>
      </c>
      <c r="I40" s="77">
        <v>2718.724914571942</v>
      </c>
      <c r="J40" s="77">
        <v>2587.0390145126553</v>
      </c>
      <c r="K40" s="77">
        <v>2702.5438579464249</v>
      </c>
      <c r="L40" s="77">
        <v>2773.8634513740753</v>
      </c>
      <c r="M40" s="77">
        <v>2985.254077340589</v>
      </c>
      <c r="N40" s="77">
        <v>2779.7866049007071</v>
      </c>
      <c r="O40" s="77">
        <v>2804.562101690196</v>
      </c>
      <c r="P40" s="77">
        <v>3003.259412859933</v>
      </c>
      <c r="Q40" s="77">
        <v>2763.256404455678</v>
      </c>
      <c r="R40" s="77">
        <v>2917.2783354991752</v>
      </c>
      <c r="S40" s="77">
        <v>2791.7359609158111</v>
      </c>
      <c r="T40" s="77">
        <v>2989.8937255495289</v>
      </c>
      <c r="U40" s="77">
        <v>3075.4001815236979</v>
      </c>
      <c r="V40" s="77">
        <v>3052.8179976322349</v>
      </c>
      <c r="W40" s="77">
        <v>3037.2388883333642</v>
      </c>
      <c r="X40" s="77">
        <v>3021.2354749859087</v>
      </c>
      <c r="Y40" s="77">
        <v>3169.1853279935108</v>
      </c>
      <c r="Z40" s="77">
        <v>3218.0339277753742</v>
      </c>
      <c r="AA40" s="77">
        <v>3348.870074819084</v>
      </c>
      <c r="AB40" s="77">
        <v>3622.9444312807163</v>
      </c>
      <c r="AC40" s="77">
        <v>3557.4132290723846</v>
      </c>
      <c r="AD40" s="77">
        <v>3913.4844675844615</v>
      </c>
      <c r="AE40" s="77">
        <v>3824.8412229205442</v>
      </c>
      <c r="AF40" s="77">
        <v>3790.4677743268858</v>
      </c>
      <c r="AG40" s="77">
        <v>3486.5930869080557</v>
      </c>
      <c r="AH40" s="77">
        <v>3633.553511249916</v>
      </c>
      <c r="AI40" s="77">
        <v>3425.4301604762877</v>
      </c>
      <c r="AJ40" s="77">
        <v>3143.0856026582269</v>
      </c>
      <c r="AK40" s="77">
        <v>3386.0892125568571</v>
      </c>
      <c r="AL40" s="77">
        <v>3268.480015100663</v>
      </c>
      <c r="AM40" s="77">
        <v>2051.0019956109959</v>
      </c>
      <c r="AN40" s="77">
        <v>2085.3611033329812</v>
      </c>
      <c r="AO40" s="77">
        <v>2737.6438383244758</v>
      </c>
      <c r="AP40" s="77">
        <v>2625.4942320219379</v>
      </c>
      <c r="AQ40" s="77">
        <v>3018.1891739098101</v>
      </c>
      <c r="AR40" s="77">
        <v>3035.1663357841599</v>
      </c>
      <c r="AS40" s="77">
        <v>3234.915126595778</v>
      </c>
      <c r="AT40" s="77">
        <v>3432.2200825328509</v>
      </c>
      <c r="AU40" s="77">
        <v>3419.9796251116522</v>
      </c>
      <c r="AV40" s="77">
        <v>3323.1043178398777</v>
      </c>
      <c r="AW40" s="77">
        <v>3391.3018398648337</v>
      </c>
      <c r="AX40" s="77">
        <v>3219.5350399484896</v>
      </c>
      <c r="AY40" s="77">
        <v>3176.0057288561247</v>
      </c>
      <c r="AZ40" s="77">
        <v>3151.5931934275982</v>
      </c>
      <c r="BA40" s="77">
        <v>2998.2483510604184</v>
      </c>
      <c r="BB40" s="77">
        <v>2821.2031442765769</v>
      </c>
      <c r="BC40" s="77">
        <v>2880.7527791775701</v>
      </c>
      <c r="BD40" s="77">
        <v>2773.4117151798878</v>
      </c>
      <c r="BE40" s="77">
        <v>2832.3423492761522</v>
      </c>
      <c r="BF40" s="114"/>
      <c r="BG40" s="82" t="str">
        <f t="shared" si="111"/>
        <v/>
      </c>
      <c r="BH40" s="82" t="str">
        <f t="shared" si="59"/>
        <v/>
      </c>
      <c r="BI40" s="82" t="str">
        <f t="shared" si="59"/>
        <v/>
      </c>
      <c r="BJ40" s="82" t="str">
        <f t="shared" si="59"/>
        <v/>
      </c>
      <c r="BK40" s="82" t="str">
        <f t="shared" si="59"/>
        <v/>
      </c>
      <c r="BL40" s="82" t="str">
        <f t="shared" si="59"/>
        <v/>
      </c>
      <c r="BM40" s="82" t="str">
        <f t="shared" si="59"/>
        <v/>
      </c>
      <c r="BN40" s="82" t="str">
        <f t="shared" si="59"/>
        <v/>
      </c>
      <c r="BO40" s="82" t="str">
        <f t="shared" si="59"/>
        <v/>
      </c>
      <c r="BP40" s="82" t="str">
        <f t="shared" si="59"/>
        <v/>
      </c>
      <c r="BQ40" s="82" t="str">
        <f t="shared" si="59"/>
        <v/>
      </c>
      <c r="BR40" s="82" t="str">
        <f t="shared" si="59"/>
        <v/>
      </c>
      <c r="BS40" s="82" t="str">
        <f t="shared" si="59"/>
        <v/>
      </c>
      <c r="BT40" s="82" t="str">
        <f t="shared" si="59"/>
        <v/>
      </c>
      <c r="BU40" s="82" t="str">
        <f t="shared" si="59"/>
        <v/>
      </c>
      <c r="BV40" s="82" t="str">
        <f t="shared" si="59"/>
        <v/>
      </c>
      <c r="BW40" s="82" t="str">
        <f t="shared" si="59"/>
        <v/>
      </c>
      <c r="BX40" s="82" t="str">
        <f t="shared" si="60"/>
        <v/>
      </c>
      <c r="BY40" s="82" t="str">
        <f t="shared" si="60"/>
        <v/>
      </c>
      <c r="BZ40" s="82" t="str">
        <f t="shared" si="60"/>
        <v/>
      </c>
      <c r="CA40" s="82" t="str">
        <f t="shared" si="60"/>
        <v/>
      </c>
      <c r="CB40" s="82" t="str">
        <f t="shared" si="60"/>
        <v/>
      </c>
      <c r="CC40" s="82" t="str">
        <f t="shared" si="60"/>
        <v/>
      </c>
      <c r="CD40" s="82" t="str">
        <f t="shared" si="60"/>
        <v/>
      </c>
      <c r="CE40" s="82" t="str">
        <f t="shared" si="60"/>
        <v/>
      </c>
      <c r="CF40" s="82" t="str">
        <f t="shared" si="60"/>
        <v/>
      </c>
      <c r="CG40" s="82" t="str">
        <f t="shared" si="60"/>
        <v/>
      </c>
      <c r="CH40" s="82" t="str">
        <f t="shared" si="60"/>
        <v/>
      </c>
      <c r="CI40" s="82" t="str">
        <f t="shared" si="60"/>
        <v/>
      </c>
      <c r="CJ40" s="82" t="str">
        <f t="shared" si="60"/>
        <v/>
      </c>
      <c r="CK40" s="13" t="str">
        <f t="shared" si="60"/>
        <v/>
      </c>
      <c r="CL40" s="13" t="str">
        <f t="shared" si="60"/>
        <v/>
      </c>
      <c r="CM40" s="13" t="str">
        <f t="shared" si="60"/>
        <v/>
      </c>
      <c r="CN40" s="13" t="str">
        <f t="shared" si="61"/>
        <v/>
      </c>
      <c r="CO40" s="13" t="str">
        <f t="shared" si="61"/>
        <v/>
      </c>
      <c r="CP40" s="13" t="str">
        <f t="shared" si="61"/>
        <v/>
      </c>
      <c r="CQ40" s="13" t="str">
        <f t="shared" si="61"/>
        <v/>
      </c>
      <c r="CR40" s="13" t="str">
        <f t="shared" si="61"/>
        <v/>
      </c>
      <c r="CS40" s="13" t="str">
        <f t="shared" si="61"/>
        <v/>
      </c>
      <c r="CT40" s="13" t="str">
        <f t="shared" si="61"/>
        <v/>
      </c>
      <c r="CU40" s="13" t="str">
        <f t="shared" si="61"/>
        <v/>
      </c>
      <c r="CV40" s="13" t="str">
        <f t="shared" si="61"/>
        <v/>
      </c>
      <c r="CW40" s="13" t="str">
        <f t="shared" si="61"/>
        <v/>
      </c>
      <c r="CX40" s="13" t="str">
        <f t="shared" si="61"/>
        <v/>
      </c>
      <c r="CY40" s="13" t="str">
        <f t="shared" si="61"/>
        <v/>
      </c>
      <c r="CZ40" s="13" t="str">
        <f t="shared" si="61"/>
        <v/>
      </c>
      <c r="DA40" s="13" t="str">
        <f t="shared" si="61"/>
        <v/>
      </c>
      <c r="DB40" s="13" t="str">
        <f t="shared" si="61"/>
        <v/>
      </c>
      <c r="DC40" s="13" t="str">
        <f t="shared" si="61"/>
        <v/>
      </c>
      <c r="DD40" s="13" t="str">
        <f t="shared" si="62"/>
        <v/>
      </c>
      <c r="DE40" s="13" t="str">
        <f t="shared" si="62"/>
        <v/>
      </c>
      <c r="DF40" s="13" t="str">
        <f t="shared" si="63"/>
        <v/>
      </c>
      <c r="DG40" s="13" t="str">
        <f t="shared" si="64"/>
        <v/>
      </c>
      <c r="DH40" s="13" t="str">
        <f t="shared" si="65"/>
        <v/>
      </c>
      <c r="DI40" s="13" t="str">
        <f t="shared" si="66"/>
        <v/>
      </c>
      <c r="DJ40" s="13" t="str">
        <f t="shared" si="67"/>
        <v/>
      </c>
      <c r="DK40" s="13" t="str">
        <f t="shared" si="68"/>
        <v/>
      </c>
      <c r="DL40" s="13" t="str">
        <f t="shared" si="69"/>
        <v/>
      </c>
      <c r="DM40" s="13" t="str">
        <f t="shared" si="70"/>
        <v/>
      </c>
      <c r="DN40" s="13" t="str">
        <f t="shared" si="71"/>
        <v/>
      </c>
      <c r="DO40" s="13" t="str">
        <f t="shared" si="72"/>
        <v/>
      </c>
      <c r="DP40" s="13" t="str">
        <f t="shared" si="73"/>
        <v/>
      </c>
      <c r="DQ40" s="13" t="str">
        <f t="shared" si="74"/>
        <v/>
      </c>
      <c r="DR40" s="13" t="str">
        <f t="shared" si="75"/>
        <v/>
      </c>
      <c r="DS40" s="13" t="str">
        <f t="shared" si="76"/>
        <v/>
      </c>
      <c r="DT40" s="13" t="str">
        <f t="shared" si="77"/>
        <v/>
      </c>
      <c r="DU40" s="13" t="str">
        <f t="shared" si="78"/>
        <v/>
      </c>
      <c r="DV40" s="13" t="str">
        <f t="shared" si="79"/>
        <v/>
      </c>
      <c r="DW40" s="13" t="str">
        <f t="shared" si="80"/>
        <v/>
      </c>
      <c r="DX40" s="13" t="str">
        <f t="shared" si="81"/>
        <v/>
      </c>
      <c r="DY40" s="13" t="str">
        <f t="shared" si="82"/>
        <v/>
      </c>
      <c r="DZ40" s="13" t="str">
        <f t="shared" si="83"/>
        <v/>
      </c>
      <c r="EA40" s="13" t="str">
        <f t="shared" si="84"/>
        <v/>
      </c>
      <c r="EB40" s="13" t="str">
        <f t="shared" si="85"/>
        <v/>
      </c>
      <c r="EC40" s="13" t="str">
        <f t="shared" si="86"/>
        <v/>
      </c>
      <c r="ED40" s="13" t="str">
        <f t="shared" si="87"/>
        <v/>
      </c>
      <c r="EE40" s="13" t="str">
        <f t="shared" si="88"/>
        <v/>
      </c>
      <c r="EF40" s="13" t="str">
        <f t="shared" si="89"/>
        <v/>
      </c>
      <c r="EG40" s="13" t="str">
        <f t="shared" si="90"/>
        <v/>
      </c>
      <c r="EH40" s="13" t="str">
        <f t="shared" si="91"/>
        <v/>
      </c>
      <c r="EI40" s="13" t="str">
        <f t="shared" si="92"/>
        <v/>
      </c>
      <c r="EJ40" s="13" t="str">
        <f t="shared" si="93"/>
        <v/>
      </c>
      <c r="EK40" s="13" t="str">
        <f t="shared" si="94"/>
        <v/>
      </c>
      <c r="EL40" s="13" t="str">
        <f t="shared" si="95"/>
        <v/>
      </c>
      <c r="EM40" s="13" t="str">
        <f t="shared" si="96"/>
        <v/>
      </c>
      <c r="EN40" s="13" t="str">
        <f t="shared" si="97"/>
        <v/>
      </c>
      <c r="EO40" s="13" t="str">
        <f t="shared" si="98"/>
        <v/>
      </c>
      <c r="EP40" s="13" t="str">
        <f t="shared" si="99"/>
        <v/>
      </c>
      <c r="EQ40" s="13" t="str">
        <f t="shared" si="100"/>
        <v/>
      </c>
      <c r="ER40" s="13" t="str">
        <f t="shared" si="101"/>
        <v/>
      </c>
      <c r="ES40" s="13" t="str">
        <f t="shared" si="102"/>
        <v/>
      </c>
      <c r="ET40" s="13" t="str">
        <f t="shared" si="103"/>
        <v/>
      </c>
      <c r="EU40" s="13" t="str">
        <f t="shared" si="104"/>
        <v/>
      </c>
      <c r="EV40" s="13" t="str">
        <f t="shared" si="105"/>
        <v/>
      </c>
      <c r="EW40" s="13" t="str">
        <f t="shared" si="106"/>
        <v/>
      </c>
      <c r="EX40" s="13" t="str">
        <f t="shared" si="107"/>
        <v/>
      </c>
      <c r="EY40" s="13" t="str">
        <f t="shared" si="108"/>
        <v/>
      </c>
      <c r="EZ40" s="13" t="str">
        <f t="shared" si="109"/>
        <v/>
      </c>
      <c r="FA40" s="13" t="str">
        <f t="shared" si="110"/>
        <v/>
      </c>
    </row>
    <row r="41" spans="1:157" ht="15" thickBot="1" x14ac:dyDescent="0.4">
      <c r="A41" s="16" t="s">
        <v>105</v>
      </c>
      <c r="B41" s="17" t="s">
        <v>10</v>
      </c>
      <c r="C41" s="81">
        <v>878.58142422537605</v>
      </c>
      <c r="D41" s="81">
        <v>911.93409462986995</v>
      </c>
      <c r="E41" s="81">
        <v>1000.1202479841299</v>
      </c>
      <c r="F41" s="81">
        <v>952.86641358808697</v>
      </c>
      <c r="G41" s="81">
        <v>958.77825364670502</v>
      </c>
      <c r="H41" s="81">
        <v>883.07111567453103</v>
      </c>
      <c r="I41" s="81">
        <v>849.39208219817397</v>
      </c>
      <c r="J41" s="81">
        <v>783.82490487000598</v>
      </c>
      <c r="K41" s="81">
        <v>805.96860533892095</v>
      </c>
      <c r="L41" s="81">
        <v>841.672057739607</v>
      </c>
      <c r="M41" s="81">
        <v>797.71084727993502</v>
      </c>
      <c r="N41" s="81">
        <v>743.69887614493996</v>
      </c>
      <c r="O41" s="81">
        <v>805.44805782393098</v>
      </c>
      <c r="P41" s="81">
        <v>795.19800796321101</v>
      </c>
      <c r="Q41" s="81">
        <v>788.03598637314303</v>
      </c>
      <c r="R41" s="81">
        <v>744.96531015333403</v>
      </c>
      <c r="S41" s="81">
        <v>647.89288768157098</v>
      </c>
      <c r="T41" s="81">
        <v>644.92174282965198</v>
      </c>
      <c r="U41" s="81">
        <v>634.17397669872196</v>
      </c>
      <c r="V41" s="81">
        <v>724.29681470066998</v>
      </c>
      <c r="W41" s="81">
        <v>694.96223756532095</v>
      </c>
      <c r="X41" s="81">
        <v>743.73497003642501</v>
      </c>
      <c r="Y41" s="81">
        <v>818.33188042949701</v>
      </c>
      <c r="Z41" s="81">
        <v>877.46302379914903</v>
      </c>
      <c r="AA41" s="81">
        <v>895.97894433818794</v>
      </c>
      <c r="AB41" s="81">
        <v>877.84174901562699</v>
      </c>
      <c r="AC41" s="81">
        <v>927.11239782528901</v>
      </c>
      <c r="AD41" s="81">
        <v>969.73986930768297</v>
      </c>
      <c r="AE41" s="81">
        <v>948.00742683209501</v>
      </c>
      <c r="AF41" s="81">
        <v>955.94808088791899</v>
      </c>
      <c r="AG41" s="81">
        <v>964.36442438051597</v>
      </c>
      <c r="AH41" s="81">
        <v>966.53302104157399</v>
      </c>
      <c r="AI41" s="81">
        <v>980.08551799573002</v>
      </c>
      <c r="AJ41" s="81">
        <v>969.06230843962999</v>
      </c>
      <c r="AK41" s="81">
        <v>1019.40310195264</v>
      </c>
      <c r="AL41" s="81">
        <v>885.10067545663799</v>
      </c>
      <c r="AM41" s="81">
        <v>331.77515601348102</v>
      </c>
      <c r="AN41" s="81">
        <v>657.93457009119095</v>
      </c>
      <c r="AO41" s="81">
        <v>815.25214349069597</v>
      </c>
      <c r="AP41" s="81">
        <v>772.63454393690995</v>
      </c>
      <c r="AQ41" s="81">
        <v>940.20377751026899</v>
      </c>
      <c r="AR41" s="81">
        <v>820.96079341314305</v>
      </c>
      <c r="AS41" s="81">
        <v>894.311638634475</v>
      </c>
      <c r="AT41" s="81">
        <v>921.75851560401304</v>
      </c>
      <c r="AU41" s="81">
        <v>870.67540719531701</v>
      </c>
      <c r="AV41" s="81">
        <v>814.27859298591795</v>
      </c>
      <c r="AW41" s="81">
        <v>833.55587235924099</v>
      </c>
      <c r="AX41" s="81">
        <v>829.15676945194195</v>
      </c>
      <c r="AY41" s="81">
        <v>840.42688361696196</v>
      </c>
      <c r="AZ41" s="81">
        <v>861.23559186433897</v>
      </c>
      <c r="BA41" s="81">
        <v>874.39524610791705</v>
      </c>
      <c r="BB41" s="81">
        <v>860.92123602163497</v>
      </c>
      <c r="BC41" s="81">
        <v>839.20481927263802</v>
      </c>
      <c r="BD41" s="81">
        <v>799.66882324814696</v>
      </c>
      <c r="BE41" s="81">
        <v>774.35933869175005</v>
      </c>
      <c r="BF41" s="113"/>
      <c r="BG41" s="82" t="str">
        <f t="shared" si="111"/>
        <v/>
      </c>
      <c r="BH41" s="82" t="str">
        <f t="shared" si="59"/>
        <v/>
      </c>
      <c r="BI41" s="82" t="str">
        <f t="shared" si="59"/>
        <v/>
      </c>
      <c r="BJ41" s="82" t="str">
        <f t="shared" si="59"/>
        <v/>
      </c>
      <c r="BK41" s="82" t="str">
        <f t="shared" si="59"/>
        <v/>
      </c>
      <c r="BL41" s="82" t="str">
        <f t="shared" si="59"/>
        <v/>
      </c>
      <c r="BM41" s="82" t="str">
        <f t="shared" si="59"/>
        <v/>
      </c>
      <c r="BN41" s="82" t="str">
        <f t="shared" si="59"/>
        <v/>
      </c>
      <c r="BO41" s="82" t="str">
        <f t="shared" si="59"/>
        <v/>
      </c>
      <c r="BP41" s="82" t="str">
        <f t="shared" si="59"/>
        <v/>
      </c>
      <c r="BQ41" s="82" t="str">
        <f t="shared" si="59"/>
        <v/>
      </c>
      <c r="BR41" s="82" t="str">
        <f t="shared" si="59"/>
        <v/>
      </c>
      <c r="BS41" s="82" t="str">
        <f t="shared" si="59"/>
        <v/>
      </c>
      <c r="BT41" s="82" t="str">
        <f t="shared" si="59"/>
        <v/>
      </c>
      <c r="BU41" s="82" t="str">
        <f t="shared" si="59"/>
        <v/>
      </c>
      <c r="BV41" s="82" t="str">
        <f t="shared" si="59"/>
        <v/>
      </c>
      <c r="BW41" s="82" t="str">
        <f t="shared" si="59"/>
        <v/>
      </c>
      <c r="BX41" s="82" t="str">
        <f t="shared" si="60"/>
        <v/>
      </c>
      <c r="BY41" s="82" t="str">
        <f t="shared" si="60"/>
        <v/>
      </c>
      <c r="BZ41" s="82" t="str">
        <f t="shared" si="60"/>
        <v/>
      </c>
      <c r="CA41" s="82" t="str">
        <f t="shared" si="60"/>
        <v/>
      </c>
      <c r="CB41" s="82" t="str">
        <f t="shared" si="60"/>
        <v/>
      </c>
      <c r="CC41" s="82" t="str">
        <f t="shared" si="60"/>
        <v/>
      </c>
      <c r="CD41" s="82" t="str">
        <f t="shared" si="60"/>
        <v/>
      </c>
      <c r="CE41" s="82" t="str">
        <f t="shared" si="60"/>
        <v/>
      </c>
      <c r="CF41" s="82" t="str">
        <f t="shared" si="60"/>
        <v/>
      </c>
      <c r="CG41" s="82" t="str">
        <f t="shared" si="60"/>
        <v/>
      </c>
      <c r="CH41" s="82" t="str">
        <f t="shared" si="60"/>
        <v/>
      </c>
      <c r="CI41" s="82" t="str">
        <f t="shared" si="60"/>
        <v/>
      </c>
      <c r="CJ41" s="82" t="str">
        <f t="shared" si="60"/>
        <v/>
      </c>
      <c r="CK41" s="13" t="str">
        <f t="shared" si="60"/>
        <v/>
      </c>
      <c r="CL41" s="13" t="str">
        <f t="shared" si="60"/>
        <v/>
      </c>
      <c r="CM41" s="13" t="str">
        <f t="shared" si="60"/>
        <v/>
      </c>
      <c r="CN41" s="13" t="str">
        <f t="shared" si="61"/>
        <v/>
      </c>
      <c r="CO41" s="13" t="str">
        <f t="shared" si="61"/>
        <v/>
      </c>
      <c r="CP41" s="13" t="str">
        <f t="shared" si="61"/>
        <v/>
      </c>
      <c r="CQ41" s="13" t="str">
        <f t="shared" si="61"/>
        <v/>
      </c>
      <c r="CR41" s="13" t="str">
        <f t="shared" si="61"/>
        <v/>
      </c>
      <c r="CS41" s="13" t="str">
        <f t="shared" si="61"/>
        <v/>
      </c>
      <c r="CT41" s="13" t="str">
        <f t="shared" si="61"/>
        <v/>
      </c>
      <c r="CU41" s="13" t="str">
        <f t="shared" si="61"/>
        <v/>
      </c>
      <c r="CV41" s="13" t="str">
        <f t="shared" si="61"/>
        <v/>
      </c>
      <c r="CW41" s="13" t="str">
        <f t="shared" si="61"/>
        <v/>
      </c>
      <c r="CX41" s="13" t="str">
        <f t="shared" si="61"/>
        <v/>
      </c>
      <c r="CY41" s="13" t="str">
        <f t="shared" si="61"/>
        <v/>
      </c>
      <c r="CZ41" s="13" t="str">
        <f t="shared" si="61"/>
        <v/>
      </c>
      <c r="DA41" s="13" t="str">
        <f t="shared" si="61"/>
        <v/>
      </c>
      <c r="DB41" s="13" t="str">
        <f t="shared" si="61"/>
        <v/>
      </c>
      <c r="DC41" s="13" t="str">
        <f t="shared" si="61"/>
        <v/>
      </c>
      <c r="DD41" s="13" t="str">
        <f t="shared" si="62"/>
        <v/>
      </c>
      <c r="DE41" s="13" t="str">
        <f t="shared" si="62"/>
        <v/>
      </c>
      <c r="DF41" s="13" t="str">
        <f t="shared" si="63"/>
        <v/>
      </c>
      <c r="DG41" s="13" t="str">
        <f t="shared" si="64"/>
        <v/>
      </c>
      <c r="DH41" s="13" t="str">
        <f t="shared" si="65"/>
        <v/>
      </c>
      <c r="DI41" s="13" t="str">
        <f t="shared" si="66"/>
        <v/>
      </c>
      <c r="DJ41" s="13" t="str">
        <f t="shared" si="67"/>
        <v/>
      </c>
      <c r="DK41" s="13" t="str">
        <f t="shared" si="68"/>
        <v/>
      </c>
      <c r="DL41" s="13" t="str">
        <f t="shared" si="69"/>
        <v/>
      </c>
      <c r="DM41" s="13" t="str">
        <f t="shared" si="70"/>
        <v/>
      </c>
      <c r="DN41" s="13" t="str">
        <f t="shared" si="71"/>
        <v/>
      </c>
      <c r="DO41" s="13" t="str">
        <f t="shared" si="72"/>
        <v/>
      </c>
      <c r="DP41" s="13" t="str">
        <f t="shared" si="73"/>
        <v/>
      </c>
      <c r="DQ41" s="13" t="str">
        <f t="shared" si="74"/>
        <v/>
      </c>
      <c r="DR41" s="13" t="str">
        <f t="shared" si="75"/>
        <v/>
      </c>
      <c r="DS41" s="13" t="str">
        <f t="shared" si="76"/>
        <v/>
      </c>
      <c r="DT41" s="13" t="str">
        <f t="shared" si="77"/>
        <v/>
      </c>
      <c r="DU41" s="13" t="str">
        <f t="shared" si="78"/>
        <v/>
      </c>
      <c r="DV41" s="13" t="str">
        <f t="shared" si="79"/>
        <v/>
      </c>
      <c r="DW41" s="13" t="str">
        <f t="shared" si="80"/>
        <v/>
      </c>
      <c r="DX41" s="13" t="str">
        <f t="shared" si="81"/>
        <v/>
      </c>
      <c r="DY41" s="13" t="str">
        <f t="shared" si="82"/>
        <v/>
      </c>
      <c r="DZ41" s="13" t="str">
        <f t="shared" si="83"/>
        <v/>
      </c>
      <c r="EA41" s="13" t="str">
        <f t="shared" si="84"/>
        <v/>
      </c>
      <c r="EB41" s="13" t="str">
        <f t="shared" si="85"/>
        <v/>
      </c>
      <c r="EC41" s="13" t="str">
        <f t="shared" si="86"/>
        <v/>
      </c>
      <c r="ED41" s="13" t="str">
        <f t="shared" si="87"/>
        <v/>
      </c>
      <c r="EE41" s="13" t="str">
        <f t="shared" si="88"/>
        <v/>
      </c>
      <c r="EF41" s="13" t="str">
        <f t="shared" si="89"/>
        <v/>
      </c>
      <c r="EG41" s="13" t="str">
        <f t="shared" si="90"/>
        <v/>
      </c>
      <c r="EH41" s="13" t="str">
        <f t="shared" si="91"/>
        <v/>
      </c>
      <c r="EI41" s="13" t="str">
        <f t="shared" si="92"/>
        <v/>
      </c>
      <c r="EJ41" s="13" t="str">
        <f t="shared" si="93"/>
        <v/>
      </c>
      <c r="EK41" s="13" t="str">
        <f t="shared" si="94"/>
        <v/>
      </c>
      <c r="EL41" s="13" t="str">
        <f t="shared" si="95"/>
        <v/>
      </c>
      <c r="EM41" s="13" t="str">
        <f t="shared" si="96"/>
        <v/>
      </c>
      <c r="EN41" s="13" t="str">
        <f t="shared" si="97"/>
        <v/>
      </c>
      <c r="EO41" s="13" t="str">
        <f t="shared" si="98"/>
        <v/>
      </c>
      <c r="EP41" s="13" t="str">
        <f t="shared" si="99"/>
        <v/>
      </c>
      <c r="EQ41" s="13" t="str">
        <f t="shared" si="100"/>
        <v/>
      </c>
      <c r="ER41" s="13" t="str">
        <f t="shared" si="101"/>
        <v/>
      </c>
      <c r="ES41" s="13" t="str">
        <f t="shared" si="102"/>
        <v/>
      </c>
      <c r="ET41" s="13" t="str">
        <f t="shared" si="103"/>
        <v/>
      </c>
      <c r="EU41" s="13" t="str">
        <f t="shared" si="104"/>
        <v/>
      </c>
      <c r="EV41" s="13" t="str">
        <f t="shared" si="105"/>
        <v/>
      </c>
      <c r="EW41" s="13" t="str">
        <f t="shared" si="106"/>
        <v/>
      </c>
      <c r="EX41" s="13" t="str">
        <f t="shared" si="107"/>
        <v/>
      </c>
      <c r="EY41" s="13" t="str">
        <f t="shared" si="108"/>
        <v/>
      </c>
      <c r="EZ41" s="13" t="str">
        <f t="shared" si="109"/>
        <v/>
      </c>
      <c r="FA41" s="13" t="str">
        <f t="shared" si="110"/>
        <v/>
      </c>
    </row>
    <row r="42" spans="1:157" ht="15" thickBot="1" x14ac:dyDescent="0.4">
      <c r="A42" s="18"/>
      <c r="B42" s="21" t="s">
        <v>147</v>
      </c>
      <c r="C42" s="77">
        <v>878.58142422537605</v>
      </c>
      <c r="D42" s="77">
        <v>911.93409462986995</v>
      </c>
      <c r="E42" s="77">
        <v>1000.1202479841299</v>
      </c>
      <c r="F42" s="77">
        <v>952.86641358808697</v>
      </c>
      <c r="G42" s="77">
        <v>958.77825364670502</v>
      </c>
      <c r="H42" s="77">
        <v>883.07111567453103</v>
      </c>
      <c r="I42" s="77">
        <v>849.39208219817397</v>
      </c>
      <c r="J42" s="77">
        <v>783.82490487000598</v>
      </c>
      <c r="K42" s="77">
        <v>805.96860533892095</v>
      </c>
      <c r="L42" s="77">
        <v>841.672057739607</v>
      </c>
      <c r="M42" s="77">
        <v>797.71084727993502</v>
      </c>
      <c r="N42" s="77">
        <v>743.69887614493996</v>
      </c>
      <c r="O42" s="77">
        <v>805.44805782393098</v>
      </c>
      <c r="P42" s="77">
        <v>795.19800796321101</v>
      </c>
      <c r="Q42" s="77">
        <v>788.03598637314303</v>
      </c>
      <c r="R42" s="77">
        <v>744.96531015333403</v>
      </c>
      <c r="S42" s="77">
        <v>647.89288768157098</v>
      </c>
      <c r="T42" s="77">
        <v>644.92174282965198</v>
      </c>
      <c r="U42" s="77">
        <v>634.17397669872196</v>
      </c>
      <c r="V42" s="77">
        <v>724.29681470066998</v>
      </c>
      <c r="W42" s="77">
        <v>694.96223756532095</v>
      </c>
      <c r="X42" s="77">
        <v>743.73497003642501</v>
      </c>
      <c r="Y42" s="77">
        <v>818.33188042949701</v>
      </c>
      <c r="Z42" s="77">
        <v>877.46302379914903</v>
      </c>
      <c r="AA42" s="77">
        <v>895.97894433818794</v>
      </c>
      <c r="AB42" s="77">
        <v>877.84174901562699</v>
      </c>
      <c r="AC42" s="77">
        <v>927.11239782528901</v>
      </c>
      <c r="AD42" s="77">
        <v>969.73986930768297</v>
      </c>
      <c r="AE42" s="77">
        <v>948.00742683209501</v>
      </c>
      <c r="AF42" s="77">
        <v>955.94808088791899</v>
      </c>
      <c r="AG42" s="77">
        <v>964.36442438051597</v>
      </c>
      <c r="AH42" s="77">
        <v>966.53302104157399</v>
      </c>
      <c r="AI42" s="77">
        <v>980.08551799573002</v>
      </c>
      <c r="AJ42" s="77">
        <v>969.06230843962999</v>
      </c>
      <c r="AK42" s="77">
        <v>1019.40310195264</v>
      </c>
      <c r="AL42" s="77">
        <v>885.10067545663799</v>
      </c>
      <c r="AM42" s="77">
        <v>331.77515601348102</v>
      </c>
      <c r="AN42" s="77">
        <v>657.93457009119095</v>
      </c>
      <c r="AO42" s="77">
        <v>815.25214349069597</v>
      </c>
      <c r="AP42" s="77">
        <v>772.63454393690995</v>
      </c>
      <c r="AQ42" s="77">
        <v>940.20377751026899</v>
      </c>
      <c r="AR42" s="77">
        <v>820.96079341314305</v>
      </c>
      <c r="AS42" s="77">
        <v>894.311638634475</v>
      </c>
      <c r="AT42" s="77">
        <v>921.75851560401304</v>
      </c>
      <c r="AU42" s="77">
        <v>870.67540719531701</v>
      </c>
      <c r="AV42" s="77">
        <v>814.27859298591795</v>
      </c>
      <c r="AW42" s="77">
        <v>833.55587235924099</v>
      </c>
      <c r="AX42" s="77">
        <v>829.15676945194195</v>
      </c>
      <c r="AY42" s="77">
        <v>840.42688361696196</v>
      </c>
      <c r="AZ42" s="77">
        <v>861.23559186433897</v>
      </c>
      <c r="BA42" s="77">
        <v>874.39524610791705</v>
      </c>
      <c r="BB42" s="77">
        <v>860.92123602163497</v>
      </c>
      <c r="BC42" s="77">
        <v>839.20481927263802</v>
      </c>
      <c r="BD42" s="77">
        <v>799.66882324814696</v>
      </c>
      <c r="BE42" s="77">
        <v>774.35933869175005</v>
      </c>
      <c r="BF42" s="114"/>
      <c r="BG42" s="82" t="str">
        <f t="shared" si="111"/>
        <v/>
      </c>
      <c r="BH42" s="82" t="str">
        <f t="shared" si="59"/>
        <v/>
      </c>
      <c r="BI42" s="82" t="str">
        <f t="shared" si="59"/>
        <v/>
      </c>
      <c r="BJ42" s="82" t="str">
        <f t="shared" si="59"/>
        <v/>
      </c>
      <c r="BK42" s="82" t="str">
        <f t="shared" si="59"/>
        <v/>
      </c>
      <c r="BL42" s="82" t="str">
        <f t="shared" si="59"/>
        <v/>
      </c>
      <c r="BM42" s="82" t="str">
        <f t="shared" si="59"/>
        <v/>
      </c>
      <c r="BN42" s="82" t="str">
        <f t="shared" si="59"/>
        <v/>
      </c>
      <c r="BO42" s="82" t="str">
        <f t="shared" si="59"/>
        <v/>
      </c>
      <c r="BP42" s="82" t="str">
        <f t="shared" si="59"/>
        <v/>
      </c>
      <c r="BQ42" s="82" t="str">
        <f t="shared" si="59"/>
        <v/>
      </c>
      <c r="BR42" s="82" t="str">
        <f t="shared" si="59"/>
        <v/>
      </c>
      <c r="BS42" s="82" t="str">
        <f t="shared" si="59"/>
        <v/>
      </c>
      <c r="BT42" s="82" t="str">
        <f t="shared" si="59"/>
        <v/>
      </c>
      <c r="BU42" s="82" t="str">
        <f t="shared" si="59"/>
        <v/>
      </c>
      <c r="BV42" s="82" t="str">
        <f t="shared" si="59"/>
        <v/>
      </c>
      <c r="BW42" s="82" t="str">
        <f t="shared" si="59"/>
        <v/>
      </c>
      <c r="BX42" s="82" t="str">
        <f t="shared" si="60"/>
        <v/>
      </c>
      <c r="BY42" s="82" t="str">
        <f t="shared" si="60"/>
        <v/>
      </c>
      <c r="BZ42" s="82" t="str">
        <f t="shared" si="60"/>
        <v/>
      </c>
      <c r="CA42" s="82" t="str">
        <f t="shared" si="60"/>
        <v/>
      </c>
      <c r="CB42" s="82" t="str">
        <f t="shared" si="60"/>
        <v/>
      </c>
      <c r="CC42" s="82" t="str">
        <f t="shared" si="60"/>
        <v/>
      </c>
      <c r="CD42" s="82" t="str">
        <f t="shared" si="60"/>
        <v/>
      </c>
      <c r="CE42" s="82" t="str">
        <f t="shared" si="60"/>
        <v/>
      </c>
      <c r="CF42" s="82" t="str">
        <f t="shared" si="60"/>
        <v/>
      </c>
      <c r="CG42" s="82" t="str">
        <f t="shared" si="60"/>
        <v/>
      </c>
      <c r="CH42" s="82" t="str">
        <f t="shared" si="60"/>
        <v/>
      </c>
      <c r="CI42" s="82" t="str">
        <f t="shared" si="60"/>
        <v/>
      </c>
      <c r="CJ42" s="82" t="str">
        <f t="shared" si="60"/>
        <v/>
      </c>
      <c r="CK42" s="13" t="str">
        <f t="shared" si="60"/>
        <v/>
      </c>
      <c r="CL42" s="13" t="str">
        <f t="shared" si="60"/>
        <v/>
      </c>
      <c r="CM42" s="13" t="str">
        <f t="shared" si="60"/>
        <v/>
      </c>
      <c r="CN42" s="13" t="str">
        <f t="shared" si="61"/>
        <v/>
      </c>
      <c r="CO42" s="13" t="str">
        <f t="shared" si="61"/>
        <v/>
      </c>
      <c r="CP42" s="13" t="str">
        <f t="shared" si="61"/>
        <v/>
      </c>
      <c r="CQ42" s="13" t="str">
        <f t="shared" si="61"/>
        <v/>
      </c>
      <c r="CR42" s="13" t="str">
        <f t="shared" si="61"/>
        <v/>
      </c>
      <c r="CS42" s="13" t="str">
        <f t="shared" si="61"/>
        <v/>
      </c>
      <c r="CT42" s="13" t="str">
        <f t="shared" si="61"/>
        <v/>
      </c>
      <c r="CU42" s="13" t="str">
        <f t="shared" si="61"/>
        <v/>
      </c>
      <c r="CV42" s="13" t="str">
        <f t="shared" si="61"/>
        <v/>
      </c>
      <c r="CW42" s="13" t="str">
        <f t="shared" si="61"/>
        <v/>
      </c>
      <c r="CX42" s="13" t="str">
        <f t="shared" si="61"/>
        <v/>
      </c>
      <c r="CY42" s="13" t="str">
        <f t="shared" si="61"/>
        <v/>
      </c>
      <c r="CZ42" s="13" t="str">
        <f t="shared" si="61"/>
        <v/>
      </c>
      <c r="DA42" s="13" t="str">
        <f t="shared" si="61"/>
        <v/>
      </c>
      <c r="DB42" s="13" t="str">
        <f t="shared" si="61"/>
        <v/>
      </c>
      <c r="DC42" s="13" t="str">
        <f t="shared" si="61"/>
        <v/>
      </c>
      <c r="DD42" s="13" t="str">
        <f t="shared" si="62"/>
        <v/>
      </c>
      <c r="DE42" s="13" t="str">
        <f t="shared" si="62"/>
        <v/>
      </c>
      <c r="DF42" s="13" t="str">
        <f t="shared" si="63"/>
        <v/>
      </c>
      <c r="DG42" s="13" t="str">
        <f t="shared" si="64"/>
        <v/>
      </c>
      <c r="DH42" s="13" t="str">
        <f t="shared" si="65"/>
        <v/>
      </c>
      <c r="DI42" s="13" t="str">
        <f t="shared" si="66"/>
        <v/>
      </c>
      <c r="DJ42" s="13" t="str">
        <f t="shared" si="67"/>
        <v/>
      </c>
      <c r="DK42" s="13" t="str">
        <f t="shared" si="68"/>
        <v/>
      </c>
      <c r="DL42" s="13" t="str">
        <f t="shared" si="69"/>
        <v/>
      </c>
      <c r="DM42" s="13" t="str">
        <f t="shared" si="70"/>
        <v/>
      </c>
      <c r="DN42" s="13" t="str">
        <f t="shared" si="71"/>
        <v/>
      </c>
      <c r="DO42" s="13" t="str">
        <f t="shared" si="72"/>
        <v/>
      </c>
      <c r="DP42" s="13" t="str">
        <f t="shared" si="73"/>
        <v/>
      </c>
      <c r="DQ42" s="13" t="str">
        <f t="shared" si="74"/>
        <v/>
      </c>
      <c r="DR42" s="13" t="str">
        <f t="shared" si="75"/>
        <v/>
      </c>
      <c r="DS42" s="13" t="str">
        <f t="shared" si="76"/>
        <v/>
      </c>
      <c r="DT42" s="13" t="str">
        <f t="shared" si="77"/>
        <v/>
      </c>
      <c r="DU42" s="13" t="str">
        <f t="shared" si="78"/>
        <v/>
      </c>
      <c r="DV42" s="13" t="str">
        <f t="shared" si="79"/>
        <v/>
      </c>
      <c r="DW42" s="13" t="str">
        <f t="shared" si="80"/>
        <v/>
      </c>
      <c r="DX42" s="13" t="str">
        <f t="shared" si="81"/>
        <v/>
      </c>
      <c r="DY42" s="13" t="str">
        <f t="shared" si="82"/>
        <v/>
      </c>
      <c r="DZ42" s="13" t="str">
        <f t="shared" si="83"/>
        <v/>
      </c>
      <c r="EA42" s="13" t="str">
        <f t="shared" si="84"/>
        <v/>
      </c>
      <c r="EB42" s="13" t="str">
        <f t="shared" si="85"/>
        <v/>
      </c>
      <c r="EC42" s="13" t="str">
        <f t="shared" si="86"/>
        <v/>
      </c>
      <c r="ED42" s="13" t="str">
        <f t="shared" si="87"/>
        <v/>
      </c>
      <c r="EE42" s="13" t="str">
        <f t="shared" si="88"/>
        <v/>
      </c>
      <c r="EF42" s="13" t="str">
        <f t="shared" si="89"/>
        <v/>
      </c>
      <c r="EG42" s="13" t="str">
        <f t="shared" si="90"/>
        <v/>
      </c>
      <c r="EH42" s="13" t="str">
        <f t="shared" si="91"/>
        <v/>
      </c>
      <c r="EI42" s="13" t="str">
        <f t="shared" si="92"/>
        <v/>
      </c>
      <c r="EJ42" s="13" t="str">
        <f t="shared" si="93"/>
        <v/>
      </c>
      <c r="EK42" s="13" t="str">
        <f t="shared" si="94"/>
        <v/>
      </c>
      <c r="EL42" s="13" t="str">
        <f t="shared" si="95"/>
        <v/>
      </c>
      <c r="EM42" s="13" t="str">
        <f t="shared" si="96"/>
        <v/>
      </c>
      <c r="EN42" s="13" t="str">
        <f t="shared" si="97"/>
        <v/>
      </c>
      <c r="EO42" s="13" t="str">
        <f t="shared" si="98"/>
        <v/>
      </c>
      <c r="EP42" s="13" t="str">
        <f t="shared" si="99"/>
        <v/>
      </c>
      <c r="EQ42" s="13" t="str">
        <f t="shared" si="100"/>
        <v/>
      </c>
      <c r="ER42" s="13" t="str">
        <f t="shared" si="101"/>
        <v/>
      </c>
      <c r="ES42" s="13" t="str">
        <f t="shared" si="102"/>
        <v/>
      </c>
      <c r="ET42" s="13" t="str">
        <f t="shared" si="103"/>
        <v/>
      </c>
      <c r="EU42" s="13" t="str">
        <f t="shared" si="104"/>
        <v/>
      </c>
      <c r="EV42" s="13" t="str">
        <f t="shared" si="105"/>
        <v/>
      </c>
      <c r="EW42" s="13" t="str">
        <f t="shared" si="106"/>
        <v/>
      </c>
      <c r="EX42" s="13" t="str">
        <f t="shared" si="107"/>
        <v/>
      </c>
      <c r="EY42" s="13" t="str">
        <f t="shared" si="108"/>
        <v/>
      </c>
      <c r="EZ42" s="13" t="str">
        <f t="shared" si="109"/>
        <v/>
      </c>
      <c r="FA42" s="13" t="str">
        <f t="shared" si="110"/>
        <v/>
      </c>
    </row>
    <row r="43" spans="1:157" ht="15" thickBot="1" x14ac:dyDescent="0.4">
      <c r="A43" s="19" t="s">
        <v>106</v>
      </c>
      <c r="B43" s="20" t="s">
        <v>107</v>
      </c>
      <c r="C43" s="81">
        <v>356.26402386620498</v>
      </c>
      <c r="D43" s="81">
        <v>386.58320836143099</v>
      </c>
      <c r="E43" s="81">
        <v>334.93100849399099</v>
      </c>
      <c r="F43" s="81">
        <v>339.06098042180099</v>
      </c>
      <c r="G43" s="81">
        <v>327.02861360238597</v>
      </c>
      <c r="H43" s="81">
        <v>269.54731417111401</v>
      </c>
      <c r="I43" s="81">
        <v>294.91821676292301</v>
      </c>
      <c r="J43" s="81">
        <v>303.71387566706801</v>
      </c>
      <c r="K43" s="81">
        <v>328.61553558304797</v>
      </c>
      <c r="L43" s="81">
        <v>294.34936069130703</v>
      </c>
      <c r="M43" s="81">
        <v>339.24097972944099</v>
      </c>
      <c r="N43" s="81">
        <v>456.90252519223299</v>
      </c>
      <c r="O43" s="81">
        <v>463.94491405491101</v>
      </c>
      <c r="P43" s="81">
        <v>479.024967977828</v>
      </c>
      <c r="Q43" s="81">
        <v>496.83473805547999</v>
      </c>
      <c r="R43" s="81">
        <v>514.91426638184703</v>
      </c>
      <c r="S43" s="81">
        <v>497.61472281879099</v>
      </c>
      <c r="T43" s="81">
        <v>632.72620090573605</v>
      </c>
      <c r="U43" s="81">
        <v>690.08627223896895</v>
      </c>
      <c r="V43" s="81">
        <v>634.33715373291795</v>
      </c>
      <c r="W43" s="81">
        <v>632.55975536814503</v>
      </c>
      <c r="X43" s="81">
        <v>622.13602558411196</v>
      </c>
      <c r="Y43" s="81">
        <v>597.62170954677697</v>
      </c>
      <c r="Z43" s="81">
        <v>722.58079050736501</v>
      </c>
      <c r="AA43" s="81">
        <v>679.82738254148205</v>
      </c>
      <c r="AB43" s="81">
        <v>680.25274267030295</v>
      </c>
      <c r="AC43" s="81">
        <v>693.61550496248901</v>
      </c>
      <c r="AD43" s="81">
        <v>742.35021281624995</v>
      </c>
      <c r="AE43" s="81">
        <v>661.83946585844603</v>
      </c>
      <c r="AF43" s="81">
        <v>617.17221490744703</v>
      </c>
      <c r="AG43" s="81">
        <v>657.83911609766994</v>
      </c>
      <c r="AH43" s="81">
        <v>712.98584910674401</v>
      </c>
      <c r="AI43" s="81">
        <v>722.53709841464195</v>
      </c>
      <c r="AJ43" s="81">
        <v>720.99969809031199</v>
      </c>
      <c r="AK43" s="81">
        <v>703.65123906705901</v>
      </c>
      <c r="AL43" s="81">
        <v>683.22382159335098</v>
      </c>
      <c r="AM43" s="81">
        <v>457.75112258117002</v>
      </c>
      <c r="AN43" s="81">
        <v>606.719621588358</v>
      </c>
      <c r="AO43" s="81">
        <v>756.29618743391404</v>
      </c>
      <c r="AP43" s="81">
        <v>676.22219188932399</v>
      </c>
      <c r="AQ43" s="81">
        <v>709.68519321040799</v>
      </c>
      <c r="AR43" s="81">
        <v>702.55663134812198</v>
      </c>
      <c r="AS43" s="81">
        <v>757.271596418169</v>
      </c>
      <c r="AT43" s="81">
        <v>817.74014663794503</v>
      </c>
      <c r="AU43" s="81">
        <v>760.868972946844</v>
      </c>
      <c r="AV43" s="81">
        <v>762.58514638223903</v>
      </c>
      <c r="AW43" s="81">
        <v>720.29684997495599</v>
      </c>
      <c r="AX43" s="81">
        <v>696.71096727389295</v>
      </c>
      <c r="AY43" s="81">
        <v>658.44601999652798</v>
      </c>
      <c r="AZ43" s="81">
        <v>658.35459511525801</v>
      </c>
      <c r="BA43" s="81">
        <v>624.18629624254299</v>
      </c>
      <c r="BB43" s="81">
        <v>617.51516975713105</v>
      </c>
      <c r="BC43" s="81">
        <v>619.11440592348697</v>
      </c>
      <c r="BD43" s="81">
        <v>513.12974957010897</v>
      </c>
      <c r="BE43" s="81">
        <v>580.27422304781203</v>
      </c>
      <c r="BF43" s="113"/>
      <c r="BG43" s="82" t="str">
        <f t="shared" si="111"/>
        <v/>
      </c>
      <c r="BH43" s="82" t="str">
        <f t="shared" si="59"/>
        <v/>
      </c>
      <c r="BI43" s="82" t="str">
        <f t="shared" si="59"/>
        <v/>
      </c>
      <c r="BJ43" s="82" t="str">
        <f t="shared" si="59"/>
        <v/>
      </c>
      <c r="BK43" s="82" t="str">
        <f t="shared" si="59"/>
        <v/>
      </c>
      <c r="BL43" s="82" t="str">
        <f t="shared" si="59"/>
        <v/>
      </c>
      <c r="BM43" s="82" t="str">
        <f t="shared" si="59"/>
        <v/>
      </c>
      <c r="BN43" s="82" t="str">
        <f t="shared" si="59"/>
        <v/>
      </c>
      <c r="BO43" s="82" t="str">
        <f t="shared" si="59"/>
        <v/>
      </c>
      <c r="BP43" s="82" t="str">
        <f t="shared" si="59"/>
        <v/>
      </c>
      <c r="BQ43" s="82" t="str">
        <f t="shared" si="59"/>
        <v/>
      </c>
      <c r="BR43" s="82" t="str">
        <f t="shared" si="59"/>
        <v/>
      </c>
      <c r="BS43" s="82" t="str">
        <f t="shared" si="59"/>
        <v/>
      </c>
      <c r="BT43" s="82" t="str">
        <f t="shared" si="59"/>
        <v/>
      </c>
      <c r="BU43" s="82" t="str">
        <f t="shared" si="59"/>
        <v/>
      </c>
      <c r="BV43" s="82" t="str">
        <f t="shared" si="59"/>
        <v/>
      </c>
      <c r="BW43" s="82" t="str">
        <f t="shared" si="59"/>
        <v/>
      </c>
      <c r="BX43" s="82" t="str">
        <f t="shared" si="60"/>
        <v/>
      </c>
      <c r="BY43" s="82" t="str">
        <f t="shared" si="60"/>
        <v/>
      </c>
      <c r="BZ43" s="82" t="str">
        <f t="shared" si="60"/>
        <v/>
      </c>
      <c r="CA43" s="82" t="str">
        <f t="shared" si="60"/>
        <v/>
      </c>
      <c r="CB43" s="82" t="str">
        <f t="shared" si="60"/>
        <v/>
      </c>
      <c r="CC43" s="82" t="str">
        <f t="shared" si="60"/>
        <v/>
      </c>
      <c r="CD43" s="82" t="str">
        <f t="shared" si="60"/>
        <v/>
      </c>
      <c r="CE43" s="82" t="str">
        <f t="shared" si="60"/>
        <v/>
      </c>
      <c r="CF43" s="82" t="str">
        <f t="shared" si="60"/>
        <v/>
      </c>
      <c r="CG43" s="82" t="str">
        <f t="shared" si="60"/>
        <v/>
      </c>
      <c r="CH43" s="82" t="str">
        <f t="shared" si="60"/>
        <v/>
      </c>
      <c r="CI43" s="82" t="str">
        <f t="shared" si="60"/>
        <v/>
      </c>
      <c r="CJ43" s="82" t="str">
        <f t="shared" si="60"/>
        <v/>
      </c>
      <c r="CK43" s="13" t="str">
        <f t="shared" si="60"/>
        <v/>
      </c>
      <c r="CL43" s="13" t="str">
        <f t="shared" si="60"/>
        <v/>
      </c>
      <c r="CM43" s="13" t="str">
        <f t="shared" si="60"/>
        <v/>
      </c>
      <c r="CN43" s="13" t="str">
        <f t="shared" si="61"/>
        <v/>
      </c>
      <c r="CO43" s="13" t="str">
        <f t="shared" si="61"/>
        <v/>
      </c>
      <c r="CP43" s="13" t="str">
        <f t="shared" si="61"/>
        <v/>
      </c>
      <c r="CQ43" s="13" t="str">
        <f t="shared" si="61"/>
        <v/>
      </c>
      <c r="CR43" s="13" t="str">
        <f t="shared" si="61"/>
        <v/>
      </c>
      <c r="CS43" s="13" t="str">
        <f t="shared" si="61"/>
        <v/>
      </c>
      <c r="CT43" s="13" t="str">
        <f t="shared" si="61"/>
        <v/>
      </c>
      <c r="CU43" s="13" t="str">
        <f t="shared" si="61"/>
        <v/>
      </c>
      <c r="CV43" s="13" t="str">
        <f t="shared" si="61"/>
        <v/>
      </c>
      <c r="CW43" s="13" t="str">
        <f t="shared" si="61"/>
        <v/>
      </c>
      <c r="CX43" s="13" t="str">
        <f t="shared" si="61"/>
        <v/>
      </c>
      <c r="CY43" s="13" t="str">
        <f t="shared" si="61"/>
        <v/>
      </c>
      <c r="CZ43" s="13" t="str">
        <f t="shared" si="61"/>
        <v/>
      </c>
      <c r="DA43" s="13" t="str">
        <f t="shared" si="61"/>
        <v/>
      </c>
      <c r="DB43" s="13" t="str">
        <f t="shared" si="61"/>
        <v/>
      </c>
      <c r="DC43" s="13" t="str">
        <f t="shared" si="61"/>
        <v/>
      </c>
      <c r="DD43" s="13" t="str">
        <f t="shared" si="62"/>
        <v/>
      </c>
      <c r="DE43" s="13" t="str">
        <f t="shared" si="62"/>
        <v/>
      </c>
      <c r="DF43" s="13" t="str">
        <f t="shared" si="63"/>
        <v/>
      </c>
      <c r="DG43" s="13" t="str">
        <f t="shared" si="64"/>
        <v/>
      </c>
      <c r="DH43" s="13" t="str">
        <f t="shared" si="65"/>
        <v/>
      </c>
      <c r="DI43" s="13" t="str">
        <f t="shared" si="66"/>
        <v/>
      </c>
      <c r="DJ43" s="13" t="str">
        <f t="shared" si="67"/>
        <v/>
      </c>
      <c r="DK43" s="13" t="str">
        <f t="shared" si="68"/>
        <v/>
      </c>
      <c r="DL43" s="13" t="str">
        <f t="shared" si="69"/>
        <v/>
      </c>
      <c r="DM43" s="13" t="str">
        <f t="shared" si="70"/>
        <v/>
      </c>
      <c r="DN43" s="13" t="str">
        <f t="shared" si="71"/>
        <v/>
      </c>
      <c r="DO43" s="13" t="str">
        <f t="shared" si="72"/>
        <v/>
      </c>
      <c r="DP43" s="13" t="str">
        <f t="shared" si="73"/>
        <v/>
      </c>
      <c r="DQ43" s="13" t="str">
        <f t="shared" si="74"/>
        <v/>
      </c>
      <c r="DR43" s="13" t="str">
        <f t="shared" si="75"/>
        <v/>
      </c>
      <c r="DS43" s="13" t="str">
        <f t="shared" si="76"/>
        <v/>
      </c>
      <c r="DT43" s="13" t="str">
        <f t="shared" si="77"/>
        <v/>
      </c>
      <c r="DU43" s="13" t="str">
        <f t="shared" si="78"/>
        <v/>
      </c>
      <c r="DV43" s="13" t="str">
        <f t="shared" si="79"/>
        <v/>
      </c>
      <c r="DW43" s="13" t="str">
        <f t="shared" si="80"/>
        <v/>
      </c>
      <c r="DX43" s="13" t="str">
        <f t="shared" si="81"/>
        <v/>
      </c>
      <c r="DY43" s="13" t="str">
        <f t="shared" si="82"/>
        <v/>
      </c>
      <c r="DZ43" s="13" t="str">
        <f t="shared" si="83"/>
        <v/>
      </c>
      <c r="EA43" s="13" t="str">
        <f t="shared" si="84"/>
        <v/>
      </c>
      <c r="EB43" s="13" t="str">
        <f t="shared" si="85"/>
        <v/>
      </c>
      <c r="EC43" s="13" t="str">
        <f t="shared" si="86"/>
        <v/>
      </c>
      <c r="ED43" s="13" t="str">
        <f t="shared" si="87"/>
        <v/>
      </c>
      <c r="EE43" s="13" t="str">
        <f t="shared" si="88"/>
        <v/>
      </c>
      <c r="EF43" s="13" t="str">
        <f t="shared" si="89"/>
        <v/>
      </c>
      <c r="EG43" s="13" t="str">
        <f t="shared" si="90"/>
        <v/>
      </c>
      <c r="EH43" s="13" t="str">
        <f t="shared" si="91"/>
        <v/>
      </c>
      <c r="EI43" s="13" t="str">
        <f t="shared" si="92"/>
        <v/>
      </c>
      <c r="EJ43" s="13" t="str">
        <f t="shared" si="93"/>
        <v/>
      </c>
      <c r="EK43" s="13" t="str">
        <f t="shared" si="94"/>
        <v/>
      </c>
      <c r="EL43" s="13" t="str">
        <f t="shared" si="95"/>
        <v/>
      </c>
      <c r="EM43" s="13" t="str">
        <f t="shared" si="96"/>
        <v/>
      </c>
      <c r="EN43" s="13" t="str">
        <f t="shared" si="97"/>
        <v/>
      </c>
      <c r="EO43" s="13" t="str">
        <f t="shared" si="98"/>
        <v/>
      </c>
      <c r="EP43" s="13" t="str">
        <f t="shared" si="99"/>
        <v/>
      </c>
      <c r="EQ43" s="13" t="str">
        <f t="shared" si="100"/>
        <v/>
      </c>
      <c r="ER43" s="13" t="str">
        <f t="shared" si="101"/>
        <v/>
      </c>
      <c r="ES43" s="13" t="str">
        <f t="shared" si="102"/>
        <v/>
      </c>
      <c r="ET43" s="13" t="str">
        <f t="shared" si="103"/>
        <v/>
      </c>
      <c r="EU43" s="13" t="str">
        <f t="shared" si="104"/>
        <v/>
      </c>
      <c r="EV43" s="13" t="str">
        <f t="shared" si="105"/>
        <v/>
      </c>
      <c r="EW43" s="13" t="str">
        <f t="shared" si="106"/>
        <v/>
      </c>
      <c r="EX43" s="13" t="str">
        <f t="shared" si="107"/>
        <v/>
      </c>
      <c r="EY43" s="13" t="str">
        <f t="shared" si="108"/>
        <v/>
      </c>
      <c r="EZ43" s="13" t="str">
        <f t="shared" si="109"/>
        <v/>
      </c>
      <c r="FA43" s="13" t="str">
        <f t="shared" si="110"/>
        <v/>
      </c>
    </row>
    <row r="44" spans="1:157" ht="15" thickBot="1" x14ac:dyDescent="0.4">
      <c r="A44" s="19" t="s">
        <v>108</v>
      </c>
      <c r="B44" s="20" t="s">
        <v>12</v>
      </c>
      <c r="C44" s="81">
        <v>840.04004081239998</v>
      </c>
      <c r="D44" s="81">
        <v>944.36005783464998</v>
      </c>
      <c r="E44" s="81">
        <v>937.549624724316</v>
      </c>
      <c r="F44" s="81">
        <v>903.94631731290201</v>
      </c>
      <c r="G44" s="81">
        <v>840.361614552064</v>
      </c>
      <c r="H44" s="81">
        <v>826.602681080509</v>
      </c>
      <c r="I44" s="81">
        <v>806.91724480691596</v>
      </c>
      <c r="J44" s="81">
        <v>798.92900262740295</v>
      </c>
      <c r="K44" s="81">
        <v>825.124286043947</v>
      </c>
      <c r="L44" s="81">
        <v>830.21685665168604</v>
      </c>
      <c r="M44" s="81">
        <v>804.94513037847503</v>
      </c>
      <c r="N44" s="81">
        <v>887.38761725818597</v>
      </c>
      <c r="O44" s="81">
        <v>741.63138158641596</v>
      </c>
      <c r="P44" s="81">
        <v>799.47619674540499</v>
      </c>
      <c r="Q44" s="81">
        <v>843.66618397017101</v>
      </c>
      <c r="R44" s="81">
        <v>946.07972882543095</v>
      </c>
      <c r="S44" s="81">
        <v>941.77065542411503</v>
      </c>
      <c r="T44" s="81">
        <v>1053.92674387943</v>
      </c>
      <c r="U44" s="81">
        <v>1198.42003917481</v>
      </c>
      <c r="V44" s="81">
        <v>1326.8627715267501</v>
      </c>
      <c r="W44" s="81">
        <v>1275.0422209646999</v>
      </c>
      <c r="X44" s="81">
        <v>1304.5460882806899</v>
      </c>
      <c r="Y44" s="81">
        <v>1302.6418332487699</v>
      </c>
      <c r="Z44" s="81">
        <v>1623.7266216417099</v>
      </c>
      <c r="AA44" s="81">
        <v>1228.5330228145201</v>
      </c>
      <c r="AB44" s="81">
        <v>1249.27775423355</v>
      </c>
      <c r="AC44" s="81">
        <v>1312.86203771947</v>
      </c>
      <c r="AD44" s="81">
        <v>1549.2226280360201</v>
      </c>
      <c r="AE44" s="81">
        <v>1289.69853163881</v>
      </c>
      <c r="AF44" s="81">
        <v>1311.9016143746401</v>
      </c>
      <c r="AG44" s="81">
        <v>1304.5935721948699</v>
      </c>
      <c r="AH44" s="81">
        <v>1203.1889717453701</v>
      </c>
      <c r="AI44" s="81">
        <v>1207.0098672736301</v>
      </c>
      <c r="AJ44" s="81">
        <v>1230.8676621996401</v>
      </c>
      <c r="AK44" s="81">
        <v>1034.55007032245</v>
      </c>
      <c r="AL44" s="81">
        <v>1103.82432236404</v>
      </c>
      <c r="AM44" s="81">
        <v>1002.36417436882</v>
      </c>
      <c r="AN44" s="81">
        <v>931.96114048215202</v>
      </c>
      <c r="AO44" s="81">
        <v>1196.8929212594401</v>
      </c>
      <c r="AP44" s="81">
        <v>1270.47738801169</v>
      </c>
      <c r="AQ44" s="81">
        <v>1427.34791102025</v>
      </c>
      <c r="AR44" s="81">
        <v>1387.09348272549</v>
      </c>
      <c r="AS44" s="81">
        <v>1317.62830738505</v>
      </c>
      <c r="AT44" s="81">
        <v>1250.7619163945201</v>
      </c>
      <c r="AU44" s="81">
        <v>1278.88005957103</v>
      </c>
      <c r="AV44" s="81">
        <v>1200.57858527188</v>
      </c>
      <c r="AW44" s="81">
        <v>1135.77102565121</v>
      </c>
      <c r="AX44" s="81">
        <v>1301.86759251117</v>
      </c>
      <c r="AY44" s="81">
        <v>1218.23060573866</v>
      </c>
      <c r="AZ44" s="81">
        <v>1225.59681261898</v>
      </c>
      <c r="BA44" s="81">
        <v>1244.68406392164</v>
      </c>
      <c r="BB44" s="81">
        <v>1167.2387125128901</v>
      </c>
      <c r="BC44" s="81">
        <v>1176.4628401606001</v>
      </c>
      <c r="BD44" s="81">
        <v>1117.9068469824799</v>
      </c>
      <c r="BE44" s="81">
        <v>1104.1459788490499</v>
      </c>
      <c r="BF44" s="113"/>
      <c r="BG44" s="82" t="str">
        <f t="shared" si="111"/>
        <v/>
      </c>
      <c r="BH44" s="82" t="str">
        <f t="shared" si="59"/>
        <v/>
      </c>
      <c r="BI44" s="82" t="str">
        <f t="shared" si="59"/>
        <v/>
      </c>
      <c r="BJ44" s="82" t="str">
        <f t="shared" si="59"/>
        <v/>
      </c>
      <c r="BK44" s="82" t="str">
        <f t="shared" si="59"/>
        <v/>
      </c>
      <c r="BL44" s="82" t="str">
        <f t="shared" si="59"/>
        <v/>
      </c>
      <c r="BM44" s="82" t="str">
        <f t="shared" si="59"/>
        <v/>
      </c>
      <c r="BN44" s="82" t="str">
        <f t="shared" si="59"/>
        <v/>
      </c>
      <c r="BO44" s="82" t="str">
        <f t="shared" si="59"/>
        <v/>
      </c>
      <c r="BP44" s="82" t="str">
        <f t="shared" si="59"/>
        <v/>
      </c>
      <c r="BQ44" s="82" t="str">
        <f t="shared" si="59"/>
        <v/>
      </c>
      <c r="BR44" s="82" t="str">
        <f t="shared" si="59"/>
        <v/>
      </c>
      <c r="BS44" s="82" t="str">
        <f t="shared" si="59"/>
        <v/>
      </c>
      <c r="BT44" s="82" t="str">
        <f t="shared" si="59"/>
        <v/>
      </c>
      <c r="BU44" s="82" t="str">
        <f t="shared" si="59"/>
        <v/>
      </c>
      <c r="BV44" s="82" t="str">
        <f t="shared" si="59"/>
        <v/>
      </c>
      <c r="BW44" s="82" t="str">
        <f t="shared" si="59"/>
        <v/>
      </c>
      <c r="BX44" s="82" t="str">
        <f t="shared" si="60"/>
        <v/>
      </c>
      <c r="BY44" s="82" t="str">
        <f t="shared" si="60"/>
        <v/>
      </c>
      <c r="BZ44" s="82" t="str">
        <f t="shared" si="60"/>
        <v/>
      </c>
      <c r="CA44" s="82" t="str">
        <f t="shared" si="60"/>
        <v/>
      </c>
      <c r="CB44" s="82" t="str">
        <f t="shared" si="60"/>
        <v/>
      </c>
      <c r="CC44" s="82" t="str">
        <f t="shared" si="60"/>
        <v/>
      </c>
      <c r="CD44" s="82" t="str">
        <f t="shared" si="60"/>
        <v/>
      </c>
      <c r="CE44" s="82" t="str">
        <f t="shared" si="60"/>
        <v/>
      </c>
      <c r="CF44" s="82" t="str">
        <f t="shared" si="60"/>
        <v/>
      </c>
      <c r="CG44" s="82" t="str">
        <f t="shared" si="60"/>
        <v/>
      </c>
      <c r="CH44" s="82" t="str">
        <f t="shared" si="60"/>
        <v/>
      </c>
      <c r="CI44" s="82" t="str">
        <f t="shared" si="60"/>
        <v/>
      </c>
      <c r="CJ44" s="82" t="str">
        <f t="shared" si="60"/>
        <v/>
      </c>
      <c r="CK44" s="13" t="str">
        <f t="shared" si="60"/>
        <v/>
      </c>
      <c r="CL44" s="13" t="str">
        <f t="shared" si="60"/>
        <v/>
      </c>
      <c r="CM44" s="13" t="str">
        <f t="shared" si="60"/>
        <v/>
      </c>
      <c r="CN44" s="13" t="str">
        <f t="shared" si="61"/>
        <v/>
      </c>
      <c r="CO44" s="13" t="str">
        <f t="shared" si="61"/>
        <v/>
      </c>
      <c r="CP44" s="13" t="str">
        <f t="shared" si="61"/>
        <v/>
      </c>
      <c r="CQ44" s="13" t="str">
        <f t="shared" si="61"/>
        <v/>
      </c>
      <c r="CR44" s="13" t="str">
        <f t="shared" si="61"/>
        <v/>
      </c>
      <c r="CS44" s="13" t="str">
        <f t="shared" si="61"/>
        <v/>
      </c>
      <c r="CT44" s="13" t="str">
        <f t="shared" si="61"/>
        <v/>
      </c>
      <c r="CU44" s="13" t="str">
        <f t="shared" si="61"/>
        <v/>
      </c>
      <c r="CV44" s="13" t="str">
        <f t="shared" si="61"/>
        <v/>
      </c>
      <c r="CW44" s="13" t="str">
        <f t="shared" si="61"/>
        <v/>
      </c>
      <c r="CX44" s="13" t="str">
        <f t="shared" si="61"/>
        <v/>
      </c>
      <c r="CY44" s="13" t="str">
        <f t="shared" si="61"/>
        <v/>
      </c>
      <c r="CZ44" s="13" t="str">
        <f t="shared" si="61"/>
        <v/>
      </c>
      <c r="DA44" s="13" t="str">
        <f t="shared" si="61"/>
        <v/>
      </c>
      <c r="DB44" s="13" t="str">
        <f t="shared" si="61"/>
        <v/>
      </c>
      <c r="DC44" s="13" t="str">
        <f t="shared" si="61"/>
        <v/>
      </c>
      <c r="DD44" s="13" t="str">
        <f t="shared" si="62"/>
        <v/>
      </c>
      <c r="DE44" s="13" t="str">
        <f t="shared" si="62"/>
        <v/>
      </c>
      <c r="DF44" s="13" t="str">
        <f t="shared" si="63"/>
        <v/>
      </c>
      <c r="DG44" s="13" t="str">
        <f t="shared" si="64"/>
        <v/>
      </c>
      <c r="DH44" s="13" t="str">
        <f t="shared" si="65"/>
        <v/>
      </c>
      <c r="DI44" s="13" t="str">
        <f t="shared" si="66"/>
        <v/>
      </c>
      <c r="DJ44" s="13" t="str">
        <f t="shared" si="67"/>
        <v/>
      </c>
      <c r="DK44" s="13" t="str">
        <f t="shared" si="68"/>
        <v/>
      </c>
      <c r="DL44" s="13" t="str">
        <f t="shared" si="69"/>
        <v/>
      </c>
      <c r="DM44" s="13" t="str">
        <f t="shared" si="70"/>
        <v/>
      </c>
      <c r="DN44" s="13" t="str">
        <f t="shared" si="71"/>
        <v/>
      </c>
      <c r="DO44" s="13" t="str">
        <f t="shared" si="72"/>
        <v/>
      </c>
      <c r="DP44" s="13" t="str">
        <f t="shared" si="73"/>
        <v/>
      </c>
      <c r="DQ44" s="13" t="str">
        <f t="shared" si="74"/>
        <v/>
      </c>
      <c r="DR44" s="13" t="str">
        <f t="shared" si="75"/>
        <v/>
      </c>
      <c r="DS44" s="13" t="str">
        <f t="shared" si="76"/>
        <v/>
      </c>
      <c r="DT44" s="13" t="str">
        <f t="shared" si="77"/>
        <v/>
      </c>
      <c r="DU44" s="13" t="str">
        <f t="shared" si="78"/>
        <v/>
      </c>
      <c r="DV44" s="13" t="str">
        <f t="shared" si="79"/>
        <v/>
      </c>
      <c r="DW44" s="13" t="str">
        <f t="shared" si="80"/>
        <v/>
      </c>
      <c r="DX44" s="13" t="str">
        <f t="shared" si="81"/>
        <v/>
      </c>
      <c r="DY44" s="13" t="str">
        <f t="shared" si="82"/>
        <v/>
      </c>
      <c r="DZ44" s="13" t="str">
        <f t="shared" si="83"/>
        <v/>
      </c>
      <c r="EA44" s="13" t="str">
        <f t="shared" si="84"/>
        <v/>
      </c>
      <c r="EB44" s="13" t="str">
        <f t="shared" si="85"/>
        <v/>
      </c>
      <c r="EC44" s="13" t="str">
        <f t="shared" si="86"/>
        <v/>
      </c>
      <c r="ED44" s="13" t="str">
        <f t="shared" si="87"/>
        <v/>
      </c>
      <c r="EE44" s="13" t="str">
        <f t="shared" si="88"/>
        <v/>
      </c>
      <c r="EF44" s="13" t="str">
        <f t="shared" si="89"/>
        <v/>
      </c>
      <c r="EG44" s="13" t="str">
        <f t="shared" si="90"/>
        <v/>
      </c>
      <c r="EH44" s="13" t="str">
        <f t="shared" si="91"/>
        <v/>
      </c>
      <c r="EI44" s="13" t="str">
        <f t="shared" si="92"/>
        <v/>
      </c>
      <c r="EJ44" s="13" t="str">
        <f t="shared" si="93"/>
        <v/>
      </c>
      <c r="EK44" s="13" t="str">
        <f t="shared" si="94"/>
        <v/>
      </c>
      <c r="EL44" s="13" t="str">
        <f t="shared" si="95"/>
        <v/>
      </c>
      <c r="EM44" s="13" t="str">
        <f t="shared" si="96"/>
        <v/>
      </c>
      <c r="EN44" s="13" t="str">
        <f t="shared" si="97"/>
        <v/>
      </c>
      <c r="EO44" s="13" t="str">
        <f t="shared" si="98"/>
        <v/>
      </c>
      <c r="EP44" s="13" t="str">
        <f t="shared" si="99"/>
        <v/>
      </c>
      <c r="EQ44" s="13" t="str">
        <f t="shared" si="100"/>
        <v/>
      </c>
      <c r="ER44" s="13" t="str">
        <f t="shared" si="101"/>
        <v/>
      </c>
      <c r="ES44" s="13" t="str">
        <f t="shared" si="102"/>
        <v/>
      </c>
      <c r="ET44" s="13" t="str">
        <f t="shared" si="103"/>
        <v/>
      </c>
      <c r="EU44" s="13" t="str">
        <f t="shared" si="104"/>
        <v/>
      </c>
      <c r="EV44" s="13" t="str">
        <f t="shared" si="105"/>
        <v/>
      </c>
      <c r="EW44" s="13" t="str">
        <f t="shared" si="106"/>
        <v/>
      </c>
      <c r="EX44" s="13" t="str">
        <f t="shared" si="107"/>
        <v/>
      </c>
      <c r="EY44" s="13" t="str">
        <f t="shared" si="108"/>
        <v/>
      </c>
      <c r="EZ44" s="13" t="str">
        <f t="shared" si="109"/>
        <v/>
      </c>
      <c r="FA44" s="13" t="str">
        <f t="shared" si="110"/>
        <v/>
      </c>
    </row>
    <row r="45" spans="1:157" ht="15" thickBot="1" x14ac:dyDescent="0.4">
      <c r="A45" s="19" t="s">
        <v>109</v>
      </c>
      <c r="B45" s="20" t="s">
        <v>13</v>
      </c>
      <c r="C45" s="81">
        <v>27.6936546211241</v>
      </c>
      <c r="D45" s="81">
        <v>25.631754414216299</v>
      </c>
      <c r="E45" s="81">
        <v>25.284587750633801</v>
      </c>
      <c r="F45" s="81">
        <v>23.697507080082399</v>
      </c>
      <c r="G45" s="81">
        <v>25.242464810862199</v>
      </c>
      <c r="H45" s="81">
        <v>29.140226327201699</v>
      </c>
      <c r="I45" s="81">
        <v>21.397748030084301</v>
      </c>
      <c r="J45" s="81">
        <v>25.657856059202199</v>
      </c>
      <c r="K45" s="81">
        <v>23.549234382935499</v>
      </c>
      <c r="L45" s="81">
        <v>23.9449453466171</v>
      </c>
      <c r="M45" s="81">
        <v>40.298568456191497</v>
      </c>
      <c r="N45" s="81">
        <v>37.235525322644499</v>
      </c>
      <c r="O45" s="81">
        <v>40.826024763906602</v>
      </c>
      <c r="P45" s="81">
        <v>45.574321210216098</v>
      </c>
      <c r="Q45" s="81">
        <v>33.100080112959503</v>
      </c>
      <c r="R45" s="81">
        <v>35.998119834762903</v>
      </c>
      <c r="S45" s="81">
        <v>34.808243960870698</v>
      </c>
      <c r="T45" s="81">
        <v>48.391892617680099</v>
      </c>
      <c r="U45" s="81">
        <v>44.246356787055703</v>
      </c>
      <c r="V45" s="81">
        <v>48.234494079301598</v>
      </c>
      <c r="W45" s="81">
        <v>55.8919669463804</v>
      </c>
      <c r="X45" s="81">
        <v>44.414018393026602</v>
      </c>
      <c r="Y45" s="81">
        <v>42.317603698789597</v>
      </c>
      <c r="Z45" s="81">
        <v>49.406468267849</v>
      </c>
      <c r="AA45" s="81">
        <v>37.099358180729702</v>
      </c>
      <c r="AB45" s="81">
        <v>51.576600465844002</v>
      </c>
      <c r="AC45" s="81">
        <v>56.916130577322399</v>
      </c>
      <c r="AD45" s="81">
        <v>53.827044941688897</v>
      </c>
      <c r="AE45" s="81">
        <v>61.242297496578601</v>
      </c>
      <c r="AF45" s="81">
        <v>50.507945692613497</v>
      </c>
      <c r="AG45" s="81">
        <v>57.9410961733319</v>
      </c>
      <c r="AH45" s="81">
        <v>49.072751147678098</v>
      </c>
      <c r="AI45" s="81">
        <v>48.671818283488498</v>
      </c>
      <c r="AJ45" s="81">
        <v>51.834013561108797</v>
      </c>
      <c r="AK45" s="81">
        <v>49.499542738354201</v>
      </c>
      <c r="AL45" s="81">
        <v>60.232461443714001</v>
      </c>
      <c r="AM45" s="81">
        <v>9.8771896041277092</v>
      </c>
      <c r="AN45" s="81">
        <v>16.0156090599862</v>
      </c>
      <c r="AO45" s="81">
        <v>48.858178325415103</v>
      </c>
      <c r="AP45" s="81">
        <v>26.239289332674002</v>
      </c>
      <c r="AQ45" s="81">
        <v>53.299300036305603</v>
      </c>
      <c r="AR45" s="81">
        <v>66.168743890940803</v>
      </c>
      <c r="AS45" s="81">
        <v>84.155447413467996</v>
      </c>
      <c r="AT45" s="81">
        <v>92.409549584206403</v>
      </c>
      <c r="AU45" s="81">
        <v>105.96745940390799</v>
      </c>
      <c r="AV45" s="81">
        <v>93.254912429506106</v>
      </c>
      <c r="AW45" s="81">
        <v>83.732524787233999</v>
      </c>
      <c r="AX45" s="81">
        <v>91.009561696075394</v>
      </c>
      <c r="AY45" s="81">
        <v>85.324690680241304</v>
      </c>
      <c r="AZ45" s="81">
        <v>80.931886661612893</v>
      </c>
      <c r="BA45" s="81">
        <v>96.605085196132805</v>
      </c>
      <c r="BB45" s="81">
        <v>88.902908701465094</v>
      </c>
      <c r="BC45" s="81">
        <v>82.720680728932194</v>
      </c>
      <c r="BD45" s="81">
        <v>90.077008367814798</v>
      </c>
      <c r="BE45" s="81">
        <v>79.322987339838704</v>
      </c>
      <c r="BF45" s="113"/>
      <c r="BG45" s="82" t="str">
        <f t="shared" si="111"/>
        <v/>
      </c>
      <c r="BH45" s="82" t="str">
        <f t="shared" si="59"/>
        <v/>
      </c>
      <c r="BI45" s="82" t="str">
        <f t="shared" si="59"/>
        <v/>
      </c>
      <c r="BJ45" s="82" t="str">
        <f t="shared" si="59"/>
        <v/>
      </c>
      <c r="BK45" s="82" t="str">
        <f t="shared" si="59"/>
        <v/>
      </c>
      <c r="BL45" s="82" t="str">
        <f t="shared" si="59"/>
        <v/>
      </c>
      <c r="BM45" s="82" t="str">
        <f t="shared" si="59"/>
        <v/>
      </c>
      <c r="BN45" s="82" t="str">
        <f t="shared" si="59"/>
        <v/>
      </c>
      <c r="BO45" s="82" t="str">
        <f t="shared" si="59"/>
        <v/>
      </c>
      <c r="BP45" s="82" t="str">
        <f t="shared" si="59"/>
        <v/>
      </c>
      <c r="BQ45" s="82" t="str">
        <f t="shared" si="59"/>
        <v/>
      </c>
      <c r="BR45" s="82" t="str">
        <f t="shared" si="59"/>
        <v/>
      </c>
      <c r="BS45" s="82" t="str">
        <f t="shared" si="59"/>
        <v/>
      </c>
      <c r="BT45" s="82" t="str">
        <f t="shared" si="59"/>
        <v/>
      </c>
      <c r="BU45" s="82" t="str">
        <f t="shared" si="59"/>
        <v/>
      </c>
      <c r="BV45" s="82" t="str">
        <f t="shared" si="59"/>
        <v/>
      </c>
      <c r="BW45" s="82" t="str">
        <f t="shared" si="59"/>
        <v/>
      </c>
      <c r="BX45" s="82" t="str">
        <f t="shared" si="60"/>
        <v/>
      </c>
      <c r="BY45" s="82" t="str">
        <f t="shared" si="60"/>
        <v/>
      </c>
      <c r="BZ45" s="82" t="str">
        <f t="shared" si="60"/>
        <v/>
      </c>
      <c r="CA45" s="82" t="str">
        <f t="shared" si="60"/>
        <v/>
      </c>
      <c r="CB45" s="82" t="str">
        <f t="shared" si="60"/>
        <v/>
      </c>
      <c r="CC45" s="82" t="str">
        <f t="shared" si="60"/>
        <v/>
      </c>
      <c r="CD45" s="82" t="str">
        <f t="shared" si="60"/>
        <v/>
      </c>
      <c r="CE45" s="82" t="str">
        <f t="shared" si="60"/>
        <v/>
      </c>
      <c r="CF45" s="82" t="str">
        <f t="shared" si="60"/>
        <v/>
      </c>
      <c r="CG45" s="82" t="str">
        <f t="shared" si="60"/>
        <v/>
      </c>
      <c r="CH45" s="82" t="str">
        <f t="shared" si="60"/>
        <v/>
      </c>
      <c r="CI45" s="82" t="str">
        <f t="shared" si="60"/>
        <v/>
      </c>
      <c r="CJ45" s="82" t="str">
        <f t="shared" si="60"/>
        <v/>
      </c>
      <c r="CK45" s="13" t="str">
        <f t="shared" si="60"/>
        <v/>
      </c>
      <c r="CL45" s="13" t="str">
        <f t="shared" si="60"/>
        <v/>
      </c>
      <c r="CM45" s="13" t="str">
        <f t="shared" si="60"/>
        <v/>
      </c>
      <c r="CN45" s="13" t="str">
        <f t="shared" si="61"/>
        <v/>
      </c>
      <c r="CO45" s="13" t="str">
        <f t="shared" si="61"/>
        <v/>
      </c>
      <c r="CP45" s="13" t="str">
        <f t="shared" si="61"/>
        <v/>
      </c>
      <c r="CQ45" s="13" t="str">
        <f t="shared" si="61"/>
        <v/>
      </c>
      <c r="CR45" s="13" t="str">
        <f t="shared" si="61"/>
        <v/>
      </c>
      <c r="CS45" s="13" t="str">
        <f t="shared" si="61"/>
        <v/>
      </c>
      <c r="CT45" s="13" t="str">
        <f t="shared" si="61"/>
        <v/>
      </c>
      <c r="CU45" s="13" t="str">
        <f t="shared" si="61"/>
        <v/>
      </c>
      <c r="CV45" s="13" t="str">
        <f t="shared" si="61"/>
        <v/>
      </c>
      <c r="CW45" s="13" t="str">
        <f t="shared" si="61"/>
        <v/>
      </c>
      <c r="CX45" s="13" t="str">
        <f t="shared" si="61"/>
        <v/>
      </c>
      <c r="CY45" s="13" t="str">
        <f t="shared" si="61"/>
        <v/>
      </c>
      <c r="CZ45" s="13" t="str">
        <f t="shared" si="61"/>
        <v/>
      </c>
      <c r="DA45" s="13" t="str">
        <f t="shared" si="61"/>
        <v/>
      </c>
      <c r="DB45" s="13" t="str">
        <f t="shared" si="61"/>
        <v/>
      </c>
      <c r="DC45" s="13" t="str">
        <f t="shared" si="61"/>
        <v/>
      </c>
      <c r="DD45" s="13" t="str">
        <f t="shared" si="62"/>
        <v/>
      </c>
      <c r="DE45" s="13" t="str">
        <f t="shared" si="62"/>
        <v/>
      </c>
      <c r="DF45" s="13" t="str">
        <f t="shared" si="63"/>
        <v/>
      </c>
      <c r="DG45" s="13" t="str">
        <f t="shared" si="64"/>
        <v/>
      </c>
      <c r="DH45" s="13" t="str">
        <f t="shared" si="65"/>
        <v/>
      </c>
      <c r="DI45" s="13" t="str">
        <f t="shared" si="66"/>
        <v/>
      </c>
      <c r="DJ45" s="13" t="str">
        <f t="shared" si="67"/>
        <v/>
      </c>
      <c r="DK45" s="13" t="str">
        <f t="shared" si="68"/>
        <v/>
      </c>
      <c r="DL45" s="13" t="str">
        <f t="shared" si="69"/>
        <v/>
      </c>
      <c r="DM45" s="13" t="str">
        <f t="shared" si="70"/>
        <v/>
      </c>
      <c r="DN45" s="13" t="str">
        <f t="shared" si="71"/>
        <v/>
      </c>
      <c r="DO45" s="13" t="str">
        <f t="shared" si="72"/>
        <v/>
      </c>
      <c r="DP45" s="13" t="str">
        <f t="shared" si="73"/>
        <v/>
      </c>
      <c r="DQ45" s="13" t="str">
        <f t="shared" si="74"/>
        <v/>
      </c>
      <c r="DR45" s="13" t="str">
        <f t="shared" si="75"/>
        <v/>
      </c>
      <c r="DS45" s="13" t="str">
        <f t="shared" si="76"/>
        <v/>
      </c>
      <c r="DT45" s="13" t="str">
        <f t="shared" si="77"/>
        <v/>
      </c>
      <c r="DU45" s="13" t="str">
        <f t="shared" si="78"/>
        <v/>
      </c>
      <c r="DV45" s="13" t="str">
        <f t="shared" si="79"/>
        <v/>
      </c>
      <c r="DW45" s="13" t="str">
        <f t="shared" si="80"/>
        <v/>
      </c>
      <c r="DX45" s="13" t="str">
        <f t="shared" si="81"/>
        <v/>
      </c>
      <c r="DY45" s="13" t="str">
        <f t="shared" si="82"/>
        <v/>
      </c>
      <c r="DZ45" s="13" t="str">
        <f t="shared" si="83"/>
        <v/>
      </c>
      <c r="EA45" s="13" t="str">
        <f t="shared" si="84"/>
        <v/>
      </c>
      <c r="EB45" s="13" t="str">
        <f t="shared" si="85"/>
        <v/>
      </c>
      <c r="EC45" s="13" t="str">
        <f t="shared" si="86"/>
        <v/>
      </c>
      <c r="ED45" s="13" t="str">
        <f t="shared" si="87"/>
        <v/>
      </c>
      <c r="EE45" s="13" t="str">
        <f t="shared" si="88"/>
        <v/>
      </c>
      <c r="EF45" s="13" t="str">
        <f t="shared" si="89"/>
        <v/>
      </c>
      <c r="EG45" s="13" t="str">
        <f t="shared" si="90"/>
        <v/>
      </c>
      <c r="EH45" s="13" t="str">
        <f t="shared" si="91"/>
        <v/>
      </c>
      <c r="EI45" s="13" t="str">
        <f t="shared" si="92"/>
        <v/>
      </c>
      <c r="EJ45" s="13" t="str">
        <f t="shared" si="93"/>
        <v/>
      </c>
      <c r="EK45" s="13" t="str">
        <f t="shared" si="94"/>
        <v/>
      </c>
      <c r="EL45" s="13" t="str">
        <f t="shared" si="95"/>
        <v/>
      </c>
      <c r="EM45" s="13" t="str">
        <f t="shared" si="96"/>
        <v/>
      </c>
      <c r="EN45" s="13" t="str">
        <f t="shared" si="97"/>
        <v/>
      </c>
      <c r="EO45" s="13" t="str">
        <f t="shared" si="98"/>
        <v/>
      </c>
      <c r="EP45" s="13" t="str">
        <f t="shared" si="99"/>
        <v/>
      </c>
      <c r="EQ45" s="13" t="str">
        <f t="shared" si="100"/>
        <v/>
      </c>
      <c r="ER45" s="13" t="str">
        <f t="shared" si="101"/>
        <v/>
      </c>
      <c r="ES45" s="13" t="str">
        <f t="shared" si="102"/>
        <v/>
      </c>
      <c r="ET45" s="13" t="str">
        <f t="shared" si="103"/>
        <v/>
      </c>
      <c r="EU45" s="13" t="str">
        <f t="shared" si="104"/>
        <v/>
      </c>
      <c r="EV45" s="13" t="str">
        <f t="shared" si="105"/>
        <v/>
      </c>
      <c r="EW45" s="13" t="str">
        <f t="shared" si="106"/>
        <v/>
      </c>
      <c r="EX45" s="13" t="str">
        <f t="shared" si="107"/>
        <v/>
      </c>
      <c r="EY45" s="13" t="str">
        <f t="shared" si="108"/>
        <v/>
      </c>
      <c r="EZ45" s="13" t="str">
        <f t="shared" si="109"/>
        <v/>
      </c>
      <c r="FA45" s="13" t="str">
        <f t="shared" si="110"/>
        <v/>
      </c>
    </row>
    <row r="46" spans="1:157" ht="15" thickBot="1" x14ac:dyDescent="0.4">
      <c r="A46" s="19" t="s">
        <v>110</v>
      </c>
      <c r="B46" s="20" t="s">
        <v>14</v>
      </c>
      <c r="C46" s="81">
        <v>17.563790583732398</v>
      </c>
      <c r="D46" s="81">
        <v>22.4095923263678</v>
      </c>
      <c r="E46" s="81">
        <v>16.308131791105499</v>
      </c>
      <c r="F46" s="81">
        <v>19.362940095160599</v>
      </c>
      <c r="G46" s="81">
        <v>26.9739717163039</v>
      </c>
      <c r="H46" s="81">
        <v>20.4625935694779</v>
      </c>
      <c r="I46" s="81">
        <v>9.7136533086359105</v>
      </c>
      <c r="J46" s="81">
        <v>13.262361806547601</v>
      </c>
      <c r="K46" s="81">
        <v>21.183873180876599</v>
      </c>
      <c r="L46" s="81">
        <v>20.3332639454411</v>
      </c>
      <c r="M46" s="81">
        <v>20.4383813036949</v>
      </c>
      <c r="N46" s="81">
        <v>18.473099909238499</v>
      </c>
      <c r="O46" s="81">
        <v>15.418792097935199</v>
      </c>
      <c r="P46" s="81">
        <v>14.354339819585199</v>
      </c>
      <c r="Q46" s="81">
        <v>16.595931452977599</v>
      </c>
      <c r="R46" s="81">
        <v>28.861900417747702</v>
      </c>
      <c r="S46" s="81">
        <v>32.594775829953797</v>
      </c>
      <c r="T46" s="81">
        <v>25.533988510601901</v>
      </c>
      <c r="U46" s="81">
        <v>22.4437405143251</v>
      </c>
      <c r="V46" s="81">
        <v>17.309789819676599</v>
      </c>
      <c r="W46" s="81">
        <v>24.765686172734</v>
      </c>
      <c r="X46" s="81">
        <v>55.935485156408397</v>
      </c>
      <c r="Y46" s="81">
        <v>31.091409058227001</v>
      </c>
      <c r="Z46" s="81">
        <v>35.593633329390499</v>
      </c>
      <c r="AA46" s="81">
        <v>43.267158946521398</v>
      </c>
      <c r="AB46" s="81">
        <v>54.313097936444699</v>
      </c>
      <c r="AC46" s="81">
        <v>57.4190250572304</v>
      </c>
      <c r="AD46" s="81">
        <v>53.0796773273699</v>
      </c>
      <c r="AE46" s="81">
        <v>49.246882449400204</v>
      </c>
      <c r="AF46" s="81">
        <v>51.173814318575403</v>
      </c>
      <c r="AG46" s="81">
        <v>52.573132421085198</v>
      </c>
      <c r="AH46" s="81">
        <v>55.402496211310201</v>
      </c>
      <c r="AI46" s="81">
        <v>48.808186635717803</v>
      </c>
      <c r="AJ46" s="81">
        <v>29.6373576614798</v>
      </c>
      <c r="AK46" s="81">
        <v>24.721748356762198</v>
      </c>
      <c r="AL46" s="81">
        <v>36.3920950582595</v>
      </c>
      <c r="AM46" s="81">
        <v>45.969720021921603</v>
      </c>
      <c r="AN46" s="81">
        <v>38.662011474642398</v>
      </c>
      <c r="AO46" s="81">
        <v>47.023113066285298</v>
      </c>
      <c r="AP46" s="81">
        <v>42.450169438805801</v>
      </c>
      <c r="AQ46" s="81">
        <v>30.940370476859599</v>
      </c>
      <c r="AR46" s="81">
        <v>21.454862394083101</v>
      </c>
      <c r="AS46" s="81">
        <v>19.912396881471199</v>
      </c>
      <c r="AT46" s="81">
        <v>17.430654214037901</v>
      </c>
      <c r="AU46" s="81">
        <v>24.133000044113199</v>
      </c>
      <c r="AV46" s="81">
        <v>22.604682890452999</v>
      </c>
      <c r="AW46" s="81">
        <v>22.884112385534898</v>
      </c>
      <c r="AX46" s="81">
        <v>22.900834805737698</v>
      </c>
      <c r="AY46" s="81">
        <v>13.6759995181182</v>
      </c>
      <c r="AZ46" s="81">
        <v>13.2579792825662</v>
      </c>
      <c r="BA46" s="81">
        <v>11.2369845365626</v>
      </c>
      <c r="BB46" s="81">
        <v>11.117568667610399</v>
      </c>
      <c r="BC46" s="81">
        <v>18.176141646185901</v>
      </c>
      <c r="BD46" s="81">
        <v>14.283007169425399</v>
      </c>
      <c r="BE46" s="81">
        <v>15.464488896150099</v>
      </c>
      <c r="BF46" s="113"/>
      <c r="BG46" s="82" t="str">
        <f t="shared" si="111"/>
        <v/>
      </c>
      <c r="BH46" s="82" t="str">
        <f t="shared" si="59"/>
        <v/>
      </c>
      <c r="BI46" s="82" t="str">
        <f t="shared" si="59"/>
        <v/>
      </c>
      <c r="BJ46" s="82" t="str">
        <f t="shared" si="59"/>
        <v/>
      </c>
      <c r="BK46" s="82" t="str">
        <f t="shared" si="59"/>
        <v/>
      </c>
      <c r="BL46" s="82" t="str">
        <f t="shared" si="59"/>
        <v/>
      </c>
      <c r="BM46" s="82" t="str">
        <f t="shared" si="59"/>
        <v/>
      </c>
      <c r="BN46" s="82" t="str">
        <f t="shared" si="59"/>
        <v/>
      </c>
      <c r="BO46" s="82" t="str">
        <f t="shared" si="59"/>
        <v/>
      </c>
      <c r="BP46" s="82" t="str">
        <f t="shared" si="59"/>
        <v/>
      </c>
      <c r="BQ46" s="82" t="str">
        <f t="shared" si="59"/>
        <v/>
      </c>
      <c r="BR46" s="82" t="str">
        <f t="shared" si="59"/>
        <v/>
      </c>
      <c r="BS46" s="82" t="str">
        <f t="shared" si="59"/>
        <v/>
      </c>
      <c r="BT46" s="82" t="str">
        <f t="shared" si="59"/>
        <v/>
      </c>
      <c r="BU46" s="82" t="str">
        <f t="shared" si="59"/>
        <v/>
      </c>
      <c r="BV46" s="82" t="str">
        <f t="shared" si="59"/>
        <v/>
      </c>
      <c r="BW46" s="82" t="str">
        <f t="shared" si="59"/>
        <v/>
      </c>
      <c r="BX46" s="82" t="str">
        <f t="shared" si="60"/>
        <v/>
      </c>
      <c r="BY46" s="82" t="str">
        <f t="shared" si="60"/>
        <v/>
      </c>
      <c r="BZ46" s="82" t="str">
        <f t="shared" si="60"/>
        <v/>
      </c>
      <c r="CA46" s="82" t="str">
        <f t="shared" si="60"/>
        <v/>
      </c>
      <c r="CB46" s="82" t="str">
        <f t="shared" si="60"/>
        <v/>
      </c>
      <c r="CC46" s="82" t="str">
        <f t="shared" si="60"/>
        <v/>
      </c>
      <c r="CD46" s="82" t="str">
        <f t="shared" si="60"/>
        <v/>
      </c>
      <c r="CE46" s="82" t="str">
        <f t="shared" si="60"/>
        <v/>
      </c>
      <c r="CF46" s="82" t="str">
        <f t="shared" si="60"/>
        <v/>
      </c>
      <c r="CG46" s="82" t="str">
        <f t="shared" si="60"/>
        <v/>
      </c>
      <c r="CH46" s="82" t="str">
        <f t="shared" si="60"/>
        <v/>
      </c>
      <c r="CI46" s="82" t="str">
        <f t="shared" si="60"/>
        <v/>
      </c>
      <c r="CJ46" s="82" t="str">
        <f t="shared" si="60"/>
        <v/>
      </c>
      <c r="CK46" s="13" t="str">
        <f t="shared" si="60"/>
        <v/>
      </c>
      <c r="CL46" s="13" t="str">
        <f t="shared" si="60"/>
        <v/>
      </c>
      <c r="CM46" s="13" t="str">
        <f t="shared" si="60"/>
        <v/>
      </c>
      <c r="CN46" s="13" t="str">
        <f t="shared" si="61"/>
        <v/>
      </c>
      <c r="CO46" s="13" t="str">
        <f t="shared" si="61"/>
        <v/>
      </c>
      <c r="CP46" s="13" t="str">
        <f t="shared" si="61"/>
        <v/>
      </c>
      <c r="CQ46" s="13" t="str">
        <f t="shared" si="61"/>
        <v/>
      </c>
      <c r="CR46" s="13" t="str">
        <f t="shared" si="61"/>
        <v/>
      </c>
      <c r="CS46" s="13" t="str">
        <f t="shared" si="61"/>
        <v/>
      </c>
      <c r="CT46" s="13" t="str">
        <f t="shared" si="61"/>
        <v/>
      </c>
      <c r="CU46" s="13" t="str">
        <f t="shared" si="61"/>
        <v/>
      </c>
      <c r="CV46" s="13" t="str">
        <f t="shared" si="61"/>
        <v/>
      </c>
      <c r="CW46" s="13" t="str">
        <f t="shared" si="61"/>
        <v/>
      </c>
      <c r="CX46" s="13" t="str">
        <f t="shared" si="61"/>
        <v/>
      </c>
      <c r="CY46" s="13" t="str">
        <f t="shared" si="61"/>
        <v/>
      </c>
      <c r="CZ46" s="13" t="str">
        <f t="shared" si="61"/>
        <v/>
      </c>
      <c r="DA46" s="13" t="str">
        <f t="shared" si="61"/>
        <v/>
      </c>
      <c r="DB46" s="13" t="str">
        <f t="shared" si="61"/>
        <v/>
      </c>
      <c r="DC46" s="13" t="str">
        <f t="shared" si="61"/>
        <v/>
      </c>
      <c r="DD46" s="13" t="str">
        <f t="shared" si="62"/>
        <v/>
      </c>
      <c r="DE46" s="13" t="str">
        <f t="shared" si="62"/>
        <v/>
      </c>
      <c r="DF46" s="13" t="str">
        <f t="shared" si="63"/>
        <v/>
      </c>
      <c r="DG46" s="13" t="str">
        <f t="shared" si="64"/>
        <v/>
      </c>
      <c r="DH46" s="13" t="str">
        <f t="shared" si="65"/>
        <v/>
      </c>
      <c r="DI46" s="13" t="str">
        <f t="shared" si="66"/>
        <v/>
      </c>
      <c r="DJ46" s="13" t="str">
        <f t="shared" si="67"/>
        <v/>
      </c>
      <c r="DK46" s="13" t="str">
        <f t="shared" si="68"/>
        <v/>
      </c>
      <c r="DL46" s="13" t="str">
        <f t="shared" si="69"/>
        <v/>
      </c>
      <c r="DM46" s="13" t="str">
        <f t="shared" si="70"/>
        <v/>
      </c>
      <c r="DN46" s="13" t="str">
        <f t="shared" si="71"/>
        <v/>
      </c>
      <c r="DO46" s="13" t="str">
        <f t="shared" si="72"/>
        <v/>
      </c>
      <c r="DP46" s="13" t="str">
        <f t="shared" si="73"/>
        <v/>
      </c>
      <c r="DQ46" s="13" t="str">
        <f t="shared" si="74"/>
        <v/>
      </c>
      <c r="DR46" s="13" t="str">
        <f t="shared" si="75"/>
        <v/>
      </c>
      <c r="DS46" s="13" t="str">
        <f t="shared" si="76"/>
        <v/>
      </c>
      <c r="DT46" s="13" t="str">
        <f t="shared" si="77"/>
        <v/>
      </c>
      <c r="DU46" s="13" t="str">
        <f t="shared" si="78"/>
        <v/>
      </c>
      <c r="DV46" s="13" t="str">
        <f t="shared" si="79"/>
        <v/>
      </c>
      <c r="DW46" s="13" t="str">
        <f t="shared" si="80"/>
        <v/>
      </c>
      <c r="DX46" s="13" t="str">
        <f t="shared" si="81"/>
        <v/>
      </c>
      <c r="DY46" s="13" t="str">
        <f t="shared" si="82"/>
        <v/>
      </c>
      <c r="DZ46" s="13" t="str">
        <f t="shared" si="83"/>
        <v/>
      </c>
      <c r="EA46" s="13" t="str">
        <f t="shared" si="84"/>
        <v/>
      </c>
      <c r="EB46" s="13" t="str">
        <f t="shared" si="85"/>
        <v/>
      </c>
      <c r="EC46" s="13" t="str">
        <f t="shared" si="86"/>
        <v/>
      </c>
      <c r="ED46" s="13" t="str">
        <f t="shared" si="87"/>
        <v/>
      </c>
      <c r="EE46" s="13" t="str">
        <f t="shared" si="88"/>
        <v/>
      </c>
      <c r="EF46" s="13" t="str">
        <f t="shared" si="89"/>
        <v/>
      </c>
      <c r="EG46" s="13" t="str">
        <f t="shared" si="90"/>
        <v/>
      </c>
      <c r="EH46" s="13" t="str">
        <f t="shared" si="91"/>
        <v/>
      </c>
      <c r="EI46" s="13" t="str">
        <f t="shared" si="92"/>
        <v/>
      </c>
      <c r="EJ46" s="13" t="str">
        <f t="shared" si="93"/>
        <v/>
      </c>
      <c r="EK46" s="13" t="str">
        <f t="shared" si="94"/>
        <v/>
      </c>
      <c r="EL46" s="13" t="str">
        <f t="shared" si="95"/>
        <v/>
      </c>
      <c r="EM46" s="13" t="str">
        <f t="shared" si="96"/>
        <v/>
      </c>
      <c r="EN46" s="13" t="str">
        <f t="shared" si="97"/>
        <v/>
      </c>
      <c r="EO46" s="13" t="str">
        <f t="shared" si="98"/>
        <v/>
      </c>
      <c r="EP46" s="13" t="str">
        <f t="shared" si="99"/>
        <v/>
      </c>
      <c r="EQ46" s="13" t="str">
        <f t="shared" si="100"/>
        <v/>
      </c>
      <c r="ER46" s="13" t="str">
        <f t="shared" si="101"/>
        <v/>
      </c>
      <c r="ES46" s="13" t="str">
        <f t="shared" si="102"/>
        <v/>
      </c>
      <c r="ET46" s="13" t="str">
        <f t="shared" si="103"/>
        <v/>
      </c>
      <c r="EU46" s="13" t="str">
        <f t="shared" si="104"/>
        <v/>
      </c>
      <c r="EV46" s="13" t="str">
        <f t="shared" si="105"/>
        <v/>
      </c>
      <c r="EW46" s="13" t="str">
        <f t="shared" si="106"/>
        <v/>
      </c>
      <c r="EX46" s="13" t="str">
        <f t="shared" si="107"/>
        <v/>
      </c>
      <c r="EY46" s="13" t="str">
        <f t="shared" si="108"/>
        <v/>
      </c>
      <c r="EZ46" s="13" t="str">
        <f t="shared" si="109"/>
        <v/>
      </c>
      <c r="FA46" s="13" t="str">
        <f t="shared" si="110"/>
        <v/>
      </c>
    </row>
    <row r="47" spans="1:157" ht="15" thickBot="1" x14ac:dyDescent="0.4">
      <c r="A47" s="19" t="s">
        <v>111</v>
      </c>
      <c r="B47" s="20" t="s">
        <v>112</v>
      </c>
      <c r="C47" s="81">
        <v>58.127194605945199</v>
      </c>
      <c r="D47" s="81">
        <v>47.604590553307503</v>
      </c>
      <c r="E47" s="81">
        <v>45.927605959098301</v>
      </c>
      <c r="F47" s="81">
        <v>39.943301016890103</v>
      </c>
      <c r="G47" s="81">
        <v>74.946612571306105</v>
      </c>
      <c r="H47" s="81">
        <v>49.394917783339601</v>
      </c>
      <c r="I47" s="81">
        <v>41.952992325819601</v>
      </c>
      <c r="J47" s="81">
        <v>39.239202701224698</v>
      </c>
      <c r="K47" s="81">
        <v>38.436505927190602</v>
      </c>
      <c r="L47" s="81">
        <v>50.565952818365098</v>
      </c>
      <c r="M47" s="81">
        <v>58.849025179312903</v>
      </c>
      <c r="N47" s="81">
        <v>71.118907545810103</v>
      </c>
      <c r="O47" s="81">
        <v>64.733713754634394</v>
      </c>
      <c r="P47" s="81">
        <v>72.266454022211207</v>
      </c>
      <c r="Q47" s="81">
        <v>74.777559652048296</v>
      </c>
      <c r="R47" s="81">
        <v>70.459203259052998</v>
      </c>
      <c r="S47" s="81">
        <v>67.475107036506998</v>
      </c>
      <c r="T47" s="81">
        <v>81.232041874272099</v>
      </c>
      <c r="U47" s="81">
        <v>64.084183606412196</v>
      </c>
      <c r="V47" s="81">
        <v>65.372708617200701</v>
      </c>
      <c r="W47" s="81">
        <v>88.448892362723697</v>
      </c>
      <c r="X47" s="81">
        <v>66.690731323109404</v>
      </c>
      <c r="Y47" s="81">
        <v>71.6716314735895</v>
      </c>
      <c r="Z47" s="81">
        <v>62.356490083273201</v>
      </c>
      <c r="AA47" s="81">
        <v>68.967507838431104</v>
      </c>
      <c r="AB47" s="81">
        <v>64.615420424252406</v>
      </c>
      <c r="AC47" s="81">
        <v>56.542714128124899</v>
      </c>
      <c r="AD47" s="81">
        <v>50.642656754337899</v>
      </c>
      <c r="AE47" s="81">
        <v>59.363384831395997</v>
      </c>
      <c r="AF47" s="81">
        <v>50.019084544560002</v>
      </c>
      <c r="AG47" s="81">
        <v>59.846330323925002</v>
      </c>
      <c r="AH47" s="81">
        <v>69.221974568647596</v>
      </c>
      <c r="AI47" s="81">
        <v>66.831907394332305</v>
      </c>
      <c r="AJ47" s="81">
        <v>63.6355862421495</v>
      </c>
      <c r="AK47" s="81">
        <v>61.783794047357397</v>
      </c>
      <c r="AL47" s="81">
        <v>67.015252251331802</v>
      </c>
      <c r="AM47" s="81">
        <v>44.704855716361998</v>
      </c>
      <c r="AN47" s="81">
        <v>47.780005309802199</v>
      </c>
      <c r="AO47" s="81">
        <v>58.424174073561502</v>
      </c>
      <c r="AP47" s="81">
        <v>67.947814495424396</v>
      </c>
      <c r="AQ47" s="81">
        <v>59.604420028997701</v>
      </c>
      <c r="AR47" s="81">
        <v>65.731464013732904</v>
      </c>
      <c r="AS47" s="81">
        <v>83.674563412028107</v>
      </c>
      <c r="AT47" s="81">
        <v>65.890561612223294</v>
      </c>
      <c r="AU47" s="81">
        <v>69.773408280944807</v>
      </c>
      <c r="AV47" s="81">
        <v>84.713382134691102</v>
      </c>
      <c r="AW47" s="81">
        <v>77.162784439049503</v>
      </c>
      <c r="AX47" s="81">
        <v>72.265778673173003</v>
      </c>
      <c r="AY47" s="81">
        <v>74.105709422787896</v>
      </c>
      <c r="AZ47" s="81">
        <v>66.659533788190302</v>
      </c>
      <c r="BA47" s="81">
        <v>65.340180196347404</v>
      </c>
      <c r="BB47" s="81">
        <v>72.0377508131496</v>
      </c>
      <c r="BC47" s="81">
        <v>68.110559743292995</v>
      </c>
      <c r="BD47" s="81">
        <v>60.2155715051085</v>
      </c>
      <c r="BE47" s="81">
        <v>60.938954009383103</v>
      </c>
      <c r="BF47" s="113"/>
      <c r="BG47" s="82" t="str">
        <f t="shared" si="111"/>
        <v/>
      </c>
      <c r="BH47" s="82" t="str">
        <f t="shared" si="59"/>
        <v/>
      </c>
      <c r="BI47" s="82" t="str">
        <f t="shared" si="59"/>
        <v/>
      </c>
      <c r="BJ47" s="82" t="str">
        <f t="shared" si="59"/>
        <v/>
      </c>
      <c r="BK47" s="82" t="str">
        <f t="shared" si="59"/>
        <v/>
      </c>
      <c r="BL47" s="82" t="str">
        <f t="shared" si="59"/>
        <v/>
      </c>
      <c r="BM47" s="82" t="str">
        <f t="shared" si="59"/>
        <v/>
      </c>
      <c r="BN47" s="82" t="str">
        <f t="shared" si="59"/>
        <v/>
      </c>
      <c r="BO47" s="82" t="str">
        <f t="shared" si="59"/>
        <v/>
      </c>
      <c r="BP47" s="82" t="str">
        <f t="shared" si="59"/>
        <v/>
      </c>
      <c r="BQ47" s="82" t="str">
        <f t="shared" si="59"/>
        <v/>
      </c>
      <c r="BR47" s="82" t="str">
        <f t="shared" si="59"/>
        <v/>
      </c>
      <c r="BS47" s="82" t="str">
        <f t="shared" si="59"/>
        <v/>
      </c>
      <c r="BT47" s="82" t="str">
        <f t="shared" si="59"/>
        <v/>
      </c>
      <c r="BU47" s="82" t="str">
        <f t="shared" si="59"/>
        <v/>
      </c>
      <c r="BV47" s="82" t="str">
        <f t="shared" si="59"/>
        <v/>
      </c>
      <c r="BW47" s="82" t="str">
        <f t="shared" si="59"/>
        <v/>
      </c>
      <c r="BX47" s="82" t="str">
        <f t="shared" si="60"/>
        <v/>
      </c>
      <c r="BY47" s="82" t="str">
        <f t="shared" si="60"/>
        <v/>
      </c>
      <c r="BZ47" s="82" t="str">
        <f t="shared" si="60"/>
        <v/>
      </c>
      <c r="CA47" s="82" t="str">
        <f t="shared" si="60"/>
        <v/>
      </c>
      <c r="CB47" s="82" t="str">
        <f t="shared" si="60"/>
        <v/>
      </c>
      <c r="CC47" s="82" t="str">
        <f t="shared" si="60"/>
        <v/>
      </c>
      <c r="CD47" s="82" t="str">
        <f t="shared" si="60"/>
        <v/>
      </c>
      <c r="CE47" s="82" t="str">
        <f t="shared" si="60"/>
        <v/>
      </c>
      <c r="CF47" s="82" t="str">
        <f t="shared" si="60"/>
        <v/>
      </c>
      <c r="CG47" s="82" t="str">
        <f t="shared" si="60"/>
        <v/>
      </c>
      <c r="CH47" s="82" t="str">
        <f t="shared" si="60"/>
        <v/>
      </c>
      <c r="CI47" s="82" t="str">
        <f t="shared" si="60"/>
        <v/>
      </c>
      <c r="CJ47" s="82" t="str">
        <f t="shared" si="60"/>
        <v/>
      </c>
      <c r="CK47" s="13" t="str">
        <f t="shared" si="60"/>
        <v/>
      </c>
      <c r="CL47" s="13" t="str">
        <f t="shared" si="60"/>
        <v/>
      </c>
      <c r="CM47" s="13" t="str">
        <f t="shared" si="60"/>
        <v/>
      </c>
      <c r="CN47" s="13" t="str">
        <f t="shared" si="61"/>
        <v/>
      </c>
      <c r="CO47" s="13" t="str">
        <f t="shared" si="61"/>
        <v/>
      </c>
      <c r="CP47" s="13" t="str">
        <f t="shared" si="61"/>
        <v/>
      </c>
      <c r="CQ47" s="13" t="str">
        <f t="shared" si="61"/>
        <v/>
      </c>
      <c r="CR47" s="13" t="str">
        <f t="shared" si="61"/>
        <v/>
      </c>
      <c r="CS47" s="13" t="str">
        <f t="shared" si="61"/>
        <v/>
      </c>
      <c r="CT47" s="13" t="str">
        <f t="shared" si="61"/>
        <v/>
      </c>
      <c r="CU47" s="13" t="str">
        <f t="shared" si="61"/>
        <v/>
      </c>
      <c r="CV47" s="13" t="str">
        <f t="shared" si="61"/>
        <v/>
      </c>
      <c r="CW47" s="13" t="str">
        <f t="shared" si="61"/>
        <v/>
      </c>
      <c r="CX47" s="13" t="str">
        <f t="shared" si="61"/>
        <v/>
      </c>
      <c r="CY47" s="13" t="str">
        <f t="shared" si="61"/>
        <v/>
      </c>
      <c r="CZ47" s="13" t="str">
        <f t="shared" si="61"/>
        <v/>
      </c>
      <c r="DA47" s="13" t="str">
        <f t="shared" si="61"/>
        <v/>
      </c>
      <c r="DB47" s="13" t="str">
        <f t="shared" si="61"/>
        <v/>
      </c>
      <c r="DC47" s="13" t="str">
        <f t="shared" si="61"/>
        <v/>
      </c>
      <c r="DD47" s="13" t="str">
        <f t="shared" si="62"/>
        <v/>
      </c>
      <c r="DE47" s="13" t="str">
        <f t="shared" si="62"/>
        <v/>
      </c>
      <c r="DF47" s="13" t="str">
        <f t="shared" si="63"/>
        <v/>
      </c>
      <c r="DG47" s="13" t="str">
        <f t="shared" si="64"/>
        <v/>
      </c>
      <c r="DH47" s="13" t="str">
        <f t="shared" si="65"/>
        <v/>
      </c>
      <c r="DI47" s="13" t="str">
        <f t="shared" si="66"/>
        <v/>
      </c>
      <c r="DJ47" s="13" t="str">
        <f t="shared" si="67"/>
        <v/>
      </c>
      <c r="DK47" s="13" t="str">
        <f t="shared" si="68"/>
        <v/>
      </c>
      <c r="DL47" s="13" t="str">
        <f t="shared" si="69"/>
        <v/>
      </c>
      <c r="DM47" s="13" t="str">
        <f t="shared" si="70"/>
        <v/>
      </c>
      <c r="DN47" s="13" t="str">
        <f t="shared" si="71"/>
        <v/>
      </c>
      <c r="DO47" s="13" t="str">
        <f t="shared" si="72"/>
        <v/>
      </c>
      <c r="DP47" s="13" t="str">
        <f t="shared" si="73"/>
        <v/>
      </c>
      <c r="DQ47" s="13" t="str">
        <f t="shared" si="74"/>
        <v/>
      </c>
      <c r="DR47" s="13" t="str">
        <f t="shared" si="75"/>
        <v/>
      </c>
      <c r="DS47" s="13" t="str">
        <f t="shared" si="76"/>
        <v/>
      </c>
      <c r="DT47" s="13" t="str">
        <f t="shared" si="77"/>
        <v/>
      </c>
      <c r="DU47" s="13" t="str">
        <f t="shared" si="78"/>
        <v/>
      </c>
      <c r="DV47" s="13" t="str">
        <f t="shared" si="79"/>
        <v/>
      </c>
      <c r="DW47" s="13" t="str">
        <f t="shared" si="80"/>
        <v/>
      </c>
      <c r="DX47" s="13" t="str">
        <f t="shared" si="81"/>
        <v/>
      </c>
      <c r="DY47" s="13" t="str">
        <f t="shared" si="82"/>
        <v/>
      </c>
      <c r="DZ47" s="13" t="str">
        <f t="shared" si="83"/>
        <v/>
      </c>
      <c r="EA47" s="13" t="str">
        <f t="shared" si="84"/>
        <v/>
      </c>
      <c r="EB47" s="13" t="str">
        <f t="shared" si="85"/>
        <v/>
      </c>
      <c r="EC47" s="13" t="str">
        <f t="shared" si="86"/>
        <v/>
      </c>
      <c r="ED47" s="13" t="str">
        <f t="shared" si="87"/>
        <v/>
      </c>
      <c r="EE47" s="13" t="str">
        <f t="shared" si="88"/>
        <v/>
      </c>
      <c r="EF47" s="13" t="str">
        <f t="shared" si="89"/>
        <v/>
      </c>
      <c r="EG47" s="13" t="str">
        <f t="shared" si="90"/>
        <v/>
      </c>
      <c r="EH47" s="13" t="str">
        <f t="shared" si="91"/>
        <v/>
      </c>
      <c r="EI47" s="13" t="str">
        <f t="shared" si="92"/>
        <v/>
      </c>
      <c r="EJ47" s="13" t="str">
        <f t="shared" si="93"/>
        <v/>
      </c>
      <c r="EK47" s="13" t="str">
        <f t="shared" si="94"/>
        <v/>
      </c>
      <c r="EL47" s="13" t="str">
        <f t="shared" si="95"/>
        <v/>
      </c>
      <c r="EM47" s="13" t="str">
        <f t="shared" si="96"/>
        <v/>
      </c>
      <c r="EN47" s="13" t="str">
        <f t="shared" si="97"/>
        <v/>
      </c>
      <c r="EO47" s="13" t="str">
        <f t="shared" si="98"/>
        <v/>
      </c>
      <c r="EP47" s="13" t="str">
        <f t="shared" si="99"/>
        <v/>
      </c>
      <c r="EQ47" s="13" t="str">
        <f t="shared" si="100"/>
        <v/>
      </c>
      <c r="ER47" s="13" t="str">
        <f t="shared" si="101"/>
        <v/>
      </c>
      <c r="ES47" s="13" t="str">
        <f t="shared" si="102"/>
        <v/>
      </c>
      <c r="ET47" s="13" t="str">
        <f t="shared" si="103"/>
        <v/>
      </c>
      <c r="EU47" s="13" t="str">
        <f t="shared" si="104"/>
        <v/>
      </c>
      <c r="EV47" s="13" t="str">
        <f t="shared" si="105"/>
        <v/>
      </c>
      <c r="EW47" s="13" t="str">
        <f t="shared" si="106"/>
        <v/>
      </c>
      <c r="EX47" s="13" t="str">
        <f t="shared" si="107"/>
        <v/>
      </c>
      <c r="EY47" s="13" t="str">
        <f t="shared" si="108"/>
        <v/>
      </c>
      <c r="EZ47" s="13" t="str">
        <f t="shared" si="109"/>
        <v/>
      </c>
      <c r="FA47" s="13" t="str">
        <f t="shared" si="110"/>
        <v/>
      </c>
    </row>
    <row r="48" spans="1:157" ht="15" thickBot="1" x14ac:dyDescent="0.4">
      <c r="A48" s="19" t="s">
        <v>113</v>
      </c>
      <c r="B48" s="20" t="s">
        <v>114</v>
      </c>
      <c r="C48" s="81">
        <v>57.717317995610102</v>
      </c>
      <c r="D48" s="81">
        <v>55.851599352386501</v>
      </c>
      <c r="E48" s="81">
        <v>44.838401926410199</v>
      </c>
      <c r="F48" s="81">
        <v>34.122104233118002</v>
      </c>
      <c r="G48" s="81">
        <v>46.752893989447102</v>
      </c>
      <c r="H48" s="81">
        <v>30.1137421051423</v>
      </c>
      <c r="I48" s="81">
        <v>31.3108406431286</v>
      </c>
      <c r="J48" s="81">
        <v>24.304328204270501</v>
      </c>
      <c r="K48" s="81">
        <v>16.638969485066699</v>
      </c>
      <c r="L48" s="81">
        <v>17.6966429112776</v>
      </c>
      <c r="M48" s="81">
        <v>18.434970746054798</v>
      </c>
      <c r="N48" s="81">
        <v>12.408118174692801</v>
      </c>
      <c r="O48" s="81">
        <v>13.129694505118801</v>
      </c>
      <c r="P48" s="81">
        <v>27.395600744365002</v>
      </c>
      <c r="Q48" s="81">
        <v>22.059822737274999</v>
      </c>
      <c r="R48" s="81">
        <v>24.7931427201388</v>
      </c>
      <c r="S48" s="81">
        <v>11.1500681150633</v>
      </c>
      <c r="T48" s="81">
        <v>16.070342423723901</v>
      </c>
      <c r="U48" s="81">
        <v>22.6989536234688</v>
      </c>
      <c r="V48" s="81">
        <v>8.2646211363588407</v>
      </c>
      <c r="W48" s="81">
        <v>14.243933116321999</v>
      </c>
      <c r="X48" s="81">
        <v>14.7420419271595</v>
      </c>
      <c r="Y48" s="81">
        <v>5.8482534326059703</v>
      </c>
      <c r="Z48" s="81">
        <v>21.045979402398501</v>
      </c>
      <c r="AA48" s="81">
        <v>24.998802946879099</v>
      </c>
      <c r="AB48" s="81">
        <v>31.444425121099599</v>
      </c>
      <c r="AC48" s="81">
        <v>23.516324255520999</v>
      </c>
      <c r="AD48" s="81">
        <v>18.350966510949402</v>
      </c>
      <c r="AE48" s="81">
        <v>22.2093783595334</v>
      </c>
      <c r="AF48" s="81">
        <v>9.4766322812176593</v>
      </c>
      <c r="AG48" s="81">
        <v>10.396925441483299</v>
      </c>
      <c r="AH48" s="81">
        <v>6.8761963382831803</v>
      </c>
      <c r="AI48" s="81">
        <v>7.3599646514177701</v>
      </c>
      <c r="AJ48" s="81">
        <v>9.3789106523670505</v>
      </c>
      <c r="AK48" s="81">
        <v>9.8102176018897609</v>
      </c>
      <c r="AL48" s="81">
        <v>7.8262570017762201</v>
      </c>
      <c r="AM48" s="81" t="s">
        <v>315</v>
      </c>
      <c r="AN48" s="81">
        <v>6.7894264053030602</v>
      </c>
      <c r="AO48" s="81">
        <v>11.411466769224001</v>
      </c>
      <c r="AP48" s="81">
        <v>8.8437852997512092</v>
      </c>
      <c r="AQ48" s="81">
        <v>7.9284699346952801</v>
      </c>
      <c r="AR48" s="81" t="s">
        <v>315</v>
      </c>
      <c r="AS48" s="81">
        <v>8.7848809771196397</v>
      </c>
      <c r="AT48" s="81">
        <v>7.6381518466008798</v>
      </c>
      <c r="AU48" s="81">
        <v>6.8117338834190502</v>
      </c>
      <c r="AV48" s="81">
        <v>7.5348942968176704</v>
      </c>
      <c r="AW48" s="81">
        <v>5.0422620510500504</v>
      </c>
      <c r="AX48" s="81">
        <v>7.1807702356974001</v>
      </c>
      <c r="AY48" s="81">
        <v>8.5963425542457195</v>
      </c>
      <c r="AZ48" s="81">
        <v>10.416983722016299</v>
      </c>
      <c r="BA48" s="81">
        <v>10.849502311163899</v>
      </c>
      <c r="BB48" s="81">
        <v>11.8977489249865</v>
      </c>
      <c r="BC48" s="81">
        <v>10.358446314492999</v>
      </c>
      <c r="BD48" s="81">
        <v>7.23672363250886</v>
      </c>
      <c r="BE48" s="81">
        <v>5.7991833360562604</v>
      </c>
      <c r="BF48" s="113"/>
      <c r="BG48" s="82" t="str">
        <f t="shared" si="111"/>
        <v/>
      </c>
      <c r="BH48" s="82" t="str">
        <f t="shared" si="59"/>
        <v/>
      </c>
      <c r="BI48" s="82" t="str">
        <f t="shared" si="59"/>
        <v/>
      </c>
      <c r="BJ48" s="82" t="str">
        <f t="shared" si="59"/>
        <v/>
      </c>
      <c r="BK48" s="82" t="str">
        <f t="shared" si="59"/>
        <v/>
      </c>
      <c r="BL48" s="82" t="str">
        <f t="shared" si="59"/>
        <v/>
      </c>
      <c r="BM48" s="82" t="str">
        <f t="shared" si="59"/>
        <v/>
      </c>
      <c r="BN48" s="82" t="str">
        <f t="shared" si="59"/>
        <v/>
      </c>
      <c r="BO48" s="82" t="str">
        <f t="shared" si="59"/>
        <v/>
      </c>
      <c r="BP48" s="82" t="str">
        <f t="shared" si="59"/>
        <v/>
      </c>
      <c r="BQ48" s="82" t="str">
        <f t="shared" si="59"/>
        <v/>
      </c>
      <c r="BR48" s="82" t="str">
        <f t="shared" si="59"/>
        <v/>
      </c>
      <c r="BS48" s="82" t="str">
        <f t="shared" si="59"/>
        <v/>
      </c>
      <c r="BT48" s="82" t="str">
        <f t="shared" si="59"/>
        <v/>
      </c>
      <c r="BU48" s="82" t="str">
        <f t="shared" si="59"/>
        <v/>
      </c>
      <c r="BV48" s="82" t="str">
        <f t="shared" si="59"/>
        <v/>
      </c>
      <c r="BW48" s="82" t="str">
        <f t="shared" ref="BW48:CL54" si="112">IF(S48&gt;0,IF(S48&lt;5,"SECRETTTTTTTT",""),"")</f>
        <v/>
      </c>
      <c r="BX48" s="82" t="str">
        <f t="shared" si="60"/>
        <v/>
      </c>
      <c r="BY48" s="82" t="str">
        <f t="shared" si="60"/>
        <v/>
      </c>
      <c r="BZ48" s="82" t="str">
        <f t="shared" si="60"/>
        <v/>
      </c>
      <c r="CA48" s="82" t="str">
        <f t="shared" si="60"/>
        <v/>
      </c>
      <c r="CB48" s="82" t="str">
        <f t="shared" si="60"/>
        <v/>
      </c>
      <c r="CC48" s="82" t="str">
        <f t="shared" si="60"/>
        <v/>
      </c>
      <c r="CD48" s="82" t="str">
        <f t="shared" si="60"/>
        <v/>
      </c>
      <c r="CE48" s="82" t="str">
        <f t="shared" si="60"/>
        <v/>
      </c>
      <c r="CF48" s="82" t="str">
        <f t="shared" si="60"/>
        <v/>
      </c>
      <c r="CG48" s="82" t="str">
        <f t="shared" si="60"/>
        <v/>
      </c>
      <c r="CH48" s="82" t="str">
        <f t="shared" si="60"/>
        <v/>
      </c>
      <c r="CI48" s="82" t="str">
        <f t="shared" si="60"/>
        <v/>
      </c>
      <c r="CJ48" s="82" t="str">
        <f t="shared" si="60"/>
        <v/>
      </c>
      <c r="CK48" s="13" t="str">
        <f t="shared" si="60"/>
        <v/>
      </c>
      <c r="CL48" s="13" t="str">
        <f t="shared" si="60"/>
        <v/>
      </c>
      <c r="CM48" s="13" t="str">
        <f t="shared" ref="CM48:DB54" si="113">IF(AI48&gt;0,IF(AI48&lt;5,"SECRETTTTTTTT",""),"")</f>
        <v/>
      </c>
      <c r="CN48" s="13" t="str">
        <f t="shared" si="61"/>
        <v/>
      </c>
      <c r="CO48" s="13" t="str">
        <f t="shared" si="61"/>
        <v/>
      </c>
      <c r="CP48" s="13" t="str">
        <f t="shared" si="61"/>
        <v/>
      </c>
      <c r="CQ48" s="13" t="str">
        <f t="shared" si="61"/>
        <v/>
      </c>
      <c r="CR48" s="13" t="str">
        <f t="shared" si="61"/>
        <v/>
      </c>
      <c r="CS48" s="13" t="str">
        <f t="shared" si="61"/>
        <v/>
      </c>
      <c r="CT48" s="13" t="str">
        <f t="shared" si="61"/>
        <v/>
      </c>
      <c r="CU48" s="13" t="str">
        <f t="shared" si="61"/>
        <v/>
      </c>
      <c r="CV48" s="13" t="str">
        <f t="shared" si="61"/>
        <v/>
      </c>
      <c r="CW48" s="13" t="str">
        <f t="shared" si="61"/>
        <v/>
      </c>
      <c r="CX48" s="13" t="str">
        <f t="shared" si="61"/>
        <v/>
      </c>
      <c r="CY48" s="13" t="str">
        <f t="shared" si="61"/>
        <v/>
      </c>
      <c r="CZ48" s="13" t="str">
        <f t="shared" si="61"/>
        <v/>
      </c>
      <c r="DA48" s="13" t="str">
        <f t="shared" si="61"/>
        <v/>
      </c>
      <c r="DB48" s="13" t="str">
        <f t="shared" si="61"/>
        <v/>
      </c>
      <c r="DC48" s="13" t="str">
        <f t="shared" ref="DC48:DC54" si="114">IF(AY48&gt;0,IF(AY48&lt;5,"SECRETTTTTTTT",""),"")</f>
        <v/>
      </c>
      <c r="DD48" s="13" t="str">
        <f t="shared" si="62"/>
        <v/>
      </c>
      <c r="DE48" s="13" t="str">
        <f t="shared" si="62"/>
        <v/>
      </c>
      <c r="DF48" s="13" t="str">
        <f t="shared" si="63"/>
        <v/>
      </c>
      <c r="DG48" s="13" t="str">
        <f t="shared" si="64"/>
        <v/>
      </c>
      <c r="DH48" s="13" t="str">
        <f t="shared" si="65"/>
        <v/>
      </c>
      <c r="DI48" s="13" t="str">
        <f t="shared" si="66"/>
        <v/>
      </c>
      <c r="DJ48" s="13" t="str">
        <f t="shared" si="67"/>
        <v/>
      </c>
      <c r="DK48" s="13" t="str">
        <f t="shared" si="68"/>
        <v/>
      </c>
      <c r="DL48" s="13" t="str">
        <f t="shared" si="69"/>
        <v/>
      </c>
      <c r="DM48" s="13" t="str">
        <f t="shared" si="70"/>
        <v/>
      </c>
      <c r="DN48" s="13" t="str">
        <f t="shared" si="71"/>
        <v/>
      </c>
      <c r="DO48" s="13" t="str">
        <f t="shared" si="72"/>
        <v/>
      </c>
      <c r="DP48" s="13" t="str">
        <f t="shared" si="73"/>
        <v/>
      </c>
      <c r="DQ48" s="13" t="str">
        <f t="shared" si="74"/>
        <v/>
      </c>
      <c r="DR48" s="13" t="str">
        <f t="shared" si="75"/>
        <v/>
      </c>
      <c r="DS48" s="13" t="str">
        <f t="shared" si="76"/>
        <v/>
      </c>
      <c r="DT48" s="13" t="str">
        <f t="shared" si="77"/>
        <v/>
      </c>
      <c r="DU48" s="13" t="str">
        <f t="shared" si="78"/>
        <v/>
      </c>
      <c r="DV48" s="13" t="str">
        <f t="shared" si="79"/>
        <v/>
      </c>
      <c r="DW48" s="13" t="str">
        <f t="shared" si="80"/>
        <v/>
      </c>
      <c r="DX48" s="13" t="str">
        <f t="shared" si="81"/>
        <v/>
      </c>
      <c r="DY48" s="13" t="str">
        <f t="shared" si="82"/>
        <v/>
      </c>
      <c r="DZ48" s="13" t="str">
        <f t="shared" si="83"/>
        <v/>
      </c>
      <c r="EA48" s="13" t="str">
        <f t="shared" si="84"/>
        <v/>
      </c>
      <c r="EB48" s="13" t="str">
        <f t="shared" si="85"/>
        <v/>
      </c>
      <c r="EC48" s="13" t="str">
        <f t="shared" si="86"/>
        <v/>
      </c>
      <c r="ED48" s="13" t="str">
        <f t="shared" si="87"/>
        <v/>
      </c>
      <c r="EE48" s="13" t="str">
        <f t="shared" si="88"/>
        <v/>
      </c>
      <c r="EF48" s="13" t="str">
        <f t="shared" si="89"/>
        <v/>
      </c>
      <c r="EG48" s="13" t="str">
        <f t="shared" si="90"/>
        <v/>
      </c>
      <c r="EH48" s="13" t="str">
        <f t="shared" si="91"/>
        <v/>
      </c>
      <c r="EI48" s="13" t="str">
        <f t="shared" si="92"/>
        <v/>
      </c>
      <c r="EJ48" s="13" t="str">
        <f t="shared" si="93"/>
        <v/>
      </c>
      <c r="EK48" s="13" t="str">
        <f t="shared" si="94"/>
        <v/>
      </c>
      <c r="EL48" s="13" t="str">
        <f t="shared" si="95"/>
        <v/>
      </c>
      <c r="EM48" s="13" t="str">
        <f t="shared" si="96"/>
        <v/>
      </c>
      <c r="EN48" s="13" t="str">
        <f t="shared" si="97"/>
        <v/>
      </c>
      <c r="EO48" s="13" t="str">
        <f t="shared" si="98"/>
        <v/>
      </c>
      <c r="EP48" s="13" t="str">
        <f t="shared" si="99"/>
        <v/>
      </c>
      <c r="EQ48" s="13" t="str">
        <f t="shared" si="100"/>
        <v/>
      </c>
      <c r="ER48" s="13" t="str">
        <f t="shared" si="101"/>
        <v/>
      </c>
      <c r="ES48" s="13" t="str">
        <f t="shared" si="102"/>
        <v/>
      </c>
      <c r="ET48" s="13" t="str">
        <f t="shared" si="103"/>
        <v/>
      </c>
      <c r="EU48" s="13" t="str">
        <f t="shared" si="104"/>
        <v/>
      </c>
      <c r="EV48" s="13" t="str">
        <f t="shared" si="105"/>
        <v/>
      </c>
      <c r="EW48" s="13" t="str">
        <f t="shared" si="106"/>
        <v/>
      </c>
      <c r="EX48" s="13" t="str">
        <f t="shared" si="107"/>
        <v/>
      </c>
      <c r="EY48" s="13" t="str">
        <f t="shared" si="108"/>
        <v/>
      </c>
      <c r="EZ48" s="13" t="str">
        <f t="shared" si="109"/>
        <v/>
      </c>
      <c r="FA48" s="13" t="str">
        <f t="shared" si="110"/>
        <v/>
      </c>
    </row>
    <row r="49" spans="1:157" ht="15" thickBot="1" x14ac:dyDescent="0.4">
      <c r="A49" s="19" t="s">
        <v>115</v>
      </c>
      <c r="B49" s="20" t="s">
        <v>17</v>
      </c>
      <c r="C49" s="81">
        <v>276.70555019023402</v>
      </c>
      <c r="D49" s="81">
        <v>403.40404365817898</v>
      </c>
      <c r="E49" s="81">
        <v>380.558448087302</v>
      </c>
      <c r="F49" s="81">
        <v>408.490961939285</v>
      </c>
      <c r="G49" s="81">
        <v>506.96474472433499</v>
      </c>
      <c r="H49" s="81">
        <v>513.90515478797704</v>
      </c>
      <c r="I49" s="81">
        <v>444.59927521607301</v>
      </c>
      <c r="J49" s="81">
        <v>396.05054510812101</v>
      </c>
      <c r="K49" s="81">
        <v>378.55560940568199</v>
      </c>
      <c r="L49" s="81">
        <v>339.81352373520798</v>
      </c>
      <c r="M49" s="81">
        <v>421.47847394876902</v>
      </c>
      <c r="N49" s="81">
        <v>383.766760345161</v>
      </c>
      <c r="O49" s="81">
        <v>445.47227274011902</v>
      </c>
      <c r="P49" s="81">
        <v>372.764463445628</v>
      </c>
      <c r="Q49" s="81">
        <v>469.08006393465502</v>
      </c>
      <c r="R49" s="81">
        <v>328.586228913902</v>
      </c>
      <c r="S49" s="81">
        <v>408.96615354087902</v>
      </c>
      <c r="T49" s="81">
        <v>449.79935261912698</v>
      </c>
      <c r="U49" s="81">
        <v>482.40405651967001</v>
      </c>
      <c r="V49" s="81">
        <v>377.14820054489002</v>
      </c>
      <c r="W49" s="81">
        <v>548.13585538707196</v>
      </c>
      <c r="X49" s="81">
        <v>624.80668888938396</v>
      </c>
      <c r="Y49" s="81">
        <v>700.31714282204496</v>
      </c>
      <c r="Z49" s="81">
        <v>644.93371634686605</v>
      </c>
      <c r="AA49" s="81">
        <v>547.38638668517399</v>
      </c>
      <c r="AB49" s="81">
        <v>606.00764008793499</v>
      </c>
      <c r="AC49" s="81">
        <v>691.67012450398101</v>
      </c>
      <c r="AD49" s="81">
        <v>858.63943913220703</v>
      </c>
      <c r="AE49" s="81">
        <v>927.29301776051796</v>
      </c>
      <c r="AF49" s="81">
        <v>820.07681032783796</v>
      </c>
      <c r="AG49" s="81">
        <v>752.70245369792099</v>
      </c>
      <c r="AH49" s="81">
        <v>797.34583176531896</v>
      </c>
      <c r="AI49" s="81">
        <v>705.99444946827396</v>
      </c>
      <c r="AJ49" s="81">
        <v>772.39755058793696</v>
      </c>
      <c r="AK49" s="81">
        <v>888.89134122906398</v>
      </c>
      <c r="AL49" s="81">
        <v>844.88782093949601</v>
      </c>
      <c r="AM49" s="81">
        <v>676.721938654886</v>
      </c>
      <c r="AN49" s="81">
        <v>715.18153768717002</v>
      </c>
      <c r="AO49" s="81">
        <v>832.43746740295796</v>
      </c>
      <c r="AP49" s="81">
        <v>854.26850951132201</v>
      </c>
      <c r="AQ49" s="81">
        <v>956.38571293090797</v>
      </c>
      <c r="AR49" s="81">
        <v>992.32994376772604</v>
      </c>
      <c r="AS49" s="81">
        <v>887.43079390174398</v>
      </c>
      <c r="AT49" s="81">
        <v>1001.36724137285</v>
      </c>
      <c r="AU49" s="81">
        <v>912.56800673817702</v>
      </c>
      <c r="AV49" s="81">
        <v>939.69058352346406</v>
      </c>
      <c r="AW49" s="81">
        <v>951.50997310655998</v>
      </c>
      <c r="AX49" s="81">
        <v>838.41720411979702</v>
      </c>
      <c r="AY49" s="81">
        <v>909.70014023519298</v>
      </c>
      <c r="AZ49" s="81">
        <v>873.92987245523</v>
      </c>
      <c r="BA49" s="81">
        <v>895.91392186146004</v>
      </c>
      <c r="BB49" s="81">
        <v>871.58179805480302</v>
      </c>
      <c r="BC49" s="81">
        <v>782.80147442657801</v>
      </c>
      <c r="BD49" s="81">
        <v>794.59349354147901</v>
      </c>
      <c r="BE49" s="81">
        <v>837.64599059334898</v>
      </c>
      <c r="BF49" s="113"/>
      <c r="BG49" s="82" t="str">
        <f t="shared" si="111"/>
        <v/>
      </c>
      <c r="BH49" s="82" t="str">
        <f t="shared" si="111"/>
        <v/>
      </c>
      <c r="BI49" s="82" t="str">
        <f t="shared" si="111"/>
        <v/>
      </c>
      <c r="BJ49" s="82" t="str">
        <f t="shared" si="111"/>
        <v/>
      </c>
      <c r="BK49" s="82" t="str">
        <f t="shared" si="111"/>
        <v/>
      </c>
      <c r="BL49" s="82" t="str">
        <f t="shared" si="111"/>
        <v/>
      </c>
      <c r="BM49" s="82" t="str">
        <f t="shared" si="111"/>
        <v/>
      </c>
      <c r="BN49" s="82" t="str">
        <f t="shared" si="111"/>
        <v/>
      </c>
      <c r="BO49" s="82" t="str">
        <f t="shared" si="111"/>
        <v/>
      </c>
      <c r="BP49" s="82" t="str">
        <f t="shared" si="111"/>
        <v/>
      </c>
      <c r="BQ49" s="82" t="str">
        <f t="shared" si="111"/>
        <v/>
      </c>
      <c r="BR49" s="82" t="str">
        <f t="shared" si="111"/>
        <v/>
      </c>
      <c r="BS49" s="82" t="str">
        <f t="shared" si="111"/>
        <v/>
      </c>
      <c r="BT49" s="82" t="str">
        <f t="shared" si="111"/>
        <v/>
      </c>
      <c r="BU49" s="82" t="str">
        <f t="shared" si="111"/>
        <v/>
      </c>
      <c r="BV49" s="82" t="str">
        <f t="shared" si="111"/>
        <v/>
      </c>
      <c r="BW49" s="82" t="str">
        <f t="shared" si="112"/>
        <v/>
      </c>
      <c r="BX49" s="82" t="str">
        <f t="shared" si="112"/>
        <v/>
      </c>
      <c r="BY49" s="82" t="str">
        <f t="shared" si="112"/>
        <v/>
      </c>
      <c r="BZ49" s="82" t="str">
        <f t="shared" si="112"/>
        <v/>
      </c>
      <c r="CA49" s="82" t="str">
        <f t="shared" si="112"/>
        <v/>
      </c>
      <c r="CB49" s="82" t="str">
        <f t="shared" si="112"/>
        <v/>
      </c>
      <c r="CC49" s="82" t="str">
        <f t="shared" si="112"/>
        <v/>
      </c>
      <c r="CD49" s="82" t="str">
        <f t="shared" si="112"/>
        <v/>
      </c>
      <c r="CE49" s="82" t="str">
        <f t="shared" si="112"/>
        <v/>
      </c>
      <c r="CF49" s="82" t="str">
        <f t="shared" si="112"/>
        <v/>
      </c>
      <c r="CG49" s="82" t="str">
        <f t="shared" si="112"/>
        <v/>
      </c>
      <c r="CH49" s="82" t="str">
        <f t="shared" si="112"/>
        <v/>
      </c>
      <c r="CI49" s="82" t="str">
        <f t="shared" si="112"/>
        <v/>
      </c>
      <c r="CJ49" s="82" t="str">
        <f t="shared" si="112"/>
        <v/>
      </c>
      <c r="CK49" s="13" t="str">
        <f t="shared" si="112"/>
        <v/>
      </c>
      <c r="CL49" s="13" t="str">
        <f t="shared" si="112"/>
        <v/>
      </c>
      <c r="CM49" s="13" t="str">
        <f t="shared" si="113"/>
        <v/>
      </c>
      <c r="CN49" s="13" t="str">
        <f t="shared" si="113"/>
        <v/>
      </c>
      <c r="CO49" s="13" t="str">
        <f t="shared" si="113"/>
        <v/>
      </c>
      <c r="CP49" s="13" t="str">
        <f t="shared" si="113"/>
        <v/>
      </c>
      <c r="CQ49" s="13" t="str">
        <f t="shared" si="113"/>
        <v/>
      </c>
      <c r="CR49" s="13" t="str">
        <f t="shared" si="113"/>
        <v/>
      </c>
      <c r="CS49" s="13" t="str">
        <f t="shared" si="113"/>
        <v/>
      </c>
      <c r="CT49" s="13" t="str">
        <f t="shared" si="113"/>
        <v/>
      </c>
      <c r="CU49" s="13" t="str">
        <f t="shared" si="113"/>
        <v/>
      </c>
      <c r="CV49" s="13" t="str">
        <f t="shared" si="113"/>
        <v/>
      </c>
      <c r="CW49" s="13" t="str">
        <f t="shared" si="113"/>
        <v/>
      </c>
      <c r="CX49" s="13" t="str">
        <f t="shared" si="113"/>
        <v/>
      </c>
      <c r="CY49" s="13" t="str">
        <f t="shared" si="113"/>
        <v/>
      </c>
      <c r="CZ49" s="13" t="str">
        <f t="shared" si="113"/>
        <v/>
      </c>
      <c r="DA49" s="13" t="str">
        <f t="shared" si="113"/>
        <v/>
      </c>
      <c r="DB49" s="13" t="str">
        <f t="shared" si="113"/>
        <v/>
      </c>
      <c r="DC49" s="13" t="str">
        <f t="shared" si="114"/>
        <v/>
      </c>
      <c r="DD49" s="13" t="str">
        <f t="shared" si="62"/>
        <v/>
      </c>
      <c r="DE49" s="13" t="str">
        <f t="shared" si="62"/>
        <v/>
      </c>
      <c r="DF49" s="13" t="str">
        <f t="shared" si="63"/>
        <v/>
      </c>
      <c r="DG49" s="13" t="str">
        <f t="shared" si="64"/>
        <v/>
      </c>
      <c r="DH49" s="13" t="str">
        <f t="shared" si="65"/>
        <v/>
      </c>
      <c r="DI49" s="13" t="str">
        <f t="shared" si="66"/>
        <v/>
      </c>
      <c r="DJ49" s="13" t="str">
        <f t="shared" si="67"/>
        <v/>
      </c>
      <c r="DK49" s="13" t="str">
        <f t="shared" si="68"/>
        <v/>
      </c>
      <c r="DL49" s="13" t="str">
        <f t="shared" si="69"/>
        <v/>
      </c>
      <c r="DM49" s="13" t="str">
        <f t="shared" si="70"/>
        <v/>
      </c>
      <c r="DN49" s="13" t="str">
        <f t="shared" si="71"/>
        <v/>
      </c>
      <c r="DO49" s="13" t="str">
        <f t="shared" si="72"/>
        <v/>
      </c>
      <c r="DP49" s="13" t="str">
        <f t="shared" si="73"/>
        <v/>
      </c>
      <c r="DQ49" s="13" t="str">
        <f t="shared" si="74"/>
        <v/>
      </c>
      <c r="DR49" s="13" t="str">
        <f t="shared" si="75"/>
        <v/>
      </c>
      <c r="DS49" s="13" t="str">
        <f t="shared" si="76"/>
        <v/>
      </c>
      <c r="DT49" s="13" t="str">
        <f t="shared" si="77"/>
        <v/>
      </c>
      <c r="DU49" s="13" t="str">
        <f t="shared" si="78"/>
        <v/>
      </c>
      <c r="DV49" s="13" t="str">
        <f t="shared" si="79"/>
        <v/>
      </c>
      <c r="DW49" s="13" t="str">
        <f t="shared" si="80"/>
        <v/>
      </c>
      <c r="DX49" s="13" t="str">
        <f t="shared" si="81"/>
        <v/>
      </c>
      <c r="DY49" s="13" t="str">
        <f t="shared" si="82"/>
        <v/>
      </c>
      <c r="DZ49" s="13" t="str">
        <f t="shared" si="83"/>
        <v/>
      </c>
      <c r="EA49" s="13" t="str">
        <f t="shared" si="84"/>
        <v/>
      </c>
      <c r="EB49" s="13" t="str">
        <f t="shared" si="85"/>
        <v/>
      </c>
      <c r="EC49" s="13" t="str">
        <f t="shared" si="86"/>
        <v/>
      </c>
      <c r="ED49" s="13" t="str">
        <f t="shared" si="87"/>
        <v/>
      </c>
      <c r="EE49" s="13" t="str">
        <f t="shared" si="88"/>
        <v/>
      </c>
      <c r="EF49" s="13" t="str">
        <f t="shared" si="89"/>
        <v/>
      </c>
      <c r="EG49" s="13" t="str">
        <f t="shared" si="90"/>
        <v/>
      </c>
      <c r="EH49" s="13" t="str">
        <f t="shared" si="91"/>
        <v/>
      </c>
      <c r="EI49" s="13" t="str">
        <f t="shared" si="92"/>
        <v/>
      </c>
      <c r="EJ49" s="13" t="str">
        <f t="shared" si="93"/>
        <v/>
      </c>
      <c r="EK49" s="13" t="str">
        <f t="shared" si="94"/>
        <v/>
      </c>
      <c r="EL49" s="13" t="str">
        <f t="shared" si="95"/>
        <v/>
      </c>
      <c r="EM49" s="13" t="str">
        <f t="shared" si="96"/>
        <v/>
      </c>
      <c r="EN49" s="13" t="str">
        <f t="shared" si="97"/>
        <v/>
      </c>
      <c r="EO49" s="13" t="str">
        <f t="shared" si="98"/>
        <v/>
      </c>
      <c r="EP49" s="13" t="str">
        <f t="shared" si="99"/>
        <v/>
      </c>
      <c r="EQ49" s="13" t="str">
        <f t="shared" si="100"/>
        <v/>
      </c>
      <c r="ER49" s="13" t="str">
        <f t="shared" si="101"/>
        <v/>
      </c>
      <c r="ES49" s="13" t="str">
        <f t="shared" si="102"/>
        <v/>
      </c>
      <c r="ET49" s="13" t="str">
        <f t="shared" si="103"/>
        <v/>
      </c>
      <c r="EU49" s="13" t="str">
        <f t="shared" si="104"/>
        <v/>
      </c>
      <c r="EV49" s="13" t="str">
        <f t="shared" si="105"/>
        <v/>
      </c>
      <c r="EW49" s="13" t="str">
        <f t="shared" si="106"/>
        <v/>
      </c>
      <c r="EX49" s="13" t="str">
        <f t="shared" si="107"/>
        <v/>
      </c>
      <c r="EY49" s="13" t="str">
        <f t="shared" si="108"/>
        <v/>
      </c>
      <c r="EZ49" s="13" t="str">
        <f t="shared" si="109"/>
        <v/>
      </c>
      <c r="FA49" s="13" t="str">
        <f t="shared" si="110"/>
        <v/>
      </c>
    </row>
    <row r="50" spans="1:157" ht="15" thickBot="1" x14ac:dyDescent="0.4">
      <c r="A50" s="19" t="s">
        <v>118</v>
      </c>
      <c r="B50" s="20" t="s">
        <v>119</v>
      </c>
      <c r="C50" s="81">
        <v>15.428211349425901</v>
      </c>
      <c r="D50" s="81">
        <v>19.315472835930802</v>
      </c>
      <c r="E50" s="81">
        <v>26.408377176650902</v>
      </c>
      <c r="F50" s="81">
        <v>17.963630964469999</v>
      </c>
      <c r="G50" s="81">
        <v>19.8538024261481</v>
      </c>
      <c r="H50" s="81">
        <v>21.5241450745233</v>
      </c>
      <c r="I50" s="81">
        <v>16.939663696530499</v>
      </c>
      <c r="J50" s="81">
        <v>12.2443756420802</v>
      </c>
      <c r="K50" s="81">
        <v>16.344305405564601</v>
      </c>
      <c r="L50" s="81">
        <v>18.236174701645101</v>
      </c>
      <c r="M50" s="81">
        <v>15.8411302241278</v>
      </c>
      <c r="N50" s="81">
        <v>16.221880589113599</v>
      </c>
      <c r="O50" s="81">
        <v>14.4754879468599</v>
      </c>
      <c r="P50" s="81">
        <v>14.1177818133533</v>
      </c>
      <c r="Q50" s="81">
        <v>16.707047206162901</v>
      </c>
      <c r="R50" s="81">
        <v>21.731425932540599</v>
      </c>
      <c r="S50" s="81">
        <v>23.673690125667999</v>
      </c>
      <c r="T50" s="81">
        <v>37.1529283421877</v>
      </c>
      <c r="U50" s="81">
        <v>32.106687119263498</v>
      </c>
      <c r="V50" s="81">
        <v>27.642930401370101</v>
      </c>
      <c r="W50" s="81">
        <v>40.487792509541599</v>
      </c>
      <c r="X50" s="81">
        <v>33.3684101101613</v>
      </c>
      <c r="Y50" s="81">
        <v>32.010304309858299</v>
      </c>
      <c r="Z50" s="81">
        <v>36.507748508372401</v>
      </c>
      <c r="AA50" s="81">
        <v>44.036352883348499</v>
      </c>
      <c r="AB50" s="81">
        <v>39.829605153392897</v>
      </c>
      <c r="AC50" s="81">
        <v>38.018057546425702</v>
      </c>
      <c r="AD50" s="81">
        <v>45.5814329465518</v>
      </c>
      <c r="AE50" s="81">
        <v>45.1912568359202</v>
      </c>
      <c r="AF50" s="81">
        <v>45.487834949844697</v>
      </c>
      <c r="AG50" s="81">
        <v>42.764712193270697</v>
      </c>
      <c r="AH50" s="81">
        <v>44.007656565012397</v>
      </c>
      <c r="AI50" s="81">
        <v>46.290303991811797</v>
      </c>
      <c r="AJ50" s="81">
        <v>32.451030857189998</v>
      </c>
      <c r="AK50" s="81">
        <v>36.297805126992102</v>
      </c>
      <c r="AL50" s="81">
        <v>47.935824135879301</v>
      </c>
      <c r="AM50" s="81">
        <v>14.816686618635901</v>
      </c>
      <c r="AN50" s="81">
        <v>29.7980381121635</v>
      </c>
      <c r="AO50" s="81">
        <v>25.9709243713375</v>
      </c>
      <c r="AP50" s="81">
        <v>30.461927143587499</v>
      </c>
      <c r="AQ50" s="81">
        <v>16.4370718158317</v>
      </c>
      <c r="AR50" s="81">
        <v>26.536277171629099</v>
      </c>
      <c r="AS50" s="81">
        <v>22.255031808703102</v>
      </c>
      <c r="AT50" s="81">
        <v>27.614856676172401</v>
      </c>
      <c r="AU50" s="81">
        <v>27.052314565578602</v>
      </c>
      <c r="AV50" s="81">
        <v>27.125619468543601</v>
      </c>
      <c r="AW50" s="81">
        <v>28.1203075923945</v>
      </c>
      <c r="AX50" s="81">
        <v>29.111230685259699</v>
      </c>
      <c r="AY50" s="81">
        <v>22.858456337426102</v>
      </c>
      <c r="AZ50" s="81">
        <v>18.561170995592601</v>
      </c>
      <c r="BA50" s="81">
        <v>24.023897974720001</v>
      </c>
      <c r="BB50" s="81">
        <v>29.6468497802943</v>
      </c>
      <c r="BC50" s="81">
        <v>20.912335012278302</v>
      </c>
      <c r="BD50" s="81">
        <v>25.899853000558</v>
      </c>
      <c r="BE50" s="81">
        <v>30.155753347492499</v>
      </c>
      <c r="BF50" s="113"/>
      <c r="BG50" s="82" t="str">
        <f t="shared" si="111"/>
        <v/>
      </c>
      <c r="BH50" s="82" t="str">
        <f t="shared" si="111"/>
        <v/>
      </c>
      <c r="BI50" s="82" t="str">
        <f t="shared" si="111"/>
        <v/>
      </c>
      <c r="BJ50" s="82" t="str">
        <f t="shared" si="111"/>
        <v/>
      </c>
      <c r="BK50" s="82" t="str">
        <f t="shared" si="111"/>
        <v/>
      </c>
      <c r="BL50" s="82" t="str">
        <f t="shared" si="111"/>
        <v/>
      </c>
      <c r="BM50" s="82" t="str">
        <f t="shared" si="111"/>
        <v/>
      </c>
      <c r="BN50" s="82" t="str">
        <f t="shared" si="111"/>
        <v/>
      </c>
      <c r="BO50" s="82" t="str">
        <f t="shared" si="111"/>
        <v/>
      </c>
      <c r="BP50" s="82" t="str">
        <f t="shared" si="111"/>
        <v/>
      </c>
      <c r="BQ50" s="82" t="str">
        <f t="shared" si="111"/>
        <v/>
      </c>
      <c r="BR50" s="82" t="str">
        <f t="shared" si="111"/>
        <v/>
      </c>
      <c r="BS50" s="82" t="str">
        <f t="shared" si="111"/>
        <v/>
      </c>
      <c r="BT50" s="82" t="str">
        <f t="shared" si="111"/>
        <v/>
      </c>
      <c r="BU50" s="82" t="str">
        <f t="shared" si="111"/>
        <v/>
      </c>
      <c r="BV50" s="82" t="str">
        <f t="shared" si="111"/>
        <v/>
      </c>
      <c r="BW50" s="82" t="str">
        <f t="shared" si="112"/>
        <v/>
      </c>
      <c r="BX50" s="82" t="str">
        <f t="shared" si="112"/>
        <v/>
      </c>
      <c r="BY50" s="82" t="str">
        <f t="shared" si="112"/>
        <v/>
      </c>
      <c r="BZ50" s="82" t="str">
        <f t="shared" si="112"/>
        <v/>
      </c>
      <c r="CA50" s="82" t="str">
        <f t="shared" si="112"/>
        <v/>
      </c>
      <c r="CB50" s="82" t="str">
        <f t="shared" si="112"/>
        <v/>
      </c>
      <c r="CC50" s="82" t="str">
        <f t="shared" si="112"/>
        <v/>
      </c>
      <c r="CD50" s="82" t="str">
        <f t="shared" si="112"/>
        <v/>
      </c>
      <c r="CE50" s="82" t="str">
        <f t="shared" si="112"/>
        <v/>
      </c>
      <c r="CF50" s="82" t="str">
        <f t="shared" si="112"/>
        <v/>
      </c>
      <c r="CG50" s="82" t="str">
        <f t="shared" si="112"/>
        <v/>
      </c>
      <c r="CH50" s="82" t="str">
        <f t="shared" si="112"/>
        <v/>
      </c>
      <c r="CI50" s="82" t="str">
        <f t="shared" si="112"/>
        <v/>
      </c>
      <c r="CJ50" s="82" t="str">
        <f t="shared" si="112"/>
        <v/>
      </c>
      <c r="CK50" s="13" t="str">
        <f t="shared" si="112"/>
        <v/>
      </c>
      <c r="CL50" s="13" t="str">
        <f t="shared" si="112"/>
        <v/>
      </c>
      <c r="CM50" s="13" t="str">
        <f t="shared" si="113"/>
        <v/>
      </c>
      <c r="CN50" s="13" t="str">
        <f t="shared" si="113"/>
        <v/>
      </c>
      <c r="CO50" s="13" t="str">
        <f t="shared" si="113"/>
        <v/>
      </c>
      <c r="CP50" s="13" t="str">
        <f t="shared" si="113"/>
        <v/>
      </c>
      <c r="CQ50" s="13" t="str">
        <f t="shared" si="113"/>
        <v/>
      </c>
      <c r="CR50" s="13" t="str">
        <f t="shared" si="113"/>
        <v/>
      </c>
      <c r="CS50" s="13" t="str">
        <f t="shared" si="113"/>
        <v/>
      </c>
      <c r="CT50" s="13" t="str">
        <f t="shared" si="113"/>
        <v/>
      </c>
      <c r="CU50" s="13" t="str">
        <f t="shared" si="113"/>
        <v/>
      </c>
      <c r="CV50" s="13" t="str">
        <f t="shared" si="113"/>
        <v/>
      </c>
      <c r="CW50" s="13" t="str">
        <f t="shared" si="113"/>
        <v/>
      </c>
      <c r="CX50" s="13" t="str">
        <f t="shared" si="113"/>
        <v/>
      </c>
      <c r="CY50" s="13" t="str">
        <f t="shared" si="113"/>
        <v/>
      </c>
      <c r="CZ50" s="13" t="str">
        <f t="shared" si="113"/>
        <v/>
      </c>
      <c r="DA50" s="13" t="str">
        <f t="shared" si="113"/>
        <v/>
      </c>
      <c r="DB50" s="13" t="str">
        <f t="shared" si="113"/>
        <v/>
      </c>
      <c r="DC50" s="13" t="str">
        <f t="shared" si="114"/>
        <v/>
      </c>
      <c r="DD50" s="13" t="str">
        <f t="shared" si="62"/>
        <v/>
      </c>
      <c r="DE50" s="13" t="str">
        <f t="shared" si="62"/>
        <v/>
      </c>
      <c r="DF50" s="13" t="str">
        <f t="shared" si="63"/>
        <v/>
      </c>
      <c r="DG50" s="13" t="str">
        <f t="shared" si="64"/>
        <v/>
      </c>
      <c r="DH50" s="13" t="str">
        <f t="shared" si="65"/>
        <v/>
      </c>
      <c r="DI50" s="13" t="str">
        <f t="shared" si="66"/>
        <v/>
      </c>
      <c r="DJ50" s="13" t="str">
        <f t="shared" si="67"/>
        <v/>
      </c>
      <c r="DK50" s="13" t="str">
        <f t="shared" si="68"/>
        <v/>
      </c>
      <c r="DL50" s="13" t="str">
        <f t="shared" si="69"/>
        <v/>
      </c>
      <c r="DM50" s="13" t="str">
        <f t="shared" si="70"/>
        <v/>
      </c>
      <c r="DN50" s="13" t="str">
        <f t="shared" si="71"/>
        <v/>
      </c>
      <c r="DO50" s="13" t="str">
        <f t="shared" si="72"/>
        <v/>
      </c>
      <c r="DP50" s="13" t="str">
        <f t="shared" si="73"/>
        <v/>
      </c>
      <c r="DQ50" s="13" t="str">
        <f t="shared" si="74"/>
        <v/>
      </c>
      <c r="DR50" s="13" t="str">
        <f t="shared" si="75"/>
        <v/>
      </c>
      <c r="DS50" s="13" t="str">
        <f t="shared" si="76"/>
        <v/>
      </c>
      <c r="DT50" s="13" t="str">
        <f t="shared" si="77"/>
        <v/>
      </c>
      <c r="DU50" s="13" t="str">
        <f t="shared" si="78"/>
        <v/>
      </c>
      <c r="DV50" s="13" t="str">
        <f t="shared" si="79"/>
        <v/>
      </c>
      <c r="DW50" s="13" t="str">
        <f t="shared" si="80"/>
        <v/>
      </c>
      <c r="DX50" s="13" t="str">
        <f t="shared" si="81"/>
        <v/>
      </c>
      <c r="DY50" s="13" t="str">
        <f t="shared" si="82"/>
        <v/>
      </c>
      <c r="DZ50" s="13" t="str">
        <f t="shared" si="83"/>
        <v/>
      </c>
      <c r="EA50" s="13" t="str">
        <f t="shared" si="84"/>
        <v/>
      </c>
      <c r="EB50" s="13" t="str">
        <f t="shared" si="85"/>
        <v/>
      </c>
      <c r="EC50" s="13" t="str">
        <f t="shared" si="86"/>
        <v/>
      </c>
      <c r="ED50" s="13" t="str">
        <f t="shared" si="87"/>
        <v/>
      </c>
      <c r="EE50" s="13" t="str">
        <f t="shared" si="88"/>
        <v/>
      </c>
      <c r="EF50" s="13" t="str">
        <f t="shared" si="89"/>
        <v/>
      </c>
      <c r="EG50" s="13" t="str">
        <f t="shared" si="90"/>
        <v/>
      </c>
      <c r="EH50" s="13" t="str">
        <f t="shared" si="91"/>
        <v/>
      </c>
      <c r="EI50" s="13" t="str">
        <f t="shared" si="92"/>
        <v/>
      </c>
      <c r="EJ50" s="13" t="str">
        <f t="shared" si="93"/>
        <v/>
      </c>
      <c r="EK50" s="13" t="str">
        <f t="shared" si="94"/>
        <v/>
      </c>
      <c r="EL50" s="13" t="str">
        <f t="shared" si="95"/>
        <v/>
      </c>
      <c r="EM50" s="13" t="str">
        <f t="shared" si="96"/>
        <v/>
      </c>
      <c r="EN50" s="13" t="str">
        <f t="shared" si="97"/>
        <v/>
      </c>
      <c r="EO50" s="13" t="str">
        <f t="shared" si="98"/>
        <v/>
      </c>
      <c r="EP50" s="13" t="str">
        <f t="shared" si="99"/>
        <v/>
      </c>
      <c r="EQ50" s="13" t="str">
        <f t="shared" si="100"/>
        <v/>
      </c>
      <c r="ER50" s="13" t="str">
        <f t="shared" si="101"/>
        <v/>
      </c>
      <c r="ES50" s="13" t="str">
        <f t="shared" si="102"/>
        <v/>
      </c>
      <c r="ET50" s="13" t="str">
        <f t="shared" si="103"/>
        <v/>
      </c>
      <c r="EU50" s="13" t="str">
        <f t="shared" si="104"/>
        <v/>
      </c>
      <c r="EV50" s="13" t="str">
        <f t="shared" si="105"/>
        <v/>
      </c>
      <c r="EW50" s="13" t="str">
        <f t="shared" si="106"/>
        <v/>
      </c>
      <c r="EX50" s="13" t="str">
        <f t="shared" si="107"/>
        <v/>
      </c>
      <c r="EY50" s="13" t="str">
        <f t="shared" si="108"/>
        <v/>
      </c>
      <c r="EZ50" s="13" t="str">
        <f t="shared" si="109"/>
        <v/>
      </c>
      <c r="FA50" s="13" t="str">
        <f t="shared" si="110"/>
        <v/>
      </c>
    </row>
    <row r="51" spans="1:157" ht="15" thickBot="1" x14ac:dyDescent="0.4">
      <c r="A51" s="18"/>
      <c r="B51" s="18" t="s">
        <v>148</v>
      </c>
      <c r="C51" s="77">
        <v>1649.5397840246769</v>
      </c>
      <c r="D51" s="77">
        <v>1905.160319336469</v>
      </c>
      <c r="E51" s="77">
        <v>1811.8061859095078</v>
      </c>
      <c r="F51" s="77">
        <v>1786.5877430637092</v>
      </c>
      <c r="G51" s="77">
        <v>1868.1247183928524</v>
      </c>
      <c r="H51" s="77">
        <v>1760.6907748992849</v>
      </c>
      <c r="I51" s="77">
        <v>1667.749634790111</v>
      </c>
      <c r="J51" s="77">
        <v>1613.4015478159172</v>
      </c>
      <c r="K51" s="77">
        <v>1648.4483194143111</v>
      </c>
      <c r="L51" s="77">
        <v>1595.156720801547</v>
      </c>
      <c r="M51" s="77">
        <v>1719.5266599660672</v>
      </c>
      <c r="N51" s="77">
        <v>1883.5144343370794</v>
      </c>
      <c r="O51" s="77">
        <v>1799.6322814499008</v>
      </c>
      <c r="P51" s="77">
        <v>1824.974125778592</v>
      </c>
      <c r="Q51" s="77">
        <v>1972.8214271217294</v>
      </c>
      <c r="R51" s="77">
        <v>1971.424016285423</v>
      </c>
      <c r="S51" s="77">
        <v>2018.0534168518477</v>
      </c>
      <c r="T51" s="77">
        <v>2344.8334911727588</v>
      </c>
      <c r="U51" s="77">
        <v>2556.4902895839737</v>
      </c>
      <c r="V51" s="77">
        <v>2505.1726698584657</v>
      </c>
      <c r="W51" s="77">
        <v>2679.5761028276183</v>
      </c>
      <c r="X51" s="77">
        <v>2766.6394896640513</v>
      </c>
      <c r="Y51" s="77">
        <v>2783.5198875906622</v>
      </c>
      <c r="Z51" s="77">
        <v>3196.1514480872243</v>
      </c>
      <c r="AA51" s="77">
        <v>2674.1159728370858</v>
      </c>
      <c r="AB51" s="77">
        <v>2777.3172860928221</v>
      </c>
      <c r="AC51" s="77">
        <v>2930.5599187505641</v>
      </c>
      <c r="AD51" s="77">
        <v>3371.6940584653757</v>
      </c>
      <c r="AE51" s="77">
        <v>3116.0842152306027</v>
      </c>
      <c r="AF51" s="77">
        <v>2955.8159513967362</v>
      </c>
      <c r="AG51" s="77">
        <v>2938.6573385435568</v>
      </c>
      <c r="AH51" s="77">
        <v>2938.1017274483643</v>
      </c>
      <c r="AI51" s="77">
        <v>2853.503596113314</v>
      </c>
      <c r="AJ51" s="77">
        <v>2911.2018098521844</v>
      </c>
      <c r="AK51" s="77">
        <v>2809.2057584899285</v>
      </c>
      <c r="AL51" s="77">
        <v>2851.3378547878474</v>
      </c>
      <c r="AM51" s="77">
        <v>2255.4349654187031</v>
      </c>
      <c r="AN51" s="77">
        <v>2392.907390119577</v>
      </c>
      <c r="AO51" s="77">
        <v>2977.314432702135</v>
      </c>
      <c r="AP51" s="77">
        <v>2976.9110751225794</v>
      </c>
      <c r="AQ51" s="77">
        <v>3261.628449454256</v>
      </c>
      <c r="AR51" s="77">
        <v>3265.2590151634208</v>
      </c>
      <c r="AS51" s="77">
        <v>3181.1130181977528</v>
      </c>
      <c r="AT51" s="77">
        <v>3280.8530783385568</v>
      </c>
      <c r="AU51" s="77">
        <v>3186.0549554340146</v>
      </c>
      <c r="AV51" s="77">
        <v>3138.0878063975947</v>
      </c>
      <c r="AW51" s="77">
        <v>3024.5198399879891</v>
      </c>
      <c r="AX51" s="77">
        <v>3059.4639400008032</v>
      </c>
      <c r="AY51" s="77">
        <v>2990.9379644832002</v>
      </c>
      <c r="AZ51" s="77">
        <v>2947.7088346394462</v>
      </c>
      <c r="BA51" s="77">
        <v>2972.8399322405699</v>
      </c>
      <c r="BB51" s="77">
        <v>2869.93850721233</v>
      </c>
      <c r="BC51" s="77">
        <v>2778.6568839558472</v>
      </c>
      <c r="BD51" s="77">
        <v>2623.3422537694832</v>
      </c>
      <c r="BE51" s="77">
        <v>2713.7475594191314</v>
      </c>
      <c r="BF51" s="114"/>
      <c r="BG51" s="82" t="str">
        <f t="shared" si="111"/>
        <v/>
      </c>
      <c r="BH51" s="82" t="str">
        <f t="shared" si="111"/>
        <v/>
      </c>
      <c r="BI51" s="82" t="str">
        <f t="shared" si="111"/>
        <v/>
      </c>
      <c r="BJ51" s="82" t="str">
        <f t="shared" si="111"/>
        <v/>
      </c>
      <c r="BK51" s="82" t="str">
        <f t="shared" si="111"/>
        <v/>
      </c>
      <c r="BL51" s="82" t="str">
        <f t="shared" si="111"/>
        <v/>
      </c>
      <c r="BM51" s="82" t="str">
        <f t="shared" si="111"/>
        <v/>
      </c>
      <c r="BN51" s="82" t="str">
        <f t="shared" si="111"/>
        <v/>
      </c>
      <c r="BO51" s="82" t="str">
        <f t="shared" si="111"/>
        <v/>
      </c>
      <c r="BP51" s="82" t="str">
        <f t="shared" si="111"/>
        <v/>
      </c>
      <c r="BQ51" s="82" t="str">
        <f t="shared" si="111"/>
        <v/>
      </c>
      <c r="BR51" s="82" t="str">
        <f t="shared" si="111"/>
        <v/>
      </c>
      <c r="BS51" s="82" t="str">
        <f t="shared" si="111"/>
        <v/>
      </c>
      <c r="BT51" s="82" t="str">
        <f t="shared" si="111"/>
        <v/>
      </c>
      <c r="BU51" s="82" t="str">
        <f t="shared" si="111"/>
        <v/>
      </c>
      <c r="BV51" s="82" t="str">
        <f t="shared" si="111"/>
        <v/>
      </c>
      <c r="BW51" s="82" t="str">
        <f t="shared" si="112"/>
        <v/>
      </c>
      <c r="BX51" s="82" t="str">
        <f t="shared" si="112"/>
        <v/>
      </c>
      <c r="BY51" s="82" t="str">
        <f t="shared" si="112"/>
        <v/>
      </c>
      <c r="BZ51" s="82" t="str">
        <f t="shared" si="112"/>
        <v/>
      </c>
      <c r="CA51" s="82" t="str">
        <f t="shared" si="112"/>
        <v/>
      </c>
      <c r="CB51" s="82" t="str">
        <f t="shared" si="112"/>
        <v/>
      </c>
      <c r="CC51" s="82" t="str">
        <f t="shared" si="112"/>
        <v/>
      </c>
      <c r="CD51" s="82" t="str">
        <f t="shared" si="112"/>
        <v/>
      </c>
      <c r="CE51" s="82" t="str">
        <f t="shared" si="112"/>
        <v/>
      </c>
      <c r="CF51" s="82" t="str">
        <f t="shared" si="112"/>
        <v/>
      </c>
      <c r="CG51" s="82" t="str">
        <f t="shared" si="112"/>
        <v/>
      </c>
      <c r="CH51" s="82" t="str">
        <f t="shared" si="112"/>
        <v/>
      </c>
      <c r="CI51" s="82" t="str">
        <f t="shared" si="112"/>
        <v/>
      </c>
      <c r="CJ51" s="82" t="str">
        <f t="shared" si="112"/>
        <v/>
      </c>
      <c r="CK51" s="13" t="str">
        <f t="shared" si="112"/>
        <v/>
      </c>
      <c r="CL51" s="13" t="str">
        <f t="shared" si="112"/>
        <v/>
      </c>
      <c r="CM51" s="13" t="str">
        <f t="shared" si="113"/>
        <v/>
      </c>
      <c r="CN51" s="13" t="str">
        <f t="shared" si="113"/>
        <v/>
      </c>
      <c r="CO51" s="13" t="str">
        <f t="shared" si="113"/>
        <v/>
      </c>
      <c r="CP51" s="13" t="str">
        <f t="shared" si="113"/>
        <v/>
      </c>
      <c r="CQ51" s="13" t="str">
        <f t="shared" si="113"/>
        <v/>
      </c>
      <c r="CR51" s="13" t="str">
        <f t="shared" si="113"/>
        <v/>
      </c>
      <c r="CS51" s="13" t="str">
        <f t="shared" si="113"/>
        <v/>
      </c>
      <c r="CT51" s="13" t="str">
        <f t="shared" si="113"/>
        <v/>
      </c>
      <c r="CU51" s="13" t="str">
        <f t="shared" si="113"/>
        <v/>
      </c>
      <c r="CV51" s="13" t="str">
        <f t="shared" si="113"/>
        <v/>
      </c>
      <c r="CW51" s="13" t="str">
        <f t="shared" si="113"/>
        <v/>
      </c>
      <c r="CX51" s="13" t="str">
        <f t="shared" si="113"/>
        <v/>
      </c>
      <c r="CY51" s="13" t="str">
        <f t="shared" si="113"/>
        <v/>
      </c>
      <c r="CZ51" s="13" t="str">
        <f t="shared" si="113"/>
        <v/>
      </c>
      <c r="DA51" s="13" t="str">
        <f t="shared" si="113"/>
        <v/>
      </c>
      <c r="DB51" s="13" t="str">
        <f t="shared" si="113"/>
        <v/>
      </c>
      <c r="DC51" s="13" t="str">
        <f t="shared" si="114"/>
        <v/>
      </c>
      <c r="DD51" s="13" t="str">
        <f t="shared" si="62"/>
        <v/>
      </c>
      <c r="DE51" s="13" t="str">
        <f t="shared" si="62"/>
        <v/>
      </c>
      <c r="DF51" s="13" t="str">
        <f t="shared" si="63"/>
        <v/>
      </c>
      <c r="DG51" s="13" t="str">
        <f t="shared" si="64"/>
        <v/>
      </c>
      <c r="DH51" s="13" t="str">
        <f t="shared" si="65"/>
        <v/>
      </c>
      <c r="DI51" s="13" t="str">
        <f t="shared" si="66"/>
        <v/>
      </c>
      <c r="DJ51" s="13" t="str">
        <f t="shared" si="67"/>
        <v/>
      </c>
      <c r="DK51" s="13" t="str">
        <f t="shared" si="68"/>
        <v/>
      </c>
      <c r="DL51" s="13" t="str">
        <f t="shared" si="69"/>
        <v/>
      </c>
      <c r="DM51" s="13" t="str">
        <f t="shared" si="70"/>
        <v/>
      </c>
      <c r="DN51" s="13" t="str">
        <f t="shared" si="71"/>
        <v/>
      </c>
      <c r="DO51" s="13" t="str">
        <f t="shared" si="72"/>
        <v/>
      </c>
      <c r="DP51" s="13" t="str">
        <f t="shared" si="73"/>
        <v/>
      </c>
      <c r="DQ51" s="13" t="str">
        <f t="shared" si="74"/>
        <v/>
      </c>
      <c r="DR51" s="13" t="str">
        <f t="shared" si="75"/>
        <v/>
      </c>
      <c r="DS51" s="13" t="str">
        <f t="shared" si="76"/>
        <v/>
      </c>
      <c r="DT51" s="13" t="str">
        <f t="shared" si="77"/>
        <v/>
      </c>
      <c r="DU51" s="13" t="str">
        <f t="shared" si="78"/>
        <v/>
      </c>
      <c r="DV51" s="13" t="str">
        <f t="shared" si="79"/>
        <v/>
      </c>
      <c r="DW51" s="13" t="str">
        <f t="shared" si="80"/>
        <v/>
      </c>
      <c r="DX51" s="13" t="str">
        <f t="shared" si="81"/>
        <v/>
      </c>
      <c r="DY51" s="13" t="str">
        <f t="shared" si="82"/>
        <v/>
      </c>
      <c r="DZ51" s="13" t="str">
        <f t="shared" si="83"/>
        <v/>
      </c>
      <c r="EA51" s="13" t="str">
        <f t="shared" si="84"/>
        <v/>
      </c>
      <c r="EB51" s="13" t="str">
        <f t="shared" si="85"/>
        <v/>
      </c>
      <c r="EC51" s="13" t="str">
        <f t="shared" si="86"/>
        <v/>
      </c>
      <c r="ED51" s="13" t="str">
        <f t="shared" si="87"/>
        <v/>
      </c>
      <c r="EE51" s="13" t="str">
        <f t="shared" si="88"/>
        <v/>
      </c>
      <c r="EF51" s="13" t="str">
        <f t="shared" si="89"/>
        <v/>
      </c>
      <c r="EG51" s="13" t="str">
        <f t="shared" si="90"/>
        <v/>
      </c>
      <c r="EH51" s="13" t="str">
        <f t="shared" si="91"/>
        <v/>
      </c>
      <c r="EI51" s="13" t="str">
        <f t="shared" si="92"/>
        <v/>
      </c>
      <c r="EJ51" s="13" t="str">
        <f t="shared" si="93"/>
        <v/>
      </c>
      <c r="EK51" s="13" t="str">
        <f t="shared" si="94"/>
        <v/>
      </c>
      <c r="EL51" s="13" t="str">
        <f t="shared" si="95"/>
        <v/>
      </c>
      <c r="EM51" s="13" t="str">
        <f t="shared" si="96"/>
        <v/>
      </c>
      <c r="EN51" s="13" t="str">
        <f t="shared" si="97"/>
        <v/>
      </c>
      <c r="EO51" s="13" t="str">
        <f t="shared" si="98"/>
        <v/>
      </c>
      <c r="EP51" s="13" t="str">
        <f t="shared" si="99"/>
        <v/>
      </c>
      <c r="EQ51" s="13" t="str">
        <f t="shared" si="100"/>
        <v/>
      </c>
      <c r="ER51" s="13" t="str">
        <f t="shared" si="101"/>
        <v/>
      </c>
      <c r="ES51" s="13" t="str">
        <f t="shared" si="102"/>
        <v/>
      </c>
      <c r="ET51" s="13" t="str">
        <f t="shared" si="103"/>
        <v/>
      </c>
      <c r="EU51" s="13" t="str">
        <f t="shared" si="104"/>
        <v/>
      </c>
      <c r="EV51" s="13" t="str">
        <f t="shared" si="105"/>
        <v/>
      </c>
      <c r="EW51" s="13" t="str">
        <f t="shared" si="106"/>
        <v/>
      </c>
      <c r="EX51" s="13" t="str">
        <f t="shared" si="107"/>
        <v/>
      </c>
      <c r="EY51" s="13" t="str">
        <f t="shared" si="108"/>
        <v/>
      </c>
      <c r="EZ51" s="13" t="str">
        <f t="shared" si="109"/>
        <v/>
      </c>
      <c r="FA51" s="13" t="str">
        <f t="shared" si="110"/>
        <v/>
      </c>
    </row>
    <row r="52" spans="1:157" ht="15" thickBot="1" x14ac:dyDescent="0.4">
      <c r="A52" s="16" t="s">
        <v>116</v>
      </c>
      <c r="B52" s="17" t="s">
        <v>117</v>
      </c>
      <c r="C52" s="81">
        <v>68.667882557312495</v>
      </c>
      <c r="D52" s="81">
        <v>53.815138438694703</v>
      </c>
      <c r="E52" s="81">
        <v>55.496218120155397</v>
      </c>
      <c r="F52" s="81">
        <v>47.074041104757498</v>
      </c>
      <c r="G52" s="81">
        <v>50.271610340829099</v>
      </c>
      <c r="H52" s="81">
        <v>56.957570841936104</v>
      </c>
      <c r="I52" s="81">
        <v>52.901469896117298</v>
      </c>
      <c r="J52" s="81">
        <v>75.202924320631396</v>
      </c>
      <c r="K52" s="81">
        <v>43.804903658605603</v>
      </c>
      <c r="L52" s="81">
        <v>45.366929953716301</v>
      </c>
      <c r="M52" s="81">
        <v>45.257597260779498</v>
      </c>
      <c r="N52" s="81">
        <v>46.167472561404402</v>
      </c>
      <c r="O52" s="81">
        <v>44.883968334048198</v>
      </c>
      <c r="P52" s="81">
        <v>55.041429370945202</v>
      </c>
      <c r="Q52" s="81">
        <v>40.781364012905001</v>
      </c>
      <c r="R52" s="81">
        <v>53.124933541457096</v>
      </c>
      <c r="S52" s="81">
        <v>63.127165216305201</v>
      </c>
      <c r="T52" s="81">
        <v>68.438362359055105</v>
      </c>
      <c r="U52" s="81">
        <v>68.142979624838503</v>
      </c>
      <c r="V52" s="81">
        <v>68.123302033214998</v>
      </c>
      <c r="W52" s="81">
        <v>90.206505055304902</v>
      </c>
      <c r="X52" s="81">
        <v>63.008723900346197</v>
      </c>
      <c r="Y52" s="81">
        <v>60.400262444558301</v>
      </c>
      <c r="Z52" s="81">
        <v>72.0489685003852</v>
      </c>
      <c r="AA52" s="81">
        <v>85.846519281314698</v>
      </c>
      <c r="AB52" s="81">
        <v>73.899880639467597</v>
      </c>
      <c r="AC52" s="81">
        <v>73.770917833872105</v>
      </c>
      <c r="AD52" s="81">
        <v>88.281953406944893</v>
      </c>
      <c r="AE52" s="81">
        <v>77.9224339517299</v>
      </c>
      <c r="AF52" s="81">
        <v>74.832536306527302</v>
      </c>
      <c r="AG52" s="81">
        <v>71.051122301501195</v>
      </c>
      <c r="AH52" s="81">
        <v>91.064689425330897</v>
      </c>
      <c r="AI52" s="81">
        <v>74.365282462623</v>
      </c>
      <c r="AJ52" s="81">
        <v>90.330167498546402</v>
      </c>
      <c r="AK52" s="81">
        <v>99.768517308224403</v>
      </c>
      <c r="AL52" s="81">
        <v>88.245824030690699</v>
      </c>
      <c r="AM52" s="81">
        <v>59.267629417963597</v>
      </c>
      <c r="AN52" s="81">
        <v>86.046679756529102</v>
      </c>
      <c r="AO52" s="81">
        <v>87.299327347884002</v>
      </c>
      <c r="AP52" s="81">
        <v>87.4015777467215</v>
      </c>
      <c r="AQ52" s="81">
        <v>467.35914360414802</v>
      </c>
      <c r="AR52" s="81">
        <v>436.95667920776901</v>
      </c>
      <c r="AS52" s="81">
        <v>439.16912587932802</v>
      </c>
      <c r="AT52" s="81">
        <v>474.98069907028798</v>
      </c>
      <c r="AU52" s="81">
        <v>380.99845717888701</v>
      </c>
      <c r="AV52" s="81">
        <v>372.71598240630198</v>
      </c>
      <c r="AW52" s="81">
        <v>332.80811187393101</v>
      </c>
      <c r="AX52" s="81">
        <v>364.54606886908601</v>
      </c>
      <c r="AY52" s="81">
        <v>378.88527010118702</v>
      </c>
      <c r="AZ52" s="81">
        <v>372.91928389086701</v>
      </c>
      <c r="BA52" s="81">
        <v>355.47348506094897</v>
      </c>
      <c r="BB52" s="81">
        <v>387.41581832210102</v>
      </c>
      <c r="BC52" s="81">
        <v>353.40832954595902</v>
      </c>
      <c r="BD52" s="81">
        <v>451.28479983192301</v>
      </c>
      <c r="BE52" s="81">
        <v>364.42255816751998</v>
      </c>
      <c r="BF52" s="113"/>
      <c r="BG52" s="82" t="str">
        <f t="shared" si="111"/>
        <v/>
      </c>
      <c r="BH52" s="82" t="str">
        <f t="shared" si="111"/>
        <v/>
      </c>
      <c r="BI52" s="82" t="str">
        <f t="shared" si="111"/>
        <v/>
      </c>
      <c r="BJ52" s="82" t="str">
        <f t="shared" si="111"/>
        <v/>
      </c>
      <c r="BK52" s="82" t="str">
        <f t="shared" si="111"/>
        <v/>
      </c>
      <c r="BL52" s="82" t="str">
        <f t="shared" si="111"/>
        <v/>
      </c>
      <c r="BM52" s="82" t="str">
        <f t="shared" si="111"/>
        <v/>
      </c>
      <c r="BN52" s="82" t="str">
        <f t="shared" si="111"/>
        <v/>
      </c>
      <c r="BO52" s="82" t="str">
        <f t="shared" si="111"/>
        <v/>
      </c>
      <c r="BP52" s="82" t="str">
        <f t="shared" si="111"/>
        <v/>
      </c>
      <c r="BQ52" s="82" t="str">
        <f t="shared" si="111"/>
        <v/>
      </c>
      <c r="BR52" s="82" t="str">
        <f t="shared" si="111"/>
        <v/>
      </c>
      <c r="BS52" s="82" t="str">
        <f t="shared" si="111"/>
        <v/>
      </c>
      <c r="BT52" s="82" t="str">
        <f t="shared" si="111"/>
        <v/>
      </c>
      <c r="BU52" s="82" t="str">
        <f t="shared" si="111"/>
        <v/>
      </c>
      <c r="BV52" s="82" t="str">
        <f t="shared" si="111"/>
        <v/>
      </c>
      <c r="BW52" s="82" t="str">
        <f t="shared" si="112"/>
        <v/>
      </c>
      <c r="BX52" s="82" t="str">
        <f t="shared" si="112"/>
        <v/>
      </c>
      <c r="BY52" s="82" t="str">
        <f t="shared" si="112"/>
        <v/>
      </c>
      <c r="BZ52" s="82" t="str">
        <f t="shared" si="112"/>
        <v/>
      </c>
      <c r="CA52" s="82" t="str">
        <f t="shared" si="112"/>
        <v/>
      </c>
      <c r="CB52" s="82" t="str">
        <f t="shared" si="112"/>
        <v/>
      </c>
      <c r="CC52" s="82" t="str">
        <f t="shared" si="112"/>
        <v/>
      </c>
      <c r="CD52" s="82" t="str">
        <f t="shared" si="112"/>
        <v/>
      </c>
      <c r="CE52" s="82" t="str">
        <f t="shared" si="112"/>
        <v/>
      </c>
      <c r="CF52" s="82" t="str">
        <f t="shared" si="112"/>
        <v/>
      </c>
      <c r="CG52" s="82" t="str">
        <f t="shared" si="112"/>
        <v/>
      </c>
      <c r="CH52" s="82" t="str">
        <f t="shared" si="112"/>
        <v/>
      </c>
      <c r="CI52" s="82" t="str">
        <f t="shared" si="112"/>
        <v/>
      </c>
      <c r="CJ52" s="82" t="str">
        <f t="shared" si="112"/>
        <v/>
      </c>
      <c r="CK52" s="13" t="str">
        <f t="shared" si="112"/>
        <v/>
      </c>
      <c r="CL52" s="13" t="str">
        <f t="shared" si="112"/>
        <v/>
      </c>
      <c r="CM52" s="13" t="str">
        <f t="shared" si="113"/>
        <v/>
      </c>
      <c r="CN52" s="13" t="str">
        <f t="shared" si="113"/>
        <v/>
      </c>
      <c r="CO52" s="13" t="str">
        <f t="shared" si="113"/>
        <v/>
      </c>
      <c r="CP52" s="13" t="str">
        <f t="shared" si="113"/>
        <v/>
      </c>
      <c r="CQ52" s="13" t="str">
        <f t="shared" si="113"/>
        <v/>
      </c>
      <c r="CR52" s="13" t="str">
        <f t="shared" si="113"/>
        <v/>
      </c>
      <c r="CS52" s="13" t="str">
        <f t="shared" si="113"/>
        <v/>
      </c>
      <c r="CT52" s="13" t="str">
        <f t="shared" si="113"/>
        <v/>
      </c>
      <c r="CU52" s="13" t="str">
        <f t="shared" si="113"/>
        <v/>
      </c>
      <c r="CV52" s="13" t="str">
        <f t="shared" si="113"/>
        <v/>
      </c>
      <c r="CW52" s="13" t="str">
        <f t="shared" si="113"/>
        <v/>
      </c>
      <c r="CX52" s="13" t="str">
        <f t="shared" si="113"/>
        <v/>
      </c>
      <c r="CY52" s="13" t="str">
        <f t="shared" si="113"/>
        <v/>
      </c>
      <c r="CZ52" s="13" t="str">
        <f t="shared" si="113"/>
        <v/>
      </c>
      <c r="DA52" s="13" t="str">
        <f t="shared" si="113"/>
        <v/>
      </c>
      <c r="DB52" s="13" t="str">
        <f t="shared" si="113"/>
        <v/>
      </c>
      <c r="DC52" s="13" t="str">
        <f t="shared" si="114"/>
        <v/>
      </c>
      <c r="DD52" s="13" t="str">
        <f t="shared" si="62"/>
        <v/>
      </c>
      <c r="DE52" s="13" t="str">
        <f t="shared" si="62"/>
        <v/>
      </c>
      <c r="DF52" s="13" t="str">
        <f t="shared" si="63"/>
        <v/>
      </c>
      <c r="DG52" s="13" t="str">
        <f t="shared" si="64"/>
        <v/>
      </c>
      <c r="DH52" s="13" t="str">
        <f t="shared" si="65"/>
        <v/>
      </c>
      <c r="DI52" s="13" t="str">
        <f t="shared" si="66"/>
        <v/>
      </c>
      <c r="DJ52" s="13" t="str">
        <f t="shared" si="67"/>
        <v/>
      </c>
      <c r="DK52" s="13" t="str">
        <f t="shared" si="68"/>
        <v/>
      </c>
      <c r="DL52" s="13" t="str">
        <f t="shared" si="69"/>
        <v/>
      </c>
      <c r="DM52" s="13" t="str">
        <f t="shared" si="70"/>
        <v/>
      </c>
      <c r="DN52" s="13" t="str">
        <f t="shared" si="71"/>
        <v/>
      </c>
      <c r="DO52" s="13" t="str">
        <f t="shared" si="72"/>
        <v/>
      </c>
      <c r="DP52" s="13" t="str">
        <f t="shared" si="73"/>
        <v/>
      </c>
      <c r="DQ52" s="13" t="str">
        <f t="shared" si="74"/>
        <v/>
      </c>
      <c r="DR52" s="13" t="str">
        <f t="shared" si="75"/>
        <v/>
      </c>
      <c r="DS52" s="13" t="str">
        <f t="shared" si="76"/>
        <v/>
      </c>
      <c r="DT52" s="13" t="str">
        <f t="shared" si="77"/>
        <v/>
      </c>
      <c r="DU52" s="13" t="str">
        <f t="shared" si="78"/>
        <v/>
      </c>
      <c r="DV52" s="13" t="str">
        <f t="shared" si="79"/>
        <v/>
      </c>
      <c r="DW52" s="13" t="str">
        <f t="shared" si="80"/>
        <v/>
      </c>
      <c r="DX52" s="13" t="str">
        <f t="shared" si="81"/>
        <v/>
      </c>
      <c r="DY52" s="13" t="str">
        <f t="shared" si="82"/>
        <v/>
      </c>
      <c r="DZ52" s="13" t="str">
        <f t="shared" si="83"/>
        <v/>
      </c>
      <c r="EA52" s="13" t="str">
        <f t="shared" si="84"/>
        <v/>
      </c>
      <c r="EB52" s="13" t="str">
        <f t="shared" si="85"/>
        <v/>
      </c>
      <c r="EC52" s="13" t="str">
        <f t="shared" si="86"/>
        <v/>
      </c>
      <c r="ED52" s="13" t="str">
        <f t="shared" si="87"/>
        <v/>
      </c>
      <c r="EE52" s="13" t="str">
        <f t="shared" si="88"/>
        <v/>
      </c>
      <c r="EF52" s="13" t="str">
        <f t="shared" si="89"/>
        <v/>
      </c>
      <c r="EG52" s="13" t="str">
        <f t="shared" si="90"/>
        <v/>
      </c>
      <c r="EH52" s="13" t="str">
        <f t="shared" si="91"/>
        <v/>
      </c>
      <c r="EI52" s="13" t="str">
        <f t="shared" si="92"/>
        <v/>
      </c>
      <c r="EJ52" s="13" t="str">
        <f t="shared" si="93"/>
        <v/>
      </c>
      <c r="EK52" s="13" t="str">
        <f t="shared" si="94"/>
        <v/>
      </c>
      <c r="EL52" s="13" t="str">
        <f t="shared" si="95"/>
        <v/>
      </c>
      <c r="EM52" s="13" t="str">
        <f t="shared" si="96"/>
        <v/>
      </c>
      <c r="EN52" s="13" t="str">
        <f t="shared" si="97"/>
        <v/>
      </c>
      <c r="EO52" s="13" t="str">
        <f t="shared" si="98"/>
        <v/>
      </c>
      <c r="EP52" s="13" t="str">
        <f t="shared" si="99"/>
        <v/>
      </c>
      <c r="EQ52" s="13" t="str">
        <f t="shared" si="100"/>
        <v/>
      </c>
      <c r="ER52" s="13" t="str">
        <f t="shared" si="101"/>
        <v/>
      </c>
      <c r="ES52" s="13" t="str">
        <f t="shared" si="102"/>
        <v/>
      </c>
      <c r="ET52" s="13" t="str">
        <f t="shared" si="103"/>
        <v/>
      </c>
      <c r="EU52" s="13" t="str">
        <f t="shared" si="104"/>
        <v/>
      </c>
      <c r="EV52" s="13" t="str">
        <f t="shared" si="105"/>
        <v/>
      </c>
      <c r="EW52" s="13" t="str">
        <f t="shared" si="106"/>
        <v/>
      </c>
      <c r="EX52" s="13" t="str">
        <f t="shared" si="107"/>
        <v/>
      </c>
      <c r="EY52" s="13" t="str">
        <f t="shared" si="108"/>
        <v/>
      </c>
      <c r="EZ52" s="13" t="str">
        <f t="shared" si="109"/>
        <v/>
      </c>
      <c r="FA52" s="13" t="str">
        <f t="shared" si="110"/>
        <v/>
      </c>
    </row>
    <row r="53" spans="1:157" ht="15" thickBot="1" x14ac:dyDescent="0.4">
      <c r="A53" s="18"/>
      <c r="B53" s="21" t="s">
        <v>149</v>
      </c>
      <c r="C53" s="77">
        <v>68.667882557312495</v>
      </c>
      <c r="D53" s="77">
        <v>53.815138438694703</v>
      </c>
      <c r="E53" s="77">
        <v>55.496218120155397</v>
      </c>
      <c r="F53" s="77">
        <v>47.074041104757498</v>
      </c>
      <c r="G53" s="77">
        <v>50.271610340829099</v>
      </c>
      <c r="H53" s="77">
        <v>56.957570841936104</v>
      </c>
      <c r="I53" s="77">
        <v>52.901469896117298</v>
      </c>
      <c r="J53" s="77">
        <v>75.202924320631396</v>
      </c>
      <c r="K53" s="77">
        <v>43.804903658605603</v>
      </c>
      <c r="L53" s="77">
        <v>45.366929953716301</v>
      </c>
      <c r="M53" s="77">
        <v>45.257597260779498</v>
      </c>
      <c r="N53" s="77">
        <v>46.167472561404402</v>
      </c>
      <c r="O53" s="77">
        <v>44.883968334048198</v>
      </c>
      <c r="P53" s="77">
        <v>55.041429370945202</v>
      </c>
      <c r="Q53" s="77">
        <v>40.781364012905001</v>
      </c>
      <c r="R53" s="77">
        <v>53.124933541457096</v>
      </c>
      <c r="S53" s="77">
        <v>63.127165216305201</v>
      </c>
      <c r="T53" s="77">
        <v>68.438362359055105</v>
      </c>
      <c r="U53" s="77">
        <v>68.142979624838503</v>
      </c>
      <c r="V53" s="77">
        <v>68.123302033214998</v>
      </c>
      <c r="W53" s="77">
        <v>90.206505055304902</v>
      </c>
      <c r="X53" s="77">
        <v>63.008723900346197</v>
      </c>
      <c r="Y53" s="77">
        <v>60.400262444558301</v>
      </c>
      <c r="Z53" s="77">
        <v>72.0489685003852</v>
      </c>
      <c r="AA53" s="77">
        <v>85.846519281314698</v>
      </c>
      <c r="AB53" s="77">
        <v>73.899880639467597</v>
      </c>
      <c r="AC53" s="77">
        <v>73.770917833872105</v>
      </c>
      <c r="AD53" s="77">
        <v>88.281953406944893</v>
      </c>
      <c r="AE53" s="77">
        <v>77.9224339517299</v>
      </c>
      <c r="AF53" s="77">
        <v>74.832536306527302</v>
      </c>
      <c r="AG53" s="77">
        <v>71.051122301501195</v>
      </c>
      <c r="AH53" s="77">
        <v>91.064689425330897</v>
      </c>
      <c r="AI53" s="77">
        <v>74.365282462623</v>
      </c>
      <c r="AJ53" s="77">
        <v>90.330167498546402</v>
      </c>
      <c r="AK53" s="77">
        <v>99.768517308224403</v>
      </c>
      <c r="AL53" s="77">
        <v>88.245824030690699</v>
      </c>
      <c r="AM53" s="77">
        <v>59.267629417963597</v>
      </c>
      <c r="AN53" s="77">
        <v>86.046679756529102</v>
      </c>
      <c r="AO53" s="77">
        <v>87.299327347884002</v>
      </c>
      <c r="AP53" s="77">
        <v>87.4015777467215</v>
      </c>
      <c r="AQ53" s="77">
        <v>467.35914360414802</v>
      </c>
      <c r="AR53" s="77">
        <v>436.95667920776901</v>
      </c>
      <c r="AS53" s="77">
        <v>439.16912587932802</v>
      </c>
      <c r="AT53" s="77">
        <v>474.98069907028798</v>
      </c>
      <c r="AU53" s="77">
        <v>380.99845717888701</v>
      </c>
      <c r="AV53" s="77">
        <v>372.71598240630198</v>
      </c>
      <c r="AW53" s="77">
        <v>332.80811187393101</v>
      </c>
      <c r="AX53" s="77">
        <v>364.54606886908601</v>
      </c>
      <c r="AY53" s="77">
        <v>378.88527010118702</v>
      </c>
      <c r="AZ53" s="77">
        <v>372.91928389086701</v>
      </c>
      <c r="BA53" s="77">
        <v>355.47348506094897</v>
      </c>
      <c r="BB53" s="77">
        <v>387.41581832210102</v>
      </c>
      <c r="BC53" s="77">
        <v>353.40832954595902</v>
      </c>
      <c r="BD53" s="77">
        <v>451.28479983192301</v>
      </c>
      <c r="BE53" s="77">
        <v>364.42255816751998</v>
      </c>
      <c r="BF53" s="114"/>
      <c r="BG53" s="82" t="str">
        <f t="shared" si="111"/>
        <v/>
      </c>
      <c r="BH53" s="82" t="str">
        <f t="shared" si="111"/>
        <v/>
      </c>
      <c r="BI53" s="82" t="str">
        <f t="shared" si="111"/>
        <v/>
      </c>
      <c r="BJ53" s="82" t="str">
        <f t="shared" si="111"/>
        <v/>
      </c>
      <c r="BK53" s="82" t="str">
        <f t="shared" si="111"/>
        <v/>
      </c>
      <c r="BL53" s="82" t="str">
        <f t="shared" si="111"/>
        <v/>
      </c>
      <c r="BM53" s="82" t="str">
        <f t="shared" si="111"/>
        <v/>
      </c>
      <c r="BN53" s="82" t="str">
        <f t="shared" si="111"/>
        <v/>
      </c>
      <c r="BO53" s="82" t="str">
        <f t="shared" si="111"/>
        <v/>
      </c>
      <c r="BP53" s="82" t="str">
        <f t="shared" si="111"/>
        <v/>
      </c>
      <c r="BQ53" s="82" t="str">
        <f t="shared" si="111"/>
        <v/>
      </c>
      <c r="BR53" s="82" t="str">
        <f t="shared" si="111"/>
        <v/>
      </c>
      <c r="BS53" s="82" t="str">
        <f t="shared" si="111"/>
        <v/>
      </c>
      <c r="BT53" s="82" t="str">
        <f t="shared" si="111"/>
        <v/>
      </c>
      <c r="BU53" s="82" t="str">
        <f t="shared" si="111"/>
        <v/>
      </c>
      <c r="BV53" s="82" t="str">
        <f t="shared" si="111"/>
        <v/>
      </c>
      <c r="BW53" s="82" t="str">
        <f t="shared" si="112"/>
        <v/>
      </c>
      <c r="BX53" s="82" t="str">
        <f t="shared" si="112"/>
        <v/>
      </c>
      <c r="BY53" s="82" t="str">
        <f t="shared" si="112"/>
        <v/>
      </c>
      <c r="BZ53" s="82" t="str">
        <f t="shared" si="112"/>
        <v/>
      </c>
      <c r="CA53" s="82" t="str">
        <f t="shared" si="112"/>
        <v/>
      </c>
      <c r="CB53" s="82" t="str">
        <f t="shared" si="112"/>
        <v/>
      </c>
      <c r="CC53" s="82" t="str">
        <f t="shared" si="112"/>
        <v/>
      </c>
      <c r="CD53" s="82" t="str">
        <f t="shared" si="112"/>
        <v/>
      </c>
      <c r="CE53" s="82" t="str">
        <f t="shared" si="112"/>
        <v/>
      </c>
      <c r="CF53" s="82" t="str">
        <f t="shared" si="112"/>
        <v/>
      </c>
      <c r="CG53" s="82" t="str">
        <f t="shared" si="112"/>
        <v/>
      </c>
      <c r="CH53" s="82" t="str">
        <f t="shared" si="112"/>
        <v/>
      </c>
      <c r="CI53" s="82" t="str">
        <f t="shared" si="112"/>
        <v/>
      </c>
      <c r="CJ53" s="82" t="str">
        <f t="shared" si="112"/>
        <v/>
      </c>
      <c r="CK53" s="13" t="str">
        <f t="shared" si="112"/>
        <v/>
      </c>
      <c r="CL53" s="13" t="str">
        <f t="shared" si="112"/>
        <v/>
      </c>
      <c r="CM53" s="13" t="str">
        <f t="shared" si="113"/>
        <v/>
      </c>
      <c r="CN53" s="13" t="str">
        <f t="shared" si="113"/>
        <v/>
      </c>
      <c r="CO53" s="13" t="str">
        <f t="shared" si="113"/>
        <v/>
      </c>
      <c r="CP53" s="13" t="str">
        <f t="shared" si="113"/>
        <v/>
      </c>
      <c r="CQ53" s="13" t="str">
        <f t="shared" si="113"/>
        <v/>
      </c>
      <c r="CR53" s="13" t="str">
        <f t="shared" si="113"/>
        <v/>
      </c>
      <c r="CS53" s="13" t="str">
        <f t="shared" si="113"/>
        <v/>
      </c>
      <c r="CT53" s="13" t="str">
        <f t="shared" si="113"/>
        <v/>
      </c>
      <c r="CU53" s="13" t="str">
        <f t="shared" si="113"/>
        <v/>
      </c>
      <c r="CV53" s="13" t="str">
        <f t="shared" si="113"/>
        <v/>
      </c>
      <c r="CW53" s="13" t="str">
        <f t="shared" si="113"/>
        <v/>
      </c>
      <c r="CX53" s="13" t="str">
        <f t="shared" si="113"/>
        <v/>
      </c>
      <c r="CY53" s="13" t="str">
        <f t="shared" si="113"/>
        <v/>
      </c>
      <c r="CZ53" s="13" t="str">
        <f t="shared" si="113"/>
        <v/>
      </c>
      <c r="DA53" s="13" t="str">
        <f t="shared" si="113"/>
        <v/>
      </c>
      <c r="DB53" s="13" t="str">
        <f t="shared" si="113"/>
        <v/>
      </c>
      <c r="DC53" s="13" t="str">
        <f t="shared" si="114"/>
        <v/>
      </c>
      <c r="DD53" s="13" t="str">
        <f t="shared" si="62"/>
        <v/>
      </c>
      <c r="DE53" s="13" t="str">
        <f t="shared" si="62"/>
        <v/>
      </c>
      <c r="DF53" s="13" t="str">
        <f t="shared" si="63"/>
        <v/>
      </c>
      <c r="DG53" s="13" t="str">
        <f t="shared" si="64"/>
        <v/>
      </c>
      <c r="DH53" s="13" t="str">
        <f t="shared" si="65"/>
        <v/>
      </c>
      <c r="DI53" s="13" t="str">
        <f t="shared" si="66"/>
        <v/>
      </c>
      <c r="DJ53" s="13" t="str">
        <f t="shared" si="67"/>
        <v/>
      </c>
      <c r="DK53" s="13" t="str">
        <f t="shared" si="68"/>
        <v/>
      </c>
      <c r="DL53" s="13" t="str">
        <f t="shared" si="69"/>
        <v/>
      </c>
      <c r="DM53" s="13" t="str">
        <f t="shared" si="70"/>
        <v/>
      </c>
      <c r="DN53" s="13" t="str">
        <f t="shared" si="71"/>
        <v/>
      </c>
      <c r="DO53" s="13" t="str">
        <f t="shared" si="72"/>
        <v/>
      </c>
      <c r="DP53" s="13" t="str">
        <f t="shared" si="73"/>
        <v/>
      </c>
      <c r="DQ53" s="13" t="str">
        <f t="shared" si="74"/>
        <v/>
      </c>
      <c r="DR53" s="13" t="str">
        <f t="shared" si="75"/>
        <v/>
      </c>
      <c r="DS53" s="13" t="str">
        <f t="shared" si="76"/>
        <v/>
      </c>
      <c r="DT53" s="13" t="str">
        <f t="shared" si="77"/>
        <v/>
      </c>
      <c r="DU53" s="13" t="str">
        <f t="shared" si="78"/>
        <v/>
      </c>
      <c r="DV53" s="13" t="str">
        <f t="shared" si="79"/>
        <v/>
      </c>
      <c r="DW53" s="13" t="str">
        <f t="shared" si="80"/>
        <v/>
      </c>
      <c r="DX53" s="13" t="str">
        <f t="shared" si="81"/>
        <v/>
      </c>
      <c r="DY53" s="13" t="str">
        <f t="shared" si="82"/>
        <v/>
      </c>
      <c r="DZ53" s="13" t="str">
        <f t="shared" si="83"/>
        <v/>
      </c>
      <c r="EA53" s="13" t="str">
        <f t="shared" si="84"/>
        <v/>
      </c>
      <c r="EB53" s="13" t="str">
        <f t="shared" si="85"/>
        <v/>
      </c>
      <c r="EC53" s="13" t="str">
        <f t="shared" si="86"/>
        <v/>
      </c>
      <c r="ED53" s="13" t="str">
        <f t="shared" si="87"/>
        <v/>
      </c>
      <c r="EE53" s="13" t="str">
        <f t="shared" si="88"/>
        <v/>
      </c>
      <c r="EF53" s="13" t="str">
        <f t="shared" si="89"/>
        <v/>
      </c>
      <c r="EG53" s="13" t="str">
        <f t="shared" si="90"/>
        <v/>
      </c>
      <c r="EH53" s="13" t="str">
        <f t="shared" si="91"/>
        <v/>
      </c>
      <c r="EI53" s="13" t="str">
        <f t="shared" si="92"/>
        <v/>
      </c>
      <c r="EJ53" s="13" t="str">
        <f t="shared" si="93"/>
        <v/>
      </c>
      <c r="EK53" s="13" t="str">
        <f t="shared" si="94"/>
        <v/>
      </c>
      <c r="EL53" s="13" t="str">
        <f t="shared" si="95"/>
        <v/>
      </c>
      <c r="EM53" s="13" t="str">
        <f t="shared" si="96"/>
        <v/>
      </c>
      <c r="EN53" s="13" t="str">
        <f t="shared" si="97"/>
        <v/>
      </c>
      <c r="EO53" s="13" t="str">
        <f t="shared" si="98"/>
        <v/>
      </c>
      <c r="EP53" s="13" t="str">
        <f t="shared" si="99"/>
        <v/>
      </c>
      <c r="EQ53" s="13" t="str">
        <f t="shared" si="100"/>
        <v/>
      </c>
      <c r="ER53" s="13" t="str">
        <f t="shared" si="101"/>
        <v/>
      </c>
      <c r="ES53" s="13" t="str">
        <f t="shared" si="102"/>
        <v/>
      </c>
      <c r="ET53" s="13" t="str">
        <f t="shared" si="103"/>
        <v/>
      </c>
      <c r="EU53" s="13" t="str">
        <f t="shared" si="104"/>
        <v/>
      </c>
      <c r="EV53" s="13" t="str">
        <f t="shared" si="105"/>
        <v/>
      </c>
      <c r="EW53" s="13" t="str">
        <f t="shared" si="106"/>
        <v/>
      </c>
      <c r="EX53" s="13" t="str">
        <f t="shared" si="107"/>
        <v/>
      </c>
      <c r="EY53" s="13" t="str">
        <f t="shared" si="108"/>
        <v/>
      </c>
      <c r="EZ53" s="13" t="str">
        <f t="shared" si="109"/>
        <v/>
      </c>
      <c r="FA53" s="13" t="str">
        <f t="shared" si="110"/>
        <v/>
      </c>
    </row>
    <row r="54" spans="1:157" ht="15" thickBot="1" x14ac:dyDescent="0.4">
      <c r="A54" s="124" t="s">
        <v>150</v>
      </c>
      <c r="B54" s="124"/>
      <c r="C54" s="78">
        <v>5877.3107101968117</v>
      </c>
      <c r="D54" s="78">
        <v>6036.6976174304145</v>
      </c>
      <c r="E54" s="78">
        <v>5927.9497532746755</v>
      </c>
      <c r="F54" s="78">
        <v>5879.3434741407773</v>
      </c>
      <c r="G54" s="78">
        <v>5850.571308393819</v>
      </c>
      <c r="H54" s="78">
        <v>5625.2064182432041</v>
      </c>
      <c r="I54" s="78">
        <v>5339.8179656250004</v>
      </c>
      <c r="J54" s="78">
        <v>5104.9341837052534</v>
      </c>
      <c r="K54" s="78">
        <v>5247.9878702185706</v>
      </c>
      <c r="L54" s="78">
        <v>5307.7238246777179</v>
      </c>
      <c r="M54" s="78">
        <v>5607.918777620569</v>
      </c>
      <c r="N54" s="78">
        <v>5509.3630824713337</v>
      </c>
      <c r="O54" s="78">
        <v>5523.1694216696906</v>
      </c>
      <c r="P54" s="78">
        <v>5742.0263113042784</v>
      </c>
      <c r="Q54" s="78">
        <v>5636.0036553311784</v>
      </c>
      <c r="R54" s="78">
        <v>5752.1783942943866</v>
      </c>
      <c r="S54" s="78">
        <v>5557.0494673439043</v>
      </c>
      <c r="T54" s="78">
        <v>6092.8013469086927</v>
      </c>
      <c r="U54" s="78">
        <v>6363.6832560194589</v>
      </c>
      <c r="V54" s="78">
        <v>6396.6439065887898</v>
      </c>
      <c r="W54" s="78">
        <v>6558.22364943921</v>
      </c>
      <c r="X54" s="78">
        <v>6655.8680336092157</v>
      </c>
      <c r="Y54" s="78">
        <v>6881.2483800475839</v>
      </c>
      <c r="Z54" s="78">
        <v>7433.2668015357194</v>
      </c>
      <c r="AA54" s="78">
        <v>7071.5309841063608</v>
      </c>
      <c r="AB54" s="78">
        <v>7438.5149196982702</v>
      </c>
      <c r="AC54" s="78">
        <v>7592.5832184238852</v>
      </c>
      <c r="AD54" s="78">
        <v>8459.4531168727972</v>
      </c>
      <c r="AE54" s="78">
        <v>8063.2932047454124</v>
      </c>
      <c r="AF54" s="78">
        <v>7827.8926565073125</v>
      </c>
      <c r="AG54" s="78">
        <v>7540.7739183813628</v>
      </c>
      <c r="AH54" s="78">
        <v>7683.7206880257918</v>
      </c>
      <c r="AI54" s="78">
        <v>7391.3193406189193</v>
      </c>
      <c r="AJ54" s="78">
        <v>7171.7491340594415</v>
      </c>
      <c r="AK54" s="78">
        <v>7383.9704882246597</v>
      </c>
      <c r="AL54" s="78">
        <v>7166.2441136575308</v>
      </c>
      <c r="AM54" s="78">
        <v>4768.4346953082077</v>
      </c>
      <c r="AN54" s="78">
        <v>5298.0444116670296</v>
      </c>
      <c r="AO54" s="78">
        <v>6700.5401456722775</v>
      </c>
      <c r="AP54" s="78">
        <v>6545.8382941998861</v>
      </c>
      <c r="AQ54" s="78">
        <v>7773.7825154571692</v>
      </c>
      <c r="AR54" s="78">
        <v>7645.4865072744233</v>
      </c>
      <c r="AS54" s="78">
        <v>7805.5132677929387</v>
      </c>
      <c r="AT54" s="78">
        <v>8182.1056567842643</v>
      </c>
      <c r="AU54" s="78">
        <v>7924.9035303954615</v>
      </c>
      <c r="AV54" s="78">
        <v>7695.2095186380375</v>
      </c>
      <c r="AW54" s="78">
        <v>7614.7375696700292</v>
      </c>
      <c r="AX54" s="78">
        <v>7519.8660445143805</v>
      </c>
      <c r="AY54" s="78">
        <v>7431.4173966708859</v>
      </c>
      <c r="AZ54" s="78">
        <v>7384.2536852659332</v>
      </c>
      <c r="BA54" s="78">
        <v>7262.6710412923958</v>
      </c>
      <c r="BB54" s="78">
        <v>6990.0900097890335</v>
      </c>
      <c r="BC54" s="78">
        <v>6901.3973101270858</v>
      </c>
      <c r="BD54" s="78">
        <v>6699.2296420840776</v>
      </c>
      <c r="BE54" s="78">
        <v>6753.9077819527847</v>
      </c>
      <c r="BF54" s="114"/>
      <c r="BG54" s="82" t="str">
        <f t="shared" si="111"/>
        <v/>
      </c>
      <c r="BH54" s="82" t="str">
        <f t="shared" si="111"/>
        <v/>
      </c>
      <c r="BI54" s="82" t="str">
        <f t="shared" si="111"/>
        <v/>
      </c>
      <c r="BJ54" s="82" t="str">
        <f t="shared" si="111"/>
        <v/>
      </c>
      <c r="BK54" s="82" t="str">
        <f t="shared" si="111"/>
        <v/>
      </c>
      <c r="BL54" s="82" t="str">
        <f t="shared" si="111"/>
        <v/>
      </c>
      <c r="BM54" s="82" t="str">
        <f t="shared" si="111"/>
        <v/>
      </c>
      <c r="BN54" s="82" t="str">
        <f t="shared" si="111"/>
        <v/>
      </c>
      <c r="BO54" s="82" t="str">
        <f t="shared" si="111"/>
        <v/>
      </c>
      <c r="BP54" s="82" t="str">
        <f t="shared" si="111"/>
        <v/>
      </c>
      <c r="BQ54" s="82" t="str">
        <f t="shared" si="111"/>
        <v/>
      </c>
      <c r="BR54" s="82" t="str">
        <f t="shared" si="111"/>
        <v/>
      </c>
      <c r="BS54" s="82" t="str">
        <f t="shared" si="111"/>
        <v/>
      </c>
      <c r="BT54" s="82" t="str">
        <f t="shared" si="111"/>
        <v/>
      </c>
      <c r="BU54" s="82" t="str">
        <f t="shared" si="111"/>
        <v/>
      </c>
      <c r="BV54" s="82" t="str">
        <f t="shared" si="111"/>
        <v/>
      </c>
      <c r="BW54" s="82" t="str">
        <f t="shared" si="112"/>
        <v/>
      </c>
      <c r="BX54" s="82" t="str">
        <f t="shared" si="112"/>
        <v/>
      </c>
      <c r="BY54" s="82" t="str">
        <f t="shared" si="112"/>
        <v/>
      </c>
      <c r="BZ54" s="82" t="str">
        <f t="shared" si="112"/>
        <v/>
      </c>
      <c r="CA54" s="82" t="str">
        <f t="shared" si="112"/>
        <v/>
      </c>
      <c r="CB54" s="82" t="str">
        <f t="shared" si="112"/>
        <v/>
      </c>
      <c r="CC54" s="82" t="str">
        <f t="shared" si="112"/>
        <v/>
      </c>
      <c r="CD54" s="82" t="str">
        <f t="shared" si="112"/>
        <v/>
      </c>
      <c r="CE54" s="82" t="str">
        <f t="shared" si="112"/>
        <v/>
      </c>
      <c r="CF54" s="82" t="str">
        <f t="shared" si="112"/>
        <v/>
      </c>
      <c r="CG54" s="82" t="str">
        <f t="shared" si="112"/>
        <v/>
      </c>
      <c r="CH54" s="82" t="str">
        <f t="shared" si="112"/>
        <v/>
      </c>
      <c r="CI54" s="82" t="str">
        <f t="shared" si="112"/>
        <v/>
      </c>
      <c r="CJ54" s="82" t="str">
        <f t="shared" si="112"/>
        <v/>
      </c>
      <c r="CK54" s="13" t="str">
        <f t="shared" si="112"/>
        <v/>
      </c>
      <c r="CL54" s="13" t="str">
        <f t="shared" si="112"/>
        <v/>
      </c>
      <c r="CM54" s="13" t="str">
        <f t="shared" si="113"/>
        <v/>
      </c>
      <c r="CN54" s="13" t="str">
        <f t="shared" si="113"/>
        <v/>
      </c>
      <c r="CO54" s="13" t="str">
        <f t="shared" si="113"/>
        <v/>
      </c>
      <c r="CP54" s="13" t="str">
        <f t="shared" si="113"/>
        <v/>
      </c>
      <c r="CQ54" s="13" t="str">
        <f t="shared" si="113"/>
        <v/>
      </c>
      <c r="CR54" s="13" t="str">
        <f t="shared" si="113"/>
        <v/>
      </c>
      <c r="CS54" s="13" t="str">
        <f t="shared" si="113"/>
        <v/>
      </c>
      <c r="CT54" s="13" t="str">
        <f t="shared" si="113"/>
        <v/>
      </c>
      <c r="CU54" s="13" t="str">
        <f t="shared" si="113"/>
        <v/>
      </c>
      <c r="CV54" s="13" t="str">
        <f t="shared" si="113"/>
        <v/>
      </c>
      <c r="CW54" s="13" t="str">
        <f t="shared" si="113"/>
        <v/>
      </c>
      <c r="CX54" s="13" t="str">
        <f t="shared" si="113"/>
        <v/>
      </c>
      <c r="CY54" s="13" t="str">
        <f t="shared" si="113"/>
        <v/>
      </c>
      <c r="CZ54" s="13" t="str">
        <f t="shared" si="113"/>
        <v/>
      </c>
      <c r="DA54" s="13" t="str">
        <f t="shared" si="113"/>
        <v/>
      </c>
      <c r="DB54" s="13" t="str">
        <f t="shared" si="113"/>
        <v/>
      </c>
      <c r="DC54" s="13" t="str">
        <f t="shared" si="114"/>
        <v/>
      </c>
      <c r="DD54" s="13" t="str">
        <f t="shared" si="62"/>
        <v/>
      </c>
      <c r="DE54" s="13" t="str">
        <f t="shared" si="62"/>
        <v/>
      </c>
      <c r="DF54" s="13" t="str">
        <f t="shared" si="63"/>
        <v/>
      </c>
      <c r="DG54" s="13" t="str">
        <f t="shared" si="64"/>
        <v/>
      </c>
      <c r="DH54" s="13" t="str">
        <f t="shared" si="65"/>
        <v/>
      </c>
      <c r="DI54" s="13" t="str">
        <f t="shared" si="66"/>
        <v/>
      </c>
      <c r="DJ54" s="13" t="str">
        <f t="shared" si="67"/>
        <v/>
      </c>
      <c r="DK54" s="13" t="str">
        <f t="shared" si="68"/>
        <v/>
      </c>
      <c r="DL54" s="13" t="str">
        <f t="shared" si="69"/>
        <v/>
      </c>
      <c r="DM54" s="13" t="str">
        <f t="shared" si="70"/>
        <v/>
      </c>
      <c r="DN54" s="13" t="str">
        <f t="shared" si="71"/>
        <v/>
      </c>
      <c r="DO54" s="13" t="str">
        <f t="shared" si="72"/>
        <v/>
      </c>
      <c r="DP54" s="13" t="str">
        <f t="shared" si="73"/>
        <v/>
      </c>
      <c r="DQ54" s="13" t="str">
        <f t="shared" si="74"/>
        <v/>
      </c>
      <c r="DR54" s="13" t="str">
        <f t="shared" si="75"/>
        <v/>
      </c>
      <c r="DS54" s="13" t="str">
        <f t="shared" si="76"/>
        <v/>
      </c>
      <c r="DT54" s="13" t="str">
        <f t="shared" si="77"/>
        <v/>
      </c>
      <c r="DU54" s="13" t="str">
        <f t="shared" si="78"/>
        <v/>
      </c>
      <c r="DV54" s="13" t="str">
        <f t="shared" si="79"/>
        <v/>
      </c>
      <c r="DW54" s="13" t="str">
        <f t="shared" si="80"/>
        <v/>
      </c>
      <c r="DX54" s="13" t="str">
        <f t="shared" si="81"/>
        <v/>
      </c>
      <c r="DY54" s="13" t="str">
        <f t="shared" si="82"/>
        <v/>
      </c>
      <c r="DZ54" s="13" t="str">
        <f t="shared" si="83"/>
        <v/>
      </c>
      <c r="EA54" s="13" t="str">
        <f t="shared" si="84"/>
        <v/>
      </c>
      <c r="EB54" s="13" t="str">
        <f t="shared" si="85"/>
        <v/>
      </c>
      <c r="EC54" s="13" t="str">
        <f t="shared" si="86"/>
        <v/>
      </c>
      <c r="ED54" s="13" t="str">
        <f t="shared" si="87"/>
        <v/>
      </c>
      <c r="EE54" s="13" t="str">
        <f t="shared" si="88"/>
        <v/>
      </c>
      <c r="EF54" s="13" t="str">
        <f t="shared" si="89"/>
        <v/>
      </c>
      <c r="EG54" s="13" t="str">
        <f t="shared" si="90"/>
        <v/>
      </c>
      <c r="EH54" s="13" t="str">
        <f t="shared" si="91"/>
        <v/>
      </c>
      <c r="EI54" s="13" t="str">
        <f t="shared" si="92"/>
        <v/>
      </c>
      <c r="EJ54" s="13" t="str">
        <f t="shared" si="93"/>
        <v/>
      </c>
      <c r="EK54" s="13" t="str">
        <f t="shared" si="94"/>
        <v/>
      </c>
      <c r="EL54" s="13" t="str">
        <f t="shared" si="95"/>
        <v/>
      </c>
      <c r="EM54" s="13" t="str">
        <f t="shared" si="96"/>
        <v/>
      </c>
      <c r="EN54" s="13" t="str">
        <f t="shared" si="97"/>
        <v/>
      </c>
      <c r="EO54" s="13" t="str">
        <f t="shared" si="98"/>
        <v/>
      </c>
      <c r="EP54" s="13" t="str">
        <f t="shared" si="99"/>
        <v/>
      </c>
      <c r="EQ54" s="13" t="str">
        <f t="shared" si="100"/>
        <v/>
      </c>
      <c r="ER54" s="13" t="str">
        <f t="shared" si="101"/>
        <v/>
      </c>
      <c r="ES54" s="13" t="str">
        <f t="shared" si="102"/>
        <v/>
      </c>
      <c r="ET54" s="13" t="str">
        <f t="shared" si="103"/>
        <v/>
      </c>
      <c r="EU54" s="13" t="str">
        <f t="shared" si="104"/>
        <v/>
      </c>
      <c r="EV54" s="13" t="str">
        <f t="shared" si="105"/>
        <v/>
      </c>
      <c r="EW54" s="13" t="str">
        <f t="shared" si="106"/>
        <v/>
      </c>
      <c r="EX54" s="13" t="str">
        <f t="shared" si="107"/>
        <v/>
      </c>
      <c r="EY54" s="13" t="str">
        <f t="shared" si="108"/>
        <v/>
      </c>
      <c r="EZ54" s="13" t="str">
        <f t="shared" si="109"/>
        <v/>
      </c>
      <c r="FA54" s="13" t="str">
        <f t="shared" si="110"/>
        <v/>
      </c>
    </row>
    <row r="55" spans="1:157"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7" t="str">
        <f t="shared" si="111"/>
        <v/>
      </c>
    </row>
    <row r="56" spans="1:157" s="7" customFormat="1" ht="15" thickBot="1" x14ac:dyDescent="0.4">
      <c r="A56" s="88" t="s">
        <v>170</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57"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57" s="93" customFormat="1" ht="15" thickBot="1" x14ac:dyDescent="0.4">
      <c r="A58" s="97" t="s">
        <v>94</v>
      </c>
      <c r="B58" s="98" t="s">
        <v>95</v>
      </c>
      <c r="C58" s="23">
        <v>1.0682042518812674E-2</v>
      </c>
      <c r="D58" s="23">
        <v>1.1478459959648539E-2</v>
      </c>
      <c r="E58" s="23">
        <v>1.6701319442562305E-2</v>
      </c>
      <c r="F58" s="23">
        <v>1.4595592666779686E-2</v>
      </c>
      <c r="G58" s="23">
        <v>1.3063285183627408E-2</v>
      </c>
      <c r="H58" s="23">
        <v>9.2984329249763929E-3</v>
      </c>
      <c r="I58" s="23">
        <v>1.2390790011827016E-2</v>
      </c>
      <c r="J58" s="23">
        <v>1.003926652048329E-2</v>
      </c>
      <c r="K58" s="23">
        <v>1.0629706314798613E-2</v>
      </c>
      <c r="L58" s="23">
        <v>1.3638520211673858E-2</v>
      </c>
      <c r="M58" s="23">
        <v>1.2545938588737975E-2</v>
      </c>
      <c r="N58" s="23">
        <v>1.1814611856950095E-2</v>
      </c>
      <c r="O58" s="23">
        <v>1.4257364198492788E-2</v>
      </c>
      <c r="P58" s="23">
        <v>1.2779923112628605E-2</v>
      </c>
      <c r="Q58" s="23">
        <v>1.4186553568953403E-2</v>
      </c>
      <c r="R58" s="23">
        <v>1.3867215047025146E-2</v>
      </c>
      <c r="S58" s="23">
        <v>7.6531514485510196E-3</v>
      </c>
      <c r="T58" s="23">
        <v>8.8903959129658667E-3</v>
      </c>
      <c r="U58" s="23">
        <v>6.5690268155472881E-3</v>
      </c>
      <c r="V58" s="23">
        <v>1.0004167278228789E-2</v>
      </c>
      <c r="W58" s="23">
        <v>1.2088109255013888E-2</v>
      </c>
      <c r="X58" s="23">
        <v>1.3101155615251141E-2</v>
      </c>
      <c r="Y58" s="23">
        <v>9.5279513131129399E-3</v>
      </c>
      <c r="Z58" s="23">
        <v>1.4908207388656648E-2</v>
      </c>
      <c r="AA58" s="23">
        <v>1.2581012643649647E-2</v>
      </c>
      <c r="AB58" s="23">
        <v>1.5378720302881338E-2</v>
      </c>
      <c r="AC58" s="23">
        <v>1.9497269821240944E-2</v>
      </c>
      <c r="AD58" s="23">
        <v>2.3498794304293517E-2</v>
      </c>
      <c r="AE58" s="23">
        <v>2.0451291793694436E-2</v>
      </c>
      <c r="AF58" s="23">
        <v>1.0809662792029121E-2</v>
      </c>
      <c r="AG58" s="23">
        <v>1.7936805808826135E-2</v>
      </c>
      <c r="AH58" s="23">
        <v>1.1797171137960633E-2</v>
      </c>
      <c r="AI58" s="23">
        <v>1.2827538669510198E-2</v>
      </c>
      <c r="AJ58" s="23">
        <v>1.35892205492172E-2</v>
      </c>
      <c r="AK58" s="23">
        <v>1.3890890189681529E-2</v>
      </c>
      <c r="AL58" s="23">
        <v>1.586295469751867E-2</v>
      </c>
      <c r="AM58" s="23">
        <v>1.4646367998185974E-2</v>
      </c>
      <c r="AN58" s="23">
        <v>1.6952330844512021E-2</v>
      </c>
      <c r="AO58" s="23">
        <v>1.9757533484424002E-2</v>
      </c>
      <c r="AP58" s="23">
        <v>1.7466855441697252E-2</v>
      </c>
      <c r="AQ58" s="23">
        <v>1.7742207932017289E-2</v>
      </c>
      <c r="AR58" s="23">
        <v>2.121825464973633E-2</v>
      </c>
      <c r="AS58" s="23">
        <v>1.0583758134996976E-2</v>
      </c>
      <c r="AT58" s="23">
        <v>1.4552687238010382E-2</v>
      </c>
      <c r="AU58" s="23">
        <v>1.4048299091478984E-2</v>
      </c>
      <c r="AV58" s="23">
        <v>9.1541567441170094E-3</v>
      </c>
      <c r="AW58" s="23">
        <v>7.0862402183036795E-3</v>
      </c>
      <c r="AX58" s="23">
        <v>9.6286727974954547E-3</v>
      </c>
      <c r="AY58" s="23">
        <v>9.4753620413714889E-3</v>
      </c>
      <c r="AZ58" s="23">
        <v>1.0556786719045027E-2</v>
      </c>
      <c r="BA58" s="23">
        <v>1.25033654615265E-2</v>
      </c>
      <c r="BB58" s="23">
        <v>1.0754275852810059E-2</v>
      </c>
      <c r="BC58" s="23">
        <v>1.027473193417555E-2</v>
      </c>
      <c r="BD58" s="23">
        <v>1.1570590874379075E-2</v>
      </c>
      <c r="BE58" s="23">
        <v>1.4857066066026409E-2</v>
      </c>
      <c r="BF58" s="111"/>
    </row>
    <row r="59" spans="1:157" s="93" customFormat="1" ht="15" thickBot="1" x14ac:dyDescent="0.4">
      <c r="A59" s="99"/>
      <c r="B59" s="99" t="s">
        <v>145</v>
      </c>
      <c r="C59" s="24">
        <v>1.0682042518812674E-2</v>
      </c>
      <c r="D59" s="24">
        <v>1.1478459959648539E-2</v>
      </c>
      <c r="E59" s="24">
        <v>1.6701319442562305E-2</v>
      </c>
      <c r="F59" s="24">
        <v>1.4595592666779686E-2</v>
      </c>
      <c r="G59" s="24">
        <v>1.3063285183627408E-2</v>
      </c>
      <c r="H59" s="24">
        <v>9.2984329249763929E-3</v>
      </c>
      <c r="I59" s="24">
        <v>1.2390790011827016E-2</v>
      </c>
      <c r="J59" s="24">
        <v>1.003926652048329E-2</v>
      </c>
      <c r="K59" s="24">
        <v>1.0629706314798613E-2</v>
      </c>
      <c r="L59" s="24">
        <v>1.3638520211673858E-2</v>
      </c>
      <c r="M59" s="24">
        <v>1.2545938588737975E-2</v>
      </c>
      <c r="N59" s="24">
        <v>1.1814611856950095E-2</v>
      </c>
      <c r="O59" s="24">
        <v>1.4257364198492788E-2</v>
      </c>
      <c r="P59" s="24">
        <v>1.2779923112628605E-2</v>
      </c>
      <c r="Q59" s="24">
        <v>1.4186553568953403E-2</v>
      </c>
      <c r="R59" s="24">
        <v>1.3867215047025146E-2</v>
      </c>
      <c r="S59" s="24">
        <v>7.6531514485510196E-3</v>
      </c>
      <c r="T59" s="24">
        <v>8.8903959129658667E-3</v>
      </c>
      <c r="U59" s="24">
        <v>6.5690268155472881E-3</v>
      </c>
      <c r="V59" s="24">
        <v>1.0004167278228789E-2</v>
      </c>
      <c r="W59" s="24">
        <v>1.2088109255013888E-2</v>
      </c>
      <c r="X59" s="24">
        <v>1.3101155615251141E-2</v>
      </c>
      <c r="Y59" s="24">
        <v>9.5279513131129399E-3</v>
      </c>
      <c r="Z59" s="24">
        <v>1.4908207388656648E-2</v>
      </c>
      <c r="AA59" s="24">
        <v>1.2581012643649647E-2</v>
      </c>
      <c r="AB59" s="24">
        <v>1.5378720302881338E-2</v>
      </c>
      <c r="AC59" s="24">
        <v>1.9497269821240944E-2</v>
      </c>
      <c r="AD59" s="24">
        <v>2.3498794304293517E-2</v>
      </c>
      <c r="AE59" s="24">
        <v>2.0451291793694436E-2</v>
      </c>
      <c r="AF59" s="24">
        <v>1.0809662792029121E-2</v>
      </c>
      <c r="AG59" s="24">
        <v>1.7936805808826135E-2</v>
      </c>
      <c r="AH59" s="24">
        <v>1.1797171137960633E-2</v>
      </c>
      <c r="AI59" s="24">
        <v>1.2827538669510198E-2</v>
      </c>
      <c r="AJ59" s="24">
        <v>1.35892205492172E-2</v>
      </c>
      <c r="AK59" s="24">
        <v>1.3890890189681529E-2</v>
      </c>
      <c r="AL59" s="24">
        <v>1.586295469751867E-2</v>
      </c>
      <c r="AM59" s="24">
        <v>1.4646367998185974E-2</v>
      </c>
      <c r="AN59" s="24">
        <v>1.6952330844512021E-2</v>
      </c>
      <c r="AO59" s="24">
        <v>1.9757533484424002E-2</v>
      </c>
      <c r="AP59" s="24">
        <v>1.7466855441697252E-2</v>
      </c>
      <c r="AQ59" s="24">
        <v>1.7742207932017289E-2</v>
      </c>
      <c r="AR59" s="24">
        <v>2.121825464973633E-2</v>
      </c>
      <c r="AS59" s="24">
        <v>1.0583758134996976E-2</v>
      </c>
      <c r="AT59" s="24">
        <v>1.4552687238010382E-2</v>
      </c>
      <c r="AU59" s="24">
        <v>1.4048299091478984E-2</v>
      </c>
      <c r="AV59" s="24">
        <v>9.1541567441170094E-3</v>
      </c>
      <c r="AW59" s="24">
        <v>7.0862402183036795E-3</v>
      </c>
      <c r="AX59" s="24">
        <v>9.6286727974954547E-3</v>
      </c>
      <c r="AY59" s="24">
        <v>9.4753620413714889E-3</v>
      </c>
      <c r="AZ59" s="24">
        <v>1.0556786719045027E-2</v>
      </c>
      <c r="BA59" s="24">
        <v>1.25033654615265E-2</v>
      </c>
      <c r="BB59" s="24">
        <v>1.0754275852810059E-2</v>
      </c>
      <c r="BC59" s="24">
        <v>1.027473193417555E-2</v>
      </c>
      <c r="BD59" s="24">
        <v>1.1570590874379075E-2</v>
      </c>
      <c r="BE59" s="24">
        <v>1.4857066066026409E-2</v>
      </c>
      <c r="BF59" s="115"/>
    </row>
    <row r="60" spans="1:157" s="93" customFormat="1" ht="15" thickBot="1" x14ac:dyDescent="0.4">
      <c r="A60" s="100" t="s">
        <v>96</v>
      </c>
      <c r="B60" s="101" t="s">
        <v>97</v>
      </c>
      <c r="C60" s="23">
        <v>0.10551123413506655</v>
      </c>
      <c r="D60" s="23">
        <v>9.441388355083831E-2</v>
      </c>
      <c r="E60" s="23">
        <v>8.8712051964115829E-2</v>
      </c>
      <c r="F60" s="23">
        <v>8.6309012218878003E-2</v>
      </c>
      <c r="G60" s="23">
        <v>7.8299462102538006E-2</v>
      </c>
      <c r="H60" s="23">
        <v>8.2789101499676082E-2</v>
      </c>
      <c r="I60" s="23">
        <v>7.9427318489361923E-2</v>
      </c>
      <c r="J60" s="23">
        <v>7.8898420035227901E-2</v>
      </c>
      <c r="K60" s="23">
        <v>8.4122646042104038E-2</v>
      </c>
      <c r="L60" s="23">
        <v>8.0030331135650695E-2</v>
      </c>
      <c r="M60" s="23">
        <v>8.6219203426285723E-2</v>
      </c>
      <c r="N60" s="23">
        <v>8.564520395607704E-2</v>
      </c>
      <c r="O60" s="23">
        <v>8.4778081387479692E-2</v>
      </c>
      <c r="P60" s="23">
        <v>9.078453570754548E-2</v>
      </c>
      <c r="Q60" s="23">
        <v>7.9424216805670245E-2</v>
      </c>
      <c r="R60" s="23">
        <v>9.8092082515066722E-2</v>
      </c>
      <c r="S60" s="23">
        <v>0.10018528883892955</v>
      </c>
      <c r="T60" s="23">
        <v>0.10516994806994516</v>
      </c>
      <c r="U60" s="23">
        <v>0.10791007638174541</v>
      </c>
      <c r="V60" s="23">
        <v>0.10200040499596356</v>
      </c>
      <c r="W60" s="23">
        <v>9.663933823606502E-2</v>
      </c>
      <c r="X60" s="23">
        <v>9.5967759358669386E-2</v>
      </c>
      <c r="Y60" s="23">
        <v>0.10641752008655737</v>
      </c>
      <c r="Z60" s="23">
        <v>0.10601312661939648</v>
      </c>
      <c r="AA60" s="23">
        <v>0.104523102380615</v>
      </c>
      <c r="AB60" s="23">
        <v>0.11729908531563807</v>
      </c>
      <c r="AC60" s="23">
        <v>0.10053862517625445</v>
      </c>
      <c r="AD60" s="23">
        <v>0.11520541576237772</v>
      </c>
      <c r="AE60" s="23">
        <v>0.11749979426452541</v>
      </c>
      <c r="AF60" s="23">
        <v>0.11855404127995667</v>
      </c>
      <c r="AG60" s="23">
        <v>0.10540431508464433</v>
      </c>
      <c r="AH60" s="23">
        <v>0.11336384034625972</v>
      </c>
      <c r="AI60" s="23">
        <v>0.10338438843311142</v>
      </c>
      <c r="AJ60" s="23">
        <v>9.6533944993954582E-2</v>
      </c>
      <c r="AK60" s="23">
        <v>0.10621686765220517</v>
      </c>
      <c r="AL60" s="23">
        <v>0.10701921697365112</v>
      </c>
      <c r="AM60" s="23">
        <v>8.4363877589525169E-2</v>
      </c>
      <c r="AN60" s="23">
        <v>7.2705442911331047E-2</v>
      </c>
      <c r="AO60" s="23">
        <v>9.7419667117898692E-2</v>
      </c>
      <c r="AP60" s="23">
        <v>6.8517406238457035E-2</v>
      </c>
      <c r="AQ60" s="23">
        <v>9.0001195410718868E-2</v>
      </c>
      <c r="AR60" s="23">
        <v>9.2589715360991295E-2</v>
      </c>
      <c r="AS60" s="23">
        <v>9.8895406081303774E-2</v>
      </c>
      <c r="AT60" s="23">
        <v>0.10302929601215834</v>
      </c>
      <c r="AU60" s="23">
        <v>0.10825892393064114</v>
      </c>
      <c r="AV60" s="23">
        <v>0.10549903431594304</v>
      </c>
      <c r="AW60" s="23">
        <v>0.10142738531307256</v>
      </c>
      <c r="AX60" s="23">
        <v>9.9261130751127524E-2</v>
      </c>
      <c r="AY60" s="23">
        <v>0.10250160663680927</v>
      </c>
      <c r="AZ60" s="23">
        <v>0.10160644293879535</v>
      </c>
      <c r="BA60" s="23">
        <v>9.6855434334179064E-2</v>
      </c>
      <c r="BB60" s="23">
        <v>9.7686796676802898E-2</v>
      </c>
      <c r="BC60" s="23">
        <v>9.9972171263167903E-2</v>
      </c>
      <c r="BD60" s="23">
        <v>9.6716623934200802E-2</v>
      </c>
      <c r="BE60" s="23">
        <v>9.7934897893737341E-2</v>
      </c>
      <c r="BF60" s="111"/>
    </row>
    <row r="61" spans="1:157" s="93" customFormat="1" ht="15" thickBot="1" x14ac:dyDescent="0.4">
      <c r="A61" s="100" t="s">
        <v>98</v>
      </c>
      <c r="B61" s="101" t="s">
        <v>99</v>
      </c>
      <c r="C61" s="23">
        <v>5.2140592358033505E-2</v>
      </c>
      <c r="D61" s="23">
        <v>6.0780763299018735E-2</v>
      </c>
      <c r="E61" s="23">
        <v>5.4279242589624944E-2</v>
      </c>
      <c r="F61" s="23">
        <v>5.0871418186617924E-2</v>
      </c>
      <c r="G61" s="23">
        <v>5.4701010162169987E-2</v>
      </c>
      <c r="H61" s="23">
        <v>5.7110465400995403E-2</v>
      </c>
      <c r="I61" s="23">
        <v>5.2276830973859274E-2</v>
      </c>
      <c r="J61" s="23">
        <v>5.3011864016986328E-2</v>
      </c>
      <c r="K61" s="23">
        <v>5.162465297516123E-2</v>
      </c>
      <c r="L61" s="23">
        <v>4.5587082137401605E-2</v>
      </c>
      <c r="M61" s="23">
        <v>4.5664833698326378E-2</v>
      </c>
      <c r="N61" s="23">
        <v>4.7854288579506528E-2</v>
      </c>
      <c r="O61" s="23">
        <v>4.7576964463229621E-2</v>
      </c>
      <c r="P61" s="23">
        <v>5.1270418904095769E-2</v>
      </c>
      <c r="Q61" s="23">
        <v>5.4962929785647215E-2</v>
      </c>
      <c r="R61" s="23">
        <v>5.0578989057798361E-2</v>
      </c>
      <c r="S61" s="23">
        <v>4.8103374211314859E-2</v>
      </c>
      <c r="T61" s="23">
        <v>6.3109544492441577E-2</v>
      </c>
      <c r="U61" s="23">
        <v>6.2313022709697519E-2</v>
      </c>
      <c r="V61" s="23">
        <v>5.4812886477630239E-2</v>
      </c>
      <c r="W61" s="23">
        <v>5.7570544112009694E-2</v>
      </c>
      <c r="X61" s="23">
        <v>4.6468384488846354E-2</v>
      </c>
      <c r="Y61" s="23">
        <v>4.3319908871292931E-2</v>
      </c>
      <c r="Z61" s="23">
        <v>4.1786984918521022E-2</v>
      </c>
      <c r="AA61" s="23">
        <v>4.3506633964560802E-2</v>
      </c>
      <c r="AB61" s="23">
        <v>4.6654541999451439E-2</v>
      </c>
      <c r="AC61" s="23">
        <v>4.442870383865194E-2</v>
      </c>
      <c r="AD61" s="23">
        <v>4.5925693956201073E-2</v>
      </c>
      <c r="AE61" s="23">
        <v>4.3685853682053473E-2</v>
      </c>
      <c r="AF61" s="23">
        <v>4.1283823305136177E-2</v>
      </c>
      <c r="AG61" s="23">
        <v>5.0735986150658774E-2</v>
      </c>
      <c r="AH61" s="23">
        <v>4.9484368305956823E-2</v>
      </c>
      <c r="AI61" s="23">
        <v>4.8104976334490797E-2</v>
      </c>
      <c r="AJ61" s="23">
        <v>4.3105903118087312E-2</v>
      </c>
      <c r="AK61" s="23">
        <v>4.4871839679658743E-2</v>
      </c>
      <c r="AL61" s="23">
        <v>4.9365363450417525E-2</v>
      </c>
      <c r="AM61" s="23">
        <v>3.1981173636604271E-2</v>
      </c>
      <c r="AN61" s="23">
        <v>3.2090750309554189E-2</v>
      </c>
      <c r="AO61" s="23">
        <v>3.9191020812695883E-2</v>
      </c>
      <c r="AP61" s="23">
        <v>3.704934221285195E-2</v>
      </c>
      <c r="AQ61" s="23">
        <v>3.8477414036281049E-2</v>
      </c>
      <c r="AR61" s="23">
        <v>3.1701714021204447E-2</v>
      </c>
      <c r="AS61" s="23">
        <v>3.8129489021825128E-2</v>
      </c>
      <c r="AT61" s="23">
        <v>4.1549075373363727E-2</v>
      </c>
      <c r="AU61" s="23">
        <v>4.0427393168360012E-2</v>
      </c>
      <c r="AV61" s="23">
        <v>3.3672403801195398E-2</v>
      </c>
      <c r="AW61" s="23">
        <v>3.2018658886057517E-2</v>
      </c>
      <c r="AX61" s="23">
        <v>3.0452244476792782E-2</v>
      </c>
      <c r="AY61" s="23">
        <v>2.9525135426966977E-2</v>
      </c>
      <c r="AZ61" s="23">
        <v>3.1176957077539154E-2</v>
      </c>
      <c r="BA61" s="23">
        <v>3.1051634695284942E-2</v>
      </c>
      <c r="BB61" s="23">
        <v>3.0866314785136545E-2</v>
      </c>
      <c r="BC61" s="23">
        <v>3.2528758997457358E-2</v>
      </c>
      <c r="BD61" s="23">
        <v>3.3385622345696739E-2</v>
      </c>
      <c r="BE61" s="23">
        <v>3.3938034088327504E-2</v>
      </c>
      <c r="BF61" s="111"/>
    </row>
    <row r="62" spans="1:157" s="93" customFormat="1" ht="15" thickBot="1" x14ac:dyDescent="0.4">
      <c r="A62" s="100" t="s">
        <v>100</v>
      </c>
      <c r="B62" s="101" t="s">
        <v>101</v>
      </c>
      <c r="C62" s="23">
        <v>7.7181080853271952E-2</v>
      </c>
      <c r="D62" s="23">
        <v>7.6476342673047551E-2</v>
      </c>
      <c r="E62" s="23">
        <v>8.1643344318713437E-2</v>
      </c>
      <c r="F62" s="23">
        <v>7.6113765424338009E-2</v>
      </c>
      <c r="G62" s="23">
        <v>7.4943252413855563E-2</v>
      </c>
      <c r="H62" s="23">
        <v>8.684328425971112E-2</v>
      </c>
      <c r="I62" s="23">
        <v>7.6668849483126064E-2</v>
      </c>
      <c r="J62" s="23">
        <v>7.2299483771414028E-2</v>
      </c>
      <c r="K62" s="23">
        <v>6.9826779806502606E-2</v>
      </c>
      <c r="L62" s="23">
        <v>7.3053495998555651E-2</v>
      </c>
      <c r="M62" s="23">
        <v>6.8917703626656238E-2</v>
      </c>
      <c r="N62" s="23">
        <v>7.2948572459938493E-2</v>
      </c>
      <c r="O62" s="23">
        <v>7.0313889938284732E-2</v>
      </c>
      <c r="P62" s="23">
        <v>7.7837148045322338E-2</v>
      </c>
      <c r="Q62" s="23">
        <v>7.4581787829323815E-2</v>
      </c>
      <c r="R62" s="23">
        <v>6.2757504111442403E-2</v>
      </c>
      <c r="S62" s="23">
        <v>5.7600881965894878E-2</v>
      </c>
      <c r="T62" s="23">
        <v>5.0575820087006167E-2</v>
      </c>
      <c r="U62" s="23">
        <v>5.7080279591244704E-2</v>
      </c>
      <c r="V62" s="23">
        <v>5.1685932627652073E-2</v>
      </c>
      <c r="W62" s="23">
        <v>5.7938921973919595E-2</v>
      </c>
      <c r="X62" s="23">
        <v>5.2654030895344248E-2</v>
      </c>
      <c r="Y62" s="23">
        <v>5.2733714613731233E-2</v>
      </c>
      <c r="Z62" s="23">
        <v>5.8593254234245232E-2</v>
      </c>
      <c r="AA62" s="23">
        <v>5.4970823692635618E-2</v>
      </c>
      <c r="AB62" s="23">
        <v>5.9928149468250015E-2</v>
      </c>
      <c r="AC62" s="23">
        <v>6.8055210425828419E-2</v>
      </c>
      <c r="AD62" s="23">
        <v>7.9382291411519215E-2</v>
      </c>
      <c r="AE62" s="23">
        <v>7.5331996530072554E-2</v>
      </c>
      <c r="AF62" s="23">
        <v>7.4347320078535964E-2</v>
      </c>
      <c r="AG62" s="23">
        <v>7.2074988499681289E-2</v>
      </c>
      <c r="AH62" s="23">
        <v>7.4192571427290452E-2</v>
      </c>
      <c r="AI62" s="23">
        <v>7.1895324078261671E-2</v>
      </c>
      <c r="AJ62" s="23">
        <v>6.6144101736329189E-2</v>
      </c>
      <c r="AK62" s="23">
        <v>6.8799546672898962E-2</v>
      </c>
      <c r="AL62" s="23">
        <v>5.6130684579861367E-2</v>
      </c>
      <c r="AM62" s="23">
        <v>2.9809112192865771E-2</v>
      </c>
      <c r="AN62" s="23">
        <v>3.9268692742588464E-2</v>
      </c>
      <c r="AO62" s="23">
        <v>4.6564832839752102E-2</v>
      </c>
      <c r="AP62" s="23">
        <v>4.1153024832774068E-2</v>
      </c>
      <c r="AQ62" s="23">
        <v>5.1438465187138661E-2</v>
      </c>
      <c r="AR62" s="23">
        <v>5.946032057355452E-2</v>
      </c>
      <c r="AS62" s="23">
        <v>5.2906365668277257E-2</v>
      </c>
      <c r="AT62" s="23">
        <v>5.279179765591617E-2</v>
      </c>
      <c r="AU62" s="23">
        <v>5.4923397598788233E-2</v>
      </c>
      <c r="AV62" s="23">
        <v>5.1918077327503656E-2</v>
      </c>
      <c r="AW62" s="23">
        <v>5.4734552260183637E-2</v>
      </c>
      <c r="AX62" s="23">
        <v>5.7848068888109193E-2</v>
      </c>
      <c r="AY62" s="23">
        <v>5.2640404280246723E-2</v>
      </c>
      <c r="AZ62" s="23">
        <v>5.2851179431197076E-2</v>
      </c>
      <c r="BA62" s="23">
        <v>4.8970803783541732E-2</v>
      </c>
      <c r="BB62" s="23">
        <v>3.4946913521720663E-2</v>
      </c>
      <c r="BC62" s="23">
        <v>4.3824687354629299E-2</v>
      </c>
      <c r="BD62" s="23">
        <v>4.21068270672997E-2</v>
      </c>
      <c r="BE62" s="23">
        <v>3.2870943936799478E-2</v>
      </c>
      <c r="BF62" s="111"/>
    </row>
    <row r="63" spans="1:157" s="93" customFormat="1" ht="15" thickBot="1" x14ac:dyDescent="0.4">
      <c r="A63" s="100" t="s">
        <v>102</v>
      </c>
      <c r="B63" s="101" t="s">
        <v>103</v>
      </c>
      <c r="C63" s="23">
        <v>0.10158785309153617</v>
      </c>
      <c r="D63" s="23">
        <v>0.12146870417216897</v>
      </c>
      <c r="E63" s="23">
        <v>0.13679167031977019</v>
      </c>
      <c r="F63" s="23">
        <v>0.13105658663715589</v>
      </c>
      <c r="G63" s="23">
        <v>0.12541514417978694</v>
      </c>
      <c r="H63" s="23">
        <v>9.9094261851431761E-2</v>
      </c>
      <c r="I63" s="23">
        <v>0.10037977060701778</v>
      </c>
      <c r="J63" s="23">
        <v>0.10173700116678833</v>
      </c>
      <c r="K63" s="23">
        <v>0.1013012699975674</v>
      </c>
      <c r="L63" s="23">
        <v>0.10603000919909897</v>
      </c>
      <c r="M63" s="23">
        <v>0.11741868161266679</v>
      </c>
      <c r="N63" s="23">
        <v>0.10579219089894644</v>
      </c>
      <c r="O63" s="23">
        <v>9.8723155356133671E-2</v>
      </c>
      <c r="P63" s="23">
        <v>0.10500834135425631</v>
      </c>
      <c r="Q63" s="23">
        <v>9.5412649397205243E-2</v>
      </c>
      <c r="R63" s="23">
        <v>9.2446378818489258E-2</v>
      </c>
      <c r="S63" s="23">
        <v>9.4427397049954467E-2</v>
      </c>
      <c r="T63" s="23">
        <v>0.11704003819138001</v>
      </c>
      <c r="U63" s="23">
        <v>8.5966346541254776E-2</v>
      </c>
      <c r="V63" s="23">
        <v>0.10105232885011144</v>
      </c>
      <c r="W63" s="23">
        <v>0.11478159817774256</v>
      </c>
      <c r="X63" s="23">
        <v>0.11114303139866545</v>
      </c>
      <c r="Y63" s="23">
        <v>0.13140031980758538</v>
      </c>
      <c r="Z63" s="23">
        <v>0.14759401178604079</v>
      </c>
      <c r="AA63" s="23">
        <v>0.16553508227182645</v>
      </c>
      <c r="AB63" s="23">
        <v>0.15730190794111701</v>
      </c>
      <c r="AC63" s="23">
        <v>0.16528990460427348</v>
      </c>
      <c r="AD63" s="23">
        <v>0.16582530648648647</v>
      </c>
      <c r="AE63" s="23">
        <v>0.14567942978279882</v>
      </c>
      <c r="AF63" s="23">
        <v>0.15308498628870584</v>
      </c>
      <c r="AG63" s="23">
        <v>0.14121814248542497</v>
      </c>
      <c r="AH63" s="23">
        <v>0.15833999670573515</v>
      </c>
      <c r="AI63" s="23">
        <v>0.16393303066771153</v>
      </c>
      <c r="AJ63" s="23">
        <v>0.16291767529335563</v>
      </c>
      <c r="AK63" s="23">
        <v>0.14579013728669271</v>
      </c>
      <c r="AL63" s="23">
        <v>0.12978656183890297</v>
      </c>
      <c r="AM63" s="23">
        <v>0.10664502528998075</v>
      </c>
      <c r="AN63" s="23">
        <v>8.9238035979113797E-2</v>
      </c>
      <c r="AO63" s="23">
        <v>0.1087515943112099</v>
      </c>
      <c r="AP63" s="23">
        <v>0.13163017641217958</v>
      </c>
      <c r="AQ63" s="23">
        <v>0.13265432536302113</v>
      </c>
      <c r="AR63" s="23">
        <v>0.10022027260860543</v>
      </c>
      <c r="AS63" s="23">
        <v>9.8546643386987709E-2</v>
      </c>
      <c r="AT63" s="23">
        <v>9.0197247915591361E-2</v>
      </c>
      <c r="AU63" s="23">
        <v>0.10092569412132522</v>
      </c>
      <c r="AV63" s="23">
        <v>9.5858970338916979E-2</v>
      </c>
      <c r="AW63" s="23">
        <v>0.10233615332474344</v>
      </c>
      <c r="AX63" s="23">
        <v>7.1289204337746312E-2</v>
      </c>
      <c r="AY63" s="23">
        <v>7.3468813566072308E-2</v>
      </c>
      <c r="AZ63" s="23">
        <v>8.2047514386292805E-2</v>
      </c>
      <c r="BA63" s="23">
        <v>6.9712899064728079E-2</v>
      </c>
      <c r="BB63" s="23">
        <v>7.9964286431849455E-2</v>
      </c>
      <c r="BC63" s="23">
        <v>7.3525782153137778E-2</v>
      </c>
      <c r="BD63" s="23">
        <v>8.0230851366901945E-2</v>
      </c>
      <c r="BE63" s="23">
        <v>9.8761373294109445E-2</v>
      </c>
      <c r="BF63" s="111"/>
    </row>
    <row r="64" spans="1:157" s="93" customFormat="1" ht="15" thickBot="1" x14ac:dyDescent="0.4">
      <c r="A64" s="100" t="s">
        <v>104</v>
      </c>
      <c r="B64" s="101" t="s">
        <v>8</v>
      </c>
      <c r="C64" s="23">
        <v>7.5492658142551863E-2</v>
      </c>
      <c r="D64" s="23">
        <v>7.1057556542119982E-2</v>
      </c>
      <c r="E64" s="23">
        <v>6.8302580610132071E-2</v>
      </c>
      <c r="F64" s="23">
        <v>7.356728344315111E-2</v>
      </c>
      <c r="G64" s="23">
        <v>7.0454436461441561E-2</v>
      </c>
      <c r="H64" s="23">
        <v>6.6401689618453066E-2</v>
      </c>
      <c r="I64" s="23">
        <v>6.31842542882909E-2</v>
      </c>
      <c r="J64" s="23">
        <v>5.8306230127006288E-2</v>
      </c>
      <c r="K64" s="23">
        <v>6.3299227465540342E-2</v>
      </c>
      <c r="L64" s="23">
        <v>6.8767775708407669E-2</v>
      </c>
      <c r="M64" s="23">
        <v>7.5652629335081933E-2</v>
      </c>
      <c r="N64" s="23">
        <v>6.5857254269819102E-2</v>
      </c>
      <c r="O64" s="23">
        <v>6.8605129282551844E-2</v>
      </c>
      <c r="P64" s="23">
        <v>7.224169982634733E-2</v>
      </c>
      <c r="Q64" s="23">
        <v>6.6915764656128862E-2</v>
      </c>
      <c r="R64" s="23">
        <v>7.0223959963323521E-2</v>
      </c>
      <c r="S64" s="23">
        <v>6.5021992144089574E-2</v>
      </c>
      <c r="T64" s="23">
        <v>6.7956855461698412E-2</v>
      </c>
      <c r="U64" s="23">
        <v>7.1934359909907639E-2</v>
      </c>
      <c r="V64" s="23">
        <v>7.4577855066815982E-2</v>
      </c>
      <c r="W64" s="23">
        <v>7.3015942240852588E-2</v>
      </c>
      <c r="X64" s="23">
        <v>7.6784228820175909E-2</v>
      </c>
      <c r="Y64" s="23">
        <v>7.8392833353320979E-2</v>
      </c>
      <c r="Z64" s="23">
        <v>7.9044488624784748E-2</v>
      </c>
      <c r="AA64" s="23">
        <v>8.4998570167441528E-2</v>
      </c>
      <c r="AB64" s="23">
        <v>8.9391969217244599E-2</v>
      </c>
      <c r="AC64" s="23">
        <v>9.1011371494324006E-2</v>
      </c>
      <c r="AD64" s="23">
        <v>9.5930721660266005E-2</v>
      </c>
      <c r="AE64" s="23">
        <v>9.3518777691933119E-2</v>
      </c>
      <c r="AF64" s="23">
        <v>9.1423876010489707E-2</v>
      </c>
      <c r="AG64" s="23">
        <v>8.1943474294397106E-2</v>
      </c>
      <c r="AH64" s="23">
        <v>8.2615317941365493E-2</v>
      </c>
      <c r="AI64" s="23">
        <v>7.7852316948599093E-2</v>
      </c>
      <c r="AJ64" s="23">
        <v>6.9545380836432025E-2</v>
      </c>
      <c r="AK64" s="23">
        <v>7.5962054887328739E-2</v>
      </c>
      <c r="AL64" s="23">
        <v>7.3118505418645466E-2</v>
      </c>
      <c r="AM64" s="23">
        <v>4.0585763788354712E-2</v>
      </c>
      <c r="AN64" s="23">
        <v>4.7685670333252425E-2</v>
      </c>
      <c r="AO64" s="23">
        <v>6.1322925341330617E-2</v>
      </c>
      <c r="AP64" s="23">
        <v>6.8803056380534272E-2</v>
      </c>
      <c r="AQ64" s="23">
        <v>7.3401475402917887E-2</v>
      </c>
      <c r="AR64" s="23">
        <v>7.4537251102432464E-2</v>
      </c>
      <c r="AS64" s="23">
        <v>7.8814180688909885E-2</v>
      </c>
      <c r="AT64" s="23">
        <v>8.370383485208216E-2</v>
      </c>
      <c r="AU64" s="23">
        <v>7.9424458256227987E-2</v>
      </c>
      <c r="AV64" s="23">
        <v>7.8486787272190578E-2</v>
      </c>
      <c r="AW64" s="23">
        <v>8.1549059989845213E-2</v>
      </c>
      <c r="AX64" s="23">
        <v>7.6242863098741454E-2</v>
      </c>
      <c r="AY64" s="23">
        <v>7.4213431205629538E-2</v>
      </c>
      <c r="AZ64" s="23">
        <v>7.1575829692813453E-2</v>
      </c>
      <c r="BA64" s="23">
        <v>6.8688214400473277E-2</v>
      </c>
      <c r="BB64" s="23">
        <v>6.3053196357398089E-2</v>
      </c>
      <c r="BC64" s="23">
        <v>6.2378937490142422E-2</v>
      </c>
      <c r="BD64" s="23">
        <v>5.9083553276444413E-2</v>
      </c>
      <c r="BE64" s="23">
        <v>6.1460712188457979E-2</v>
      </c>
      <c r="BF64" s="111"/>
    </row>
    <row r="65" spans="1:58" s="93" customFormat="1" ht="15" thickBot="1" x14ac:dyDescent="0.4">
      <c r="A65" s="99"/>
      <c r="B65" s="99" t="s">
        <v>146</v>
      </c>
      <c r="C65" s="24">
        <v>7.9081706429473181E-2</v>
      </c>
      <c r="D65" s="24">
        <v>7.6421607829687516E-2</v>
      </c>
      <c r="E65" s="24">
        <v>7.4080599093334101E-2</v>
      </c>
      <c r="F65" s="24">
        <v>7.5091167035351042E-2</v>
      </c>
      <c r="G65" s="24">
        <v>7.2113665844316013E-2</v>
      </c>
      <c r="H65" s="24">
        <v>7.1637495852565708E-2</v>
      </c>
      <c r="I65" s="24">
        <v>6.7571044260949037E-2</v>
      </c>
      <c r="J65" s="24">
        <v>6.4581139687063249E-2</v>
      </c>
      <c r="K65" s="24">
        <v>6.7755589328385116E-2</v>
      </c>
      <c r="L65" s="24">
        <v>6.9538204306687487E-2</v>
      </c>
      <c r="M65" s="24">
        <v>7.4288756193169936E-2</v>
      </c>
      <c r="N65" s="24">
        <v>6.9389504695773721E-2</v>
      </c>
      <c r="O65" s="24">
        <v>7.0056684503751271E-2</v>
      </c>
      <c r="P65" s="24">
        <v>7.4671808671050263E-2</v>
      </c>
      <c r="Q65" s="24">
        <v>6.949368406167182E-2</v>
      </c>
      <c r="R65" s="24">
        <v>7.2898161715969675E-2</v>
      </c>
      <c r="S65" s="24">
        <v>6.9868143153907755E-2</v>
      </c>
      <c r="T65" s="24">
        <v>7.465959615968451E-2</v>
      </c>
      <c r="U65" s="24">
        <v>7.6790561622339035E-2</v>
      </c>
      <c r="V65" s="24">
        <v>7.594836480601265E-2</v>
      </c>
      <c r="W65" s="24">
        <v>7.558231693029363E-2</v>
      </c>
      <c r="X65" s="24">
        <v>7.5291950105505961E-2</v>
      </c>
      <c r="Y65" s="24">
        <v>7.8731204662268808E-2</v>
      </c>
      <c r="Z65" s="24">
        <v>7.9990950929008986E-2</v>
      </c>
      <c r="AA65" s="24">
        <v>8.3442026721444254E-2</v>
      </c>
      <c r="AB65" s="24">
        <v>8.9176841250473954E-2</v>
      </c>
      <c r="AC65" s="24">
        <v>8.7134648052015859E-2</v>
      </c>
      <c r="AD65" s="24">
        <v>9.4280438275745559E-2</v>
      </c>
      <c r="AE65" s="24">
        <v>9.20884093986791E-2</v>
      </c>
      <c r="AF65" s="24">
        <v>9.1153295959944272E-2</v>
      </c>
      <c r="AG65" s="24">
        <v>8.3948605661837025E-2</v>
      </c>
      <c r="AH65" s="24">
        <v>8.6848633114460366E-2</v>
      </c>
      <c r="AI65" s="24">
        <v>8.2081829476895157E-2</v>
      </c>
      <c r="AJ65" s="24">
        <v>7.4806076716476044E-2</v>
      </c>
      <c r="AK65" s="24">
        <v>8.0204895537628162E-2</v>
      </c>
      <c r="AL65" s="24">
        <v>7.7685077346326584E-2</v>
      </c>
      <c r="AM65" s="24">
        <v>5.0282557744092515E-2</v>
      </c>
      <c r="AN65" s="24">
        <v>5.1520933621700835E-2</v>
      </c>
      <c r="AO65" s="24">
        <v>6.6445857363641073E-2</v>
      </c>
      <c r="AP65" s="24">
        <v>6.3821193607481938E-2</v>
      </c>
      <c r="AQ65" s="24">
        <v>7.2128725441878094E-2</v>
      </c>
      <c r="AR65" s="24">
        <v>7.2103884623407485E-2</v>
      </c>
      <c r="AS65" s="24">
        <v>7.5844750450143633E-2</v>
      </c>
      <c r="AT65" s="24">
        <v>7.9525178091858995E-2</v>
      </c>
      <c r="AU65" s="24">
        <v>7.8770620946970377E-2</v>
      </c>
      <c r="AV65" s="24">
        <v>7.6272062421543649E-2</v>
      </c>
      <c r="AW65" s="24">
        <v>7.7198009020682384E-2</v>
      </c>
      <c r="AX65" s="24">
        <v>7.3047209574044453E-2</v>
      </c>
      <c r="AY65" s="24">
        <v>7.2092663371965307E-2</v>
      </c>
      <c r="AZ65" s="24">
        <v>7.1072532062311108E-2</v>
      </c>
      <c r="BA65" s="24">
        <v>6.7739848196621905E-2</v>
      </c>
      <c r="BB65" s="24">
        <v>6.3969965518200445E-2</v>
      </c>
      <c r="BC65" s="24">
        <v>6.5083709128961692E-2</v>
      </c>
      <c r="BD65" s="24">
        <v>6.2782733380591704E-2</v>
      </c>
      <c r="BE65" s="24">
        <v>6.4040831845763119E-2</v>
      </c>
      <c r="BF65" s="115"/>
    </row>
    <row r="66" spans="1:58" s="93" customFormat="1" ht="15" thickBot="1" x14ac:dyDescent="0.4">
      <c r="A66" s="97" t="s">
        <v>105</v>
      </c>
      <c r="B66" s="98" t="s">
        <v>10</v>
      </c>
      <c r="C66" s="23">
        <v>6.2567462777360749E-2</v>
      </c>
      <c r="D66" s="23">
        <v>6.5107130865334928E-2</v>
      </c>
      <c r="E66" s="23">
        <v>7.0899572014478732E-2</v>
      </c>
      <c r="F66" s="23">
        <v>6.7951030965412981E-2</v>
      </c>
      <c r="G66" s="23">
        <v>6.7560387295328789E-2</v>
      </c>
      <c r="H66" s="23">
        <v>6.262750911165875E-2</v>
      </c>
      <c r="I66" s="23">
        <v>6.028802856811253E-2</v>
      </c>
      <c r="J66" s="23">
        <v>5.6200272989710191E-2</v>
      </c>
      <c r="K66" s="23">
        <v>5.8024032495399017E-2</v>
      </c>
      <c r="L66" s="23">
        <v>6.0817233459712641E-2</v>
      </c>
      <c r="M66" s="23">
        <v>5.8034950970370737E-2</v>
      </c>
      <c r="N66" s="23">
        <v>5.3891282225488828E-2</v>
      </c>
      <c r="O66" s="23">
        <v>5.9013317164039923E-2</v>
      </c>
      <c r="P66" s="23">
        <v>5.8611818190182248E-2</v>
      </c>
      <c r="Q66" s="23">
        <v>5.8711886103300449E-2</v>
      </c>
      <c r="R66" s="23">
        <v>5.6771795879475472E-2</v>
      </c>
      <c r="S66" s="23">
        <v>5.0475297460793524E-2</v>
      </c>
      <c r="T66" s="23">
        <v>5.0544159650964593E-2</v>
      </c>
      <c r="U66" s="23">
        <v>5.0421001549202336E-2</v>
      </c>
      <c r="V66" s="23">
        <v>5.6887441313259797E-2</v>
      </c>
      <c r="W66" s="23">
        <v>5.4796644002644078E-2</v>
      </c>
      <c r="X66" s="23">
        <v>5.9242277790281954E-2</v>
      </c>
      <c r="Y66" s="23">
        <v>6.4679342596409381E-2</v>
      </c>
      <c r="Z66" s="23">
        <v>7.0003836235844927E-2</v>
      </c>
      <c r="AA66" s="23">
        <v>7.07718740369917E-2</v>
      </c>
      <c r="AB66" s="23">
        <v>6.8651177071344424E-2</v>
      </c>
      <c r="AC66" s="23">
        <v>7.2361707627982969E-2</v>
      </c>
      <c r="AD66" s="23">
        <v>7.5405362387983524E-2</v>
      </c>
      <c r="AE66" s="23">
        <v>7.3274470876602743E-2</v>
      </c>
      <c r="AF66" s="23">
        <v>7.3715966236304095E-2</v>
      </c>
      <c r="AG66" s="23">
        <v>7.2831522578530192E-2</v>
      </c>
      <c r="AH66" s="23">
        <v>7.2387176817737695E-2</v>
      </c>
      <c r="AI66" s="23">
        <v>7.1767282503951105E-2</v>
      </c>
      <c r="AJ66" s="23">
        <v>7.0602415018899981E-2</v>
      </c>
      <c r="AK66" s="23">
        <v>7.3852082593193008E-2</v>
      </c>
      <c r="AL66" s="23">
        <v>6.399969073417773E-2</v>
      </c>
      <c r="AM66" s="23">
        <v>2.5069027794401861E-2</v>
      </c>
      <c r="AN66" s="23">
        <v>4.7779671156575575E-2</v>
      </c>
      <c r="AO66" s="23">
        <v>5.7617873850722499E-2</v>
      </c>
      <c r="AP66" s="23">
        <v>5.4131988780178747E-2</v>
      </c>
      <c r="AQ66" s="23">
        <v>6.396228402657704E-2</v>
      </c>
      <c r="AR66" s="23">
        <v>5.5653349099640849E-2</v>
      </c>
      <c r="AS66" s="23">
        <v>6.0120847046749915E-2</v>
      </c>
      <c r="AT66" s="23">
        <v>6.2098992443664465E-2</v>
      </c>
      <c r="AU66" s="23">
        <v>5.9324006189576305E-2</v>
      </c>
      <c r="AV66" s="23">
        <v>5.6192574738583988E-2</v>
      </c>
      <c r="AW66" s="23">
        <v>5.7853780667493672E-2</v>
      </c>
      <c r="AX66" s="23">
        <v>5.7841998567677126E-2</v>
      </c>
      <c r="AY66" s="23">
        <v>5.9050412455571001E-2</v>
      </c>
      <c r="AZ66" s="23">
        <v>6.0428368438886194E-2</v>
      </c>
      <c r="BA66" s="23">
        <v>6.17326832767306E-2</v>
      </c>
      <c r="BB66" s="23">
        <v>6.0871420992894755E-2</v>
      </c>
      <c r="BC66" s="23">
        <v>5.9741661336827935E-2</v>
      </c>
      <c r="BD66" s="23">
        <v>5.7624369060057128E-2</v>
      </c>
      <c r="BE66" s="23">
        <v>5.6174861050739211E-2</v>
      </c>
      <c r="BF66" s="111"/>
    </row>
    <row r="67" spans="1:58" s="93" customFormat="1" ht="15" thickBot="1" x14ac:dyDescent="0.4">
      <c r="A67" s="99"/>
      <c r="B67" s="102" t="s">
        <v>147</v>
      </c>
      <c r="C67" s="24">
        <v>6.2567462777360749E-2</v>
      </c>
      <c r="D67" s="24">
        <v>6.5107130865334928E-2</v>
      </c>
      <c r="E67" s="24">
        <v>7.0899572014478732E-2</v>
      </c>
      <c r="F67" s="24">
        <v>6.7951030965412981E-2</v>
      </c>
      <c r="G67" s="24">
        <v>6.7560387295328789E-2</v>
      </c>
      <c r="H67" s="24">
        <v>6.262750911165875E-2</v>
      </c>
      <c r="I67" s="24">
        <v>6.028802856811253E-2</v>
      </c>
      <c r="J67" s="24">
        <v>5.6200272989710191E-2</v>
      </c>
      <c r="K67" s="24">
        <v>5.8024032495399017E-2</v>
      </c>
      <c r="L67" s="24">
        <v>6.0817233459712641E-2</v>
      </c>
      <c r="M67" s="24">
        <v>5.8034950970370737E-2</v>
      </c>
      <c r="N67" s="24">
        <v>5.3891282225488828E-2</v>
      </c>
      <c r="O67" s="24">
        <v>5.9013317164039923E-2</v>
      </c>
      <c r="P67" s="24">
        <v>5.8611818190182248E-2</v>
      </c>
      <c r="Q67" s="24">
        <v>5.8711886103300449E-2</v>
      </c>
      <c r="R67" s="24">
        <v>5.6771795879475472E-2</v>
      </c>
      <c r="S67" s="24">
        <v>5.0475297460793524E-2</v>
      </c>
      <c r="T67" s="24">
        <v>5.0544159650964593E-2</v>
      </c>
      <c r="U67" s="24">
        <v>5.0421001549202336E-2</v>
      </c>
      <c r="V67" s="24">
        <v>5.6887441313259797E-2</v>
      </c>
      <c r="W67" s="24">
        <v>5.4796644002644078E-2</v>
      </c>
      <c r="X67" s="24">
        <v>5.9242277790281954E-2</v>
      </c>
      <c r="Y67" s="24">
        <v>6.4679342596409381E-2</v>
      </c>
      <c r="Z67" s="24">
        <v>7.0003836235844927E-2</v>
      </c>
      <c r="AA67" s="24">
        <v>7.07718740369917E-2</v>
      </c>
      <c r="AB67" s="24">
        <v>6.8651177071344424E-2</v>
      </c>
      <c r="AC67" s="24">
        <v>7.2361707627982969E-2</v>
      </c>
      <c r="AD67" s="24">
        <v>7.5405362387983524E-2</v>
      </c>
      <c r="AE67" s="24">
        <v>7.3274470876602743E-2</v>
      </c>
      <c r="AF67" s="24">
        <v>7.3715966236304095E-2</v>
      </c>
      <c r="AG67" s="24">
        <v>7.2831522578530192E-2</v>
      </c>
      <c r="AH67" s="24">
        <v>7.2387176817737695E-2</v>
      </c>
      <c r="AI67" s="24">
        <v>7.1767282503951105E-2</v>
      </c>
      <c r="AJ67" s="24">
        <v>7.0602415018899981E-2</v>
      </c>
      <c r="AK67" s="24">
        <v>7.3852082593193008E-2</v>
      </c>
      <c r="AL67" s="24">
        <v>6.399969073417773E-2</v>
      </c>
      <c r="AM67" s="24">
        <v>2.5069027794401861E-2</v>
      </c>
      <c r="AN67" s="24">
        <v>4.7779671156575575E-2</v>
      </c>
      <c r="AO67" s="24">
        <v>5.7617873850722499E-2</v>
      </c>
      <c r="AP67" s="24">
        <v>5.4131988780178747E-2</v>
      </c>
      <c r="AQ67" s="24">
        <v>6.396228402657704E-2</v>
      </c>
      <c r="AR67" s="24">
        <v>5.5653349099640849E-2</v>
      </c>
      <c r="AS67" s="24">
        <v>6.0120847046749915E-2</v>
      </c>
      <c r="AT67" s="24">
        <v>6.2098992443664465E-2</v>
      </c>
      <c r="AU67" s="24">
        <v>5.9324006189576305E-2</v>
      </c>
      <c r="AV67" s="24">
        <v>5.6192574738583988E-2</v>
      </c>
      <c r="AW67" s="24">
        <v>5.7853780667493672E-2</v>
      </c>
      <c r="AX67" s="24">
        <v>5.7841998567677126E-2</v>
      </c>
      <c r="AY67" s="24">
        <v>5.9050412455571001E-2</v>
      </c>
      <c r="AZ67" s="24">
        <v>6.0428368438886194E-2</v>
      </c>
      <c r="BA67" s="24">
        <v>6.17326832767306E-2</v>
      </c>
      <c r="BB67" s="24">
        <v>6.0871420992894755E-2</v>
      </c>
      <c r="BC67" s="24">
        <v>5.9741661336827935E-2</v>
      </c>
      <c r="BD67" s="24">
        <v>5.7624369060057128E-2</v>
      </c>
      <c r="BE67" s="24">
        <v>5.6174861050739211E-2</v>
      </c>
      <c r="BF67" s="115"/>
    </row>
    <row r="68" spans="1:58" s="93" customFormat="1" ht="15" thickBot="1" x14ac:dyDescent="0.4">
      <c r="A68" s="100" t="s">
        <v>106</v>
      </c>
      <c r="B68" s="101" t="s">
        <v>107</v>
      </c>
      <c r="C68" s="23">
        <v>1.4004341176886953E-2</v>
      </c>
      <c r="D68" s="23">
        <v>1.5095960233616304E-2</v>
      </c>
      <c r="E68" s="23">
        <v>1.3128731682720248E-2</v>
      </c>
      <c r="F68" s="23">
        <v>1.3318801845907306E-2</v>
      </c>
      <c r="G68" s="23">
        <v>1.2906489545480123E-2</v>
      </c>
      <c r="H68" s="23">
        <v>1.066143631428958E-2</v>
      </c>
      <c r="I68" s="23">
        <v>1.1657898045828551E-2</v>
      </c>
      <c r="J68" s="23">
        <v>1.2086299066607971E-2</v>
      </c>
      <c r="K68" s="23">
        <v>1.3065079931251857E-2</v>
      </c>
      <c r="L68" s="23">
        <v>1.1821461754363225E-2</v>
      </c>
      <c r="M68" s="23">
        <v>1.3538163399719296E-2</v>
      </c>
      <c r="N68" s="23">
        <v>1.7972861305228755E-2</v>
      </c>
      <c r="O68" s="23">
        <v>1.815039368079046E-2</v>
      </c>
      <c r="P68" s="23">
        <v>1.8773473726355606E-2</v>
      </c>
      <c r="Q68" s="23">
        <v>1.9460631636997263E-2</v>
      </c>
      <c r="R68" s="23">
        <v>2.0098782699285118E-2</v>
      </c>
      <c r="S68" s="23">
        <v>1.9450515404927669E-2</v>
      </c>
      <c r="T68" s="23">
        <v>2.4468963004288521E-2</v>
      </c>
      <c r="U68" s="23">
        <v>2.6684043581195954E-2</v>
      </c>
      <c r="V68" s="23">
        <v>2.4587127119791868E-2</v>
      </c>
      <c r="W68" s="23">
        <v>2.4428168074108837E-2</v>
      </c>
      <c r="X68" s="23">
        <v>2.4056386197120048E-2</v>
      </c>
      <c r="Y68" s="23">
        <v>2.3094745813119402E-2</v>
      </c>
      <c r="Z68" s="23">
        <v>2.7985824515730069E-2</v>
      </c>
      <c r="AA68" s="23">
        <v>2.631428469762195E-2</v>
      </c>
      <c r="AB68" s="23">
        <v>2.6024384270385784E-2</v>
      </c>
      <c r="AC68" s="23">
        <v>2.6685226905072652E-2</v>
      </c>
      <c r="AD68" s="23">
        <v>2.8026815064187437E-2</v>
      </c>
      <c r="AE68" s="23">
        <v>2.5066158625007044E-2</v>
      </c>
      <c r="AF68" s="23">
        <v>2.3366836712380212E-2</v>
      </c>
      <c r="AG68" s="23">
        <v>2.4854833275740548E-2</v>
      </c>
      <c r="AH68" s="23">
        <v>2.6862391833450711E-2</v>
      </c>
      <c r="AI68" s="23">
        <v>2.6994582693917739E-2</v>
      </c>
      <c r="AJ68" s="23">
        <v>2.6821668425773628E-2</v>
      </c>
      <c r="AK68" s="23">
        <v>2.6089496098173341E-2</v>
      </c>
      <c r="AL68" s="23">
        <v>2.5146901030353351E-2</v>
      </c>
      <c r="AM68" s="23">
        <v>1.7009058631399433E-2</v>
      </c>
      <c r="AN68" s="23">
        <v>2.2386948647998835E-2</v>
      </c>
      <c r="AO68" s="23">
        <v>2.7236817789181716E-2</v>
      </c>
      <c r="AP68" s="23">
        <v>2.4527419772774964E-2</v>
      </c>
      <c r="AQ68" s="23">
        <v>2.5314668433998093E-2</v>
      </c>
      <c r="AR68" s="23">
        <v>2.4859855160264295E-2</v>
      </c>
      <c r="AS68" s="23">
        <v>2.6272347060157072E-2</v>
      </c>
      <c r="AT68" s="23">
        <v>2.8038367178299026E-2</v>
      </c>
      <c r="AU68" s="23">
        <v>2.6022835537354266E-2</v>
      </c>
      <c r="AV68" s="23">
        <v>2.5994307682495169E-2</v>
      </c>
      <c r="AW68" s="23">
        <v>2.4637234208501127E-2</v>
      </c>
      <c r="AX68" s="23">
        <v>2.3881789943236732E-2</v>
      </c>
      <c r="AY68" s="23">
        <v>2.2652043075880909E-2</v>
      </c>
      <c r="AZ68" s="23">
        <v>2.2707835732998546E-2</v>
      </c>
      <c r="BA68" s="23">
        <v>2.1564615368130462E-2</v>
      </c>
      <c r="BB68" s="23">
        <v>2.1379864916829285E-2</v>
      </c>
      <c r="BC68" s="23">
        <v>2.1458544811459847E-2</v>
      </c>
      <c r="BD68" s="23">
        <v>1.7846060219062494E-2</v>
      </c>
      <c r="BE68" s="23">
        <v>2.0184061622861262E-2</v>
      </c>
      <c r="BF68" s="111"/>
    </row>
    <row r="69" spans="1:58" s="93" customFormat="1" ht="15" thickBot="1" x14ac:dyDescent="0.4">
      <c r="A69" s="100" t="s">
        <v>108</v>
      </c>
      <c r="B69" s="101" t="s">
        <v>12</v>
      </c>
      <c r="C69" s="23">
        <v>6.7715195440695625E-2</v>
      </c>
      <c r="D69" s="23">
        <v>7.5477434807390401E-2</v>
      </c>
      <c r="E69" s="23">
        <v>7.4811463134650327E-2</v>
      </c>
      <c r="F69" s="23">
        <v>7.2156036194554532E-2</v>
      </c>
      <c r="G69" s="23">
        <v>6.7742225918575344E-2</v>
      </c>
      <c r="H69" s="23">
        <v>6.6885733102884148E-2</v>
      </c>
      <c r="I69" s="23">
        <v>6.5273172430544091E-2</v>
      </c>
      <c r="J69" s="23">
        <v>6.5039949219331386E-2</v>
      </c>
      <c r="K69" s="23">
        <v>6.6367708670534348E-2</v>
      </c>
      <c r="L69" s="23">
        <v>6.7279237093972377E-2</v>
      </c>
      <c r="M69" s="23">
        <v>6.5426899819610973E-2</v>
      </c>
      <c r="N69" s="23">
        <v>7.2623126423158338E-2</v>
      </c>
      <c r="O69" s="23">
        <v>6.106719375065213E-2</v>
      </c>
      <c r="P69" s="23">
        <v>6.6101526107482933E-2</v>
      </c>
      <c r="Q69" s="23">
        <v>7.0050284001730037E-2</v>
      </c>
      <c r="R69" s="23">
        <v>7.8116408503729931E-2</v>
      </c>
      <c r="S69" s="23">
        <v>7.9111261863819712E-2</v>
      </c>
      <c r="T69" s="23">
        <v>8.7149458087978943E-2</v>
      </c>
      <c r="U69" s="23">
        <v>9.8047584071971339E-2</v>
      </c>
      <c r="V69" s="23">
        <v>0.10654226830757109</v>
      </c>
      <c r="W69" s="23">
        <v>0.1030598761631937</v>
      </c>
      <c r="X69" s="23">
        <v>0.10450014220667188</v>
      </c>
      <c r="Y69" s="23">
        <v>0.10361837549020007</v>
      </c>
      <c r="Z69" s="23">
        <v>0.12455004008452747</v>
      </c>
      <c r="AA69" s="23">
        <v>9.5826739233730085E-2</v>
      </c>
      <c r="AB69" s="23">
        <v>9.6860400922907625E-2</v>
      </c>
      <c r="AC69" s="23">
        <v>0.10043959448990662</v>
      </c>
      <c r="AD69" s="23">
        <v>0.11503290187062</v>
      </c>
      <c r="AE69" s="23">
        <v>9.6596379127407775E-2</v>
      </c>
      <c r="AF69" s="23">
        <v>9.8016295965184311E-2</v>
      </c>
      <c r="AG69" s="23">
        <v>9.8166096839289466E-2</v>
      </c>
      <c r="AH69" s="23">
        <v>9.1289800922849496E-2</v>
      </c>
      <c r="AI69" s="23">
        <v>9.039511394210227E-2</v>
      </c>
      <c r="AJ69" s="23">
        <v>9.2194388654158757E-2</v>
      </c>
      <c r="AK69" s="23">
        <v>7.8222670026987212E-2</v>
      </c>
      <c r="AL69" s="23">
        <v>8.2641557980888541E-2</v>
      </c>
      <c r="AM69" s="23">
        <v>7.5976356998406783E-2</v>
      </c>
      <c r="AN69" s="23">
        <v>7.1269629399289339E-2</v>
      </c>
      <c r="AO69" s="23">
        <v>8.9136435658290214E-2</v>
      </c>
      <c r="AP69" s="23">
        <v>9.3369393559230157E-2</v>
      </c>
      <c r="AQ69" s="23">
        <v>0.10351937558450355</v>
      </c>
      <c r="AR69" s="23">
        <v>0.10063593793878499</v>
      </c>
      <c r="AS69" s="23">
        <v>9.5607801020874572E-2</v>
      </c>
      <c r="AT69" s="23">
        <v>9.0633101429234142E-2</v>
      </c>
      <c r="AU69" s="23">
        <v>9.2855121168848642E-2</v>
      </c>
      <c r="AV69" s="23">
        <v>8.7466238383270153E-2</v>
      </c>
      <c r="AW69" s="23">
        <v>8.3143121196197739E-2</v>
      </c>
      <c r="AX69" s="23">
        <v>9.4922110908377363E-2</v>
      </c>
      <c r="AY69" s="23">
        <v>8.9179873588191447E-2</v>
      </c>
      <c r="AZ69" s="23">
        <v>9.0102545931246808E-2</v>
      </c>
      <c r="BA69" s="23">
        <v>9.1546826070744505E-2</v>
      </c>
      <c r="BB69" s="23">
        <v>8.6515630664292228E-2</v>
      </c>
      <c r="BC69" s="23">
        <v>8.7189794819978017E-2</v>
      </c>
      <c r="BD69" s="23">
        <v>8.3940148541391882E-2</v>
      </c>
      <c r="BE69" s="23">
        <v>8.265728612083087E-2</v>
      </c>
      <c r="BF69" s="111"/>
    </row>
    <row r="70" spans="1:58" s="93" customFormat="1" ht="15" thickBot="1" x14ac:dyDescent="0.4">
      <c r="A70" s="100" t="s">
        <v>109</v>
      </c>
      <c r="B70" s="101" t="s">
        <v>13</v>
      </c>
      <c r="C70" s="23">
        <v>3.9426652837834149E-3</v>
      </c>
      <c r="D70" s="23">
        <v>3.5801586821320669E-3</v>
      </c>
      <c r="E70" s="23">
        <v>3.5262117361915769E-3</v>
      </c>
      <c r="F70" s="23">
        <v>3.3054317488796976E-3</v>
      </c>
      <c r="G70" s="23">
        <v>3.5427561086187548E-3</v>
      </c>
      <c r="H70" s="23">
        <v>4.1253657189823708E-3</v>
      </c>
      <c r="I70" s="23">
        <v>3.0960683185112629E-3</v>
      </c>
      <c r="J70" s="23">
        <v>3.6925904369173161E-3</v>
      </c>
      <c r="K70" s="23">
        <v>3.4502776161435262E-3</v>
      </c>
      <c r="L70" s="23">
        <v>3.4750045099271776E-3</v>
      </c>
      <c r="M70" s="23">
        <v>5.7898719960666409E-3</v>
      </c>
      <c r="N70" s="23">
        <v>5.2829776899883897E-3</v>
      </c>
      <c r="O70" s="23">
        <v>5.7534557725585954E-3</v>
      </c>
      <c r="P70" s="23">
        <v>6.4702812656539845E-3</v>
      </c>
      <c r="Q70" s="23">
        <v>4.6780086375806853E-3</v>
      </c>
      <c r="R70" s="23">
        <v>5.1032837371982956E-3</v>
      </c>
      <c r="S70" s="23">
        <v>4.9724560799807469E-3</v>
      </c>
      <c r="T70" s="23">
        <v>6.8721315549121796E-3</v>
      </c>
      <c r="U70" s="23">
        <v>6.3133767192778845E-3</v>
      </c>
      <c r="V70" s="23">
        <v>6.8889321730680403E-3</v>
      </c>
      <c r="W70" s="23">
        <v>7.8869986495055215E-3</v>
      </c>
      <c r="X70" s="23">
        <v>6.2779670395175218E-3</v>
      </c>
      <c r="Y70" s="23">
        <v>5.9817762683773571E-3</v>
      </c>
      <c r="Z70" s="23">
        <v>6.9528036623685511E-3</v>
      </c>
      <c r="AA70" s="23">
        <v>5.1562886821419681E-3</v>
      </c>
      <c r="AB70" s="23">
        <v>7.0758447637793822E-3</v>
      </c>
      <c r="AC70" s="23">
        <v>7.7768404742328476E-3</v>
      </c>
      <c r="AD70" s="23">
        <v>7.2222419877416228E-3</v>
      </c>
      <c r="AE70" s="23">
        <v>8.0658096207654201E-3</v>
      </c>
      <c r="AF70" s="23">
        <v>6.786805937471622E-3</v>
      </c>
      <c r="AG70" s="23">
        <v>7.779346323763702E-3</v>
      </c>
      <c r="AH70" s="23">
        <v>6.4704455043075775E-3</v>
      </c>
      <c r="AI70" s="23">
        <v>6.2656023140759357E-3</v>
      </c>
      <c r="AJ70" s="23">
        <v>6.8235972217385778E-3</v>
      </c>
      <c r="AK70" s="23">
        <v>6.5198571447329439E-3</v>
      </c>
      <c r="AL70" s="23">
        <v>7.7118819457201735E-3</v>
      </c>
      <c r="AM70" s="23">
        <v>1.3198053879816458E-3</v>
      </c>
      <c r="AN70" s="23">
        <v>2.4693356209897306E-3</v>
      </c>
      <c r="AO70" s="23">
        <v>6.7207161345541559E-3</v>
      </c>
      <c r="AP70" s="23">
        <v>3.6759297134339548E-3</v>
      </c>
      <c r="AQ70" s="23">
        <v>7.3884566235866266E-3</v>
      </c>
      <c r="AR70" s="23">
        <v>8.8296291037104711E-3</v>
      </c>
      <c r="AS70" s="23">
        <v>1.0769888114484854E-2</v>
      </c>
      <c r="AT70" s="23">
        <v>1.1196794707933501E-2</v>
      </c>
      <c r="AU70" s="23">
        <v>1.244928477881063E-2</v>
      </c>
      <c r="AV70" s="23">
        <v>1.1061057593780472E-2</v>
      </c>
      <c r="AW70" s="23">
        <v>9.9654350660286859E-3</v>
      </c>
      <c r="AX70" s="23">
        <v>1.0565109431641118E-2</v>
      </c>
      <c r="AY70" s="23">
        <v>9.8716058549977569E-3</v>
      </c>
      <c r="AZ70" s="23">
        <v>9.269854681251485E-3</v>
      </c>
      <c r="BA70" s="23">
        <v>1.1065549657282717E-2</v>
      </c>
      <c r="BB70" s="23">
        <v>1.0397857044662916E-2</v>
      </c>
      <c r="BC70" s="23">
        <v>9.5534479656502538E-3</v>
      </c>
      <c r="BD70" s="23">
        <v>1.04667711593413E-2</v>
      </c>
      <c r="BE70" s="23">
        <v>9.1348426068292715E-3</v>
      </c>
      <c r="BF70" s="111"/>
    </row>
    <row r="71" spans="1:58" s="93" customFormat="1" ht="15" thickBot="1" x14ac:dyDescent="0.4">
      <c r="A71" s="100" t="s">
        <v>110</v>
      </c>
      <c r="B71" s="101" t="s">
        <v>14</v>
      </c>
      <c r="C71" s="23">
        <v>9.5533311290156037E-3</v>
      </c>
      <c r="D71" s="23">
        <v>1.2184635948969003E-2</v>
      </c>
      <c r="E71" s="23">
        <v>8.8452135398457941E-3</v>
      </c>
      <c r="F71" s="23">
        <v>1.0505901429849666E-2</v>
      </c>
      <c r="G71" s="23">
        <v>1.4461393922143238E-2</v>
      </c>
      <c r="H71" s="23">
        <v>1.1059376692273254E-2</v>
      </c>
      <c r="I71" s="23">
        <v>5.1395448496898786E-3</v>
      </c>
      <c r="J71" s="23">
        <v>7.0652751162591197E-3</v>
      </c>
      <c r="K71" s="23">
        <v>1.1050727386548666E-2</v>
      </c>
      <c r="L71" s="23">
        <v>1.0626224000162878E-2</v>
      </c>
      <c r="M71" s="23">
        <v>1.068126202617436E-2</v>
      </c>
      <c r="N71" s="23">
        <v>9.5200384568040562E-3</v>
      </c>
      <c r="O71" s="23">
        <v>8.08491426880735E-3</v>
      </c>
      <c r="P71" s="23">
        <v>7.5621470634099344E-3</v>
      </c>
      <c r="Q71" s="23">
        <v>8.9311731025151914E-3</v>
      </c>
      <c r="R71" s="23">
        <v>1.5255227019446959E-2</v>
      </c>
      <c r="S71" s="23">
        <v>1.6749877330387689E-2</v>
      </c>
      <c r="T71" s="23">
        <v>1.3002772227305089E-2</v>
      </c>
      <c r="U71" s="23">
        <v>1.1148454867265555E-2</v>
      </c>
      <c r="V71" s="23">
        <v>8.5651388636848545E-3</v>
      </c>
      <c r="W71" s="23">
        <v>1.2248132396532786E-2</v>
      </c>
      <c r="X71" s="23">
        <v>2.7050645716107845E-2</v>
      </c>
      <c r="Y71" s="23">
        <v>1.4748821216696462E-2</v>
      </c>
      <c r="Z71" s="23">
        <v>1.7006297333301744E-2</v>
      </c>
      <c r="AA71" s="23">
        <v>1.9848076841017328E-2</v>
      </c>
      <c r="AB71" s="23">
        <v>2.4188439102891566E-2</v>
      </c>
      <c r="AC71" s="23">
        <v>2.6057443374197735E-2</v>
      </c>
      <c r="AD71" s="23">
        <v>2.3751434924104978E-2</v>
      </c>
      <c r="AE71" s="23">
        <v>2.2461971050326355E-2</v>
      </c>
      <c r="AF71" s="23">
        <v>2.3222800040842876E-2</v>
      </c>
      <c r="AG71" s="23">
        <v>2.3694463943353578E-2</v>
      </c>
      <c r="AH71" s="23">
        <v>2.4643646335630303E-2</v>
      </c>
      <c r="AI71" s="23">
        <v>2.2129957154523382E-2</v>
      </c>
      <c r="AJ71" s="23">
        <v>1.3790822322176981E-2</v>
      </c>
      <c r="AK71" s="23">
        <v>1.1345714011819287E-2</v>
      </c>
      <c r="AL71" s="23">
        <v>1.6462481851402588E-2</v>
      </c>
      <c r="AM71" s="23">
        <v>2.0194951349773786E-2</v>
      </c>
      <c r="AN71" s="23">
        <v>1.7029216550874658E-2</v>
      </c>
      <c r="AO71" s="23">
        <v>1.9633112230759437E-2</v>
      </c>
      <c r="AP71" s="23">
        <v>1.7359859070704142E-2</v>
      </c>
      <c r="AQ71" s="23">
        <v>1.1653035500719881E-2</v>
      </c>
      <c r="AR71" s="23">
        <v>8.0137404319338846E-3</v>
      </c>
      <c r="AS71" s="23">
        <v>7.542499446827308E-3</v>
      </c>
      <c r="AT71" s="23">
        <v>6.7248464637096762E-3</v>
      </c>
      <c r="AU71" s="23">
        <v>9.0986202900822932E-3</v>
      </c>
      <c r="AV71" s="23">
        <v>8.3264531672884948E-3</v>
      </c>
      <c r="AW71" s="23">
        <v>8.4138187303299597E-3</v>
      </c>
      <c r="AX71" s="23">
        <v>8.6399295075792609E-3</v>
      </c>
      <c r="AY71" s="23">
        <v>5.1154840471919275E-3</v>
      </c>
      <c r="AZ71" s="23">
        <v>5.0184881857731241E-3</v>
      </c>
      <c r="BA71" s="23">
        <v>4.1613395336914227E-3</v>
      </c>
      <c r="BB71" s="23">
        <v>4.1202857099995847E-3</v>
      </c>
      <c r="BC71" s="23">
        <v>6.686310041147908E-3</v>
      </c>
      <c r="BD71" s="23">
        <v>5.1502386172400079E-3</v>
      </c>
      <c r="BE71" s="23">
        <v>5.5686967573302234E-3</v>
      </c>
      <c r="BF71" s="111"/>
    </row>
    <row r="72" spans="1:58" s="93" customFormat="1" ht="15" thickBot="1" x14ac:dyDescent="0.4">
      <c r="A72" s="100" t="s">
        <v>111</v>
      </c>
      <c r="B72" s="101" t="s">
        <v>112</v>
      </c>
      <c r="C72" s="23">
        <v>1.2317506059990074E-2</v>
      </c>
      <c r="D72" s="23">
        <v>1.0151701087502595E-2</v>
      </c>
      <c r="E72" s="23">
        <v>9.7872818968922984E-3</v>
      </c>
      <c r="F72" s="23">
        <v>8.603404989991641E-3</v>
      </c>
      <c r="G72" s="23">
        <v>1.6030393886927438E-2</v>
      </c>
      <c r="H72" s="23">
        <v>1.0333191551276582E-2</v>
      </c>
      <c r="I72" s="23">
        <v>8.8521511469493008E-3</v>
      </c>
      <c r="J72" s="23">
        <v>8.2487535306942639E-3</v>
      </c>
      <c r="K72" s="23">
        <v>7.9380747229242359E-3</v>
      </c>
      <c r="L72" s="23">
        <v>1.0291873247216924E-2</v>
      </c>
      <c r="M72" s="23">
        <v>1.1961692746693928E-2</v>
      </c>
      <c r="N72" s="23">
        <v>1.4366878416038098E-2</v>
      </c>
      <c r="O72" s="23">
        <v>1.3021051845578112E-2</v>
      </c>
      <c r="P72" s="23">
        <v>1.4417218800358109E-2</v>
      </c>
      <c r="Q72" s="23">
        <v>1.4782166199998479E-2</v>
      </c>
      <c r="R72" s="23">
        <v>1.3984710516353201E-2</v>
      </c>
      <c r="S72" s="23">
        <v>1.3294185642692576E-2</v>
      </c>
      <c r="T72" s="23">
        <v>1.5898947500709703E-2</v>
      </c>
      <c r="U72" s="23">
        <v>1.2743939089736525E-2</v>
      </c>
      <c r="V72" s="23">
        <v>1.2855235846978071E-2</v>
      </c>
      <c r="W72" s="23">
        <v>1.6977111921781231E-2</v>
      </c>
      <c r="X72" s="23">
        <v>1.2774372267995491E-2</v>
      </c>
      <c r="Y72" s="23">
        <v>1.3809695090016618E-2</v>
      </c>
      <c r="Z72" s="23">
        <v>1.2076593292432859E-2</v>
      </c>
      <c r="AA72" s="23">
        <v>1.3061110752468389E-2</v>
      </c>
      <c r="AB72" s="23">
        <v>1.1984180826260141E-2</v>
      </c>
      <c r="AC72" s="23">
        <v>1.037414439514023E-2</v>
      </c>
      <c r="AD72" s="23">
        <v>9.1295718848474691E-3</v>
      </c>
      <c r="AE72" s="23">
        <v>1.0594094150690576E-2</v>
      </c>
      <c r="AF72" s="23">
        <v>8.8671081774064422E-3</v>
      </c>
      <c r="AG72" s="23">
        <v>1.0558160263002289E-2</v>
      </c>
      <c r="AH72" s="23">
        <v>1.2049555762938261E-2</v>
      </c>
      <c r="AI72" s="23">
        <v>1.1522064960916768E-2</v>
      </c>
      <c r="AJ72" s="23">
        <v>1.0882559665484759E-2</v>
      </c>
      <c r="AK72" s="23">
        <v>1.0518470526785013E-2</v>
      </c>
      <c r="AL72" s="23">
        <v>1.1313709638452974E-2</v>
      </c>
      <c r="AM72" s="23">
        <v>7.6608784278211252E-3</v>
      </c>
      <c r="AN72" s="23">
        <v>8.0945851082430686E-3</v>
      </c>
      <c r="AO72" s="23">
        <v>9.9550232218064676E-3</v>
      </c>
      <c r="AP72" s="23">
        <v>1.1551157113819377E-2</v>
      </c>
      <c r="AQ72" s="23">
        <v>1.0245554520037614E-2</v>
      </c>
      <c r="AR72" s="23">
        <v>1.1238544608272722E-2</v>
      </c>
      <c r="AS72" s="23">
        <v>1.4106164890839193E-2</v>
      </c>
      <c r="AT72" s="23">
        <v>1.1061982288202227E-2</v>
      </c>
      <c r="AU72" s="23">
        <v>1.1699450757418271E-2</v>
      </c>
      <c r="AV72" s="23">
        <v>1.4229865486591964E-2</v>
      </c>
      <c r="AW72" s="23">
        <v>1.2868540098494098E-2</v>
      </c>
      <c r="AX72" s="23">
        <v>1.1987066599214561E-2</v>
      </c>
      <c r="AY72" s="23">
        <v>1.2598568811139911E-2</v>
      </c>
      <c r="AZ72" s="23">
        <v>1.1653842224547314E-2</v>
      </c>
      <c r="BA72" s="23">
        <v>1.1665164061989407E-2</v>
      </c>
      <c r="BB72" s="23">
        <v>1.2898741645494925E-2</v>
      </c>
      <c r="BC72" s="23">
        <v>1.3121066897679343E-2</v>
      </c>
      <c r="BD72" s="23">
        <v>1.2296251357789494E-2</v>
      </c>
      <c r="BE72" s="23">
        <v>1.2394250652607538E-2</v>
      </c>
      <c r="BF72" s="111"/>
    </row>
    <row r="73" spans="1:58" s="93" customFormat="1" ht="15" thickBot="1" x14ac:dyDescent="0.4">
      <c r="A73" s="100" t="s">
        <v>113</v>
      </c>
      <c r="B73" s="101" t="s">
        <v>114</v>
      </c>
      <c r="C73" s="23">
        <v>4.4711977683863612E-2</v>
      </c>
      <c r="D73" s="23">
        <v>4.2724548083209239E-2</v>
      </c>
      <c r="E73" s="23">
        <v>3.3739989187171873E-2</v>
      </c>
      <c r="F73" s="23">
        <v>2.6582416226545287E-2</v>
      </c>
      <c r="G73" s="23">
        <v>3.9950337511585859E-2</v>
      </c>
      <c r="H73" s="23">
        <v>2.5747589276431865E-2</v>
      </c>
      <c r="I73" s="23">
        <v>2.6052556518918999E-2</v>
      </c>
      <c r="J73" s="23">
        <v>1.9850427662850532E-2</v>
      </c>
      <c r="K73" s="23">
        <v>1.3384030634831448E-2</v>
      </c>
      <c r="L73" s="23">
        <v>1.4120695851180965E-2</v>
      </c>
      <c r="M73" s="23">
        <v>1.4931094894523423E-2</v>
      </c>
      <c r="N73" s="23">
        <v>1.0271866119234668E-2</v>
      </c>
      <c r="O73" s="23">
        <v>1.0946151138891332E-2</v>
      </c>
      <c r="P73" s="23">
        <v>2.2134478649747817E-2</v>
      </c>
      <c r="Q73" s="23">
        <v>1.8534592026938166E-2</v>
      </c>
      <c r="R73" s="23">
        <v>2.0786609011340086E-2</v>
      </c>
      <c r="S73" s="23">
        <v>9.3251171087807838E-3</v>
      </c>
      <c r="T73" s="23">
        <v>1.3305423536886065E-2</v>
      </c>
      <c r="U73" s="23">
        <v>1.8602862739212005E-2</v>
      </c>
      <c r="V73" s="23">
        <v>6.7938975567514246E-3</v>
      </c>
      <c r="W73" s="23">
        <v>1.1932000655457426E-2</v>
      </c>
      <c r="X73" s="23">
        <v>1.2198226271117671E-2</v>
      </c>
      <c r="Y73" s="23">
        <v>4.8097524859814448E-3</v>
      </c>
      <c r="Z73" s="23">
        <v>1.6806229679188062E-2</v>
      </c>
      <c r="AA73" s="23">
        <v>1.9697128956585729E-2</v>
      </c>
      <c r="AB73" s="23">
        <v>2.4501487442909069E-2</v>
      </c>
      <c r="AC73" s="23">
        <v>1.8586975533145762E-2</v>
      </c>
      <c r="AD73" s="23">
        <v>1.4593003768081035E-2</v>
      </c>
      <c r="AE73" s="23">
        <v>1.7840959928882016E-2</v>
      </c>
      <c r="AF73" s="23">
        <v>7.7797974194920173E-3</v>
      </c>
      <c r="AG73" s="23">
        <v>8.5036815966081127E-3</v>
      </c>
      <c r="AH73" s="23">
        <v>5.6329453426207732E-3</v>
      </c>
      <c r="AI73" s="23">
        <v>5.9202823013836158E-3</v>
      </c>
      <c r="AJ73" s="23">
        <v>7.4429781392176845E-3</v>
      </c>
      <c r="AK73" s="23">
        <v>7.6152883976718811E-3</v>
      </c>
      <c r="AL73" s="23">
        <v>6.0134543282792897E-3</v>
      </c>
      <c r="AM73" s="23">
        <v>2.5152381354694524E-3</v>
      </c>
      <c r="AN73" s="23">
        <v>5.1518166327777894E-3</v>
      </c>
      <c r="AO73" s="23">
        <v>8.5883471761477766E-3</v>
      </c>
      <c r="AP73" s="23">
        <v>6.6415659971571636E-3</v>
      </c>
      <c r="AQ73" s="23">
        <v>5.8702864979982101E-3</v>
      </c>
      <c r="AR73" s="23">
        <v>2.5017363481033153E-3</v>
      </c>
      <c r="AS73" s="23">
        <v>6.2306333022289729E-3</v>
      </c>
      <c r="AT73" s="23">
        <v>5.3920518085205224E-3</v>
      </c>
      <c r="AU73" s="23">
        <v>4.8049691125831599E-3</v>
      </c>
      <c r="AV73" s="23">
        <v>5.3433594806547944E-3</v>
      </c>
      <c r="AW73" s="23">
        <v>3.5271491955815716E-3</v>
      </c>
      <c r="AX73" s="23">
        <v>4.9931797605973181E-3</v>
      </c>
      <c r="AY73" s="23">
        <v>5.9846626009989155E-3</v>
      </c>
      <c r="AZ73" s="23">
        <v>7.3444831347211775E-3</v>
      </c>
      <c r="BA73" s="23">
        <v>7.6916620551137748E-3</v>
      </c>
      <c r="BB73" s="23">
        <v>8.9039886130975968E-3</v>
      </c>
      <c r="BC73" s="23">
        <v>8.1204611085874765E-3</v>
      </c>
      <c r="BD73" s="23">
        <v>5.8586859880191602E-3</v>
      </c>
      <c r="BE73" s="23">
        <v>4.7890717699566338E-3</v>
      </c>
      <c r="BF73" s="111"/>
    </row>
    <row r="74" spans="1:58" s="93" customFormat="1" ht="15" thickBot="1" x14ac:dyDescent="0.4">
      <c r="A74" s="100" t="s">
        <v>115</v>
      </c>
      <c r="B74" s="101" t="s">
        <v>17</v>
      </c>
      <c r="C74" s="23">
        <v>2.1506444572457754E-2</v>
      </c>
      <c r="D74" s="23">
        <v>3.1236024420336645E-2</v>
      </c>
      <c r="E74" s="23">
        <v>2.8903176478606584E-2</v>
      </c>
      <c r="F74" s="23">
        <v>3.0638322887802522E-2</v>
      </c>
      <c r="G74" s="23">
        <v>3.8382295118552796E-2</v>
      </c>
      <c r="H74" s="23">
        <v>3.8024716006035353E-2</v>
      </c>
      <c r="I74" s="23">
        <v>3.2787285623787465E-2</v>
      </c>
      <c r="J74" s="23">
        <v>2.9490881289141041E-2</v>
      </c>
      <c r="K74" s="23">
        <v>2.821141780158086E-2</v>
      </c>
      <c r="L74" s="23">
        <v>2.5490475425139048E-2</v>
      </c>
      <c r="M74" s="23">
        <v>3.1623822849336833E-2</v>
      </c>
      <c r="N74" s="23">
        <v>2.87872236317189E-2</v>
      </c>
      <c r="O74" s="23">
        <v>3.3006353427480331E-2</v>
      </c>
      <c r="P74" s="23">
        <v>2.7636430035657793E-2</v>
      </c>
      <c r="Q74" s="23">
        <v>3.433216754843748E-2</v>
      </c>
      <c r="R74" s="23">
        <v>2.4077147011143364E-2</v>
      </c>
      <c r="S74" s="23">
        <v>2.9943451114847836E-2</v>
      </c>
      <c r="T74" s="23">
        <v>3.3081846580970707E-2</v>
      </c>
      <c r="U74" s="23">
        <v>3.5450094046527922E-2</v>
      </c>
      <c r="V74" s="23">
        <v>2.7836848022130222E-2</v>
      </c>
      <c r="W74" s="23">
        <v>3.9630142198108419E-2</v>
      </c>
      <c r="X74" s="23">
        <v>4.463449168635817E-2</v>
      </c>
      <c r="Y74" s="23">
        <v>4.9527301861430902E-2</v>
      </c>
      <c r="Z74" s="23">
        <v>4.5701218138637152E-2</v>
      </c>
      <c r="AA74" s="23">
        <v>3.8225556981613146E-2</v>
      </c>
      <c r="AB74" s="23">
        <v>4.1557768524951313E-2</v>
      </c>
      <c r="AC74" s="23">
        <v>4.6616198035263359E-2</v>
      </c>
      <c r="AD74" s="23">
        <v>5.6887788192554037E-2</v>
      </c>
      <c r="AE74" s="23">
        <v>6.0713755890562035E-2</v>
      </c>
      <c r="AF74" s="23">
        <v>5.3445355245434915E-2</v>
      </c>
      <c r="AG74" s="23">
        <v>4.8726169939384667E-2</v>
      </c>
      <c r="AH74" s="23">
        <v>5.053687249271073E-2</v>
      </c>
      <c r="AI74" s="23">
        <v>4.4742576178115188E-2</v>
      </c>
      <c r="AJ74" s="23">
        <v>4.7889418446560354E-2</v>
      </c>
      <c r="AK74" s="23">
        <v>5.4405710267895972E-2</v>
      </c>
      <c r="AL74" s="23">
        <v>5.1902700542652232E-2</v>
      </c>
      <c r="AM74" s="23">
        <v>4.2543546718499227E-2</v>
      </c>
      <c r="AN74" s="23">
        <v>4.4517763797275615E-2</v>
      </c>
      <c r="AO74" s="23">
        <v>5.0249782924306617E-2</v>
      </c>
      <c r="AP74" s="23">
        <v>5.0911987813574464E-2</v>
      </c>
      <c r="AQ74" s="23">
        <v>5.558569829651229E-2</v>
      </c>
      <c r="AR74" s="23">
        <v>5.7055278007492868E-2</v>
      </c>
      <c r="AS74" s="23">
        <v>5.054095066498028E-2</v>
      </c>
      <c r="AT74" s="23">
        <v>5.5595611962354366E-2</v>
      </c>
      <c r="AU74" s="23">
        <v>5.0364674519989078E-2</v>
      </c>
      <c r="AV74" s="23">
        <v>5.1362791330387063E-2</v>
      </c>
      <c r="AW74" s="23">
        <v>5.146518110802753E-2</v>
      </c>
      <c r="AX74" s="23">
        <v>4.5828557156689119E-2</v>
      </c>
      <c r="AY74" s="23">
        <v>4.8942373943164093E-2</v>
      </c>
      <c r="AZ74" s="23">
        <v>4.6950341039421077E-2</v>
      </c>
      <c r="BA74" s="23">
        <v>4.8048772776568369E-2</v>
      </c>
      <c r="BB74" s="23">
        <v>4.6319241949148098E-2</v>
      </c>
      <c r="BC74" s="23">
        <v>4.1861687671300656E-2</v>
      </c>
      <c r="BD74" s="23">
        <v>4.2498226926725328E-2</v>
      </c>
      <c r="BE74" s="23">
        <v>4.4736000689921909E-2</v>
      </c>
      <c r="BF74" s="111"/>
    </row>
    <row r="75" spans="1:58" s="93" customFormat="1" ht="15" thickBot="1" x14ac:dyDescent="0.4">
      <c r="A75" s="100" t="s">
        <v>118</v>
      </c>
      <c r="B75" s="101" t="s">
        <v>119</v>
      </c>
      <c r="C75" s="23">
        <v>1.7833415212001845E-3</v>
      </c>
      <c r="D75" s="23">
        <v>2.2840059779421374E-3</v>
      </c>
      <c r="E75" s="23">
        <v>3.1723142355272634E-3</v>
      </c>
      <c r="F75" s="23">
        <v>2.1316337123029666E-3</v>
      </c>
      <c r="G75" s="23">
        <v>2.3345237429164343E-3</v>
      </c>
      <c r="H75" s="23">
        <v>2.461878674869581E-3</v>
      </c>
      <c r="I75" s="23">
        <v>1.9851372724393316E-3</v>
      </c>
      <c r="J75" s="23">
        <v>1.437418721832247E-3</v>
      </c>
      <c r="K75" s="23">
        <v>1.934052086449835E-3</v>
      </c>
      <c r="L75" s="23">
        <v>2.1653543439407574E-3</v>
      </c>
      <c r="M75" s="23">
        <v>1.8655937965757015E-3</v>
      </c>
      <c r="N75" s="23">
        <v>1.9307839038436719E-3</v>
      </c>
      <c r="O75" s="23">
        <v>1.7107835071724549E-3</v>
      </c>
      <c r="P75" s="23">
        <v>1.654681776770636E-3</v>
      </c>
      <c r="Q75" s="23">
        <v>1.9854025280332762E-3</v>
      </c>
      <c r="R75" s="23">
        <v>2.5439417713966884E-3</v>
      </c>
      <c r="S75" s="23">
        <v>2.7671353731695478E-3</v>
      </c>
      <c r="T75" s="23">
        <v>4.3645469969343679E-3</v>
      </c>
      <c r="U75" s="23">
        <v>3.7041451691574028E-3</v>
      </c>
      <c r="V75" s="23">
        <v>3.2534420414720472E-3</v>
      </c>
      <c r="W75" s="23">
        <v>4.7806678017044309E-3</v>
      </c>
      <c r="X75" s="23">
        <v>3.9182060576624421E-3</v>
      </c>
      <c r="Y75" s="23">
        <v>3.7114917913038115E-3</v>
      </c>
      <c r="Z75" s="23">
        <v>4.2305673716925901E-3</v>
      </c>
      <c r="AA75" s="23">
        <v>5.124613728983987E-3</v>
      </c>
      <c r="AB75" s="23">
        <v>4.6810944417038551E-3</v>
      </c>
      <c r="AC75" s="23">
        <v>4.4697730302536189E-3</v>
      </c>
      <c r="AD75" s="23">
        <v>5.3600322302789832E-3</v>
      </c>
      <c r="AE75" s="23">
        <v>5.2622050573199654E-3</v>
      </c>
      <c r="AF75" s="23">
        <v>5.3332366297309383E-3</v>
      </c>
      <c r="AG75" s="23">
        <v>5.1205924400458186E-3</v>
      </c>
      <c r="AH75" s="23">
        <v>5.348181385287339E-3</v>
      </c>
      <c r="AI75" s="23">
        <v>5.6189163245765773E-3</v>
      </c>
      <c r="AJ75" s="23">
        <v>4.0410249705549461E-3</v>
      </c>
      <c r="AK75" s="23">
        <v>4.6729393702296526E-3</v>
      </c>
      <c r="AL75" s="23">
        <v>5.877623742633036E-3</v>
      </c>
      <c r="AM75" s="23">
        <v>1.941447626241976E-3</v>
      </c>
      <c r="AN75" s="23">
        <v>3.8813305643807987E-3</v>
      </c>
      <c r="AO75" s="23">
        <v>3.2491820250226721E-3</v>
      </c>
      <c r="AP75" s="23">
        <v>3.8154239830120997E-3</v>
      </c>
      <c r="AQ75" s="23">
        <v>2.0223898539390461E-3</v>
      </c>
      <c r="AR75" s="23">
        <v>3.1989530802079939E-3</v>
      </c>
      <c r="AS75" s="23">
        <v>2.6694202796468712E-3</v>
      </c>
      <c r="AT75" s="23">
        <v>3.2679780530393554E-3</v>
      </c>
      <c r="AU75" s="23">
        <v>3.1750259843993664E-3</v>
      </c>
      <c r="AV75" s="23">
        <v>3.196203266214271E-3</v>
      </c>
      <c r="AW75" s="23">
        <v>3.2727422103686057E-3</v>
      </c>
      <c r="AX75" s="23">
        <v>3.3576616254464633E-3</v>
      </c>
      <c r="AY75" s="23">
        <v>2.6400304249565429E-3</v>
      </c>
      <c r="AZ75" s="23">
        <v>2.1129590504397862E-3</v>
      </c>
      <c r="BA75" s="23">
        <v>2.7108950172332899E-3</v>
      </c>
      <c r="BB75" s="23">
        <v>3.3220315670762948E-3</v>
      </c>
      <c r="BC75" s="23">
        <v>2.3164484697503315E-3</v>
      </c>
      <c r="BD75" s="23">
        <v>2.8560815372476304E-3</v>
      </c>
      <c r="BE75" s="23">
        <v>3.3107866723618737E-3</v>
      </c>
      <c r="BF75" s="111"/>
    </row>
    <row r="76" spans="1:58" s="93" customFormat="1" ht="15" thickBot="1" x14ac:dyDescent="0.4">
      <c r="A76" s="99"/>
      <c r="B76" s="99" t="s">
        <v>148</v>
      </c>
      <c r="C76" s="24">
        <v>2.2220504811535945E-2</v>
      </c>
      <c r="D76" s="24">
        <v>2.5577125586803365E-2</v>
      </c>
      <c r="E76" s="24">
        <v>2.4296559725205467E-2</v>
      </c>
      <c r="F76" s="24">
        <v>2.3922118998629088E-2</v>
      </c>
      <c r="G76" s="24">
        <v>2.5145632666672468E-2</v>
      </c>
      <c r="H76" s="24">
        <v>2.355041979888365E-2</v>
      </c>
      <c r="I76" s="24">
        <v>2.238721906673561E-2</v>
      </c>
      <c r="J76" s="24">
        <v>2.1753546042928909E-2</v>
      </c>
      <c r="K76" s="24">
        <v>2.2191857101127609E-2</v>
      </c>
      <c r="L76" s="24">
        <v>2.1567015663390674E-2</v>
      </c>
      <c r="M76" s="24">
        <v>2.3171623166697131E-2</v>
      </c>
      <c r="N76" s="24">
        <v>2.5275098541363509E-2</v>
      </c>
      <c r="O76" s="24">
        <v>2.4047195823317529E-2</v>
      </c>
      <c r="P76" s="24">
        <v>2.4390575168827651E-2</v>
      </c>
      <c r="Q76" s="24">
        <v>2.636241905134978E-2</v>
      </c>
      <c r="R76" s="24">
        <v>2.6251745742749494E-2</v>
      </c>
      <c r="S76" s="24">
        <v>2.6936583686317871E-2</v>
      </c>
      <c r="T76" s="24">
        <v>3.1105514667710752E-2</v>
      </c>
      <c r="U76" s="24">
        <v>3.3802469706181594E-2</v>
      </c>
      <c r="V76" s="24">
        <v>3.3127152546869362E-2</v>
      </c>
      <c r="W76" s="24">
        <v>3.5220904372722538E-2</v>
      </c>
      <c r="X76" s="24">
        <v>3.6197686513493983E-2</v>
      </c>
      <c r="Y76" s="24">
        <v>3.6243038462557615E-2</v>
      </c>
      <c r="Z76" s="24">
        <v>4.1394287539568288E-2</v>
      </c>
      <c r="AA76" s="24">
        <v>3.4507968925715664E-2</v>
      </c>
      <c r="AB76" s="24">
        <v>3.5453323875404223E-2</v>
      </c>
      <c r="AC76" s="24">
        <v>3.7263347315282615E-2</v>
      </c>
      <c r="AD76" s="24">
        <v>4.2122653817491557E-2</v>
      </c>
      <c r="AE76" s="24">
        <v>3.8829812325874742E-2</v>
      </c>
      <c r="AF76" s="24">
        <v>3.6867083988295704E-2</v>
      </c>
      <c r="AG76" s="24">
        <v>3.6681048289672405E-2</v>
      </c>
      <c r="AH76" s="24">
        <v>3.6486444629264064E-2</v>
      </c>
      <c r="AI76" s="24">
        <v>3.5161989648734002E-2</v>
      </c>
      <c r="AJ76" s="24">
        <v>3.5832763429516593E-2</v>
      </c>
      <c r="AK76" s="24">
        <v>3.4581065147349752E-2</v>
      </c>
      <c r="AL76" s="24">
        <v>3.4685360169587565E-2</v>
      </c>
      <c r="AM76" s="24">
        <v>2.8009779077713091E-2</v>
      </c>
      <c r="AN76" s="24">
        <v>2.9949861109993967E-2</v>
      </c>
      <c r="AO76" s="24">
        <v>3.6037754096181714E-2</v>
      </c>
      <c r="AP76" s="24">
        <v>3.5980137682423509E-2</v>
      </c>
      <c r="AQ76" s="24">
        <v>3.8739847975200831E-2</v>
      </c>
      <c r="AR76" s="24">
        <v>3.8367074115254002E-2</v>
      </c>
      <c r="AS76" s="24">
        <v>3.6862431642793576E-2</v>
      </c>
      <c r="AT76" s="24">
        <v>3.7433296385707193E-2</v>
      </c>
      <c r="AU76" s="24">
        <v>3.6124426783430752E-2</v>
      </c>
      <c r="AV76" s="24">
        <v>3.5517260960538227E-2</v>
      </c>
      <c r="AW76" s="24">
        <v>3.4165655593517655E-2</v>
      </c>
      <c r="AX76" s="24">
        <v>3.453717180388808E-2</v>
      </c>
      <c r="AY76" s="24">
        <v>3.3754275164327698E-2</v>
      </c>
      <c r="AZ76" s="24">
        <v>3.3306018553912749E-2</v>
      </c>
      <c r="BA76" s="24">
        <v>3.3594664201180895E-2</v>
      </c>
      <c r="BB76" s="24">
        <v>3.2507549008013122E-2</v>
      </c>
      <c r="BC76" s="24">
        <v>3.1605848007415477E-2</v>
      </c>
      <c r="BD76" s="24">
        <v>3.0033233751374268E-2</v>
      </c>
      <c r="BE76" s="24">
        <v>3.1004327999067976E-2</v>
      </c>
      <c r="BF76" s="115"/>
    </row>
    <row r="77" spans="1:58" s="93" customFormat="1" ht="15" thickBot="1" x14ac:dyDescent="0.4">
      <c r="A77" s="97" t="s">
        <v>116</v>
      </c>
      <c r="B77" s="98" t="s">
        <v>117</v>
      </c>
      <c r="C77" s="23">
        <v>1.2151715687103858E-3</v>
      </c>
      <c r="D77" s="23">
        <v>9.5697019744363427E-4</v>
      </c>
      <c r="E77" s="23">
        <v>9.9191334746028263E-4</v>
      </c>
      <c r="F77" s="23">
        <v>8.4216784167277651E-4</v>
      </c>
      <c r="G77" s="23">
        <v>9.0179229929609681E-4</v>
      </c>
      <c r="H77" s="23">
        <v>1.0208662068403448E-3</v>
      </c>
      <c r="I77" s="23">
        <v>9.4634453443165345E-4</v>
      </c>
      <c r="J77" s="23">
        <v>1.3412939901028323E-3</v>
      </c>
      <c r="K77" s="23">
        <v>7.8021914694743628E-4</v>
      </c>
      <c r="L77" s="23">
        <v>8.0746116953515283E-4</v>
      </c>
      <c r="M77" s="23">
        <v>8.0005356329136549E-4</v>
      </c>
      <c r="N77" s="23">
        <v>8.1773325181757912E-4</v>
      </c>
      <c r="O77" s="23">
        <v>7.9487399556567469E-4</v>
      </c>
      <c r="P77" s="23">
        <v>9.728028864371582E-4</v>
      </c>
      <c r="Q77" s="23">
        <v>7.2121291485487203E-4</v>
      </c>
      <c r="R77" s="23">
        <v>9.3670286067409469E-4</v>
      </c>
      <c r="S77" s="23">
        <v>1.1160452997595672E-3</v>
      </c>
      <c r="T77" s="23">
        <v>1.2105811319905997E-3</v>
      </c>
      <c r="U77" s="23">
        <v>1.2035592787230601E-3</v>
      </c>
      <c r="V77" s="23">
        <v>1.1941126898097072E-3</v>
      </c>
      <c r="W77" s="23">
        <v>1.5754791181079224E-3</v>
      </c>
      <c r="X77" s="23">
        <v>1.0931919242819896E-3</v>
      </c>
      <c r="Y77" s="23">
        <v>1.0510214945238282E-3</v>
      </c>
      <c r="Z77" s="23">
        <v>1.2533931469027903E-3</v>
      </c>
      <c r="AA77" s="23">
        <v>1.4809689390354245E-3</v>
      </c>
      <c r="AB77" s="23">
        <v>1.2773765213244782E-3</v>
      </c>
      <c r="AC77" s="23">
        <v>1.279589739967527E-3</v>
      </c>
      <c r="AD77" s="23">
        <v>1.537602591922651E-3</v>
      </c>
      <c r="AE77" s="23">
        <v>1.3565835101224937E-3</v>
      </c>
      <c r="AF77" s="23">
        <v>1.310209140998097E-3</v>
      </c>
      <c r="AG77" s="23">
        <v>1.2481426601473812E-3</v>
      </c>
      <c r="AH77" s="23">
        <v>1.5913743500684974E-3</v>
      </c>
      <c r="AI77" s="23">
        <v>1.2956527809628259E-3</v>
      </c>
      <c r="AJ77" s="23">
        <v>1.5654780713391617E-3</v>
      </c>
      <c r="AK77" s="23">
        <v>1.7314685336405876E-3</v>
      </c>
      <c r="AL77" s="23">
        <v>1.5352078252193985E-3</v>
      </c>
      <c r="AM77" s="23">
        <v>1.0322673696388234E-3</v>
      </c>
      <c r="AN77" s="23">
        <v>1.5075813625760593E-3</v>
      </c>
      <c r="AO77" s="23">
        <v>1.5096849026654978E-3</v>
      </c>
      <c r="AP77" s="23">
        <v>1.4992177254645213E-3</v>
      </c>
      <c r="AQ77" s="23">
        <v>7.9166847419439197E-3</v>
      </c>
      <c r="AR77" s="23">
        <v>7.3750541886555988E-3</v>
      </c>
      <c r="AS77" s="23">
        <v>7.3961667477326163E-3</v>
      </c>
      <c r="AT77" s="23">
        <v>8.0227548310832213E-3</v>
      </c>
      <c r="AU77" s="23">
        <v>6.4370633055268398E-3</v>
      </c>
      <c r="AV77" s="23">
        <v>6.2708131747041184E-3</v>
      </c>
      <c r="AW77" s="23">
        <v>5.5829104012445402E-3</v>
      </c>
      <c r="AX77" s="23">
        <v>6.1081115542551967E-3</v>
      </c>
      <c r="AY77" s="23">
        <v>6.3270977429182567E-3</v>
      </c>
      <c r="AZ77" s="23">
        <v>6.1952473823988566E-3</v>
      </c>
      <c r="BA77" s="23">
        <v>5.8820207259277849E-3</v>
      </c>
      <c r="BB77" s="23">
        <v>6.3879193005708882E-3</v>
      </c>
      <c r="BC77" s="23">
        <v>5.7721308222059772E-3</v>
      </c>
      <c r="BD77" s="23">
        <v>7.3606642985435365E-3</v>
      </c>
      <c r="BE77" s="23">
        <v>5.9198892432803484E-3</v>
      </c>
      <c r="BF77" s="111"/>
    </row>
    <row r="78" spans="1:58" s="93" customFormat="1" ht="15" thickBot="1" x14ac:dyDescent="0.4">
      <c r="A78" s="99"/>
      <c r="B78" s="102" t="s">
        <v>149</v>
      </c>
      <c r="C78" s="24">
        <v>1.2151715687103858E-3</v>
      </c>
      <c r="D78" s="24">
        <v>9.5697019744363427E-4</v>
      </c>
      <c r="E78" s="24">
        <v>9.9191334746028263E-4</v>
      </c>
      <c r="F78" s="24">
        <v>8.4216784167277651E-4</v>
      </c>
      <c r="G78" s="24">
        <v>9.0179229929609681E-4</v>
      </c>
      <c r="H78" s="24">
        <v>1.0208662068403448E-3</v>
      </c>
      <c r="I78" s="24">
        <v>9.4634453443165345E-4</v>
      </c>
      <c r="J78" s="24">
        <v>1.3412939901028323E-3</v>
      </c>
      <c r="K78" s="24">
        <v>7.8021914694743628E-4</v>
      </c>
      <c r="L78" s="24">
        <v>8.0746116953515283E-4</v>
      </c>
      <c r="M78" s="24">
        <v>8.0005356329136549E-4</v>
      </c>
      <c r="N78" s="24">
        <v>8.1773325181757912E-4</v>
      </c>
      <c r="O78" s="24">
        <v>7.9487399556567469E-4</v>
      </c>
      <c r="P78" s="24">
        <v>9.728028864371582E-4</v>
      </c>
      <c r="Q78" s="24">
        <v>7.2121291485487203E-4</v>
      </c>
      <c r="R78" s="24">
        <v>9.3670286067409469E-4</v>
      </c>
      <c r="S78" s="24">
        <v>1.1160452997595672E-3</v>
      </c>
      <c r="T78" s="24">
        <v>1.2105811319905997E-3</v>
      </c>
      <c r="U78" s="24">
        <v>1.2035592787230601E-3</v>
      </c>
      <c r="V78" s="24">
        <v>1.1941126898097072E-3</v>
      </c>
      <c r="W78" s="24">
        <v>1.5754791181079224E-3</v>
      </c>
      <c r="X78" s="24">
        <v>1.0931919242819896E-3</v>
      </c>
      <c r="Y78" s="24">
        <v>1.0510214945238282E-3</v>
      </c>
      <c r="Z78" s="24">
        <v>1.2533931469027903E-3</v>
      </c>
      <c r="AA78" s="24">
        <v>1.4809689390354245E-3</v>
      </c>
      <c r="AB78" s="24">
        <v>1.2773765213244782E-3</v>
      </c>
      <c r="AC78" s="24">
        <v>1.279589739967527E-3</v>
      </c>
      <c r="AD78" s="24">
        <v>1.537602591922651E-3</v>
      </c>
      <c r="AE78" s="24">
        <v>1.3565835101224937E-3</v>
      </c>
      <c r="AF78" s="24">
        <v>1.310209140998097E-3</v>
      </c>
      <c r="AG78" s="24">
        <v>1.2481426601473812E-3</v>
      </c>
      <c r="AH78" s="24">
        <v>1.5913743500684974E-3</v>
      </c>
      <c r="AI78" s="24">
        <v>1.2956527809628259E-3</v>
      </c>
      <c r="AJ78" s="24">
        <v>1.5654780713391617E-3</v>
      </c>
      <c r="AK78" s="24">
        <v>1.7314685336405876E-3</v>
      </c>
      <c r="AL78" s="24">
        <v>1.5352078252193985E-3</v>
      </c>
      <c r="AM78" s="24">
        <v>1.0322673696388234E-3</v>
      </c>
      <c r="AN78" s="24">
        <v>1.5075813625760593E-3</v>
      </c>
      <c r="AO78" s="24">
        <v>1.5096849026654978E-3</v>
      </c>
      <c r="AP78" s="24">
        <v>1.4992177254645213E-3</v>
      </c>
      <c r="AQ78" s="24">
        <v>7.9166847419439197E-3</v>
      </c>
      <c r="AR78" s="24">
        <v>7.3750541886555988E-3</v>
      </c>
      <c r="AS78" s="24">
        <v>7.3961667477326163E-3</v>
      </c>
      <c r="AT78" s="24">
        <v>8.0227548310832213E-3</v>
      </c>
      <c r="AU78" s="24">
        <v>6.4370633055268398E-3</v>
      </c>
      <c r="AV78" s="24">
        <v>6.2708131747041184E-3</v>
      </c>
      <c r="AW78" s="24">
        <v>5.5829104012445402E-3</v>
      </c>
      <c r="AX78" s="24">
        <v>6.1081115542551967E-3</v>
      </c>
      <c r="AY78" s="24">
        <v>6.3270977429182567E-3</v>
      </c>
      <c r="AZ78" s="24">
        <v>6.1952473823988566E-3</v>
      </c>
      <c r="BA78" s="24">
        <v>5.8820207259277849E-3</v>
      </c>
      <c r="BB78" s="24">
        <v>6.3879193005708882E-3</v>
      </c>
      <c r="BC78" s="24">
        <v>5.7721308222059772E-3</v>
      </c>
      <c r="BD78" s="24">
        <v>7.3606642985435365E-3</v>
      </c>
      <c r="BE78" s="24">
        <v>5.9198892432803484E-3</v>
      </c>
      <c r="BF78" s="115"/>
    </row>
    <row r="79" spans="1:58" s="93" customFormat="1" ht="15" thickBot="1" x14ac:dyDescent="0.4">
      <c r="A79" s="125" t="s">
        <v>150</v>
      </c>
      <c r="B79" s="125"/>
      <c r="C79" s="25">
        <v>3.0957641503825465E-2</v>
      </c>
      <c r="D79" s="25">
        <v>3.1672203825454895E-2</v>
      </c>
      <c r="E79" s="25">
        <v>3.1346901657481233E-2</v>
      </c>
      <c r="F79" s="25">
        <v>3.1063602117881239E-2</v>
      </c>
      <c r="G79" s="25">
        <v>3.0937694856721397E-2</v>
      </c>
      <c r="H79" s="25">
        <v>2.9711615208016157E-2</v>
      </c>
      <c r="I79" s="25">
        <v>2.8276881135534299E-2</v>
      </c>
      <c r="J79" s="25">
        <v>2.7043249107129758E-2</v>
      </c>
      <c r="K79" s="25">
        <v>2.7819323367606043E-2</v>
      </c>
      <c r="L79" s="25">
        <v>2.8283010691295567E-2</v>
      </c>
      <c r="M79" s="25">
        <v>2.9592885039120189E-2</v>
      </c>
      <c r="N79" s="25">
        <v>2.9058514359098953E-2</v>
      </c>
      <c r="O79" s="25">
        <v>2.9099915982674415E-2</v>
      </c>
      <c r="P79" s="25">
        <v>3.0195330190633588E-2</v>
      </c>
      <c r="Q79" s="25">
        <v>2.9729315570477033E-2</v>
      </c>
      <c r="R79" s="25">
        <v>3.0327700630477458E-2</v>
      </c>
      <c r="S79" s="25">
        <v>2.9400774754102042E-2</v>
      </c>
      <c r="T79" s="25">
        <v>3.210916074480856E-2</v>
      </c>
      <c r="U79" s="25">
        <v>3.3605909858848267E-2</v>
      </c>
      <c r="V79" s="25">
        <v>3.3627308190643218E-2</v>
      </c>
      <c r="W79" s="25">
        <v>3.4362285881531854E-2</v>
      </c>
      <c r="X79" s="25">
        <v>3.4770117419937026E-2</v>
      </c>
      <c r="Y79" s="25">
        <v>3.5764783847076112E-2</v>
      </c>
      <c r="Z79" s="25">
        <v>3.868943887956048E-2</v>
      </c>
      <c r="AA79" s="25">
        <v>3.6534703796831998E-2</v>
      </c>
      <c r="AB79" s="25">
        <v>3.8101474250601203E-2</v>
      </c>
      <c r="AC79" s="25">
        <v>3.8885382288828589E-2</v>
      </c>
      <c r="AD79" s="25">
        <v>4.2990156875168842E-2</v>
      </c>
      <c r="AE79" s="25">
        <v>4.0955850104932363E-2</v>
      </c>
      <c r="AF79" s="25">
        <v>3.982779927105267E-2</v>
      </c>
      <c r="AG79" s="25">
        <v>3.841867151648997E-2</v>
      </c>
      <c r="AH79" s="25">
        <v>3.8893723323431321E-2</v>
      </c>
      <c r="AI79" s="25">
        <v>3.7244526247711025E-2</v>
      </c>
      <c r="AJ79" s="25">
        <v>3.6046055154250009E-2</v>
      </c>
      <c r="AK79" s="25">
        <v>3.6941836500993329E-2</v>
      </c>
      <c r="AL79" s="25">
        <v>3.5795903432523153E-2</v>
      </c>
      <c r="AM79" s="25">
        <v>2.4229030790739341E-2</v>
      </c>
      <c r="AN79" s="25">
        <v>2.7073616572630767E-2</v>
      </c>
      <c r="AO79" s="25">
        <v>3.3503436221667876E-2</v>
      </c>
      <c r="AP79" s="25">
        <v>3.2530468543262435E-2</v>
      </c>
      <c r="AQ79" s="25">
        <v>3.7987321429802434E-2</v>
      </c>
      <c r="AR79" s="25">
        <v>3.7239399895338088E-2</v>
      </c>
      <c r="AS79" s="25">
        <v>3.7437700681169028E-2</v>
      </c>
      <c r="AT79" s="25">
        <v>3.8995929084718696E-2</v>
      </c>
      <c r="AU79" s="25">
        <v>3.7690677436056232E-2</v>
      </c>
      <c r="AV79" s="25">
        <v>3.6472395342666365E-2</v>
      </c>
      <c r="AW79" s="25">
        <v>3.6077064550834467E-2</v>
      </c>
      <c r="AX79" s="25">
        <v>3.5542345426559804E-2</v>
      </c>
      <c r="AY79" s="25">
        <v>3.51292223148345E-2</v>
      </c>
      <c r="AZ79" s="25">
        <v>3.4814064020278049E-2</v>
      </c>
      <c r="BA79" s="25">
        <v>3.4211636865763145E-2</v>
      </c>
      <c r="BB79" s="25">
        <v>3.2990030330673166E-2</v>
      </c>
      <c r="BC79" s="25">
        <v>3.2514267368552667E-2</v>
      </c>
      <c r="BD79" s="25">
        <v>3.1725368197609918E-2</v>
      </c>
      <c r="BE79" s="25">
        <v>3.1896323523501621E-2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171</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1.0682042518812674E-2</v>
      </c>
      <c r="D86" s="93">
        <v>1.1478459959648539E-2</v>
      </c>
      <c r="E86" s="93">
        <v>1.6701319442562305E-2</v>
      </c>
      <c r="F86" s="93">
        <v>1.4595592666779686E-2</v>
      </c>
      <c r="G86" s="93">
        <v>1.3063285183627408E-2</v>
      </c>
      <c r="H86" s="93">
        <v>9.2984329249763929E-3</v>
      </c>
      <c r="I86" s="93">
        <v>1.2390790011827016E-2</v>
      </c>
      <c r="J86" s="93">
        <v>1.003926652048329E-2</v>
      </c>
      <c r="K86" s="93">
        <v>1.0629706314798613E-2</v>
      </c>
      <c r="L86" s="93">
        <v>1.3638520211673858E-2</v>
      </c>
      <c r="M86" s="93">
        <v>1.2545938588737975E-2</v>
      </c>
      <c r="N86" s="93">
        <v>1.1814611856950095E-2</v>
      </c>
      <c r="O86" s="93">
        <v>1.4257364198492788E-2</v>
      </c>
      <c r="P86" s="93">
        <v>1.2779923112628605E-2</v>
      </c>
      <c r="Q86" s="93">
        <v>1.4186553568953403E-2</v>
      </c>
      <c r="R86" s="93">
        <v>1.3867215047025146E-2</v>
      </c>
      <c r="S86" s="93">
        <v>7.6531514485510196E-3</v>
      </c>
      <c r="T86" s="93">
        <v>8.8903959129658667E-3</v>
      </c>
      <c r="U86" s="93">
        <v>6.5690268155472881E-3</v>
      </c>
      <c r="V86" s="93">
        <v>1.0004167278228789E-2</v>
      </c>
      <c r="W86" s="93">
        <v>1.2088109255013888E-2</v>
      </c>
      <c r="X86" s="93">
        <v>1.3101155615251141E-2</v>
      </c>
      <c r="Y86" s="93">
        <v>9.5279513131129399E-3</v>
      </c>
      <c r="Z86" s="93">
        <v>1.4908207388656648E-2</v>
      </c>
      <c r="AA86" s="93">
        <v>1.2581012643649647E-2</v>
      </c>
      <c r="AB86" s="93">
        <v>1.5378720302881338E-2</v>
      </c>
      <c r="AC86" s="93">
        <v>1.9497269821240944E-2</v>
      </c>
      <c r="AD86" s="93">
        <v>2.3498794304293517E-2</v>
      </c>
      <c r="AE86" s="93">
        <v>2.0451291793694436E-2</v>
      </c>
      <c r="AF86" s="93">
        <v>1.0809662792029121E-2</v>
      </c>
      <c r="AG86" s="93">
        <v>1.7936805808826135E-2</v>
      </c>
      <c r="AH86" s="93">
        <v>1.1797171137960633E-2</v>
      </c>
      <c r="AI86" s="93">
        <v>1.2827538669510198E-2</v>
      </c>
      <c r="AJ86" s="93">
        <v>1.35892205492172E-2</v>
      </c>
      <c r="AK86" s="93">
        <v>1.3890890189681529E-2</v>
      </c>
      <c r="AL86" s="93">
        <v>1.586295469751867E-2</v>
      </c>
      <c r="AM86" s="93">
        <v>1.4646367998185974E-2</v>
      </c>
      <c r="AN86" s="93">
        <v>1.6952330844512021E-2</v>
      </c>
      <c r="AO86" s="93">
        <v>1.9757533484424002E-2</v>
      </c>
      <c r="AP86" s="93">
        <v>1.7466855441697252E-2</v>
      </c>
      <c r="AQ86" s="93">
        <v>1.7742207932017289E-2</v>
      </c>
      <c r="AR86" s="93">
        <v>2.121825464973633E-2</v>
      </c>
      <c r="AS86" s="93">
        <v>1.0583758134996976E-2</v>
      </c>
      <c r="AT86" s="93">
        <v>1.4552687238010382E-2</v>
      </c>
      <c r="AU86" s="93">
        <v>1.4048299091478984E-2</v>
      </c>
      <c r="AV86" s="93">
        <v>9.1541567441170094E-3</v>
      </c>
      <c r="AW86" s="93">
        <v>7.0862402183036795E-3</v>
      </c>
      <c r="AX86" s="93">
        <v>9.6286727974954547E-3</v>
      </c>
      <c r="AY86" s="93">
        <v>9.4753620413714889E-3</v>
      </c>
      <c r="AZ86" s="93">
        <v>1.0556786719045027E-2</v>
      </c>
      <c r="BA86" s="93">
        <v>1.25033654615265E-2</v>
      </c>
      <c r="BB86" s="93">
        <v>1.0754275852810059E-2</v>
      </c>
      <c r="BC86" s="93">
        <v>1.027473193417555E-2</v>
      </c>
      <c r="BD86" s="93">
        <v>1.1570590874379075E-2</v>
      </c>
      <c r="BE86" s="93">
        <v>1.4857066066026409E-2</v>
      </c>
      <c r="BF86" s="116"/>
    </row>
    <row r="87" spans="1:58" s="93" customFormat="1" x14ac:dyDescent="0.35">
      <c r="A87" s="90"/>
      <c r="B87" s="90" t="str">
        <f>MID(B65,7,50)</f>
        <v>Industrie</v>
      </c>
      <c r="C87" s="93">
        <v>7.9081706429473181E-2</v>
      </c>
      <c r="D87" s="93">
        <v>7.6421607829687516E-2</v>
      </c>
      <c r="E87" s="93">
        <v>7.4080599093334101E-2</v>
      </c>
      <c r="F87" s="93">
        <v>7.5091167035351042E-2</v>
      </c>
      <c r="G87" s="93">
        <v>7.2113665844316013E-2</v>
      </c>
      <c r="H87" s="93">
        <v>7.1637495852565708E-2</v>
      </c>
      <c r="I87" s="93">
        <v>6.7571044260949037E-2</v>
      </c>
      <c r="J87" s="93">
        <v>6.4581139687063249E-2</v>
      </c>
      <c r="K87" s="93">
        <v>6.7755589328385116E-2</v>
      </c>
      <c r="L87" s="93">
        <v>6.9538204306687487E-2</v>
      </c>
      <c r="M87" s="93">
        <v>7.4288756193169936E-2</v>
      </c>
      <c r="N87" s="93">
        <v>6.9389504695773721E-2</v>
      </c>
      <c r="O87" s="93">
        <v>7.0056684503751271E-2</v>
      </c>
      <c r="P87" s="93">
        <v>7.4671808671050263E-2</v>
      </c>
      <c r="Q87" s="93">
        <v>6.949368406167182E-2</v>
      </c>
      <c r="R87" s="93">
        <v>7.2898161715969675E-2</v>
      </c>
      <c r="S87" s="93">
        <v>6.9868143153907755E-2</v>
      </c>
      <c r="T87" s="93">
        <v>7.465959615968451E-2</v>
      </c>
      <c r="U87" s="93">
        <v>7.6790561622339035E-2</v>
      </c>
      <c r="V87" s="93">
        <v>7.594836480601265E-2</v>
      </c>
      <c r="W87" s="93">
        <v>7.558231693029363E-2</v>
      </c>
      <c r="X87" s="93">
        <v>7.5291950105505961E-2</v>
      </c>
      <c r="Y87" s="93">
        <v>7.8731204662268808E-2</v>
      </c>
      <c r="Z87" s="93">
        <v>7.9990950929008986E-2</v>
      </c>
      <c r="AA87" s="93">
        <v>8.3442026721444254E-2</v>
      </c>
      <c r="AB87" s="93">
        <v>8.9176841250473954E-2</v>
      </c>
      <c r="AC87" s="93">
        <v>8.7134648052015859E-2</v>
      </c>
      <c r="AD87" s="93">
        <v>9.4280438275745559E-2</v>
      </c>
      <c r="AE87" s="93">
        <v>9.20884093986791E-2</v>
      </c>
      <c r="AF87" s="93">
        <v>9.1153295959944272E-2</v>
      </c>
      <c r="AG87" s="93">
        <v>8.3948605661837025E-2</v>
      </c>
      <c r="AH87" s="93">
        <v>8.6848633114460366E-2</v>
      </c>
      <c r="AI87" s="93">
        <v>8.2081829476895157E-2</v>
      </c>
      <c r="AJ87" s="93">
        <v>7.4806076716476044E-2</v>
      </c>
      <c r="AK87" s="93">
        <v>8.0204895537628162E-2</v>
      </c>
      <c r="AL87" s="93">
        <v>7.7685077346326584E-2</v>
      </c>
      <c r="AM87" s="93">
        <v>5.0282557744092515E-2</v>
      </c>
      <c r="AN87" s="93">
        <v>5.1520933621700835E-2</v>
      </c>
      <c r="AO87" s="93">
        <v>6.6445857363641073E-2</v>
      </c>
      <c r="AP87" s="93">
        <v>6.3821193607481938E-2</v>
      </c>
      <c r="AQ87" s="93">
        <v>7.2128725441878094E-2</v>
      </c>
      <c r="AR87" s="93">
        <v>7.2103884623407485E-2</v>
      </c>
      <c r="AS87" s="93">
        <v>7.5844750450143633E-2</v>
      </c>
      <c r="AT87" s="93">
        <v>7.9525178091858995E-2</v>
      </c>
      <c r="AU87" s="93">
        <v>7.8770620946970377E-2</v>
      </c>
      <c r="AV87" s="93">
        <v>7.6272062421543649E-2</v>
      </c>
      <c r="AW87" s="93">
        <v>7.7198009020682384E-2</v>
      </c>
      <c r="AX87" s="93">
        <v>7.3047209574044453E-2</v>
      </c>
      <c r="AY87" s="93">
        <v>7.2092663371965307E-2</v>
      </c>
      <c r="AZ87" s="93">
        <v>7.1072532062311108E-2</v>
      </c>
      <c r="BA87" s="93">
        <v>6.7739848196621905E-2</v>
      </c>
      <c r="BB87" s="93">
        <v>6.3969965518200445E-2</v>
      </c>
      <c r="BC87" s="93">
        <v>6.5083709128961692E-2</v>
      </c>
      <c r="BD87" s="93">
        <v>6.2782733380591704E-2</v>
      </c>
      <c r="BE87" s="93">
        <v>6.4040831845763119E-2</v>
      </c>
      <c r="BF87" s="116"/>
    </row>
    <row r="88" spans="1:58" s="93" customFormat="1" x14ac:dyDescent="0.35">
      <c r="A88" s="90"/>
      <c r="B88" s="90" t="str">
        <f>MID(B67,7,50)</f>
        <v>Construction</v>
      </c>
      <c r="C88" s="93">
        <v>6.2567462777360749E-2</v>
      </c>
      <c r="D88" s="93">
        <v>6.5107130865334928E-2</v>
      </c>
      <c r="E88" s="93">
        <v>7.0899572014478732E-2</v>
      </c>
      <c r="F88" s="93">
        <v>6.7951030965412981E-2</v>
      </c>
      <c r="G88" s="93">
        <v>6.7560387295328789E-2</v>
      </c>
      <c r="H88" s="93">
        <v>6.262750911165875E-2</v>
      </c>
      <c r="I88" s="93">
        <v>6.028802856811253E-2</v>
      </c>
      <c r="J88" s="93">
        <v>5.6200272989710191E-2</v>
      </c>
      <c r="K88" s="93">
        <v>5.8024032495399017E-2</v>
      </c>
      <c r="L88" s="93">
        <v>6.0817233459712641E-2</v>
      </c>
      <c r="M88" s="93">
        <v>5.8034950970370737E-2</v>
      </c>
      <c r="N88" s="93">
        <v>5.3891282225488828E-2</v>
      </c>
      <c r="O88" s="93">
        <v>5.9013317164039923E-2</v>
      </c>
      <c r="P88" s="93">
        <v>5.8611818190182248E-2</v>
      </c>
      <c r="Q88" s="93">
        <v>5.8711886103300449E-2</v>
      </c>
      <c r="R88" s="93">
        <v>5.6771795879475472E-2</v>
      </c>
      <c r="S88" s="93">
        <v>5.0475297460793524E-2</v>
      </c>
      <c r="T88" s="93">
        <v>5.0544159650964593E-2</v>
      </c>
      <c r="U88" s="93">
        <v>5.0421001549202336E-2</v>
      </c>
      <c r="V88" s="93">
        <v>5.6887441313259797E-2</v>
      </c>
      <c r="W88" s="93">
        <v>5.4796644002644078E-2</v>
      </c>
      <c r="X88" s="93">
        <v>5.9242277790281954E-2</v>
      </c>
      <c r="Y88" s="93">
        <v>6.4679342596409381E-2</v>
      </c>
      <c r="Z88" s="93">
        <v>7.0003836235844927E-2</v>
      </c>
      <c r="AA88" s="93">
        <v>7.07718740369917E-2</v>
      </c>
      <c r="AB88" s="93">
        <v>6.8651177071344424E-2</v>
      </c>
      <c r="AC88" s="93">
        <v>7.2361707627982969E-2</v>
      </c>
      <c r="AD88" s="93">
        <v>7.5405362387983524E-2</v>
      </c>
      <c r="AE88" s="93">
        <v>7.3274470876602743E-2</v>
      </c>
      <c r="AF88" s="93">
        <v>7.3715966236304095E-2</v>
      </c>
      <c r="AG88" s="93">
        <v>7.2831522578530192E-2</v>
      </c>
      <c r="AH88" s="93">
        <v>7.2387176817737695E-2</v>
      </c>
      <c r="AI88" s="93">
        <v>7.1767282503951105E-2</v>
      </c>
      <c r="AJ88" s="93">
        <v>7.0602415018899981E-2</v>
      </c>
      <c r="AK88" s="93">
        <v>7.3852082593193008E-2</v>
      </c>
      <c r="AL88" s="93">
        <v>6.399969073417773E-2</v>
      </c>
      <c r="AM88" s="93">
        <v>2.5069027794401861E-2</v>
      </c>
      <c r="AN88" s="93">
        <v>4.7779671156575575E-2</v>
      </c>
      <c r="AO88" s="93">
        <v>5.7617873850722499E-2</v>
      </c>
      <c r="AP88" s="93">
        <v>5.4131988780178747E-2</v>
      </c>
      <c r="AQ88" s="93">
        <v>6.396228402657704E-2</v>
      </c>
      <c r="AR88" s="93">
        <v>5.5653349099640849E-2</v>
      </c>
      <c r="AS88" s="93">
        <v>6.0120847046749915E-2</v>
      </c>
      <c r="AT88" s="93">
        <v>6.2098992443664465E-2</v>
      </c>
      <c r="AU88" s="93">
        <v>5.9324006189576305E-2</v>
      </c>
      <c r="AV88" s="93">
        <v>5.6192574738583988E-2</v>
      </c>
      <c r="AW88" s="93">
        <v>5.7853780667493672E-2</v>
      </c>
      <c r="AX88" s="93">
        <v>5.7841998567677126E-2</v>
      </c>
      <c r="AY88" s="93">
        <v>5.9050412455571001E-2</v>
      </c>
      <c r="AZ88" s="93">
        <v>6.0428368438886194E-2</v>
      </c>
      <c r="BA88" s="93">
        <v>6.17326832767306E-2</v>
      </c>
      <c r="BB88" s="93">
        <v>6.0871420992894755E-2</v>
      </c>
      <c r="BC88" s="93">
        <v>5.9741661336827935E-2</v>
      </c>
      <c r="BD88" s="93">
        <v>5.7624369060057128E-2</v>
      </c>
      <c r="BE88" s="93">
        <v>5.6174861050739211E-2</v>
      </c>
      <c r="BF88" s="116"/>
    </row>
    <row r="89" spans="1:58" s="93" customFormat="1" x14ac:dyDescent="0.35">
      <c r="A89" s="90"/>
      <c r="B89" s="90" t="str">
        <f>MID(B76,7,50)</f>
        <v>Tertiaire marchand</v>
      </c>
      <c r="C89" s="93">
        <v>2.2220504811535945E-2</v>
      </c>
      <c r="D89" s="93">
        <v>2.5577125586803365E-2</v>
      </c>
      <c r="E89" s="93">
        <v>2.4296559725205467E-2</v>
      </c>
      <c r="F89" s="93">
        <v>2.3922118998629088E-2</v>
      </c>
      <c r="G89" s="93">
        <v>2.5145632666672468E-2</v>
      </c>
      <c r="H89" s="93">
        <v>2.355041979888365E-2</v>
      </c>
      <c r="I89" s="93">
        <v>2.238721906673561E-2</v>
      </c>
      <c r="J89" s="93">
        <v>2.1753546042928909E-2</v>
      </c>
      <c r="K89" s="93">
        <v>2.2191857101127609E-2</v>
      </c>
      <c r="L89" s="93">
        <v>2.1567015663390674E-2</v>
      </c>
      <c r="M89" s="93">
        <v>2.3171623166697131E-2</v>
      </c>
      <c r="N89" s="93">
        <v>2.5275098541363509E-2</v>
      </c>
      <c r="O89" s="93">
        <v>2.4047195823317529E-2</v>
      </c>
      <c r="P89" s="93">
        <v>2.4390575168827651E-2</v>
      </c>
      <c r="Q89" s="93">
        <v>2.636241905134978E-2</v>
      </c>
      <c r="R89" s="93">
        <v>2.6251745742749494E-2</v>
      </c>
      <c r="S89" s="93">
        <v>2.6936583686317871E-2</v>
      </c>
      <c r="T89" s="93">
        <v>3.1105514667710752E-2</v>
      </c>
      <c r="U89" s="93">
        <v>3.3802469706181594E-2</v>
      </c>
      <c r="V89" s="93">
        <v>3.3127152546869362E-2</v>
      </c>
      <c r="W89" s="93">
        <v>3.5220904372722538E-2</v>
      </c>
      <c r="X89" s="93">
        <v>3.6197686513493983E-2</v>
      </c>
      <c r="Y89" s="93">
        <v>3.6243038462557615E-2</v>
      </c>
      <c r="Z89" s="93">
        <v>4.1394287539568288E-2</v>
      </c>
      <c r="AA89" s="93">
        <v>3.4507968925715664E-2</v>
      </c>
      <c r="AB89" s="93">
        <v>3.5453323875404223E-2</v>
      </c>
      <c r="AC89" s="93">
        <v>3.7263347315282615E-2</v>
      </c>
      <c r="AD89" s="93">
        <v>4.2122653817491557E-2</v>
      </c>
      <c r="AE89" s="93">
        <v>3.8829812325874742E-2</v>
      </c>
      <c r="AF89" s="93">
        <v>3.6867083988295704E-2</v>
      </c>
      <c r="AG89" s="93">
        <v>3.6681048289672405E-2</v>
      </c>
      <c r="AH89" s="93">
        <v>3.6486444629264064E-2</v>
      </c>
      <c r="AI89" s="93">
        <v>3.5161989648734002E-2</v>
      </c>
      <c r="AJ89" s="93">
        <v>3.5832763429516593E-2</v>
      </c>
      <c r="AK89" s="93">
        <v>3.4581065147349752E-2</v>
      </c>
      <c r="AL89" s="93">
        <v>3.4685360169587565E-2</v>
      </c>
      <c r="AM89" s="93">
        <v>2.8009779077713091E-2</v>
      </c>
      <c r="AN89" s="93">
        <v>2.9949861109993967E-2</v>
      </c>
      <c r="AO89" s="93">
        <v>3.6037754096181714E-2</v>
      </c>
      <c r="AP89" s="93">
        <v>3.5980137682423509E-2</v>
      </c>
      <c r="AQ89" s="93">
        <v>3.8739847975200831E-2</v>
      </c>
      <c r="AR89" s="93">
        <v>3.8367074115254002E-2</v>
      </c>
      <c r="AS89" s="93">
        <v>3.6862431642793576E-2</v>
      </c>
      <c r="AT89" s="93">
        <v>3.7433296385707193E-2</v>
      </c>
      <c r="AU89" s="93">
        <v>3.6124426783430752E-2</v>
      </c>
      <c r="AV89" s="93">
        <v>3.5517260960538227E-2</v>
      </c>
      <c r="AW89" s="93">
        <v>3.4165655593517655E-2</v>
      </c>
      <c r="AX89" s="93">
        <v>3.453717180388808E-2</v>
      </c>
      <c r="AY89" s="93">
        <v>3.3754275164327698E-2</v>
      </c>
      <c r="AZ89" s="93">
        <v>3.3306018553912749E-2</v>
      </c>
      <c r="BA89" s="93">
        <v>3.3594664201180895E-2</v>
      </c>
      <c r="BB89" s="93">
        <v>3.2507549008013122E-2</v>
      </c>
      <c r="BC89" s="93">
        <v>3.1605848007415477E-2</v>
      </c>
      <c r="BD89" s="93">
        <v>3.0033233751374268E-2</v>
      </c>
      <c r="BE89" s="93">
        <v>3.1004327999067976E-2</v>
      </c>
      <c r="BF89" s="116"/>
    </row>
    <row r="90" spans="1:58" s="93" customFormat="1" x14ac:dyDescent="0.35">
      <c r="A90" s="90"/>
      <c r="B90" s="90" t="str">
        <f>MID(B78,7,50)</f>
        <v>Tertiaire non marchand</v>
      </c>
      <c r="C90" s="93">
        <v>1.2151715687103858E-3</v>
      </c>
      <c r="D90" s="93">
        <v>9.5697019744363427E-4</v>
      </c>
      <c r="E90" s="93">
        <v>9.9191334746028263E-4</v>
      </c>
      <c r="F90" s="93">
        <v>8.4216784167277651E-4</v>
      </c>
      <c r="G90" s="93">
        <v>9.0179229929609681E-4</v>
      </c>
      <c r="H90" s="93">
        <v>1.0208662068403448E-3</v>
      </c>
      <c r="I90" s="93">
        <v>9.4634453443165345E-4</v>
      </c>
      <c r="J90" s="93">
        <v>1.3412939901028323E-3</v>
      </c>
      <c r="K90" s="93">
        <v>7.8021914694743628E-4</v>
      </c>
      <c r="L90" s="93">
        <v>8.0746116953515283E-4</v>
      </c>
      <c r="M90" s="93">
        <v>8.0005356329136549E-4</v>
      </c>
      <c r="N90" s="93">
        <v>8.1773325181757912E-4</v>
      </c>
      <c r="O90" s="93">
        <v>7.9487399556567469E-4</v>
      </c>
      <c r="P90" s="93">
        <v>9.728028864371582E-4</v>
      </c>
      <c r="Q90" s="93">
        <v>7.2121291485487203E-4</v>
      </c>
      <c r="R90" s="93">
        <v>9.3670286067409469E-4</v>
      </c>
      <c r="S90" s="93">
        <v>1.1160452997595672E-3</v>
      </c>
      <c r="T90" s="93">
        <v>1.2105811319905997E-3</v>
      </c>
      <c r="U90" s="93">
        <v>1.2035592787230601E-3</v>
      </c>
      <c r="V90" s="93">
        <v>1.1941126898097072E-3</v>
      </c>
      <c r="W90" s="93">
        <v>1.5754791181079224E-3</v>
      </c>
      <c r="X90" s="93">
        <v>1.0931919242819896E-3</v>
      </c>
      <c r="Y90" s="93">
        <v>1.0510214945238282E-3</v>
      </c>
      <c r="Z90" s="93">
        <v>1.2533931469027903E-3</v>
      </c>
      <c r="AA90" s="93">
        <v>1.4809689390354245E-3</v>
      </c>
      <c r="AB90" s="93">
        <v>1.2773765213244782E-3</v>
      </c>
      <c r="AC90" s="93">
        <v>1.279589739967527E-3</v>
      </c>
      <c r="AD90" s="93">
        <v>1.537602591922651E-3</v>
      </c>
      <c r="AE90" s="93">
        <v>1.3565835101224937E-3</v>
      </c>
      <c r="AF90" s="93">
        <v>1.310209140998097E-3</v>
      </c>
      <c r="AG90" s="93">
        <v>1.2481426601473812E-3</v>
      </c>
      <c r="AH90" s="93">
        <v>1.5913743500684974E-3</v>
      </c>
      <c r="AI90" s="93">
        <v>1.2956527809628259E-3</v>
      </c>
      <c r="AJ90" s="93">
        <v>1.5654780713391617E-3</v>
      </c>
      <c r="AK90" s="93">
        <v>1.7314685336405876E-3</v>
      </c>
      <c r="AL90" s="93">
        <v>1.5352078252193985E-3</v>
      </c>
      <c r="AM90" s="93">
        <v>1.0322673696388234E-3</v>
      </c>
      <c r="AN90" s="93">
        <v>1.5075813625760593E-3</v>
      </c>
      <c r="AO90" s="93">
        <v>1.5096849026654978E-3</v>
      </c>
      <c r="AP90" s="93">
        <v>1.4992177254645213E-3</v>
      </c>
      <c r="AQ90" s="93">
        <v>7.9166847419439197E-3</v>
      </c>
      <c r="AR90" s="93">
        <v>7.3750541886555988E-3</v>
      </c>
      <c r="AS90" s="93">
        <v>7.3961667477326163E-3</v>
      </c>
      <c r="AT90" s="93">
        <v>8.0227548310832213E-3</v>
      </c>
      <c r="AU90" s="93">
        <v>6.4370633055268398E-3</v>
      </c>
      <c r="AV90" s="93">
        <v>6.2708131747041184E-3</v>
      </c>
      <c r="AW90" s="93">
        <v>5.5829104012445402E-3</v>
      </c>
      <c r="AX90" s="93">
        <v>6.1081115542551967E-3</v>
      </c>
      <c r="AY90" s="93">
        <v>6.3270977429182567E-3</v>
      </c>
      <c r="AZ90" s="93">
        <v>6.1952473823988566E-3</v>
      </c>
      <c r="BA90" s="93">
        <v>5.8820207259277849E-3</v>
      </c>
      <c r="BB90" s="93">
        <v>6.3879193005708882E-3</v>
      </c>
      <c r="BC90" s="93">
        <v>5.7721308222059772E-3</v>
      </c>
      <c r="BD90" s="93">
        <v>7.3606642985435365E-3</v>
      </c>
      <c r="BE90" s="93">
        <v>5.9198892432803484E-3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f t="shared" ref="C125:AH125" si="115">IF(C33="s","s",C58)</f>
        <v>1.0682042518812674E-2</v>
      </c>
      <c r="D125" s="104">
        <f t="shared" si="115"/>
        <v>1.1478459959648539E-2</v>
      </c>
      <c r="E125" s="104">
        <f t="shared" si="115"/>
        <v>1.6701319442562305E-2</v>
      </c>
      <c r="F125" s="104">
        <f t="shared" si="115"/>
        <v>1.4595592666779686E-2</v>
      </c>
      <c r="G125" s="104">
        <f t="shared" si="115"/>
        <v>1.3063285183627408E-2</v>
      </c>
      <c r="H125" s="104">
        <f t="shared" si="115"/>
        <v>9.2984329249763929E-3</v>
      </c>
      <c r="I125" s="104">
        <f t="shared" si="115"/>
        <v>1.2390790011827016E-2</v>
      </c>
      <c r="J125" s="104">
        <f t="shared" si="115"/>
        <v>1.003926652048329E-2</v>
      </c>
      <c r="K125" s="104">
        <f t="shared" si="115"/>
        <v>1.0629706314798613E-2</v>
      </c>
      <c r="L125" s="104">
        <f t="shared" si="115"/>
        <v>1.3638520211673858E-2</v>
      </c>
      <c r="M125" s="104">
        <f t="shared" si="115"/>
        <v>1.2545938588737975E-2</v>
      </c>
      <c r="N125" s="104">
        <f t="shared" si="115"/>
        <v>1.1814611856950095E-2</v>
      </c>
      <c r="O125" s="104">
        <f t="shared" si="115"/>
        <v>1.4257364198492788E-2</v>
      </c>
      <c r="P125" s="104">
        <f t="shared" si="115"/>
        <v>1.2779923112628605E-2</v>
      </c>
      <c r="Q125" s="104">
        <f t="shared" si="115"/>
        <v>1.4186553568953403E-2</v>
      </c>
      <c r="R125" s="104">
        <f t="shared" si="115"/>
        <v>1.3867215047025146E-2</v>
      </c>
      <c r="S125" s="104">
        <f t="shared" si="115"/>
        <v>7.6531514485510196E-3</v>
      </c>
      <c r="T125" s="104">
        <f t="shared" si="115"/>
        <v>8.8903959129658667E-3</v>
      </c>
      <c r="U125" s="104">
        <f t="shared" si="115"/>
        <v>6.5690268155472881E-3</v>
      </c>
      <c r="V125" s="104">
        <f t="shared" si="115"/>
        <v>1.0004167278228789E-2</v>
      </c>
      <c r="W125" s="104">
        <f t="shared" si="115"/>
        <v>1.2088109255013888E-2</v>
      </c>
      <c r="X125" s="104">
        <f t="shared" si="115"/>
        <v>1.3101155615251141E-2</v>
      </c>
      <c r="Y125" s="104">
        <f t="shared" si="115"/>
        <v>9.5279513131129399E-3</v>
      </c>
      <c r="Z125" s="104">
        <f t="shared" si="115"/>
        <v>1.4908207388656648E-2</v>
      </c>
      <c r="AA125" s="104">
        <f t="shared" si="115"/>
        <v>1.2581012643649647E-2</v>
      </c>
      <c r="AB125" s="104">
        <f t="shared" si="115"/>
        <v>1.5378720302881338E-2</v>
      </c>
      <c r="AC125" s="104">
        <f t="shared" si="115"/>
        <v>1.9497269821240944E-2</v>
      </c>
      <c r="AD125" s="104">
        <f t="shared" si="115"/>
        <v>2.3498794304293517E-2</v>
      </c>
      <c r="AE125" s="104">
        <f t="shared" si="115"/>
        <v>2.0451291793694436E-2</v>
      </c>
      <c r="AF125" s="104">
        <f t="shared" si="115"/>
        <v>1.0809662792029121E-2</v>
      </c>
      <c r="AG125" s="104">
        <f t="shared" si="115"/>
        <v>1.7936805808826135E-2</v>
      </c>
      <c r="AH125" s="104">
        <f t="shared" si="115"/>
        <v>1.1797171137960633E-2</v>
      </c>
      <c r="AI125" s="104">
        <f t="shared" ref="AI125:BC125" si="116">IF(AI33="s","s",AI58)</f>
        <v>1.2827538669510198E-2</v>
      </c>
      <c r="AJ125" s="104">
        <f t="shared" si="116"/>
        <v>1.35892205492172E-2</v>
      </c>
      <c r="AK125" s="104">
        <f t="shared" si="116"/>
        <v>1.3890890189681529E-2</v>
      </c>
      <c r="AL125" s="104">
        <f t="shared" si="116"/>
        <v>1.586295469751867E-2</v>
      </c>
      <c r="AM125" s="104">
        <f t="shared" si="116"/>
        <v>1.4646367998185974E-2</v>
      </c>
      <c r="AN125" s="104">
        <f t="shared" si="116"/>
        <v>1.6952330844512021E-2</v>
      </c>
      <c r="AO125" s="104">
        <f t="shared" si="116"/>
        <v>1.9757533484424002E-2</v>
      </c>
      <c r="AP125" s="104">
        <f t="shared" si="116"/>
        <v>1.7466855441697252E-2</v>
      </c>
      <c r="AQ125" s="104">
        <f t="shared" si="116"/>
        <v>1.7742207932017289E-2</v>
      </c>
      <c r="AR125" s="104">
        <f t="shared" si="116"/>
        <v>2.121825464973633E-2</v>
      </c>
      <c r="AS125" s="104">
        <f t="shared" si="116"/>
        <v>1.0583758134996976E-2</v>
      </c>
      <c r="AT125" s="104">
        <f t="shared" si="116"/>
        <v>1.4552687238010382E-2</v>
      </c>
      <c r="AU125" s="104">
        <f t="shared" si="116"/>
        <v>1.4048299091478984E-2</v>
      </c>
      <c r="AV125" s="104">
        <f t="shared" si="116"/>
        <v>9.1541567441170094E-3</v>
      </c>
      <c r="AW125" s="104">
        <f t="shared" si="116"/>
        <v>7.0862402183036795E-3</v>
      </c>
      <c r="AX125" s="104">
        <f t="shared" si="116"/>
        <v>9.6286727974954547E-3</v>
      </c>
      <c r="AY125" s="104">
        <f t="shared" si="116"/>
        <v>9.4753620413714889E-3</v>
      </c>
      <c r="AZ125" s="104">
        <f t="shared" si="116"/>
        <v>1.0556786719045027E-2</v>
      </c>
      <c r="BA125" s="104">
        <f t="shared" si="116"/>
        <v>1.25033654615265E-2</v>
      </c>
      <c r="BB125" s="104">
        <f t="shared" si="116"/>
        <v>1.0754275852810059E-2</v>
      </c>
      <c r="BC125" s="104">
        <f t="shared" si="116"/>
        <v>1.027473193417555E-2</v>
      </c>
      <c r="BE125" s="86"/>
      <c r="BF125" s="86"/>
    </row>
    <row r="126" spans="1:58" hidden="1" x14ac:dyDescent="0.35">
      <c r="C126" s="103">
        <f t="shared" ref="C126:AH126" si="117">IF(C34="s","s",C59)</f>
        <v>1.0682042518812674E-2</v>
      </c>
      <c r="D126" s="103">
        <f t="shared" si="117"/>
        <v>1.1478459959648539E-2</v>
      </c>
      <c r="E126" s="103">
        <f t="shared" si="117"/>
        <v>1.6701319442562305E-2</v>
      </c>
      <c r="F126" s="103">
        <f t="shared" si="117"/>
        <v>1.4595592666779686E-2</v>
      </c>
      <c r="G126" s="103">
        <f t="shared" si="117"/>
        <v>1.3063285183627408E-2</v>
      </c>
      <c r="H126" s="103">
        <f t="shared" si="117"/>
        <v>9.2984329249763929E-3</v>
      </c>
      <c r="I126" s="103">
        <f t="shared" si="117"/>
        <v>1.2390790011827016E-2</v>
      </c>
      <c r="J126" s="103">
        <f t="shared" si="117"/>
        <v>1.003926652048329E-2</v>
      </c>
      <c r="K126" s="103">
        <f t="shared" si="117"/>
        <v>1.0629706314798613E-2</v>
      </c>
      <c r="L126" s="103">
        <f t="shared" si="117"/>
        <v>1.3638520211673858E-2</v>
      </c>
      <c r="M126" s="103">
        <f t="shared" si="117"/>
        <v>1.2545938588737975E-2</v>
      </c>
      <c r="N126" s="103">
        <f t="shared" si="117"/>
        <v>1.1814611856950095E-2</v>
      </c>
      <c r="O126" s="103">
        <f t="shared" si="117"/>
        <v>1.4257364198492788E-2</v>
      </c>
      <c r="P126" s="103">
        <f t="shared" si="117"/>
        <v>1.2779923112628605E-2</v>
      </c>
      <c r="Q126" s="103">
        <f t="shared" si="117"/>
        <v>1.4186553568953403E-2</v>
      </c>
      <c r="R126" s="103">
        <f t="shared" si="117"/>
        <v>1.3867215047025146E-2</v>
      </c>
      <c r="S126" s="103">
        <f t="shared" si="117"/>
        <v>7.6531514485510196E-3</v>
      </c>
      <c r="T126" s="103">
        <f t="shared" si="117"/>
        <v>8.8903959129658667E-3</v>
      </c>
      <c r="U126" s="103">
        <f t="shared" si="117"/>
        <v>6.5690268155472881E-3</v>
      </c>
      <c r="V126" s="103">
        <f t="shared" si="117"/>
        <v>1.0004167278228789E-2</v>
      </c>
      <c r="W126" s="103">
        <f t="shared" si="117"/>
        <v>1.2088109255013888E-2</v>
      </c>
      <c r="X126" s="103">
        <f t="shared" si="117"/>
        <v>1.3101155615251141E-2</v>
      </c>
      <c r="Y126" s="103">
        <f t="shared" si="117"/>
        <v>9.5279513131129399E-3</v>
      </c>
      <c r="Z126" s="103">
        <f t="shared" si="117"/>
        <v>1.4908207388656648E-2</v>
      </c>
      <c r="AA126" s="103">
        <f t="shared" si="117"/>
        <v>1.2581012643649647E-2</v>
      </c>
      <c r="AB126" s="103">
        <f t="shared" si="117"/>
        <v>1.5378720302881338E-2</v>
      </c>
      <c r="AC126" s="103">
        <f t="shared" si="117"/>
        <v>1.9497269821240944E-2</v>
      </c>
      <c r="AD126" s="103">
        <f t="shared" si="117"/>
        <v>2.3498794304293517E-2</v>
      </c>
      <c r="AE126" s="103">
        <f t="shared" si="117"/>
        <v>2.0451291793694436E-2</v>
      </c>
      <c r="AF126" s="103">
        <f t="shared" si="117"/>
        <v>1.0809662792029121E-2</v>
      </c>
      <c r="AG126" s="103">
        <f t="shared" si="117"/>
        <v>1.7936805808826135E-2</v>
      </c>
      <c r="AH126" s="103">
        <f t="shared" si="117"/>
        <v>1.1797171137960633E-2</v>
      </c>
      <c r="AI126" s="103">
        <f t="shared" ref="AI126:BC126" si="118">IF(AI34="s","s",AI59)</f>
        <v>1.2827538669510198E-2</v>
      </c>
      <c r="AJ126" s="103">
        <f t="shared" si="118"/>
        <v>1.35892205492172E-2</v>
      </c>
      <c r="AK126" s="103">
        <f t="shared" si="118"/>
        <v>1.3890890189681529E-2</v>
      </c>
      <c r="AL126" s="103">
        <f t="shared" si="118"/>
        <v>1.586295469751867E-2</v>
      </c>
      <c r="AM126" s="103">
        <f t="shared" si="118"/>
        <v>1.4646367998185974E-2</v>
      </c>
      <c r="AN126" s="103">
        <f t="shared" si="118"/>
        <v>1.6952330844512021E-2</v>
      </c>
      <c r="AO126" s="103">
        <f t="shared" si="118"/>
        <v>1.9757533484424002E-2</v>
      </c>
      <c r="AP126" s="103">
        <f t="shared" si="118"/>
        <v>1.7466855441697252E-2</v>
      </c>
      <c r="AQ126" s="103">
        <f t="shared" si="118"/>
        <v>1.7742207932017289E-2</v>
      </c>
      <c r="AR126" s="103">
        <f t="shared" si="118"/>
        <v>2.121825464973633E-2</v>
      </c>
      <c r="AS126" s="103">
        <f t="shared" si="118"/>
        <v>1.0583758134996976E-2</v>
      </c>
      <c r="AT126" s="103">
        <f t="shared" si="118"/>
        <v>1.4552687238010382E-2</v>
      </c>
      <c r="AU126" s="103">
        <f t="shared" si="118"/>
        <v>1.4048299091478984E-2</v>
      </c>
      <c r="AV126" s="103">
        <f t="shared" si="118"/>
        <v>9.1541567441170094E-3</v>
      </c>
      <c r="AW126" s="103">
        <f t="shared" si="118"/>
        <v>7.0862402183036795E-3</v>
      </c>
      <c r="AX126" s="103">
        <f t="shared" si="118"/>
        <v>9.6286727974954547E-3</v>
      </c>
      <c r="AY126" s="103">
        <f t="shared" si="118"/>
        <v>9.4753620413714889E-3</v>
      </c>
      <c r="AZ126" s="103">
        <f t="shared" si="118"/>
        <v>1.0556786719045027E-2</v>
      </c>
      <c r="BA126" s="103">
        <f t="shared" si="118"/>
        <v>1.25033654615265E-2</v>
      </c>
      <c r="BB126" s="103">
        <f t="shared" si="118"/>
        <v>1.0754275852810059E-2</v>
      </c>
      <c r="BC126" s="103">
        <f t="shared" si="118"/>
        <v>1.027473193417555E-2</v>
      </c>
    </row>
    <row r="127" spans="1:58" hidden="1" x14ac:dyDescent="0.35">
      <c r="C127" s="103">
        <f t="shared" ref="C127:AH127" si="119">IF(C35="s","s",C60)</f>
        <v>0.10551123413506655</v>
      </c>
      <c r="D127" s="103">
        <f t="shared" si="119"/>
        <v>9.441388355083831E-2</v>
      </c>
      <c r="E127" s="103">
        <f t="shared" si="119"/>
        <v>8.8712051964115829E-2</v>
      </c>
      <c r="F127" s="103">
        <f t="shared" si="119"/>
        <v>8.6309012218878003E-2</v>
      </c>
      <c r="G127" s="103">
        <f t="shared" si="119"/>
        <v>7.8299462102538006E-2</v>
      </c>
      <c r="H127" s="103">
        <f t="shared" si="119"/>
        <v>8.2789101499676082E-2</v>
      </c>
      <c r="I127" s="103">
        <f t="shared" si="119"/>
        <v>7.9427318489361923E-2</v>
      </c>
      <c r="J127" s="103">
        <f t="shared" si="119"/>
        <v>7.8898420035227901E-2</v>
      </c>
      <c r="K127" s="103">
        <f t="shared" si="119"/>
        <v>8.4122646042104038E-2</v>
      </c>
      <c r="L127" s="103">
        <f t="shared" si="119"/>
        <v>8.0030331135650695E-2</v>
      </c>
      <c r="M127" s="103">
        <f t="shared" si="119"/>
        <v>8.6219203426285723E-2</v>
      </c>
      <c r="N127" s="103">
        <f t="shared" si="119"/>
        <v>8.564520395607704E-2</v>
      </c>
      <c r="O127" s="103">
        <f t="shared" si="119"/>
        <v>8.4778081387479692E-2</v>
      </c>
      <c r="P127" s="103">
        <f t="shared" si="119"/>
        <v>9.078453570754548E-2</v>
      </c>
      <c r="Q127" s="103">
        <f t="shared" si="119"/>
        <v>7.9424216805670245E-2</v>
      </c>
      <c r="R127" s="103">
        <f t="shared" si="119"/>
        <v>9.8092082515066722E-2</v>
      </c>
      <c r="S127" s="103">
        <f t="shared" si="119"/>
        <v>0.10018528883892955</v>
      </c>
      <c r="T127" s="103">
        <f t="shared" si="119"/>
        <v>0.10516994806994516</v>
      </c>
      <c r="U127" s="103">
        <f t="shared" si="119"/>
        <v>0.10791007638174541</v>
      </c>
      <c r="V127" s="103">
        <f t="shared" si="119"/>
        <v>0.10200040499596356</v>
      </c>
      <c r="W127" s="103">
        <f t="shared" si="119"/>
        <v>9.663933823606502E-2</v>
      </c>
      <c r="X127" s="103">
        <f t="shared" si="119"/>
        <v>9.5967759358669386E-2</v>
      </c>
      <c r="Y127" s="103">
        <f t="shared" si="119"/>
        <v>0.10641752008655737</v>
      </c>
      <c r="Z127" s="103">
        <f t="shared" si="119"/>
        <v>0.10601312661939648</v>
      </c>
      <c r="AA127" s="103">
        <f t="shared" si="119"/>
        <v>0.104523102380615</v>
      </c>
      <c r="AB127" s="103">
        <f t="shared" si="119"/>
        <v>0.11729908531563807</v>
      </c>
      <c r="AC127" s="103">
        <f t="shared" si="119"/>
        <v>0.10053862517625445</v>
      </c>
      <c r="AD127" s="103">
        <f t="shared" si="119"/>
        <v>0.11520541576237772</v>
      </c>
      <c r="AE127" s="103">
        <f t="shared" si="119"/>
        <v>0.11749979426452541</v>
      </c>
      <c r="AF127" s="103">
        <f t="shared" si="119"/>
        <v>0.11855404127995667</v>
      </c>
      <c r="AG127" s="103">
        <f t="shared" si="119"/>
        <v>0.10540431508464433</v>
      </c>
      <c r="AH127" s="103">
        <f t="shared" si="119"/>
        <v>0.11336384034625972</v>
      </c>
      <c r="AI127" s="103">
        <f t="shared" ref="AI127:BC127" si="120">IF(AI35="s","s",AI60)</f>
        <v>0.10338438843311142</v>
      </c>
      <c r="AJ127" s="103">
        <f t="shared" si="120"/>
        <v>9.6533944993954582E-2</v>
      </c>
      <c r="AK127" s="103">
        <f t="shared" si="120"/>
        <v>0.10621686765220517</v>
      </c>
      <c r="AL127" s="103">
        <f t="shared" si="120"/>
        <v>0.10701921697365112</v>
      </c>
      <c r="AM127" s="103">
        <f t="shared" si="120"/>
        <v>8.4363877589525169E-2</v>
      </c>
      <c r="AN127" s="103">
        <f t="shared" si="120"/>
        <v>7.2705442911331047E-2</v>
      </c>
      <c r="AO127" s="103">
        <f t="shared" si="120"/>
        <v>9.7419667117898692E-2</v>
      </c>
      <c r="AP127" s="103">
        <f t="shared" si="120"/>
        <v>6.8517406238457035E-2</v>
      </c>
      <c r="AQ127" s="103">
        <f t="shared" si="120"/>
        <v>9.0001195410718868E-2</v>
      </c>
      <c r="AR127" s="103">
        <f t="shared" si="120"/>
        <v>9.2589715360991295E-2</v>
      </c>
      <c r="AS127" s="103">
        <f t="shared" si="120"/>
        <v>9.8895406081303774E-2</v>
      </c>
      <c r="AT127" s="103">
        <f t="shared" si="120"/>
        <v>0.10302929601215834</v>
      </c>
      <c r="AU127" s="103">
        <f t="shared" si="120"/>
        <v>0.10825892393064114</v>
      </c>
      <c r="AV127" s="103">
        <f t="shared" si="120"/>
        <v>0.10549903431594304</v>
      </c>
      <c r="AW127" s="103">
        <f t="shared" si="120"/>
        <v>0.10142738531307256</v>
      </c>
      <c r="AX127" s="103">
        <f t="shared" si="120"/>
        <v>9.9261130751127524E-2</v>
      </c>
      <c r="AY127" s="103">
        <f t="shared" si="120"/>
        <v>0.10250160663680927</v>
      </c>
      <c r="AZ127" s="103">
        <f t="shared" si="120"/>
        <v>0.10160644293879535</v>
      </c>
      <c r="BA127" s="103">
        <f t="shared" si="120"/>
        <v>9.6855434334179064E-2</v>
      </c>
      <c r="BB127" s="103">
        <f t="shared" si="120"/>
        <v>9.7686796676802898E-2</v>
      </c>
      <c r="BC127" s="103">
        <f t="shared" si="120"/>
        <v>9.9972171263167903E-2</v>
      </c>
    </row>
    <row r="128" spans="1:58" hidden="1" x14ac:dyDescent="0.35">
      <c r="C128" s="103">
        <f t="shared" ref="C128:AH128" si="121">IF(C36="s","s",C61)</f>
        <v>5.2140592358033505E-2</v>
      </c>
      <c r="D128" s="103">
        <f t="shared" si="121"/>
        <v>6.0780763299018735E-2</v>
      </c>
      <c r="E128" s="103">
        <f t="shared" si="121"/>
        <v>5.4279242589624944E-2</v>
      </c>
      <c r="F128" s="103">
        <f t="shared" si="121"/>
        <v>5.0871418186617924E-2</v>
      </c>
      <c r="G128" s="103">
        <f t="shared" si="121"/>
        <v>5.4701010162169987E-2</v>
      </c>
      <c r="H128" s="103">
        <f t="shared" si="121"/>
        <v>5.7110465400995403E-2</v>
      </c>
      <c r="I128" s="103">
        <f t="shared" si="121"/>
        <v>5.2276830973859274E-2</v>
      </c>
      <c r="J128" s="103">
        <f t="shared" si="121"/>
        <v>5.3011864016986328E-2</v>
      </c>
      <c r="K128" s="103">
        <f t="shared" si="121"/>
        <v>5.162465297516123E-2</v>
      </c>
      <c r="L128" s="103">
        <f t="shared" si="121"/>
        <v>4.5587082137401605E-2</v>
      </c>
      <c r="M128" s="103">
        <f t="shared" si="121"/>
        <v>4.5664833698326378E-2</v>
      </c>
      <c r="N128" s="103">
        <f t="shared" si="121"/>
        <v>4.7854288579506528E-2</v>
      </c>
      <c r="O128" s="103">
        <f t="shared" si="121"/>
        <v>4.7576964463229621E-2</v>
      </c>
      <c r="P128" s="103">
        <f t="shared" si="121"/>
        <v>5.1270418904095769E-2</v>
      </c>
      <c r="Q128" s="103">
        <f t="shared" si="121"/>
        <v>5.4962929785647215E-2</v>
      </c>
      <c r="R128" s="103">
        <f t="shared" si="121"/>
        <v>5.0578989057798361E-2</v>
      </c>
      <c r="S128" s="103">
        <f t="shared" si="121"/>
        <v>4.8103374211314859E-2</v>
      </c>
      <c r="T128" s="103">
        <f t="shared" si="121"/>
        <v>6.3109544492441577E-2</v>
      </c>
      <c r="U128" s="103">
        <f t="shared" si="121"/>
        <v>6.2313022709697519E-2</v>
      </c>
      <c r="V128" s="103">
        <f t="shared" si="121"/>
        <v>5.4812886477630239E-2</v>
      </c>
      <c r="W128" s="103">
        <f t="shared" si="121"/>
        <v>5.7570544112009694E-2</v>
      </c>
      <c r="X128" s="103">
        <f t="shared" si="121"/>
        <v>4.6468384488846354E-2</v>
      </c>
      <c r="Y128" s="103">
        <f t="shared" si="121"/>
        <v>4.3319908871292931E-2</v>
      </c>
      <c r="Z128" s="103">
        <f t="shared" si="121"/>
        <v>4.1786984918521022E-2</v>
      </c>
      <c r="AA128" s="103">
        <f t="shared" si="121"/>
        <v>4.3506633964560802E-2</v>
      </c>
      <c r="AB128" s="103">
        <f t="shared" si="121"/>
        <v>4.6654541999451439E-2</v>
      </c>
      <c r="AC128" s="103">
        <f t="shared" si="121"/>
        <v>4.442870383865194E-2</v>
      </c>
      <c r="AD128" s="103">
        <f t="shared" si="121"/>
        <v>4.5925693956201073E-2</v>
      </c>
      <c r="AE128" s="103">
        <f t="shared" si="121"/>
        <v>4.3685853682053473E-2</v>
      </c>
      <c r="AF128" s="103">
        <f t="shared" si="121"/>
        <v>4.1283823305136177E-2</v>
      </c>
      <c r="AG128" s="103">
        <f t="shared" si="121"/>
        <v>5.0735986150658774E-2</v>
      </c>
      <c r="AH128" s="103">
        <f t="shared" si="121"/>
        <v>4.9484368305956823E-2</v>
      </c>
      <c r="AI128" s="103">
        <f t="shared" ref="AI128:BC128" si="122">IF(AI36="s","s",AI61)</f>
        <v>4.8104976334490797E-2</v>
      </c>
      <c r="AJ128" s="103">
        <f t="shared" si="122"/>
        <v>4.3105903118087312E-2</v>
      </c>
      <c r="AK128" s="103">
        <f t="shared" si="122"/>
        <v>4.4871839679658743E-2</v>
      </c>
      <c r="AL128" s="103">
        <f t="shared" si="122"/>
        <v>4.9365363450417525E-2</v>
      </c>
      <c r="AM128" s="103">
        <f t="shared" si="122"/>
        <v>3.1981173636604271E-2</v>
      </c>
      <c r="AN128" s="103">
        <f t="shared" si="122"/>
        <v>3.2090750309554189E-2</v>
      </c>
      <c r="AO128" s="103">
        <f t="shared" si="122"/>
        <v>3.9191020812695883E-2</v>
      </c>
      <c r="AP128" s="103">
        <f t="shared" si="122"/>
        <v>3.704934221285195E-2</v>
      </c>
      <c r="AQ128" s="103">
        <f t="shared" si="122"/>
        <v>3.8477414036281049E-2</v>
      </c>
      <c r="AR128" s="103">
        <f t="shared" si="122"/>
        <v>3.1701714021204447E-2</v>
      </c>
      <c r="AS128" s="103">
        <f t="shared" si="122"/>
        <v>3.8129489021825128E-2</v>
      </c>
      <c r="AT128" s="103">
        <f t="shared" si="122"/>
        <v>4.1549075373363727E-2</v>
      </c>
      <c r="AU128" s="103">
        <f t="shared" si="122"/>
        <v>4.0427393168360012E-2</v>
      </c>
      <c r="AV128" s="103">
        <f t="shared" si="122"/>
        <v>3.3672403801195398E-2</v>
      </c>
      <c r="AW128" s="103">
        <f t="shared" si="122"/>
        <v>3.2018658886057517E-2</v>
      </c>
      <c r="AX128" s="103">
        <f t="shared" si="122"/>
        <v>3.0452244476792782E-2</v>
      </c>
      <c r="AY128" s="103">
        <f t="shared" si="122"/>
        <v>2.9525135426966977E-2</v>
      </c>
      <c r="AZ128" s="103">
        <f t="shared" si="122"/>
        <v>3.1176957077539154E-2</v>
      </c>
      <c r="BA128" s="103">
        <f t="shared" si="122"/>
        <v>3.1051634695284942E-2</v>
      </c>
      <c r="BB128" s="103">
        <f t="shared" si="122"/>
        <v>3.0866314785136545E-2</v>
      </c>
      <c r="BC128" s="103">
        <f t="shared" si="122"/>
        <v>3.2528758997457358E-2</v>
      </c>
    </row>
    <row r="129" spans="3:55" hidden="1" x14ac:dyDescent="0.35">
      <c r="C129" s="103">
        <f t="shared" ref="C129:AH129" si="123">IF(C37="s","s",C62)</f>
        <v>7.7181080853271952E-2</v>
      </c>
      <c r="D129" s="103">
        <f t="shared" si="123"/>
        <v>7.6476342673047551E-2</v>
      </c>
      <c r="E129" s="103">
        <f t="shared" si="123"/>
        <v>8.1643344318713437E-2</v>
      </c>
      <c r="F129" s="103">
        <f t="shared" si="123"/>
        <v>7.6113765424338009E-2</v>
      </c>
      <c r="G129" s="103">
        <f t="shared" si="123"/>
        <v>7.4943252413855563E-2</v>
      </c>
      <c r="H129" s="103">
        <f t="shared" si="123"/>
        <v>8.684328425971112E-2</v>
      </c>
      <c r="I129" s="103">
        <f t="shared" si="123"/>
        <v>7.6668849483126064E-2</v>
      </c>
      <c r="J129" s="103">
        <f t="shared" si="123"/>
        <v>7.2299483771414028E-2</v>
      </c>
      <c r="K129" s="103">
        <f t="shared" si="123"/>
        <v>6.9826779806502606E-2</v>
      </c>
      <c r="L129" s="103">
        <f t="shared" si="123"/>
        <v>7.3053495998555651E-2</v>
      </c>
      <c r="M129" s="103">
        <f t="shared" si="123"/>
        <v>6.8917703626656238E-2</v>
      </c>
      <c r="N129" s="103">
        <f t="shared" si="123"/>
        <v>7.2948572459938493E-2</v>
      </c>
      <c r="O129" s="103">
        <f t="shared" si="123"/>
        <v>7.0313889938284732E-2</v>
      </c>
      <c r="P129" s="103">
        <f t="shared" si="123"/>
        <v>7.7837148045322338E-2</v>
      </c>
      <c r="Q129" s="103">
        <f t="shared" si="123"/>
        <v>7.4581787829323815E-2</v>
      </c>
      <c r="R129" s="103">
        <f t="shared" si="123"/>
        <v>6.2757504111442403E-2</v>
      </c>
      <c r="S129" s="103">
        <f t="shared" si="123"/>
        <v>5.7600881965894878E-2</v>
      </c>
      <c r="T129" s="103">
        <f t="shared" si="123"/>
        <v>5.0575820087006167E-2</v>
      </c>
      <c r="U129" s="103">
        <f t="shared" si="123"/>
        <v>5.7080279591244704E-2</v>
      </c>
      <c r="V129" s="103">
        <f t="shared" si="123"/>
        <v>5.1685932627652073E-2</v>
      </c>
      <c r="W129" s="103">
        <f t="shared" si="123"/>
        <v>5.7938921973919595E-2</v>
      </c>
      <c r="X129" s="103">
        <f t="shared" si="123"/>
        <v>5.2654030895344248E-2</v>
      </c>
      <c r="Y129" s="103">
        <f t="shared" si="123"/>
        <v>5.2733714613731233E-2</v>
      </c>
      <c r="Z129" s="103">
        <f t="shared" si="123"/>
        <v>5.8593254234245232E-2</v>
      </c>
      <c r="AA129" s="103">
        <f t="shared" si="123"/>
        <v>5.4970823692635618E-2</v>
      </c>
      <c r="AB129" s="103">
        <f t="shared" si="123"/>
        <v>5.9928149468250015E-2</v>
      </c>
      <c r="AC129" s="103">
        <f t="shared" si="123"/>
        <v>6.8055210425828419E-2</v>
      </c>
      <c r="AD129" s="103">
        <f t="shared" si="123"/>
        <v>7.9382291411519215E-2</v>
      </c>
      <c r="AE129" s="103">
        <f t="shared" si="123"/>
        <v>7.5331996530072554E-2</v>
      </c>
      <c r="AF129" s="103">
        <f t="shared" si="123"/>
        <v>7.4347320078535964E-2</v>
      </c>
      <c r="AG129" s="103">
        <f t="shared" si="123"/>
        <v>7.2074988499681289E-2</v>
      </c>
      <c r="AH129" s="103">
        <f t="shared" si="123"/>
        <v>7.4192571427290452E-2</v>
      </c>
      <c r="AI129" s="103">
        <f t="shared" ref="AI129:BC129" si="124">IF(AI37="s","s",AI62)</f>
        <v>7.1895324078261671E-2</v>
      </c>
      <c r="AJ129" s="103">
        <f t="shared" si="124"/>
        <v>6.6144101736329189E-2</v>
      </c>
      <c r="AK129" s="103">
        <f t="shared" si="124"/>
        <v>6.8799546672898962E-2</v>
      </c>
      <c r="AL129" s="103">
        <f t="shared" si="124"/>
        <v>5.6130684579861367E-2</v>
      </c>
      <c r="AM129" s="103">
        <f t="shared" si="124"/>
        <v>2.9809112192865771E-2</v>
      </c>
      <c r="AN129" s="103">
        <f t="shared" si="124"/>
        <v>3.9268692742588464E-2</v>
      </c>
      <c r="AO129" s="103">
        <f t="shared" si="124"/>
        <v>4.6564832839752102E-2</v>
      </c>
      <c r="AP129" s="103">
        <f t="shared" si="124"/>
        <v>4.1153024832774068E-2</v>
      </c>
      <c r="AQ129" s="103">
        <f t="shared" si="124"/>
        <v>5.1438465187138661E-2</v>
      </c>
      <c r="AR129" s="103">
        <f t="shared" si="124"/>
        <v>5.946032057355452E-2</v>
      </c>
      <c r="AS129" s="103">
        <f t="shared" si="124"/>
        <v>5.2906365668277257E-2</v>
      </c>
      <c r="AT129" s="103">
        <f t="shared" si="124"/>
        <v>5.279179765591617E-2</v>
      </c>
      <c r="AU129" s="103">
        <f t="shared" si="124"/>
        <v>5.4923397598788233E-2</v>
      </c>
      <c r="AV129" s="103">
        <f t="shared" si="124"/>
        <v>5.1918077327503656E-2</v>
      </c>
      <c r="AW129" s="103">
        <f t="shared" si="124"/>
        <v>5.4734552260183637E-2</v>
      </c>
      <c r="AX129" s="103">
        <f t="shared" si="124"/>
        <v>5.7848068888109193E-2</v>
      </c>
      <c r="AY129" s="103">
        <f t="shared" si="124"/>
        <v>5.2640404280246723E-2</v>
      </c>
      <c r="AZ129" s="103">
        <f t="shared" si="124"/>
        <v>5.2851179431197076E-2</v>
      </c>
      <c r="BA129" s="103">
        <f t="shared" si="124"/>
        <v>4.8970803783541732E-2</v>
      </c>
      <c r="BB129" s="103">
        <f t="shared" si="124"/>
        <v>3.4946913521720663E-2</v>
      </c>
      <c r="BC129" s="103">
        <f t="shared" si="124"/>
        <v>4.3824687354629299E-2</v>
      </c>
    </row>
    <row r="130" spans="3:55" hidden="1" x14ac:dyDescent="0.35">
      <c r="C130" s="103">
        <f t="shared" ref="C130:AH130" si="125">IF(C38="s","s",C63)</f>
        <v>0.10158785309153617</v>
      </c>
      <c r="D130" s="103">
        <f t="shared" si="125"/>
        <v>0.12146870417216897</v>
      </c>
      <c r="E130" s="103">
        <f t="shared" si="125"/>
        <v>0.13679167031977019</v>
      </c>
      <c r="F130" s="103">
        <f t="shared" si="125"/>
        <v>0.13105658663715589</v>
      </c>
      <c r="G130" s="103">
        <f t="shared" si="125"/>
        <v>0.12541514417978694</v>
      </c>
      <c r="H130" s="103">
        <f t="shared" si="125"/>
        <v>9.9094261851431761E-2</v>
      </c>
      <c r="I130" s="103">
        <f t="shared" si="125"/>
        <v>0.10037977060701778</v>
      </c>
      <c r="J130" s="103">
        <f t="shared" si="125"/>
        <v>0.10173700116678833</v>
      </c>
      <c r="K130" s="103">
        <f t="shared" si="125"/>
        <v>0.1013012699975674</v>
      </c>
      <c r="L130" s="103">
        <f t="shared" si="125"/>
        <v>0.10603000919909897</v>
      </c>
      <c r="M130" s="103">
        <f t="shared" si="125"/>
        <v>0.11741868161266679</v>
      </c>
      <c r="N130" s="103">
        <f t="shared" si="125"/>
        <v>0.10579219089894644</v>
      </c>
      <c r="O130" s="103">
        <f t="shared" si="125"/>
        <v>9.8723155356133671E-2</v>
      </c>
      <c r="P130" s="103">
        <f t="shared" si="125"/>
        <v>0.10500834135425631</v>
      </c>
      <c r="Q130" s="103">
        <f t="shared" si="125"/>
        <v>9.5412649397205243E-2</v>
      </c>
      <c r="R130" s="103">
        <f t="shared" si="125"/>
        <v>9.2446378818489258E-2</v>
      </c>
      <c r="S130" s="103">
        <f t="shared" si="125"/>
        <v>9.4427397049954467E-2</v>
      </c>
      <c r="T130" s="103">
        <f t="shared" si="125"/>
        <v>0.11704003819138001</v>
      </c>
      <c r="U130" s="103">
        <f t="shared" si="125"/>
        <v>8.5966346541254776E-2</v>
      </c>
      <c r="V130" s="103">
        <f t="shared" si="125"/>
        <v>0.10105232885011144</v>
      </c>
      <c r="W130" s="103">
        <f t="shared" si="125"/>
        <v>0.11478159817774256</v>
      </c>
      <c r="X130" s="103">
        <f t="shared" si="125"/>
        <v>0.11114303139866545</v>
      </c>
      <c r="Y130" s="103">
        <f t="shared" si="125"/>
        <v>0.13140031980758538</v>
      </c>
      <c r="Z130" s="103">
        <f t="shared" si="125"/>
        <v>0.14759401178604079</v>
      </c>
      <c r="AA130" s="103">
        <f t="shared" si="125"/>
        <v>0.16553508227182645</v>
      </c>
      <c r="AB130" s="103">
        <f t="shared" si="125"/>
        <v>0.15730190794111701</v>
      </c>
      <c r="AC130" s="103">
        <f t="shared" si="125"/>
        <v>0.16528990460427348</v>
      </c>
      <c r="AD130" s="103">
        <f t="shared" si="125"/>
        <v>0.16582530648648647</v>
      </c>
      <c r="AE130" s="103">
        <f t="shared" si="125"/>
        <v>0.14567942978279882</v>
      </c>
      <c r="AF130" s="103">
        <f t="shared" si="125"/>
        <v>0.15308498628870584</v>
      </c>
      <c r="AG130" s="103">
        <f t="shared" si="125"/>
        <v>0.14121814248542497</v>
      </c>
      <c r="AH130" s="103">
        <f t="shared" si="125"/>
        <v>0.15833999670573515</v>
      </c>
      <c r="AI130" s="103">
        <f t="shared" ref="AI130:BC130" si="126">IF(AI38="s","s",AI63)</f>
        <v>0.16393303066771153</v>
      </c>
      <c r="AJ130" s="103">
        <f t="shared" si="126"/>
        <v>0.16291767529335563</v>
      </c>
      <c r="AK130" s="103">
        <f t="shared" si="126"/>
        <v>0.14579013728669271</v>
      </c>
      <c r="AL130" s="103">
        <f t="shared" si="126"/>
        <v>0.12978656183890297</v>
      </c>
      <c r="AM130" s="103">
        <f t="shared" si="126"/>
        <v>0.10664502528998075</v>
      </c>
      <c r="AN130" s="103">
        <f t="shared" si="126"/>
        <v>8.9238035979113797E-2</v>
      </c>
      <c r="AO130" s="103">
        <f t="shared" si="126"/>
        <v>0.1087515943112099</v>
      </c>
      <c r="AP130" s="103">
        <f t="shared" si="126"/>
        <v>0.13163017641217958</v>
      </c>
      <c r="AQ130" s="103">
        <f t="shared" si="126"/>
        <v>0.13265432536302113</v>
      </c>
      <c r="AR130" s="103">
        <f t="shared" si="126"/>
        <v>0.10022027260860543</v>
      </c>
      <c r="AS130" s="103">
        <f t="shared" si="126"/>
        <v>9.8546643386987709E-2</v>
      </c>
      <c r="AT130" s="103">
        <f t="shared" si="126"/>
        <v>9.0197247915591361E-2</v>
      </c>
      <c r="AU130" s="103">
        <f t="shared" si="126"/>
        <v>0.10092569412132522</v>
      </c>
      <c r="AV130" s="103">
        <f t="shared" si="126"/>
        <v>9.5858970338916979E-2</v>
      </c>
      <c r="AW130" s="103">
        <f t="shared" si="126"/>
        <v>0.10233615332474344</v>
      </c>
      <c r="AX130" s="103">
        <f t="shared" si="126"/>
        <v>7.1289204337746312E-2</v>
      </c>
      <c r="AY130" s="103">
        <f t="shared" si="126"/>
        <v>7.3468813566072308E-2</v>
      </c>
      <c r="AZ130" s="103">
        <f t="shared" si="126"/>
        <v>8.2047514386292805E-2</v>
      </c>
      <c r="BA130" s="103">
        <f t="shared" si="126"/>
        <v>6.9712899064728079E-2</v>
      </c>
      <c r="BB130" s="103">
        <f t="shared" si="126"/>
        <v>7.9964286431849455E-2</v>
      </c>
      <c r="BC130" s="103">
        <f t="shared" si="126"/>
        <v>7.3525782153137778E-2</v>
      </c>
    </row>
    <row r="131" spans="3:55" hidden="1" x14ac:dyDescent="0.35">
      <c r="C131" s="103">
        <f t="shared" ref="C131:AH131" si="127">IF(C39="s","s",C64)</f>
        <v>7.5492658142551863E-2</v>
      </c>
      <c r="D131" s="103">
        <f t="shared" si="127"/>
        <v>7.1057556542119982E-2</v>
      </c>
      <c r="E131" s="103">
        <f t="shared" si="127"/>
        <v>6.8302580610132071E-2</v>
      </c>
      <c r="F131" s="103">
        <f t="shared" si="127"/>
        <v>7.356728344315111E-2</v>
      </c>
      <c r="G131" s="103">
        <f t="shared" si="127"/>
        <v>7.0454436461441561E-2</v>
      </c>
      <c r="H131" s="103">
        <f t="shared" si="127"/>
        <v>6.6401689618453066E-2</v>
      </c>
      <c r="I131" s="103">
        <f t="shared" si="127"/>
        <v>6.31842542882909E-2</v>
      </c>
      <c r="J131" s="103">
        <f t="shared" si="127"/>
        <v>5.8306230127006288E-2</v>
      </c>
      <c r="K131" s="103">
        <f t="shared" si="127"/>
        <v>6.3299227465540342E-2</v>
      </c>
      <c r="L131" s="103">
        <f t="shared" si="127"/>
        <v>6.8767775708407669E-2</v>
      </c>
      <c r="M131" s="103">
        <f t="shared" si="127"/>
        <v>7.5652629335081933E-2</v>
      </c>
      <c r="N131" s="103">
        <f t="shared" si="127"/>
        <v>6.5857254269819102E-2</v>
      </c>
      <c r="O131" s="103">
        <f t="shared" si="127"/>
        <v>6.8605129282551844E-2</v>
      </c>
      <c r="P131" s="103">
        <f t="shared" si="127"/>
        <v>7.224169982634733E-2</v>
      </c>
      <c r="Q131" s="103">
        <f t="shared" si="127"/>
        <v>6.6915764656128862E-2</v>
      </c>
      <c r="R131" s="103">
        <f t="shared" si="127"/>
        <v>7.0223959963323521E-2</v>
      </c>
      <c r="S131" s="103">
        <f t="shared" si="127"/>
        <v>6.5021992144089574E-2</v>
      </c>
      <c r="T131" s="103">
        <f t="shared" si="127"/>
        <v>6.7956855461698412E-2</v>
      </c>
      <c r="U131" s="103">
        <f t="shared" si="127"/>
        <v>7.1934359909907639E-2</v>
      </c>
      <c r="V131" s="103">
        <f t="shared" si="127"/>
        <v>7.4577855066815982E-2</v>
      </c>
      <c r="W131" s="103">
        <f t="shared" si="127"/>
        <v>7.3015942240852588E-2</v>
      </c>
      <c r="X131" s="103">
        <f t="shared" si="127"/>
        <v>7.6784228820175909E-2</v>
      </c>
      <c r="Y131" s="103">
        <f t="shared" si="127"/>
        <v>7.8392833353320979E-2</v>
      </c>
      <c r="Z131" s="103">
        <f t="shared" si="127"/>
        <v>7.9044488624784748E-2</v>
      </c>
      <c r="AA131" s="103">
        <f t="shared" si="127"/>
        <v>8.4998570167441528E-2</v>
      </c>
      <c r="AB131" s="103">
        <f t="shared" si="127"/>
        <v>8.9391969217244599E-2</v>
      </c>
      <c r="AC131" s="103">
        <f t="shared" si="127"/>
        <v>9.1011371494324006E-2</v>
      </c>
      <c r="AD131" s="103">
        <f t="shared" si="127"/>
        <v>9.5930721660266005E-2</v>
      </c>
      <c r="AE131" s="103">
        <f t="shared" si="127"/>
        <v>9.3518777691933119E-2</v>
      </c>
      <c r="AF131" s="103">
        <f t="shared" si="127"/>
        <v>9.1423876010489707E-2</v>
      </c>
      <c r="AG131" s="103">
        <f t="shared" si="127"/>
        <v>8.1943474294397106E-2</v>
      </c>
      <c r="AH131" s="103">
        <f t="shared" si="127"/>
        <v>8.2615317941365493E-2</v>
      </c>
      <c r="AI131" s="103">
        <f t="shared" ref="AI131:BC131" si="128">IF(AI39="s","s",AI64)</f>
        <v>7.7852316948599093E-2</v>
      </c>
      <c r="AJ131" s="103">
        <f t="shared" si="128"/>
        <v>6.9545380836432025E-2</v>
      </c>
      <c r="AK131" s="103">
        <f t="shared" si="128"/>
        <v>7.5962054887328739E-2</v>
      </c>
      <c r="AL131" s="103">
        <f t="shared" si="128"/>
        <v>7.3118505418645466E-2</v>
      </c>
      <c r="AM131" s="103">
        <f t="shared" si="128"/>
        <v>4.0585763788354712E-2</v>
      </c>
      <c r="AN131" s="103">
        <f t="shared" si="128"/>
        <v>4.7685670333252425E-2</v>
      </c>
      <c r="AO131" s="103">
        <f t="shared" si="128"/>
        <v>6.1322925341330617E-2</v>
      </c>
      <c r="AP131" s="103">
        <f t="shared" si="128"/>
        <v>6.8803056380534272E-2</v>
      </c>
      <c r="AQ131" s="103">
        <f t="shared" si="128"/>
        <v>7.3401475402917887E-2</v>
      </c>
      <c r="AR131" s="103">
        <f t="shared" si="128"/>
        <v>7.4537251102432464E-2</v>
      </c>
      <c r="AS131" s="103">
        <f t="shared" si="128"/>
        <v>7.8814180688909885E-2</v>
      </c>
      <c r="AT131" s="103">
        <f t="shared" si="128"/>
        <v>8.370383485208216E-2</v>
      </c>
      <c r="AU131" s="103">
        <f t="shared" si="128"/>
        <v>7.9424458256227987E-2</v>
      </c>
      <c r="AV131" s="103">
        <f t="shared" si="128"/>
        <v>7.8486787272190578E-2</v>
      </c>
      <c r="AW131" s="103">
        <f t="shared" si="128"/>
        <v>8.1549059989845213E-2</v>
      </c>
      <c r="AX131" s="103">
        <f t="shared" si="128"/>
        <v>7.6242863098741454E-2</v>
      </c>
      <c r="AY131" s="103">
        <f t="shared" si="128"/>
        <v>7.4213431205629538E-2</v>
      </c>
      <c r="AZ131" s="103">
        <f t="shared" si="128"/>
        <v>7.1575829692813453E-2</v>
      </c>
      <c r="BA131" s="103">
        <f t="shared" si="128"/>
        <v>6.8688214400473277E-2</v>
      </c>
      <c r="BB131" s="103">
        <f t="shared" si="128"/>
        <v>6.3053196357398089E-2</v>
      </c>
      <c r="BC131" s="103">
        <f t="shared" si="128"/>
        <v>6.2378937490142422E-2</v>
      </c>
    </row>
    <row r="132" spans="3:55" hidden="1" x14ac:dyDescent="0.35">
      <c r="C132" s="103">
        <f t="shared" ref="C132:AH132" si="129">IF(C40="s","s",C65)</f>
        <v>7.9081706429473181E-2</v>
      </c>
      <c r="D132" s="103">
        <f t="shared" si="129"/>
        <v>7.6421607829687516E-2</v>
      </c>
      <c r="E132" s="103">
        <f t="shared" si="129"/>
        <v>7.4080599093334101E-2</v>
      </c>
      <c r="F132" s="103">
        <f t="shared" si="129"/>
        <v>7.5091167035351042E-2</v>
      </c>
      <c r="G132" s="103">
        <f t="shared" si="129"/>
        <v>7.2113665844316013E-2</v>
      </c>
      <c r="H132" s="103">
        <f t="shared" si="129"/>
        <v>7.1637495852565708E-2</v>
      </c>
      <c r="I132" s="103">
        <f t="shared" si="129"/>
        <v>6.7571044260949037E-2</v>
      </c>
      <c r="J132" s="103">
        <f t="shared" si="129"/>
        <v>6.4581139687063249E-2</v>
      </c>
      <c r="K132" s="103">
        <f t="shared" si="129"/>
        <v>6.7755589328385116E-2</v>
      </c>
      <c r="L132" s="103">
        <f t="shared" si="129"/>
        <v>6.9538204306687487E-2</v>
      </c>
      <c r="M132" s="103">
        <f t="shared" si="129"/>
        <v>7.4288756193169936E-2</v>
      </c>
      <c r="N132" s="103">
        <f t="shared" si="129"/>
        <v>6.9389504695773721E-2</v>
      </c>
      <c r="O132" s="103">
        <f t="shared" si="129"/>
        <v>7.0056684503751271E-2</v>
      </c>
      <c r="P132" s="103">
        <f t="shared" si="129"/>
        <v>7.4671808671050263E-2</v>
      </c>
      <c r="Q132" s="103">
        <f t="shared" si="129"/>
        <v>6.949368406167182E-2</v>
      </c>
      <c r="R132" s="103">
        <f t="shared" si="129"/>
        <v>7.2898161715969675E-2</v>
      </c>
      <c r="S132" s="103">
        <f t="shared" si="129"/>
        <v>6.9868143153907755E-2</v>
      </c>
      <c r="T132" s="103">
        <f t="shared" si="129"/>
        <v>7.465959615968451E-2</v>
      </c>
      <c r="U132" s="103">
        <f t="shared" si="129"/>
        <v>7.6790561622339035E-2</v>
      </c>
      <c r="V132" s="103">
        <f t="shared" si="129"/>
        <v>7.594836480601265E-2</v>
      </c>
      <c r="W132" s="103">
        <f t="shared" si="129"/>
        <v>7.558231693029363E-2</v>
      </c>
      <c r="X132" s="103">
        <f t="shared" si="129"/>
        <v>7.5291950105505961E-2</v>
      </c>
      <c r="Y132" s="103">
        <f t="shared" si="129"/>
        <v>7.8731204662268808E-2</v>
      </c>
      <c r="Z132" s="103">
        <f t="shared" si="129"/>
        <v>7.9990950929008986E-2</v>
      </c>
      <c r="AA132" s="103">
        <f t="shared" si="129"/>
        <v>8.3442026721444254E-2</v>
      </c>
      <c r="AB132" s="103">
        <f t="shared" si="129"/>
        <v>8.9176841250473954E-2</v>
      </c>
      <c r="AC132" s="103">
        <f t="shared" si="129"/>
        <v>8.7134648052015859E-2</v>
      </c>
      <c r="AD132" s="103">
        <f t="shared" si="129"/>
        <v>9.4280438275745559E-2</v>
      </c>
      <c r="AE132" s="103">
        <f t="shared" si="129"/>
        <v>9.20884093986791E-2</v>
      </c>
      <c r="AF132" s="103">
        <f t="shared" si="129"/>
        <v>9.1153295959944272E-2</v>
      </c>
      <c r="AG132" s="103">
        <f t="shared" si="129"/>
        <v>8.3948605661837025E-2</v>
      </c>
      <c r="AH132" s="103">
        <f t="shared" si="129"/>
        <v>8.6848633114460366E-2</v>
      </c>
      <c r="AI132" s="103">
        <f t="shared" ref="AI132:BC132" si="130">IF(AI40="s","s",AI65)</f>
        <v>8.2081829476895157E-2</v>
      </c>
      <c r="AJ132" s="103">
        <f t="shared" si="130"/>
        <v>7.4806076716476044E-2</v>
      </c>
      <c r="AK132" s="103">
        <f t="shared" si="130"/>
        <v>8.0204895537628162E-2</v>
      </c>
      <c r="AL132" s="103">
        <f t="shared" si="130"/>
        <v>7.7685077346326584E-2</v>
      </c>
      <c r="AM132" s="103">
        <f t="shared" si="130"/>
        <v>5.0282557744092515E-2</v>
      </c>
      <c r="AN132" s="103">
        <f t="shared" si="130"/>
        <v>5.1520933621700835E-2</v>
      </c>
      <c r="AO132" s="103">
        <f t="shared" si="130"/>
        <v>6.6445857363641073E-2</v>
      </c>
      <c r="AP132" s="103">
        <f t="shared" si="130"/>
        <v>6.3821193607481938E-2</v>
      </c>
      <c r="AQ132" s="103">
        <f t="shared" si="130"/>
        <v>7.2128725441878094E-2</v>
      </c>
      <c r="AR132" s="103">
        <f t="shared" si="130"/>
        <v>7.2103884623407485E-2</v>
      </c>
      <c r="AS132" s="103">
        <f t="shared" si="130"/>
        <v>7.5844750450143633E-2</v>
      </c>
      <c r="AT132" s="103">
        <f t="shared" si="130"/>
        <v>7.9525178091858995E-2</v>
      </c>
      <c r="AU132" s="103">
        <f t="shared" si="130"/>
        <v>7.8770620946970377E-2</v>
      </c>
      <c r="AV132" s="103">
        <f t="shared" si="130"/>
        <v>7.6272062421543649E-2</v>
      </c>
      <c r="AW132" s="103">
        <f t="shared" si="130"/>
        <v>7.7198009020682384E-2</v>
      </c>
      <c r="AX132" s="103">
        <f t="shared" si="130"/>
        <v>7.3047209574044453E-2</v>
      </c>
      <c r="AY132" s="103">
        <f t="shared" si="130"/>
        <v>7.2092663371965307E-2</v>
      </c>
      <c r="AZ132" s="103">
        <f t="shared" si="130"/>
        <v>7.1072532062311108E-2</v>
      </c>
      <c r="BA132" s="103">
        <f t="shared" si="130"/>
        <v>6.7739848196621905E-2</v>
      </c>
      <c r="BB132" s="103">
        <f t="shared" si="130"/>
        <v>6.3969965518200445E-2</v>
      </c>
      <c r="BC132" s="103">
        <f t="shared" si="130"/>
        <v>6.5083709128961692E-2</v>
      </c>
    </row>
    <row r="133" spans="3:55" hidden="1" x14ac:dyDescent="0.35">
      <c r="C133" s="103">
        <f t="shared" ref="C133:AH133" si="131">IF(C41="s","s",C66)</f>
        <v>6.2567462777360749E-2</v>
      </c>
      <c r="D133" s="103">
        <f t="shared" si="131"/>
        <v>6.5107130865334928E-2</v>
      </c>
      <c r="E133" s="103">
        <f t="shared" si="131"/>
        <v>7.0899572014478732E-2</v>
      </c>
      <c r="F133" s="103">
        <f t="shared" si="131"/>
        <v>6.7951030965412981E-2</v>
      </c>
      <c r="G133" s="103">
        <f t="shared" si="131"/>
        <v>6.7560387295328789E-2</v>
      </c>
      <c r="H133" s="103">
        <f t="shared" si="131"/>
        <v>6.262750911165875E-2</v>
      </c>
      <c r="I133" s="103">
        <f t="shared" si="131"/>
        <v>6.028802856811253E-2</v>
      </c>
      <c r="J133" s="103">
        <f t="shared" si="131"/>
        <v>5.6200272989710191E-2</v>
      </c>
      <c r="K133" s="103">
        <f t="shared" si="131"/>
        <v>5.8024032495399017E-2</v>
      </c>
      <c r="L133" s="103">
        <f t="shared" si="131"/>
        <v>6.0817233459712641E-2</v>
      </c>
      <c r="M133" s="103">
        <f t="shared" si="131"/>
        <v>5.8034950970370737E-2</v>
      </c>
      <c r="N133" s="103">
        <f t="shared" si="131"/>
        <v>5.3891282225488828E-2</v>
      </c>
      <c r="O133" s="103">
        <f t="shared" si="131"/>
        <v>5.9013317164039923E-2</v>
      </c>
      <c r="P133" s="103">
        <f t="shared" si="131"/>
        <v>5.8611818190182248E-2</v>
      </c>
      <c r="Q133" s="103">
        <f t="shared" si="131"/>
        <v>5.8711886103300449E-2</v>
      </c>
      <c r="R133" s="103">
        <f t="shared" si="131"/>
        <v>5.6771795879475472E-2</v>
      </c>
      <c r="S133" s="103">
        <f t="shared" si="131"/>
        <v>5.0475297460793524E-2</v>
      </c>
      <c r="T133" s="103">
        <f t="shared" si="131"/>
        <v>5.0544159650964593E-2</v>
      </c>
      <c r="U133" s="103">
        <f t="shared" si="131"/>
        <v>5.0421001549202336E-2</v>
      </c>
      <c r="V133" s="103">
        <f t="shared" si="131"/>
        <v>5.6887441313259797E-2</v>
      </c>
      <c r="W133" s="103">
        <f t="shared" si="131"/>
        <v>5.4796644002644078E-2</v>
      </c>
      <c r="X133" s="103">
        <f t="shared" si="131"/>
        <v>5.9242277790281954E-2</v>
      </c>
      <c r="Y133" s="103">
        <f t="shared" si="131"/>
        <v>6.4679342596409381E-2</v>
      </c>
      <c r="Z133" s="103">
        <f t="shared" si="131"/>
        <v>7.0003836235844927E-2</v>
      </c>
      <c r="AA133" s="103">
        <f t="shared" si="131"/>
        <v>7.07718740369917E-2</v>
      </c>
      <c r="AB133" s="103">
        <f t="shared" si="131"/>
        <v>6.8651177071344424E-2</v>
      </c>
      <c r="AC133" s="103">
        <f t="shared" si="131"/>
        <v>7.2361707627982969E-2</v>
      </c>
      <c r="AD133" s="103">
        <f t="shared" si="131"/>
        <v>7.5405362387983524E-2</v>
      </c>
      <c r="AE133" s="103">
        <f t="shared" si="131"/>
        <v>7.3274470876602743E-2</v>
      </c>
      <c r="AF133" s="103">
        <f t="shared" si="131"/>
        <v>7.3715966236304095E-2</v>
      </c>
      <c r="AG133" s="103">
        <f t="shared" si="131"/>
        <v>7.2831522578530192E-2</v>
      </c>
      <c r="AH133" s="103">
        <f t="shared" si="131"/>
        <v>7.2387176817737695E-2</v>
      </c>
      <c r="AI133" s="103">
        <f t="shared" ref="AI133:BC133" si="132">IF(AI41="s","s",AI66)</f>
        <v>7.1767282503951105E-2</v>
      </c>
      <c r="AJ133" s="103">
        <f t="shared" si="132"/>
        <v>7.0602415018899981E-2</v>
      </c>
      <c r="AK133" s="103">
        <f t="shared" si="132"/>
        <v>7.3852082593193008E-2</v>
      </c>
      <c r="AL133" s="103">
        <f t="shared" si="132"/>
        <v>6.399969073417773E-2</v>
      </c>
      <c r="AM133" s="103">
        <f t="shared" si="132"/>
        <v>2.5069027794401861E-2</v>
      </c>
      <c r="AN133" s="103">
        <f t="shared" si="132"/>
        <v>4.7779671156575575E-2</v>
      </c>
      <c r="AO133" s="103">
        <f t="shared" si="132"/>
        <v>5.7617873850722499E-2</v>
      </c>
      <c r="AP133" s="103">
        <f t="shared" si="132"/>
        <v>5.4131988780178747E-2</v>
      </c>
      <c r="AQ133" s="103">
        <f t="shared" si="132"/>
        <v>6.396228402657704E-2</v>
      </c>
      <c r="AR133" s="103">
        <f t="shared" si="132"/>
        <v>5.5653349099640849E-2</v>
      </c>
      <c r="AS133" s="103">
        <f t="shared" si="132"/>
        <v>6.0120847046749915E-2</v>
      </c>
      <c r="AT133" s="103">
        <f t="shared" si="132"/>
        <v>6.2098992443664465E-2</v>
      </c>
      <c r="AU133" s="103">
        <f t="shared" si="132"/>
        <v>5.9324006189576305E-2</v>
      </c>
      <c r="AV133" s="103">
        <f t="shared" si="132"/>
        <v>5.6192574738583988E-2</v>
      </c>
      <c r="AW133" s="103">
        <f t="shared" si="132"/>
        <v>5.7853780667493672E-2</v>
      </c>
      <c r="AX133" s="103">
        <f t="shared" si="132"/>
        <v>5.7841998567677126E-2</v>
      </c>
      <c r="AY133" s="103">
        <f t="shared" si="132"/>
        <v>5.9050412455571001E-2</v>
      </c>
      <c r="AZ133" s="103">
        <f t="shared" si="132"/>
        <v>6.0428368438886194E-2</v>
      </c>
      <c r="BA133" s="103">
        <f t="shared" si="132"/>
        <v>6.17326832767306E-2</v>
      </c>
      <c r="BB133" s="103">
        <f t="shared" si="132"/>
        <v>6.0871420992894755E-2</v>
      </c>
      <c r="BC133" s="103">
        <f t="shared" si="132"/>
        <v>5.9741661336827935E-2</v>
      </c>
    </row>
    <row r="134" spans="3:55" hidden="1" x14ac:dyDescent="0.35">
      <c r="C134" s="103">
        <f t="shared" ref="C134:AH134" si="133">IF(C42="s","s",C67)</f>
        <v>6.2567462777360749E-2</v>
      </c>
      <c r="D134" s="103">
        <f t="shared" si="133"/>
        <v>6.5107130865334928E-2</v>
      </c>
      <c r="E134" s="103">
        <f t="shared" si="133"/>
        <v>7.0899572014478732E-2</v>
      </c>
      <c r="F134" s="103">
        <f t="shared" si="133"/>
        <v>6.7951030965412981E-2</v>
      </c>
      <c r="G134" s="103">
        <f t="shared" si="133"/>
        <v>6.7560387295328789E-2</v>
      </c>
      <c r="H134" s="103">
        <f t="shared" si="133"/>
        <v>6.262750911165875E-2</v>
      </c>
      <c r="I134" s="103">
        <f t="shared" si="133"/>
        <v>6.028802856811253E-2</v>
      </c>
      <c r="J134" s="103">
        <f t="shared" si="133"/>
        <v>5.6200272989710191E-2</v>
      </c>
      <c r="K134" s="103">
        <f t="shared" si="133"/>
        <v>5.8024032495399017E-2</v>
      </c>
      <c r="L134" s="103">
        <f t="shared" si="133"/>
        <v>6.0817233459712641E-2</v>
      </c>
      <c r="M134" s="103">
        <f t="shared" si="133"/>
        <v>5.8034950970370737E-2</v>
      </c>
      <c r="N134" s="103">
        <f t="shared" si="133"/>
        <v>5.3891282225488828E-2</v>
      </c>
      <c r="O134" s="103">
        <f t="shared" si="133"/>
        <v>5.9013317164039923E-2</v>
      </c>
      <c r="P134" s="103">
        <f t="shared" si="133"/>
        <v>5.8611818190182248E-2</v>
      </c>
      <c r="Q134" s="103">
        <f t="shared" si="133"/>
        <v>5.8711886103300449E-2</v>
      </c>
      <c r="R134" s="103">
        <f t="shared" si="133"/>
        <v>5.6771795879475472E-2</v>
      </c>
      <c r="S134" s="103">
        <f t="shared" si="133"/>
        <v>5.0475297460793524E-2</v>
      </c>
      <c r="T134" s="103">
        <f t="shared" si="133"/>
        <v>5.0544159650964593E-2</v>
      </c>
      <c r="U134" s="103">
        <f t="shared" si="133"/>
        <v>5.0421001549202336E-2</v>
      </c>
      <c r="V134" s="103">
        <f t="shared" si="133"/>
        <v>5.6887441313259797E-2</v>
      </c>
      <c r="W134" s="103">
        <f t="shared" si="133"/>
        <v>5.4796644002644078E-2</v>
      </c>
      <c r="X134" s="103">
        <f t="shared" si="133"/>
        <v>5.9242277790281954E-2</v>
      </c>
      <c r="Y134" s="103">
        <f t="shared" si="133"/>
        <v>6.4679342596409381E-2</v>
      </c>
      <c r="Z134" s="103">
        <f t="shared" si="133"/>
        <v>7.0003836235844927E-2</v>
      </c>
      <c r="AA134" s="103">
        <f t="shared" si="133"/>
        <v>7.07718740369917E-2</v>
      </c>
      <c r="AB134" s="103">
        <f t="shared" si="133"/>
        <v>6.8651177071344424E-2</v>
      </c>
      <c r="AC134" s="103">
        <f t="shared" si="133"/>
        <v>7.2361707627982969E-2</v>
      </c>
      <c r="AD134" s="103">
        <f t="shared" si="133"/>
        <v>7.5405362387983524E-2</v>
      </c>
      <c r="AE134" s="103">
        <f t="shared" si="133"/>
        <v>7.3274470876602743E-2</v>
      </c>
      <c r="AF134" s="103">
        <f t="shared" si="133"/>
        <v>7.3715966236304095E-2</v>
      </c>
      <c r="AG134" s="103">
        <f t="shared" si="133"/>
        <v>7.2831522578530192E-2</v>
      </c>
      <c r="AH134" s="103">
        <f t="shared" si="133"/>
        <v>7.2387176817737695E-2</v>
      </c>
      <c r="AI134" s="103">
        <f t="shared" ref="AI134:BC134" si="134">IF(AI42="s","s",AI67)</f>
        <v>7.1767282503951105E-2</v>
      </c>
      <c r="AJ134" s="103">
        <f t="shared" si="134"/>
        <v>7.0602415018899981E-2</v>
      </c>
      <c r="AK134" s="103">
        <f t="shared" si="134"/>
        <v>7.3852082593193008E-2</v>
      </c>
      <c r="AL134" s="103">
        <f t="shared" si="134"/>
        <v>6.399969073417773E-2</v>
      </c>
      <c r="AM134" s="103">
        <f t="shared" si="134"/>
        <v>2.5069027794401861E-2</v>
      </c>
      <c r="AN134" s="103">
        <f t="shared" si="134"/>
        <v>4.7779671156575575E-2</v>
      </c>
      <c r="AO134" s="103">
        <f t="shared" si="134"/>
        <v>5.7617873850722499E-2</v>
      </c>
      <c r="AP134" s="103">
        <f t="shared" si="134"/>
        <v>5.4131988780178747E-2</v>
      </c>
      <c r="AQ134" s="103">
        <f t="shared" si="134"/>
        <v>6.396228402657704E-2</v>
      </c>
      <c r="AR134" s="103">
        <f t="shared" si="134"/>
        <v>5.5653349099640849E-2</v>
      </c>
      <c r="AS134" s="103">
        <f t="shared" si="134"/>
        <v>6.0120847046749915E-2</v>
      </c>
      <c r="AT134" s="103">
        <f t="shared" si="134"/>
        <v>6.2098992443664465E-2</v>
      </c>
      <c r="AU134" s="103">
        <f t="shared" si="134"/>
        <v>5.9324006189576305E-2</v>
      </c>
      <c r="AV134" s="103">
        <f t="shared" si="134"/>
        <v>5.6192574738583988E-2</v>
      </c>
      <c r="AW134" s="103">
        <f t="shared" si="134"/>
        <v>5.7853780667493672E-2</v>
      </c>
      <c r="AX134" s="103">
        <f t="shared" si="134"/>
        <v>5.7841998567677126E-2</v>
      </c>
      <c r="AY134" s="103">
        <f t="shared" si="134"/>
        <v>5.9050412455571001E-2</v>
      </c>
      <c r="AZ134" s="103">
        <f t="shared" si="134"/>
        <v>6.0428368438886194E-2</v>
      </c>
      <c r="BA134" s="103">
        <f t="shared" si="134"/>
        <v>6.17326832767306E-2</v>
      </c>
      <c r="BB134" s="103">
        <f t="shared" si="134"/>
        <v>6.0871420992894755E-2</v>
      </c>
      <c r="BC134" s="103">
        <f t="shared" si="134"/>
        <v>5.9741661336827935E-2</v>
      </c>
    </row>
    <row r="135" spans="3:55" hidden="1" x14ac:dyDescent="0.35">
      <c r="C135" s="103">
        <f t="shared" ref="C135:AH135" si="135">IF(C43="s","s",C68)</f>
        <v>1.4004341176886953E-2</v>
      </c>
      <c r="D135" s="103">
        <f t="shared" si="135"/>
        <v>1.5095960233616304E-2</v>
      </c>
      <c r="E135" s="103">
        <f t="shared" si="135"/>
        <v>1.3128731682720248E-2</v>
      </c>
      <c r="F135" s="103">
        <f t="shared" si="135"/>
        <v>1.3318801845907306E-2</v>
      </c>
      <c r="G135" s="103">
        <f t="shared" si="135"/>
        <v>1.2906489545480123E-2</v>
      </c>
      <c r="H135" s="103">
        <f t="shared" si="135"/>
        <v>1.066143631428958E-2</v>
      </c>
      <c r="I135" s="103">
        <f t="shared" si="135"/>
        <v>1.1657898045828551E-2</v>
      </c>
      <c r="J135" s="103">
        <f t="shared" si="135"/>
        <v>1.2086299066607971E-2</v>
      </c>
      <c r="K135" s="103">
        <f t="shared" si="135"/>
        <v>1.3065079931251857E-2</v>
      </c>
      <c r="L135" s="103">
        <f t="shared" si="135"/>
        <v>1.1821461754363225E-2</v>
      </c>
      <c r="M135" s="103">
        <f t="shared" si="135"/>
        <v>1.3538163399719296E-2</v>
      </c>
      <c r="N135" s="103">
        <f t="shared" si="135"/>
        <v>1.7972861305228755E-2</v>
      </c>
      <c r="O135" s="103">
        <f t="shared" si="135"/>
        <v>1.815039368079046E-2</v>
      </c>
      <c r="P135" s="103">
        <f t="shared" si="135"/>
        <v>1.8773473726355606E-2</v>
      </c>
      <c r="Q135" s="103">
        <f t="shared" si="135"/>
        <v>1.9460631636997263E-2</v>
      </c>
      <c r="R135" s="103">
        <f t="shared" si="135"/>
        <v>2.0098782699285118E-2</v>
      </c>
      <c r="S135" s="103">
        <f t="shared" si="135"/>
        <v>1.9450515404927669E-2</v>
      </c>
      <c r="T135" s="103">
        <f t="shared" si="135"/>
        <v>2.4468963004288521E-2</v>
      </c>
      <c r="U135" s="103">
        <f t="shared" si="135"/>
        <v>2.6684043581195954E-2</v>
      </c>
      <c r="V135" s="103">
        <f t="shared" si="135"/>
        <v>2.4587127119791868E-2</v>
      </c>
      <c r="W135" s="103">
        <f t="shared" si="135"/>
        <v>2.4428168074108837E-2</v>
      </c>
      <c r="X135" s="103">
        <f t="shared" si="135"/>
        <v>2.4056386197120048E-2</v>
      </c>
      <c r="Y135" s="103">
        <f t="shared" si="135"/>
        <v>2.3094745813119402E-2</v>
      </c>
      <c r="Z135" s="103">
        <f t="shared" si="135"/>
        <v>2.7985824515730069E-2</v>
      </c>
      <c r="AA135" s="103">
        <f t="shared" si="135"/>
        <v>2.631428469762195E-2</v>
      </c>
      <c r="AB135" s="103">
        <f t="shared" si="135"/>
        <v>2.6024384270385784E-2</v>
      </c>
      <c r="AC135" s="103">
        <f t="shared" si="135"/>
        <v>2.6685226905072652E-2</v>
      </c>
      <c r="AD135" s="103">
        <f t="shared" si="135"/>
        <v>2.8026815064187437E-2</v>
      </c>
      <c r="AE135" s="103">
        <f t="shared" si="135"/>
        <v>2.5066158625007044E-2</v>
      </c>
      <c r="AF135" s="103">
        <f t="shared" si="135"/>
        <v>2.3366836712380212E-2</v>
      </c>
      <c r="AG135" s="103">
        <f t="shared" si="135"/>
        <v>2.4854833275740548E-2</v>
      </c>
      <c r="AH135" s="103">
        <f t="shared" si="135"/>
        <v>2.6862391833450711E-2</v>
      </c>
      <c r="AI135" s="103">
        <f t="shared" ref="AI135:BC135" si="136">IF(AI43="s","s",AI68)</f>
        <v>2.6994582693917739E-2</v>
      </c>
      <c r="AJ135" s="103">
        <f t="shared" si="136"/>
        <v>2.6821668425773628E-2</v>
      </c>
      <c r="AK135" s="103">
        <f t="shared" si="136"/>
        <v>2.6089496098173341E-2</v>
      </c>
      <c r="AL135" s="103">
        <f t="shared" si="136"/>
        <v>2.5146901030353351E-2</v>
      </c>
      <c r="AM135" s="103">
        <f t="shared" si="136"/>
        <v>1.7009058631399433E-2</v>
      </c>
      <c r="AN135" s="103">
        <f t="shared" si="136"/>
        <v>2.2386948647998835E-2</v>
      </c>
      <c r="AO135" s="103">
        <f t="shared" si="136"/>
        <v>2.7236817789181716E-2</v>
      </c>
      <c r="AP135" s="103">
        <f t="shared" si="136"/>
        <v>2.4527419772774964E-2</v>
      </c>
      <c r="AQ135" s="103">
        <f t="shared" si="136"/>
        <v>2.5314668433998093E-2</v>
      </c>
      <c r="AR135" s="103">
        <f t="shared" si="136"/>
        <v>2.4859855160264295E-2</v>
      </c>
      <c r="AS135" s="103">
        <f t="shared" si="136"/>
        <v>2.6272347060157072E-2</v>
      </c>
      <c r="AT135" s="103">
        <f t="shared" si="136"/>
        <v>2.8038367178299026E-2</v>
      </c>
      <c r="AU135" s="103">
        <f t="shared" si="136"/>
        <v>2.6022835537354266E-2</v>
      </c>
      <c r="AV135" s="103">
        <f t="shared" si="136"/>
        <v>2.5994307682495169E-2</v>
      </c>
      <c r="AW135" s="103">
        <f t="shared" si="136"/>
        <v>2.4637234208501127E-2</v>
      </c>
      <c r="AX135" s="103">
        <f t="shared" si="136"/>
        <v>2.3881789943236732E-2</v>
      </c>
      <c r="AY135" s="103">
        <f t="shared" si="136"/>
        <v>2.2652043075880909E-2</v>
      </c>
      <c r="AZ135" s="103">
        <f t="shared" si="136"/>
        <v>2.2707835732998546E-2</v>
      </c>
      <c r="BA135" s="103">
        <f t="shared" si="136"/>
        <v>2.1564615368130462E-2</v>
      </c>
      <c r="BB135" s="103">
        <f t="shared" si="136"/>
        <v>2.1379864916829285E-2</v>
      </c>
      <c r="BC135" s="103">
        <f t="shared" si="136"/>
        <v>2.1458544811459847E-2</v>
      </c>
    </row>
    <row r="136" spans="3:55" hidden="1" x14ac:dyDescent="0.35">
      <c r="C136" s="103">
        <f t="shared" ref="C136:AH136" si="137">IF(C44="s","s",C69)</f>
        <v>6.7715195440695625E-2</v>
      </c>
      <c r="D136" s="103">
        <f t="shared" si="137"/>
        <v>7.5477434807390401E-2</v>
      </c>
      <c r="E136" s="103">
        <f t="shared" si="137"/>
        <v>7.4811463134650327E-2</v>
      </c>
      <c r="F136" s="103">
        <f t="shared" si="137"/>
        <v>7.2156036194554532E-2</v>
      </c>
      <c r="G136" s="103">
        <f t="shared" si="137"/>
        <v>6.7742225918575344E-2</v>
      </c>
      <c r="H136" s="103">
        <f t="shared" si="137"/>
        <v>6.6885733102884148E-2</v>
      </c>
      <c r="I136" s="103">
        <f t="shared" si="137"/>
        <v>6.5273172430544091E-2</v>
      </c>
      <c r="J136" s="103">
        <f t="shared" si="137"/>
        <v>6.5039949219331386E-2</v>
      </c>
      <c r="K136" s="103">
        <f t="shared" si="137"/>
        <v>6.6367708670534348E-2</v>
      </c>
      <c r="L136" s="103">
        <f t="shared" si="137"/>
        <v>6.7279237093972377E-2</v>
      </c>
      <c r="M136" s="103">
        <f t="shared" si="137"/>
        <v>6.5426899819610973E-2</v>
      </c>
      <c r="N136" s="103">
        <f t="shared" si="137"/>
        <v>7.2623126423158338E-2</v>
      </c>
      <c r="O136" s="103">
        <f t="shared" si="137"/>
        <v>6.106719375065213E-2</v>
      </c>
      <c r="P136" s="103">
        <f t="shared" si="137"/>
        <v>6.6101526107482933E-2</v>
      </c>
      <c r="Q136" s="103">
        <f t="shared" si="137"/>
        <v>7.0050284001730037E-2</v>
      </c>
      <c r="R136" s="103">
        <f t="shared" si="137"/>
        <v>7.8116408503729931E-2</v>
      </c>
      <c r="S136" s="103">
        <f t="shared" si="137"/>
        <v>7.9111261863819712E-2</v>
      </c>
      <c r="T136" s="103">
        <f t="shared" si="137"/>
        <v>8.7149458087978943E-2</v>
      </c>
      <c r="U136" s="103">
        <f t="shared" si="137"/>
        <v>9.8047584071971339E-2</v>
      </c>
      <c r="V136" s="103">
        <f t="shared" si="137"/>
        <v>0.10654226830757109</v>
      </c>
      <c r="W136" s="103">
        <f t="shared" si="137"/>
        <v>0.1030598761631937</v>
      </c>
      <c r="X136" s="103">
        <f t="shared" si="137"/>
        <v>0.10450014220667188</v>
      </c>
      <c r="Y136" s="103">
        <f t="shared" si="137"/>
        <v>0.10361837549020007</v>
      </c>
      <c r="Z136" s="103">
        <f t="shared" si="137"/>
        <v>0.12455004008452747</v>
      </c>
      <c r="AA136" s="103">
        <f t="shared" si="137"/>
        <v>9.5826739233730085E-2</v>
      </c>
      <c r="AB136" s="103">
        <f t="shared" si="137"/>
        <v>9.6860400922907625E-2</v>
      </c>
      <c r="AC136" s="103">
        <f t="shared" si="137"/>
        <v>0.10043959448990662</v>
      </c>
      <c r="AD136" s="103">
        <f t="shared" si="137"/>
        <v>0.11503290187062</v>
      </c>
      <c r="AE136" s="103">
        <f t="shared" si="137"/>
        <v>9.6596379127407775E-2</v>
      </c>
      <c r="AF136" s="103">
        <f t="shared" si="137"/>
        <v>9.8016295965184311E-2</v>
      </c>
      <c r="AG136" s="103">
        <f t="shared" si="137"/>
        <v>9.8166096839289466E-2</v>
      </c>
      <c r="AH136" s="103">
        <f t="shared" si="137"/>
        <v>9.1289800922849496E-2</v>
      </c>
      <c r="AI136" s="103">
        <f t="shared" ref="AI136:BC136" si="138">IF(AI44="s","s",AI69)</f>
        <v>9.039511394210227E-2</v>
      </c>
      <c r="AJ136" s="103">
        <f t="shared" si="138"/>
        <v>9.2194388654158757E-2</v>
      </c>
      <c r="AK136" s="103">
        <f t="shared" si="138"/>
        <v>7.8222670026987212E-2</v>
      </c>
      <c r="AL136" s="103">
        <f t="shared" si="138"/>
        <v>8.2641557980888541E-2</v>
      </c>
      <c r="AM136" s="103">
        <f t="shared" si="138"/>
        <v>7.5976356998406783E-2</v>
      </c>
      <c r="AN136" s="103">
        <f t="shared" si="138"/>
        <v>7.1269629399289339E-2</v>
      </c>
      <c r="AO136" s="103">
        <f t="shared" si="138"/>
        <v>8.9136435658290214E-2</v>
      </c>
      <c r="AP136" s="103">
        <f t="shared" si="138"/>
        <v>9.3369393559230157E-2</v>
      </c>
      <c r="AQ136" s="103">
        <f t="shared" si="138"/>
        <v>0.10351937558450355</v>
      </c>
      <c r="AR136" s="103">
        <f t="shared" si="138"/>
        <v>0.10063593793878499</v>
      </c>
      <c r="AS136" s="103">
        <f t="shared" si="138"/>
        <v>9.5607801020874572E-2</v>
      </c>
      <c r="AT136" s="103">
        <f t="shared" si="138"/>
        <v>9.0633101429234142E-2</v>
      </c>
      <c r="AU136" s="103">
        <f t="shared" si="138"/>
        <v>9.2855121168848642E-2</v>
      </c>
      <c r="AV136" s="103">
        <f t="shared" si="138"/>
        <v>8.7466238383270153E-2</v>
      </c>
      <c r="AW136" s="103">
        <f t="shared" si="138"/>
        <v>8.3143121196197739E-2</v>
      </c>
      <c r="AX136" s="103">
        <f t="shared" si="138"/>
        <v>9.4922110908377363E-2</v>
      </c>
      <c r="AY136" s="103">
        <f t="shared" si="138"/>
        <v>8.9179873588191447E-2</v>
      </c>
      <c r="AZ136" s="103">
        <f t="shared" si="138"/>
        <v>9.0102545931246808E-2</v>
      </c>
      <c r="BA136" s="103">
        <f t="shared" si="138"/>
        <v>9.1546826070744505E-2</v>
      </c>
      <c r="BB136" s="103">
        <f t="shared" si="138"/>
        <v>8.6515630664292228E-2</v>
      </c>
      <c r="BC136" s="103">
        <f t="shared" si="138"/>
        <v>8.7189794819978017E-2</v>
      </c>
    </row>
    <row r="137" spans="3:55" hidden="1" x14ac:dyDescent="0.35">
      <c r="C137" s="103">
        <f t="shared" ref="C137:AH137" si="139">IF(C45="s","s",C70)</f>
        <v>3.9426652837834149E-3</v>
      </c>
      <c r="D137" s="103">
        <f t="shared" si="139"/>
        <v>3.5801586821320669E-3</v>
      </c>
      <c r="E137" s="103">
        <f t="shared" si="139"/>
        <v>3.5262117361915769E-3</v>
      </c>
      <c r="F137" s="103">
        <f t="shared" si="139"/>
        <v>3.3054317488796976E-3</v>
      </c>
      <c r="G137" s="103">
        <f t="shared" si="139"/>
        <v>3.5427561086187548E-3</v>
      </c>
      <c r="H137" s="103">
        <f t="shared" si="139"/>
        <v>4.1253657189823708E-3</v>
      </c>
      <c r="I137" s="103">
        <f t="shared" si="139"/>
        <v>3.0960683185112629E-3</v>
      </c>
      <c r="J137" s="103">
        <f t="shared" si="139"/>
        <v>3.6925904369173161E-3</v>
      </c>
      <c r="K137" s="103">
        <f t="shared" si="139"/>
        <v>3.4502776161435262E-3</v>
      </c>
      <c r="L137" s="103">
        <f t="shared" si="139"/>
        <v>3.4750045099271776E-3</v>
      </c>
      <c r="M137" s="103">
        <f t="shared" si="139"/>
        <v>5.7898719960666409E-3</v>
      </c>
      <c r="N137" s="103">
        <f t="shared" si="139"/>
        <v>5.2829776899883897E-3</v>
      </c>
      <c r="O137" s="103">
        <f t="shared" si="139"/>
        <v>5.7534557725585954E-3</v>
      </c>
      <c r="P137" s="103">
        <f t="shared" si="139"/>
        <v>6.4702812656539845E-3</v>
      </c>
      <c r="Q137" s="103">
        <f t="shared" si="139"/>
        <v>4.6780086375806853E-3</v>
      </c>
      <c r="R137" s="103">
        <f t="shared" si="139"/>
        <v>5.1032837371982956E-3</v>
      </c>
      <c r="S137" s="103">
        <f t="shared" si="139"/>
        <v>4.9724560799807469E-3</v>
      </c>
      <c r="T137" s="103">
        <f t="shared" si="139"/>
        <v>6.8721315549121796E-3</v>
      </c>
      <c r="U137" s="103">
        <f t="shared" si="139"/>
        <v>6.3133767192778845E-3</v>
      </c>
      <c r="V137" s="103">
        <f t="shared" si="139"/>
        <v>6.8889321730680403E-3</v>
      </c>
      <c r="W137" s="103">
        <f t="shared" si="139"/>
        <v>7.8869986495055215E-3</v>
      </c>
      <c r="X137" s="103">
        <f t="shared" si="139"/>
        <v>6.2779670395175218E-3</v>
      </c>
      <c r="Y137" s="103">
        <f t="shared" si="139"/>
        <v>5.9817762683773571E-3</v>
      </c>
      <c r="Z137" s="103">
        <f t="shared" si="139"/>
        <v>6.9528036623685511E-3</v>
      </c>
      <c r="AA137" s="103">
        <f t="shared" si="139"/>
        <v>5.1562886821419681E-3</v>
      </c>
      <c r="AB137" s="103">
        <f t="shared" si="139"/>
        <v>7.0758447637793822E-3</v>
      </c>
      <c r="AC137" s="103">
        <f t="shared" si="139"/>
        <v>7.7768404742328476E-3</v>
      </c>
      <c r="AD137" s="103">
        <f t="shared" si="139"/>
        <v>7.2222419877416228E-3</v>
      </c>
      <c r="AE137" s="103">
        <f t="shared" si="139"/>
        <v>8.0658096207654201E-3</v>
      </c>
      <c r="AF137" s="103">
        <f t="shared" si="139"/>
        <v>6.786805937471622E-3</v>
      </c>
      <c r="AG137" s="103">
        <f t="shared" si="139"/>
        <v>7.779346323763702E-3</v>
      </c>
      <c r="AH137" s="103">
        <f t="shared" si="139"/>
        <v>6.4704455043075775E-3</v>
      </c>
      <c r="AI137" s="103">
        <f t="shared" ref="AI137:BC137" si="140">IF(AI45="s","s",AI70)</f>
        <v>6.2656023140759357E-3</v>
      </c>
      <c r="AJ137" s="103">
        <f t="shared" si="140"/>
        <v>6.8235972217385778E-3</v>
      </c>
      <c r="AK137" s="103">
        <f t="shared" si="140"/>
        <v>6.5198571447329439E-3</v>
      </c>
      <c r="AL137" s="103">
        <f t="shared" si="140"/>
        <v>7.7118819457201735E-3</v>
      </c>
      <c r="AM137" s="103">
        <f t="shared" si="140"/>
        <v>1.3198053879816458E-3</v>
      </c>
      <c r="AN137" s="103">
        <f t="shared" si="140"/>
        <v>2.4693356209897306E-3</v>
      </c>
      <c r="AO137" s="103">
        <f t="shared" si="140"/>
        <v>6.7207161345541559E-3</v>
      </c>
      <c r="AP137" s="103">
        <f t="shared" si="140"/>
        <v>3.6759297134339548E-3</v>
      </c>
      <c r="AQ137" s="103">
        <f t="shared" si="140"/>
        <v>7.3884566235866266E-3</v>
      </c>
      <c r="AR137" s="103">
        <f t="shared" si="140"/>
        <v>8.8296291037104711E-3</v>
      </c>
      <c r="AS137" s="103">
        <f t="shared" si="140"/>
        <v>1.0769888114484854E-2</v>
      </c>
      <c r="AT137" s="103">
        <f t="shared" si="140"/>
        <v>1.1196794707933501E-2</v>
      </c>
      <c r="AU137" s="103">
        <f t="shared" si="140"/>
        <v>1.244928477881063E-2</v>
      </c>
      <c r="AV137" s="103">
        <f t="shared" si="140"/>
        <v>1.1061057593780472E-2</v>
      </c>
      <c r="AW137" s="103">
        <f t="shared" si="140"/>
        <v>9.9654350660286859E-3</v>
      </c>
      <c r="AX137" s="103">
        <f t="shared" si="140"/>
        <v>1.0565109431641118E-2</v>
      </c>
      <c r="AY137" s="103">
        <f t="shared" si="140"/>
        <v>9.8716058549977569E-3</v>
      </c>
      <c r="AZ137" s="103">
        <f t="shared" si="140"/>
        <v>9.269854681251485E-3</v>
      </c>
      <c r="BA137" s="103">
        <f t="shared" si="140"/>
        <v>1.1065549657282717E-2</v>
      </c>
      <c r="BB137" s="103">
        <f t="shared" si="140"/>
        <v>1.0397857044662916E-2</v>
      </c>
      <c r="BC137" s="103">
        <f t="shared" si="140"/>
        <v>9.5534479656502538E-3</v>
      </c>
    </row>
    <row r="138" spans="3:55" hidden="1" x14ac:dyDescent="0.35">
      <c r="C138" s="103">
        <f t="shared" ref="C138:AH138" si="141">IF(C46="s","s",C71)</f>
        <v>9.5533311290156037E-3</v>
      </c>
      <c r="D138" s="103">
        <f t="shared" si="141"/>
        <v>1.2184635948969003E-2</v>
      </c>
      <c r="E138" s="103">
        <f t="shared" si="141"/>
        <v>8.8452135398457941E-3</v>
      </c>
      <c r="F138" s="103">
        <f t="shared" si="141"/>
        <v>1.0505901429849666E-2</v>
      </c>
      <c r="G138" s="103">
        <f t="shared" si="141"/>
        <v>1.4461393922143238E-2</v>
      </c>
      <c r="H138" s="103">
        <f t="shared" si="141"/>
        <v>1.1059376692273254E-2</v>
      </c>
      <c r="I138" s="103">
        <f t="shared" si="141"/>
        <v>5.1395448496898786E-3</v>
      </c>
      <c r="J138" s="103">
        <f t="shared" si="141"/>
        <v>7.0652751162591197E-3</v>
      </c>
      <c r="K138" s="103">
        <f t="shared" si="141"/>
        <v>1.1050727386548666E-2</v>
      </c>
      <c r="L138" s="103">
        <f t="shared" si="141"/>
        <v>1.0626224000162878E-2</v>
      </c>
      <c r="M138" s="103">
        <f t="shared" si="141"/>
        <v>1.068126202617436E-2</v>
      </c>
      <c r="N138" s="103">
        <f t="shared" si="141"/>
        <v>9.5200384568040562E-3</v>
      </c>
      <c r="O138" s="103">
        <f t="shared" si="141"/>
        <v>8.08491426880735E-3</v>
      </c>
      <c r="P138" s="103">
        <f t="shared" si="141"/>
        <v>7.5621470634099344E-3</v>
      </c>
      <c r="Q138" s="103">
        <f t="shared" si="141"/>
        <v>8.9311731025151914E-3</v>
      </c>
      <c r="R138" s="103">
        <f t="shared" si="141"/>
        <v>1.5255227019446959E-2</v>
      </c>
      <c r="S138" s="103">
        <f t="shared" si="141"/>
        <v>1.6749877330387689E-2</v>
      </c>
      <c r="T138" s="103">
        <f t="shared" si="141"/>
        <v>1.3002772227305089E-2</v>
      </c>
      <c r="U138" s="103">
        <f t="shared" si="141"/>
        <v>1.1148454867265555E-2</v>
      </c>
      <c r="V138" s="103">
        <f t="shared" si="141"/>
        <v>8.5651388636848545E-3</v>
      </c>
      <c r="W138" s="103">
        <f t="shared" si="141"/>
        <v>1.2248132396532786E-2</v>
      </c>
      <c r="X138" s="103">
        <f t="shared" si="141"/>
        <v>2.7050645716107845E-2</v>
      </c>
      <c r="Y138" s="103">
        <f t="shared" si="141"/>
        <v>1.4748821216696462E-2</v>
      </c>
      <c r="Z138" s="103">
        <f t="shared" si="141"/>
        <v>1.7006297333301744E-2</v>
      </c>
      <c r="AA138" s="103">
        <f t="shared" si="141"/>
        <v>1.9848076841017328E-2</v>
      </c>
      <c r="AB138" s="103">
        <f t="shared" si="141"/>
        <v>2.4188439102891566E-2</v>
      </c>
      <c r="AC138" s="103">
        <f t="shared" si="141"/>
        <v>2.6057443374197735E-2</v>
      </c>
      <c r="AD138" s="103">
        <f t="shared" si="141"/>
        <v>2.3751434924104978E-2</v>
      </c>
      <c r="AE138" s="103">
        <f t="shared" si="141"/>
        <v>2.2461971050326355E-2</v>
      </c>
      <c r="AF138" s="103">
        <f t="shared" si="141"/>
        <v>2.3222800040842876E-2</v>
      </c>
      <c r="AG138" s="103">
        <f t="shared" si="141"/>
        <v>2.3694463943353578E-2</v>
      </c>
      <c r="AH138" s="103">
        <f t="shared" si="141"/>
        <v>2.4643646335630303E-2</v>
      </c>
      <c r="AI138" s="103">
        <f t="shared" ref="AI138:BC138" si="142">IF(AI46="s","s",AI71)</f>
        <v>2.2129957154523382E-2</v>
      </c>
      <c r="AJ138" s="103">
        <f t="shared" si="142"/>
        <v>1.3790822322176981E-2</v>
      </c>
      <c r="AK138" s="103">
        <f t="shared" si="142"/>
        <v>1.1345714011819287E-2</v>
      </c>
      <c r="AL138" s="103">
        <f t="shared" si="142"/>
        <v>1.6462481851402588E-2</v>
      </c>
      <c r="AM138" s="103">
        <f t="shared" si="142"/>
        <v>2.0194951349773786E-2</v>
      </c>
      <c r="AN138" s="103">
        <f t="shared" si="142"/>
        <v>1.7029216550874658E-2</v>
      </c>
      <c r="AO138" s="103">
        <f t="shared" si="142"/>
        <v>1.9633112230759437E-2</v>
      </c>
      <c r="AP138" s="103">
        <f t="shared" si="142"/>
        <v>1.7359859070704142E-2</v>
      </c>
      <c r="AQ138" s="103">
        <f t="shared" si="142"/>
        <v>1.1653035500719881E-2</v>
      </c>
      <c r="AR138" s="103">
        <f t="shared" si="142"/>
        <v>8.0137404319338846E-3</v>
      </c>
      <c r="AS138" s="103">
        <f t="shared" si="142"/>
        <v>7.542499446827308E-3</v>
      </c>
      <c r="AT138" s="103">
        <f t="shared" si="142"/>
        <v>6.7248464637096762E-3</v>
      </c>
      <c r="AU138" s="103">
        <f t="shared" si="142"/>
        <v>9.0986202900822932E-3</v>
      </c>
      <c r="AV138" s="103">
        <f t="shared" si="142"/>
        <v>8.3264531672884948E-3</v>
      </c>
      <c r="AW138" s="103">
        <f t="shared" si="142"/>
        <v>8.4138187303299597E-3</v>
      </c>
      <c r="AX138" s="103">
        <f t="shared" si="142"/>
        <v>8.6399295075792609E-3</v>
      </c>
      <c r="AY138" s="103">
        <f t="shared" si="142"/>
        <v>5.1154840471919275E-3</v>
      </c>
      <c r="AZ138" s="103">
        <f t="shared" si="142"/>
        <v>5.0184881857731241E-3</v>
      </c>
      <c r="BA138" s="103">
        <f t="shared" si="142"/>
        <v>4.1613395336914227E-3</v>
      </c>
      <c r="BB138" s="103">
        <f t="shared" si="142"/>
        <v>4.1202857099995847E-3</v>
      </c>
      <c r="BC138" s="103">
        <f t="shared" si="142"/>
        <v>6.686310041147908E-3</v>
      </c>
    </row>
    <row r="139" spans="3:55" hidden="1" x14ac:dyDescent="0.35">
      <c r="C139" s="103">
        <f t="shared" ref="C139:AH139" si="143">IF(C47="s","s",C72)</f>
        <v>1.2317506059990074E-2</v>
      </c>
      <c r="D139" s="103">
        <f t="shared" si="143"/>
        <v>1.0151701087502595E-2</v>
      </c>
      <c r="E139" s="103">
        <f t="shared" si="143"/>
        <v>9.7872818968922984E-3</v>
      </c>
      <c r="F139" s="103">
        <f t="shared" si="143"/>
        <v>8.603404989991641E-3</v>
      </c>
      <c r="G139" s="103">
        <f t="shared" si="143"/>
        <v>1.6030393886927438E-2</v>
      </c>
      <c r="H139" s="103">
        <f t="shared" si="143"/>
        <v>1.0333191551276582E-2</v>
      </c>
      <c r="I139" s="103">
        <f t="shared" si="143"/>
        <v>8.8521511469493008E-3</v>
      </c>
      <c r="J139" s="103">
        <f t="shared" si="143"/>
        <v>8.2487535306942639E-3</v>
      </c>
      <c r="K139" s="103">
        <f t="shared" si="143"/>
        <v>7.9380747229242359E-3</v>
      </c>
      <c r="L139" s="103">
        <f t="shared" si="143"/>
        <v>1.0291873247216924E-2</v>
      </c>
      <c r="M139" s="103">
        <f t="shared" si="143"/>
        <v>1.1961692746693928E-2</v>
      </c>
      <c r="N139" s="103">
        <f t="shared" si="143"/>
        <v>1.4366878416038098E-2</v>
      </c>
      <c r="O139" s="103">
        <f t="shared" si="143"/>
        <v>1.3021051845578112E-2</v>
      </c>
      <c r="P139" s="103">
        <f t="shared" si="143"/>
        <v>1.4417218800358109E-2</v>
      </c>
      <c r="Q139" s="103">
        <f t="shared" si="143"/>
        <v>1.4782166199998479E-2</v>
      </c>
      <c r="R139" s="103">
        <f t="shared" si="143"/>
        <v>1.3984710516353201E-2</v>
      </c>
      <c r="S139" s="103">
        <f t="shared" si="143"/>
        <v>1.3294185642692576E-2</v>
      </c>
      <c r="T139" s="103">
        <f t="shared" si="143"/>
        <v>1.5898947500709703E-2</v>
      </c>
      <c r="U139" s="103">
        <f t="shared" si="143"/>
        <v>1.2743939089736525E-2</v>
      </c>
      <c r="V139" s="103">
        <f t="shared" si="143"/>
        <v>1.2855235846978071E-2</v>
      </c>
      <c r="W139" s="103">
        <f t="shared" si="143"/>
        <v>1.6977111921781231E-2</v>
      </c>
      <c r="X139" s="103">
        <f t="shared" si="143"/>
        <v>1.2774372267995491E-2</v>
      </c>
      <c r="Y139" s="103">
        <f t="shared" si="143"/>
        <v>1.3809695090016618E-2</v>
      </c>
      <c r="Z139" s="103">
        <f t="shared" si="143"/>
        <v>1.2076593292432859E-2</v>
      </c>
      <c r="AA139" s="103">
        <f t="shared" si="143"/>
        <v>1.3061110752468389E-2</v>
      </c>
      <c r="AB139" s="103">
        <f t="shared" si="143"/>
        <v>1.1984180826260141E-2</v>
      </c>
      <c r="AC139" s="103">
        <f t="shared" si="143"/>
        <v>1.037414439514023E-2</v>
      </c>
      <c r="AD139" s="103">
        <f t="shared" si="143"/>
        <v>9.1295718848474691E-3</v>
      </c>
      <c r="AE139" s="103">
        <f t="shared" si="143"/>
        <v>1.0594094150690576E-2</v>
      </c>
      <c r="AF139" s="103">
        <f t="shared" si="143"/>
        <v>8.8671081774064422E-3</v>
      </c>
      <c r="AG139" s="103">
        <f t="shared" si="143"/>
        <v>1.0558160263002289E-2</v>
      </c>
      <c r="AH139" s="103">
        <f t="shared" si="143"/>
        <v>1.2049555762938261E-2</v>
      </c>
      <c r="AI139" s="103">
        <f t="shared" ref="AI139:BC139" si="144">IF(AI47="s","s",AI72)</f>
        <v>1.1522064960916768E-2</v>
      </c>
      <c r="AJ139" s="103">
        <f t="shared" si="144"/>
        <v>1.0882559665484759E-2</v>
      </c>
      <c r="AK139" s="103">
        <f t="shared" si="144"/>
        <v>1.0518470526785013E-2</v>
      </c>
      <c r="AL139" s="103">
        <f t="shared" si="144"/>
        <v>1.1313709638452974E-2</v>
      </c>
      <c r="AM139" s="103">
        <f t="shared" si="144"/>
        <v>7.6608784278211252E-3</v>
      </c>
      <c r="AN139" s="103">
        <f t="shared" si="144"/>
        <v>8.0945851082430686E-3</v>
      </c>
      <c r="AO139" s="103">
        <f t="shared" si="144"/>
        <v>9.9550232218064676E-3</v>
      </c>
      <c r="AP139" s="103">
        <f t="shared" si="144"/>
        <v>1.1551157113819377E-2</v>
      </c>
      <c r="AQ139" s="103">
        <f t="shared" si="144"/>
        <v>1.0245554520037614E-2</v>
      </c>
      <c r="AR139" s="103">
        <f t="shared" si="144"/>
        <v>1.1238544608272722E-2</v>
      </c>
      <c r="AS139" s="103">
        <f t="shared" si="144"/>
        <v>1.4106164890839193E-2</v>
      </c>
      <c r="AT139" s="103">
        <f t="shared" si="144"/>
        <v>1.1061982288202227E-2</v>
      </c>
      <c r="AU139" s="103">
        <f t="shared" si="144"/>
        <v>1.1699450757418271E-2</v>
      </c>
      <c r="AV139" s="103">
        <f t="shared" si="144"/>
        <v>1.4229865486591964E-2</v>
      </c>
      <c r="AW139" s="103">
        <f t="shared" si="144"/>
        <v>1.2868540098494098E-2</v>
      </c>
      <c r="AX139" s="103">
        <f t="shared" si="144"/>
        <v>1.1987066599214561E-2</v>
      </c>
      <c r="AY139" s="103">
        <f t="shared" si="144"/>
        <v>1.2598568811139911E-2</v>
      </c>
      <c r="AZ139" s="103">
        <f t="shared" si="144"/>
        <v>1.1653842224547314E-2</v>
      </c>
      <c r="BA139" s="103">
        <f t="shared" si="144"/>
        <v>1.1665164061989407E-2</v>
      </c>
      <c r="BB139" s="103">
        <f t="shared" si="144"/>
        <v>1.2898741645494925E-2</v>
      </c>
      <c r="BC139" s="103">
        <f t="shared" si="144"/>
        <v>1.3121066897679343E-2</v>
      </c>
    </row>
    <row r="140" spans="3:55" hidden="1" x14ac:dyDescent="0.35">
      <c r="C140" s="103">
        <f t="shared" ref="C140:AH140" si="145">IF(C48="s","s",C73)</f>
        <v>4.4711977683863612E-2</v>
      </c>
      <c r="D140" s="103">
        <f t="shared" si="145"/>
        <v>4.2724548083209239E-2</v>
      </c>
      <c r="E140" s="103">
        <f t="shared" si="145"/>
        <v>3.3739989187171873E-2</v>
      </c>
      <c r="F140" s="103">
        <f t="shared" si="145"/>
        <v>2.6582416226545287E-2</v>
      </c>
      <c r="G140" s="103">
        <f t="shared" si="145"/>
        <v>3.9950337511585859E-2</v>
      </c>
      <c r="H140" s="103">
        <f t="shared" si="145"/>
        <v>2.5747589276431865E-2</v>
      </c>
      <c r="I140" s="103">
        <f t="shared" si="145"/>
        <v>2.6052556518918999E-2</v>
      </c>
      <c r="J140" s="103">
        <f t="shared" si="145"/>
        <v>1.9850427662850532E-2</v>
      </c>
      <c r="K140" s="103">
        <f t="shared" si="145"/>
        <v>1.3384030634831448E-2</v>
      </c>
      <c r="L140" s="103">
        <f t="shared" si="145"/>
        <v>1.4120695851180965E-2</v>
      </c>
      <c r="M140" s="103">
        <f t="shared" si="145"/>
        <v>1.4931094894523423E-2</v>
      </c>
      <c r="N140" s="103">
        <f t="shared" si="145"/>
        <v>1.0271866119234668E-2</v>
      </c>
      <c r="O140" s="103">
        <f t="shared" si="145"/>
        <v>1.0946151138891332E-2</v>
      </c>
      <c r="P140" s="103">
        <f t="shared" si="145"/>
        <v>2.2134478649747817E-2</v>
      </c>
      <c r="Q140" s="103">
        <f t="shared" si="145"/>
        <v>1.8534592026938166E-2</v>
      </c>
      <c r="R140" s="103">
        <f t="shared" si="145"/>
        <v>2.0786609011340086E-2</v>
      </c>
      <c r="S140" s="103">
        <f t="shared" si="145"/>
        <v>9.3251171087807838E-3</v>
      </c>
      <c r="T140" s="103">
        <f t="shared" si="145"/>
        <v>1.3305423536886065E-2</v>
      </c>
      <c r="U140" s="103">
        <f t="shared" si="145"/>
        <v>1.8602862739212005E-2</v>
      </c>
      <c r="V140" s="103">
        <f t="shared" si="145"/>
        <v>6.7938975567514246E-3</v>
      </c>
      <c r="W140" s="103">
        <f t="shared" si="145"/>
        <v>1.1932000655457426E-2</v>
      </c>
      <c r="X140" s="103">
        <f t="shared" si="145"/>
        <v>1.2198226271117671E-2</v>
      </c>
      <c r="Y140" s="103">
        <f t="shared" si="145"/>
        <v>4.8097524859814448E-3</v>
      </c>
      <c r="Z140" s="103">
        <f t="shared" si="145"/>
        <v>1.6806229679188062E-2</v>
      </c>
      <c r="AA140" s="103">
        <f t="shared" si="145"/>
        <v>1.9697128956585729E-2</v>
      </c>
      <c r="AB140" s="103">
        <f t="shared" si="145"/>
        <v>2.4501487442909069E-2</v>
      </c>
      <c r="AC140" s="103">
        <f t="shared" si="145"/>
        <v>1.8586975533145762E-2</v>
      </c>
      <c r="AD140" s="103">
        <f t="shared" si="145"/>
        <v>1.4593003768081035E-2</v>
      </c>
      <c r="AE140" s="103">
        <f t="shared" si="145"/>
        <v>1.7840959928882016E-2</v>
      </c>
      <c r="AF140" s="103">
        <f t="shared" si="145"/>
        <v>7.7797974194920173E-3</v>
      </c>
      <c r="AG140" s="103">
        <f t="shared" si="145"/>
        <v>8.5036815966081127E-3</v>
      </c>
      <c r="AH140" s="103">
        <f t="shared" si="145"/>
        <v>5.6329453426207732E-3</v>
      </c>
      <c r="AI140" s="103">
        <f t="shared" ref="AI140:BC140" si="146">IF(AI48="s","s",AI73)</f>
        <v>5.9202823013836158E-3</v>
      </c>
      <c r="AJ140" s="103">
        <f t="shared" si="146"/>
        <v>7.4429781392176845E-3</v>
      </c>
      <c r="AK140" s="103">
        <f t="shared" si="146"/>
        <v>7.6152883976718811E-3</v>
      </c>
      <c r="AL140" s="103">
        <f t="shared" si="146"/>
        <v>6.0134543282792897E-3</v>
      </c>
      <c r="AM140" s="103" t="str">
        <f t="shared" si="146"/>
        <v>s</v>
      </c>
      <c r="AN140" s="103">
        <f t="shared" si="146"/>
        <v>5.1518166327777894E-3</v>
      </c>
      <c r="AO140" s="103">
        <f t="shared" si="146"/>
        <v>8.5883471761477766E-3</v>
      </c>
      <c r="AP140" s="103">
        <f t="shared" si="146"/>
        <v>6.6415659971571636E-3</v>
      </c>
      <c r="AQ140" s="103">
        <f t="shared" si="146"/>
        <v>5.8702864979982101E-3</v>
      </c>
      <c r="AR140" s="103" t="str">
        <f t="shared" si="146"/>
        <v>s</v>
      </c>
      <c r="AS140" s="103">
        <f t="shared" si="146"/>
        <v>6.2306333022289729E-3</v>
      </c>
      <c r="AT140" s="103">
        <f t="shared" si="146"/>
        <v>5.3920518085205224E-3</v>
      </c>
      <c r="AU140" s="103">
        <f t="shared" si="146"/>
        <v>4.8049691125831599E-3</v>
      </c>
      <c r="AV140" s="103">
        <f t="shared" si="146"/>
        <v>5.3433594806547944E-3</v>
      </c>
      <c r="AW140" s="103">
        <f t="shared" si="146"/>
        <v>3.5271491955815716E-3</v>
      </c>
      <c r="AX140" s="103">
        <f t="shared" si="146"/>
        <v>4.9931797605973181E-3</v>
      </c>
      <c r="AY140" s="103">
        <f t="shared" si="146"/>
        <v>5.9846626009989155E-3</v>
      </c>
      <c r="AZ140" s="103">
        <f t="shared" si="146"/>
        <v>7.3444831347211775E-3</v>
      </c>
      <c r="BA140" s="103">
        <f t="shared" si="146"/>
        <v>7.6916620551137748E-3</v>
      </c>
      <c r="BB140" s="103">
        <f t="shared" si="146"/>
        <v>8.9039886130975968E-3</v>
      </c>
      <c r="BC140" s="103">
        <f t="shared" si="146"/>
        <v>8.1204611085874765E-3</v>
      </c>
    </row>
    <row r="141" spans="3:55" hidden="1" x14ac:dyDescent="0.35">
      <c r="C141" s="103">
        <f t="shared" ref="C141:AH141" si="147">IF(C49="s","s",C74)</f>
        <v>2.1506444572457754E-2</v>
      </c>
      <c r="D141" s="103">
        <f t="shared" si="147"/>
        <v>3.1236024420336645E-2</v>
      </c>
      <c r="E141" s="103">
        <f t="shared" si="147"/>
        <v>2.8903176478606584E-2</v>
      </c>
      <c r="F141" s="103">
        <f t="shared" si="147"/>
        <v>3.0638322887802522E-2</v>
      </c>
      <c r="G141" s="103">
        <f t="shared" si="147"/>
        <v>3.8382295118552796E-2</v>
      </c>
      <c r="H141" s="103">
        <f t="shared" si="147"/>
        <v>3.8024716006035353E-2</v>
      </c>
      <c r="I141" s="103">
        <f t="shared" si="147"/>
        <v>3.2787285623787465E-2</v>
      </c>
      <c r="J141" s="103">
        <f t="shared" si="147"/>
        <v>2.9490881289141041E-2</v>
      </c>
      <c r="K141" s="103">
        <f t="shared" si="147"/>
        <v>2.821141780158086E-2</v>
      </c>
      <c r="L141" s="103">
        <f t="shared" si="147"/>
        <v>2.5490475425139048E-2</v>
      </c>
      <c r="M141" s="103">
        <f t="shared" si="147"/>
        <v>3.1623822849336833E-2</v>
      </c>
      <c r="N141" s="103">
        <f t="shared" si="147"/>
        <v>2.87872236317189E-2</v>
      </c>
      <c r="O141" s="103">
        <f t="shared" si="147"/>
        <v>3.3006353427480331E-2</v>
      </c>
      <c r="P141" s="103">
        <f t="shared" si="147"/>
        <v>2.7636430035657793E-2</v>
      </c>
      <c r="Q141" s="103">
        <f t="shared" si="147"/>
        <v>3.433216754843748E-2</v>
      </c>
      <c r="R141" s="103">
        <f t="shared" si="147"/>
        <v>2.4077147011143364E-2</v>
      </c>
      <c r="S141" s="103">
        <f t="shared" si="147"/>
        <v>2.9943451114847836E-2</v>
      </c>
      <c r="T141" s="103">
        <f t="shared" si="147"/>
        <v>3.3081846580970707E-2</v>
      </c>
      <c r="U141" s="103">
        <f t="shared" si="147"/>
        <v>3.5450094046527922E-2</v>
      </c>
      <c r="V141" s="103">
        <f t="shared" si="147"/>
        <v>2.7836848022130222E-2</v>
      </c>
      <c r="W141" s="103">
        <f t="shared" si="147"/>
        <v>3.9630142198108419E-2</v>
      </c>
      <c r="X141" s="103">
        <f t="shared" si="147"/>
        <v>4.463449168635817E-2</v>
      </c>
      <c r="Y141" s="103">
        <f t="shared" si="147"/>
        <v>4.9527301861430902E-2</v>
      </c>
      <c r="Z141" s="103">
        <f t="shared" si="147"/>
        <v>4.5701218138637152E-2</v>
      </c>
      <c r="AA141" s="103">
        <f t="shared" si="147"/>
        <v>3.8225556981613146E-2</v>
      </c>
      <c r="AB141" s="103">
        <f t="shared" si="147"/>
        <v>4.1557768524951313E-2</v>
      </c>
      <c r="AC141" s="103">
        <f t="shared" si="147"/>
        <v>4.6616198035263359E-2</v>
      </c>
      <c r="AD141" s="103">
        <f t="shared" si="147"/>
        <v>5.6887788192554037E-2</v>
      </c>
      <c r="AE141" s="103">
        <f t="shared" si="147"/>
        <v>6.0713755890562035E-2</v>
      </c>
      <c r="AF141" s="103">
        <f t="shared" si="147"/>
        <v>5.3445355245434915E-2</v>
      </c>
      <c r="AG141" s="103">
        <f t="shared" si="147"/>
        <v>4.8726169939384667E-2</v>
      </c>
      <c r="AH141" s="103">
        <f t="shared" si="147"/>
        <v>5.053687249271073E-2</v>
      </c>
      <c r="AI141" s="103">
        <f t="shared" ref="AI141:BC141" si="148">IF(AI49="s","s",AI74)</f>
        <v>4.4742576178115188E-2</v>
      </c>
      <c r="AJ141" s="103">
        <f t="shared" si="148"/>
        <v>4.7889418446560354E-2</v>
      </c>
      <c r="AK141" s="103">
        <f t="shared" si="148"/>
        <v>5.4405710267895972E-2</v>
      </c>
      <c r="AL141" s="103">
        <f t="shared" si="148"/>
        <v>5.1902700542652232E-2</v>
      </c>
      <c r="AM141" s="103">
        <f t="shared" si="148"/>
        <v>4.2543546718499227E-2</v>
      </c>
      <c r="AN141" s="103">
        <f t="shared" si="148"/>
        <v>4.4517763797275615E-2</v>
      </c>
      <c r="AO141" s="103">
        <f t="shared" si="148"/>
        <v>5.0249782924306617E-2</v>
      </c>
      <c r="AP141" s="103">
        <f t="shared" si="148"/>
        <v>5.0911987813574464E-2</v>
      </c>
      <c r="AQ141" s="103">
        <f t="shared" si="148"/>
        <v>5.558569829651229E-2</v>
      </c>
      <c r="AR141" s="103">
        <f t="shared" si="148"/>
        <v>5.7055278007492868E-2</v>
      </c>
      <c r="AS141" s="103">
        <f t="shared" si="148"/>
        <v>5.054095066498028E-2</v>
      </c>
      <c r="AT141" s="103">
        <f t="shared" si="148"/>
        <v>5.5595611962354366E-2</v>
      </c>
      <c r="AU141" s="103">
        <f t="shared" si="148"/>
        <v>5.0364674519989078E-2</v>
      </c>
      <c r="AV141" s="103">
        <f t="shared" si="148"/>
        <v>5.1362791330387063E-2</v>
      </c>
      <c r="AW141" s="103">
        <f t="shared" si="148"/>
        <v>5.146518110802753E-2</v>
      </c>
      <c r="AX141" s="103">
        <f t="shared" si="148"/>
        <v>4.5828557156689119E-2</v>
      </c>
      <c r="AY141" s="103">
        <f t="shared" si="148"/>
        <v>4.8942373943164093E-2</v>
      </c>
      <c r="AZ141" s="103">
        <f t="shared" si="148"/>
        <v>4.6950341039421077E-2</v>
      </c>
      <c r="BA141" s="103">
        <f t="shared" si="148"/>
        <v>4.8048772776568369E-2</v>
      </c>
      <c r="BB141" s="103">
        <f t="shared" si="148"/>
        <v>4.6319241949148098E-2</v>
      </c>
      <c r="BC141" s="103">
        <f t="shared" si="148"/>
        <v>4.1861687671300656E-2</v>
      </c>
    </row>
    <row r="142" spans="3:55" hidden="1" x14ac:dyDescent="0.35">
      <c r="C142" s="103">
        <f t="shared" ref="C142:AH142" si="149">IF(C50="s","s",C75)</f>
        <v>1.7833415212001845E-3</v>
      </c>
      <c r="D142" s="103">
        <f t="shared" si="149"/>
        <v>2.2840059779421374E-3</v>
      </c>
      <c r="E142" s="103">
        <f t="shared" si="149"/>
        <v>3.1723142355272634E-3</v>
      </c>
      <c r="F142" s="103">
        <f t="shared" si="149"/>
        <v>2.1316337123029666E-3</v>
      </c>
      <c r="G142" s="103">
        <f t="shared" si="149"/>
        <v>2.3345237429164343E-3</v>
      </c>
      <c r="H142" s="103">
        <f t="shared" si="149"/>
        <v>2.461878674869581E-3</v>
      </c>
      <c r="I142" s="103">
        <f t="shared" si="149"/>
        <v>1.9851372724393316E-3</v>
      </c>
      <c r="J142" s="103">
        <f t="shared" si="149"/>
        <v>1.437418721832247E-3</v>
      </c>
      <c r="K142" s="103">
        <f t="shared" si="149"/>
        <v>1.934052086449835E-3</v>
      </c>
      <c r="L142" s="103">
        <f t="shared" si="149"/>
        <v>2.1653543439407574E-3</v>
      </c>
      <c r="M142" s="103">
        <f t="shared" si="149"/>
        <v>1.8655937965757015E-3</v>
      </c>
      <c r="N142" s="103">
        <f t="shared" si="149"/>
        <v>1.9307839038436719E-3</v>
      </c>
      <c r="O142" s="103">
        <f t="shared" si="149"/>
        <v>1.7107835071724549E-3</v>
      </c>
      <c r="P142" s="103">
        <f t="shared" si="149"/>
        <v>1.654681776770636E-3</v>
      </c>
      <c r="Q142" s="103">
        <f t="shared" si="149"/>
        <v>1.9854025280332762E-3</v>
      </c>
      <c r="R142" s="103">
        <f t="shared" si="149"/>
        <v>2.5439417713966884E-3</v>
      </c>
      <c r="S142" s="103">
        <f t="shared" si="149"/>
        <v>2.7671353731695478E-3</v>
      </c>
      <c r="T142" s="103">
        <f t="shared" si="149"/>
        <v>4.3645469969343679E-3</v>
      </c>
      <c r="U142" s="103">
        <f t="shared" si="149"/>
        <v>3.7041451691574028E-3</v>
      </c>
      <c r="V142" s="103">
        <f t="shared" si="149"/>
        <v>3.2534420414720472E-3</v>
      </c>
      <c r="W142" s="103">
        <f t="shared" si="149"/>
        <v>4.7806678017044309E-3</v>
      </c>
      <c r="X142" s="103">
        <f t="shared" si="149"/>
        <v>3.9182060576624421E-3</v>
      </c>
      <c r="Y142" s="103">
        <f t="shared" si="149"/>
        <v>3.7114917913038115E-3</v>
      </c>
      <c r="Z142" s="103">
        <f t="shared" si="149"/>
        <v>4.2305673716925901E-3</v>
      </c>
      <c r="AA142" s="103">
        <f t="shared" si="149"/>
        <v>5.124613728983987E-3</v>
      </c>
      <c r="AB142" s="103">
        <f t="shared" si="149"/>
        <v>4.6810944417038551E-3</v>
      </c>
      <c r="AC142" s="103">
        <f t="shared" si="149"/>
        <v>4.4697730302536189E-3</v>
      </c>
      <c r="AD142" s="103">
        <f t="shared" si="149"/>
        <v>5.3600322302789832E-3</v>
      </c>
      <c r="AE142" s="103">
        <f t="shared" si="149"/>
        <v>5.2622050573199654E-3</v>
      </c>
      <c r="AF142" s="103">
        <f t="shared" si="149"/>
        <v>5.3332366297309383E-3</v>
      </c>
      <c r="AG142" s="103">
        <f t="shared" si="149"/>
        <v>5.1205924400458186E-3</v>
      </c>
      <c r="AH142" s="103">
        <f t="shared" si="149"/>
        <v>5.348181385287339E-3</v>
      </c>
      <c r="AI142" s="103">
        <f t="shared" ref="AI142:BC142" si="150">IF(AI50="s","s",AI75)</f>
        <v>5.6189163245765773E-3</v>
      </c>
      <c r="AJ142" s="103">
        <f t="shared" si="150"/>
        <v>4.0410249705549461E-3</v>
      </c>
      <c r="AK142" s="103">
        <f t="shared" si="150"/>
        <v>4.6729393702296526E-3</v>
      </c>
      <c r="AL142" s="103">
        <f t="shared" si="150"/>
        <v>5.877623742633036E-3</v>
      </c>
      <c r="AM142" s="103">
        <f t="shared" si="150"/>
        <v>1.941447626241976E-3</v>
      </c>
      <c r="AN142" s="103">
        <f t="shared" si="150"/>
        <v>3.8813305643807987E-3</v>
      </c>
      <c r="AO142" s="103">
        <f t="shared" si="150"/>
        <v>3.2491820250226721E-3</v>
      </c>
      <c r="AP142" s="103">
        <f t="shared" si="150"/>
        <v>3.8154239830120997E-3</v>
      </c>
      <c r="AQ142" s="103">
        <f t="shared" si="150"/>
        <v>2.0223898539390461E-3</v>
      </c>
      <c r="AR142" s="103">
        <f t="shared" si="150"/>
        <v>3.1989530802079939E-3</v>
      </c>
      <c r="AS142" s="103">
        <f t="shared" si="150"/>
        <v>2.6694202796468712E-3</v>
      </c>
      <c r="AT142" s="103">
        <f t="shared" si="150"/>
        <v>3.2679780530393554E-3</v>
      </c>
      <c r="AU142" s="103">
        <f t="shared" si="150"/>
        <v>3.1750259843993664E-3</v>
      </c>
      <c r="AV142" s="103">
        <f t="shared" si="150"/>
        <v>3.196203266214271E-3</v>
      </c>
      <c r="AW142" s="103">
        <f t="shared" si="150"/>
        <v>3.2727422103686057E-3</v>
      </c>
      <c r="AX142" s="103">
        <f t="shared" si="150"/>
        <v>3.3576616254464633E-3</v>
      </c>
      <c r="AY142" s="103">
        <f t="shared" si="150"/>
        <v>2.6400304249565429E-3</v>
      </c>
      <c r="AZ142" s="103">
        <f t="shared" si="150"/>
        <v>2.1129590504397862E-3</v>
      </c>
      <c r="BA142" s="103">
        <f t="shared" si="150"/>
        <v>2.7108950172332899E-3</v>
      </c>
      <c r="BB142" s="103">
        <f t="shared" si="150"/>
        <v>3.3220315670762948E-3</v>
      </c>
      <c r="BC142" s="103">
        <f t="shared" si="150"/>
        <v>2.3164484697503315E-3</v>
      </c>
    </row>
    <row r="143" spans="3:55" hidden="1" x14ac:dyDescent="0.35">
      <c r="C143" s="103">
        <f t="shared" ref="C143:AH143" si="151">IF(C51="s","s",C76)</f>
        <v>2.2220504811535945E-2</v>
      </c>
      <c r="D143" s="103">
        <f t="shared" si="151"/>
        <v>2.5577125586803365E-2</v>
      </c>
      <c r="E143" s="103">
        <f t="shared" si="151"/>
        <v>2.4296559725205467E-2</v>
      </c>
      <c r="F143" s="103">
        <f t="shared" si="151"/>
        <v>2.3922118998629088E-2</v>
      </c>
      <c r="G143" s="103">
        <f t="shared" si="151"/>
        <v>2.5145632666672468E-2</v>
      </c>
      <c r="H143" s="103">
        <f t="shared" si="151"/>
        <v>2.355041979888365E-2</v>
      </c>
      <c r="I143" s="103">
        <f t="shared" si="151"/>
        <v>2.238721906673561E-2</v>
      </c>
      <c r="J143" s="103">
        <f t="shared" si="151"/>
        <v>2.1753546042928909E-2</v>
      </c>
      <c r="K143" s="103">
        <f t="shared" si="151"/>
        <v>2.2191857101127609E-2</v>
      </c>
      <c r="L143" s="103">
        <f t="shared" si="151"/>
        <v>2.1567015663390674E-2</v>
      </c>
      <c r="M143" s="103">
        <f t="shared" si="151"/>
        <v>2.3171623166697131E-2</v>
      </c>
      <c r="N143" s="103">
        <f t="shared" si="151"/>
        <v>2.5275098541363509E-2</v>
      </c>
      <c r="O143" s="103">
        <f t="shared" si="151"/>
        <v>2.4047195823317529E-2</v>
      </c>
      <c r="P143" s="103">
        <f t="shared" si="151"/>
        <v>2.4390575168827651E-2</v>
      </c>
      <c r="Q143" s="103">
        <f t="shared" si="151"/>
        <v>2.636241905134978E-2</v>
      </c>
      <c r="R143" s="103">
        <f t="shared" si="151"/>
        <v>2.6251745742749494E-2</v>
      </c>
      <c r="S143" s="103">
        <f t="shared" si="151"/>
        <v>2.6936583686317871E-2</v>
      </c>
      <c r="T143" s="103">
        <f t="shared" si="151"/>
        <v>3.1105514667710752E-2</v>
      </c>
      <c r="U143" s="103">
        <f t="shared" si="151"/>
        <v>3.3802469706181594E-2</v>
      </c>
      <c r="V143" s="103">
        <f t="shared" si="151"/>
        <v>3.3127152546869362E-2</v>
      </c>
      <c r="W143" s="103">
        <f t="shared" si="151"/>
        <v>3.5220904372722538E-2</v>
      </c>
      <c r="X143" s="103">
        <f t="shared" si="151"/>
        <v>3.6197686513493983E-2</v>
      </c>
      <c r="Y143" s="103">
        <f t="shared" si="151"/>
        <v>3.6243038462557615E-2</v>
      </c>
      <c r="Z143" s="103">
        <f t="shared" si="151"/>
        <v>4.1394287539568288E-2</v>
      </c>
      <c r="AA143" s="103">
        <f t="shared" si="151"/>
        <v>3.4507968925715664E-2</v>
      </c>
      <c r="AB143" s="103">
        <f t="shared" si="151"/>
        <v>3.5453323875404223E-2</v>
      </c>
      <c r="AC143" s="103">
        <f t="shared" si="151"/>
        <v>3.7263347315282615E-2</v>
      </c>
      <c r="AD143" s="103">
        <f t="shared" si="151"/>
        <v>4.2122653817491557E-2</v>
      </c>
      <c r="AE143" s="103">
        <f t="shared" si="151"/>
        <v>3.8829812325874742E-2</v>
      </c>
      <c r="AF143" s="103">
        <f t="shared" si="151"/>
        <v>3.6867083988295704E-2</v>
      </c>
      <c r="AG143" s="103">
        <f t="shared" si="151"/>
        <v>3.6681048289672405E-2</v>
      </c>
      <c r="AH143" s="103">
        <f t="shared" si="151"/>
        <v>3.6486444629264064E-2</v>
      </c>
      <c r="AI143" s="103">
        <f t="shared" ref="AI143:BC143" si="152">IF(AI51="s","s",AI76)</f>
        <v>3.5161989648734002E-2</v>
      </c>
      <c r="AJ143" s="103">
        <f t="shared" si="152"/>
        <v>3.5832763429516593E-2</v>
      </c>
      <c r="AK143" s="103">
        <f t="shared" si="152"/>
        <v>3.4581065147349752E-2</v>
      </c>
      <c r="AL143" s="103">
        <f t="shared" si="152"/>
        <v>3.4685360169587565E-2</v>
      </c>
      <c r="AM143" s="103">
        <f t="shared" si="152"/>
        <v>2.8009779077713091E-2</v>
      </c>
      <c r="AN143" s="103">
        <f t="shared" si="152"/>
        <v>2.9949861109993967E-2</v>
      </c>
      <c r="AO143" s="103">
        <f t="shared" si="152"/>
        <v>3.6037754096181714E-2</v>
      </c>
      <c r="AP143" s="103">
        <f t="shared" si="152"/>
        <v>3.5980137682423509E-2</v>
      </c>
      <c r="AQ143" s="103">
        <f t="shared" si="152"/>
        <v>3.8739847975200831E-2</v>
      </c>
      <c r="AR143" s="103">
        <f t="shared" si="152"/>
        <v>3.8367074115254002E-2</v>
      </c>
      <c r="AS143" s="103">
        <f t="shared" si="152"/>
        <v>3.6862431642793576E-2</v>
      </c>
      <c r="AT143" s="103">
        <f t="shared" si="152"/>
        <v>3.7433296385707193E-2</v>
      </c>
      <c r="AU143" s="103">
        <f t="shared" si="152"/>
        <v>3.6124426783430752E-2</v>
      </c>
      <c r="AV143" s="103">
        <f t="shared" si="152"/>
        <v>3.5517260960538227E-2</v>
      </c>
      <c r="AW143" s="103">
        <f t="shared" si="152"/>
        <v>3.4165655593517655E-2</v>
      </c>
      <c r="AX143" s="103">
        <f t="shared" si="152"/>
        <v>3.453717180388808E-2</v>
      </c>
      <c r="AY143" s="103">
        <f t="shared" si="152"/>
        <v>3.3754275164327698E-2</v>
      </c>
      <c r="AZ143" s="103">
        <f t="shared" si="152"/>
        <v>3.3306018553912749E-2</v>
      </c>
      <c r="BA143" s="103">
        <f t="shared" si="152"/>
        <v>3.3594664201180895E-2</v>
      </c>
      <c r="BB143" s="103">
        <f t="shared" si="152"/>
        <v>3.2507549008013122E-2</v>
      </c>
      <c r="BC143" s="103">
        <f t="shared" si="152"/>
        <v>3.1605848007415477E-2</v>
      </c>
    </row>
    <row r="144" spans="3:55" hidden="1" x14ac:dyDescent="0.35">
      <c r="C144" s="103">
        <f t="shared" ref="C144:AH144" si="153">IF(C52="s","s",C77)</f>
        <v>1.2151715687103858E-3</v>
      </c>
      <c r="D144" s="103">
        <f t="shared" si="153"/>
        <v>9.5697019744363427E-4</v>
      </c>
      <c r="E144" s="103">
        <f t="shared" si="153"/>
        <v>9.9191334746028263E-4</v>
      </c>
      <c r="F144" s="103">
        <f t="shared" si="153"/>
        <v>8.4216784167277651E-4</v>
      </c>
      <c r="G144" s="103">
        <f t="shared" si="153"/>
        <v>9.0179229929609681E-4</v>
      </c>
      <c r="H144" s="103">
        <f t="shared" si="153"/>
        <v>1.0208662068403448E-3</v>
      </c>
      <c r="I144" s="103">
        <f t="shared" si="153"/>
        <v>9.4634453443165345E-4</v>
      </c>
      <c r="J144" s="103">
        <f t="shared" si="153"/>
        <v>1.3412939901028323E-3</v>
      </c>
      <c r="K144" s="103">
        <f t="shared" si="153"/>
        <v>7.8021914694743628E-4</v>
      </c>
      <c r="L144" s="103">
        <f t="shared" si="153"/>
        <v>8.0746116953515283E-4</v>
      </c>
      <c r="M144" s="103">
        <f t="shared" si="153"/>
        <v>8.0005356329136549E-4</v>
      </c>
      <c r="N144" s="103">
        <f t="shared" si="153"/>
        <v>8.1773325181757912E-4</v>
      </c>
      <c r="O144" s="103">
        <f t="shared" si="153"/>
        <v>7.9487399556567469E-4</v>
      </c>
      <c r="P144" s="103">
        <f t="shared" si="153"/>
        <v>9.728028864371582E-4</v>
      </c>
      <c r="Q144" s="103">
        <f t="shared" si="153"/>
        <v>7.2121291485487203E-4</v>
      </c>
      <c r="R144" s="103">
        <f t="shared" si="153"/>
        <v>9.3670286067409469E-4</v>
      </c>
      <c r="S144" s="103">
        <f t="shared" si="153"/>
        <v>1.1160452997595672E-3</v>
      </c>
      <c r="T144" s="103">
        <f t="shared" si="153"/>
        <v>1.2105811319905997E-3</v>
      </c>
      <c r="U144" s="103">
        <f t="shared" si="153"/>
        <v>1.2035592787230601E-3</v>
      </c>
      <c r="V144" s="103">
        <f t="shared" si="153"/>
        <v>1.1941126898097072E-3</v>
      </c>
      <c r="W144" s="103">
        <f t="shared" si="153"/>
        <v>1.5754791181079224E-3</v>
      </c>
      <c r="X144" s="103">
        <f t="shared" si="153"/>
        <v>1.0931919242819896E-3</v>
      </c>
      <c r="Y144" s="103">
        <f t="shared" si="153"/>
        <v>1.0510214945238282E-3</v>
      </c>
      <c r="Z144" s="103">
        <f t="shared" si="153"/>
        <v>1.2533931469027903E-3</v>
      </c>
      <c r="AA144" s="103">
        <f t="shared" si="153"/>
        <v>1.4809689390354245E-3</v>
      </c>
      <c r="AB144" s="103">
        <f t="shared" si="153"/>
        <v>1.2773765213244782E-3</v>
      </c>
      <c r="AC144" s="103">
        <f t="shared" si="153"/>
        <v>1.279589739967527E-3</v>
      </c>
      <c r="AD144" s="103">
        <f t="shared" si="153"/>
        <v>1.537602591922651E-3</v>
      </c>
      <c r="AE144" s="103">
        <f t="shared" si="153"/>
        <v>1.3565835101224937E-3</v>
      </c>
      <c r="AF144" s="103">
        <f t="shared" si="153"/>
        <v>1.310209140998097E-3</v>
      </c>
      <c r="AG144" s="103">
        <f t="shared" si="153"/>
        <v>1.2481426601473812E-3</v>
      </c>
      <c r="AH144" s="103">
        <f t="shared" si="153"/>
        <v>1.5913743500684974E-3</v>
      </c>
      <c r="AI144" s="103">
        <f t="shared" ref="AI144:BC144" si="154">IF(AI52="s","s",AI77)</f>
        <v>1.2956527809628259E-3</v>
      </c>
      <c r="AJ144" s="103">
        <f t="shared" si="154"/>
        <v>1.5654780713391617E-3</v>
      </c>
      <c r="AK144" s="103">
        <f t="shared" si="154"/>
        <v>1.7314685336405876E-3</v>
      </c>
      <c r="AL144" s="103">
        <f t="shared" si="154"/>
        <v>1.5352078252193985E-3</v>
      </c>
      <c r="AM144" s="103">
        <f t="shared" si="154"/>
        <v>1.0322673696388234E-3</v>
      </c>
      <c r="AN144" s="103">
        <f t="shared" si="154"/>
        <v>1.5075813625760593E-3</v>
      </c>
      <c r="AO144" s="103">
        <f t="shared" si="154"/>
        <v>1.5096849026654978E-3</v>
      </c>
      <c r="AP144" s="103">
        <f t="shared" si="154"/>
        <v>1.4992177254645213E-3</v>
      </c>
      <c r="AQ144" s="103">
        <f t="shared" si="154"/>
        <v>7.9166847419439197E-3</v>
      </c>
      <c r="AR144" s="103">
        <f t="shared" si="154"/>
        <v>7.3750541886555988E-3</v>
      </c>
      <c r="AS144" s="103">
        <f t="shared" si="154"/>
        <v>7.3961667477326163E-3</v>
      </c>
      <c r="AT144" s="103">
        <f t="shared" si="154"/>
        <v>8.0227548310832213E-3</v>
      </c>
      <c r="AU144" s="103">
        <f t="shared" si="154"/>
        <v>6.4370633055268398E-3</v>
      </c>
      <c r="AV144" s="103">
        <f t="shared" si="154"/>
        <v>6.2708131747041184E-3</v>
      </c>
      <c r="AW144" s="103">
        <f t="shared" si="154"/>
        <v>5.5829104012445402E-3</v>
      </c>
      <c r="AX144" s="103">
        <f t="shared" si="154"/>
        <v>6.1081115542551967E-3</v>
      </c>
      <c r="AY144" s="103">
        <f t="shared" si="154"/>
        <v>6.3270977429182567E-3</v>
      </c>
      <c r="AZ144" s="103">
        <f t="shared" si="154"/>
        <v>6.1952473823988566E-3</v>
      </c>
      <c r="BA144" s="103">
        <f t="shared" si="154"/>
        <v>5.8820207259277849E-3</v>
      </c>
      <c r="BB144" s="103">
        <f t="shared" si="154"/>
        <v>6.3879193005708882E-3</v>
      </c>
      <c r="BC144" s="103">
        <f t="shared" si="154"/>
        <v>5.7721308222059772E-3</v>
      </c>
    </row>
    <row r="145" spans="3:55" hidden="1" x14ac:dyDescent="0.35">
      <c r="C145" s="103">
        <f t="shared" ref="C145:AH145" si="155">IF(C53="s","s",C78)</f>
        <v>1.2151715687103858E-3</v>
      </c>
      <c r="D145" s="103">
        <f t="shared" si="155"/>
        <v>9.5697019744363427E-4</v>
      </c>
      <c r="E145" s="103">
        <f t="shared" si="155"/>
        <v>9.9191334746028263E-4</v>
      </c>
      <c r="F145" s="103">
        <f t="shared" si="155"/>
        <v>8.4216784167277651E-4</v>
      </c>
      <c r="G145" s="103">
        <f t="shared" si="155"/>
        <v>9.0179229929609681E-4</v>
      </c>
      <c r="H145" s="103">
        <f t="shared" si="155"/>
        <v>1.0208662068403448E-3</v>
      </c>
      <c r="I145" s="103">
        <f t="shared" si="155"/>
        <v>9.4634453443165345E-4</v>
      </c>
      <c r="J145" s="103">
        <f t="shared" si="155"/>
        <v>1.3412939901028323E-3</v>
      </c>
      <c r="K145" s="103">
        <f t="shared" si="155"/>
        <v>7.8021914694743628E-4</v>
      </c>
      <c r="L145" s="103">
        <f t="shared" si="155"/>
        <v>8.0746116953515283E-4</v>
      </c>
      <c r="M145" s="103">
        <f t="shared" si="155"/>
        <v>8.0005356329136549E-4</v>
      </c>
      <c r="N145" s="103">
        <f t="shared" si="155"/>
        <v>8.1773325181757912E-4</v>
      </c>
      <c r="O145" s="103">
        <f t="shared" si="155"/>
        <v>7.9487399556567469E-4</v>
      </c>
      <c r="P145" s="103">
        <f t="shared" si="155"/>
        <v>9.728028864371582E-4</v>
      </c>
      <c r="Q145" s="103">
        <f t="shared" si="155"/>
        <v>7.2121291485487203E-4</v>
      </c>
      <c r="R145" s="103">
        <f t="shared" si="155"/>
        <v>9.3670286067409469E-4</v>
      </c>
      <c r="S145" s="103">
        <f t="shared" si="155"/>
        <v>1.1160452997595672E-3</v>
      </c>
      <c r="T145" s="103">
        <f t="shared" si="155"/>
        <v>1.2105811319905997E-3</v>
      </c>
      <c r="U145" s="103">
        <f t="shared" si="155"/>
        <v>1.2035592787230601E-3</v>
      </c>
      <c r="V145" s="103">
        <f t="shared" si="155"/>
        <v>1.1941126898097072E-3</v>
      </c>
      <c r="W145" s="103">
        <f t="shared" si="155"/>
        <v>1.5754791181079224E-3</v>
      </c>
      <c r="X145" s="103">
        <f t="shared" si="155"/>
        <v>1.0931919242819896E-3</v>
      </c>
      <c r="Y145" s="103">
        <f t="shared" si="155"/>
        <v>1.0510214945238282E-3</v>
      </c>
      <c r="Z145" s="103">
        <f t="shared" si="155"/>
        <v>1.2533931469027903E-3</v>
      </c>
      <c r="AA145" s="103">
        <f t="shared" si="155"/>
        <v>1.4809689390354245E-3</v>
      </c>
      <c r="AB145" s="103">
        <f t="shared" si="155"/>
        <v>1.2773765213244782E-3</v>
      </c>
      <c r="AC145" s="103">
        <f t="shared" si="155"/>
        <v>1.279589739967527E-3</v>
      </c>
      <c r="AD145" s="103">
        <f t="shared" si="155"/>
        <v>1.537602591922651E-3</v>
      </c>
      <c r="AE145" s="103">
        <f t="shared" si="155"/>
        <v>1.3565835101224937E-3</v>
      </c>
      <c r="AF145" s="103">
        <f t="shared" si="155"/>
        <v>1.310209140998097E-3</v>
      </c>
      <c r="AG145" s="103">
        <f t="shared" si="155"/>
        <v>1.2481426601473812E-3</v>
      </c>
      <c r="AH145" s="103">
        <f t="shared" si="155"/>
        <v>1.5913743500684974E-3</v>
      </c>
      <c r="AI145" s="103">
        <f t="shared" ref="AI145:BC145" si="156">IF(AI53="s","s",AI78)</f>
        <v>1.2956527809628259E-3</v>
      </c>
      <c r="AJ145" s="103">
        <f t="shared" si="156"/>
        <v>1.5654780713391617E-3</v>
      </c>
      <c r="AK145" s="103">
        <f t="shared" si="156"/>
        <v>1.7314685336405876E-3</v>
      </c>
      <c r="AL145" s="103">
        <f t="shared" si="156"/>
        <v>1.5352078252193985E-3</v>
      </c>
      <c r="AM145" s="103">
        <f t="shared" si="156"/>
        <v>1.0322673696388234E-3</v>
      </c>
      <c r="AN145" s="103">
        <f t="shared" si="156"/>
        <v>1.5075813625760593E-3</v>
      </c>
      <c r="AO145" s="103">
        <f t="shared" si="156"/>
        <v>1.5096849026654978E-3</v>
      </c>
      <c r="AP145" s="103">
        <f t="shared" si="156"/>
        <v>1.4992177254645213E-3</v>
      </c>
      <c r="AQ145" s="103">
        <f t="shared" si="156"/>
        <v>7.9166847419439197E-3</v>
      </c>
      <c r="AR145" s="103">
        <f t="shared" si="156"/>
        <v>7.3750541886555988E-3</v>
      </c>
      <c r="AS145" s="103">
        <f t="shared" si="156"/>
        <v>7.3961667477326163E-3</v>
      </c>
      <c r="AT145" s="103">
        <f t="shared" si="156"/>
        <v>8.0227548310832213E-3</v>
      </c>
      <c r="AU145" s="103">
        <f t="shared" si="156"/>
        <v>6.4370633055268398E-3</v>
      </c>
      <c r="AV145" s="103">
        <f t="shared" si="156"/>
        <v>6.2708131747041184E-3</v>
      </c>
      <c r="AW145" s="103">
        <f t="shared" si="156"/>
        <v>5.5829104012445402E-3</v>
      </c>
      <c r="AX145" s="103">
        <f t="shared" si="156"/>
        <v>6.1081115542551967E-3</v>
      </c>
      <c r="AY145" s="103">
        <f t="shared" si="156"/>
        <v>6.3270977429182567E-3</v>
      </c>
      <c r="AZ145" s="103">
        <f t="shared" si="156"/>
        <v>6.1952473823988566E-3</v>
      </c>
      <c r="BA145" s="103">
        <f t="shared" si="156"/>
        <v>5.8820207259277849E-3</v>
      </c>
      <c r="BB145" s="103">
        <f t="shared" si="156"/>
        <v>6.3879193005708882E-3</v>
      </c>
      <c r="BC145" s="103">
        <f t="shared" si="156"/>
        <v>5.7721308222059772E-3</v>
      </c>
    </row>
    <row r="146" spans="3:55" hidden="1" x14ac:dyDescent="0.35">
      <c r="C146" s="103">
        <f t="shared" ref="C146:AH146" si="157">IF(C54="s","s",C79)</f>
        <v>3.0957641503825465E-2</v>
      </c>
      <c r="D146" s="103">
        <f t="shared" si="157"/>
        <v>3.1672203825454895E-2</v>
      </c>
      <c r="E146" s="103">
        <f t="shared" si="157"/>
        <v>3.1346901657481233E-2</v>
      </c>
      <c r="F146" s="103">
        <f t="shared" si="157"/>
        <v>3.1063602117881239E-2</v>
      </c>
      <c r="G146" s="103">
        <f t="shared" si="157"/>
        <v>3.0937694856721397E-2</v>
      </c>
      <c r="H146" s="103">
        <f t="shared" si="157"/>
        <v>2.9711615208016157E-2</v>
      </c>
      <c r="I146" s="103">
        <f t="shared" si="157"/>
        <v>2.8276881135534299E-2</v>
      </c>
      <c r="J146" s="103">
        <f t="shared" si="157"/>
        <v>2.7043249107129758E-2</v>
      </c>
      <c r="K146" s="103">
        <f t="shared" si="157"/>
        <v>2.7819323367606043E-2</v>
      </c>
      <c r="L146" s="103">
        <f t="shared" si="157"/>
        <v>2.8283010691295567E-2</v>
      </c>
      <c r="M146" s="103">
        <f t="shared" si="157"/>
        <v>2.9592885039120189E-2</v>
      </c>
      <c r="N146" s="103">
        <f t="shared" si="157"/>
        <v>2.9058514359098953E-2</v>
      </c>
      <c r="O146" s="103">
        <f t="shared" si="157"/>
        <v>2.9099915982674415E-2</v>
      </c>
      <c r="P146" s="103">
        <f t="shared" si="157"/>
        <v>3.0195330190633588E-2</v>
      </c>
      <c r="Q146" s="103">
        <f t="shared" si="157"/>
        <v>2.9729315570477033E-2</v>
      </c>
      <c r="R146" s="103">
        <f t="shared" si="157"/>
        <v>3.0327700630477458E-2</v>
      </c>
      <c r="S146" s="103">
        <f t="shared" si="157"/>
        <v>2.9400774754102042E-2</v>
      </c>
      <c r="T146" s="103">
        <f t="shared" si="157"/>
        <v>3.210916074480856E-2</v>
      </c>
      <c r="U146" s="103">
        <f t="shared" si="157"/>
        <v>3.3605909858848267E-2</v>
      </c>
      <c r="V146" s="103">
        <f t="shared" si="157"/>
        <v>3.3627308190643218E-2</v>
      </c>
      <c r="W146" s="103">
        <f t="shared" si="157"/>
        <v>3.4362285881531854E-2</v>
      </c>
      <c r="X146" s="103">
        <f t="shared" si="157"/>
        <v>3.4770117419937026E-2</v>
      </c>
      <c r="Y146" s="103">
        <f t="shared" si="157"/>
        <v>3.5764783847076112E-2</v>
      </c>
      <c r="Z146" s="103">
        <f t="shared" si="157"/>
        <v>3.868943887956048E-2</v>
      </c>
      <c r="AA146" s="103">
        <f t="shared" si="157"/>
        <v>3.6534703796831998E-2</v>
      </c>
      <c r="AB146" s="103">
        <f t="shared" si="157"/>
        <v>3.8101474250601203E-2</v>
      </c>
      <c r="AC146" s="103">
        <f t="shared" si="157"/>
        <v>3.8885382288828589E-2</v>
      </c>
      <c r="AD146" s="103">
        <f t="shared" si="157"/>
        <v>4.2990156875168842E-2</v>
      </c>
      <c r="AE146" s="103">
        <f t="shared" si="157"/>
        <v>4.0955850104932363E-2</v>
      </c>
      <c r="AF146" s="103">
        <f t="shared" si="157"/>
        <v>3.982779927105267E-2</v>
      </c>
      <c r="AG146" s="103">
        <f t="shared" si="157"/>
        <v>3.841867151648997E-2</v>
      </c>
      <c r="AH146" s="103">
        <f t="shared" si="157"/>
        <v>3.8893723323431321E-2</v>
      </c>
      <c r="AI146" s="103">
        <f t="shared" ref="AI146:BC146" si="158">IF(AI54="s","s",AI79)</f>
        <v>3.7244526247711025E-2</v>
      </c>
      <c r="AJ146" s="103">
        <f t="shared" si="158"/>
        <v>3.6046055154250009E-2</v>
      </c>
      <c r="AK146" s="103">
        <f t="shared" si="158"/>
        <v>3.6941836500993329E-2</v>
      </c>
      <c r="AL146" s="103">
        <f t="shared" si="158"/>
        <v>3.5795903432523153E-2</v>
      </c>
      <c r="AM146" s="103">
        <f t="shared" si="158"/>
        <v>2.4229030790739341E-2</v>
      </c>
      <c r="AN146" s="103">
        <f t="shared" si="158"/>
        <v>2.7073616572630767E-2</v>
      </c>
      <c r="AO146" s="103">
        <f t="shared" si="158"/>
        <v>3.3503436221667876E-2</v>
      </c>
      <c r="AP146" s="103">
        <f t="shared" si="158"/>
        <v>3.2530468543262435E-2</v>
      </c>
      <c r="AQ146" s="103">
        <f t="shared" si="158"/>
        <v>3.7987321429802434E-2</v>
      </c>
      <c r="AR146" s="103">
        <f t="shared" si="158"/>
        <v>3.7239399895338088E-2</v>
      </c>
      <c r="AS146" s="103">
        <f t="shared" si="158"/>
        <v>3.7437700681169028E-2</v>
      </c>
      <c r="AT146" s="103">
        <f t="shared" si="158"/>
        <v>3.8995929084718696E-2</v>
      </c>
      <c r="AU146" s="103">
        <f t="shared" si="158"/>
        <v>3.7690677436056232E-2</v>
      </c>
      <c r="AV146" s="103">
        <f t="shared" si="158"/>
        <v>3.6472395342666365E-2</v>
      </c>
      <c r="AW146" s="103">
        <f t="shared" si="158"/>
        <v>3.6077064550834467E-2</v>
      </c>
      <c r="AX146" s="103">
        <f t="shared" si="158"/>
        <v>3.5542345426559804E-2</v>
      </c>
      <c r="AY146" s="103">
        <f t="shared" si="158"/>
        <v>3.51292223148345E-2</v>
      </c>
      <c r="AZ146" s="103">
        <f t="shared" si="158"/>
        <v>3.4814064020278049E-2</v>
      </c>
      <c r="BA146" s="103">
        <f t="shared" si="158"/>
        <v>3.4211636865763145E-2</v>
      </c>
      <c r="BB146" s="103">
        <f t="shared" si="158"/>
        <v>3.2990030330673166E-2</v>
      </c>
      <c r="BC146" s="103">
        <f t="shared" si="158"/>
        <v>3.2514267368552667E-2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T149"/>
  <sheetViews>
    <sheetView zoomScaleNormal="100" workbookViewId="0">
      <selection activeCell="BE80" sqref="BD80:BE80"/>
    </sheetView>
  </sheetViews>
  <sheetFormatPr baseColWidth="10" defaultColWidth="11.453125" defaultRowHeight="14.5" x14ac:dyDescent="0.35"/>
  <cols>
    <col min="1" max="1" width="11.453125" style="13"/>
    <col min="2" max="2" width="82.453125" style="13" customWidth="1"/>
    <col min="3" max="55" width="11.453125" style="82"/>
    <col min="56" max="56" width="10.6328125" style="86" customWidth="1"/>
    <col min="57" max="57" width="10.453125" style="86" customWidth="1"/>
    <col min="58" max="58" width="11.453125" style="86"/>
    <col min="59" max="150" width="11.453125" style="13" hidden="1" customWidth="1"/>
    <col min="151" max="193" width="11.453125" style="13" customWidth="1"/>
    <col min="194" max="16384" width="11.453125" style="13"/>
  </cols>
  <sheetData>
    <row r="1" spans="1:150" ht="18.5" x14ac:dyDescent="0.45">
      <c r="A1" s="67" t="s">
        <v>172</v>
      </c>
      <c r="B1" s="7"/>
    </row>
    <row r="2" spans="1:150" x14ac:dyDescent="0.35">
      <c r="A2" s="7" t="s">
        <v>142</v>
      </c>
      <c r="B2" s="7"/>
    </row>
    <row r="3" spans="1:150" x14ac:dyDescent="0.35">
      <c r="A3" s="7" t="s">
        <v>143</v>
      </c>
      <c r="B3" s="7"/>
    </row>
    <row r="4" spans="1:150"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row>
    <row r="5" spans="1:150" x14ac:dyDescent="0.35">
      <c r="A5" s="7"/>
      <c r="B5" s="7"/>
      <c r="BG5" s="13" t="s">
        <v>318</v>
      </c>
    </row>
    <row r="6" spans="1:150" ht="15" thickBot="1" x14ac:dyDescent="0.4">
      <c r="A6" s="88" t="s">
        <v>294</v>
      </c>
      <c r="B6" s="89"/>
      <c r="C6" s="94" t="s">
        <v>128</v>
      </c>
    </row>
    <row r="7" spans="1:150"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50" ht="15" thickBot="1" x14ac:dyDescent="0.4">
      <c r="A8" s="16" t="s">
        <v>94</v>
      </c>
      <c r="B8" s="17" t="s">
        <v>95</v>
      </c>
      <c r="C8" s="81">
        <v>1978.7948367327999</v>
      </c>
      <c r="D8" s="81">
        <v>2065.2045181162398</v>
      </c>
      <c r="E8" s="81">
        <v>2081.4012898227202</v>
      </c>
      <c r="F8" s="81">
        <v>2063.2937710719302</v>
      </c>
      <c r="G8" s="81">
        <v>2102.9891773078698</v>
      </c>
      <c r="H8" s="81">
        <v>2052.9668305283299</v>
      </c>
      <c r="I8" s="81">
        <v>1977.4809554170199</v>
      </c>
      <c r="J8" s="81">
        <v>2075.0231608244299</v>
      </c>
      <c r="K8" s="81">
        <v>2066.8727508274701</v>
      </c>
      <c r="L8" s="81">
        <v>2184.1566615258298</v>
      </c>
      <c r="M8" s="81">
        <v>2130.53524734144</v>
      </c>
      <c r="N8" s="81">
        <v>2131.9752392575201</v>
      </c>
      <c r="O8" s="81">
        <v>2100.8554439025902</v>
      </c>
      <c r="P8" s="81">
        <v>2111.7119635766999</v>
      </c>
      <c r="Q8" s="81">
        <v>1944.2837493592201</v>
      </c>
      <c r="R8" s="81">
        <v>2127.41530021787</v>
      </c>
      <c r="S8" s="81">
        <v>1910.8539465868</v>
      </c>
      <c r="T8" s="81">
        <v>1837.16446892814</v>
      </c>
      <c r="U8" s="81">
        <v>1945.5556328986199</v>
      </c>
      <c r="V8" s="81">
        <v>2144.8178015004501</v>
      </c>
      <c r="W8" s="81">
        <v>2246.3202518203698</v>
      </c>
      <c r="X8" s="81">
        <v>2241.5902562123001</v>
      </c>
      <c r="Y8" s="81">
        <v>2188.8268569049501</v>
      </c>
      <c r="Z8" s="81">
        <v>2137.95808968954</v>
      </c>
      <c r="AA8" s="81">
        <v>2233.5763715631101</v>
      </c>
      <c r="AB8" s="81">
        <v>2367.1177160657699</v>
      </c>
      <c r="AC8" s="81">
        <v>2328.62006131936</v>
      </c>
      <c r="AD8" s="81">
        <v>2310.0737701210201</v>
      </c>
      <c r="AE8" s="81">
        <v>2289.82465406137</v>
      </c>
      <c r="AF8" s="81">
        <v>2370.6120197588998</v>
      </c>
      <c r="AG8" s="81">
        <v>2353.4201104939498</v>
      </c>
      <c r="AH8" s="81">
        <v>2400.18654120367</v>
      </c>
      <c r="AI8" s="81">
        <v>2386.2677714382999</v>
      </c>
      <c r="AJ8" s="81">
        <v>2352.4553972488202</v>
      </c>
      <c r="AK8" s="81">
        <v>2384.9852163038199</v>
      </c>
      <c r="AL8" s="81">
        <v>2403.3222461115702</v>
      </c>
      <c r="AM8" s="81">
        <v>2461.26679470822</v>
      </c>
      <c r="AN8" s="81">
        <v>2466.76660734712</v>
      </c>
      <c r="AO8" s="81">
        <v>2489.1151340525498</v>
      </c>
      <c r="AP8" s="81">
        <v>2563.6099654222899</v>
      </c>
      <c r="AQ8" s="81">
        <v>2637.4907590080902</v>
      </c>
      <c r="AR8" s="81">
        <v>2549.0761643874698</v>
      </c>
      <c r="AS8" s="81">
        <v>2552.0315933155798</v>
      </c>
      <c r="AT8" s="81">
        <v>2643.53574756135</v>
      </c>
      <c r="AU8" s="81">
        <v>2663.0150367732599</v>
      </c>
      <c r="AV8" s="81">
        <v>2663.35269629188</v>
      </c>
      <c r="AW8" s="81">
        <v>2682.8808529152002</v>
      </c>
      <c r="AX8" s="81">
        <v>2691.5045069939601</v>
      </c>
      <c r="AY8" s="81">
        <v>2641.6954063775802</v>
      </c>
      <c r="AZ8" s="81">
        <v>2767.3655359064901</v>
      </c>
      <c r="BA8" s="81">
        <v>2693.2607584985399</v>
      </c>
      <c r="BB8" s="81">
        <v>2704.8722784392398</v>
      </c>
      <c r="BC8" s="81">
        <v>2647.8801751198398</v>
      </c>
      <c r="BD8" s="81">
        <v>2586.9206337344499</v>
      </c>
      <c r="BE8" s="81">
        <v>2608.8537024899201</v>
      </c>
      <c r="BF8" s="113"/>
      <c r="BG8" s="82" t="str">
        <f>IF(C8&gt;0,IF(C8&lt;5,"SECRETTTTTTTT",""),"")</f>
        <v/>
      </c>
      <c r="BH8" s="82" t="str">
        <f t="shared" ref="BH8:BW8" si="0">IF(D8&gt;0,IF(D8&lt;5,"SECRETTTTTTTT",""),"")</f>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si="0"/>
        <v/>
      </c>
      <c r="BW8" s="82" t="str">
        <f t="shared" si="0"/>
        <v/>
      </c>
      <c r="BX8" s="82" t="str">
        <f t="shared" ref="BX8:CM8" si="1">IF(T8&gt;0,IF(T8&lt;5,"SECRETTTTTTTT",""),"")</f>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82" t="str">
        <f t="shared" si="1"/>
        <v/>
      </c>
      <c r="CJ8" s="82" t="str">
        <f t="shared" si="1"/>
        <v/>
      </c>
      <c r="CK8" s="13" t="str">
        <f t="shared" si="1"/>
        <v/>
      </c>
      <c r="CL8" s="13" t="str">
        <f t="shared" si="1"/>
        <v/>
      </c>
      <c r="CM8" s="13" t="str">
        <f t="shared" si="1"/>
        <v/>
      </c>
      <c r="CN8" s="13" t="str">
        <f t="shared" ref="CN8:DC8" si="2">IF(AJ8&gt;0,IF(AJ8&lt;5,"SECRETTTTTTTT",""),"")</f>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si="2"/>
        <v/>
      </c>
      <c r="DC8" s="13" t="str">
        <f t="shared" si="2"/>
        <v/>
      </c>
      <c r="DD8" s="13" t="str">
        <f t="shared" ref="BH8:DD14" si="3">IF(AZ8&gt;0,IF(AZ8&lt;5,"SECRETTTTTTTT",""),"")</f>
        <v/>
      </c>
      <c r="DE8" s="13" t="str">
        <f t="shared" ref="DE8:DE13" si="4">IF(BA8&gt;0,IF(BA8&lt;5,"SECRETTTTTTTT",""),"")</f>
        <v/>
      </c>
      <c r="DF8" s="13" t="str">
        <f t="shared" ref="DF8:DF29" si="5">IF(BB8&gt;0,IF(BB8&lt;5,"SECRETTTTTTTT",""),"")</f>
        <v/>
      </c>
      <c r="DG8" s="13" t="str">
        <f t="shared" ref="DG8:DG29" si="6">IF(BC8&gt;0,IF(BC8&lt;5,"SECRETTTTTTTT",""),"")</f>
        <v/>
      </c>
      <c r="DH8" s="13" t="str">
        <f t="shared" ref="DH8:DH29" si="7">IF(BD8&gt;0,IF(BD8&lt;5,"SECRETTTTTTTT",""),"")</f>
        <v/>
      </c>
      <c r="DI8" s="13" t="str">
        <f t="shared" ref="DI8:DI29" si="8">IF(BE8&gt;0,IF(BE8&lt;5,"SECRETTTTTTTT",""),"")</f>
        <v/>
      </c>
      <c r="DJ8" s="13" t="str">
        <f t="shared" ref="DJ8:DJ29" si="9">IF(BF8&gt;0,IF(BF8&lt;5,"SECRETTTTTTTT",""),"")</f>
        <v/>
      </c>
      <c r="DK8" s="13" t="str">
        <f t="shared" ref="DK8:DK29" si="10">IF(BG8&gt;0,IF(BG8&lt;5,"SECRETTTTTTTT",""),"")</f>
        <v/>
      </c>
      <c r="DL8" s="13" t="str">
        <f t="shared" ref="DL8:DL29" si="11">IF(BH8&gt;0,IF(BH8&lt;5,"SECRETTTTTTTT",""),"")</f>
        <v/>
      </c>
      <c r="DM8" s="13" t="str">
        <f t="shared" ref="DM8:DM29" si="12">IF(BI8&gt;0,IF(BI8&lt;5,"SECRETTTTTTTT",""),"")</f>
        <v/>
      </c>
      <c r="DN8" s="13" t="str">
        <f t="shared" ref="DN8:DN29" si="13">IF(BJ8&gt;0,IF(BJ8&lt;5,"SECRETTTTTTTT",""),"")</f>
        <v/>
      </c>
      <c r="DO8" s="13" t="str">
        <f t="shared" ref="DO8:DO29" si="14">IF(BK8&gt;0,IF(BK8&lt;5,"SECRETTTTTTTT",""),"")</f>
        <v/>
      </c>
      <c r="DP8" s="13" t="str">
        <f t="shared" ref="DP8:DP29" si="15">IF(BL8&gt;0,IF(BL8&lt;5,"SECRETTTTTTTT",""),"")</f>
        <v/>
      </c>
      <c r="DQ8" s="13" t="str">
        <f t="shared" ref="DQ8:DQ29" si="16">IF(BM8&gt;0,IF(BM8&lt;5,"SECRETTTTTTTT",""),"")</f>
        <v/>
      </c>
      <c r="DR8" s="13" t="str">
        <f t="shared" ref="DR8:DR29" si="17">IF(BN8&gt;0,IF(BN8&lt;5,"SECRETTTTTTTT",""),"")</f>
        <v/>
      </c>
      <c r="DS8" s="13" t="str">
        <f t="shared" ref="DS8:DS29" si="18">IF(BO8&gt;0,IF(BO8&lt;5,"SECRETTTTTTTT",""),"")</f>
        <v/>
      </c>
      <c r="DT8" s="13" t="str">
        <f t="shared" ref="DT8:DT29" si="19">IF(BP8&gt;0,IF(BP8&lt;5,"SECRETTTTTTTT",""),"")</f>
        <v/>
      </c>
      <c r="DU8" s="13" t="str">
        <f t="shared" ref="DU8:DU29" si="20">IF(BQ8&gt;0,IF(BQ8&lt;5,"SECRETTTTTTTT",""),"")</f>
        <v/>
      </c>
      <c r="DV8" s="13" t="str">
        <f t="shared" ref="DV8:DV29" si="21">IF(BR8&gt;0,IF(BR8&lt;5,"SECRETTTTTTTT",""),"")</f>
        <v/>
      </c>
      <c r="DW8" s="13" t="str">
        <f t="shared" ref="DW8:DW29" si="22">IF(BS8&gt;0,IF(BS8&lt;5,"SECRETTTTTTTT",""),"")</f>
        <v/>
      </c>
      <c r="DX8" s="13" t="str">
        <f t="shared" ref="DX8:DX29" si="23">IF(BT8&gt;0,IF(BT8&lt;5,"SECRETTTTTTTT",""),"")</f>
        <v/>
      </c>
      <c r="DY8" s="13" t="str">
        <f t="shared" ref="DY8:DY29" si="24">IF(BU8&gt;0,IF(BU8&lt;5,"SECRETTTTTTTT",""),"")</f>
        <v/>
      </c>
      <c r="DZ8" s="13" t="str">
        <f t="shared" ref="DZ8:DZ29" si="25">IF(BV8&gt;0,IF(BV8&lt;5,"SECRETTTTTTTT",""),"")</f>
        <v/>
      </c>
      <c r="EA8" s="13" t="str">
        <f t="shared" ref="EA8:EA29" si="26">IF(BW8&gt;0,IF(BW8&lt;5,"SECRETTTTTTTT",""),"")</f>
        <v/>
      </c>
      <c r="EB8" s="13" t="str">
        <f t="shared" ref="EB8:EB29" si="27">IF(BX8&gt;0,IF(BX8&lt;5,"SECRETTTTTTTT",""),"")</f>
        <v/>
      </c>
      <c r="EC8" s="13" t="str">
        <f t="shared" ref="EC8:EC29" si="28">IF(BY8&gt;0,IF(BY8&lt;5,"SECRETTTTTTTT",""),"")</f>
        <v/>
      </c>
      <c r="ED8" s="13" t="str">
        <f t="shared" ref="ED8:ED29" si="29">IF(BZ8&gt;0,IF(BZ8&lt;5,"SECRETTTTTTTT",""),"")</f>
        <v/>
      </c>
      <c r="EE8" s="13" t="str">
        <f t="shared" ref="EE8:EE29" si="30">IF(CA8&gt;0,IF(CA8&lt;5,"SECRETTTTTTTT",""),"")</f>
        <v/>
      </c>
      <c r="EF8" s="13" t="str">
        <f t="shared" ref="EF8:EF29" si="31">IF(CB8&gt;0,IF(CB8&lt;5,"SECRETTTTTTTT",""),"")</f>
        <v/>
      </c>
      <c r="EG8" s="13" t="str">
        <f t="shared" ref="EG8:EG29" si="32">IF(CC8&gt;0,IF(CC8&lt;5,"SECRETTTTTTTT",""),"")</f>
        <v/>
      </c>
      <c r="EH8" s="13" t="str">
        <f t="shared" ref="EH8:EH29" si="33">IF(CD8&gt;0,IF(CD8&lt;5,"SECRETTTTTTTT",""),"")</f>
        <v/>
      </c>
      <c r="EI8" s="13" t="str">
        <f t="shared" ref="EI8:EI29" si="34">IF(CE8&gt;0,IF(CE8&lt;5,"SECRETTTTTTTT",""),"")</f>
        <v/>
      </c>
      <c r="EJ8" s="13" t="str">
        <f t="shared" ref="EJ8:EJ29" si="35">IF(CF8&gt;0,IF(CF8&lt;5,"SECRETTTTTTTT",""),"")</f>
        <v/>
      </c>
      <c r="EK8" s="13" t="str">
        <f t="shared" ref="EK8:EK29" si="36">IF(CG8&gt;0,IF(CG8&lt;5,"SECRETTTTTTTT",""),"")</f>
        <v/>
      </c>
      <c r="EL8" s="13" t="str">
        <f t="shared" ref="EL8:EL29" si="37">IF(CH8&gt;0,IF(CH8&lt;5,"SECRETTTTTTTT",""),"")</f>
        <v/>
      </c>
      <c r="EM8" s="13" t="str">
        <f t="shared" ref="EM8:EM29" si="38">IF(CI8&gt;0,IF(CI8&lt;5,"SECRETTTTTTTT",""),"")</f>
        <v/>
      </c>
      <c r="EN8" s="13" t="str">
        <f t="shared" ref="EN8:EN29" si="39">IF(CJ8&gt;0,IF(CJ8&lt;5,"SECRETTTTTTTT",""),"")</f>
        <v/>
      </c>
      <c r="EO8" s="13" t="str">
        <f t="shared" ref="EO8:EO29" si="40">IF(CK8&gt;0,IF(CK8&lt;5,"SECRETTTTTTTT",""),"")</f>
        <v/>
      </c>
      <c r="EP8" s="13" t="str">
        <f t="shared" ref="EP8:EP29" si="41">IF(CL8&gt;0,IF(CL8&lt;5,"SECRETTTTTTTT",""),"")</f>
        <v/>
      </c>
      <c r="EQ8" s="13" t="str">
        <f t="shared" ref="EQ8:EQ29" si="42">IF(CM8&gt;0,IF(CM8&lt;5,"SECRETTTTTTTT",""),"")</f>
        <v/>
      </c>
      <c r="ER8" s="13" t="str">
        <f t="shared" ref="ER8:ER29" si="43">IF(CN8&gt;0,IF(CN8&lt;5,"SECRETTTTTTTT",""),"")</f>
        <v/>
      </c>
      <c r="ES8" s="13" t="str">
        <f t="shared" ref="ES8:ES29" si="44">IF(CO8&gt;0,IF(CO8&lt;5,"SECRETTTTTTTT",""),"")</f>
        <v/>
      </c>
      <c r="ET8" s="13" t="str">
        <f t="shared" ref="ET8:ET29" si="45">IF(CP8&gt;0,IF(CP8&lt;5,"SECRETTTTTTTT",""),"")</f>
        <v/>
      </c>
    </row>
    <row r="9" spans="1:150" ht="15" thickBot="1" x14ac:dyDescent="0.4">
      <c r="A9" s="18"/>
      <c r="B9" s="18" t="s">
        <v>145</v>
      </c>
      <c r="C9" s="77">
        <v>1978.7948367327999</v>
      </c>
      <c r="D9" s="77">
        <v>2065.2045181162398</v>
      </c>
      <c r="E9" s="77">
        <v>2081.4012898227202</v>
      </c>
      <c r="F9" s="77">
        <v>2063.2937710719302</v>
      </c>
      <c r="G9" s="77">
        <v>2102.9891773078698</v>
      </c>
      <c r="H9" s="77">
        <v>2052.9668305283299</v>
      </c>
      <c r="I9" s="77">
        <v>1977.4809554170199</v>
      </c>
      <c r="J9" s="77">
        <v>2075.0231608244299</v>
      </c>
      <c r="K9" s="77">
        <v>2066.8727508274701</v>
      </c>
      <c r="L9" s="77">
        <v>2184.1566615258298</v>
      </c>
      <c r="M9" s="77">
        <v>2130.53524734144</v>
      </c>
      <c r="N9" s="77">
        <v>2131.9752392575201</v>
      </c>
      <c r="O9" s="77">
        <v>2100.8554439025902</v>
      </c>
      <c r="P9" s="77">
        <v>2111.7119635766999</v>
      </c>
      <c r="Q9" s="77">
        <v>1944.2837493592201</v>
      </c>
      <c r="R9" s="77">
        <v>2127.41530021787</v>
      </c>
      <c r="S9" s="77">
        <v>1910.8539465868</v>
      </c>
      <c r="T9" s="77">
        <v>1837.16446892814</v>
      </c>
      <c r="U9" s="77">
        <v>1945.5556328986199</v>
      </c>
      <c r="V9" s="77">
        <v>2144.8178015004501</v>
      </c>
      <c r="W9" s="77">
        <v>2246.3202518203698</v>
      </c>
      <c r="X9" s="77">
        <v>2241.5902562123001</v>
      </c>
      <c r="Y9" s="77">
        <v>2188.8268569049501</v>
      </c>
      <c r="Z9" s="77">
        <v>2137.95808968954</v>
      </c>
      <c r="AA9" s="77">
        <v>2233.5763715631101</v>
      </c>
      <c r="AB9" s="77">
        <v>2367.1177160657699</v>
      </c>
      <c r="AC9" s="77">
        <v>2328.62006131936</v>
      </c>
      <c r="AD9" s="77">
        <v>2310.0737701210201</v>
      </c>
      <c r="AE9" s="77">
        <v>2289.82465406137</v>
      </c>
      <c r="AF9" s="77">
        <v>2370.6120197588998</v>
      </c>
      <c r="AG9" s="77">
        <v>2353.4201104939498</v>
      </c>
      <c r="AH9" s="77">
        <v>2400.18654120367</v>
      </c>
      <c r="AI9" s="77">
        <v>2386.2677714382999</v>
      </c>
      <c r="AJ9" s="77">
        <v>2352.4553972488202</v>
      </c>
      <c r="AK9" s="77">
        <v>2384.9852163038199</v>
      </c>
      <c r="AL9" s="77">
        <v>2403.3222461115702</v>
      </c>
      <c r="AM9" s="77">
        <v>2461.26679470822</v>
      </c>
      <c r="AN9" s="77">
        <v>2466.76660734712</v>
      </c>
      <c r="AO9" s="77">
        <v>2489.1151340525498</v>
      </c>
      <c r="AP9" s="77">
        <v>2563.6099654222899</v>
      </c>
      <c r="AQ9" s="77">
        <v>2637.4907590080902</v>
      </c>
      <c r="AR9" s="77">
        <v>2549.0761643874698</v>
      </c>
      <c r="AS9" s="77">
        <v>2552.0315933155798</v>
      </c>
      <c r="AT9" s="77">
        <v>2643.53574756135</v>
      </c>
      <c r="AU9" s="77">
        <v>2663.0150367732599</v>
      </c>
      <c r="AV9" s="77">
        <v>2663.35269629188</v>
      </c>
      <c r="AW9" s="77">
        <v>2682.8808529152002</v>
      </c>
      <c r="AX9" s="77">
        <v>2691.5045069939601</v>
      </c>
      <c r="AY9" s="77">
        <v>2641.6954063775802</v>
      </c>
      <c r="AZ9" s="77">
        <v>2767.3655359064901</v>
      </c>
      <c r="BA9" s="77">
        <v>2693.2607584985399</v>
      </c>
      <c r="BB9" s="77">
        <v>2704.8722784392398</v>
      </c>
      <c r="BC9" s="77">
        <v>2647.8801751198398</v>
      </c>
      <c r="BD9" s="77">
        <v>2586.9206337344499</v>
      </c>
      <c r="BE9" s="77">
        <v>2608.8537024899201</v>
      </c>
      <c r="BF9" s="114"/>
      <c r="BG9" s="82" t="str">
        <f>IF(C9&gt;0,IF(C9&lt;5,"SECRETTTTTTTT",""),"")</f>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82" t="str">
        <f t="shared" si="3"/>
        <v/>
      </c>
      <c r="CJ9" s="82"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3"/>
        <v/>
      </c>
      <c r="DD9" s="13" t="str">
        <f t="shared" si="3"/>
        <v/>
      </c>
      <c r="DE9" s="13" t="str">
        <f t="shared" si="4"/>
        <v/>
      </c>
      <c r="DF9" s="13" t="str">
        <f t="shared" si="5"/>
        <v/>
      </c>
      <c r="DG9" s="13" t="str">
        <f t="shared" si="6"/>
        <v/>
      </c>
      <c r="DH9" s="13" t="str">
        <f t="shared" si="7"/>
        <v/>
      </c>
      <c r="DI9" s="13" t="str">
        <f t="shared" si="8"/>
        <v/>
      </c>
      <c r="DJ9" s="13" t="str">
        <f t="shared" si="9"/>
        <v/>
      </c>
      <c r="DK9" s="13" t="str">
        <f t="shared" si="10"/>
        <v/>
      </c>
      <c r="DL9" s="13" t="str">
        <f t="shared" si="11"/>
        <v/>
      </c>
      <c r="DM9" s="13" t="str">
        <f t="shared" si="12"/>
        <v/>
      </c>
      <c r="DN9" s="13" t="str">
        <f t="shared" si="13"/>
        <v/>
      </c>
      <c r="DO9" s="13" t="str">
        <f t="shared" si="14"/>
        <v/>
      </c>
      <c r="DP9" s="13" t="str">
        <f t="shared" si="15"/>
        <v/>
      </c>
      <c r="DQ9" s="13" t="str">
        <f t="shared" si="16"/>
        <v/>
      </c>
      <c r="DR9" s="13" t="str">
        <f t="shared" si="17"/>
        <v/>
      </c>
      <c r="DS9" s="13" t="str">
        <f t="shared" si="18"/>
        <v/>
      </c>
      <c r="DT9" s="13" t="str">
        <f t="shared" si="19"/>
        <v/>
      </c>
      <c r="DU9" s="13" t="str">
        <f t="shared" si="20"/>
        <v/>
      </c>
      <c r="DV9" s="13" t="str">
        <f t="shared" si="21"/>
        <v/>
      </c>
      <c r="DW9" s="13" t="str">
        <f t="shared" si="22"/>
        <v/>
      </c>
      <c r="DX9" s="13" t="str">
        <f t="shared" si="23"/>
        <v/>
      </c>
      <c r="DY9" s="13" t="str">
        <f t="shared" si="24"/>
        <v/>
      </c>
      <c r="DZ9" s="13" t="str">
        <f t="shared" si="25"/>
        <v/>
      </c>
      <c r="EA9" s="13" t="str">
        <f t="shared" si="26"/>
        <v/>
      </c>
      <c r="EB9" s="13" t="str">
        <f t="shared" si="27"/>
        <v/>
      </c>
      <c r="EC9" s="13" t="str">
        <f t="shared" si="28"/>
        <v/>
      </c>
      <c r="ED9" s="13" t="str">
        <f t="shared" si="29"/>
        <v/>
      </c>
      <c r="EE9" s="13" t="str">
        <f t="shared" si="30"/>
        <v/>
      </c>
      <c r="EF9" s="13" t="str">
        <f t="shared" si="31"/>
        <v/>
      </c>
      <c r="EG9" s="13" t="str">
        <f t="shared" si="32"/>
        <v/>
      </c>
      <c r="EH9" s="13" t="str">
        <f t="shared" si="33"/>
        <v/>
      </c>
      <c r="EI9" s="13" t="str">
        <f t="shared" si="34"/>
        <v/>
      </c>
      <c r="EJ9" s="13" t="str">
        <f t="shared" si="35"/>
        <v/>
      </c>
      <c r="EK9" s="13" t="str">
        <f t="shared" si="36"/>
        <v/>
      </c>
      <c r="EL9" s="13" t="str">
        <f t="shared" si="37"/>
        <v/>
      </c>
      <c r="EM9" s="13" t="str">
        <f t="shared" si="38"/>
        <v/>
      </c>
      <c r="EN9" s="13" t="str">
        <f t="shared" si="39"/>
        <v/>
      </c>
      <c r="EO9" s="13" t="str">
        <f t="shared" si="40"/>
        <v/>
      </c>
      <c r="EP9" s="13" t="str">
        <f t="shared" si="41"/>
        <v/>
      </c>
      <c r="EQ9" s="13" t="str">
        <f t="shared" si="42"/>
        <v/>
      </c>
      <c r="ER9" s="13" t="str">
        <f t="shared" si="43"/>
        <v/>
      </c>
      <c r="ES9" s="13" t="str">
        <f t="shared" si="44"/>
        <v/>
      </c>
      <c r="ET9" s="13" t="str">
        <f t="shared" si="45"/>
        <v/>
      </c>
    </row>
    <row r="10" spans="1:150" ht="15" thickBot="1" x14ac:dyDescent="0.4">
      <c r="A10" s="19" t="s">
        <v>96</v>
      </c>
      <c r="B10" s="20" t="s">
        <v>97</v>
      </c>
      <c r="C10" s="81">
        <v>7412.6696083827901</v>
      </c>
      <c r="D10" s="81">
        <v>7423.6635280334604</v>
      </c>
      <c r="E10" s="81">
        <v>7440.0864971234596</v>
      </c>
      <c r="F10" s="81">
        <v>7461.05637712714</v>
      </c>
      <c r="G10" s="81">
        <v>7458.45644036259</v>
      </c>
      <c r="H10" s="81">
        <v>7451.4101065076702</v>
      </c>
      <c r="I10" s="81">
        <v>7576.9572079112404</v>
      </c>
      <c r="J10" s="81">
        <v>7521.3789391952196</v>
      </c>
      <c r="K10" s="81">
        <v>7596.25723246895</v>
      </c>
      <c r="L10" s="81">
        <v>7472.8699263000799</v>
      </c>
      <c r="M10" s="81">
        <v>7482.0972182006599</v>
      </c>
      <c r="N10" s="81">
        <v>7496.8169326336301</v>
      </c>
      <c r="O10" s="81">
        <v>7549.6276789684698</v>
      </c>
      <c r="P10" s="81">
        <v>7611.5548283445196</v>
      </c>
      <c r="Q10" s="81">
        <v>7521.4201195063297</v>
      </c>
      <c r="R10" s="81">
        <v>7760.0453797207501</v>
      </c>
      <c r="S10" s="81">
        <v>7705.1190582148101</v>
      </c>
      <c r="T10" s="81">
        <v>7762.6810419437597</v>
      </c>
      <c r="U10" s="81">
        <v>7779.3085688378897</v>
      </c>
      <c r="V10" s="81">
        <v>7814.6404744351503</v>
      </c>
      <c r="W10" s="81">
        <v>7903.0536367618197</v>
      </c>
      <c r="X10" s="81">
        <v>7952.1272322241703</v>
      </c>
      <c r="Y10" s="81">
        <v>8090.9714344662698</v>
      </c>
      <c r="Z10" s="81">
        <v>8048.4648224549601</v>
      </c>
      <c r="AA10" s="81">
        <v>8013.1096837738496</v>
      </c>
      <c r="AB10" s="81">
        <v>8081.8668392283898</v>
      </c>
      <c r="AC10" s="81">
        <v>8156.2204545683799</v>
      </c>
      <c r="AD10" s="81">
        <v>8129.6000869756899</v>
      </c>
      <c r="AE10" s="81">
        <v>8235.7539885599908</v>
      </c>
      <c r="AF10" s="81">
        <v>8180.9936600737901</v>
      </c>
      <c r="AG10" s="81">
        <v>8135.0237914693998</v>
      </c>
      <c r="AH10" s="81">
        <v>8175.9682958496096</v>
      </c>
      <c r="AI10" s="81">
        <v>8231.7484666339697</v>
      </c>
      <c r="AJ10" s="81">
        <v>8136.0025835084398</v>
      </c>
      <c r="AK10" s="81">
        <v>8086.7173881778799</v>
      </c>
      <c r="AL10" s="81">
        <v>8126.2209080794501</v>
      </c>
      <c r="AM10" s="81">
        <v>7955.3067854126402</v>
      </c>
      <c r="AN10" s="81">
        <v>8069.2424886511999</v>
      </c>
      <c r="AO10" s="81">
        <v>8279.2681562943508</v>
      </c>
      <c r="AP10" s="81">
        <v>8107.9268412276097</v>
      </c>
      <c r="AQ10" s="81">
        <v>8296.2404747688797</v>
      </c>
      <c r="AR10" s="81">
        <v>8346.9585489607398</v>
      </c>
      <c r="AS10" s="81">
        <v>8521.7008526551199</v>
      </c>
      <c r="AT10" s="81">
        <v>8582.4984186248203</v>
      </c>
      <c r="AU10" s="81">
        <v>8727.9125311855805</v>
      </c>
      <c r="AV10" s="81">
        <v>8699.3760944226997</v>
      </c>
      <c r="AW10" s="81">
        <v>8672.13898372519</v>
      </c>
      <c r="AX10" s="81">
        <v>8651.3555929599097</v>
      </c>
      <c r="AY10" s="81">
        <v>8594.4114358978804</v>
      </c>
      <c r="AZ10" s="81">
        <v>8636.8684373843498</v>
      </c>
      <c r="BA10" s="81">
        <v>8623.4940874404692</v>
      </c>
      <c r="BB10" s="81">
        <v>8705.7435404852895</v>
      </c>
      <c r="BC10" s="81">
        <v>8781.1727377572297</v>
      </c>
      <c r="BD10" s="81">
        <v>8729.5448805134001</v>
      </c>
      <c r="BE10" s="81">
        <v>8808.8339078060999</v>
      </c>
      <c r="BF10" s="113"/>
      <c r="BG10" s="82" t="str">
        <f t="shared" ref="BG10:BV29" si="46">IF(C10&gt;0,IF(C10&lt;5,"SECRETTTTTTTT",""),"")</f>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82" t="str">
        <f t="shared" si="3"/>
        <v/>
      </c>
      <c r="CJ10" s="82"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3"/>
        <v/>
      </c>
      <c r="DD10" s="13" t="str">
        <f t="shared" si="3"/>
        <v/>
      </c>
      <c r="DE10" s="13" t="str">
        <f t="shared" si="4"/>
        <v/>
      </c>
      <c r="DF10" s="13" t="str">
        <f t="shared" si="5"/>
        <v/>
      </c>
      <c r="DG10" s="13" t="str">
        <f t="shared" si="6"/>
        <v/>
      </c>
      <c r="DH10" s="13" t="str">
        <f t="shared" si="7"/>
        <v/>
      </c>
      <c r="DI10" s="13" t="str">
        <f t="shared" si="8"/>
        <v/>
      </c>
      <c r="DJ10" s="13" t="str">
        <f t="shared" si="9"/>
        <v/>
      </c>
      <c r="DK10" s="13" t="str">
        <f t="shared" si="10"/>
        <v/>
      </c>
      <c r="DL10" s="13" t="str">
        <f t="shared" si="11"/>
        <v/>
      </c>
      <c r="DM10" s="13" t="str">
        <f t="shared" si="12"/>
        <v/>
      </c>
      <c r="DN10" s="13" t="str">
        <f t="shared" si="13"/>
        <v/>
      </c>
      <c r="DO10" s="13" t="str">
        <f t="shared" si="14"/>
        <v/>
      </c>
      <c r="DP10" s="13" t="str">
        <f t="shared" si="15"/>
        <v/>
      </c>
      <c r="DQ10" s="13" t="str">
        <f t="shared" si="16"/>
        <v/>
      </c>
      <c r="DR10" s="13" t="str">
        <f t="shared" si="17"/>
        <v/>
      </c>
      <c r="DS10" s="13" t="str">
        <f t="shared" si="18"/>
        <v/>
      </c>
      <c r="DT10" s="13" t="str">
        <f t="shared" si="19"/>
        <v/>
      </c>
      <c r="DU10" s="13" t="str">
        <f t="shared" si="20"/>
        <v/>
      </c>
      <c r="DV10" s="13" t="str">
        <f t="shared" si="21"/>
        <v/>
      </c>
      <c r="DW10" s="13" t="str">
        <f t="shared" si="22"/>
        <v/>
      </c>
      <c r="DX10" s="13" t="str">
        <f t="shared" si="23"/>
        <v/>
      </c>
      <c r="DY10" s="13" t="str">
        <f t="shared" si="24"/>
        <v/>
      </c>
      <c r="DZ10" s="13" t="str">
        <f t="shared" si="25"/>
        <v/>
      </c>
      <c r="EA10" s="13" t="str">
        <f t="shared" si="26"/>
        <v/>
      </c>
      <c r="EB10" s="13" t="str">
        <f t="shared" si="27"/>
        <v/>
      </c>
      <c r="EC10" s="13" t="str">
        <f t="shared" si="28"/>
        <v/>
      </c>
      <c r="ED10" s="13" t="str">
        <f t="shared" si="29"/>
        <v/>
      </c>
      <c r="EE10" s="13" t="str">
        <f t="shared" si="30"/>
        <v/>
      </c>
      <c r="EF10" s="13" t="str">
        <f t="shared" si="31"/>
        <v/>
      </c>
      <c r="EG10" s="13" t="str">
        <f t="shared" si="32"/>
        <v/>
      </c>
      <c r="EH10" s="13" t="str">
        <f t="shared" si="33"/>
        <v/>
      </c>
      <c r="EI10" s="13" t="str">
        <f t="shared" si="34"/>
        <v/>
      </c>
      <c r="EJ10" s="13" t="str">
        <f t="shared" si="35"/>
        <v/>
      </c>
      <c r="EK10" s="13" t="str">
        <f t="shared" si="36"/>
        <v/>
      </c>
      <c r="EL10" s="13" t="str">
        <f t="shared" si="37"/>
        <v/>
      </c>
      <c r="EM10" s="13" t="str">
        <f t="shared" si="38"/>
        <v/>
      </c>
      <c r="EN10" s="13" t="str">
        <f t="shared" si="39"/>
        <v/>
      </c>
      <c r="EO10" s="13" t="str">
        <f t="shared" si="40"/>
        <v/>
      </c>
      <c r="EP10" s="13" t="str">
        <f t="shared" si="41"/>
        <v/>
      </c>
      <c r="EQ10" s="13" t="str">
        <f t="shared" si="42"/>
        <v/>
      </c>
      <c r="ER10" s="13" t="str">
        <f t="shared" si="43"/>
        <v/>
      </c>
      <c r="ES10" s="13" t="str">
        <f t="shared" si="44"/>
        <v/>
      </c>
      <c r="ET10" s="13" t="str">
        <f t="shared" si="45"/>
        <v/>
      </c>
    </row>
    <row r="11" spans="1:150" ht="15" thickBot="1" x14ac:dyDescent="0.4">
      <c r="A11" s="19" t="s">
        <v>98</v>
      </c>
      <c r="B11" s="20" t="s">
        <v>99</v>
      </c>
      <c r="C11" s="81">
        <v>8484.9707376655406</v>
      </c>
      <c r="D11" s="81">
        <v>8511.6995656782801</v>
      </c>
      <c r="E11" s="81">
        <v>8486.8225884680305</v>
      </c>
      <c r="F11" s="81">
        <v>8625.1322841867895</v>
      </c>
      <c r="G11" s="81">
        <v>8677.4369742806593</v>
      </c>
      <c r="H11" s="81">
        <v>8665.4774496892296</v>
      </c>
      <c r="I11" s="81">
        <v>8846.7853411404194</v>
      </c>
      <c r="J11" s="81">
        <v>8889.01238108506</v>
      </c>
      <c r="K11" s="81">
        <v>8955.9479145240402</v>
      </c>
      <c r="L11" s="81">
        <v>8994.0028269493105</v>
      </c>
      <c r="M11" s="81">
        <v>9034.6231622303203</v>
      </c>
      <c r="N11" s="81">
        <v>8991.0395248117293</v>
      </c>
      <c r="O11" s="81">
        <v>8931.6793375035995</v>
      </c>
      <c r="P11" s="81">
        <v>8955.1932278570403</v>
      </c>
      <c r="Q11" s="81">
        <v>8981.6672027316908</v>
      </c>
      <c r="R11" s="81">
        <v>9096.71859197507</v>
      </c>
      <c r="S11" s="81">
        <v>9098.2392894532095</v>
      </c>
      <c r="T11" s="81">
        <v>9046.8119496200597</v>
      </c>
      <c r="U11" s="81">
        <v>9039.9705925805592</v>
      </c>
      <c r="V11" s="81">
        <v>9045.2307229592097</v>
      </c>
      <c r="W11" s="81">
        <v>9054.2841253886709</v>
      </c>
      <c r="X11" s="81">
        <v>9035.0862043467005</v>
      </c>
      <c r="Y11" s="81">
        <v>9062.2976191543494</v>
      </c>
      <c r="Z11" s="81">
        <v>9089.4006132329796</v>
      </c>
      <c r="AA11" s="81">
        <v>8976.5496280533407</v>
      </c>
      <c r="AB11" s="81">
        <v>9127.8283807813004</v>
      </c>
      <c r="AC11" s="81">
        <v>9085.0535912728592</v>
      </c>
      <c r="AD11" s="81">
        <v>9053.2683911699605</v>
      </c>
      <c r="AE11" s="81">
        <v>8971.0507951814507</v>
      </c>
      <c r="AF11" s="81">
        <v>9027.43634575947</v>
      </c>
      <c r="AG11" s="81">
        <v>9161.3814866611992</v>
      </c>
      <c r="AH11" s="81">
        <v>9105.6930929413702</v>
      </c>
      <c r="AI11" s="81">
        <v>9133.1797071692599</v>
      </c>
      <c r="AJ11" s="81">
        <v>9037.5823972765902</v>
      </c>
      <c r="AK11" s="81">
        <v>9003.0723219977408</v>
      </c>
      <c r="AL11" s="81">
        <v>9016.6078614814105</v>
      </c>
      <c r="AM11" s="81">
        <v>8881.9225742587205</v>
      </c>
      <c r="AN11" s="81">
        <v>8911.7146278874807</v>
      </c>
      <c r="AO11" s="81">
        <v>8955.6270530490092</v>
      </c>
      <c r="AP11" s="81">
        <v>8962.7172428043505</v>
      </c>
      <c r="AQ11" s="81">
        <v>9032.3318349207293</v>
      </c>
      <c r="AR11" s="81">
        <v>9078.6694371316898</v>
      </c>
      <c r="AS11" s="81">
        <v>9132.3767364694395</v>
      </c>
      <c r="AT11" s="81">
        <v>9176.2873951715501</v>
      </c>
      <c r="AU11" s="81">
        <v>9159.8079051801906</v>
      </c>
      <c r="AV11" s="81">
        <v>9188.0019355526892</v>
      </c>
      <c r="AW11" s="81">
        <v>9276.8786835557094</v>
      </c>
      <c r="AX11" s="81">
        <v>9447.8335291849198</v>
      </c>
      <c r="AY11" s="81">
        <v>9527.4825209365008</v>
      </c>
      <c r="AZ11" s="81">
        <v>9512.4148674196294</v>
      </c>
      <c r="BA11" s="81">
        <v>9618.0766286488997</v>
      </c>
      <c r="BB11" s="81">
        <v>9678.7729674511902</v>
      </c>
      <c r="BC11" s="81">
        <v>9758.9482306985392</v>
      </c>
      <c r="BD11" s="81">
        <v>9861.0471590550696</v>
      </c>
      <c r="BE11" s="81">
        <v>9985.4070196630491</v>
      </c>
      <c r="BF11" s="113"/>
      <c r="BG11" s="82" t="str">
        <f t="shared" si="46"/>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82" t="str">
        <f t="shared" si="3"/>
        <v/>
      </c>
      <c r="CJ11" s="82"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3"/>
        <v/>
      </c>
      <c r="DD11" s="13" t="str">
        <f t="shared" si="3"/>
        <v/>
      </c>
      <c r="DE11" s="13" t="str">
        <f t="shared" si="4"/>
        <v/>
      </c>
      <c r="DF11" s="13" t="str">
        <f t="shared" si="5"/>
        <v/>
      </c>
      <c r="DG11" s="13" t="str">
        <f t="shared" si="6"/>
        <v/>
      </c>
      <c r="DH11" s="13" t="str">
        <f t="shared" si="7"/>
        <v/>
      </c>
      <c r="DI11" s="13" t="str">
        <f t="shared" si="8"/>
        <v/>
      </c>
      <c r="DJ11" s="13" t="str">
        <f t="shared" si="9"/>
        <v/>
      </c>
      <c r="DK11" s="13" t="str">
        <f t="shared" si="10"/>
        <v/>
      </c>
      <c r="DL11" s="13" t="str">
        <f t="shared" si="11"/>
        <v/>
      </c>
      <c r="DM11" s="13" t="str">
        <f t="shared" si="12"/>
        <v/>
      </c>
      <c r="DN11" s="13" t="str">
        <f t="shared" si="13"/>
        <v/>
      </c>
      <c r="DO11" s="13" t="str">
        <f t="shared" si="14"/>
        <v/>
      </c>
      <c r="DP11" s="13" t="str">
        <f t="shared" si="15"/>
        <v/>
      </c>
      <c r="DQ11" s="13" t="str">
        <f t="shared" si="16"/>
        <v/>
      </c>
      <c r="DR11" s="13" t="str">
        <f t="shared" si="17"/>
        <v/>
      </c>
      <c r="DS11" s="13" t="str">
        <f t="shared" si="18"/>
        <v/>
      </c>
      <c r="DT11" s="13" t="str">
        <f t="shared" si="19"/>
        <v/>
      </c>
      <c r="DU11" s="13" t="str">
        <f t="shared" si="20"/>
        <v/>
      </c>
      <c r="DV11" s="13" t="str">
        <f t="shared" si="21"/>
        <v/>
      </c>
      <c r="DW11" s="13" t="str">
        <f t="shared" si="22"/>
        <v/>
      </c>
      <c r="DX11" s="13" t="str">
        <f t="shared" si="23"/>
        <v/>
      </c>
      <c r="DY11" s="13" t="str">
        <f t="shared" si="24"/>
        <v/>
      </c>
      <c r="DZ11" s="13" t="str">
        <f t="shared" si="25"/>
        <v/>
      </c>
      <c r="EA11" s="13" t="str">
        <f t="shared" si="26"/>
        <v/>
      </c>
      <c r="EB11" s="13" t="str">
        <f t="shared" si="27"/>
        <v/>
      </c>
      <c r="EC11" s="13" t="str">
        <f t="shared" si="28"/>
        <v/>
      </c>
      <c r="ED11" s="13" t="str">
        <f t="shared" si="29"/>
        <v/>
      </c>
      <c r="EE11" s="13" t="str">
        <f t="shared" si="30"/>
        <v/>
      </c>
      <c r="EF11" s="13" t="str">
        <f t="shared" si="31"/>
        <v/>
      </c>
      <c r="EG11" s="13" t="str">
        <f t="shared" si="32"/>
        <v/>
      </c>
      <c r="EH11" s="13" t="str">
        <f t="shared" si="33"/>
        <v/>
      </c>
      <c r="EI11" s="13" t="str">
        <f t="shared" si="34"/>
        <v/>
      </c>
      <c r="EJ11" s="13" t="str">
        <f t="shared" si="35"/>
        <v/>
      </c>
      <c r="EK11" s="13" t="str">
        <f t="shared" si="36"/>
        <v/>
      </c>
      <c r="EL11" s="13" t="str">
        <f t="shared" si="37"/>
        <v/>
      </c>
      <c r="EM11" s="13" t="str">
        <f t="shared" si="38"/>
        <v/>
      </c>
      <c r="EN11" s="13" t="str">
        <f t="shared" si="39"/>
        <v/>
      </c>
      <c r="EO11" s="13" t="str">
        <f t="shared" si="40"/>
        <v/>
      </c>
      <c r="EP11" s="13" t="str">
        <f t="shared" si="41"/>
        <v/>
      </c>
      <c r="EQ11" s="13" t="str">
        <f t="shared" si="42"/>
        <v/>
      </c>
      <c r="ER11" s="13" t="str">
        <f t="shared" si="43"/>
        <v/>
      </c>
      <c r="ES11" s="13" t="str">
        <f t="shared" si="44"/>
        <v/>
      </c>
      <c r="ET11" s="13" t="str">
        <f t="shared" si="45"/>
        <v/>
      </c>
    </row>
    <row r="12" spans="1:150" ht="15" thickBot="1" x14ac:dyDescent="0.4">
      <c r="A12" s="19" t="s">
        <v>100</v>
      </c>
      <c r="B12" s="20" t="s">
        <v>101</v>
      </c>
      <c r="C12" s="81">
        <v>31296.625927982099</v>
      </c>
      <c r="D12" s="81">
        <v>31778.610848537701</v>
      </c>
      <c r="E12" s="81">
        <v>31668.757867796201</v>
      </c>
      <c r="F12" s="81">
        <v>31491.938464705599</v>
      </c>
      <c r="G12" s="81">
        <v>31426.287726020299</v>
      </c>
      <c r="H12" s="81">
        <v>31130.076126772801</v>
      </c>
      <c r="I12" s="81">
        <v>30731.081307933899</v>
      </c>
      <c r="J12" s="81">
        <v>30565.7067424997</v>
      </c>
      <c r="K12" s="81">
        <v>30506.781156074401</v>
      </c>
      <c r="L12" s="81">
        <v>30076.642047517798</v>
      </c>
      <c r="M12" s="81">
        <v>30488.561184754399</v>
      </c>
      <c r="N12" s="81">
        <v>30340.561248039699</v>
      </c>
      <c r="O12" s="81">
        <v>30208.927099107899</v>
      </c>
      <c r="P12" s="81">
        <v>30078.227815583501</v>
      </c>
      <c r="Q12" s="81">
        <v>29994.344782337899</v>
      </c>
      <c r="R12" s="81">
        <v>29917.2249350604</v>
      </c>
      <c r="S12" s="81">
        <v>29921.793917726201</v>
      </c>
      <c r="T12" s="81">
        <v>29674.426804258299</v>
      </c>
      <c r="U12" s="81">
        <v>29117.420072391898</v>
      </c>
      <c r="V12" s="81">
        <v>28835.951884422298</v>
      </c>
      <c r="W12" s="81">
        <v>28563.824135226299</v>
      </c>
      <c r="X12" s="81">
        <v>28199.957001701099</v>
      </c>
      <c r="Y12" s="81">
        <v>28405.4809578684</v>
      </c>
      <c r="Z12" s="81">
        <v>28552.437682477099</v>
      </c>
      <c r="AA12" s="81">
        <v>28873.5086137377</v>
      </c>
      <c r="AB12" s="81">
        <v>28825.837741346899</v>
      </c>
      <c r="AC12" s="81">
        <v>28794.553899067199</v>
      </c>
      <c r="AD12" s="81">
        <v>28697.671494472699</v>
      </c>
      <c r="AE12" s="81">
        <v>29053.360400588801</v>
      </c>
      <c r="AF12" s="81">
        <v>29066.3935910982</v>
      </c>
      <c r="AG12" s="81">
        <v>29036.0413789835</v>
      </c>
      <c r="AH12" s="81">
        <v>28964.504470601601</v>
      </c>
      <c r="AI12" s="81">
        <v>29122.546170980801</v>
      </c>
      <c r="AJ12" s="81">
        <v>29278.541254375301</v>
      </c>
      <c r="AK12" s="81">
        <v>29065.5817803256</v>
      </c>
      <c r="AL12" s="81">
        <v>29309.891570269901</v>
      </c>
      <c r="AM12" s="81">
        <v>28790.682649736598</v>
      </c>
      <c r="AN12" s="81">
        <v>28727.802844707101</v>
      </c>
      <c r="AO12" s="81">
        <v>28840.063289367801</v>
      </c>
      <c r="AP12" s="81">
        <v>29141.3723802694</v>
      </c>
      <c r="AQ12" s="81">
        <v>29292.141090381501</v>
      </c>
      <c r="AR12" s="81">
        <v>29418.351888293899</v>
      </c>
      <c r="AS12" s="81">
        <v>29560.295829962201</v>
      </c>
      <c r="AT12" s="81">
        <v>29867.810978513</v>
      </c>
      <c r="AU12" s="81">
        <v>29987.076448804899</v>
      </c>
      <c r="AV12" s="81">
        <v>30034.676505035</v>
      </c>
      <c r="AW12" s="81">
        <v>30465.552422371198</v>
      </c>
      <c r="AX12" s="81">
        <v>30681.6811891326</v>
      </c>
      <c r="AY12" s="81">
        <v>31026.772487431801</v>
      </c>
      <c r="AZ12" s="81">
        <v>31172.658614574098</v>
      </c>
      <c r="BA12" s="81">
        <v>31245.552034848799</v>
      </c>
      <c r="BB12" s="81">
        <v>31381.424094022899</v>
      </c>
      <c r="BC12" s="81">
        <v>31288.117040087898</v>
      </c>
      <c r="BD12" s="81">
        <v>31337.138528201802</v>
      </c>
      <c r="BE12" s="81">
        <v>31161.3487461554</v>
      </c>
      <c r="BF12" s="113"/>
      <c r="BG12" s="82" t="str">
        <f t="shared" si="46"/>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82" t="str">
        <f t="shared" si="3"/>
        <v/>
      </c>
      <c r="CJ12" s="82"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3"/>
        <v/>
      </c>
      <c r="DD12" s="13" t="str">
        <f t="shared" si="3"/>
        <v/>
      </c>
      <c r="DE12" s="13" t="str">
        <f t="shared" si="4"/>
        <v/>
      </c>
      <c r="DF12" s="13" t="str">
        <f t="shared" si="5"/>
        <v/>
      </c>
      <c r="DG12" s="13" t="str">
        <f t="shared" si="6"/>
        <v/>
      </c>
      <c r="DH12" s="13" t="str">
        <f t="shared" si="7"/>
        <v/>
      </c>
      <c r="DI12" s="13" t="str">
        <f t="shared" si="8"/>
        <v/>
      </c>
      <c r="DJ12" s="13" t="str">
        <f t="shared" si="9"/>
        <v/>
      </c>
      <c r="DK12" s="13" t="str">
        <f t="shared" si="10"/>
        <v/>
      </c>
      <c r="DL12" s="13" t="str">
        <f t="shared" si="11"/>
        <v/>
      </c>
      <c r="DM12" s="13" t="str">
        <f t="shared" si="12"/>
        <v/>
      </c>
      <c r="DN12" s="13" t="str">
        <f t="shared" si="13"/>
        <v/>
      </c>
      <c r="DO12" s="13" t="str">
        <f t="shared" si="14"/>
        <v/>
      </c>
      <c r="DP12" s="13" t="str">
        <f t="shared" si="15"/>
        <v/>
      </c>
      <c r="DQ12" s="13" t="str">
        <f t="shared" si="16"/>
        <v/>
      </c>
      <c r="DR12" s="13" t="str">
        <f t="shared" si="17"/>
        <v/>
      </c>
      <c r="DS12" s="13" t="str">
        <f t="shared" si="18"/>
        <v/>
      </c>
      <c r="DT12" s="13" t="str">
        <f t="shared" si="19"/>
        <v/>
      </c>
      <c r="DU12" s="13" t="str">
        <f t="shared" si="20"/>
        <v/>
      </c>
      <c r="DV12" s="13" t="str">
        <f t="shared" si="21"/>
        <v/>
      </c>
      <c r="DW12" s="13" t="str">
        <f t="shared" si="22"/>
        <v/>
      </c>
      <c r="DX12" s="13" t="str">
        <f t="shared" si="23"/>
        <v/>
      </c>
      <c r="DY12" s="13" t="str">
        <f t="shared" si="24"/>
        <v/>
      </c>
      <c r="DZ12" s="13" t="str">
        <f t="shared" si="25"/>
        <v/>
      </c>
      <c r="EA12" s="13" t="str">
        <f t="shared" si="26"/>
        <v/>
      </c>
      <c r="EB12" s="13" t="str">
        <f t="shared" si="27"/>
        <v/>
      </c>
      <c r="EC12" s="13" t="str">
        <f t="shared" si="28"/>
        <v/>
      </c>
      <c r="ED12" s="13" t="str">
        <f t="shared" si="29"/>
        <v/>
      </c>
      <c r="EE12" s="13" t="str">
        <f t="shared" si="30"/>
        <v/>
      </c>
      <c r="EF12" s="13" t="str">
        <f t="shared" si="31"/>
        <v/>
      </c>
      <c r="EG12" s="13" t="str">
        <f t="shared" si="32"/>
        <v/>
      </c>
      <c r="EH12" s="13" t="str">
        <f t="shared" si="33"/>
        <v/>
      </c>
      <c r="EI12" s="13" t="str">
        <f t="shared" si="34"/>
        <v/>
      </c>
      <c r="EJ12" s="13" t="str">
        <f t="shared" si="35"/>
        <v/>
      </c>
      <c r="EK12" s="13" t="str">
        <f t="shared" si="36"/>
        <v/>
      </c>
      <c r="EL12" s="13" t="str">
        <f t="shared" si="37"/>
        <v/>
      </c>
      <c r="EM12" s="13" t="str">
        <f t="shared" si="38"/>
        <v/>
      </c>
      <c r="EN12" s="13" t="str">
        <f t="shared" si="39"/>
        <v/>
      </c>
      <c r="EO12" s="13" t="str">
        <f t="shared" si="40"/>
        <v/>
      </c>
      <c r="EP12" s="13" t="str">
        <f t="shared" si="41"/>
        <v/>
      </c>
      <c r="EQ12" s="13" t="str">
        <f t="shared" si="42"/>
        <v/>
      </c>
      <c r="ER12" s="13" t="str">
        <f t="shared" si="43"/>
        <v/>
      </c>
      <c r="ES12" s="13" t="str">
        <f t="shared" si="44"/>
        <v/>
      </c>
      <c r="ET12" s="13" t="str">
        <f t="shared" si="45"/>
        <v/>
      </c>
    </row>
    <row r="13" spans="1:150" ht="15" thickBot="1" x14ac:dyDescent="0.4">
      <c r="A13" s="19" t="s">
        <v>102</v>
      </c>
      <c r="B13" s="20" t="s">
        <v>103</v>
      </c>
      <c r="C13" s="81">
        <v>1190.1861552902401</v>
      </c>
      <c r="D13" s="81">
        <v>1169.1747447397299</v>
      </c>
      <c r="E13" s="81">
        <v>1224.9317571594199</v>
      </c>
      <c r="F13" s="81">
        <v>1180.6191145596599</v>
      </c>
      <c r="G13" s="81">
        <v>1192.95594784891</v>
      </c>
      <c r="H13" s="81">
        <v>1176.6037314889099</v>
      </c>
      <c r="I13" s="81">
        <v>1152.8808309542901</v>
      </c>
      <c r="J13" s="81">
        <v>1126.4367182928099</v>
      </c>
      <c r="K13" s="81">
        <v>1147.6325528928801</v>
      </c>
      <c r="L13" s="81">
        <v>1218.3754534515799</v>
      </c>
      <c r="M13" s="81">
        <v>1234.88277017722</v>
      </c>
      <c r="N13" s="81">
        <v>1216.8766677600299</v>
      </c>
      <c r="O13" s="81">
        <v>1268.5067982452399</v>
      </c>
      <c r="P13" s="81">
        <v>1254.86917464413</v>
      </c>
      <c r="Q13" s="81">
        <v>1243.6680973274899</v>
      </c>
      <c r="R13" s="81">
        <v>1233.70525239579</v>
      </c>
      <c r="S13" s="81">
        <v>1164.8551741658</v>
      </c>
      <c r="T13" s="81">
        <v>1135.04921151143</v>
      </c>
      <c r="U13" s="81">
        <v>1204.7015043823901</v>
      </c>
      <c r="V13" s="81">
        <v>1189.50148082645</v>
      </c>
      <c r="W13" s="81">
        <v>1200.3021393210199</v>
      </c>
      <c r="X13" s="81">
        <v>1238.3693660629001</v>
      </c>
      <c r="Y13" s="81">
        <v>1277.60860005069</v>
      </c>
      <c r="Z13" s="81">
        <v>1271.5782117403201</v>
      </c>
      <c r="AA13" s="81">
        <v>1318.48377907846</v>
      </c>
      <c r="AB13" s="81">
        <v>1335.7725480383399</v>
      </c>
      <c r="AC13" s="81">
        <v>1322.9865930890601</v>
      </c>
      <c r="AD13" s="81">
        <v>1321.6520593226101</v>
      </c>
      <c r="AE13" s="81">
        <v>1634.8631458367699</v>
      </c>
      <c r="AF13" s="81">
        <v>1634.0181650147499</v>
      </c>
      <c r="AG13" s="81">
        <v>1609.3284094963501</v>
      </c>
      <c r="AH13" s="81">
        <v>1598.98371733201</v>
      </c>
      <c r="AI13" s="81">
        <v>1619.9207391518701</v>
      </c>
      <c r="AJ13" s="81">
        <v>1593.2451048001799</v>
      </c>
      <c r="AK13" s="81">
        <v>1586.6979811383501</v>
      </c>
      <c r="AL13" s="81">
        <v>1615.0391534882699</v>
      </c>
      <c r="AM13" s="81">
        <v>1510.4317154774001</v>
      </c>
      <c r="AN13" s="81">
        <v>1453.9174013071299</v>
      </c>
      <c r="AO13" s="81">
        <v>1577.44279707756</v>
      </c>
      <c r="AP13" s="81">
        <v>1680.30338003307</v>
      </c>
      <c r="AQ13" s="81">
        <v>1731.5106811390999</v>
      </c>
      <c r="AR13" s="81">
        <v>1682.96607253499</v>
      </c>
      <c r="AS13" s="81">
        <v>1659.2261996008499</v>
      </c>
      <c r="AT13" s="81">
        <v>1641.1417686556899</v>
      </c>
      <c r="AU13" s="81">
        <v>1705.90325075596</v>
      </c>
      <c r="AV13" s="81">
        <v>1710.9873664986801</v>
      </c>
      <c r="AW13" s="81">
        <v>1714.48612001783</v>
      </c>
      <c r="AX13" s="81">
        <v>1705.0271975012099</v>
      </c>
      <c r="AY13" s="81">
        <v>1724.31981122565</v>
      </c>
      <c r="AZ13" s="81">
        <v>1730.4123201043701</v>
      </c>
      <c r="BA13" s="81">
        <v>1749.6179138876801</v>
      </c>
      <c r="BB13" s="81">
        <v>1754.57811734298</v>
      </c>
      <c r="BC13" s="81">
        <v>1731.5986275528701</v>
      </c>
      <c r="BD13" s="81">
        <v>1765.54916557209</v>
      </c>
      <c r="BE13" s="81">
        <v>1745.3308219256801</v>
      </c>
      <c r="BF13" s="113"/>
      <c r="BG13" s="82" t="str">
        <f t="shared" si="46"/>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82" t="str">
        <f t="shared" si="3"/>
        <v/>
      </c>
      <c r="CJ13" s="82"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3"/>
        <v/>
      </c>
      <c r="DD13" s="13" t="str">
        <f t="shared" si="3"/>
        <v/>
      </c>
      <c r="DE13" s="13" t="str">
        <f t="shared" si="4"/>
        <v/>
      </c>
      <c r="DF13" s="13" t="str">
        <f t="shared" si="5"/>
        <v/>
      </c>
      <c r="DG13" s="13" t="str">
        <f t="shared" si="6"/>
        <v/>
      </c>
      <c r="DH13" s="13" t="str">
        <f t="shared" si="7"/>
        <v/>
      </c>
      <c r="DI13" s="13" t="str">
        <f t="shared" si="8"/>
        <v/>
      </c>
      <c r="DJ13" s="13" t="str">
        <f t="shared" si="9"/>
        <v/>
      </c>
      <c r="DK13" s="13" t="str">
        <f t="shared" si="10"/>
        <v/>
      </c>
      <c r="DL13" s="13" t="str">
        <f t="shared" si="11"/>
        <v/>
      </c>
      <c r="DM13" s="13" t="str">
        <f t="shared" si="12"/>
        <v/>
      </c>
      <c r="DN13" s="13" t="str">
        <f t="shared" si="13"/>
        <v/>
      </c>
      <c r="DO13" s="13" t="str">
        <f t="shared" si="14"/>
        <v/>
      </c>
      <c r="DP13" s="13" t="str">
        <f t="shared" si="15"/>
        <v/>
      </c>
      <c r="DQ13" s="13" t="str">
        <f t="shared" si="16"/>
        <v/>
      </c>
      <c r="DR13" s="13" t="str">
        <f t="shared" si="17"/>
        <v/>
      </c>
      <c r="DS13" s="13" t="str">
        <f t="shared" si="18"/>
        <v/>
      </c>
      <c r="DT13" s="13" t="str">
        <f t="shared" si="19"/>
        <v/>
      </c>
      <c r="DU13" s="13" t="str">
        <f t="shared" si="20"/>
        <v/>
      </c>
      <c r="DV13" s="13" t="str">
        <f t="shared" si="21"/>
        <v/>
      </c>
      <c r="DW13" s="13" t="str">
        <f t="shared" si="22"/>
        <v/>
      </c>
      <c r="DX13" s="13" t="str">
        <f t="shared" si="23"/>
        <v/>
      </c>
      <c r="DY13" s="13" t="str">
        <f t="shared" si="24"/>
        <v/>
      </c>
      <c r="DZ13" s="13" t="str">
        <f t="shared" si="25"/>
        <v/>
      </c>
      <c r="EA13" s="13" t="str">
        <f t="shared" si="26"/>
        <v/>
      </c>
      <c r="EB13" s="13" t="str">
        <f t="shared" si="27"/>
        <v/>
      </c>
      <c r="EC13" s="13" t="str">
        <f t="shared" si="28"/>
        <v/>
      </c>
      <c r="ED13" s="13" t="str">
        <f t="shared" si="29"/>
        <v/>
      </c>
      <c r="EE13" s="13" t="str">
        <f t="shared" si="30"/>
        <v/>
      </c>
      <c r="EF13" s="13" t="str">
        <f t="shared" si="31"/>
        <v/>
      </c>
      <c r="EG13" s="13" t="str">
        <f t="shared" si="32"/>
        <v/>
      </c>
      <c r="EH13" s="13" t="str">
        <f t="shared" si="33"/>
        <v/>
      </c>
      <c r="EI13" s="13" t="str">
        <f t="shared" si="34"/>
        <v/>
      </c>
      <c r="EJ13" s="13" t="str">
        <f t="shared" si="35"/>
        <v/>
      </c>
      <c r="EK13" s="13" t="str">
        <f t="shared" si="36"/>
        <v/>
      </c>
      <c r="EL13" s="13" t="str">
        <f t="shared" si="37"/>
        <v/>
      </c>
      <c r="EM13" s="13" t="str">
        <f t="shared" si="38"/>
        <v/>
      </c>
      <c r="EN13" s="13" t="str">
        <f t="shared" si="39"/>
        <v/>
      </c>
      <c r="EO13" s="13" t="str">
        <f t="shared" si="40"/>
        <v/>
      </c>
      <c r="EP13" s="13" t="str">
        <f t="shared" si="41"/>
        <v/>
      </c>
      <c r="EQ13" s="13" t="str">
        <f t="shared" si="42"/>
        <v/>
      </c>
      <c r="ER13" s="13" t="str">
        <f t="shared" si="43"/>
        <v/>
      </c>
      <c r="ES13" s="13" t="str">
        <f t="shared" si="44"/>
        <v/>
      </c>
      <c r="ET13" s="13" t="str">
        <f t="shared" si="45"/>
        <v/>
      </c>
    </row>
    <row r="14" spans="1:150" ht="15" thickBot="1" x14ac:dyDescent="0.4">
      <c r="A14" s="19" t="s">
        <v>104</v>
      </c>
      <c r="B14" s="20" t="s">
        <v>8</v>
      </c>
      <c r="C14" s="81">
        <v>42897.363179009299</v>
      </c>
      <c r="D14" s="81">
        <v>42459.155283684297</v>
      </c>
      <c r="E14" s="81">
        <v>41794.533662435198</v>
      </c>
      <c r="F14" s="81">
        <v>41618.338038400703</v>
      </c>
      <c r="G14" s="81">
        <v>40872.054339233102</v>
      </c>
      <c r="H14" s="81">
        <v>40596.361051883803</v>
      </c>
      <c r="I14" s="81">
        <v>40458.256213439199</v>
      </c>
      <c r="J14" s="81">
        <v>40247.658342008501</v>
      </c>
      <c r="K14" s="81">
        <v>40278.962546651797</v>
      </c>
      <c r="L14" s="81">
        <v>40058.223066092702</v>
      </c>
      <c r="M14" s="81">
        <v>40047.006362523302</v>
      </c>
      <c r="N14" s="81">
        <v>39938.408595800604</v>
      </c>
      <c r="O14" s="81">
        <v>39980.439310372298</v>
      </c>
      <c r="P14" s="81">
        <v>39804.514927073898</v>
      </c>
      <c r="Q14" s="81">
        <v>39458.365758541899</v>
      </c>
      <c r="R14" s="81">
        <v>39406.748932891402</v>
      </c>
      <c r="S14" s="81">
        <v>38753.234800855302</v>
      </c>
      <c r="T14" s="81">
        <v>38577.165676341399</v>
      </c>
      <c r="U14" s="81">
        <v>38812.992699198199</v>
      </c>
      <c r="V14" s="81">
        <v>38753.302849396598</v>
      </c>
      <c r="W14" s="81">
        <v>38372.349163225997</v>
      </c>
      <c r="X14" s="81">
        <v>38353.3597510783</v>
      </c>
      <c r="Y14" s="81">
        <v>38392.909336214703</v>
      </c>
      <c r="Z14" s="81">
        <v>38431.7991708712</v>
      </c>
      <c r="AA14" s="81">
        <v>38826.361450845303</v>
      </c>
      <c r="AB14" s="81">
        <v>38845.172381053002</v>
      </c>
      <c r="AC14" s="81">
        <v>39094.059708868102</v>
      </c>
      <c r="AD14" s="81">
        <v>39354.957878723799</v>
      </c>
      <c r="AE14" s="81">
        <v>39258.485567394702</v>
      </c>
      <c r="AF14" s="81">
        <v>39584.789799841303</v>
      </c>
      <c r="AG14" s="81">
        <v>39439.732265289698</v>
      </c>
      <c r="AH14" s="81">
        <v>39449.082834644003</v>
      </c>
      <c r="AI14" s="81">
        <v>39821.391632846899</v>
      </c>
      <c r="AJ14" s="81">
        <v>39681.991112072399</v>
      </c>
      <c r="AK14" s="81">
        <v>39763.242156600703</v>
      </c>
      <c r="AL14" s="81">
        <v>39709.388404953403</v>
      </c>
      <c r="AM14" s="81">
        <v>38169.045776514002</v>
      </c>
      <c r="AN14" s="81">
        <v>38267.443385552397</v>
      </c>
      <c r="AO14" s="81">
        <v>38873.694246674502</v>
      </c>
      <c r="AP14" s="81">
        <v>39101.282872795702</v>
      </c>
      <c r="AQ14" s="81">
        <v>39411.676421828903</v>
      </c>
      <c r="AR14" s="81">
        <v>39693.261276341902</v>
      </c>
      <c r="AS14" s="81">
        <v>39957.825968716701</v>
      </c>
      <c r="AT14" s="81">
        <v>40527.297370504501</v>
      </c>
      <c r="AU14" s="81">
        <v>40790.000682145401</v>
      </c>
      <c r="AV14" s="81">
        <v>40747.320244611103</v>
      </c>
      <c r="AW14" s="81">
        <v>40925.901745509298</v>
      </c>
      <c r="AX14" s="81">
        <v>40986.898902606103</v>
      </c>
      <c r="AY14" s="81">
        <v>40840.023941295098</v>
      </c>
      <c r="AZ14" s="81">
        <v>40866.304978488799</v>
      </c>
      <c r="BA14" s="81">
        <v>40868.550805048202</v>
      </c>
      <c r="BB14" s="81">
        <v>40799.950240148602</v>
      </c>
      <c r="BC14" s="81">
        <v>40895.968324715599</v>
      </c>
      <c r="BD14" s="81">
        <v>40662.322798053399</v>
      </c>
      <c r="BE14" s="81">
        <v>40697.131341316701</v>
      </c>
      <c r="BF14" s="113"/>
      <c r="BG14" s="82" t="str">
        <f t="shared" si="46"/>
        <v/>
      </c>
      <c r="BH14" s="82" t="str">
        <f t="shared" si="46"/>
        <v/>
      </c>
      <c r="BI14" s="82" t="str">
        <f t="shared" si="46"/>
        <v/>
      </c>
      <c r="BJ14" s="82" t="str">
        <f t="shared" si="46"/>
        <v/>
      </c>
      <c r="BK14" s="82" t="str">
        <f t="shared" si="46"/>
        <v/>
      </c>
      <c r="BL14" s="82" t="str">
        <f t="shared" si="46"/>
        <v/>
      </c>
      <c r="BM14" s="82" t="str">
        <f t="shared" si="46"/>
        <v/>
      </c>
      <c r="BN14" s="82" t="str">
        <f t="shared" si="46"/>
        <v/>
      </c>
      <c r="BO14" s="82" t="str">
        <f t="shared" si="46"/>
        <v/>
      </c>
      <c r="BP14" s="82" t="str">
        <f t="shared" si="46"/>
        <v/>
      </c>
      <c r="BQ14" s="82" t="str">
        <f t="shared" si="46"/>
        <v/>
      </c>
      <c r="BR14" s="82" t="str">
        <f t="shared" si="46"/>
        <v/>
      </c>
      <c r="BS14" s="82" t="str">
        <f t="shared" si="46"/>
        <v/>
      </c>
      <c r="BT14" s="82" t="str">
        <f t="shared" si="46"/>
        <v/>
      </c>
      <c r="BU14" s="82" t="str">
        <f t="shared" si="46"/>
        <v/>
      </c>
      <c r="BV14" s="82" t="str">
        <f t="shared" si="46"/>
        <v/>
      </c>
      <c r="BW14" s="82" t="str">
        <f t="shared" si="3"/>
        <v/>
      </c>
      <c r="BX14" s="82" t="str">
        <f t="shared" si="3"/>
        <v/>
      </c>
      <c r="BY14" s="82" t="str">
        <f t="shared" si="3"/>
        <v/>
      </c>
      <c r="BZ14" s="82" t="str">
        <f t="shared" si="3"/>
        <v/>
      </c>
      <c r="CA14" s="82" t="str">
        <f t="shared" si="3"/>
        <v/>
      </c>
      <c r="CB14" s="82" t="str">
        <f t="shared" si="3"/>
        <v/>
      </c>
      <c r="CC14" s="82" t="str">
        <f t="shared" si="3"/>
        <v/>
      </c>
      <c r="CD14" s="82" t="str">
        <f t="shared" si="3"/>
        <v/>
      </c>
      <c r="CE14" s="82" t="str">
        <f t="shared" si="3"/>
        <v/>
      </c>
      <c r="CF14" s="82" t="str">
        <f t="shared" ref="CF14:CU29" si="47">IF(AB14&gt;0,IF(AB14&lt;5,"SECRETTTTTTTT",""),"")</f>
        <v/>
      </c>
      <c r="CG14" s="82" t="str">
        <f t="shared" si="47"/>
        <v/>
      </c>
      <c r="CH14" s="82" t="str">
        <f t="shared" si="47"/>
        <v/>
      </c>
      <c r="CI14" s="82" t="str">
        <f t="shared" si="47"/>
        <v/>
      </c>
      <c r="CJ14" s="82" t="str">
        <f t="shared" si="47"/>
        <v/>
      </c>
      <c r="CK14" s="13" t="str">
        <f t="shared" si="47"/>
        <v/>
      </c>
      <c r="CL14" s="13" t="str">
        <f t="shared" si="47"/>
        <v/>
      </c>
      <c r="CM14" s="13" t="str">
        <f t="shared" si="47"/>
        <v/>
      </c>
      <c r="CN14" s="13" t="str">
        <f t="shared" si="47"/>
        <v/>
      </c>
      <c r="CO14" s="13" t="str">
        <f t="shared" si="47"/>
        <v/>
      </c>
      <c r="CP14" s="13" t="str">
        <f t="shared" si="47"/>
        <v/>
      </c>
      <c r="CQ14" s="13" t="str">
        <f t="shared" si="47"/>
        <v/>
      </c>
      <c r="CR14" s="13" t="str">
        <f t="shared" si="47"/>
        <v/>
      </c>
      <c r="CS14" s="13" t="str">
        <f t="shared" si="47"/>
        <v/>
      </c>
      <c r="CT14" s="13" t="str">
        <f t="shared" si="47"/>
        <v/>
      </c>
      <c r="CU14" s="13" t="str">
        <f t="shared" si="47"/>
        <v/>
      </c>
      <c r="CV14" s="13" t="str">
        <f t="shared" ref="CV14:DE29" si="48">IF(AR14&gt;0,IF(AR14&lt;5,"SECRETTTTTTTT",""),"")</f>
        <v/>
      </c>
      <c r="CW14" s="13" t="str">
        <f t="shared" si="48"/>
        <v/>
      </c>
      <c r="CX14" s="13" t="str">
        <f t="shared" si="48"/>
        <v/>
      </c>
      <c r="CY14" s="13" t="str">
        <f t="shared" si="48"/>
        <v/>
      </c>
      <c r="CZ14" s="13" t="str">
        <f t="shared" si="48"/>
        <v/>
      </c>
      <c r="DA14" s="13" t="str">
        <f t="shared" si="48"/>
        <v/>
      </c>
      <c r="DB14" s="13" t="str">
        <f t="shared" si="48"/>
        <v/>
      </c>
      <c r="DC14" s="13" t="str">
        <f t="shared" si="48"/>
        <v/>
      </c>
      <c r="DD14" s="13" t="str">
        <f t="shared" si="48"/>
        <v/>
      </c>
      <c r="DE14" s="13" t="str">
        <f t="shared" si="48"/>
        <v/>
      </c>
      <c r="DF14" s="13" t="str">
        <f t="shared" si="5"/>
        <v/>
      </c>
      <c r="DG14" s="13" t="str">
        <f t="shared" si="6"/>
        <v/>
      </c>
      <c r="DH14" s="13" t="str">
        <f t="shared" si="7"/>
        <v/>
      </c>
      <c r="DI14" s="13" t="str">
        <f t="shared" si="8"/>
        <v/>
      </c>
      <c r="DJ14" s="13" t="str">
        <f t="shared" si="9"/>
        <v/>
      </c>
      <c r="DK14" s="13" t="str">
        <f t="shared" si="10"/>
        <v/>
      </c>
      <c r="DL14" s="13" t="str">
        <f t="shared" si="11"/>
        <v/>
      </c>
      <c r="DM14" s="13" t="str">
        <f t="shared" si="12"/>
        <v/>
      </c>
      <c r="DN14" s="13" t="str">
        <f t="shared" si="13"/>
        <v/>
      </c>
      <c r="DO14" s="13" t="str">
        <f t="shared" si="14"/>
        <v/>
      </c>
      <c r="DP14" s="13" t="str">
        <f t="shared" si="15"/>
        <v/>
      </c>
      <c r="DQ14" s="13" t="str">
        <f t="shared" si="16"/>
        <v/>
      </c>
      <c r="DR14" s="13" t="str">
        <f t="shared" si="17"/>
        <v/>
      </c>
      <c r="DS14" s="13" t="str">
        <f t="shared" si="18"/>
        <v/>
      </c>
      <c r="DT14" s="13" t="str">
        <f t="shared" si="19"/>
        <v/>
      </c>
      <c r="DU14" s="13" t="str">
        <f t="shared" si="20"/>
        <v/>
      </c>
      <c r="DV14" s="13" t="str">
        <f t="shared" si="21"/>
        <v/>
      </c>
      <c r="DW14" s="13" t="str">
        <f t="shared" si="22"/>
        <v/>
      </c>
      <c r="DX14" s="13" t="str">
        <f t="shared" si="23"/>
        <v/>
      </c>
      <c r="DY14" s="13" t="str">
        <f t="shared" si="24"/>
        <v/>
      </c>
      <c r="DZ14" s="13" t="str">
        <f t="shared" si="25"/>
        <v/>
      </c>
      <c r="EA14" s="13" t="str">
        <f t="shared" si="26"/>
        <v/>
      </c>
      <c r="EB14" s="13" t="str">
        <f t="shared" si="27"/>
        <v/>
      </c>
      <c r="EC14" s="13" t="str">
        <f t="shared" si="28"/>
        <v/>
      </c>
      <c r="ED14" s="13" t="str">
        <f t="shared" si="29"/>
        <v/>
      </c>
      <c r="EE14" s="13" t="str">
        <f t="shared" si="30"/>
        <v/>
      </c>
      <c r="EF14" s="13" t="str">
        <f t="shared" si="31"/>
        <v/>
      </c>
      <c r="EG14" s="13" t="str">
        <f t="shared" si="32"/>
        <v/>
      </c>
      <c r="EH14" s="13" t="str">
        <f t="shared" si="33"/>
        <v/>
      </c>
      <c r="EI14" s="13" t="str">
        <f t="shared" si="34"/>
        <v/>
      </c>
      <c r="EJ14" s="13" t="str">
        <f t="shared" si="35"/>
        <v/>
      </c>
      <c r="EK14" s="13" t="str">
        <f t="shared" si="36"/>
        <v/>
      </c>
      <c r="EL14" s="13" t="str">
        <f t="shared" si="37"/>
        <v/>
      </c>
      <c r="EM14" s="13" t="str">
        <f t="shared" si="38"/>
        <v/>
      </c>
      <c r="EN14" s="13" t="str">
        <f t="shared" si="39"/>
        <v/>
      </c>
      <c r="EO14" s="13" t="str">
        <f t="shared" si="40"/>
        <v/>
      </c>
      <c r="EP14" s="13" t="str">
        <f t="shared" si="41"/>
        <v/>
      </c>
      <c r="EQ14" s="13" t="str">
        <f t="shared" si="42"/>
        <v/>
      </c>
      <c r="ER14" s="13" t="str">
        <f t="shared" si="43"/>
        <v/>
      </c>
      <c r="ES14" s="13" t="str">
        <f t="shared" si="44"/>
        <v/>
      </c>
      <c r="ET14" s="13" t="str">
        <f t="shared" si="45"/>
        <v/>
      </c>
    </row>
    <row r="15" spans="1:150" ht="15" thickBot="1" x14ac:dyDescent="0.4">
      <c r="A15" s="18"/>
      <c r="B15" s="18" t="s">
        <v>146</v>
      </c>
      <c r="C15" s="77">
        <v>91281.815608329969</v>
      </c>
      <c r="D15" s="77">
        <v>91342.303970673471</v>
      </c>
      <c r="E15" s="77">
        <v>90615.132372982305</v>
      </c>
      <c r="F15" s="77">
        <v>90377.084278979892</v>
      </c>
      <c r="G15" s="77">
        <v>89627.191427745565</v>
      </c>
      <c r="H15" s="77">
        <v>89019.928466342419</v>
      </c>
      <c r="I15" s="77">
        <v>88765.960901379047</v>
      </c>
      <c r="J15" s="77">
        <v>88350.193123081292</v>
      </c>
      <c r="K15" s="77">
        <v>88485.581402612064</v>
      </c>
      <c r="L15" s="77">
        <v>87820.113320311473</v>
      </c>
      <c r="M15" s="77">
        <v>88287.170697885886</v>
      </c>
      <c r="N15" s="77">
        <v>87983.702969045698</v>
      </c>
      <c r="O15" s="77">
        <v>87939.180224197509</v>
      </c>
      <c r="P15" s="77">
        <v>87704.359973503102</v>
      </c>
      <c r="Q15" s="77">
        <v>87199.465960445319</v>
      </c>
      <c r="R15" s="77">
        <v>87414.44309204341</v>
      </c>
      <c r="S15" s="77">
        <v>86643.242240415333</v>
      </c>
      <c r="T15" s="77">
        <v>86196.134683674958</v>
      </c>
      <c r="U15" s="77">
        <v>85954.393437390943</v>
      </c>
      <c r="V15" s="77">
        <v>85638.627412039714</v>
      </c>
      <c r="W15" s="77">
        <v>85093.81319992381</v>
      </c>
      <c r="X15" s="77">
        <v>84778.899555413169</v>
      </c>
      <c r="Y15" s="77">
        <v>85229.267947754415</v>
      </c>
      <c r="Z15" s="77">
        <v>85393.680500776565</v>
      </c>
      <c r="AA15" s="77">
        <v>86008.013155488647</v>
      </c>
      <c r="AB15" s="77">
        <v>86216.477890447917</v>
      </c>
      <c r="AC15" s="77">
        <v>86452.874246865598</v>
      </c>
      <c r="AD15" s="77">
        <v>86557.149910664768</v>
      </c>
      <c r="AE15" s="77">
        <v>87153.513897561701</v>
      </c>
      <c r="AF15" s="77">
        <v>87493.631561787508</v>
      </c>
      <c r="AG15" s="77">
        <v>87381.507331900153</v>
      </c>
      <c r="AH15" s="77">
        <v>87294.232411368605</v>
      </c>
      <c r="AI15" s="77">
        <v>87928.786716782808</v>
      </c>
      <c r="AJ15" s="77">
        <v>87727.362452032918</v>
      </c>
      <c r="AK15" s="77">
        <v>87505.311628240277</v>
      </c>
      <c r="AL15" s="77">
        <v>87777.147898272437</v>
      </c>
      <c r="AM15" s="77">
        <v>85307.389501399361</v>
      </c>
      <c r="AN15" s="77">
        <v>85430.120748105313</v>
      </c>
      <c r="AO15" s="77">
        <v>86526.095542463212</v>
      </c>
      <c r="AP15" s="77">
        <v>86993.602717130125</v>
      </c>
      <c r="AQ15" s="77">
        <v>87763.900503039113</v>
      </c>
      <c r="AR15" s="77">
        <v>88220.20722326322</v>
      </c>
      <c r="AS15" s="77">
        <v>88831.425587404316</v>
      </c>
      <c r="AT15" s="77">
        <v>89795.035931469552</v>
      </c>
      <c r="AU15" s="77">
        <v>90370.70081807203</v>
      </c>
      <c r="AV15" s="77">
        <v>90380.362146120169</v>
      </c>
      <c r="AW15" s="77">
        <v>91054.957955179227</v>
      </c>
      <c r="AX15" s="77">
        <v>91472.796411384741</v>
      </c>
      <c r="AY15" s="77">
        <v>91713.010196786927</v>
      </c>
      <c r="AZ15" s="77">
        <v>91918.659217971246</v>
      </c>
      <c r="BA15" s="77">
        <v>92105.291469874064</v>
      </c>
      <c r="BB15" s="77">
        <v>92320.468959450955</v>
      </c>
      <c r="BC15" s="77">
        <v>92455.804960812136</v>
      </c>
      <c r="BD15" s="77">
        <v>92355.602531395765</v>
      </c>
      <c r="BE15" s="77">
        <v>92398.051836866929</v>
      </c>
      <c r="BF15" s="114"/>
      <c r="BG15" s="82" t="str">
        <f t="shared" si="46"/>
        <v/>
      </c>
      <c r="BH15" s="82" t="str">
        <f t="shared" si="46"/>
        <v/>
      </c>
      <c r="BI15" s="82" t="str">
        <f t="shared" si="46"/>
        <v/>
      </c>
      <c r="BJ15" s="82" t="str">
        <f t="shared" si="46"/>
        <v/>
      </c>
      <c r="BK15" s="82" t="str">
        <f t="shared" si="46"/>
        <v/>
      </c>
      <c r="BL15" s="82" t="str">
        <f t="shared" si="46"/>
        <v/>
      </c>
      <c r="BM15" s="82" t="str">
        <f t="shared" si="46"/>
        <v/>
      </c>
      <c r="BN15" s="82" t="str">
        <f t="shared" si="46"/>
        <v/>
      </c>
      <c r="BO15" s="82" t="str">
        <f t="shared" si="46"/>
        <v/>
      </c>
      <c r="BP15" s="82" t="str">
        <f t="shared" si="46"/>
        <v/>
      </c>
      <c r="BQ15" s="82" t="str">
        <f t="shared" si="46"/>
        <v/>
      </c>
      <c r="BR15" s="82" t="str">
        <f t="shared" si="46"/>
        <v/>
      </c>
      <c r="BS15" s="82" t="str">
        <f t="shared" si="46"/>
        <v/>
      </c>
      <c r="BT15" s="82" t="str">
        <f t="shared" si="46"/>
        <v/>
      </c>
      <c r="BU15" s="82" t="str">
        <f t="shared" si="46"/>
        <v/>
      </c>
      <c r="BV15" s="82" t="str">
        <f t="shared" si="46"/>
        <v/>
      </c>
      <c r="BW15" s="82" t="str">
        <f t="shared" ref="BW15:CG28" si="49">IF(S15&gt;0,IF(S15&lt;5,"SECRETTTTTTTT",""),"")</f>
        <v/>
      </c>
      <c r="BX15" s="82" t="str">
        <f t="shared" si="49"/>
        <v/>
      </c>
      <c r="BY15" s="82" t="str">
        <f t="shared" si="49"/>
        <v/>
      </c>
      <c r="BZ15" s="82" t="str">
        <f t="shared" si="49"/>
        <v/>
      </c>
      <c r="CA15" s="82" t="str">
        <f t="shared" si="49"/>
        <v/>
      </c>
      <c r="CB15" s="82" t="str">
        <f t="shared" si="49"/>
        <v/>
      </c>
      <c r="CC15" s="82" t="str">
        <f t="shared" si="49"/>
        <v/>
      </c>
      <c r="CD15" s="82" t="str">
        <f t="shared" si="49"/>
        <v/>
      </c>
      <c r="CE15" s="82" t="str">
        <f t="shared" si="49"/>
        <v/>
      </c>
      <c r="CF15" s="82" t="str">
        <f t="shared" si="49"/>
        <v/>
      </c>
      <c r="CG15" s="82" t="str">
        <f t="shared" si="49"/>
        <v/>
      </c>
      <c r="CH15" s="82" t="str">
        <f t="shared" si="47"/>
        <v/>
      </c>
      <c r="CI15" s="82" t="str">
        <f t="shared" si="47"/>
        <v/>
      </c>
      <c r="CJ15" s="82" t="str">
        <f t="shared" si="47"/>
        <v/>
      </c>
      <c r="CK15" s="13" t="str">
        <f t="shared" si="47"/>
        <v/>
      </c>
      <c r="CL15" s="13" t="str">
        <f t="shared" si="47"/>
        <v/>
      </c>
      <c r="CM15" s="13" t="str">
        <f t="shared" si="47"/>
        <v/>
      </c>
      <c r="CN15" s="13" t="str">
        <f t="shared" si="47"/>
        <v/>
      </c>
      <c r="CO15" s="13" t="str">
        <f t="shared" si="47"/>
        <v/>
      </c>
      <c r="CP15" s="13" t="str">
        <f t="shared" si="47"/>
        <v/>
      </c>
      <c r="CQ15" s="13" t="str">
        <f t="shared" si="47"/>
        <v/>
      </c>
      <c r="CR15" s="13" t="str">
        <f t="shared" si="47"/>
        <v/>
      </c>
      <c r="CS15" s="13" t="str">
        <f t="shared" si="47"/>
        <v/>
      </c>
      <c r="CT15" s="13" t="str">
        <f t="shared" si="47"/>
        <v/>
      </c>
      <c r="CU15" s="13" t="str">
        <f t="shared" si="47"/>
        <v/>
      </c>
      <c r="CV15" s="13" t="str">
        <f t="shared" si="48"/>
        <v/>
      </c>
      <c r="CW15" s="13" t="str">
        <f t="shared" si="48"/>
        <v/>
      </c>
      <c r="CX15" s="13" t="str">
        <f t="shared" si="48"/>
        <v/>
      </c>
      <c r="CY15" s="13" t="str">
        <f t="shared" si="48"/>
        <v/>
      </c>
      <c r="CZ15" s="13" t="str">
        <f t="shared" si="48"/>
        <v/>
      </c>
      <c r="DA15" s="13" t="str">
        <f t="shared" si="48"/>
        <v/>
      </c>
      <c r="DB15" s="13" t="str">
        <f t="shared" si="48"/>
        <v/>
      </c>
      <c r="DC15" s="13" t="str">
        <f t="shared" si="48"/>
        <v/>
      </c>
      <c r="DD15" s="13" t="str">
        <f t="shared" si="48"/>
        <v/>
      </c>
      <c r="DE15" s="13" t="str">
        <f t="shared" si="48"/>
        <v/>
      </c>
      <c r="DF15" s="13" t="str">
        <f t="shared" si="5"/>
        <v/>
      </c>
      <c r="DG15" s="13" t="str">
        <f t="shared" si="6"/>
        <v/>
      </c>
      <c r="DH15" s="13" t="str">
        <f t="shared" si="7"/>
        <v/>
      </c>
      <c r="DI15" s="13" t="str">
        <f t="shared" si="8"/>
        <v/>
      </c>
      <c r="DJ15" s="13" t="str">
        <f t="shared" si="9"/>
        <v/>
      </c>
      <c r="DK15" s="13" t="str">
        <f t="shared" si="10"/>
        <v/>
      </c>
      <c r="DL15" s="13" t="str">
        <f t="shared" si="11"/>
        <v/>
      </c>
      <c r="DM15" s="13" t="str">
        <f t="shared" si="12"/>
        <v/>
      </c>
      <c r="DN15" s="13" t="str">
        <f t="shared" si="13"/>
        <v/>
      </c>
      <c r="DO15" s="13" t="str">
        <f t="shared" si="14"/>
        <v/>
      </c>
      <c r="DP15" s="13" t="str">
        <f t="shared" si="15"/>
        <v/>
      </c>
      <c r="DQ15" s="13" t="str">
        <f t="shared" si="16"/>
        <v/>
      </c>
      <c r="DR15" s="13" t="str">
        <f t="shared" si="17"/>
        <v/>
      </c>
      <c r="DS15" s="13" t="str">
        <f t="shared" si="18"/>
        <v/>
      </c>
      <c r="DT15" s="13" t="str">
        <f t="shared" si="19"/>
        <v/>
      </c>
      <c r="DU15" s="13" t="str">
        <f t="shared" si="20"/>
        <v/>
      </c>
      <c r="DV15" s="13" t="str">
        <f t="shared" si="21"/>
        <v/>
      </c>
      <c r="DW15" s="13" t="str">
        <f t="shared" si="22"/>
        <v/>
      </c>
      <c r="DX15" s="13" t="str">
        <f t="shared" si="23"/>
        <v/>
      </c>
      <c r="DY15" s="13" t="str">
        <f t="shared" si="24"/>
        <v/>
      </c>
      <c r="DZ15" s="13" t="str">
        <f t="shared" si="25"/>
        <v/>
      </c>
      <c r="EA15" s="13" t="str">
        <f t="shared" si="26"/>
        <v/>
      </c>
      <c r="EB15" s="13" t="str">
        <f t="shared" si="27"/>
        <v/>
      </c>
      <c r="EC15" s="13" t="str">
        <f t="shared" si="28"/>
        <v/>
      </c>
      <c r="ED15" s="13" t="str">
        <f t="shared" si="29"/>
        <v/>
      </c>
      <c r="EE15" s="13" t="str">
        <f t="shared" si="30"/>
        <v/>
      </c>
      <c r="EF15" s="13" t="str">
        <f t="shared" si="31"/>
        <v/>
      </c>
      <c r="EG15" s="13" t="str">
        <f t="shared" si="32"/>
        <v/>
      </c>
      <c r="EH15" s="13" t="str">
        <f t="shared" si="33"/>
        <v/>
      </c>
      <c r="EI15" s="13" t="str">
        <f t="shared" si="34"/>
        <v/>
      </c>
      <c r="EJ15" s="13" t="str">
        <f t="shared" si="35"/>
        <v/>
      </c>
      <c r="EK15" s="13" t="str">
        <f t="shared" si="36"/>
        <v/>
      </c>
      <c r="EL15" s="13" t="str">
        <f t="shared" si="37"/>
        <v/>
      </c>
      <c r="EM15" s="13" t="str">
        <f t="shared" si="38"/>
        <v/>
      </c>
      <c r="EN15" s="13" t="str">
        <f t="shared" si="39"/>
        <v/>
      </c>
      <c r="EO15" s="13" t="str">
        <f t="shared" si="40"/>
        <v/>
      </c>
      <c r="EP15" s="13" t="str">
        <f t="shared" si="41"/>
        <v/>
      </c>
      <c r="EQ15" s="13" t="str">
        <f t="shared" si="42"/>
        <v/>
      </c>
      <c r="ER15" s="13" t="str">
        <f t="shared" si="43"/>
        <v/>
      </c>
      <c r="ES15" s="13" t="str">
        <f t="shared" si="44"/>
        <v/>
      </c>
      <c r="ET15" s="13" t="str">
        <f t="shared" si="45"/>
        <v/>
      </c>
    </row>
    <row r="16" spans="1:150" ht="15" thickBot="1" x14ac:dyDescent="0.4">
      <c r="A16" s="16" t="s">
        <v>105</v>
      </c>
      <c r="B16" s="17" t="s">
        <v>10</v>
      </c>
      <c r="C16" s="81">
        <v>31166.384687690701</v>
      </c>
      <c r="D16" s="81">
        <v>31129.431337034501</v>
      </c>
      <c r="E16" s="81">
        <v>30867.779710136001</v>
      </c>
      <c r="F16" s="81">
        <v>30900.491748336</v>
      </c>
      <c r="G16" s="81">
        <v>30827.018362905601</v>
      </c>
      <c r="H16" s="81">
        <v>30648.199366012799</v>
      </c>
      <c r="I16" s="81">
        <v>30853.819176085501</v>
      </c>
      <c r="J16" s="81">
        <v>30201.864675841</v>
      </c>
      <c r="K16" s="81">
        <v>30352.507671769599</v>
      </c>
      <c r="L16" s="81">
        <v>30580.9896606115</v>
      </c>
      <c r="M16" s="81">
        <v>30668.768574507099</v>
      </c>
      <c r="N16" s="81">
        <v>30311.979875822999</v>
      </c>
      <c r="O16" s="81">
        <v>30329.3797679284</v>
      </c>
      <c r="P16" s="81">
        <v>29965.528687105401</v>
      </c>
      <c r="Q16" s="81">
        <v>29809.006741142799</v>
      </c>
      <c r="R16" s="81">
        <v>29481.082566090201</v>
      </c>
      <c r="S16" s="81">
        <v>29090.893785026099</v>
      </c>
      <c r="T16" s="81">
        <v>28846.765241513702</v>
      </c>
      <c r="U16" s="81">
        <v>29177.888375019698</v>
      </c>
      <c r="V16" s="81">
        <v>29203.8287004091</v>
      </c>
      <c r="W16" s="81">
        <v>29315.0017982315</v>
      </c>
      <c r="X16" s="81">
        <v>29823.397864162602</v>
      </c>
      <c r="Y16" s="81">
        <v>30139.225197485801</v>
      </c>
      <c r="Z16" s="81">
        <v>29910.791702422899</v>
      </c>
      <c r="AA16" s="81">
        <v>30182.915616712999</v>
      </c>
      <c r="AB16" s="81">
        <v>30394.595531838098</v>
      </c>
      <c r="AC16" s="81">
        <v>30472.365726473599</v>
      </c>
      <c r="AD16" s="81">
        <v>30763.5764769958</v>
      </c>
      <c r="AE16" s="81">
        <v>31063.871198885099</v>
      </c>
      <c r="AF16" s="81">
        <v>31058.916376086301</v>
      </c>
      <c r="AG16" s="81">
        <v>31334.408483599</v>
      </c>
      <c r="AH16" s="81">
        <v>31046.511990577699</v>
      </c>
      <c r="AI16" s="81">
        <v>31677.323872595902</v>
      </c>
      <c r="AJ16" s="81">
        <v>31725.0016793084</v>
      </c>
      <c r="AK16" s="81">
        <v>31989.0867580501</v>
      </c>
      <c r="AL16" s="81">
        <v>31927.242441734801</v>
      </c>
      <c r="AM16" s="81">
        <v>30208.011804808299</v>
      </c>
      <c r="AN16" s="81">
        <v>32006.9907927698</v>
      </c>
      <c r="AO16" s="81">
        <v>32700.385671209398</v>
      </c>
      <c r="AP16" s="81">
        <v>33263.924466901102</v>
      </c>
      <c r="AQ16" s="81">
        <v>33623.244110873296</v>
      </c>
      <c r="AR16" s="81">
        <v>33893.285289986103</v>
      </c>
      <c r="AS16" s="81">
        <v>34287.275146313797</v>
      </c>
      <c r="AT16" s="81">
        <v>34486.581190760902</v>
      </c>
      <c r="AU16" s="81">
        <v>34570.684079055201</v>
      </c>
      <c r="AV16" s="81">
        <v>34376.6673629379</v>
      </c>
      <c r="AW16" s="81">
        <v>34544.867056173898</v>
      </c>
      <c r="AX16" s="81">
        <v>34672.232109160999</v>
      </c>
      <c r="AY16" s="81">
        <v>34359.569158263999</v>
      </c>
      <c r="AZ16" s="81">
        <v>34045.791515099903</v>
      </c>
      <c r="BA16" s="81">
        <v>33760.827087219899</v>
      </c>
      <c r="BB16" s="81">
        <v>33469.622521863901</v>
      </c>
      <c r="BC16" s="81">
        <v>33152.255157228799</v>
      </c>
      <c r="BD16" s="81">
        <v>33064.638652232199</v>
      </c>
      <c r="BE16" s="81">
        <v>32919.262166572596</v>
      </c>
      <c r="BF16" s="113"/>
      <c r="BG16" s="82" t="str">
        <f t="shared" si="46"/>
        <v/>
      </c>
      <c r="BH16" s="82" t="str">
        <f t="shared" si="46"/>
        <v/>
      </c>
      <c r="BI16" s="82" t="str">
        <f t="shared" si="46"/>
        <v/>
      </c>
      <c r="BJ16" s="82" t="str">
        <f t="shared" si="46"/>
        <v/>
      </c>
      <c r="BK16" s="82" t="str">
        <f t="shared" si="46"/>
        <v/>
      </c>
      <c r="BL16" s="82" t="str">
        <f t="shared" si="46"/>
        <v/>
      </c>
      <c r="BM16" s="82" t="str">
        <f t="shared" si="46"/>
        <v/>
      </c>
      <c r="BN16" s="82" t="str">
        <f t="shared" si="46"/>
        <v/>
      </c>
      <c r="BO16" s="82" t="str">
        <f t="shared" si="46"/>
        <v/>
      </c>
      <c r="BP16" s="82" t="str">
        <f t="shared" si="46"/>
        <v/>
      </c>
      <c r="BQ16" s="82" t="str">
        <f t="shared" si="46"/>
        <v/>
      </c>
      <c r="BR16" s="82" t="str">
        <f t="shared" si="46"/>
        <v/>
      </c>
      <c r="BS16" s="82" t="str">
        <f t="shared" si="46"/>
        <v/>
      </c>
      <c r="BT16" s="82" t="str">
        <f t="shared" si="46"/>
        <v/>
      </c>
      <c r="BU16" s="82" t="str">
        <f t="shared" si="46"/>
        <v/>
      </c>
      <c r="BV16" s="82" t="str">
        <f t="shared" si="46"/>
        <v/>
      </c>
      <c r="BW16" s="82" t="str">
        <f t="shared" si="49"/>
        <v/>
      </c>
      <c r="BX16" s="82" t="str">
        <f t="shared" si="49"/>
        <v/>
      </c>
      <c r="BY16" s="82" t="str">
        <f t="shared" si="49"/>
        <v/>
      </c>
      <c r="BZ16" s="82" t="str">
        <f t="shared" si="49"/>
        <v/>
      </c>
      <c r="CA16" s="82" t="str">
        <f t="shared" si="49"/>
        <v/>
      </c>
      <c r="CB16" s="82" t="str">
        <f t="shared" si="49"/>
        <v/>
      </c>
      <c r="CC16" s="82" t="str">
        <f t="shared" si="49"/>
        <v/>
      </c>
      <c r="CD16" s="82" t="str">
        <f t="shared" si="49"/>
        <v/>
      </c>
      <c r="CE16" s="82" t="str">
        <f t="shared" si="49"/>
        <v/>
      </c>
      <c r="CF16" s="82" t="str">
        <f t="shared" si="49"/>
        <v/>
      </c>
      <c r="CG16" s="82" t="str">
        <f t="shared" si="49"/>
        <v/>
      </c>
      <c r="CH16" s="82" t="str">
        <f t="shared" si="47"/>
        <v/>
      </c>
      <c r="CI16" s="82" t="str">
        <f t="shared" si="47"/>
        <v/>
      </c>
      <c r="CJ16" s="82" t="str">
        <f t="shared" si="47"/>
        <v/>
      </c>
      <c r="CK16" s="13" t="str">
        <f t="shared" si="47"/>
        <v/>
      </c>
      <c r="CL16" s="13" t="str">
        <f t="shared" si="47"/>
        <v/>
      </c>
      <c r="CM16" s="13" t="str">
        <f t="shared" si="47"/>
        <v/>
      </c>
      <c r="CN16" s="13" t="str">
        <f t="shared" si="47"/>
        <v/>
      </c>
      <c r="CO16" s="13" t="str">
        <f t="shared" si="47"/>
        <v/>
      </c>
      <c r="CP16" s="13" t="str">
        <f t="shared" si="47"/>
        <v/>
      </c>
      <c r="CQ16" s="13" t="str">
        <f t="shared" si="47"/>
        <v/>
      </c>
      <c r="CR16" s="13" t="str">
        <f t="shared" si="47"/>
        <v/>
      </c>
      <c r="CS16" s="13" t="str">
        <f t="shared" si="47"/>
        <v/>
      </c>
      <c r="CT16" s="13" t="str">
        <f t="shared" si="47"/>
        <v/>
      </c>
      <c r="CU16" s="13" t="str">
        <f t="shared" si="47"/>
        <v/>
      </c>
      <c r="CV16" s="13" t="str">
        <f t="shared" si="48"/>
        <v/>
      </c>
      <c r="CW16" s="13" t="str">
        <f t="shared" si="48"/>
        <v/>
      </c>
      <c r="CX16" s="13" t="str">
        <f t="shared" si="48"/>
        <v/>
      </c>
      <c r="CY16" s="13" t="str">
        <f t="shared" si="48"/>
        <v/>
      </c>
      <c r="CZ16" s="13" t="str">
        <f t="shared" si="48"/>
        <v/>
      </c>
      <c r="DA16" s="13" t="str">
        <f t="shared" si="48"/>
        <v/>
      </c>
      <c r="DB16" s="13" t="str">
        <f t="shared" si="48"/>
        <v/>
      </c>
      <c r="DC16" s="13" t="str">
        <f t="shared" si="48"/>
        <v/>
      </c>
      <c r="DD16" s="13" t="str">
        <f t="shared" si="48"/>
        <v/>
      </c>
      <c r="DE16" s="13" t="str">
        <f t="shared" si="48"/>
        <v/>
      </c>
      <c r="DF16" s="13" t="str">
        <f t="shared" si="5"/>
        <v/>
      </c>
      <c r="DG16" s="13" t="str">
        <f t="shared" si="6"/>
        <v/>
      </c>
      <c r="DH16" s="13" t="str">
        <f t="shared" si="7"/>
        <v/>
      </c>
      <c r="DI16" s="13" t="str">
        <f t="shared" si="8"/>
        <v/>
      </c>
      <c r="DJ16" s="13" t="str">
        <f t="shared" si="9"/>
        <v/>
      </c>
      <c r="DK16" s="13" t="str">
        <f t="shared" si="10"/>
        <v/>
      </c>
      <c r="DL16" s="13" t="str">
        <f t="shared" si="11"/>
        <v/>
      </c>
      <c r="DM16" s="13" t="str">
        <f t="shared" si="12"/>
        <v/>
      </c>
      <c r="DN16" s="13" t="str">
        <f t="shared" si="13"/>
        <v/>
      </c>
      <c r="DO16" s="13" t="str">
        <f t="shared" si="14"/>
        <v/>
      </c>
      <c r="DP16" s="13" t="str">
        <f t="shared" si="15"/>
        <v/>
      </c>
      <c r="DQ16" s="13" t="str">
        <f t="shared" si="16"/>
        <v/>
      </c>
      <c r="DR16" s="13" t="str">
        <f t="shared" si="17"/>
        <v/>
      </c>
      <c r="DS16" s="13" t="str">
        <f t="shared" si="18"/>
        <v/>
      </c>
      <c r="DT16" s="13" t="str">
        <f t="shared" si="19"/>
        <v/>
      </c>
      <c r="DU16" s="13" t="str">
        <f t="shared" si="20"/>
        <v/>
      </c>
      <c r="DV16" s="13" t="str">
        <f t="shared" si="21"/>
        <v/>
      </c>
      <c r="DW16" s="13" t="str">
        <f t="shared" si="22"/>
        <v/>
      </c>
      <c r="DX16" s="13" t="str">
        <f t="shared" si="23"/>
        <v/>
      </c>
      <c r="DY16" s="13" t="str">
        <f t="shared" si="24"/>
        <v/>
      </c>
      <c r="DZ16" s="13" t="str">
        <f t="shared" si="25"/>
        <v/>
      </c>
      <c r="EA16" s="13" t="str">
        <f t="shared" si="26"/>
        <v/>
      </c>
      <c r="EB16" s="13" t="str">
        <f t="shared" si="27"/>
        <v/>
      </c>
      <c r="EC16" s="13" t="str">
        <f t="shared" si="28"/>
        <v/>
      </c>
      <c r="ED16" s="13" t="str">
        <f t="shared" si="29"/>
        <v/>
      </c>
      <c r="EE16" s="13" t="str">
        <f t="shared" si="30"/>
        <v/>
      </c>
      <c r="EF16" s="13" t="str">
        <f t="shared" si="31"/>
        <v/>
      </c>
      <c r="EG16" s="13" t="str">
        <f t="shared" si="32"/>
        <v/>
      </c>
      <c r="EH16" s="13" t="str">
        <f t="shared" si="33"/>
        <v/>
      </c>
      <c r="EI16" s="13" t="str">
        <f t="shared" si="34"/>
        <v/>
      </c>
      <c r="EJ16" s="13" t="str">
        <f t="shared" si="35"/>
        <v/>
      </c>
      <c r="EK16" s="13" t="str">
        <f t="shared" si="36"/>
        <v/>
      </c>
      <c r="EL16" s="13" t="str">
        <f t="shared" si="37"/>
        <v/>
      </c>
      <c r="EM16" s="13" t="str">
        <f t="shared" si="38"/>
        <v/>
      </c>
      <c r="EN16" s="13" t="str">
        <f t="shared" si="39"/>
        <v/>
      </c>
      <c r="EO16" s="13" t="str">
        <f t="shared" si="40"/>
        <v/>
      </c>
      <c r="EP16" s="13" t="str">
        <f t="shared" si="41"/>
        <v/>
      </c>
      <c r="EQ16" s="13" t="str">
        <f t="shared" si="42"/>
        <v/>
      </c>
      <c r="ER16" s="13" t="str">
        <f t="shared" si="43"/>
        <v/>
      </c>
      <c r="ES16" s="13" t="str">
        <f t="shared" si="44"/>
        <v/>
      </c>
      <c r="ET16" s="13" t="str">
        <f t="shared" si="45"/>
        <v/>
      </c>
    </row>
    <row r="17" spans="1:150" ht="15" thickBot="1" x14ac:dyDescent="0.4">
      <c r="A17" s="18"/>
      <c r="B17" s="21" t="s">
        <v>147</v>
      </c>
      <c r="C17" s="77">
        <v>31166.384687690701</v>
      </c>
      <c r="D17" s="77">
        <v>31129.431337034501</v>
      </c>
      <c r="E17" s="77">
        <v>30867.779710136001</v>
      </c>
      <c r="F17" s="77">
        <v>30900.491748336</v>
      </c>
      <c r="G17" s="77">
        <v>30827.018362905601</v>
      </c>
      <c r="H17" s="77">
        <v>30648.199366012799</v>
      </c>
      <c r="I17" s="77">
        <v>30853.819176085501</v>
      </c>
      <c r="J17" s="77">
        <v>30201.864675841</v>
      </c>
      <c r="K17" s="77">
        <v>30352.507671769599</v>
      </c>
      <c r="L17" s="77">
        <v>30580.9896606115</v>
      </c>
      <c r="M17" s="77">
        <v>30668.768574507099</v>
      </c>
      <c r="N17" s="77">
        <v>30311.979875822999</v>
      </c>
      <c r="O17" s="77">
        <v>30329.3797679284</v>
      </c>
      <c r="P17" s="77">
        <v>29965.528687105401</v>
      </c>
      <c r="Q17" s="77">
        <v>29809.006741142799</v>
      </c>
      <c r="R17" s="77">
        <v>29481.082566090201</v>
      </c>
      <c r="S17" s="77">
        <v>29090.893785026099</v>
      </c>
      <c r="T17" s="77">
        <v>28846.765241513702</v>
      </c>
      <c r="U17" s="77">
        <v>29177.888375019698</v>
      </c>
      <c r="V17" s="77">
        <v>29203.8287004091</v>
      </c>
      <c r="W17" s="77">
        <v>29315.0017982315</v>
      </c>
      <c r="X17" s="77">
        <v>29823.397864162602</v>
      </c>
      <c r="Y17" s="77">
        <v>30139.225197485801</v>
      </c>
      <c r="Z17" s="77">
        <v>29910.791702422899</v>
      </c>
      <c r="AA17" s="77">
        <v>30182.915616712999</v>
      </c>
      <c r="AB17" s="77">
        <v>30394.595531838098</v>
      </c>
      <c r="AC17" s="77">
        <v>30472.365726473599</v>
      </c>
      <c r="AD17" s="77">
        <v>30763.5764769958</v>
      </c>
      <c r="AE17" s="77">
        <v>31063.871198885099</v>
      </c>
      <c r="AF17" s="77">
        <v>31058.916376086301</v>
      </c>
      <c r="AG17" s="77">
        <v>31334.408483599</v>
      </c>
      <c r="AH17" s="77">
        <v>31046.511990577699</v>
      </c>
      <c r="AI17" s="77">
        <v>31677.323872595902</v>
      </c>
      <c r="AJ17" s="77">
        <v>31725.0016793084</v>
      </c>
      <c r="AK17" s="77">
        <v>31989.0867580501</v>
      </c>
      <c r="AL17" s="77">
        <v>31927.242441734801</v>
      </c>
      <c r="AM17" s="77">
        <v>30208.011804808299</v>
      </c>
      <c r="AN17" s="77">
        <v>32006.9907927698</v>
      </c>
      <c r="AO17" s="77">
        <v>32700.385671209398</v>
      </c>
      <c r="AP17" s="77">
        <v>33263.924466901102</v>
      </c>
      <c r="AQ17" s="77">
        <v>33623.244110873296</v>
      </c>
      <c r="AR17" s="77">
        <v>33893.285289986103</v>
      </c>
      <c r="AS17" s="77">
        <v>34287.275146313797</v>
      </c>
      <c r="AT17" s="77">
        <v>34486.581190760902</v>
      </c>
      <c r="AU17" s="77">
        <v>34570.684079055201</v>
      </c>
      <c r="AV17" s="77">
        <v>34376.6673629379</v>
      </c>
      <c r="AW17" s="77">
        <v>34544.867056173898</v>
      </c>
      <c r="AX17" s="77">
        <v>34672.232109160999</v>
      </c>
      <c r="AY17" s="77">
        <v>34359.569158263999</v>
      </c>
      <c r="AZ17" s="77">
        <v>34045.791515099903</v>
      </c>
      <c r="BA17" s="77">
        <v>33760.827087219899</v>
      </c>
      <c r="BB17" s="77">
        <v>33469.622521863901</v>
      </c>
      <c r="BC17" s="77">
        <v>33152.255157228799</v>
      </c>
      <c r="BD17" s="77">
        <v>33064.638652232199</v>
      </c>
      <c r="BE17" s="77">
        <v>32919.262166572596</v>
      </c>
      <c r="BF17" s="114"/>
      <c r="BG17" s="82" t="str">
        <f t="shared" si="46"/>
        <v/>
      </c>
      <c r="BH17" s="82" t="str">
        <f t="shared" si="46"/>
        <v/>
      </c>
      <c r="BI17" s="82" t="str">
        <f t="shared" si="46"/>
        <v/>
      </c>
      <c r="BJ17" s="82" t="str">
        <f t="shared" si="46"/>
        <v/>
      </c>
      <c r="BK17" s="82" t="str">
        <f t="shared" si="46"/>
        <v/>
      </c>
      <c r="BL17" s="82" t="str">
        <f t="shared" si="46"/>
        <v/>
      </c>
      <c r="BM17" s="82" t="str">
        <f t="shared" si="46"/>
        <v/>
      </c>
      <c r="BN17" s="82" t="str">
        <f t="shared" si="46"/>
        <v/>
      </c>
      <c r="BO17" s="82" t="str">
        <f t="shared" si="46"/>
        <v/>
      </c>
      <c r="BP17" s="82" t="str">
        <f t="shared" si="46"/>
        <v/>
      </c>
      <c r="BQ17" s="82" t="str">
        <f t="shared" si="46"/>
        <v/>
      </c>
      <c r="BR17" s="82" t="str">
        <f t="shared" si="46"/>
        <v/>
      </c>
      <c r="BS17" s="82" t="str">
        <f t="shared" si="46"/>
        <v/>
      </c>
      <c r="BT17" s="82" t="str">
        <f t="shared" si="46"/>
        <v/>
      </c>
      <c r="BU17" s="82" t="str">
        <f t="shared" si="46"/>
        <v/>
      </c>
      <c r="BV17" s="82" t="str">
        <f t="shared" si="46"/>
        <v/>
      </c>
      <c r="BW17" s="82" t="str">
        <f t="shared" si="49"/>
        <v/>
      </c>
      <c r="BX17" s="82" t="str">
        <f t="shared" si="49"/>
        <v/>
      </c>
      <c r="BY17" s="82" t="str">
        <f t="shared" si="49"/>
        <v/>
      </c>
      <c r="BZ17" s="82" t="str">
        <f t="shared" si="49"/>
        <v/>
      </c>
      <c r="CA17" s="82" t="str">
        <f t="shared" si="49"/>
        <v/>
      </c>
      <c r="CB17" s="82" t="str">
        <f t="shared" si="49"/>
        <v/>
      </c>
      <c r="CC17" s="82" t="str">
        <f t="shared" si="49"/>
        <v/>
      </c>
      <c r="CD17" s="82" t="str">
        <f t="shared" si="49"/>
        <v/>
      </c>
      <c r="CE17" s="82" t="str">
        <f t="shared" si="49"/>
        <v/>
      </c>
      <c r="CF17" s="82" t="str">
        <f t="shared" si="49"/>
        <v/>
      </c>
      <c r="CG17" s="82" t="str">
        <f t="shared" si="49"/>
        <v/>
      </c>
      <c r="CH17" s="82" t="str">
        <f t="shared" si="47"/>
        <v/>
      </c>
      <c r="CI17" s="82" t="str">
        <f t="shared" si="47"/>
        <v/>
      </c>
      <c r="CJ17" s="82" t="str">
        <f t="shared" si="47"/>
        <v/>
      </c>
      <c r="CK17" s="13" t="str">
        <f t="shared" si="47"/>
        <v/>
      </c>
      <c r="CL17" s="13" t="str">
        <f t="shared" si="47"/>
        <v/>
      </c>
      <c r="CM17" s="13" t="str">
        <f t="shared" si="47"/>
        <v/>
      </c>
      <c r="CN17" s="13" t="str">
        <f t="shared" si="47"/>
        <v/>
      </c>
      <c r="CO17" s="13" t="str">
        <f t="shared" si="47"/>
        <v/>
      </c>
      <c r="CP17" s="13" t="str">
        <f t="shared" si="47"/>
        <v/>
      </c>
      <c r="CQ17" s="13" t="str">
        <f t="shared" si="47"/>
        <v/>
      </c>
      <c r="CR17" s="13" t="str">
        <f t="shared" si="47"/>
        <v/>
      </c>
      <c r="CS17" s="13" t="str">
        <f t="shared" si="47"/>
        <v/>
      </c>
      <c r="CT17" s="13" t="str">
        <f t="shared" si="47"/>
        <v/>
      </c>
      <c r="CU17" s="13" t="str">
        <f t="shared" si="47"/>
        <v/>
      </c>
      <c r="CV17" s="13" t="str">
        <f t="shared" si="48"/>
        <v/>
      </c>
      <c r="CW17" s="13" t="str">
        <f t="shared" si="48"/>
        <v/>
      </c>
      <c r="CX17" s="13" t="str">
        <f t="shared" si="48"/>
        <v/>
      </c>
      <c r="CY17" s="13" t="str">
        <f t="shared" si="48"/>
        <v/>
      </c>
      <c r="CZ17" s="13" t="str">
        <f t="shared" si="48"/>
        <v/>
      </c>
      <c r="DA17" s="13" t="str">
        <f t="shared" si="48"/>
        <v/>
      </c>
      <c r="DB17" s="13" t="str">
        <f t="shared" si="48"/>
        <v/>
      </c>
      <c r="DC17" s="13" t="str">
        <f t="shared" si="48"/>
        <v/>
      </c>
      <c r="DD17" s="13" t="str">
        <f t="shared" si="48"/>
        <v/>
      </c>
      <c r="DE17" s="13" t="str">
        <f t="shared" si="48"/>
        <v/>
      </c>
      <c r="DF17" s="13" t="str">
        <f t="shared" si="5"/>
        <v/>
      </c>
      <c r="DG17" s="13" t="str">
        <f t="shared" si="6"/>
        <v/>
      </c>
      <c r="DH17" s="13" t="str">
        <f t="shared" si="7"/>
        <v/>
      </c>
      <c r="DI17" s="13" t="str">
        <f t="shared" si="8"/>
        <v/>
      </c>
      <c r="DJ17" s="13" t="str">
        <f t="shared" si="9"/>
        <v/>
      </c>
      <c r="DK17" s="13" t="str">
        <f t="shared" si="10"/>
        <v/>
      </c>
      <c r="DL17" s="13" t="str">
        <f t="shared" si="11"/>
        <v/>
      </c>
      <c r="DM17" s="13" t="str">
        <f t="shared" si="12"/>
        <v/>
      </c>
      <c r="DN17" s="13" t="str">
        <f t="shared" si="13"/>
        <v/>
      </c>
      <c r="DO17" s="13" t="str">
        <f t="shared" si="14"/>
        <v/>
      </c>
      <c r="DP17" s="13" t="str">
        <f t="shared" si="15"/>
        <v/>
      </c>
      <c r="DQ17" s="13" t="str">
        <f t="shared" si="16"/>
        <v/>
      </c>
      <c r="DR17" s="13" t="str">
        <f t="shared" si="17"/>
        <v/>
      </c>
      <c r="DS17" s="13" t="str">
        <f t="shared" si="18"/>
        <v/>
      </c>
      <c r="DT17" s="13" t="str">
        <f t="shared" si="19"/>
        <v/>
      </c>
      <c r="DU17" s="13" t="str">
        <f t="shared" si="20"/>
        <v/>
      </c>
      <c r="DV17" s="13" t="str">
        <f t="shared" si="21"/>
        <v/>
      </c>
      <c r="DW17" s="13" t="str">
        <f t="shared" si="22"/>
        <v/>
      </c>
      <c r="DX17" s="13" t="str">
        <f t="shared" si="23"/>
        <v/>
      </c>
      <c r="DY17" s="13" t="str">
        <f t="shared" si="24"/>
        <v/>
      </c>
      <c r="DZ17" s="13" t="str">
        <f t="shared" si="25"/>
        <v/>
      </c>
      <c r="EA17" s="13" t="str">
        <f t="shared" si="26"/>
        <v/>
      </c>
      <c r="EB17" s="13" t="str">
        <f t="shared" si="27"/>
        <v/>
      </c>
      <c r="EC17" s="13" t="str">
        <f t="shared" si="28"/>
        <v/>
      </c>
      <c r="ED17" s="13" t="str">
        <f t="shared" si="29"/>
        <v/>
      </c>
      <c r="EE17" s="13" t="str">
        <f t="shared" si="30"/>
        <v/>
      </c>
      <c r="EF17" s="13" t="str">
        <f t="shared" si="31"/>
        <v/>
      </c>
      <c r="EG17" s="13" t="str">
        <f t="shared" si="32"/>
        <v/>
      </c>
      <c r="EH17" s="13" t="str">
        <f t="shared" si="33"/>
        <v/>
      </c>
      <c r="EI17" s="13" t="str">
        <f t="shared" si="34"/>
        <v/>
      </c>
      <c r="EJ17" s="13" t="str">
        <f t="shared" si="35"/>
        <v/>
      </c>
      <c r="EK17" s="13" t="str">
        <f t="shared" si="36"/>
        <v/>
      </c>
      <c r="EL17" s="13" t="str">
        <f t="shared" si="37"/>
        <v/>
      </c>
      <c r="EM17" s="13" t="str">
        <f t="shared" si="38"/>
        <v/>
      </c>
      <c r="EN17" s="13" t="str">
        <f t="shared" si="39"/>
        <v/>
      </c>
      <c r="EO17" s="13" t="str">
        <f t="shared" si="40"/>
        <v/>
      </c>
      <c r="EP17" s="13" t="str">
        <f t="shared" si="41"/>
        <v/>
      </c>
      <c r="EQ17" s="13" t="str">
        <f t="shared" si="42"/>
        <v/>
      </c>
      <c r="ER17" s="13" t="str">
        <f t="shared" si="43"/>
        <v/>
      </c>
      <c r="ES17" s="13" t="str">
        <f t="shared" si="44"/>
        <v/>
      </c>
      <c r="ET17" s="13" t="str">
        <f t="shared" si="45"/>
        <v/>
      </c>
    </row>
    <row r="18" spans="1:150" ht="15" thickBot="1" x14ac:dyDescent="0.4">
      <c r="A18" s="19" t="s">
        <v>106</v>
      </c>
      <c r="B18" s="20" t="s">
        <v>107</v>
      </c>
      <c r="C18" s="81">
        <v>54790.055999877099</v>
      </c>
      <c r="D18" s="81">
        <v>55091.855545620398</v>
      </c>
      <c r="E18" s="81">
        <v>54768.231224372801</v>
      </c>
      <c r="F18" s="81">
        <v>54787.031600964001</v>
      </c>
      <c r="G18" s="81">
        <v>54896.54385704</v>
      </c>
      <c r="H18" s="81">
        <v>54885.691449680897</v>
      </c>
      <c r="I18" s="81">
        <v>55160.414971909297</v>
      </c>
      <c r="J18" s="81">
        <v>55023.149513735203</v>
      </c>
      <c r="K18" s="81">
        <v>54931.135844577002</v>
      </c>
      <c r="L18" s="81">
        <v>54711.9642715558</v>
      </c>
      <c r="M18" s="81">
        <v>54820.6961919721</v>
      </c>
      <c r="N18" s="81">
        <v>55197.231272437799</v>
      </c>
      <c r="O18" s="81">
        <v>54981.129022293302</v>
      </c>
      <c r="P18" s="81">
        <v>55016.782259360203</v>
      </c>
      <c r="Q18" s="81">
        <v>55045.036091236398</v>
      </c>
      <c r="R18" s="81">
        <v>55286.432616572798</v>
      </c>
      <c r="S18" s="81">
        <v>55512.191555761201</v>
      </c>
      <c r="T18" s="81">
        <v>55473.619169441103</v>
      </c>
      <c r="U18" s="81">
        <v>56060.126124605697</v>
      </c>
      <c r="V18" s="81">
        <v>56324.143018983297</v>
      </c>
      <c r="W18" s="81">
        <v>56821.065370044198</v>
      </c>
      <c r="X18" s="81">
        <v>57161.354796678999</v>
      </c>
      <c r="Y18" s="81">
        <v>57131.3372409847</v>
      </c>
      <c r="Z18" s="81">
        <v>57440.732438541701</v>
      </c>
      <c r="AA18" s="81">
        <v>57133.594222002001</v>
      </c>
      <c r="AB18" s="81">
        <v>57314.452186599599</v>
      </c>
      <c r="AC18" s="81">
        <v>57544.263264159599</v>
      </c>
      <c r="AD18" s="81">
        <v>57971.757016547897</v>
      </c>
      <c r="AE18" s="81">
        <v>58275.177450834701</v>
      </c>
      <c r="AF18" s="81">
        <v>58752.792698482001</v>
      </c>
      <c r="AG18" s="81">
        <v>58972.172772180602</v>
      </c>
      <c r="AH18" s="81">
        <v>58880.3377313237</v>
      </c>
      <c r="AI18" s="81">
        <v>59636.736680412403</v>
      </c>
      <c r="AJ18" s="81">
        <v>59526.341710171298</v>
      </c>
      <c r="AK18" s="81">
        <v>59759.447579313797</v>
      </c>
      <c r="AL18" s="81">
        <v>60109.170029143097</v>
      </c>
      <c r="AM18" s="81">
        <v>59294.739761567202</v>
      </c>
      <c r="AN18" s="81">
        <v>59179.775576128603</v>
      </c>
      <c r="AO18" s="81">
        <v>60600.0173096289</v>
      </c>
      <c r="AP18" s="81">
        <v>60314.027434780997</v>
      </c>
      <c r="AQ18" s="81">
        <v>60900.129183718404</v>
      </c>
      <c r="AR18" s="81">
        <v>61583.852178457601</v>
      </c>
      <c r="AS18" s="81">
        <v>62342.678180494499</v>
      </c>
      <c r="AT18" s="81">
        <v>62884.146914983998</v>
      </c>
      <c r="AU18" s="81">
        <v>63160.468023119</v>
      </c>
      <c r="AV18" s="81">
        <v>63148.0577752877</v>
      </c>
      <c r="AW18" s="81">
        <v>63210.042915346603</v>
      </c>
      <c r="AX18" s="81">
        <v>63165.126032676701</v>
      </c>
      <c r="AY18" s="81">
        <v>63244.156659048902</v>
      </c>
      <c r="AZ18" s="81">
        <v>63331.997397778803</v>
      </c>
      <c r="BA18" s="81">
        <v>63386.694507101798</v>
      </c>
      <c r="BB18" s="81">
        <v>63747.383385483299</v>
      </c>
      <c r="BC18" s="81">
        <v>63788.5202481507</v>
      </c>
      <c r="BD18" s="81">
        <v>63862.980403324596</v>
      </c>
      <c r="BE18" s="81">
        <v>63808.048242536002</v>
      </c>
      <c r="BF18" s="113"/>
      <c r="BG18" s="82" t="str">
        <f t="shared" si="46"/>
        <v/>
      </c>
      <c r="BH18" s="82" t="str">
        <f t="shared" si="46"/>
        <v/>
      </c>
      <c r="BI18" s="82" t="str">
        <f t="shared" si="46"/>
        <v/>
      </c>
      <c r="BJ18" s="82" t="str">
        <f t="shared" si="46"/>
        <v/>
      </c>
      <c r="BK18" s="82" t="str">
        <f t="shared" si="46"/>
        <v/>
      </c>
      <c r="BL18" s="82" t="str">
        <f t="shared" si="46"/>
        <v/>
      </c>
      <c r="BM18" s="82" t="str">
        <f t="shared" si="46"/>
        <v/>
      </c>
      <c r="BN18" s="82" t="str">
        <f t="shared" si="46"/>
        <v/>
      </c>
      <c r="BO18" s="82" t="str">
        <f t="shared" si="46"/>
        <v/>
      </c>
      <c r="BP18" s="82" t="str">
        <f t="shared" si="46"/>
        <v/>
      </c>
      <c r="BQ18" s="82" t="str">
        <f t="shared" si="46"/>
        <v/>
      </c>
      <c r="BR18" s="82" t="str">
        <f t="shared" si="46"/>
        <v/>
      </c>
      <c r="BS18" s="82" t="str">
        <f t="shared" si="46"/>
        <v/>
      </c>
      <c r="BT18" s="82" t="str">
        <f t="shared" si="46"/>
        <v/>
      </c>
      <c r="BU18" s="82" t="str">
        <f t="shared" si="46"/>
        <v/>
      </c>
      <c r="BV18" s="82" t="str">
        <f t="shared" si="46"/>
        <v/>
      </c>
      <c r="BW18" s="82" t="str">
        <f t="shared" si="49"/>
        <v/>
      </c>
      <c r="BX18" s="82" t="str">
        <f t="shared" si="49"/>
        <v/>
      </c>
      <c r="BY18" s="82" t="str">
        <f t="shared" si="49"/>
        <v/>
      </c>
      <c r="BZ18" s="82" t="str">
        <f t="shared" si="49"/>
        <v/>
      </c>
      <c r="CA18" s="82" t="str">
        <f t="shared" si="49"/>
        <v/>
      </c>
      <c r="CB18" s="82" t="str">
        <f t="shared" si="49"/>
        <v/>
      </c>
      <c r="CC18" s="82" t="str">
        <f t="shared" si="49"/>
        <v/>
      </c>
      <c r="CD18" s="82" t="str">
        <f t="shared" si="49"/>
        <v/>
      </c>
      <c r="CE18" s="82" t="str">
        <f t="shared" si="49"/>
        <v/>
      </c>
      <c r="CF18" s="82" t="str">
        <f t="shared" si="49"/>
        <v/>
      </c>
      <c r="CG18" s="82" t="str">
        <f t="shared" si="49"/>
        <v/>
      </c>
      <c r="CH18" s="82" t="str">
        <f t="shared" si="47"/>
        <v/>
      </c>
      <c r="CI18" s="82" t="str">
        <f t="shared" si="47"/>
        <v/>
      </c>
      <c r="CJ18" s="82" t="str">
        <f t="shared" si="47"/>
        <v/>
      </c>
      <c r="CK18" s="13" t="str">
        <f t="shared" si="47"/>
        <v/>
      </c>
      <c r="CL18" s="13" t="str">
        <f t="shared" si="47"/>
        <v/>
      </c>
      <c r="CM18" s="13" t="str">
        <f t="shared" si="47"/>
        <v/>
      </c>
      <c r="CN18" s="13" t="str">
        <f t="shared" si="47"/>
        <v/>
      </c>
      <c r="CO18" s="13" t="str">
        <f t="shared" si="47"/>
        <v/>
      </c>
      <c r="CP18" s="13" t="str">
        <f t="shared" si="47"/>
        <v/>
      </c>
      <c r="CQ18" s="13" t="str">
        <f t="shared" si="47"/>
        <v/>
      </c>
      <c r="CR18" s="13" t="str">
        <f t="shared" si="47"/>
        <v/>
      </c>
      <c r="CS18" s="13" t="str">
        <f t="shared" si="47"/>
        <v/>
      </c>
      <c r="CT18" s="13" t="str">
        <f t="shared" si="47"/>
        <v/>
      </c>
      <c r="CU18" s="13" t="str">
        <f t="shared" si="47"/>
        <v/>
      </c>
      <c r="CV18" s="13" t="str">
        <f t="shared" si="48"/>
        <v/>
      </c>
      <c r="CW18" s="13" t="str">
        <f t="shared" si="48"/>
        <v/>
      </c>
      <c r="CX18" s="13" t="str">
        <f t="shared" si="48"/>
        <v/>
      </c>
      <c r="CY18" s="13" t="str">
        <f t="shared" si="48"/>
        <v/>
      </c>
      <c r="CZ18" s="13" t="str">
        <f t="shared" si="48"/>
        <v/>
      </c>
      <c r="DA18" s="13" t="str">
        <f t="shared" si="48"/>
        <v/>
      </c>
      <c r="DB18" s="13" t="str">
        <f t="shared" si="48"/>
        <v/>
      </c>
      <c r="DC18" s="13" t="str">
        <f t="shared" si="48"/>
        <v/>
      </c>
      <c r="DD18" s="13" t="str">
        <f t="shared" si="48"/>
        <v/>
      </c>
      <c r="DE18" s="13" t="str">
        <f t="shared" si="48"/>
        <v/>
      </c>
      <c r="DF18" s="13" t="str">
        <f t="shared" si="5"/>
        <v/>
      </c>
      <c r="DG18" s="13" t="str">
        <f t="shared" si="6"/>
        <v/>
      </c>
      <c r="DH18" s="13" t="str">
        <f t="shared" si="7"/>
        <v/>
      </c>
      <c r="DI18" s="13" t="str">
        <f t="shared" si="8"/>
        <v/>
      </c>
      <c r="DJ18" s="13" t="str">
        <f t="shared" si="9"/>
        <v/>
      </c>
      <c r="DK18" s="13" t="str">
        <f t="shared" si="10"/>
        <v/>
      </c>
      <c r="DL18" s="13" t="str">
        <f t="shared" si="11"/>
        <v/>
      </c>
      <c r="DM18" s="13" t="str">
        <f t="shared" si="12"/>
        <v/>
      </c>
      <c r="DN18" s="13" t="str">
        <f t="shared" si="13"/>
        <v/>
      </c>
      <c r="DO18" s="13" t="str">
        <f t="shared" si="14"/>
        <v/>
      </c>
      <c r="DP18" s="13" t="str">
        <f t="shared" si="15"/>
        <v/>
      </c>
      <c r="DQ18" s="13" t="str">
        <f t="shared" si="16"/>
        <v/>
      </c>
      <c r="DR18" s="13" t="str">
        <f t="shared" si="17"/>
        <v/>
      </c>
      <c r="DS18" s="13" t="str">
        <f t="shared" si="18"/>
        <v/>
      </c>
      <c r="DT18" s="13" t="str">
        <f t="shared" si="19"/>
        <v/>
      </c>
      <c r="DU18" s="13" t="str">
        <f t="shared" si="20"/>
        <v/>
      </c>
      <c r="DV18" s="13" t="str">
        <f t="shared" si="21"/>
        <v/>
      </c>
      <c r="DW18" s="13" t="str">
        <f t="shared" si="22"/>
        <v/>
      </c>
      <c r="DX18" s="13" t="str">
        <f t="shared" si="23"/>
        <v/>
      </c>
      <c r="DY18" s="13" t="str">
        <f t="shared" si="24"/>
        <v/>
      </c>
      <c r="DZ18" s="13" t="str">
        <f t="shared" si="25"/>
        <v/>
      </c>
      <c r="EA18" s="13" t="str">
        <f t="shared" si="26"/>
        <v/>
      </c>
      <c r="EB18" s="13" t="str">
        <f t="shared" si="27"/>
        <v/>
      </c>
      <c r="EC18" s="13" t="str">
        <f t="shared" si="28"/>
        <v/>
      </c>
      <c r="ED18" s="13" t="str">
        <f t="shared" si="29"/>
        <v/>
      </c>
      <c r="EE18" s="13" t="str">
        <f t="shared" si="30"/>
        <v/>
      </c>
      <c r="EF18" s="13" t="str">
        <f t="shared" si="31"/>
        <v/>
      </c>
      <c r="EG18" s="13" t="str">
        <f t="shared" si="32"/>
        <v/>
      </c>
      <c r="EH18" s="13" t="str">
        <f t="shared" si="33"/>
        <v/>
      </c>
      <c r="EI18" s="13" t="str">
        <f t="shared" si="34"/>
        <v/>
      </c>
      <c r="EJ18" s="13" t="str">
        <f t="shared" si="35"/>
        <v/>
      </c>
      <c r="EK18" s="13" t="str">
        <f t="shared" si="36"/>
        <v/>
      </c>
      <c r="EL18" s="13" t="str">
        <f t="shared" si="37"/>
        <v/>
      </c>
      <c r="EM18" s="13" t="str">
        <f t="shared" si="38"/>
        <v/>
      </c>
      <c r="EN18" s="13" t="str">
        <f t="shared" si="39"/>
        <v/>
      </c>
      <c r="EO18" s="13" t="str">
        <f t="shared" si="40"/>
        <v/>
      </c>
      <c r="EP18" s="13" t="str">
        <f t="shared" si="41"/>
        <v/>
      </c>
      <c r="EQ18" s="13" t="str">
        <f t="shared" si="42"/>
        <v/>
      </c>
      <c r="ER18" s="13" t="str">
        <f t="shared" si="43"/>
        <v/>
      </c>
      <c r="ES18" s="13" t="str">
        <f t="shared" si="44"/>
        <v/>
      </c>
      <c r="ET18" s="13" t="str">
        <f t="shared" si="45"/>
        <v/>
      </c>
    </row>
    <row r="19" spans="1:150" ht="15" thickBot="1" x14ac:dyDescent="0.4">
      <c r="A19" s="19" t="s">
        <v>108</v>
      </c>
      <c r="B19" s="20" t="s">
        <v>12</v>
      </c>
      <c r="C19" s="81">
        <v>23587.761014436201</v>
      </c>
      <c r="D19" s="81">
        <v>23676.269247026099</v>
      </c>
      <c r="E19" s="81">
        <v>23760.661784830401</v>
      </c>
      <c r="F19" s="81">
        <v>23651.958881338898</v>
      </c>
      <c r="G19" s="81">
        <v>23738.073902630898</v>
      </c>
      <c r="H19" s="81">
        <v>23469.200852905298</v>
      </c>
      <c r="I19" s="81">
        <v>23476.797404367499</v>
      </c>
      <c r="J19" s="81">
        <v>23308.913558677599</v>
      </c>
      <c r="K19" s="81">
        <v>23462.536015344402</v>
      </c>
      <c r="L19" s="81">
        <v>23627.458026453402</v>
      </c>
      <c r="M19" s="81">
        <v>23749.991426398901</v>
      </c>
      <c r="N19" s="81">
        <v>24019.4438221208</v>
      </c>
      <c r="O19" s="81">
        <v>23902.923191981499</v>
      </c>
      <c r="P19" s="81">
        <v>24128.8933037114</v>
      </c>
      <c r="Q19" s="81">
        <v>24101.464211403301</v>
      </c>
      <c r="R19" s="81">
        <v>24336.063913044702</v>
      </c>
      <c r="S19" s="81">
        <v>24397.657809407199</v>
      </c>
      <c r="T19" s="81">
        <v>24487.7823079146</v>
      </c>
      <c r="U19" s="81">
        <v>24272.204111487001</v>
      </c>
      <c r="V19" s="81">
        <v>24380.4473442528</v>
      </c>
      <c r="W19" s="81">
        <v>24053.760525874601</v>
      </c>
      <c r="X19" s="81">
        <v>24206.246714189299</v>
      </c>
      <c r="Y19" s="81">
        <v>24437.810964515</v>
      </c>
      <c r="Z19" s="81">
        <v>24601.9369687443</v>
      </c>
      <c r="AA19" s="81">
        <v>25055.603392995701</v>
      </c>
      <c r="AB19" s="81">
        <v>25684.064946836301</v>
      </c>
      <c r="AC19" s="81">
        <v>25756.558280196099</v>
      </c>
      <c r="AD19" s="81">
        <v>26240.1479141323</v>
      </c>
      <c r="AE19" s="81">
        <v>26515.104117441399</v>
      </c>
      <c r="AF19" s="81">
        <v>26451.1725859213</v>
      </c>
      <c r="AG19" s="81">
        <v>26743.018329623701</v>
      </c>
      <c r="AH19" s="81">
        <v>26509.2870896557</v>
      </c>
      <c r="AI19" s="81">
        <v>27069.3292648221</v>
      </c>
      <c r="AJ19" s="81">
        <v>27319.392737356899</v>
      </c>
      <c r="AK19" s="81">
        <v>27389.310151335401</v>
      </c>
      <c r="AL19" s="81">
        <v>27721.173677282401</v>
      </c>
      <c r="AM19" s="81">
        <v>26685.809904876201</v>
      </c>
      <c r="AN19" s="81">
        <v>27345.741212892699</v>
      </c>
      <c r="AO19" s="81">
        <v>27826.819539251901</v>
      </c>
      <c r="AP19" s="81">
        <v>27869.806197819598</v>
      </c>
      <c r="AQ19" s="81">
        <v>28015.985542835999</v>
      </c>
      <c r="AR19" s="81">
        <v>28328.454565905198</v>
      </c>
      <c r="AS19" s="81">
        <v>28034.4931349203</v>
      </c>
      <c r="AT19" s="81">
        <v>28088.3680465951</v>
      </c>
      <c r="AU19" s="81">
        <v>28163.908126273102</v>
      </c>
      <c r="AV19" s="81">
        <v>27951.640656999101</v>
      </c>
      <c r="AW19" s="81">
        <v>27997.713562397399</v>
      </c>
      <c r="AX19" s="81">
        <v>27942.0416225812</v>
      </c>
      <c r="AY19" s="81">
        <v>27767.721523690401</v>
      </c>
      <c r="AZ19" s="81">
        <v>27713.218002421399</v>
      </c>
      <c r="BA19" s="81">
        <v>27455.809526132802</v>
      </c>
      <c r="BB19" s="81">
        <v>27404.702273064799</v>
      </c>
      <c r="BC19" s="81">
        <v>27329.966200127499</v>
      </c>
      <c r="BD19" s="81">
        <v>27210.5840359377</v>
      </c>
      <c r="BE19" s="81">
        <v>27432.411444191101</v>
      </c>
      <c r="BF19" s="113"/>
      <c r="BG19" s="82" t="str">
        <f t="shared" si="46"/>
        <v/>
      </c>
      <c r="BH19" s="82" t="str">
        <f t="shared" si="46"/>
        <v/>
      </c>
      <c r="BI19" s="82" t="str">
        <f t="shared" si="46"/>
        <v/>
      </c>
      <c r="BJ19" s="82" t="str">
        <f t="shared" si="46"/>
        <v/>
      </c>
      <c r="BK19" s="82" t="str">
        <f t="shared" si="46"/>
        <v/>
      </c>
      <c r="BL19" s="82" t="str">
        <f t="shared" si="46"/>
        <v/>
      </c>
      <c r="BM19" s="82" t="str">
        <f t="shared" si="46"/>
        <v/>
      </c>
      <c r="BN19" s="82" t="str">
        <f t="shared" si="46"/>
        <v/>
      </c>
      <c r="BO19" s="82" t="str">
        <f t="shared" si="46"/>
        <v/>
      </c>
      <c r="BP19" s="82" t="str">
        <f t="shared" si="46"/>
        <v/>
      </c>
      <c r="BQ19" s="82" t="str">
        <f t="shared" si="46"/>
        <v/>
      </c>
      <c r="BR19" s="82" t="str">
        <f t="shared" si="46"/>
        <v/>
      </c>
      <c r="BS19" s="82" t="str">
        <f t="shared" si="46"/>
        <v/>
      </c>
      <c r="BT19" s="82" t="str">
        <f t="shared" si="46"/>
        <v/>
      </c>
      <c r="BU19" s="82" t="str">
        <f t="shared" si="46"/>
        <v/>
      </c>
      <c r="BV19" s="82" t="str">
        <f t="shared" si="46"/>
        <v/>
      </c>
      <c r="BW19" s="82" t="str">
        <f t="shared" si="49"/>
        <v/>
      </c>
      <c r="BX19" s="82" t="str">
        <f t="shared" si="49"/>
        <v/>
      </c>
      <c r="BY19" s="82" t="str">
        <f t="shared" si="49"/>
        <v/>
      </c>
      <c r="BZ19" s="82" t="str">
        <f t="shared" si="49"/>
        <v/>
      </c>
      <c r="CA19" s="82" t="str">
        <f t="shared" si="49"/>
        <v/>
      </c>
      <c r="CB19" s="82" t="str">
        <f t="shared" si="49"/>
        <v/>
      </c>
      <c r="CC19" s="82" t="str">
        <f t="shared" si="49"/>
        <v/>
      </c>
      <c r="CD19" s="82" t="str">
        <f t="shared" si="49"/>
        <v/>
      </c>
      <c r="CE19" s="82" t="str">
        <f t="shared" si="49"/>
        <v/>
      </c>
      <c r="CF19" s="82" t="str">
        <f t="shared" si="49"/>
        <v/>
      </c>
      <c r="CG19" s="82" t="str">
        <f t="shared" si="49"/>
        <v/>
      </c>
      <c r="CH19" s="82" t="str">
        <f t="shared" si="47"/>
        <v/>
      </c>
      <c r="CI19" s="82" t="str">
        <f t="shared" si="47"/>
        <v/>
      </c>
      <c r="CJ19" s="82" t="str">
        <f t="shared" si="47"/>
        <v/>
      </c>
      <c r="CK19" s="13" t="str">
        <f t="shared" si="47"/>
        <v/>
      </c>
      <c r="CL19" s="13" t="str">
        <f t="shared" si="47"/>
        <v/>
      </c>
      <c r="CM19" s="13" t="str">
        <f t="shared" si="47"/>
        <v/>
      </c>
      <c r="CN19" s="13" t="str">
        <f t="shared" si="47"/>
        <v/>
      </c>
      <c r="CO19" s="13" t="str">
        <f t="shared" si="47"/>
        <v/>
      </c>
      <c r="CP19" s="13" t="str">
        <f t="shared" si="47"/>
        <v/>
      </c>
      <c r="CQ19" s="13" t="str">
        <f t="shared" si="47"/>
        <v/>
      </c>
      <c r="CR19" s="13" t="str">
        <f t="shared" si="47"/>
        <v/>
      </c>
      <c r="CS19" s="13" t="str">
        <f t="shared" si="47"/>
        <v/>
      </c>
      <c r="CT19" s="13" t="str">
        <f t="shared" si="47"/>
        <v/>
      </c>
      <c r="CU19" s="13" t="str">
        <f t="shared" si="47"/>
        <v/>
      </c>
      <c r="CV19" s="13" t="str">
        <f t="shared" si="48"/>
        <v/>
      </c>
      <c r="CW19" s="13" t="str">
        <f t="shared" si="48"/>
        <v/>
      </c>
      <c r="CX19" s="13" t="str">
        <f t="shared" si="48"/>
        <v/>
      </c>
      <c r="CY19" s="13" t="str">
        <f t="shared" si="48"/>
        <v/>
      </c>
      <c r="CZ19" s="13" t="str">
        <f t="shared" si="48"/>
        <v/>
      </c>
      <c r="DA19" s="13" t="str">
        <f t="shared" si="48"/>
        <v/>
      </c>
      <c r="DB19" s="13" t="str">
        <f t="shared" si="48"/>
        <v/>
      </c>
      <c r="DC19" s="13" t="str">
        <f t="shared" si="48"/>
        <v/>
      </c>
      <c r="DD19" s="13" t="str">
        <f t="shared" si="48"/>
        <v/>
      </c>
      <c r="DE19" s="13" t="str">
        <f t="shared" si="48"/>
        <v/>
      </c>
      <c r="DF19" s="13" t="str">
        <f t="shared" si="5"/>
        <v/>
      </c>
      <c r="DG19" s="13" t="str">
        <f t="shared" si="6"/>
        <v/>
      </c>
      <c r="DH19" s="13" t="str">
        <f t="shared" si="7"/>
        <v/>
      </c>
      <c r="DI19" s="13" t="str">
        <f t="shared" si="8"/>
        <v/>
      </c>
      <c r="DJ19" s="13" t="str">
        <f t="shared" si="9"/>
        <v/>
      </c>
      <c r="DK19" s="13" t="str">
        <f t="shared" si="10"/>
        <v/>
      </c>
      <c r="DL19" s="13" t="str">
        <f t="shared" si="11"/>
        <v/>
      </c>
      <c r="DM19" s="13" t="str">
        <f t="shared" si="12"/>
        <v/>
      </c>
      <c r="DN19" s="13" t="str">
        <f t="shared" si="13"/>
        <v/>
      </c>
      <c r="DO19" s="13" t="str">
        <f t="shared" si="14"/>
        <v/>
      </c>
      <c r="DP19" s="13" t="str">
        <f t="shared" si="15"/>
        <v/>
      </c>
      <c r="DQ19" s="13" t="str">
        <f t="shared" si="16"/>
        <v/>
      </c>
      <c r="DR19" s="13" t="str">
        <f t="shared" si="17"/>
        <v/>
      </c>
      <c r="DS19" s="13" t="str">
        <f t="shared" si="18"/>
        <v/>
      </c>
      <c r="DT19" s="13" t="str">
        <f t="shared" si="19"/>
        <v/>
      </c>
      <c r="DU19" s="13" t="str">
        <f t="shared" si="20"/>
        <v/>
      </c>
      <c r="DV19" s="13" t="str">
        <f t="shared" si="21"/>
        <v/>
      </c>
      <c r="DW19" s="13" t="str">
        <f t="shared" si="22"/>
        <v/>
      </c>
      <c r="DX19" s="13" t="str">
        <f t="shared" si="23"/>
        <v/>
      </c>
      <c r="DY19" s="13" t="str">
        <f t="shared" si="24"/>
        <v/>
      </c>
      <c r="DZ19" s="13" t="str">
        <f t="shared" si="25"/>
        <v/>
      </c>
      <c r="EA19" s="13" t="str">
        <f t="shared" si="26"/>
        <v/>
      </c>
      <c r="EB19" s="13" t="str">
        <f t="shared" si="27"/>
        <v/>
      </c>
      <c r="EC19" s="13" t="str">
        <f t="shared" si="28"/>
        <v/>
      </c>
      <c r="ED19" s="13" t="str">
        <f t="shared" si="29"/>
        <v/>
      </c>
      <c r="EE19" s="13" t="str">
        <f t="shared" si="30"/>
        <v/>
      </c>
      <c r="EF19" s="13" t="str">
        <f t="shared" si="31"/>
        <v/>
      </c>
      <c r="EG19" s="13" t="str">
        <f t="shared" si="32"/>
        <v/>
      </c>
      <c r="EH19" s="13" t="str">
        <f t="shared" si="33"/>
        <v/>
      </c>
      <c r="EI19" s="13" t="str">
        <f t="shared" si="34"/>
        <v/>
      </c>
      <c r="EJ19" s="13" t="str">
        <f t="shared" si="35"/>
        <v/>
      </c>
      <c r="EK19" s="13" t="str">
        <f t="shared" si="36"/>
        <v/>
      </c>
      <c r="EL19" s="13" t="str">
        <f t="shared" si="37"/>
        <v/>
      </c>
      <c r="EM19" s="13" t="str">
        <f t="shared" si="38"/>
        <v/>
      </c>
      <c r="EN19" s="13" t="str">
        <f t="shared" si="39"/>
        <v/>
      </c>
      <c r="EO19" s="13" t="str">
        <f t="shared" si="40"/>
        <v/>
      </c>
      <c r="EP19" s="13" t="str">
        <f t="shared" si="41"/>
        <v/>
      </c>
      <c r="EQ19" s="13" t="str">
        <f t="shared" si="42"/>
        <v/>
      </c>
      <c r="ER19" s="13" t="str">
        <f t="shared" si="43"/>
        <v/>
      </c>
      <c r="ES19" s="13" t="str">
        <f t="shared" si="44"/>
        <v/>
      </c>
      <c r="ET19" s="13" t="str">
        <f t="shared" si="45"/>
        <v/>
      </c>
    </row>
    <row r="20" spans="1:150" ht="15" thickBot="1" x14ac:dyDescent="0.4">
      <c r="A20" s="19" t="s">
        <v>109</v>
      </c>
      <c r="B20" s="20" t="s">
        <v>13</v>
      </c>
      <c r="C20" s="81">
        <v>15306.0363623831</v>
      </c>
      <c r="D20" s="81">
        <v>15507.915736307799</v>
      </c>
      <c r="E20" s="81">
        <v>15437.102335449101</v>
      </c>
      <c r="F20" s="81">
        <v>15420.625819167901</v>
      </c>
      <c r="G20" s="81">
        <v>15548.9573938837</v>
      </c>
      <c r="H20" s="81">
        <v>15459.944262143799</v>
      </c>
      <c r="I20" s="81">
        <v>15495.043518674</v>
      </c>
      <c r="J20" s="81">
        <v>15430.951422636899</v>
      </c>
      <c r="K20" s="81">
        <v>15445.924988746399</v>
      </c>
      <c r="L20" s="81">
        <v>15518.824834433201</v>
      </c>
      <c r="M20" s="81">
        <v>15497.7953282655</v>
      </c>
      <c r="N20" s="81">
        <v>15482.058603171799</v>
      </c>
      <c r="O20" s="81">
        <v>15533.0087378727</v>
      </c>
      <c r="P20" s="81">
        <v>15357.2941511512</v>
      </c>
      <c r="Q20" s="81">
        <v>15411.8941901781</v>
      </c>
      <c r="R20" s="81">
        <v>15592.368839197199</v>
      </c>
      <c r="S20" s="81">
        <v>15421.212173940099</v>
      </c>
      <c r="T20" s="81">
        <v>15512.912810875599</v>
      </c>
      <c r="U20" s="81">
        <v>15525.4019003434</v>
      </c>
      <c r="V20" s="81">
        <v>15413.3596346125</v>
      </c>
      <c r="W20" s="81">
        <v>15331.9384072549</v>
      </c>
      <c r="X20" s="81">
        <v>15444.4110886868</v>
      </c>
      <c r="Y20" s="81">
        <v>15493.0891660915</v>
      </c>
      <c r="Z20" s="81">
        <v>15568.694525889199</v>
      </c>
      <c r="AA20" s="81">
        <v>15603.599493301601</v>
      </c>
      <c r="AB20" s="81">
        <v>15762.410100159201</v>
      </c>
      <c r="AC20" s="81">
        <v>15583.210909496</v>
      </c>
      <c r="AD20" s="81">
        <v>15955.334255083601</v>
      </c>
      <c r="AE20" s="81">
        <v>16051.5049062128</v>
      </c>
      <c r="AF20" s="81">
        <v>16073.2386080547</v>
      </c>
      <c r="AG20" s="81">
        <v>16254.634050925801</v>
      </c>
      <c r="AH20" s="81">
        <v>16510.972119611099</v>
      </c>
      <c r="AI20" s="81">
        <v>17116.560609195501</v>
      </c>
      <c r="AJ20" s="81">
        <v>16862.5180037627</v>
      </c>
      <c r="AK20" s="81">
        <v>17115.802960573899</v>
      </c>
      <c r="AL20" s="81">
        <v>17845.119313524101</v>
      </c>
      <c r="AM20" s="81">
        <v>16438.315005914701</v>
      </c>
      <c r="AN20" s="81">
        <v>15183.9531439567</v>
      </c>
      <c r="AO20" s="81">
        <v>16860.613796796599</v>
      </c>
      <c r="AP20" s="81">
        <v>14450.279104593201</v>
      </c>
      <c r="AQ20" s="81">
        <v>14769.071301744299</v>
      </c>
      <c r="AR20" s="81">
        <v>17089.3679096544</v>
      </c>
      <c r="AS20" s="81">
        <v>17625.870812102701</v>
      </c>
      <c r="AT20" s="81">
        <v>18189.025364899499</v>
      </c>
      <c r="AU20" s="81">
        <v>18409.994900426402</v>
      </c>
      <c r="AV20" s="81">
        <v>18270.326188236399</v>
      </c>
      <c r="AW20" s="81">
        <v>18602.596736327199</v>
      </c>
      <c r="AX20" s="81">
        <v>18910.314754265</v>
      </c>
      <c r="AY20" s="81">
        <v>18864.358583222402</v>
      </c>
      <c r="AZ20" s="81">
        <v>19096.3329458474</v>
      </c>
      <c r="BA20" s="81">
        <v>19236.9072580586</v>
      </c>
      <c r="BB20" s="81">
        <v>19204.919727098601</v>
      </c>
      <c r="BC20" s="81">
        <v>19168.233379532001</v>
      </c>
      <c r="BD20" s="81">
        <v>19059.098031747799</v>
      </c>
      <c r="BE20" s="81">
        <v>19126.936276773398</v>
      </c>
      <c r="BF20" s="113"/>
      <c r="BG20" s="82" t="str">
        <f t="shared" si="46"/>
        <v/>
      </c>
      <c r="BH20" s="82" t="str">
        <f t="shared" si="46"/>
        <v/>
      </c>
      <c r="BI20" s="82" t="str">
        <f t="shared" si="46"/>
        <v/>
      </c>
      <c r="BJ20" s="82" t="str">
        <f t="shared" si="46"/>
        <v/>
      </c>
      <c r="BK20" s="82" t="str">
        <f t="shared" si="46"/>
        <v/>
      </c>
      <c r="BL20" s="82" t="str">
        <f t="shared" si="46"/>
        <v/>
      </c>
      <c r="BM20" s="82" t="str">
        <f t="shared" si="46"/>
        <v/>
      </c>
      <c r="BN20" s="82" t="str">
        <f t="shared" si="46"/>
        <v/>
      </c>
      <c r="BO20" s="82" t="str">
        <f t="shared" si="46"/>
        <v/>
      </c>
      <c r="BP20" s="82" t="str">
        <f t="shared" si="46"/>
        <v/>
      </c>
      <c r="BQ20" s="82" t="str">
        <f t="shared" si="46"/>
        <v/>
      </c>
      <c r="BR20" s="82" t="str">
        <f t="shared" si="46"/>
        <v/>
      </c>
      <c r="BS20" s="82" t="str">
        <f t="shared" si="46"/>
        <v/>
      </c>
      <c r="BT20" s="82" t="str">
        <f t="shared" si="46"/>
        <v/>
      </c>
      <c r="BU20" s="82" t="str">
        <f t="shared" si="46"/>
        <v/>
      </c>
      <c r="BV20" s="82" t="str">
        <f t="shared" si="46"/>
        <v/>
      </c>
      <c r="BW20" s="82" t="str">
        <f t="shared" si="49"/>
        <v/>
      </c>
      <c r="BX20" s="82" t="str">
        <f t="shared" si="49"/>
        <v/>
      </c>
      <c r="BY20" s="82" t="str">
        <f t="shared" si="49"/>
        <v/>
      </c>
      <c r="BZ20" s="82" t="str">
        <f t="shared" si="49"/>
        <v/>
      </c>
      <c r="CA20" s="82" t="str">
        <f t="shared" si="49"/>
        <v/>
      </c>
      <c r="CB20" s="82" t="str">
        <f t="shared" si="49"/>
        <v/>
      </c>
      <c r="CC20" s="82" t="str">
        <f t="shared" si="49"/>
        <v/>
      </c>
      <c r="CD20" s="82" t="str">
        <f t="shared" si="49"/>
        <v/>
      </c>
      <c r="CE20" s="82" t="str">
        <f t="shared" si="49"/>
        <v/>
      </c>
      <c r="CF20" s="82" t="str">
        <f t="shared" si="49"/>
        <v/>
      </c>
      <c r="CG20" s="82" t="str">
        <f t="shared" si="49"/>
        <v/>
      </c>
      <c r="CH20" s="82" t="str">
        <f t="shared" si="47"/>
        <v/>
      </c>
      <c r="CI20" s="82" t="str">
        <f t="shared" si="47"/>
        <v/>
      </c>
      <c r="CJ20" s="82" t="str">
        <f t="shared" si="47"/>
        <v/>
      </c>
      <c r="CK20" s="13" t="str">
        <f t="shared" si="47"/>
        <v/>
      </c>
      <c r="CL20" s="13" t="str">
        <f t="shared" si="47"/>
        <v/>
      </c>
      <c r="CM20" s="13" t="str">
        <f t="shared" si="47"/>
        <v/>
      </c>
      <c r="CN20" s="13" t="str">
        <f t="shared" si="47"/>
        <v/>
      </c>
      <c r="CO20" s="13" t="str">
        <f t="shared" si="47"/>
        <v/>
      </c>
      <c r="CP20" s="13" t="str">
        <f t="shared" si="47"/>
        <v/>
      </c>
      <c r="CQ20" s="13" t="str">
        <f t="shared" si="47"/>
        <v/>
      </c>
      <c r="CR20" s="13" t="str">
        <f t="shared" si="47"/>
        <v/>
      </c>
      <c r="CS20" s="13" t="str">
        <f t="shared" si="47"/>
        <v/>
      </c>
      <c r="CT20" s="13" t="str">
        <f t="shared" si="47"/>
        <v/>
      </c>
      <c r="CU20" s="13" t="str">
        <f t="shared" si="47"/>
        <v/>
      </c>
      <c r="CV20" s="13" t="str">
        <f t="shared" si="48"/>
        <v/>
      </c>
      <c r="CW20" s="13" t="str">
        <f t="shared" si="48"/>
        <v/>
      </c>
      <c r="CX20" s="13" t="str">
        <f t="shared" si="48"/>
        <v/>
      </c>
      <c r="CY20" s="13" t="str">
        <f t="shared" si="48"/>
        <v/>
      </c>
      <c r="CZ20" s="13" t="str">
        <f t="shared" si="48"/>
        <v/>
      </c>
      <c r="DA20" s="13" t="str">
        <f t="shared" si="48"/>
        <v/>
      </c>
      <c r="DB20" s="13" t="str">
        <f t="shared" si="48"/>
        <v/>
      </c>
      <c r="DC20" s="13" t="str">
        <f t="shared" si="48"/>
        <v/>
      </c>
      <c r="DD20" s="13" t="str">
        <f t="shared" si="48"/>
        <v/>
      </c>
      <c r="DE20" s="13" t="str">
        <f t="shared" si="48"/>
        <v/>
      </c>
      <c r="DF20" s="13" t="str">
        <f t="shared" si="5"/>
        <v/>
      </c>
      <c r="DG20" s="13" t="str">
        <f t="shared" si="6"/>
        <v/>
      </c>
      <c r="DH20" s="13" t="str">
        <f t="shared" si="7"/>
        <v/>
      </c>
      <c r="DI20" s="13" t="str">
        <f t="shared" si="8"/>
        <v/>
      </c>
      <c r="DJ20" s="13" t="str">
        <f t="shared" si="9"/>
        <v/>
      </c>
      <c r="DK20" s="13" t="str">
        <f t="shared" si="10"/>
        <v/>
      </c>
      <c r="DL20" s="13" t="str">
        <f t="shared" si="11"/>
        <v/>
      </c>
      <c r="DM20" s="13" t="str">
        <f t="shared" si="12"/>
        <v/>
      </c>
      <c r="DN20" s="13" t="str">
        <f t="shared" si="13"/>
        <v/>
      </c>
      <c r="DO20" s="13" t="str">
        <f t="shared" si="14"/>
        <v/>
      </c>
      <c r="DP20" s="13" t="str">
        <f t="shared" si="15"/>
        <v/>
      </c>
      <c r="DQ20" s="13" t="str">
        <f t="shared" si="16"/>
        <v/>
      </c>
      <c r="DR20" s="13" t="str">
        <f t="shared" si="17"/>
        <v/>
      </c>
      <c r="DS20" s="13" t="str">
        <f t="shared" si="18"/>
        <v/>
      </c>
      <c r="DT20" s="13" t="str">
        <f t="shared" si="19"/>
        <v/>
      </c>
      <c r="DU20" s="13" t="str">
        <f t="shared" si="20"/>
        <v/>
      </c>
      <c r="DV20" s="13" t="str">
        <f t="shared" si="21"/>
        <v/>
      </c>
      <c r="DW20" s="13" t="str">
        <f t="shared" si="22"/>
        <v/>
      </c>
      <c r="DX20" s="13" t="str">
        <f t="shared" si="23"/>
        <v/>
      </c>
      <c r="DY20" s="13" t="str">
        <f t="shared" si="24"/>
        <v/>
      </c>
      <c r="DZ20" s="13" t="str">
        <f t="shared" si="25"/>
        <v/>
      </c>
      <c r="EA20" s="13" t="str">
        <f t="shared" si="26"/>
        <v/>
      </c>
      <c r="EB20" s="13" t="str">
        <f t="shared" si="27"/>
        <v/>
      </c>
      <c r="EC20" s="13" t="str">
        <f t="shared" si="28"/>
        <v/>
      </c>
      <c r="ED20" s="13" t="str">
        <f t="shared" si="29"/>
        <v/>
      </c>
      <c r="EE20" s="13" t="str">
        <f t="shared" si="30"/>
        <v/>
      </c>
      <c r="EF20" s="13" t="str">
        <f t="shared" si="31"/>
        <v/>
      </c>
      <c r="EG20" s="13" t="str">
        <f t="shared" si="32"/>
        <v/>
      </c>
      <c r="EH20" s="13" t="str">
        <f t="shared" si="33"/>
        <v/>
      </c>
      <c r="EI20" s="13" t="str">
        <f t="shared" si="34"/>
        <v/>
      </c>
      <c r="EJ20" s="13" t="str">
        <f t="shared" si="35"/>
        <v/>
      </c>
      <c r="EK20" s="13" t="str">
        <f t="shared" si="36"/>
        <v/>
      </c>
      <c r="EL20" s="13" t="str">
        <f t="shared" si="37"/>
        <v/>
      </c>
      <c r="EM20" s="13" t="str">
        <f t="shared" si="38"/>
        <v/>
      </c>
      <c r="EN20" s="13" t="str">
        <f t="shared" si="39"/>
        <v/>
      </c>
      <c r="EO20" s="13" t="str">
        <f t="shared" si="40"/>
        <v/>
      </c>
      <c r="EP20" s="13" t="str">
        <f t="shared" si="41"/>
        <v/>
      </c>
      <c r="EQ20" s="13" t="str">
        <f t="shared" si="42"/>
        <v/>
      </c>
      <c r="ER20" s="13" t="str">
        <f t="shared" si="43"/>
        <v/>
      </c>
      <c r="ES20" s="13" t="str">
        <f t="shared" si="44"/>
        <v/>
      </c>
      <c r="ET20" s="13" t="str">
        <f t="shared" si="45"/>
        <v/>
      </c>
    </row>
    <row r="21" spans="1:150" ht="15" thickBot="1" x14ac:dyDescent="0.4">
      <c r="A21" s="19" t="s">
        <v>110</v>
      </c>
      <c r="B21" s="20" t="s">
        <v>14</v>
      </c>
      <c r="C21" s="81">
        <v>12366.018270045401</v>
      </c>
      <c r="D21" s="81">
        <v>12387.4311018076</v>
      </c>
      <c r="E21" s="81">
        <v>12512.690835486501</v>
      </c>
      <c r="F21" s="81">
        <v>12638.167115328</v>
      </c>
      <c r="G21" s="81">
        <v>12703.468733408899</v>
      </c>
      <c r="H21" s="81">
        <v>12684.2545125215</v>
      </c>
      <c r="I21" s="81">
        <v>12642.8939951375</v>
      </c>
      <c r="J21" s="81">
        <v>12651.4611107732</v>
      </c>
      <c r="K21" s="81">
        <v>12558.502251256999</v>
      </c>
      <c r="L21" s="81">
        <v>12615.6603275577</v>
      </c>
      <c r="M21" s="81">
        <v>12788.1080201605</v>
      </c>
      <c r="N21" s="81">
        <v>12948.7277860552</v>
      </c>
      <c r="O21" s="81">
        <v>13055.2394634389</v>
      </c>
      <c r="P21" s="81">
        <v>12987.916272377999</v>
      </c>
      <c r="Q21" s="81">
        <v>13104.6462904894</v>
      </c>
      <c r="R21" s="81">
        <v>13043.886913968399</v>
      </c>
      <c r="S21" s="81">
        <v>13153.5387533546</v>
      </c>
      <c r="T21" s="81">
        <v>13254.724100273501</v>
      </c>
      <c r="U21" s="81">
        <v>13117.7031159164</v>
      </c>
      <c r="V21" s="81">
        <v>13209.513655589701</v>
      </c>
      <c r="W21" s="81">
        <v>13275.494000678</v>
      </c>
      <c r="X21" s="81">
        <v>13246.444153963899</v>
      </c>
      <c r="Y21" s="81">
        <v>13308.3832057158</v>
      </c>
      <c r="Z21" s="81">
        <v>13337.1479388238</v>
      </c>
      <c r="AA21" s="81">
        <v>13838.6945646042</v>
      </c>
      <c r="AB21" s="81">
        <v>13876.342736438501</v>
      </c>
      <c r="AC21" s="81">
        <v>14003.487413279499</v>
      </c>
      <c r="AD21" s="81">
        <v>14133.587828886801</v>
      </c>
      <c r="AE21" s="81">
        <v>14217.0382800478</v>
      </c>
      <c r="AF21" s="81">
        <v>14301.5610196097</v>
      </c>
      <c r="AG21" s="81">
        <v>14354.0478833752</v>
      </c>
      <c r="AH21" s="81">
        <v>14429.082122347099</v>
      </c>
      <c r="AI21" s="81">
        <v>14385.463765017101</v>
      </c>
      <c r="AJ21" s="81">
        <v>14030.5504653505</v>
      </c>
      <c r="AK21" s="81">
        <v>14491.3090083815</v>
      </c>
      <c r="AL21" s="81">
        <v>14517.8824598924</v>
      </c>
      <c r="AM21" s="81">
        <v>14545.573637048299</v>
      </c>
      <c r="AN21" s="81">
        <v>14392.9158214172</v>
      </c>
      <c r="AO21" s="81">
        <v>14527.710012968</v>
      </c>
      <c r="AP21" s="81">
        <v>14493.395699536</v>
      </c>
      <c r="AQ21" s="81">
        <v>14671.619047427601</v>
      </c>
      <c r="AR21" s="81">
        <v>14835.9609134359</v>
      </c>
      <c r="AS21" s="81">
        <v>15166.966501893001</v>
      </c>
      <c r="AT21" s="81">
        <v>15278.301614574701</v>
      </c>
      <c r="AU21" s="81">
        <v>15287.220996024</v>
      </c>
      <c r="AV21" s="81">
        <v>15330.834814653101</v>
      </c>
      <c r="AW21" s="81">
        <v>15596.8745072287</v>
      </c>
      <c r="AX21" s="81">
        <v>15643.1682930311</v>
      </c>
      <c r="AY21" s="81">
        <v>15696.661903537601</v>
      </c>
      <c r="AZ21" s="81">
        <v>15693.7991971674</v>
      </c>
      <c r="BA21" s="81">
        <v>15712.632195186599</v>
      </c>
      <c r="BB21" s="81">
        <v>15628.286693496801</v>
      </c>
      <c r="BC21" s="81">
        <v>15618.270920078799</v>
      </c>
      <c r="BD21" s="81">
        <v>15556.1761183367</v>
      </c>
      <c r="BE21" s="81">
        <v>15560.115910667901</v>
      </c>
      <c r="BF21" s="113"/>
      <c r="BG21" s="82" t="str">
        <f t="shared" si="46"/>
        <v/>
      </c>
      <c r="BH21" s="82" t="str">
        <f t="shared" si="46"/>
        <v/>
      </c>
      <c r="BI21" s="82" t="str">
        <f t="shared" si="46"/>
        <v/>
      </c>
      <c r="BJ21" s="82" t="str">
        <f t="shared" si="46"/>
        <v/>
      </c>
      <c r="BK21" s="82" t="str">
        <f t="shared" si="46"/>
        <v/>
      </c>
      <c r="BL21" s="82" t="str">
        <f t="shared" si="46"/>
        <v/>
      </c>
      <c r="BM21" s="82" t="str">
        <f t="shared" si="46"/>
        <v/>
      </c>
      <c r="BN21" s="82" t="str">
        <f t="shared" si="46"/>
        <v/>
      </c>
      <c r="BO21" s="82" t="str">
        <f t="shared" si="46"/>
        <v/>
      </c>
      <c r="BP21" s="82" t="str">
        <f t="shared" si="46"/>
        <v/>
      </c>
      <c r="BQ21" s="82" t="str">
        <f t="shared" si="46"/>
        <v/>
      </c>
      <c r="BR21" s="82" t="str">
        <f t="shared" si="46"/>
        <v/>
      </c>
      <c r="BS21" s="82" t="str">
        <f t="shared" si="46"/>
        <v/>
      </c>
      <c r="BT21" s="82" t="str">
        <f t="shared" si="46"/>
        <v/>
      </c>
      <c r="BU21" s="82" t="str">
        <f t="shared" si="46"/>
        <v/>
      </c>
      <c r="BV21" s="82" t="str">
        <f t="shared" si="46"/>
        <v/>
      </c>
      <c r="BW21" s="82" t="str">
        <f t="shared" si="49"/>
        <v/>
      </c>
      <c r="BX21" s="82" t="str">
        <f t="shared" si="49"/>
        <v/>
      </c>
      <c r="BY21" s="82" t="str">
        <f t="shared" si="49"/>
        <v/>
      </c>
      <c r="BZ21" s="82" t="str">
        <f t="shared" si="49"/>
        <v/>
      </c>
      <c r="CA21" s="82" t="str">
        <f t="shared" si="49"/>
        <v/>
      </c>
      <c r="CB21" s="82" t="str">
        <f t="shared" si="49"/>
        <v/>
      </c>
      <c r="CC21" s="82" t="str">
        <f t="shared" si="49"/>
        <v/>
      </c>
      <c r="CD21" s="82" t="str">
        <f t="shared" si="49"/>
        <v/>
      </c>
      <c r="CE21" s="82" t="str">
        <f t="shared" si="49"/>
        <v/>
      </c>
      <c r="CF21" s="82" t="str">
        <f t="shared" si="49"/>
        <v/>
      </c>
      <c r="CG21" s="82" t="str">
        <f t="shared" si="49"/>
        <v/>
      </c>
      <c r="CH21" s="82" t="str">
        <f t="shared" si="47"/>
        <v/>
      </c>
      <c r="CI21" s="82" t="str">
        <f t="shared" si="47"/>
        <v/>
      </c>
      <c r="CJ21" s="82" t="str">
        <f t="shared" si="47"/>
        <v/>
      </c>
      <c r="CK21" s="13" t="str">
        <f t="shared" si="47"/>
        <v/>
      </c>
      <c r="CL21" s="13" t="str">
        <f t="shared" si="47"/>
        <v/>
      </c>
      <c r="CM21" s="13" t="str">
        <f t="shared" si="47"/>
        <v/>
      </c>
      <c r="CN21" s="13" t="str">
        <f t="shared" si="47"/>
        <v/>
      </c>
      <c r="CO21" s="13" t="str">
        <f t="shared" si="47"/>
        <v/>
      </c>
      <c r="CP21" s="13" t="str">
        <f t="shared" si="47"/>
        <v/>
      </c>
      <c r="CQ21" s="13" t="str">
        <f t="shared" si="47"/>
        <v/>
      </c>
      <c r="CR21" s="13" t="str">
        <f t="shared" si="47"/>
        <v/>
      </c>
      <c r="CS21" s="13" t="str">
        <f t="shared" si="47"/>
        <v/>
      </c>
      <c r="CT21" s="13" t="str">
        <f t="shared" si="47"/>
        <v/>
      </c>
      <c r="CU21" s="13" t="str">
        <f t="shared" si="47"/>
        <v/>
      </c>
      <c r="CV21" s="13" t="str">
        <f t="shared" si="48"/>
        <v/>
      </c>
      <c r="CW21" s="13" t="str">
        <f t="shared" si="48"/>
        <v/>
      </c>
      <c r="CX21" s="13" t="str">
        <f t="shared" si="48"/>
        <v/>
      </c>
      <c r="CY21" s="13" t="str">
        <f t="shared" si="48"/>
        <v/>
      </c>
      <c r="CZ21" s="13" t="str">
        <f t="shared" si="48"/>
        <v/>
      </c>
      <c r="DA21" s="13" t="str">
        <f t="shared" si="48"/>
        <v/>
      </c>
      <c r="DB21" s="13" t="str">
        <f t="shared" si="48"/>
        <v/>
      </c>
      <c r="DC21" s="13" t="str">
        <f t="shared" si="48"/>
        <v/>
      </c>
      <c r="DD21" s="13" t="str">
        <f t="shared" si="48"/>
        <v/>
      </c>
      <c r="DE21" s="13" t="str">
        <f t="shared" si="48"/>
        <v/>
      </c>
      <c r="DF21" s="13" t="str">
        <f t="shared" si="5"/>
        <v/>
      </c>
      <c r="DG21" s="13" t="str">
        <f t="shared" si="6"/>
        <v/>
      </c>
      <c r="DH21" s="13" t="str">
        <f t="shared" si="7"/>
        <v/>
      </c>
      <c r="DI21" s="13" t="str">
        <f t="shared" si="8"/>
        <v/>
      </c>
      <c r="DJ21" s="13" t="str">
        <f t="shared" si="9"/>
        <v/>
      </c>
      <c r="DK21" s="13" t="str">
        <f t="shared" si="10"/>
        <v/>
      </c>
      <c r="DL21" s="13" t="str">
        <f t="shared" si="11"/>
        <v/>
      </c>
      <c r="DM21" s="13" t="str">
        <f t="shared" si="12"/>
        <v/>
      </c>
      <c r="DN21" s="13" t="str">
        <f t="shared" si="13"/>
        <v/>
      </c>
      <c r="DO21" s="13" t="str">
        <f t="shared" si="14"/>
        <v/>
      </c>
      <c r="DP21" s="13" t="str">
        <f t="shared" si="15"/>
        <v/>
      </c>
      <c r="DQ21" s="13" t="str">
        <f t="shared" si="16"/>
        <v/>
      </c>
      <c r="DR21" s="13" t="str">
        <f t="shared" si="17"/>
        <v/>
      </c>
      <c r="DS21" s="13" t="str">
        <f t="shared" si="18"/>
        <v/>
      </c>
      <c r="DT21" s="13" t="str">
        <f t="shared" si="19"/>
        <v/>
      </c>
      <c r="DU21" s="13" t="str">
        <f t="shared" si="20"/>
        <v/>
      </c>
      <c r="DV21" s="13" t="str">
        <f t="shared" si="21"/>
        <v/>
      </c>
      <c r="DW21" s="13" t="str">
        <f t="shared" si="22"/>
        <v/>
      </c>
      <c r="DX21" s="13" t="str">
        <f t="shared" si="23"/>
        <v/>
      </c>
      <c r="DY21" s="13" t="str">
        <f t="shared" si="24"/>
        <v/>
      </c>
      <c r="DZ21" s="13" t="str">
        <f t="shared" si="25"/>
        <v/>
      </c>
      <c r="EA21" s="13" t="str">
        <f t="shared" si="26"/>
        <v/>
      </c>
      <c r="EB21" s="13" t="str">
        <f t="shared" si="27"/>
        <v/>
      </c>
      <c r="EC21" s="13" t="str">
        <f t="shared" si="28"/>
        <v/>
      </c>
      <c r="ED21" s="13" t="str">
        <f t="shared" si="29"/>
        <v/>
      </c>
      <c r="EE21" s="13" t="str">
        <f t="shared" si="30"/>
        <v/>
      </c>
      <c r="EF21" s="13" t="str">
        <f t="shared" si="31"/>
        <v/>
      </c>
      <c r="EG21" s="13" t="str">
        <f t="shared" si="32"/>
        <v/>
      </c>
      <c r="EH21" s="13" t="str">
        <f t="shared" si="33"/>
        <v/>
      </c>
      <c r="EI21" s="13" t="str">
        <f t="shared" si="34"/>
        <v/>
      </c>
      <c r="EJ21" s="13" t="str">
        <f t="shared" si="35"/>
        <v/>
      </c>
      <c r="EK21" s="13" t="str">
        <f t="shared" si="36"/>
        <v/>
      </c>
      <c r="EL21" s="13" t="str">
        <f t="shared" si="37"/>
        <v/>
      </c>
      <c r="EM21" s="13" t="str">
        <f t="shared" si="38"/>
        <v/>
      </c>
      <c r="EN21" s="13" t="str">
        <f t="shared" si="39"/>
        <v/>
      </c>
      <c r="EO21" s="13" t="str">
        <f t="shared" si="40"/>
        <v/>
      </c>
      <c r="EP21" s="13" t="str">
        <f t="shared" si="41"/>
        <v/>
      </c>
      <c r="EQ21" s="13" t="str">
        <f t="shared" si="42"/>
        <v/>
      </c>
      <c r="ER21" s="13" t="str">
        <f t="shared" si="43"/>
        <v/>
      </c>
      <c r="ES21" s="13" t="str">
        <f t="shared" si="44"/>
        <v/>
      </c>
      <c r="ET21" s="13" t="str">
        <f t="shared" si="45"/>
        <v/>
      </c>
    </row>
    <row r="22" spans="1:150" ht="15" thickBot="1" x14ac:dyDescent="0.4">
      <c r="A22" s="19" t="s">
        <v>111</v>
      </c>
      <c r="B22" s="20" t="s">
        <v>112</v>
      </c>
      <c r="C22" s="81">
        <v>10628.7025997699</v>
      </c>
      <c r="D22" s="81">
        <v>10751.0595419703</v>
      </c>
      <c r="E22" s="81">
        <v>10581.4116305524</v>
      </c>
      <c r="F22" s="81">
        <v>10635.073343878699</v>
      </c>
      <c r="G22" s="81">
        <v>10640.3361893364</v>
      </c>
      <c r="H22" s="81">
        <v>10429.8359528365</v>
      </c>
      <c r="I22" s="81">
        <v>10237.217387435299</v>
      </c>
      <c r="J22" s="81">
        <v>10285.488573545499</v>
      </c>
      <c r="K22" s="81">
        <v>10402.317845891699</v>
      </c>
      <c r="L22" s="81">
        <v>10271.4670082017</v>
      </c>
      <c r="M22" s="81">
        <v>10388.6485041833</v>
      </c>
      <c r="N22" s="81">
        <v>10324.6902095445</v>
      </c>
      <c r="O22" s="81">
        <v>10210.939167545899</v>
      </c>
      <c r="P22" s="81">
        <v>10260.795748319</v>
      </c>
      <c r="Q22" s="81">
        <v>10320.91016313</v>
      </c>
      <c r="R22" s="81">
        <v>10249.2080923948</v>
      </c>
      <c r="S22" s="81">
        <v>10307.434243965699</v>
      </c>
      <c r="T22" s="81">
        <v>10260.2273904229</v>
      </c>
      <c r="U22" s="81">
        <v>10342.033796444601</v>
      </c>
      <c r="V22" s="81">
        <v>10211.4319054223</v>
      </c>
      <c r="W22" s="81">
        <v>10288.6877086983</v>
      </c>
      <c r="X22" s="81">
        <v>10397.7672940137</v>
      </c>
      <c r="Y22" s="81">
        <v>10362.1084755025</v>
      </c>
      <c r="Z22" s="81">
        <v>10345.729796768301</v>
      </c>
      <c r="AA22" s="81">
        <v>10387.809165058199</v>
      </c>
      <c r="AB22" s="81">
        <v>10423.4369949431</v>
      </c>
      <c r="AC22" s="81">
        <v>10464.9697021101</v>
      </c>
      <c r="AD22" s="81">
        <v>10455.337158824999</v>
      </c>
      <c r="AE22" s="81">
        <v>10375.120848860999</v>
      </c>
      <c r="AF22" s="81">
        <v>10313.2749943162</v>
      </c>
      <c r="AG22" s="81">
        <v>10204.5929011014</v>
      </c>
      <c r="AH22" s="81">
        <v>10021.592023131499</v>
      </c>
      <c r="AI22" s="81">
        <v>9990.1842487965005</v>
      </c>
      <c r="AJ22" s="81">
        <v>9865.1589452657608</v>
      </c>
      <c r="AK22" s="81">
        <v>9822.6535621865896</v>
      </c>
      <c r="AL22" s="81">
        <v>9740.0604948208693</v>
      </c>
      <c r="AM22" s="81">
        <v>9685.8642578842901</v>
      </c>
      <c r="AN22" s="81">
        <v>9605.3250130686101</v>
      </c>
      <c r="AO22" s="81">
        <v>9692.8280367283005</v>
      </c>
      <c r="AP22" s="81">
        <v>9674.4113933909503</v>
      </c>
      <c r="AQ22" s="81">
        <v>9721.8467110825404</v>
      </c>
      <c r="AR22" s="81">
        <v>9716.4229804653205</v>
      </c>
      <c r="AS22" s="81">
        <v>9790.0436408917994</v>
      </c>
      <c r="AT22" s="81">
        <v>9808.4946273607293</v>
      </c>
      <c r="AU22" s="81">
        <v>9880.6441116874794</v>
      </c>
      <c r="AV22" s="81">
        <v>9877.7488633736994</v>
      </c>
      <c r="AW22" s="81">
        <v>9901.3929100145706</v>
      </c>
      <c r="AX22" s="81">
        <v>9899.2543346920993</v>
      </c>
      <c r="AY22" s="81">
        <v>9878.3013477161403</v>
      </c>
      <c r="AZ22" s="81">
        <v>9884.0619608408906</v>
      </c>
      <c r="BA22" s="81">
        <v>9900.8253900849395</v>
      </c>
      <c r="BB22" s="81">
        <v>9920.6388506973908</v>
      </c>
      <c r="BC22" s="81">
        <v>9902.9578450204299</v>
      </c>
      <c r="BD22" s="81">
        <v>9953.0561683645101</v>
      </c>
      <c r="BE22" s="81">
        <v>9993.17135514656</v>
      </c>
      <c r="BF22" s="113"/>
      <c r="BG22" s="82" t="str">
        <f t="shared" si="46"/>
        <v/>
      </c>
      <c r="BH22" s="82" t="str">
        <f t="shared" si="46"/>
        <v/>
      </c>
      <c r="BI22" s="82" t="str">
        <f t="shared" si="46"/>
        <v/>
      </c>
      <c r="BJ22" s="82" t="str">
        <f t="shared" si="46"/>
        <v/>
      </c>
      <c r="BK22" s="82" t="str">
        <f t="shared" si="46"/>
        <v/>
      </c>
      <c r="BL22" s="82" t="str">
        <f t="shared" si="46"/>
        <v/>
      </c>
      <c r="BM22" s="82" t="str">
        <f t="shared" si="46"/>
        <v/>
      </c>
      <c r="BN22" s="82" t="str">
        <f t="shared" si="46"/>
        <v/>
      </c>
      <c r="BO22" s="82" t="str">
        <f t="shared" si="46"/>
        <v/>
      </c>
      <c r="BP22" s="82" t="str">
        <f t="shared" si="46"/>
        <v/>
      </c>
      <c r="BQ22" s="82" t="str">
        <f t="shared" si="46"/>
        <v/>
      </c>
      <c r="BR22" s="82" t="str">
        <f t="shared" si="46"/>
        <v/>
      </c>
      <c r="BS22" s="82" t="str">
        <f t="shared" si="46"/>
        <v/>
      </c>
      <c r="BT22" s="82" t="str">
        <f t="shared" si="46"/>
        <v/>
      </c>
      <c r="BU22" s="82" t="str">
        <f t="shared" si="46"/>
        <v/>
      </c>
      <c r="BV22" s="82" t="str">
        <f t="shared" si="46"/>
        <v/>
      </c>
      <c r="BW22" s="82" t="str">
        <f t="shared" si="49"/>
        <v/>
      </c>
      <c r="BX22" s="82" t="str">
        <f t="shared" si="49"/>
        <v/>
      </c>
      <c r="BY22" s="82" t="str">
        <f t="shared" si="49"/>
        <v/>
      </c>
      <c r="BZ22" s="82" t="str">
        <f t="shared" si="49"/>
        <v/>
      </c>
      <c r="CA22" s="82" t="str">
        <f t="shared" si="49"/>
        <v/>
      </c>
      <c r="CB22" s="82" t="str">
        <f t="shared" si="49"/>
        <v/>
      </c>
      <c r="CC22" s="82" t="str">
        <f t="shared" si="49"/>
        <v/>
      </c>
      <c r="CD22" s="82" t="str">
        <f t="shared" si="49"/>
        <v/>
      </c>
      <c r="CE22" s="82" t="str">
        <f t="shared" si="49"/>
        <v/>
      </c>
      <c r="CF22" s="82" t="str">
        <f t="shared" si="49"/>
        <v/>
      </c>
      <c r="CG22" s="82" t="str">
        <f t="shared" si="49"/>
        <v/>
      </c>
      <c r="CH22" s="82" t="str">
        <f t="shared" si="47"/>
        <v/>
      </c>
      <c r="CI22" s="82" t="str">
        <f t="shared" si="47"/>
        <v/>
      </c>
      <c r="CJ22" s="82" t="str">
        <f t="shared" si="47"/>
        <v/>
      </c>
      <c r="CK22" s="13" t="str">
        <f t="shared" si="47"/>
        <v/>
      </c>
      <c r="CL22" s="13" t="str">
        <f t="shared" si="47"/>
        <v/>
      </c>
      <c r="CM22" s="13" t="str">
        <f t="shared" si="47"/>
        <v/>
      </c>
      <c r="CN22" s="13" t="str">
        <f t="shared" si="47"/>
        <v/>
      </c>
      <c r="CO22" s="13" t="str">
        <f t="shared" si="47"/>
        <v/>
      </c>
      <c r="CP22" s="13" t="str">
        <f t="shared" si="47"/>
        <v/>
      </c>
      <c r="CQ22" s="13" t="str">
        <f t="shared" si="47"/>
        <v/>
      </c>
      <c r="CR22" s="13" t="str">
        <f t="shared" si="47"/>
        <v/>
      </c>
      <c r="CS22" s="13" t="str">
        <f t="shared" si="47"/>
        <v/>
      </c>
      <c r="CT22" s="13" t="str">
        <f t="shared" si="47"/>
        <v/>
      </c>
      <c r="CU22" s="13" t="str">
        <f t="shared" si="47"/>
        <v/>
      </c>
      <c r="CV22" s="13" t="str">
        <f t="shared" si="48"/>
        <v/>
      </c>
      <c r="CW22" s="13" t="str">
        <f t="shared" si="48"/>
        <v/>
      </c>
      <c r="CX22" s="13" t="str">
        <f t="shared" si="48"/>
        <v/>
      </c>
      <c r="CY22" s="13" t="str">
        <f t="shared" si="48"/>
        <v/>
      </c>
      <c r="CZ22" s="13" t="str">
        <f t="shared" si="48"/>
        <v/>
      </c>
      <c r="DA22" s="13" t="str">
        <f t="shared" si="48"/>
        <v/>
      </c>
      <c r="DB22" s="13" t="str">
        <f t="shared" si="48"/>
        <v/>
      </c>
      <c r="DC22" s="13" t="str">
        <f t="shared" si="48"/>
        <v/>
      </c>
      <c r="DD22" s="13" t="str">
        <f t="shared" si="48"/>
        <v/>
      </c>
      <c r="DE22" s="13" t="str">
        <f t="shared" si="48"/>
        <v/>
      </c>
      <c r="DF22" s="13" t="str">
        <f t="shared" si="5"/>
        <v/>
      </c>
      <c r="DG22" s="13" t="str">
        <f t="shared" si="6"/>
        <v/>
      </c>
      <c r="DH22" s="13" t="str">
        <f t="shared" si="7"/>
        <v/>
      </c>
      <c r="DI22" s="13" t="str">
        <f t="shared" si="8"/>
        <v/>
      </c>
      <c r="DJ22" s="13" t="str">
        <f t="shared" si="9"/>
        <v/>
      </c>
      <c r="DK22" s="13" t="str">
        <f t="shared" si="10"/>
        <v/>
      </c>
      <c r="DL22" s="13" t="str">
        <f t="shared" si="11"/>
        <v/>
      </c>
      <c r="DM22" s="13" t="str">
        <f t="shared" si="12"/>
        <v/>
      </c>
      <c r="DN22" s="13" t="str">
        <f t="shared" si="13"/>
        <v/>
      </c>
      <c r="DO22" s="13" t="str">
        <f t="shared" si="14"/>
        <v/>
      </c>
      <c r="DP22" s="13" t="str">
        <f t="shared" si="15"/>
        <v/>
      </c>
      <c r="DQ22" s="13" t="str">
        <f t="shared" si="16"/>
        <v/>
      </c>
      <c r="DR22" s="13" t="str">
        <f t="shared" si="17"/>
        <v/>
      </c>
      <c r="DS22" s="13" t="str">
        <f t="shared" si="18"/>
        <v/>
      </c>
      <c r="DT22" s="13" t="str">
        <f t="shared" si="19"/>
        <v/>
      </c>
      <c r="DU22" s="13" t="str">
        <f t="shared" si="20"/>
        <v/>
      </c>
      <c r="DV22" s="13" t="str">
        <f t="shared" si="21"/>
        <v/>
      </c>
      <c r="DW22" s="13" t="str">
        <f t="shared" si="22"/>
        <v/>
      </c>
      <c r="DX22" s="13" t="str">
        <f t="shared" si="23"/>
        <v/>
      </c>
      <c r="DY22" s="13" t="str">
        <f t="shared" si="24"/>
        <v/>
      </c>
      <c r="DZ22" s="13" t="str">
        <f t="shared" si="25"/>
        <v/>
      </c>
      <c r="EA22" s="13" t="str">
        <f t="shared" si="26"/>
        <v/>
      </c>
      <c r="EB22" s="13" t="str">
        <f t="shared" si="27"/>
        <v/>
      </c>
      <c r="EC22" s="13" t="str">
        <f t="shared" si="28"/>
        <v/>
      </c>
      <c r="ED22" s="13" t="str">
        <f t="shared" si="29"/>
        <v/>
      </c>
      <c r="EE22" s="13" t="str">
        <f t="shared" si="30"/>
        <v/>
      </c>
      <c r="EF22" s="13" t="str">
        <f t="shared" si="31"/>
        <v/>
      </c>
      <c r="EG22" s="13" t="str">
        <f t="shared" si="32"/>
        <v/>
      </c>
      <c r="EH22" s="13" t="str">
        <f t="shared" si="33"/>
        <v/>
      </c>
      <c r="EI22" s="13" t="str">
        <f t="shared" si="34"/>
        <v/>
      </c>
      <c r="EJ22" s="13" t="str">
        <f t="shared" si="35"/>
        <v/>
      </c>
      <c r="EK22" s="13" t="str">
        <f t="shared" si="36"/>
        <v/>
      </c>
      <c r="EL22" s="13" t="str">
        <f t="shared" si="37"/>
        <v/>
      </c>
      <c r="EM22" s="13" t="str">
        <f t="shared" si="38"/>
        <v/>
      </c>
      <c r="EN22" s="13" t="str">
        <f t="shared" si="39"/>
        <v/>
      </c>
      <c r="EO22" s="13" t="str">
        <f t="shared" si="40"/>
        <v/>
      </c>
      <c r="EP22" s="13" t="str">
        <f t="shared" si="41"/>
        <v/>
      </c>
      <c r="EQ22" s="13" t="str">
        <f t="shared" si="42"/>
        <v/>
      </c>
      <c r="ER22" s="13" t="str">
        <f t="shared" si="43"/>
        <v/>
      </c>
      <c r="ES22" s="13" t="str">
        <f t="shared" si="44"/>
        <v/>
      </c>
      <c r="ET22" s="13" t="str">
        <f t="shared" si="45"/>
        <v/>
      </c>
    </row>
    <row r="23" spans="1:150" ht="15" thickBot="1" x14ac:dyDescent="0.4">
      <c r="A23" s="19" t="s">
        <v>113</v>
      </c>
      <c r="B23" s="20" t="s">
        <v>114</v>
      </c>
      <c r="C23" s="81">
        <v>3766.0960647664401</v>
      </c>
      <c r="D23" s="81">
        <v>3916.11938295042</v>
      </c>
      <c r="E23" s="81">
        <v>3961.6556985126399</v>
      </c>
      <c r="F23" s="81">
        <v>3910.9643982370399</v>
      </c>
      <c r="G23" s="81">
        <v>3823.9071853135301</v>
      </c>
      <c r="H23" s="81">
        <v>3765.0396315164999</v>
      </c>
      <c r="I23" s="81">
        <v>3768.0625831460002</v>
      </c>
      <c r="J23" s="81">
        <v>3783.3562367162399</v>
      </c>
      <c r="K23" s="81">
        <v>3760.0037769906498</v>
      </c>
      <c r="L23" s="81">
        <v>3754.90222729885</v>
      </c>
      <c r="M23" s="81">
        <v>3743.29878200043</v>
      </c>
      <c r="N23" s="81">
        <v>3750.3775858344302</v>
      </c>
      <c r="O23" s="81">
        <v>3809.8309608633199</v>
      </c>
      <c r="P23" s="81">
        <v>3795.5486953367299</v>
      </c>
      <c r="Q23" s="81">
        <v>3788.7659804098998</v>
      </c>
      <c r="R23" s="81">
        <v>3776.4467560737398</v>
      </c>
      <c r="S23" s="81">
        <v>3752.78668458025</v>
      </c>
      <c r="T23" s="81">
        <v>3744.57791566996</v>
      </c>
      <c r="U23" s="81">
        <v>3771.6667818291999</v>
      </c>
      <c r="V23" s="81">
        <v>3811.55488318173</v>
      </c>
      <c r="W23" s="81">
        <v>3815.6796401411998</v>
      </c>
      <c r="X23" s="81">
        <v>3774.0278322023401</v>
      </c>
      <c r="Y23" s="81">
        <v>3799.7188737147899</v>
      </c>
      <c r="Z23" s="81">
        <v>3811.8716268351</v>
      </c>
      <c r="AA23" s="81">
        <v>3805.4641619464101</v>
      </c>
      <c r="AB23" s="81">
        <v>3825.3786467944801</v>
      </c>
      <c r="AC23" s="81">
        <v>3869.4188510670501</v>
      </c>
      <c r="AD23" s="81">
        <v>3876.0171527116099</v>
      </c>
      <c r="AE23" s="81">
        <v>3890.2507763179801</v>
      </c>
      <c r="AF23" s="81">
        <v>3862.45112697273</v>
      </c>
      <c r="AG23" s="81">
        <v>3851.2169210233901</v>
      </c>
      <c r="AH23" s="81">
        <v>3867.3730453235498</v>
      </c>
      <c r="AI23" s="81">
        <v>3940.48084060056</v>
      </c>
      <c r="AJ23" s="81">
        <v>3925.8337045897401</v>
      </c>
      <c r="AK23" s="81">
        <v>3948.85485017973</v>
      </c>
      <c r="AL23" s="81">
        <v>3978.1777065391998</v>
      </c>
      <c r="AM23" s="81">
        <v>3929.2316259555801</v>
      </c>
      <c r="AN23" s="81">
        <v>3924.3631419727599</v>
      </c>
      <c r="AO23" s="81">
        <v>4008.7240228634</v>
      </c>
      <c r="AP23" s="81">
        <v>4025.2284895262801</v>
      </c>
      <c r="AQ23" s="81">
        <v>4120.2308604038999</v>
      </c>
      <c r="AR23" s="81">
        <v>4174.9084913670704</v>
      </c>
      <c r="AS23" s="81">
        <v>4213.2225673072198</v>
      </c>
      <c r="AT23" s="81">
        <v>4227.1962877447504</v>
      </c>
      <c r="AU23" s="81">
        <v>4262.1173321752103</v>
      </c>
      <c r="AV23" s="81">
        <v>4283.2360285097802</v>
      </c>
      <c r="AW23" s="81">
        <v>4297.9343387313102</v>
      </c>
      <c r="AX23" s="81">
        <v>4301.5652105023401</v>
      </c>
      <c r="AY23" s="81">
        <v>4294.5055876746101</v>
      </c>
      <c r="AZ23" s="81">
        <v>4317.6304955170399</v>
      </c>
      <c r="BA23" s="81">
        <v>4252.1659788070401</v>
      </c>
      <c r="BB23" s="81">
        <v>4183.40944171511</v>
      </c>
      <c r="BC23" s="81">
        <v>4153.36010788776</v>
      </c>
      <c r="BD23" s="81">
        <v>4127.8958529531501</v>
      </c>
      <c r="BE23" s="81">
        <v>4066.6035135401698</v>
      </c>
      <c r="BF23" s="113"/>
      <c r="BG23" s="82" t="str">
        <f t="shared" si="46"/>
        <v/>
      </c>
      <c r="BH23" s="82" t="str">
        <f t="shared" si="46"/>
        <v/>
      </c>
      <c r="BI23" s="82" t="str">
        <f t="shared" si="46"/>
        <v/>
      </c>
      <c r="BJ23" s="82" t="str">
        <f t="shared" si="46"/>
        <v/>
      </c>
      <c r="BK23" s="82" t="str">
        <f t="shared" si="46"/>
        <v/>
      </c>
      <c r="BL23" s="82" t="str">
        <f t="shared" si="46"/>
        <v/>
      </c>
      <c r="BM23" s="82" t="str">
        <f t="shared" si="46"/>
        <v/>
      </c>
      <c r="BN23" s="82" t="str">
        <f t="shared" si="46"/>
        <v/>
      </c>
      <c r="BO23" s="82" t="str">
        <f t="shared" si="46"/>
        <v/>
      </c>
      <c r="BP23" s="82" t="str">
        <f t="shared" si="46"/>
        <v/>
      </c>
      <c r="BQ23" s="82" t="str">
        <f t="shared" si="46"/>
        <v/>
      </c>
      <c r="BR23" s="82" t="str">
        <f t="shared" si="46"/>
        <v/>
      </c>
      <c r="BS23" s="82" t="str">
        <f t="shared" si="46"/>
        <v/>
      </c>
      <c r="BT23" s="82" t="str">
        <f t="shared" si="46"/>
        <v/>
      </c>
      <c r="BU23" s="82" t="str">
        <f t="shared" si="46"/>
        <v/>
      </c>
      <c r="BV23" s="82" t="str">
        <f t="shared" si="46"/>
        <v/>
      </c>
      <c r="BW23" s="82" t="str">
        <f t="shared" si="49"/>
        <v/>
      </c>
      <c r="BX23" s="82" t="str">
        <f t="shared" si="49"/>
        <v/>
      </c>
      <c r="BY23" s="82" t="str">
        <f t="shared" si="49"/>
        <v/>
      </c>
      <c r="BZ23" s="82" t="str">
        <f t="shared" si="49"/>
        <v/>
      </c>
      <c r="CA23" s="82" t="str">
        <f t="shared" si="49"/>
        <v/>
      </c>
      <c r="CB23" s="82" t="str">
        <f t="shared" si="49"/>
        <v/>
      </c>
      <c r="CC23" s="82" t="str">
        <f t="shared" si="49"/>
        <v/>
      </c>
      <c r="CD23" s="82" t="str">
        <f t="shared" si="49"/>
        <v/>
      </c>
      <c r="CE23" s="82" t="str">
        <f t="shared" si="49"/>
        <v/>
      </c>
      <c r="CF23" s="82" t="str">
        <f t="shared" si="49"/>
        <v/>
      </c>
      <c r="CG23" s="82" t="str">
        <f t="shared" si="49"/>
        <v/>
      </c>
      <c r="CH23" s="82" t="str">
        <f t="shared" si="47"/>
        <v/>
      </c>
      <c r="CI23" s="82" t="str">
        <f t="shared" si="47"/>
        <v/>
      </c>
      <c r="CJ23" s="82" t="str">
        <f t="shared" si="47"/>
        <v/>
      </c>
      <c r="CK23" s="13" t="str">
        <f t="shared" si="47"/>
        <v/>
      </c>
      <c r="CL23" s="13" t="str">
        <f t="shared" si="47"/>
        <v/>
      </c>
      <c r="CM23" s="13" t="str">
        <f t="shared" si="47"/>
        <v/>
      </c>
      <c r="CN23" s="13" t="str">
        <f t="shared" si="47"/>
        <v/>
      </c>
      <c r="CO23" s="13" t="str">
        <f t="shared" si="47"/>
        <v/>
      </c>
      <c r="CP23" s="13" t="str">
        <f t="shared" si="47"/>
        <v/>
      </c>
      <c r="CQ23" s="13" t="str">
        <f t="shared" si="47"/>
        <v/>
      </c>
      <c r="CR23" s="13" t="str">
        <f t="shared" si="47"/>
        <v/>
      </c>
      <c r="CS23" s="13" t="str">
        <f t="shared" si="47"/>
        <v/>
      </c>
      <c r="CT23" s="13" t="str">
        <f t="shared" si="47"/>
        <v/>
      </c>
      <c r="CU23" s="13" t="str">
        <f t="shared" si="47"/>
        <v/>
      </c>
      <c r="CV23" s="13" t="str">
        <f t="shared" si="48"/>
        <v/>
      </c>
      <c r="CW23" s="13" t="str">
        <f t="shared" si="48"/>
        <v/>
      </c>
      <c r="CX23" s="13" t="str">
        <f t="shared" si="48"/>
        <v/>
      </c>
      <c r="CY23" s="13" t="str">
        <f t="shared" si="48"/>
        <v/>
      </c>
      <c r="CZ23" s="13" t="str">
        <f t="shared" si="48"/>
        <v/>
      </c>
      <c r="DA23" s="13" t="str">
        <f t="shared" si="48"/>
        <v/>
      </c>
      <c r="DB23" s="13" t="str">
        <f t="shared" si="48"/>
        <v/>
      </c>
      <c r="DC23" s="13" t="str">
        <f t="shared" si="48"/>
        <v/>
      </c>
      <c r="DD23" s="13" t="str">
        <f t="shared" si="48"/>
        <v/>
      </c>
      <c r="DE23" s="13" t="str">
        <f t="shared" si="48"/>
        <v/>
      </c>
      <c r="DF23" s="13" t="str">
        <f t="shared" si="5"/>
        <v/>
      </c>
      <c r="DG23" s="13" t="str">
        <f t="shared" si="6"/>
        <v/>
      </c>
      <c r="DH23" s="13" t="str">
        <f t="shared" si="7"/>
        <v/>
      </c>
      <c r="DI23" s="13" t="str">
        <f t="shared" si="8"/>
        <v/>
      </c>
      <c r="DJ23" s="13" t="str">
        <f t="shared" si="9"/>
        <v/>
      </c>
      <c r="DK23" s="13" t="str">
        <f t="shared" si="10"/>
        <v/>
      </c>
      <c r="DL23" s="13" t="str">
        <f t="shared" si="11"/>
        <v/>
      </c>
      <c r="DM23" s="13" t="str">
        <f t="shared" si="12"/>
        <v/>
      </c>
      <c r="DN23" s="13" t="str">
        <f t="shared" si="13"/>
        <v/>
      </c>
      <c r="DO23" s="13" t="str">
        <f t="shared" si="14"/>
        <v/>
      </c>
      <c r="DP23" s="13" t="str">
        <f t="shared" si="15"/>
        <v/>
      </c>
      <c r="DQ23" s="13" t="str">
        <f t="shared" si="16"/>
        <v/>
      </c>
      <c r="DR23" s="13" t="str">
        <f t="shared" si="17"/>
        <v/>
      </c>
      <c r="DS23" s="13" t="str">
        <f t="shared" si="18"/>
        <v/>
      </c>
      <c r="DT23" s="13" t="str">
        <f t="shared" si="19"/>
        <v/>
      </c>
      <c r="DU23" s="13" t="str">
        <f t="shared" si="20"/>
        <v/>
      </c>
      <c r="DV23" s="13" t="str">
        <f t="shared" si="21"/>
        <v/>
      </c>
      <c r="DW23" s="13" t="str">
        <f t="shared" si="22"/>
        <v/>
      </c>
      <c r="DX23" s="13" t="str">
        <f t="shared" si="23"/>
        <v/>
      </c>
      <c r="DY23" s="13" t="str">
        <f t="shared" si="24"/>
        <v/>
      </c>
      <c r="DZ23" s="13" t="str">
        <f t="shared" si="25"/>
        <v/>
      </c>
      <c r="EA23" s="13" t="str">
        <f t="shared" si="26"/>
        <v/>
      </c>
      <c r="EB23" s="13" t="str">
        <f t="shared" si="27"/>
        <v/>
      </c>
      <c r="EC23" s="13" t="str">
        <f t="shared" si="28"/>
        <v/>
      </c>
      <c r="ED23" s="13" t="str">
        <f t="shared" si="29"/>
        <v/>
      </c>
      <c r="EE23" s="13" t="str">
        <f t="shared" si="30"/>
        <v/>
      </c>
      <c r="EF23" s="13" t="str">
        <f t="shared" si="31"/>
        <v/>
      </c>
      <c r="EG23" s="13" t="str">
        <f t="shared" si="32"/>
        <v/>
      </c>
      <c r="EH23" s="13" t="str">
        <f t="shared" si="33"/>
        <v/>
      </c>
      <c r="EI23" s="13" t="str">
        <f t="shared" si="34"/>
        <v/>
      </c>
      <c r="EJ23" s="13" t="str">
        <f t="shared" si="35"/>
        <v/>
      </c>
      <c r="EK23" s="13" t="str">
        <f t="shared" si="36"/>
        <v/>
      </c>
      <c r="EL23" s="13" t="str">
        <f t="shared" si="37"/>
        <v/>
      </c>
      <c r="EM23" s="13" t="str">
        <f t="shared" si="38"/>
        <v/>
      </c>
      <c r="EN23" s="13" t="str">
        <f t="shared" si="39"/>
        <v/>
      </c>
      <c r="EO23" s="13" t="str">
        <f t="shared" si="40"/>
        <v/>
      </c>
      <c r="EP23" s="13" t="str">
        <f t="shared" si="41"/>
        <v/>
      </c>
      <c r="EQ23" s="13" t="str">
        <f t="shared" si="42"/>
        <v/>
      </c>
      <c r="ER23" s="13" t="str">
        <f t="shared" si="43"/>
        <v/>
      </c>
      <c r="ES23" s="13" t="str">
        <f t="shared" si="44"/>
        <v/>
      </c>
      <c r="ET23" s="13" t="str">
        <f t="shared" si="45"/>
        <v/>
      </c>
    </row>
    <row r="24" spans="1:150" ht="15" thickBot="1" x14ac:dyDescent="0.4">
      <c r="A24" s="19" t="s">
        <v>115</v>
      </c>
      <c r="B24" s="20" t="s">
        <v>17</v>
      </c>
      <c r="C24" s="81">
        <v>49255.7846875545</v>
      </c>
      <c r="D24" s="81">
        <v>48857.649618990901</v>
      </c>
      <c r="E24" s="81">
        <v>48812.716689243804</v>
      </c>
      <c r="F24" s="81">
        <v>48598.257681917297</v>
      </c>
      <c r="G24" s="81">
        <v>48845.801968370797</v>
      </c>
      <c r="H24" s="81">
        <v>49085.800977679501</v>
      </c>
      <c r="I24" s="81">
        <v>49667.494008295602</v>
      </c>
      <c r="J24" s="81">
        <v>49925.395397394503</v>
      </c>
      <c r="K24" s="81">
        <v>50374.464293477002</v>
      </c>
      <c r="L24" s="81">
        <v>50603.977247154799</v>
      </c>
      <c r="M24" s="81">
        <v>50178.3724052857</v>
      </c>
      <c r="N24" s="81">
        <v>50515.5867037137</v>
      </c>
      <c r="O24" s="81">
        <v>50474.691674207301</v>
      </c>
      <c r="P24" s="81">
        <v>50353.176483823401</v>
      </c>
      <c r="Q24" s="81">
        <v>50581.618789911103</v>
      </c>
      <c r="R24" s="81">
        <v>51034.298173066898</v>
      </c>
      <c r="S24" s="81">
        <v>50568.902644817099</v>
      </c>
      <c r="T24" s="81">
        <v>51090.138575717901</v>
      </c>
      <c r="U24" s="81">
        <v>51138.770533283103</v>
      </c>
      <c r="V24" s="81">
        <v>51232.268005013699</v>
      </c>
      <c r="W24" s="81">
        <v>51449.600058213102</v>
      </c>
      <c r="X24" s="81">
        <v>51527.708873885102</v>
      </c>
      <c r="Y24" s="81">
        <v>52230.990839778598</v>
      </c>
      <c r="Z24" s="81">
        <v>51589.063907312498</v>
      </c>
      <c r="AA24" s="81">
        <v>51774.569524724102</v>
      </c>
      <c r="AB24" s="81">
        <v>52276.629536201202</v>
      </c>
      <c r="AC24" s="81">
        <v>52576.126313721499</v>
      </c>
      <c r="AD24" s="81">
        <v>52834.964365944499</v>
      </c>
      <c r="AE24" s="81">
        <v>53325.809761254197</v>
      </c>
      <c r="AF24" s="81">
        <v>53278.937852993302</v>
      </c>
      <c r="AG24" s="81">
        <v>54059.1932537108</v>
      </c>
      <c r="AH24" s="81">
        <v>54577.628564810599</v>
      </c>
      <c r="AI24" s="81">
        <v>54681.755115510197</v>
      </c>
      <c r="AJ24" s="81">
        <v>55286.080709456</v>
      </c>
      <c r="AK24" s="81">
        <v>55319.831351895999</v>
      </c>
      <c r="AL24" s="81">
        <v>56121.335954929003</v>
      </c>
      <c r="AM24" s="81">
        <v>54738.823338925402</v>
      </c>
      <c r="AN24" s="81">
        <v>55074.485874224003</v>
      </c>
      <c r="AO24" s="81">
        <v>56092.077153951999</v>
      </c>
      <c r="AP24" s="81">
        <v>55947.974743204999</v>
      </c>
      <c r="AQ24" s="81">
        <v>56439.146721823599</v>
      </c>
      <c r="AR24" s="81">
        <v>57619.876884365098</v>
      </c>
      <c r="AS24" s="81">
        <v>58184.087811318801</v>
      </c>
      <c r="AT24" s="81">
        <v>58915.8406038752</v>
      </c>
      <c r="AU24" s="81">
        <v>59268.925452707699</v>
      </c>
      <c r="AV24" s="81">
        <v>59207.771625009504</v>
      </c>
      <c r="AW24" s="81">
        <v>59633.813361798799</v>
      </c>
      <c r="AX24" s="81">
        <v>60299.784654429801</v>
      </c>
      <c r="AY24" s="81">
        <v>60271.205055764003</v>
      </c>
      <c r="AZ24" s="81">
        <v>60687.920275568998</v>
      </c>
      <c r="BA24" s="81">
        <v>61097.8792873926</v>
      </c>
      <c r="BB24" s="81">
        <v>60978.610135533898</v>
      </c>
      <c r="BC24" s="81">
        <v>62534.057628456903</v>
      </c>
      <c r="BD24" s="81">
        <v>61232.113304178201</v>
      </c>
      <c r="BE24" s="81">
        <v>61102.196125847797</v>
      </c>
      <c r="BF24" s="113"/>
      <c r="BG24" s="82" t="str">
        <f t="shared" si="46"/>
        <v/>
      </c>
      <c r="BH24" s="82" t="str">
        <f t="shared" si="46"/>
        <v/>
      </c>
      <c r="BI24" s="82" t="str">
        <f t="shared" si="46"/>
        <v/>
      </c>
      <c r="BJ24" s="82" t="str">
        <f t="shared" si="46"/>
        <v/>
      </c>
      <c r="BK24" s="82" t="str">
        <f t="shared" si="46"/>
        <v/>
      </c>
      <c r="BL24" s="82" t="str">
        <f t="shared" si="46"/>
        <v/>
      </c>
      <c r="BM24" s="82" t="str">
        <f t="shared" si="46"/>
        <v/>
      </c>
      <c r="BN24" s="82" t="str">
        <f t="shared" si="46"/>
        <v/>
      </c>
      <c r="BO24" s="82" t="str">
        <f t="shared" si="46"/>
        <v/>
      </c>
      <c r="BP24" s="82" t="str">
        <f t="shared" si="46"/>
        <v/>
      </c>
      <c r="BQ24" s="82" t="str">
        <f t="shared" si="46"/>
        <v/>
      </c>
      <c r="BR24" s="82" t="str">
        <f t="shared" si="46"/>
        <v/>
      </c>
      <c r="BS24" s="82" t="str">
        <f t="shared" si="46"/>
        <v/>
      </c>
      <c r="BT24" s="82" t="str">
        <f t="shared" si="46"/>
        <v/>
      </c>
      <c r="BU24" s="82" t="str">
        <f t="shared" si="46"/>
        <v/>
      </c>
      <c r="BV24" s="82" t="str">
        <f t="shared" si="46"/>
        <v/>
      </c>
      <c r="BW24" s="82" t="str">
        <f t="shared" si="49"/>
        <v/>
      </c>
      <c r="BX24" s="82" t="str">
        <f t="shared" si="49"/>
        <v/>
      </c>
      <c r="BY24" s="82" t="str">
        <f t="shared" si="49"/>
        <v/>
      </c>
      <c r="BZ24" s="82" t="str">
        <f t="shared" si="49"/>
        <v/>
      </c>
      <c r="CA24" s="82" t="str">
        <f t="shared" si="49"/>
        <v/>
      </c>
      <c r="CB24" s="82" t="str">
        <f t="shared" si="49"/>
        <v/>
      </c>
      <c r="CC24" s="82" t="str">
        <f t="shared" si="49"/>
        <v/>
      </c>
      <c r="CD24" s="82" t="str">
        <f t="shared" si="49"/>
        <v/>
      </c>
      <c r="CE24" s="82" t="str">
        <f t="shared" si="49"/>
        <v/>
      </c>
      <c r="CF24" s="82" t="str">
        <f t="shared" si="49"/>
        <v/>
      </c>
      <c r="CG24" s="82" t="str">
        <f t="shared" si="49"/>
        <v/>
      </c>
      <c r="CH24" s="82" t="str">
        <f t="shared" si="47"/>
        <v/>
      </c>
      <c r="CI24" s="82" t="str">
        <f t="shared" si="47"/>
        <v/>
      </c>
      <c r="CJ24" s="82" t="str">
        <f t="shared" si="47"/>
        <v/>
      </c>
      <c r="CK24" s="13" t="str">
        <f t="shared" si="47"/>
        <v/>
      </c>
      <c r="CL24" s="13" t="str">
        <f t="shared" si="47"/>
        <v/>
      </c>
      <c r="CM24" s="13" t="str">
        <f t="shared" si="47"/>
        <v/>
      </c>
      <c r="CN24" s="13" t="str">
        <f t="shared" si="47"/>
        <v/>
      </c>
      <c r="CO24" s="13" t="str">
        <f t="shared" si="47"/>
        <v/>
      </c>
      <c r="CP24" s="13" t="str">
        <f t="shared" si="47"/>
        <v/>
      </c>
      <c r="CQ24" s="13" t="str">
        <f t="shared" si="47"/>
        <v/>
      </c>
      <c r="CR24" s="13" t="str">
        <f t="shared" si="47"/>
        <v/>
      </c>
      <c r="CS24" s="13" t="str">
        <f t="shared" si="47"/>
        <v/>
      </c>
      <c r="CT24" s="13" t="str">
        <f t="shared" si="47"/>
        <v/>
      </c>
      <c r="CU24" s="13" t="str">
        <f t="shared" si="47"/>
        <v/>
      </c>
      <c r="CV24" s="13" t="str">
        <f t="shared" si="48"/>
        <v/>
      </c>
      <c r="CW24" s="13" t="str">
        <f t="shared" si="48"/>
        <v/>
      </c>
      <c r="CX24" s="13" t="str">
        <f t="shared" si="48"/>
        <v/>
      </c>
      <c r="CY24" s="13" t="str">
        <f t="shared" si="48"/>
        <v/>
      </c>
      <c r="CZ24" s="13" t="str">
        <f t="shared" si="48"/>
        <v/>
      </c>
      <c r="DA24" s="13" t="str">
        <f t="shared" si="48"/>
        <v/>
      </c>
      <c r="DB24" s="13" t="str">
        <f t="shared" si="48"/>
        <v/>
      </c>
      <c r="DC24" s="13" t="str">
        <f t="shared" si="48"/>
        <v/>
      </c>
      <c r="DD24" s="13" t="str">
        <f t="shared" si="48"/>
        <v/>
      </c>
      <c r="DE24" s="13" t="str">
        <f t="shared" si="48"/>
        <v/>
      </c>
      <c r="DF24" s="13" t="str">
        <f t="shared" si="5"/>
        <v/>
      </c>
      <c r="DG24" s="13" t="str">
        <f t="shared" si="6"/>
        <v/>
      </c>
      <c r="DH24" s="13" t="str">
        <f t="shared" si="7"/>
        <v/>
      </c>
      <c r="DI24" s="13" t="str">
        <f t="shared" si="8"/>
        <v/>
      </c>
      <c r="DJ24" s="13" t="str">
        <f t="shared" si="9"/>
        <v/>
      </c>
      <c r="DK24" s="13" t="str">
        <f t="shared" si="10"/>
        <v/>
      </c>
      <c r="DL24" s="13" t="str">
        <f t="shared" si="11"/>
        <v/>
      </c>
      <c r="DM24" s="13" t="str">
        <f t="shared" si="12"/>
        <v/>
      </c>
      <c r="DN24" s="13" t="str">
        <f t="shared" si="13"/>
        <v/>
      </c>
      <c r="DO24" s="13" t="str">
        <f t="shared" si="14"/>
        <v/>
      </c>
      <c r="DP24" s="13" t="str">
        <f t="shared" si="15"/>
        <v/>
      </c>
      <c r="DQ24" s="13" t="str">
        <f t="shared" si="16"/>
        <v/>
      </c>
      <c r="DR24" s="13" t="str">
        <f t="shared" si="17"/>
        <v/>
      </c>
      <c r="DS24" s="13" t="str">
        <f t="shared" si="18"/>
        <v/>
      </c>
      <c r="DT24" s="13" t="str">
        <f t="shared" si="19"/>
        <v/>
      </c>
      <c r="DU24" s="13" t="str">
        <f t="shared" si="20"/>
        <v/>
      </c>
      <c r="DV24" s="13" t="str">
        <f t="shared" si="21"/>
        <v/>
      </c>
      <c r="DW24" s="13" t="str">
        <f t="shared" si="22"/>
        <v/>
      </c>
      <c r="DX24" s="13" t="str">
        <f t="shared" si="23"/>
        <v/>
      </c>
      <c r="DY24" s="13" t="str">
        <f t="shared" si="24"/>
        <v/>
      </c>
      <c r="DZ24" s="13" t="str">
        <f t="shared" si="25"/>
        <v/>
      </c>
      <c r="EA24" s="13" t="str">
        <f t="shared" si="26"/>
        <v/>
      </c>
      <c r="EB24" s="13" t="str">
        <f t="shared" si="27"/>
        <v/>
      </c>
      <c r="EC24" s="13" t="str">
        <f t="shared" si="28"/>
        <v/>
      </c>
      <c r="ED24" s="13" t="str">
        <f t="shared" si="29"/>
        <v/>
      </c>
      <c r="EE24" s="13" t="str">
        <f t="shared" si="30"/>
        <v/>
      </c>
      <c r="EF24" s="13" t="str">
        <f t="shared" si="31"/>
        <v/>
      </c>
      <c r="EG24" s="13" t="str">
        <f t="shared" si="32"/>
        <v/>
      </c>
      <c r="EH24" s="13" t="str">
        <f t="shared" si="33"/>
        <v/>
      </c>
      <c r="EI24" s="13" t="str">
        <f t="shared" si="34"/>
        <v/>
      </c>
      <c r="EJ24" s="13" t="str">
        <f t="shared" si="35"/>
        <v/>
      </c>
      <c r="EK24" s="13" t="str">
        <f t="shared" si="36"/>
        <v/>
      </c>
      <c r="EL24" s="13" t="str">
        <f t="shared" si="37"/>
        <v/>
      </c>
      <c r="EM24" s="13" t="str">
        <f t="shared" si="38"/>
        <v/>
      </c>
      <c r="EN24" s="13" t="str">
        <f t="shared" si="39"/>
        <v/>
      </c>
      <c r="EO24" s="13" t="str">
        <f t="shared" si="40"/>
        <v/>
      </c>
      <c r="EP24" s="13" t="str">
        <f t="shared" si="41"/>
        <v/>
      </c>
      <c r="EQ24" s="13" t="str">
        <f t="shared" si="42"/>
        <v/>
      </c>
      <c r="ER24" s="13" t="str">
        <f t="shared" si="43"/>
        <v/>
      </c>
      <c r="ES24" s="13" t="str">
        <f t="shared" si="44"/>
        <v/>
      </c>
      <c r="ET24" s="13" t="str">
        <f t="shared" si="45"/>
        <v/>
      </c>
    </row>
    <row r="25" spans="1:150" ht="15" thickBot="1" x14ac:dyDescent="0.4">
      <c r="A25" s="19" t="s">
        <v>118</v>
      </c>
      <c r="B25" s="20" t="s">
        <v>119</v>
      </c>
      <c r="C25" s="81">
        <v>19973.143488379799</v>
      </c>
      <c r="D25" s="81">
        <v>19732.0010429947</v>
      </c>
      <c r="E25" s="81">
        <v>19521.191686117701</v>
      </c>
      <c r="F25" s="81">
        <v>19464.841502976102</v>
      </c>
      <c r="G25" s="81">
        <v>19468.122563900499</v>
      </c>
      <c r="H25" s="81">
        <v>19390.933280038698</v>
      </c>
      <c r="I25" s="81">
        <v>19137.5565307217</v>
      </c>
      <c r="J25" s="81">
        <v>19029.151948928698</v>
      </c>
      <c r="K25" s="81">
        <v>18848.340290249402</v>
      </c>
      <c r="L25" s="81">
        <v>18838.8364220246</v>
      </c>
      <c r="M25" s="81">
        <v>18809.694156035301</v>
      </c>
      <c r="N25" s="81">
        <v>18574.935275403201</v>
      </c>
      <c r="O25" s="81">
        <v>18385.664593990099</v>
      </c>
      <c r="P25" s="81">
        <v>18494.789346585101</v>
      </c>
      <c r="Q25" s="81">
        <v>18394.475027211702</v>
      </c>
      <c r="R25" s="81">
        <v>18528.602588838101</v>
      </c>
      <c r="S25" s="81">
        <v>18605.497511444999</v>
      </c>
      <c r="T25" s="81">
        <v>18716.916920546701</v>
      </c>
      <c r="U25" s="81">
        <v>18638.012289907099</v>
      </c>
      <c r="V25" s="81">
        <v>18545.168679132199</v>
      </c>
      <c r="W25" s="81">
        <v>18427.362464619</v>
      </c>
      <c r="X25" s="81">
        <v>18340.817936073301</v>
      </c>
      <c r="Y25" s="81">
        <v>18316.191770633199</v>
      </c>
      <c r="Z25" s="81">
        <v>18343.357962488899</v>
      </c>
      <c r="AA25" s="81">
        <v>18349.664187255701</v>
      </c>
      <c r="AB25" s="81">
        <v>18270.814440142101</v>
      </c>
      <c r="AC25" s="81">
        <v>18543.357198760401</v>
      </c>
      <c r="AD25" s="81">
        <v>18425.7708347681</v>
      </c>
      <c r="AE25" s="81">
        <v>18440.210007495902</v>
      </c>
      <c r="AF25" s="81">
        <v>18390.807853900002</v>
      </c>
      <c r="AG25" s="81">
        <v>18263.188431225499</v>
      </c>
      <c r="AH25" s="81">
        <v>17996.443604416501</v>
      </c>
      <c r="AI25" s="81">
        <v>18030.896719891702</v>
      </c>
      <c r="AJ25" s="81">
        <v>17977.685764562299</v>
      </c>
      <c r="AK25" s="81">
        <v>17786.235273889401</v>
      </c>
      <c r="AL25" s="81">
        <v>18104.7035658399</v>
      </c>
      <c r="AM25" s="81">
        <v>17312.6952787265</v>
      </c>
      <c r="AN25" s="81">
        <v>17063.959333139999</v>
      </c>
      <c r="AO25" s="81">
        <v>18029.059972560099</v>
      </c>
      <c r="AP25" s="81">
        <v>17422.670594532301</v>
      </c>
      <c r="AQ25" s="81">
        <v>17612.612638023402</v>
      </c>
      <c r="AR25" s="81">
        <v>18264.769457141501</v>
      </c>
      <c r="AS25" s="81">
        <v>18649.326061656699</v>
      </c>
      <c r="AT25" s="81">
        <v>18588.446865730399</v>
      </c>
      <c r="AU25" s="81">
        <v>18515.732794665801</v>
      </c>
      <c r="AV25" s="81">
        <v>18371.2057063873</v>
      </c>
      <c r="AW25" s="81">
        <v>18396.420548175502</v>
      </c>
      <c r="AX25" s="81">
        <v>18197.5472369255</v>
      </c>
      <c r="AY25" s="81">
        <v>18343.010836200501</v>
      </c>
      <c r="AZ25" s="81">
        <v>18497.705201389799</v>
      </c>
      <c r="BA25" s="81">
        <v>18597.368824808102</v>
      </c>
      <c r="BB25" s="81">
        <v>18662.8410375034</v>
      </c>
      <c r="BC25" s="81">
        <v>18706.525296646701</v>
      </c>
      <c r="BD25" s="81">
        <v>18748.373075942101</v>
      </c>
      <c r="BE25" s="81">
        <v>18662.1724487094</v>
      </c>
      <c r="BF25" s="113"/>
      <c r="BG25" s="82" t="str">
        <f t="shared" si="46"/>
        <v/>
      </c>
      <c r="BH25" s="82" t="str">
        <f t="shared" si="46"/>
        <v/>
      </c>
      <c r="BI25" s="82" t="str">
        <f t="shared" si="46"/>
        <v/>
      </c>
      <c r="BJ25" s="82" t="str">
        <f t="shared" si="46"/>
        <v/>
      </c>
      <c r="BK25" s="82" t="str">
        <f t="shared" si="46"/>
        <v/>
      </c>
      <c r="BL25" s="82" t="str">
        <f t="shared" si="46"/>
        <v/>
      </c>
      <c r="BM25" s="82" t="str">
        <f t="shared" si="46"/>
        <v/>
      </c>
      <c r="BN25" s="82" t="str">
        <f t="shared" si="46"/>
        <v/>
      </c>
      <c r="BO25" s="82" t="str">
        <f t="shared" si="46"/>
        <v/>
      </c>
      <c r="BP25" s="82" t="str">
        <f t="shared" si="46"/>
        <v/>
      </c>
      <c r="BQ25" s="82" t="str">
        <f t="shared" si="46"/>
        <v/>
      </c>
      <c r="BR25" s="82" t="str">
        <f t="shared" si="46"/>
        <v/>
      </c>
      <c r="BS25" s="82" t="str">
        <f t="shared" si="46"/>
        <v/>
      </c>
      <c r="BT25" s="82" t="str">
        <f t="shared" si="46"/>
        <v/>
      </c>
      <c r="BU25" s="82" t="str">
        <f t="shared" si="46"/>
        <v/>
      </c>
      <c r="BV25" s="82" t="str">
        <f t="shared" si="46"/>
        <v/>
      </c>
      <c r="BW25" s="82" t="str">
        <f t="shared" si="49"/>
        <v/>
      </c>
      <c r="BX25" s="82" t="str">
        <f t="shared" si="49"/>
        <v/>
      </c>
      <c r="BY25" s="82" t="str">
        <f t="shared" si="49"/>
        <v/>
      </c>
      <c r="BZ25" s="82" t="str">
        <f t="shared" si="49"/>
        <v/>
      </c>
      <c r="CA25" s="82" t="str">
        <f t="shared" si="49"/>
        <v/>
      </c>
      <c r="CB25" s="82" t="str">
        <f t="shared" si="49"/>
        <v/>
      </c>
      <c r="CC25" s="82" t="str">
        <f t="shared" si="49"/>
        <v/>
      </c>
      <c r="CD25" s="82" t="str">
        <f t="shared" si="49"/>
        <v/>
      </c>
      <c r="CE25" s="82" t="str">
        <f t="shared" si="49"/>
        <v/>
      </c>
      <c r="CF25" s="82" t="str">
        <f t="shared" si="49"/>
        <v/>
      </c>
      <c r="CG25" s="82" t="str">
        <f t="shared" si="49"/>
        <v/>
      </c>
      <c r="CH25" s="82" t="str">
        <f t="shared" si="47"/>
        <v/>
      </c>
      <c r="CI25" s="82" t="str">
        <f t="shared" si="47"/>
        <v/>
      </c>
      <c r="CJ25" s="82" t="str">
        <f t="shared" si="47"/>
        <v/>
      </c>
      <c r="CK25" s="13" t="str">
        <f t="shared" si="47"/>
        <v/>
      </c>
      <c r="CL25" s="13" t="str">
        <f t="shared" si="47"/>
        <v/>
      </c>
      <c r="CM25" s="13" t="str">
        <f t="shared" si="47"/>
        <v/>
      </c>
      <c r="CN25" s="13" t="str">
        <f t="shared" si="47"/>
        <v/>
      </c>
      <c r="CO25" s="13" t="str">
        <f t="shared" si="47"/>
        <v/>
      </c>
      <c r="CP25" s="13" t="str">
        <f t="shared" si="47"/>
        <v/>
      </c>
      <c r="CQ25" s="13" t="str">
        <f t="shared" si="47"/>
        <v/>
      </c>
      <c r="CR25" s="13" t="str">
        <f t="shared" si="47"/>
        <v/>
      </c>
      <c r="CS25" s="13" t="str">
        <f t="shared" si="47"/>
        <v/>
      </c>
      <c r="CT25" s="13" t="str">
        <f t="shared" si="47"/>
        <v/>
      </c>
      <c r="CU25" s="13" t="str">
        <f t="shared" si="47"/>
        <v/>
      </c>
      <c r="CV25" s="13" t="str">
        <f t="shared" si="48"/>
        <v/>
      </c>
      <c r="CW25" s="13" t="str">
        <f t="shared" si="48"/>
        <v/>
      </c>
      <c r="CX25" s="13" t="str">
        <f t="shared" si="48"/>
        <v/>
      </c>
      <c r="CY25" s="13" t="str">
        <f t="shared" si="48"/>
        <v/>
      </c>
      <c r="CZ25" s="13" t="str">
        <f t="shared" si="48"/>
        <v/>
      </c>
      <c r="DA25" s="13" t="str">
        <f t="shared" si="48"/>
        <v/>
      </c>
      <c r="DB25" s="13" t="str">
        <f t="shared" si="48"/>
        <v/>
      </c>
      <c r="DC25" s="13" t="str">
        <f t="shared" si="48"/>
        <v/>
      </c>
      <c r="DD25" s="13" t="str">
        <f t="shared" si="48"/>
        <v/>
      </c>
      <c r="DE25" s="13" t="str">
        <f t="shared" si="48"/>
        <v/>
      </c>
      <c r="DF25" s="13" t="str">
        <f t="shared" si="5"/>
        <v/>
      </c>
      <c r="DG25" s="13" t="str">
        <f t="shared" si="6"/>
        <v/>
      </c>
      <c r="DH25" s="13" t="str">
        <f t="shared" si="7"/>
        <v/>
      </c>
      <c r="DI25" s="13" t="str">
        <f t="shared" si="8"/>
        <v/>
      </c>
      <c r="DJ25" s="13" t="str">
        <f t="shared" si="9"/>
        <v/>
      </c>
      <c r="DK25" s="13" t="str">
        <f t="shared" si="10"/>
        <v/>
      </c>
      <c r="DL25" s="13" t="str">
        <f t="shared" si="11"/>
        <v/>
      </c>
      <c r="DM25" s="13" t="str">
        <f t="shared" si="12"/>
        <v/>
      </c>
      <c r="DN25" s="13" t="str">
        <f t="shared" si="13"/>
        <v/>
      </c>
      <c r="DO25" s="13" t="str">
        <f t="shared" si="14"/>
        <v/>
      </c>
      <c r="DP25" s="13" t="str">
        <f t="shared" si="15"/>
        <v/>
      </c>
      <c r="DQ25" s="13" t="str">
        <f t="shared" si="16"/>
        <v/>
      </c>
      <c r="DR25" s="13" t="str">
        <f t="shared" si="17"/>
        <v/>
      </c>
      <c r="DS25" s="13" t="str">
        <f t="shared" si="18"/>
        <v/>
      </c>
      <c r="DT25" s="13" t="str">
        <f t="shared" si="19"/>
        <v/>
      </c>
      <c r="DU25" s="13" t="str">
        <f t="shared" si="20"/>
        <v/>
      </c>
      <c r="DV25" s="13" t="str">
        <f t="shared" si="21"/>
        <v/>
      </c>
      <c r="DW25" s="13" t="str">
        <f t="shared" si="22"/>
        <v/>
      </c>
      <c r="DX25" s="13" t="str">
        <f t="shared" si="23"/>
        <v/>
      </c>
      <c r="DY25" s="13" t="str">
        <f t="shared" si="24"/>
        <v/>
      </c>
      <c r="DZ25" s="13" t="str">
        <f t="shared" si="25"/>
        <v/>
      </c>
      <c r="EA25" s="13" t="str">
        <f t="shared" si="26"/>
        <v/>
      </c>
      <c r="EB25" s="13" t="str">
        <f t="shared" si="27"/>
        <v/>
      </c>
      <c r="EC25" s="13" t="str">
        <f t="shared" si="28"/>
        <v/>
      </c>
      <c r="ED25" s="13" t="str">
        <f t="shared" si="29"/>
        <v/>
      </c>
      <c r="EE25" s="13" t="str">
        <f t="shared" si="30"/>
        <v/>
      </c>
      <c r="EF25" s="13" t="str">
        <f t="shared" si="31"/>
        <v/>
      </c>
      <c r="EG25" s="13" t="str">
        <f t="shared" si="32"/>
        <v/>
      </c>
      <c r="EH25" s="13" t="str">
        <f t="shared" si="33"/>
        <v/>
      </c>
      <c r="EI25" s="13" t="str">
        <f t="shared" si="34"/>
        <v/>
      </c>
      <c r="EJ25" s="13" t="str">
        <f t="shared" si="35"/>
        <v/>
      </c>
      <c r="EK25" s="13" t="str">
        <f t="shared" si="36"/>
        <v/>
      </c>
      <c r="EL25" s="13" t="str">
        <f t="shared" si="37"/>
        <v/>
      </c>
      <c r="EM25" s="13" t="str">
        <f t="shared" si="38"/>
        <v/>
      </c>
      <c r="EN25" s="13" t="str">
        <f t="shared" si="39"/>
        <v/>
      </c>
      <c r="EO25" s="13" t="str">
        <f t="shared" si="40"/>
        <v/>
      </c>
      <c r="EP25" s="13" t="str">
        <f t="shared" si="41"/>
        <v/>
      </c>
      <c r="EQ25" s="13" t="str">
        <f t="shared" si="42"/>
        <v/>
      </c>
      <c r="ER25" s="13" t="str">
        <f t="shared" si="43"/>
        <v/>
      </c>
      <c r="ES25" s="13" t="str">
        <f t="shared" si="44"/>
        <v/>
      </c>
      <c r="ET25" s="13" t="str">
        <f t="shared" si="45"/>
        <v/>
      </c>
    </row>
    <row r="26" spans="1:150" ht="15" thickBot="1" x14ac:dyDescent="0.4">
      <c r="A26" s="18"/>
      <c r="B26" s="18" t="s">
        <v>148</v>
      </c>
      <c r="C26" s="77">
        <v>189673.59848721247</v>
      </c>
      <c r="D26" s="77">
        <v>189920.30121766822</v>
      </c>
      <c r="E26" s="77">
        <v>189355.66188456534</v>
      </c>
      <c r="F26" s="77">
        <v>189106.92034380799</v>
      </c>
      <c r="G26" s="77">
        <v>189665.21179388469</v>
      </c>
      <c r="H26" s="77">
        <v>189170.7009193227</v>
      </c>
      <c r="I26" s="77">
        <v>189585.4803996869</v>
      </c>
      <c r="J26" s="77">
        <v>189437.86776240784</v>
      </c>
      <c r="K26" s="77">
        <v>189783.22530653357</v>
      </c>
      <c r="L26" s="77">
        <v>189943.09036468004</v>
      </c>
      <c r="M26" s="77">
        <v>189976.60481430177</v>
      </c>
      <c r="N26" s="77">
        <v>190813.05125828143</v>
      </c>
      <c r="O26" s="77">
        <v>190353.42681219304</v>
      </c>
      <c r="P26" s="77">
        <v>190395.19626066505</v>
      </c>
      <c r="Q26" s="77">
        <v>190748.81074396992</v>
      </c>
      <c r="R26" s="77">
        <v>191847.30789315663</v>
      </c>
      <c r="S26" s="77">
        <v>191719.22137727114</v>
      </c>
      <c r="T26" s="77">
        <v>192540.89919086226</v>
      </c>
      <c r="U26" s="77">
        <v>192865.91865381651</v>
      </c>
      <c r="V26" s="77">
        <v>193127.8871261882</v>
      </c>
      <c r="W26" s="77">
        <v>193463.58817552327</v>
      </c>
      <c r="X26" s="77">
        <v>194098.77868969343</v>
      </c>
      <c r="Y26" s="77">
        <v>195079.63053693608</v>
      </c>
      <c r="Z26" s="77">
        <v>195038.53516540377</v>
      </c>
      <c r="AA26" s="77">
        <v>195948.99871188789</v>
      </c>
      <c r="AB26" s="77">
        <v>197433.5295881145</v>
      </c>
      <c r="AC26" s="77">
        <v>198341.39193279025</v>
      </c>
      <c r="AD26" s="77">
        <v>199892.91652689982</v>
      </c>
      <c r="AE26" s="77">
        <v>201090.21614846576</v>
      </c>
      <c r="AF26" s="77">
        <v>201424.23674024997</v>
      </c>
      <c r="AG26" s="77">
        <v>202702.06454316637</v>
      </c>
      <c r="AH26" s="77">
        <v>202792.71630061977</v>
      </c>
      <c r="AI26" s="77">
        <v>204851.40724424605</v>
      </c>
      <c r="AJ26" s="77">
        <v>204793.56204051521</v>
      </c>
      <c r="AK26" s="77">
        <v>205633.44473775633</v>
      </c>
      <c r="AL26" s="77">
        <v>208137.62320197097</v>
      </c>
      <c r="AM26" s="77">
        <v>202631.05281089814</v>
      </c>
      <c r="AN26" s="77">
        <v>201770.51911680057</v>
      </c>
      <c r="AO26" s="77">
        <v>207637.8498447492</v>
      </c>
      <c r="AP26" s="77">
        <v>204197.79365738435</v>
      </c>
      <c r="AQ26" s="77">
        <v>206250.64200705974</v>
      </c>
      <c r="AR26" s="77">
        <v>211613.61338079209</v>
      </c>
      <c r="AS26" s="77">
        <v>214006.688710585</v>
      </c>
      <c r="AT26" s="77">
        <v>215979.82032576436</v>
      </c>
      <c r="AU26" s="77">
        <v>216949.01173707866</v>
      </c>
      <c r="AV26" s="77">
        <v>216440.82165845658</v>
      </c>
      <c r="AW26" s="77">
        <v>217636.78888002006</v>
      </c>
      <c r="AX26" s="77">
        <v>218358.8021391037</v>
      </c>
      <c r="AY26" s="77">
        <v>218359.92149685457</v>
      </c>
      <c r="AZ26" s="77">
        <v>219222.66547653175</v>
      </c>
      <c r="BA26" s="77">
        <v>219640.28296757248</v>
      </c>
      <c r="BB26" s="77">
        <v>219730.79154459329</v>
      </c>
      <c r="BC26" s="77">
        <v>221201.89162590081</v>
      </c>
      <c r="BD26" s="77">
        <v>219750.27699078474</v>
      </c>
      <c r="BE26" s="77">
        <v>219751.65531741231</v>
      </c>
      <c r="BF26" s="114"/>
      <c r="BG26" s="82" t="str">
        <f t="shared" si="46"/>
        <v/>
      </c>
      <c r="BH26" s="82" t="str">
        <f t="shared" si="46"/>
        <v/>
      </c>
      <c r="BI26" s="82" t="str">
        <f t="shared" si="46"/>
        <v/>
      </c>
      <c r="BJ26" s="82" t="str">
        <f t="shared" si="46"/>
        <v/>
      </c>
      <c r="BK26" s="82" t="str">
        <f t="shared" si="46"/>
        <v/>
      </c>
      <c r="BL26" s="82" t="str">
        <f t="shared" si="46"/>
        <v/>
      </c>
      <c r="BM26" s="82" t="str">
        <f t="shared" si="46"/>
        <v/>
      </c>
      <c r="BN26" s="82" t="str">
        <f t="shared" si="46"/>
        <v/>
      </c>
      <c r="BO26" s="82" t="str">
        <f t="shared" si="46"/>
        <v/>
      </c>
      <c r="BP26" s="82" t="str">
        <f t="shared" si="46"/>
        <v/>
      </c>
      <c r="BQ26" s="82" t="str">
        <f t="shared" si="46"/>
        <v/>
      </c>
      <c r="BR26" s="82" t="str">
        <f t="shared" si="46"/>
        <v/>
      </c>
      <c r="BS26" s="82" t="str">
        <f t="shared" si="46"/>
        <v/>
      </c>
      <c r="BT26" s="82" t="str">
        <f t="shared" si="46"/>
        <v/>
      </c>
      <c r="BU26" s="82" t="str">
        <f t="shared" si="46"/>
        <v/>
      </c>
      <c r="BV26" s="82" t="str">
        <f t="shared" si="46"/>
        <v/>
      </c>
      <c r="BW26" s="82" t="str">
        <f t="shared" si="49"/>
        <v/>
      </c>
      <c r="BX26" s="82" t="str">
        <f t="shared" si="49"/>
        <v/>
      </c>
      <c r="BY26" s="82" t="str">
        <f t="shared" si="49"/>
        <v/>
      </c>
      <c r="BZ26" s="82" t="str">
        <f t="shared" si="49"/>
        <v/>
      </c>
      <c r="CA26" s="82" t="str">
        <f t="shared" si="49"/>
        <v/>
      </c>
      <c r="CB26" s="82" t="str">
        <f t="shared" si="49"/>
        <v/>
      </c>
      <c r="CC26" s="82" t="str">
        <f t="shared" si="49"/>
        <v/>
      </c>
      <c r="CD26" s="82" t="str">
        <f t="shared" si="49"/>
        <v/>
      </c>
      <c r="CE26" s="82" t="str">
        <f t="shared" si="49"/>
        <v/>
      </c>
      <c r="CF26" s="82" t="str">
        <f t="shared" si="49"/>
        <v/>
      </c>
      <c r="CG26" s="82" t="str">
        <f t="shared" si="49"/>
        <v/>
      </c>
      <c r="CH26" s="82" t="str">
        <f t="shared" si="47"/>
        <v/>
      </c>
      <c r="CI26" s="82" t="str">
        <f t="shared" si="47"/>
        <v/>
      </c>
      <c r="CJ26" s="82" t="str">
        <f t="shared" si="47"/>
        <v/>
      </c>
      <c r="CK26" s="13" t="str">
        <f t="shared" si="47"/>
        <v/>
      </c>
      <c r="CL26" s="13" t="str">
        <f t="shared" si="47"/>
        <v/>
      </c>
      <c r="CM26" s="13" t="str">
        <f t="shared" si="47"/>
        <v/>
      </c>
      <c r="CN26" s="13" t="str">
        <f t="shared" si="47"/>
        <v/>
      </c>
      <c r="CO26" s="13" t="str">
        <f t="shared" si="47"/>
        <v/>
      </c>
      <c r="CP26" s="13" t="str">
        <f t="shared" si="47"/>
        <v/>
      </c>
      <c r="CQ26" s="13" t="str">
        <f t="shared" si="47"/>
        <v/>
      </c>
      <c r="CR26" s="13" t="str">
        <f t="shared" si="47"/>
        <v/>
      </c>
      <c r="CS26" s="13" t="str">
        <f t="shared" si="47"/>
        <v/>
      </c>
      <c r="CT26" s="13" t="str">
        <f t="shared" si="47"/>
        <v/>
      </c>
      <c r="CU26" s="13" t="str">
        <f t="shared" si="47"/>
        <v/>
      </c>
      <c r="CV26" s="13" t="str">
        <f t="shared" si="48"/>
        <v/>
      </c>
      <c r="CW26" s="13" t="str">
        <f t="shared" si="48"/>
        <v/>
      </c>
      <c r="CX26" s="13" t="str">
        <f t="shared" si="48"/>
        <v/>
      </c>
      <c r="CY26" s="13" t="str">
        <f t="shared" si="48"/>
        <v/>
      </c>
      <c r="CZ26" s="13" t="str">
        <f t="shared" si="48"/>
        <v/>
      </c>
      <c r="DA26" s="13" t="str">
        <f t="shared" si="48"/>
        <v/>
      </c>
      <c r="DB26" s="13" t="str">
        <f t="shared" si="48"/>
        <v/>
      </c>
      <c r="DC26" s="13" t="str">
        <f t="shared" si="48"/>
        <v/>
      </c>
      <c r="DD26" s="13" t="str">
        <f t="shared" si="48"/>
        <v/>
      </c>
      <c r="DE26" s="13" t="str">
        <f t="shared" si="48"/>
        <v/>
      </c>
      <c r="DF26" s="13" t="str">
        <f t="shared" si="5"/>
        <v/>
      </c>
      <c r="DG26" s="13" t="str">
        <f t="shared" si="6"/>
        <v/>
      </c>
      <c r="DH26" s="13" t="str">
        <f t="shared" si="7"/>
        <v/>
      </c>
      <c r="DI26" s="13" t="str">
        <f t="shared" si="8"/>
        <v/>
      </c>
      <c r="DJ26" s="13" t="str">
        <f t="shared" si="9"/>
        <v/>
      </c>
      <c r="DK26" s="13" t="str">
        <f t="shared" si="10"/>
        <v/>
      </c>
      <c r="DL26" s="13" t="str">
        <f t="shared" si="11"/>
        <v/>
      </c>
      <c r="DM26" s="13" t="str">
        <f t="shared" si="12"/>
        <v/>
      </c>
      <c r="DN26" s="13" t="str">
        <f t="shared" si="13"/>
        <v/>
      </c>
      <c r="DO26" s="13" t="str">
        <f t="shared" si="14"/>
        <v/>
      </c>
      <c r="DP26" s="13" t="str">
        <f t="shared" si="15"/>
        <v/>
      </c>
      <c r="DQ26" s="13" t="str">
        <f t="shared" si="16"/>
        <v/>
      </c>
      <c r="DR26" s="13" t="str">
        <f t="shared" si="17"/>
        <v/>
      </c>
      <c r="DS26" s="13" t="str">
        <f t="shared" si="18"/>
        <v/>
      </c>
      <c r="DT26" s="13" t="str">
        <f t="shared" si="19"/>
        <v/>
      </c>
      <c r="DU26" s="13" t="str">
        <f t="shared" si="20"/>
        <v/>
      </c>
      <c r="DV26" s="13" t="str">
        <f t="shared" si="21"/>
        <v/>
      </c>
      <c r="DW26" s="13" t="str">
        <f t="shared" si="22"/>
        <v/>
      </c>
      <c r="DX26" s="13" t="str">
        <f t="shared" si="23"/>
        <v/>
      </c>
      <c r="DY26" s="13" t="str">
        <f t="shared" si="24"/>
        <v/>
      </c>
      <c r="DZ26" s="13" t="str">
        <f t="shared" si="25"/>
        <v/>
      </c>
      <c r="EA26" s="13" t="str">
        <f t="shared" si="26"/>
        <v/>
      </c>
      <c r="EB26" s="13" t="str">
        <f t="shared" si="27"/>
        <v/>
      </c>
      <c r="EC26" s="13" t="str">
        <f t="shared" si="28"/>
        <v/>
      </c>
      <c r="ED26" s="13" t="str">
        <f t="shared" si="29"/>
        <v/>
      </c>
      <c r="EE26" s="13" t="str">
        <f t="shared" si="30"/>
        <v/>
      </c>
      <c r="EF26" s="13" t="str">
        <f t="shared" si="31"/>
        <v/>
      </c>
      <c r="EG26" s="13" t="str">
        <f t="shared" si="32"/>
        <v/>
      </c>
      <c r="EH26" s="13" t="str">
        <f t="shared" si="33"/>
        <v/>
      </c>
      <c r="EI26" s="13" t="str">
        <f t="shared" si="34"/>
        <v/>
      </c>
      <c r="EJ26" s="13" t="str">
        <f t="shared" si="35"/>
        <v/>
      </c>
      <c r="EK26" s="13" t="str">
        <f t="shared" si="36"/>
        <v/>
      </c>
      <c r="EL26" s="13" t="str">
        <f t="shared" si="37"/>
        <v/>
      </c>
      <c r="EM26" s="13" t="str">
        <f t="shared" si="38"/>
        <v/>
      </c>
      <c r="EN26" s="13" t="str">
        <f t="shared" si="39"/>
        <v/>
      </c>
      <c r="EO26" s="13" t="str">
        <f t="shared" si="40"/>
        <v/>
      </c>
      <c r="EP26" s="13" t="str">
        <f t="shared" si="41"/>
        <v/>
      </c>
      <c r="EQ26" s="13" t="str">
        <f t="shared" si="42"/>
        <v/>
      </c>
      <c r="ER26" s="13" t="str">
        <f t="shared" si="43"/>
        <v/>
      </c>
      <c r="ES26" s="13" t="str">
        <f t="shared" si="44"/>
        <v/>
      </c>
      <c r="ET26" s="13" t="str">
        <f t="shared" si="45"/>
        <v/>
      </c>
    </row>
    <row r="27" spans="1:150" ht="15" thickBot="1" x14ac:dyDescent="0.4">
      <c r="A27" s="16" t="s">
        <v>116</v>
      </c>
      <c r="B27" s="17" t="s">
        <v>117</v>
      </c>
      <c r="C27" s="81">
        <v>140052.46732702901</v>
      </c>
      <c r="D27" s="81">
        <v>139668.29706012399</v>
      </c>
      <c r="E27" s="81">
        <v>139537.63598463</v>
      </c>
      <c r="F27" s="81">
        <v>140322.22059064999</v>
      </c>
      <c r="G27" s="81">
        <v>140219.46814134301</v>
      </c>
      <c r="H27" s="81">
        <v>141380.229714544</v>
      </c>
      <c r="I27" s="81">
        <v>142355.01187692801</v>
      </c>
      <c r="J27" s="81">
        <v>143139.29696525101</v>
      </c>
      <c r="K27" s="81">
        <v>143836.254754908</v>
      </c>
      <c r="L27" s="81">
        <v>144351.350372293</v>
      </c>
      <c r="M27" s="81">
        <v>145407.825007448</v>
      </c>
      <c r="N27" s="81">
        <v>146173.776721873</v>
      </c>
      <c r="O27" s="81">
        <v>146160.779266506</v>
      </c>
      <c r="P27" s="81">
        <v>146188.468234689</v>
      </c>
      <c r="Q27" s="81">
        <v>145574.298121717</v>
      </c>
      <c r="R27" s="81">
        <v>147304.27585435199</v>
      </c>
      <c r="S27" s="81">
        <v>146895.29177014099</v>
      </c>
      <c r="T27" s="81">
        <v>147062.27454266101</v>
      </c>
      <c r="U27" s="81">
        <v>147597.05583286201</v>
      </c>
      <c r="V27" s="81">
        <v>147660.04183910001</v>
      </c>
      <c r="W27" s="81">
        <v>146800.72201104101</v>
      </c>
      <c r="X27" s="81">
        <v>148047.09448655901</v>
      </c>
      <c r="Y27" s="81">
        <v>148628.12008545699</v>
      </c>
      <c r="Z27" s="81">
        <v>148524.807497292</v>
      </c>
      <c r="AA27" s="81">
        <v>148361.71923728599</v>
      </c>
      <c r="AB27" s="81">
        <v>148319.42980119801</v>
      </c>
      <c r="AC27" s="81">
        <v>148570.688193159</v>
      </c>
      <c r="AD27" s="81">
        <v>148230.909844857</v>
      </c>
      <c r="AE27" s="81">
        <v>150355.14618157301</v>
      </c>
      <c r="AF27" s="81">
        <v>148233.215704859</v>
      </c>
      <c r="AG27" s="81">
        <v>147604.75023862399</v>
      </c>
      <c r="AH27" s="81">
        <v>147984.114690377</v>
      </c>
      <c r="AI27" s="81">
        <v>148185.27492570499</v>
      </c>
      <c r="AJ27" s="81">
        <v>148341.81884947699</v>
      </c>
      <c r="AK27" s="81">
        <v>147888.42086585201</v>
      </c>
      <c r="AL27" s="81">
        <v>148149.20392270599</v>
      </c>
      <c r="AM27" s="81">
        <v>147894.56010707901</v>
      </c>
      <c r="AN27" s="81">
        <v>145653.450199479</v>
      </c>
      <c r="AO27" s="81">
        <v>147123.79558719299</v>
      </c>
      <c r="AP27" s="81">
        <v>147791.86130323401</v>
      </c>
      <c r="AQ27" s="81">
        <v>147576.658567309</v>
      </c>
      <c r="AR27" s="81">
        <v>147614.57154384599</v>
      </c>
      <c r="AS27" s="81">
        <v>148086.19601697999</v>
      </c>
      <c r="AT27" s="81">
        <v>148212.69485761301</v>
      </c>
      <c r="AU27" s="81">
        <v>149164.55341843399</v>
      </c>
      <c r="AV27" s="81">
        <v>149424.26260609599</v>
      </c>
      <c r="AW27" s="81">
        <v>149615.54250349099</v>
      </c>
      <c r="AX27" s="81">
        <v>148948.112427702</v>
      </c>
      <c r="AY27" s="81">
        <v>148567.90737430201</v>
      </c>
      <c r="AZ27" s="81">
        <v>148967.48767030801</v>
      </c>
      <c r="BA27" s="81">
        <v>149120.24075367599</v>
      </c>
      <c r="BB27" s="81">
        <v>149812.36266992</v>
      </c>
      <c r="BC27" s="81">
        <v>149701.136211501</v>
      </c>
      <c r="BD27" s="81">
        <v>150157.39266900401</v>
      </c>
      <c r="BE27" s="81">
        <v>151001.82208932101</v>
      </c>
      <c r="BF27" s="113"/>
      <c r="BG27" s="82" t="str">
        <f t="shared" si="46"/>
        <v/>
      </c>
      <c r="BH27" s="82" t="str">
        <f t="shared" si="46"/>
        <v/>
      </c>
      <c r="BI27" s="82" t="str">
        <f t="shared" si="46"/>
        <v/>
      </c>
      <c r="BJ27" s="82" t="str">
        <f t="shared" si="46"/>
        <v/>
      </c>
      <c r="BK27" s="82" t="str">
        <f t="shared" si="46"/>
        <v/>
      </c>
      <c r="BL27" s="82" t="str">
        <f t="shared" si="46"/>
        <v/>
      </c>
      <c r="BM27" s="82" t="str">
        <f t="shared" si="46"/>
        <v/>
      </c>
      <c r="BN27" s="82" t="str">
        <f t="shared" si="46"/>
        <v/>
      </c>
      <c r="BO27" s="82" t="str">
        <f t="shared" si="46"/>
        <v/>
      </c>
      <c r="BP27" s="82" t="str">
        <f t="shared" si="46"/>
        <v/>
      </c>
      <c r="BQ27" s="82" t="str">
        <f t="shared" si="46"/>
        <v/>
      </c>
      <c r="BR27" s="82" t="str">
        <f t="shared" si="46"/>
        <v/>
      </c>
      <c r="BS27" s="82" t="str">
        <f t="shared" si="46"/>
        <v/>
      </c>
      <c r="BT27" s="82" t="str">
        <f t="shared" si="46"/>
        <v/>
      </c>
      <c r="BU27" s="82" t="str">
        <f t="shared" si="46"/>
        <v/>
      </c>
      <c r="BV27" s="82" t="str">
        <f t="shared" si="46"/>
        <v/>
      </c>
      <c r="BW27" s="82" t="str">
        <f t="shared" si="49"/>
        <v/>
      </c>
      <c r="BX27" s="82" t="str">
        <f t="shared" si="49"/>
        <v/>
      </c>
      <c r="BY27" s="82" t="str">
        <f t="shared" si="49"/>
        <v/>
      </c>
      <c r="BZ27" s="82" t="str">
        <f t="shared" si="49"/>
        <v/>
      </c>
      <c r="CA27" s="82" t="str">
        <f t="shared" si="49"/>
        <v/>
      </c>
      <c r="CB27" s="82" t="str">
        <f t="shared" si="49"/>
        <v/>
      </c>
      <c r="CC27" s="82" t="str">
        <f t="shared" si="49"/>
        <v/>
      </c>
      <c r="CD27" s="82" t="str">
        <f t="shared" si="49"/>
        <v/>
      </c>
      <c r="CE27" s="82" t="str">
        <f t="shared" si="49"/>
        <v/>
      </c>
      <c r="CF27" s="82" t="str">
        <f t="shared" si="49"/>
        <v/>
      </c>
      <c r="CG27" s="82" t="str">
        <f t="shared" si="49"/>
        <v/>
      </c>
      <c r="CH27" s="82" t="str">
        <f t="shared" si="47"/>
        <v/>
      </c>
      <c r="CI27" s="82" t="str">
        <f t="shared" si="47"/>
        <v/>
      </c>
      <c r="CJ27" s="82" t="str">
        <f t="shared" si="47"/>
        <v/>
      </c>
      <c r="CK27" s="13" t="str">
        <f t="shared" si="47"/>
        <v/>
      </c>
      <c r="CL27" s="13" t="str">
        <f t="shared" si="47"/>
        <v/>
      </c>
      <c r="CM27" s="13" t="str">
        <f t="shared" si="47"/>
        <v/>
      </c>
      <c r="CN27" s="13" t="str">
        <f t="shared" si="47"/>
        <v/>
      </c>
      <c r="CO27" s="13" t="str">
        <f t="shared" si="47"/>
        <v/>
      </c>
      <c r="CP27" s="13" t="str">
        <f t="shared" si="47"/>
        <v/>
      </c>
      <c r="CQ27" s="13" t="str">
        <f t="shared" si="47"/>
        <v/>
      </c>
      <c r="CR27" s="13" t="str">
        <f t="shared" si="47"/>
        <v/>
      </c>
      <c r="CS27" s="13" t="str">
        <f t="shared" si="47"/>
        <v/>
      </c>
      <c r="CT27" s="13" t="str">
        <f t="shared" si="47"/>
        <v/>
      </c>
      <c r="CU27" s="13" t="str">
        <f t="shared" si="47"/>
        <v/>
      </c>
      <c r="CV27" s="13" t="str">
        <f t="shared" si="48"/>
        <v/>
      </c>
      <c r="CW27" s="13" t="str">
        <f t="shared" si="48"/>
        <v/>
      </c>
      <c r="CX27" s="13" t="str">
        <f t="shared" si="48"/>
        <v/>
      </c>
      <c r="CY27" s="13" t="str">
        <f t="shared" si="48"/>
        <v/>
      </c>
      <c r="CZ27" s="13" t="str">
        <f t="shared" si="48"/>
        <v/>
      </c>
      <c r="DA27" s="13" t="str">
        <f t="shared" si="48"/>
        <v/>
      </c>
      <c r="DB27" s="13" t="str">
        <f t="shared" si="48"/>
        <v/>
      </c>
      <c r="DC27" s="13" t="str">
        <f t="shared" si="48"/>
        <v/>
      </c>
      <c r="DD27" s="13" t="str">
        <f t="shared" si="48"/>
        <v/>
      </c>
      <c r="DE27" s="13" t="str">
        <f t="shared" si="48"/>
        <v/>
      </c>
      <c r="DF27" s="13" t="str">
        <f t="shared" si="5"/>
        <v/>
      </c>
      <c r="DG27" s="13" t="str">
        <f t="shared" si="6"/>
        <v/>
      </c>
      <c r="DH27" s="13" t="str">
        <f t="shared" si="7"/>
        <v/>
      </c>
      <c r="DI27" s="13" t="str">
        <f t="shared" si="8"/>
        <v/>
      </c>
      <c r="DJ27" s="13" t="str">
        <f t="shared" si="9"/>
        <v/>
      </c>
      <c r="DK27" s="13" t="str">
        <f t="shared" si="10"/>
        <v/>
      </c>
      <c r="DL27" s="13" t="str">
        <f t="shared" si="11"/>
        <v/>
      </c>
      <c r="DM27" s="13" t="str">
        <f t="shared" si="12"/>
        <v/>
      </c>
      <c r="DN27" s="13" t="str">
        <f t="shared" si="13"/>
        <v/>
      </c>
      <c r="DO27" s="13" t="str">
        <f t="shared" si="14"/>
        <v/>
      </c>
      <c r="DP27" s="13" t="str">
        <f t="shared" si="15"/>
        <v/>
      </c>
      <c r="DQ27" s="13" t="str">
        <f t="shared" si="16"/>
        <v/>
      </c>
      <c r="DR27" s="13" t="str">
        <f t="shared" si="17"/>
        <v/>
      </c>
      <c r="DS27" s="13" t="str">
        <f t="shared" si="18"/>
        <v/>
      </c>
      <c r="DT27" s="13" t="str">
        <f t="shared" si="19"/>
        <v/>
      </c>
      <c r="DU27" s="13" t="str">
        <f t="shared" si="20"/>
        <v/>
      </c>
      <c r="DV27" s="13" t="str">
        <f t="shared" si="21"/>
        <v/>
      </c>
      <c r="DW27" s="13" t="str">
        <f t="shared" si="22"/>
        <v/>
      </c>
      <c r="DX27" s="13" t="str">
        <f t="shared" si="23"/>
        <v/>
      </c>
      <c r="DY27" s="13" t="str">
        <f t="shared" si="24"/>
        <v/>
      </c>
      <c r="DZ27" s="13" t="str">
        <f t="shared" si="25"/>
        <v/>
      </c>
      <c r="EA27" s="13" t="str">
        <f t="shared" si="26"/>
        <v/>
      </c>
      <c r="EB27" s="13" t="str">
        <f t="shared" si="27"/>
        <v/>
      </c>
      <c r="EC27" s="13" t="str">
        <f t="shared" si="28"/>
        <v/>
      </c>
      <c r="ED27" s="13" t="str">
        <f t="shared" si="29"/>
        <v/>
      </c>
      <c r="EE27" s="13" t="str">
        <f t="shared" si="30"/>
        <v/>
      </c>
      <c r="EF27" s="13" t="str">
        <f t="shared" si="31"/>
        <v/>
      </c>
      <c r="EG27" s="13" t="str">
        <f t="shared" si="32"/>
        <v/>
      </c>
      <c r="EH27" s="13" t="str">
        <f t="shared" si="33"/>
        <v/>
      </c>
      <c r="EI27" s="13" t="str">
        <f t="shared" si="34"/>
        <v/>
      </c>
      <c r="EJ27" s="13" t="str">
        <f t="shared" si="35"/>
        <v/>
      </c>
      <c r="EK27" s="13" t="str">
        <f t="shared" si="36"/>
        <v/>
      </c>
      <c r="EL27" s="13" t="str">
        <f t="shared" si="37"/>
        <v/>
      </c>
      <c r="EM27" s="13" t="str">
        <f t="shared" si="38"/>
        <v/>
      </c>
      <c r="EN27" s="13" t="str">
        <f t="shared" si="39"/>
        <v/>
      </c>
      <c r="EO27" s="13" t="str">
        <f t="shared" si="40"/>
        <v/>
      </c>
      <c r="EP27" s="13" t="str">
        <f t="shared" si="41"/>
        <v/>
      </c>
      <c r="EQ27" s="13" t="str">
        <f t="shared" si="42"/>
        <v/>
      </c>
      <c r="ER27" s="13" t="str">
        <f t="shared" si="43"/>
        <v/>
      </c>
      <c r="ES27" s="13" t="str">
        <f t="shared" si="44"/>
        <v/>
      </c>
      <c r="ET27" s="13" t="str">
        <f t="shared" si="45"/>
        <v/>
      </c>
    </row>
    <row r="28" spans="1:150" ht="15" thickBot="1" x14ac:dyDescent="0.4">
      <c r="A28" s="18"/>
      <c r="B28" s="21" t="s">
        <v>149</v>
      </c>
      <c r="C28" s="77">
        <v>140052.46732702901</v>
      </c>
      <c r="D28" s="77">
        <v>139668.29706012399</v>
      </c>
      <c r="E28" s="77">
        <v>139537.63598463</v>
      </c>
      <c r="F28" s="77">
        <v>140322.22059064999</v>
      </c>
      <c r="G28" s="77">
        <v>140219.46814134301</v>
      </c>
      <c r="H28" s="77">
        <v>141380.229714544</v>
      </c>
      <c r="I28" s="77">
        <v>142355.01187692801</v>
      </c>
      <c r="J28" s="77">
        <v>143139.29696525101</v>
      </c>
      <c r="K28" s="77">
        <v>143836.254754908</v>
      </c>
      <c r="L28" s="77">
        <v>144351.350372293</v>
      </c>
      <c r="M28" s="77">
        <v>145407.825007448</v>
      </c>
      <c r="N28" s="77">
        <v>146173.776721873</v>
      </c>
      <c r="O28" s="77">
        <v>146160.779266506</v>
      </c>
      <c r="P28" s="77">
        <v>146188.468234689</v>
      </c>
      <c r="Q28" s="77">
        <v>145574.298121717</v>
      </c>
      <c r="R28" s="77">
        <v>147304.27585435199</v>
      </c>
      <c r="S28" s="77">
        <v>146895.29177014099</v>
      </c>
      <c r="T28" s="77">
        <v>147062.27454266101</v>
      </c>
      <c r="U28" s="77">
        <v>147597.05583286201</v>
      </c>
      <c r="V28" s="77">
        <v>147660.04183910001</v>
      </c>
      <c r="W28" s="77">
        <v>146800.72201104101</v>
      </c>
      <c r="X28" s="77">
        <v>148047.09448655901</v>
      </c>
      <c r="Y28" s="77">
        <v>148628.12008545699</v>
      </c>
      <c r="Z28" s="77">
        <v>148524.807497292</v>
      </c>
      <c r="AA28" s="77">
        <v>148361.71923728599</v>
      </c>
      <c r="AB28" s="77">
        <v>148319.42980119801</v>
      </c>
      <c r="AC28" s="77">
        <v>148570.688193159</v>
      </c>
      <c r="AD28" s="77">
        <v>148230.909844857</v>
      </c>
      <c r="AE28" s="77">
        <v>150355.14618157301</v>
      </c>
      <c r="AF28" s="77">
        <v>148233.215704859</v>
      </c>
      <c r="AG28" s="77">
        <v>147604.75023862399</v>
      </c>
      <c r="AH28" s="77">
        <v>147984.114690377</v>
      </c>
      <c r="AI28" s="77">
        <v>148185.27492570499</v>
      </c>
      <c r="AJ28" s="77">
        <v>148341.81884947699</v>
      </c>
      <c r="AK28" s="77">
        <v>147888.42086585201</v>
      </c>
      <c r="AL28" s="77">
        <v>148149.20392270599</v>
      </c>
      <c r="AM28" s="77">
        <v>147894.56010707901</v>
      </c>
      <c r="AN28" s="77">
        <v>145653.450199479</v>
      </c>
      <c r="AO28" s="77">
        <v>147123.79558719299</v>
      </c>
      <c r="AP28" s="77">
        <v>147791.86130323401</v>
      </c>
      <c r="AQ28" s="77">
        <v>147576.658567309</v>
      </c>
      <c r="AR28" s="77">
        <v>147614.57154384599</v>
      </c>
      <c r="AS28" s="77">
        <v>148086.19601697999</v>
      </c>
      <c r="AT28" s="77">
        <v>148212.69485761301</v>
      </c>
      <c r="AU28" s="77">
        <v>149164.55341843399</v>
      </c>
      <c r="AV28" s="77">
        <v>149424.26260609599</v>
      </c>
      <c r="AW28" s="77">
        <v>149615.54250349099</v>
      </c>
      <c r="AX28" s="77">
        <v>148948.112427702</v>
      </c>
      <c r="AY28" s="77">
        <v>148567.90737430201</v>
      </c>
      <c r="AZ28" s="77">
        <v>148967.48767030801</v>
      </c>
      <c r="BA28" s="77">
        <v>149120.24075367599</v>
      </c>
      <c r="BB28" s="77">
        <v>149812.36266992</v>
      </c>
      <c r="BC28" s="77">
        <v>149701.136211501</v>
      </c>
      <c r="BD28" s="77">
        <v>150157.39266900401</v>
      </c>
      <c r="BE28" s="77">
        <v>151001.82208932101</v>
      </c>
      <c r="BF28" s="114"/>
      <c r="BG28" s="82" t="str">
        <f t="shared" si="46"/>
        <v/>
      </c>
      <c r="BH28" s="82" t="str">
        <f t="shared" si="46"/>
        <v/>
      </c>
      <c r="BI28" s="82" t="str">
        <f t="shared" si="46"/>
        <v/>
      </c>
      <c r="BJ28" s="82" t="str">
        <f t="shared" si="46"/>
        <v/>
      </c>
      <c r="BK28" s="82" t="str">
        <f t="shared" si="46"/>
        <v/>
      </c>
      <c r="BL28" s="82" t="str">
        <f t="shared" si="46"/>
        <v/>
      </c>
      <c r="BM28" s="82" t="str">
        <f t="shared" si="46"/>
        <v/>
      </c>
      <c r="BN28" s="82" t="str">
        <f t="shared" si="46"/>
        <v/>
      </c>
      <c r="BO28" s="82" t="str">
        <f t="shared" si="46"/>
        <v/>
      </c>
      <c r="BP28" s="82" t="str">
        <f t="shared" si="46"/>
        <v/>
      </c>
      <c r="BQ28" s="82" t="str">
        <f t="shared" si="46"/>
        <v/>
      </c>
      <c r="BR28" s="82" t="str">
        <f t="shared" si="46"/>
        <v/>
      </c>
      <c r="BS28" s="82" t="str">
        <f t="shared" si="46"/>
        <v/>
      </c>
      <c r="BT28" s="82" t="str">
        <f t="shared" si="46"/>
        <v/>
      </c>
      <c r="BU28" s="82" t="str">
        <f t="shared" si="46"/>
        <v/>
      </c>
      <c r="BV28" s="82" t="str">
        <f t="shared" si="46"/>
        <v/>
      </c>
      <c r="BW28" s="82" t="str">
        <f t="shared" si="49"/>
        <v/>
      </c>
      <c r="BX28" s="82" t="str">
        <f t="shared" si="49"/>
        <v/>
      </c>
      <c r="BY28" s="82" t="str">
        <f t="shared" si="49"/>
        <v/>
      </c>
      <c r="BZ28" s="82" t="str">
        <f t="shared" si="49"/>
        <v/>
      </c>
      <c r="CA28" s="82" t="str">
        <f t="shared" si="49"/>
        <v/>
      </c>
      <c r="CB28" s="82" t="str">
        <f t="shared" si="49"/>
        <v/>
      </c>
      <c r="CC28" s="82" t="str">
        <f t="shared" si="49"/>
        <v/>
      </c>
      <c r="CD28" s="82" t="str">
        <f t="shared" si="49"/>
        <v/>
      </c>
      <c r="CE28" s="82" t="str">
        <f t="shared" si="49"/>
        <v/>
      </c>
      <c r="CF28" s="82" t="str">
        <f t="shared" si="49"/>
        <v/>
      </c>
      <c r="CG28" s="82" t="str">
        <f t="shared" si="49"/>
        <v/>
      </c>
      <c r="CH28" s="82" t="str">
        <f t="shared" si="47"/>
        <v/>
      </c>
      <c r="CI28" s="82" t="str">
        <f t="shared" si="47"/>
        <v/>
      </c>
      <c r="CJ28" s="82" t="str">
        <f t="shared" si="47"/>
        <v/>
      </c>
      <c r="CK28" s="13" t="str">
        <f t="shared" si="47"/>
        <v/>
      </c>
      <c r="CL28" s="13" t="str">
        <f t="shared" si="47"/>
        <v/>
      </c>
      <c r="CM28" s="13" t="str">
        <f t="shared" si="47"/>
        <v/>
      </c>
      <c r="CN28" s="13" t="str">
        <f t="shared" si="47"/>
        <v/>
      </c>
      <c r="CO28" s="13" t="str">
        <f t="shared" si="47"/>
        <v/>
      </c>
      <c r="CP28" s="13" t="str">
        <f t="shared" si="47"/>
        <v/>
      </c>
      <c r="CQ28" s="13" t="str">
        <f t="shared" si="47"/>
        <v/>
      </c>
      <c r="CR28" s="13" t="str">
        <f t="shared" si="47"/>
        <v/>
      </c>
      <c r="CS28" s="13" t="str">
        <f t="shared" si="47"/>
        <v/>
      </c>
      <c r="CT28" s="13" t="str">
        <f t="shared" si="47"/>
        <v/>
      </c>
      <c r="CU28" s="13" t="str">
        <f t="shared" si="47"/>
        <v/>
      </c>
      <c r="CV28" s="13" t="str">
        <f t="shared" si="48"/>
        <v/>
      </c>
      <c r="CW28" s="13" t="str">
        <f t="shared" si="48"/>
        <v/>
      </c>
      <c r="CX28" s="13" t="str">
        <f t="shared" si="48"/>
        <v/>
      </c>
      <c r="CY28" s="13" t="str">
        <f t="shared" si="48"/>
        <v/>
      </c>
      <c r="CZ28" s="13" t="str">
        <f t="shared" si="48"/>
        <v/>
      </c>
      <c r="DA28" s="13" t="str">
        <f t="shared" si="48"/>
        <v/>
      </c>
      <c r="DB28" s="13" t="str">
        <f t="shared" si="48"/>
        <v/>
      </c>
      <c r="DC28" s="13" t="str">
        <f t="shared" si="48"/>
        <v/>
      </c>
      <c r="DD28" s="13" t="str">
        <f t="shared" si="48"/>
        <v/>
      </c>
      <c r="DE28" s="13" t="str">
        <f t="shared" si="48"/>
        <v/>
      </c>
      <c r="DF28" s="13" t="str">
        <f t="shared" si="5"/>
        <v/>
      </c>
      <c r="DG28" s="13" t="str">
        <f t="shared" si="6"/>
        <v/>
      </c>
      <c r="DH28" s="13" t="str">
        <f t="shared" si="7"/>
        <v/>
      </c>
      <c r="DI28" s="13" t="str">
        <f t="shared" si="8"/>
        <v/>
      </c>
      <c r="DJ28" s="13" t="str">
        <f t="shared" si="9"/>
        <v/>
      </c>
      <c r="DK28" s="13" t="str">
        <f t="shared" si="10"/>
        <v/>
      </c>
      <c r="DL28" s="13" t="str">
        <f t="shared" si="11"/>
        <v/>
      </c>
      <c r="DM28" s="13" t="str">
        <f t="shared" si="12"/>
        <v/>
      </c>
      <c r="DN28" s="13" t="str">
        <f t="shared" si="13"/>
        <v/>
      </c>
      <c r="DO28" s="13" t="str">
        <f t="shared" si="14"/>
        <v/>
      </c>
      <c r="DP28" s="13" t="str">
        <f t="shared" si="15"/>
        <v/>
      </c>
      <c r="DQ28" s="13" t="str">
        <f t="shared" si="16"/>
        <v/>
      </c>
      <c r="DR28" s="13" t="str">
        <f t="shared" si="17"/>
        <v/>
      </c>
      <c r="DS28" s="13" t="str">
        <f t="shared" si="18"/>
        <v/>
      </c>
      <c r="DT28" s="13" t="str">
        <f t="shared" si="19"/>
        <v/>
      </c>
      <c r="DU28" s="13" t="str">
        <f t="shared" si="20"/>
        <v/>
      </c>
      <c r="DV28" s="13" t="str">
        <f t="shared" si="21"/>
        <v/>
      </c>
      <c r="DW28" s="13" t="str">
        <f t="shared" si="22"/>
        <v/>
      </c>
      <c r="DX28" s="13" t="str">
        <f t="shared" si="23"/>
        <v/>
      </c>
      <c r="DY28" s="13" t="str">
        <f t="shared" si="24"/>
        <v/>
      </c>
      <c r="DZ28" s="13" t="str">
        <f t="shared" si="25"/>
        <v/>
      </c>
      <c r="EA28" s="13" t="str">
        <f t="shared" si="26"/>
        <v/>
      </c>
      <c r="EB28" s="13" t="str">
        <f t="shared" si="27"/>
        <v/>
      </c>
      <c r="EC28" s="13" t="str">
        <f t="shared" si="28"/>
        <v/>
      </c>
      <c r="ED28" s="13" t="str">
        <f t="shared" si="29"/>
        <v/>
      </c>
      <c r="EE28" s="13" t="str">
        <f t="shared" si="30"/>
        <v/>
      </c>
      <c r="EF28" s="13" t="str">
        <f t="shared" si="31"/>
        <v/>
      </c>
      <c r="EG28" s="13" t="str">
        <f t="shared" si="32"/>
        <v/>
      </c>
      <c r="EH28" s="13" t="str">
        <f t="shared" si="33"/>
        <v/>
      </c>
      <c r="EI28" s="13" t="str">
        <f t="shared" si="34"/>
        <v/>
      </c>
      <c r="EJ28" s="13" t="str">
        <f t="shared" si="35"/>
        <v/>
      </c>
      <c r="EK28" s="13" t="str">
        <f t="shared" si="36"/>
        <v/>
      </c>
      <c r="EL28" s="13" t="str">
        <f t="shared" si="37"/>
        <v/>
      </c>
      <c r="EM28" s="13" t="str">
        <f t="shared" si="38"/>
        <v/>
      </c>
      <c r="EN28" s="13" t="str">
        <f t="shared" si="39"/>
        <v/>
      </c>
      <c r="EO28" s="13" t="str">
        <f t="shared" si="40"/>
        <v/>
      </c>
      <c r="EP28" s="13" t="str">
        <f t="shared" si="41"/>
        <v/>
      </c>
      <c r="EQ28" s="13" t="str">
        <f t="shared" si="42"/>
        <v/>
      </c>
      <c r="ER28" s="13" t="str">
        <f t="shared" si="43"/>
        <v/>
      </c>
      <c r="ES28" s="13" t="str">
        <f t="shared" si="44"/>
        <v/>
      </c>
      <c r="ET28" s="13" t="str">
        <f t="shared" si="45"/>
        <v/>
      </c>
    </row>
    <row r="29" spans="1:150" ht="15" thickBot="1" x14ac:dyDescent="0.4">
      <c r="A29" s="124" t="s">
        <v>150</v>
      </c>
      <c r="B29" s="124"/>
      <c r="C29" s="78">
        <v>454153.06094699493</v>
      </c>
      <c r="D29" s="78">
        <v>454125.53810361645</v>
      </c>
      <c r="E29" s="78">
        <v>452457.61124213634</v>
      </c>
      <c r="F29" s="78">
        <v>452770.01073284581</v>
      </c>
      <c r="G29" s="78">
        <v>452441.87890318676</v>
      </c>
      <c r="H29" s="78">
        <v>452272.02529675025</v>
      </c>
      <c r="I29" s="78">
        <v>453537.75330949645</v>
      </c>
      <c r="J29" s="78">
        <v>453204.24568740558</v>
      </c>
      <c r="K29" s="78">
        <v>454524.44188665075</v>
      </c>
      <c r="L29" s="78">
        <v>454879.70037942182</v>
      </c>
      <c r="M29" s="78">
        <v>456470.90434148419</v>
      </c>
      <c r="N29" s="78">
        <v>457414.48606428062</v>
      </c>
      <c r="O29" s="78">
        <v>456883.62151472748</v>
      </c>
      <c r="P29" s="78">
        <v>456365.26511953922</v>
      </c>
      <c r="Q29" s="78">
        <v>455275.86531663424</v>
      </c>
      <c r="R29" s="78">
        <v>458174.52470586012</v>
      </c>
      <c r="S29" s="78">
        <v>456259.50311944034</v>
      </c>
      <c r="T29" s="78">
        <v>456483.2381276401</v>
      </c>
      <c r="U29" s="78">
        <v>457540.81193198776</v>
      </c>
      <c r="V29" s="78">
        <v>457775.20287923748</v>
      </c>
      <c r="W29" s="78">
        <v>456919.44543653994</v>
      </c>
      <c r="X29" s="78">
        <v>458989.76085204049</v>
      </c>
      <c r="Y29" s="78">
        <v>461265.07062453823</v>
      </c>
      <c r="Z29" s="78">
        <v>461005.77295558475</v>
      </c>
      <c r="AA29" s="78">
        <v>462735.22309293866</v>
      </c>
      <c r="AB29" s="78">
        <v>464731.15052766429</v>
      </c>
      <c r="AC29" s="78">
        <v>466165.9401606078</v>
      </c>
      <c r="AD29" s="78">
        <v>467754.62652953842</v>
      </c>
      <c r="AE29" s="78">
        <v>471952.57208054699</v>
      </c>
      <c r="AF29" s="78">
        <v>470580.61240274168</v>
      </c>
      <c r="AG29" s="78">
        <v>471376.15070778347</v>
      </c>
      <c r="AH29" s="78">
        <v>471517.76193414675</v>
      </c>
      <c r="AI29" s="78">
        <v>475029.06053076807</v>
      </c>
      <c r="AJ29" s="78">
        <v>474940.2004185823</v>
      </c>
      <c r="AK29" s="78">
        <v>475401.24920620257</v>
      </c>
      <c r="AL29" s="78">
        <v>478394.53971079574</v>
      </c>
      <c r="AM29" s="78">
        <v>468502.281018893</v>
      </c>
      <c r="AN29" s="78">
        <v>467327.8474645018</v>
      </c>
      <c r="AO29" s="78">
        <v>476477.24177966733</v>
      </c>
      <c r="AP29" s="78">
        <v>474810.79211007187</v>
      </c>
      <c r="AQ29" s="78">
        <v>477851.93594728922</v>
      </c>
      <c r="AR29" s="78">
        <v>483890.75360227487</v>
      </c>
      <c r="AS29" s="78">
        <v>487763.6170545987</v>
      </c>
      <c r="AT29" s="78">
        <v>491117.66805316921</v>
      </c>
      <c r="AU29" s="78">
        <v>493717.9650894131</v>
      </c>
      <c r="AV29" s="78">
        <v>493285.46646990255</v>
      </c>
      <c r="AW29" s="78">
        <v>495535.03724777937</v>
      </c>
      <c r="AX29" s="78">
        <v>496143.44759434537</v>
      </c>
      <c r="AY29" s="78">
        <v>495642.10363258515</v>
      </c>
      <c r="AZ29" s="78">
        <v>496921.96941581741</v>
      </c>
      <c r="BA29" s="78">
        <v>497319.90303684096</v>
      </c>
      <c r="BB29" s="78">
        <v>498038.11797426734</v>
      </c>
      <c r="BC29" s="78">
        <v>499158.96813056257</v>
      </c>
      <c r="BD29" s="78">
        <v>497914.83147715114</v>
      </c>
      <c r="BE29" s="78">
        <v>498679.64511266281</v>
      </c>
      <c r="BF29" s="114"/>
      <c r="BG29" s="82" t="str">
        <f t="shared" si="46"/>
        <v/>
      </c>
      <c r="BH29" s="82" t="str">
        <f t="shared" si="46"/>
        <v/>
      </c>
      <c r="BI29" s="82" t="str">
        <f t="shared" si="46"/>
        <v/>
      </c>
      <c r="BJ29" s="82" t="str">
        <f t="shared" si="46"/>
        <v/>
      </c>
      <c r="BK29" s="82" t="str">
        <f t="shared" si="46"/>
        <v/>
      </c>
      <c r="BL29" s="82" t="str">
        <f t="shared" si="46"/>
        <v/>
      </c>
      <c r="BM29" s="82" t="str">
        <f t="shared" si="46"/>
        <v/>
      </c>
      <c r="BN29" s="82" t="str">
        <f t="shared" si="46"/>
        <v/>
      </c>
      <c r="BO29" s="82" t="str">
        <f t="shared" si="46"/>
        <v/>
      </c>
      <c r="BP29" s="82" t="str">
        <f t="shared" si="46"/>
        <v/>
      </c>
      <c r="BQ29" s="82" t="str">
        <f t="shared" si="46"/>
        <v/>
      </c>
      <c r="BR29" s="82" t="str">
        <f t="shared" ref="BR29:CG29" si="50">IF(N29&gt;0,IF(N29&lt;5,"SECRETTTTTTTT",""),"")</f>
        <v/>
      </c>
      <c r="BS29" s="82" t="str">
        <f t="shared" si="50"/>
        <v/>
      </c>
      <c r="BT29" s="82" t="str">
        <f t="shared" si="50"/>
        <v/>
      </c>
      <c r="BU29" s="82" t="str">
        <f t="shared" si="50"/>
        <v/>
      </c>
      <c r="BV29" s="82" t="str">
        <f t="shared" si="50"/>
        <v/>
      </c>
      <c r="BW29" s="82" t="str">
        <f t="shared" si="50"/>
        <v/>
      </c>
      <c r="BX29" s="82" t="str">
        <f t="shared" si="50"/>
        <v/>
      </c>
      <c r="BY29" s="82" t="str">
        <f t="shared" si="50"/>
        <v/>
      </c>
      <c r="BZ29" s="82" t="str">
        <f t="shared" si="50"/>
        <v/>
      </c>
      <c r="CA29" s="82" t="str">
        <f t="shared" si="50"/>
        <v/>
      </c>
      <c r="CB29" s="82" t="str">
        <f t="shared" si="50"/>
        <v/>
      </c>
      <c r="CC29" s="82" t="str">
        <f t="shared" si="50"/>
        <v/>
      </c>
      <c r="CD29" s="82" t="str">
        <f t="shared" si="50"/>
        <v/>
      </c>
      <c r="CE29" s="82" t="str">
        <f t="shared" si="50"/>
        <v/>
      </c>
      <c r="CF29" s="82" t="str">
        <f t="shared" si="50"/>
        <v/>
      </c>
      <c r="CG29" s="82" t="str">
        <f t="shared" si="50"/>
        <v/>
      </c>
      <c r="CH29" s="82" t="str">
        <f t="shared" si="47"/>
        <v/>
      </c>
      <c r="CI29" s="82" t="str">
        <f t="shared" si="47"/>
        <v/>
      </c>
      <c r="CJ29" s="82" t="str">
        <f t="shared" si="47"/>
        <v/>
      </c>
      <c r="CK29" s="13" t="str">
        <f t="shared" si="47"/>
        <v/>
      </c>
      <c r="CL29" s="13" t="str">
        <f t="shared" si="47"/>
        <v/>
      </c>
      <c r="CM29" s="13" t="str">
        <f t="shared" si="47"/>
        <v/>
      </c>
      <c r="CN29" s="13" t="str">
        <f t="shared" si="47"/>
        <v/>
      </c>
      <c r="CO29" s="13" t="str">
        <f t="shared" si="47"/>
        <v/>
      </c>
      <c r="CP29" s="13" t="str">
        <f t="shared" si="47"/>
        <v/>
      </c>
      <c r="CQ29" s="13" t="str">
        <f t="shared" si="47"/>
        <v/>
      </c>
      <c r="CR29" s="13" t="str">
        <f t="shared" si="47"/>
        <v/>
      </c>
      <c r="CS29" s="13" t="str">
        <f t="shared" si="47"/>
        <v/>
      </c>
      <c r="CT29" s="13" t="str">
        <f t="shared" si="47"/>
        <v/>
      </c>
      <c r="CU29" s="13" t="str">
        <f t="shared" si="47"/>
        <v/>
      </c>
      <c r="CV29" s="13" t="str">
        <f t="shared" si="48"/>
        <v/>
      </c>
      <c r="CW29" s="13" t="str">
        <f t="shared" si="48"/>
        <v/>
      </c>
      <c r="CX29" s="13" t="str">
        <f t="shared" si="48"/>
        <v/>
      </c>
      <c r="CY29" s="13" t="str">
        <f t="shared" si="48"/>
        <v/>
      </c>
      <c r="CZ29" s="13" t="str">
        <f t="shared" si="48"/>
        <v/>
      </c>
      <c r="DA29" s="13" t="str">
        <f t="shared" si="48"/>
        <v/>
      </c>
      <c r="DB29" s="13" t="str">
        <f t="shared" si="48"/>
        <v/>
      </c>
      <c r="DC29" s="13" t="str">
        <f t="shared" si="48"/>
        <v/>
      </c>
      <c r="DD29" s="13" t="str">
        <f t="shared" si="48"/>
        <v/>
      </c>
      <c r="DE29" s="13" t="str">
        <f t="shared" si="48"/>
        <v/>
      </c>
      <c r="DF29" s="13" t="str">
        <f t="shared" si="5"/>
        <v/>
      </c>
      <c r="DG29" s="13" t="str">
        <f t="shared" si="6"/>
        <v/>
      </c>
      <c r="DH29" s="13" t="str">
        <f t="shared" si="7"/>
        <v/>
      </c>
      <c r="DI29" s="13" t="str">
        <f t="shared" si="8"/>
        <v/>
      </c>
      <c r="DJ29" s="13" t="str">
        <f t="shared" si="9"/>
        <v/>
      </c>
      <c r="DK29" s="13" t="str">
        <f t="shared" si="10"/>
        <v/>
      </c>
      <c r="DL29" s="13" t="str">
        <f t="shared" si="11"/>
        <v/>
      </c>
      <c r="DM29" s="13" t="str">
        <f t="shared" si="12"/>
        <v/>
      </c>
      <c r="DN29" s="13" t="str">
        <f t="shared" si="13"/>
        <v/>
      </c>
      <c r="DO29" s="13" t="str">
        <f t="shared" si="14"/>
        <v/>
      </c>
      <c r="DP29" s="13" t="str">
        <f t="shared" si="15"/>
        <v/>
      </c>
      <c r="DQ29" s="13" t="str">
        <f t="shared" si="16"/>
        <v/>
      </c>
      <c r="DR29" s="13" t="str">
        <f t="shared" si="17"/>
        <v/>
      </c>
      <c r="DS29" s="13" t="str">
        <f t="shared" si="18"/>
        <v/>
      </c>
      <c r="DT29" s="13" t="str">
        <f t="shared" si="19"/>
        <v/>
      </c>
      <c r="DU29" s="13" t="str">
        <f t="shared" si="20"/>
        <v/>
      </c>
      <c r="DV29" s="13" t="str">
        <f t="shared" si="21"/>
        <v/>
      </c>
      <c r="DW29" s="13" t="str">
        <f t="shared" si="22"/>
        <v/>
      </c>
      <c r="DX29" s="13" t="str">
        <f t="shared" si="23"/>
        <v/>
      </c>
      <c r="DY29" s="13" t="str">
        <f t="shared" si="24"/>
        <v/>
      </c>
      <c r="DZ29" s="13" t="str">
        <f t="shared" si="25"/>
        <v/>
      </c>
      <c r="EA29" s="13" t="str">
        <f t="shared" si="26"/>
        <v/>
      </c>
      <c r="EB29" s="13" t="str">
        <f t="shared" si="27"/>
        <v/>
      </c>
      <c r="EC29" s="13" t="str">
        <f t="shared" si="28"/>
        <v/>
      </c>
      <c r="ED29" s="13" t="str">
        <f t="shared" si="29"/>
        <v/>
      </c>
      <c r="EE29" s="13" t="str">
        <f t="shared" si="30"/>
        <v/>
      </c>
      <c r="EF29" s="13" t="str">
        <f t="shared" si="31"/>
        <v/>
      </c>
      <c r="EG29" s="13" t="str">
        <f t="shared" si="32"/>
        <v/>
      </c>
      <c r="EH29" s="13" t="str">
        <f t="shared" si="33"/>
        <v/>
      </c>
      <c r="EI29" s="13" t="str">
        <f t="shared" si="34"/>
        <v/>
      </c>
      <c r="EJ29" s="13" t="str">
        <f t="shared" si="35"/>
        <v/>
      </c>
      <c r="EK29" s="13" t="str">
        <f t="shared" si="36"/>
        <v/>
      </c>
      <c r="EL29" s="13" t="str">
        <f t="shared" si="37"/>
        <v/>
      </c>
      <c r="EM29" s="13" t="str">
        <f t="shared" si="38"/>
        <v/>
      </c>
      <c r="EN29" s="13" t="str">
        <f t="shared" si="39"/>
        <v/>
      </c>
      <c r="EO29" s="13" t="str">
        <f t="shared" si="40"/>
        <v/>
      </c>
      <c r="EP29" s="13" t="str">
        <f t="shared" si="41"/>
        <v/>
      </c>
      <c r="EQ29" s="13" t="str">
        <f t="shared" si="42"/>
        <v/>
      </c>
      <c r="ER29" s="13" t="str">
        <f t="shared" si="43"/>
        <v/>
      </c>
      <c r="ES29" s="13" t="str">
        <f t="shared" si="44"/>
        <v/>
      </c>
      <c r="ET29" s="13" t="str">
        <f t="shared" si="45"/>
        <v/>
      </c>
    </row>
    <row r="30" spans="1:150" x14ac:dyDescent="0.35">
      <c r="A30" s="7"/>
      <c r="B30" s="7"/>
      <c r="BD30" s="82"/>
      <c r="BE30" s="82"/>
      <c r="BG30" s="82" t="str">
        <f t="shared" ref="BG30" si="51">IF(C30&gt;0,IF(C30&lt;5,"SECRETTTTTTTT",""),"")</f>
        <v/>
      </c>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row>
    <row r="31" spans="1:150" ht="15" thickBot="1" x14ac:dyDescent="0.4">
      <c r="A31" s="88" t="s">
        <v>295</v>
      </c>
      <c r="B31" s="89"/>
      <c r="BD31" s="82"/>
      <c r="BE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row>
    <row r="32" spans="1:150"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row>
    <row r="33" spans="1:150" ht="15" thickBot="1" x14ac:dyDescent="0.4">
      <c r="A33" s="16" t="s">
        <v>94</v>
      </c>
      <c r="B33" s="17" t="s">
        <v>95</v>
      </c>
      <c r="C33" s="81">
        <v>34.4515246651927</v>
      </c>
      <c r="D33" s="81">
        <v>43.301466832943902</v>
      </c>
      <c r="E33" s="81">
        <v>29.370374740733901</v>
      </c>
      <c r="F33" s="81">
        <v>33.359988887848999</v>
      </c>
      <c r="G33" s="81">
        <v>41.809302475523999</v>
      </c>
      <c r="H33" s="81">
        <v>51.455312605297998</v>
      </c>
      <c r="I33" s="81">
        <v>35.968121943625</v>
      </c>
      <c r="J33" s="81">
        <v>37.678788146854401</v>
      </c>
      <c r="K33" s="81">
        <v>43.992126329429702</v>
      </c>
      <c r="L33" s="81">
        <v>40.238992036047797</v>
      </c>
      <c r="M33" s="81">
        <v>50.063087383367701</v>
      </c>
      <c r="N33" s="81">
        <v>40.940105373060199</v>
      </c>
      <c r="O33" s="81">
        <v>34.352124890800901</v>
      </c>
      <c r="P33" s="81">
        <v>35.369361335202598</v>
      </c>
      <c r="Q33" s="81">
        <v>36.730552444091302</v>
      </c>
      <c r="R33" s="81">
        <v>48.746597569673099</v>
      </c>
      <c r="S33" s="81">
        <v>15.9785059536574</v>
      </c>
      <c r="T33" s="81">
        <v>34.570592114533497</v>
      </c>
      <c r="U33" s="81">
        <v>48.185306541159001</v>
      </c>
      <c r="V33" s="81">
        <v>23.905431678183401</v>
      </c>
      <c r="W33" s="81">
        <v>16.4850478866875</v>
      </c>
      <c r="X33" s="81">
        <v>18.453200005654001</v>
      </c>
      <c r="Y33" s="81">
        <v>15.1022145327288</v>
      </c>
      <c r="Z33" s="81">
        <v>23.626932849728401</v>
      </c>
      <c r="AA33" s="81">
        <v>14.9618772771094</v>
      </c>
      <c r="AB33" s="81">
        <v>20.302183913553701</v>
      </c>
      <c r="AC33" s="81">
        <v>18.802855943463499</v>
      </c>
      <c r="AD33" s="81">
        <v>21.2094608203105</v>
      </c>
      <c r="AE33" s="81">
        <v>14.7910779388306</v>
      </c>
      <c r="AF33" s="81">
        <v>18.7169977813194</v>
      </c>
      <c r="AG33" s="81">
        <v>11.619027395268301</v>
      </c>
      <c r="AH33" s="81">
        <v>12.075794280187701</v>
      </c>
      <c r="AI33" s="81">
        <v>11.108957982821</v>
      </c>
      <c r="AJ33" s="81">
        <v>17.964315812327801</v>
      </c>
      <c r="AK33" s="81">
        <v>13.5566902541532</v>
      </c>
      <c r="AL33" s="81">
        <v>15.050388777565299</v>
      </c>
      <c r="AM33" s="81">
        <v>8.5816090533535494</v>
      </c>
      <c r="AN33" s="81">
        <v>11.925150879527401</v>
      </c>
      <c r="AO33" s="81">
        <v>13.173423375191</v>
      </c>
      <c r="AP33" s="81">
        <v>15.151808042474199</v>
      </c>
      <c r="AQ33" s="81">
        <v>8.3069889076134906</v>
      </c>
      <c r="AR33" s="81">
        <v>15.300504545334899</v>
      </c>
      <c r="AS33" s="81">
        <v>18.392974412810599</v>
      </c>
      <c r="AT33" s="81">
        <v>21.676136030760599</v>
      </c>
      <c r="AU33" s="81">
        <v>21.021669732566199</v>
      </c>
      <c r="AV33" s="81">
        <v>22.0253610773694</v>
      </c>
      <c r="AW33" s="81">
        <v>17.011906407440598</v>
      </c>
      <c r="AX33" s="81">
        <v>22.396358387431501</v>
      </c>
      <c r="AY33" s="81">
        <v>16.1819484845537</v>
      </c>
      <c r="AZ33" s="81">
        <v>23.995633715227999</v>
      </c>
      <c r="BA33" s="81">
        <v>29.293667384926</v>
      </c>
      <c r="BB33" s="81">
        <v>21.456855790983401</v>
      </c>
      <c r="BC33" s="81">
        <v>19.634709999820199</v>
      </c>
      <c r="BD33" s="81">
        <v>24.998572041218399</v>
      </c>
      <c r="BE33" s="81">
        <v>44.918304352439698</v>
      </c>
      <c r="BF33" s="113"/>
      <c r="BG33" s="82"/>
      <c r="BH33" s="82" t="str">
        <f t="shared" ref="BH33:BW48" si="52">IF(D33&gt;0,IF(D33&lt;5,"SECRETTTTTTTT",""),"")</f>
        <v/>
      </c>
      <c r="BI33" s="82" t="str">
        <f t="shared" si="52"/>
        <v/>
      </c>
      <c r="BJ33" s="82" t="str">
        <f t="shared" si="52"/>
        <v/>
      </c>
      <c r="BK33" s="82" t="str">
        <f t="shared" si="52"/>
        <v/>
      </c>
      <c r="BL33" s="82" t="str">
        <f t="shared" si="52"/>
        <v/>
      </c>
      <c r="BM33" s="82" t="str">
        <f t="shared" si="52"/>
        <v/>
      </c>
      <c r="BN33" s="82" t="str">
        <f t="shared" si="52"/>
        <v/>
      </c>
      <c r="BO33" s="82" t="str">
        <f t="shared" si="52"/>
        <v/>
      </c>
      <c r="BP33" s="82" t="str">
        <f t="shared" si="52"/>
        <v/>
      </c>
      <c r="BQ33" s="82" t="str">
        <f t="shared" si="52"/>
        <v/>
      </c>
      <c r="BR33" s="82" t="str">
        <f t="shared" si="52"/>
        <v/>
      </c>
      <c r="BS33" s="82" t="str">
        <f t="shared" si="52"/>
        <v/>
      </c>
      <c r="BT33" s="82" t="str">
        <f t="shared" si="52"/>
        <v/>
      </c>
      <c r="BU33" s="82" t="str">
        <f t="shared" si="52"/>
        <v/>
      </c>
      <c r="BV33" s="82" t="str">
        <f t="shared" si="52"/>
        <v/>
      </c>
      <c r="BW33" s="82" t="str">
        <f t="shared" si="52"/>
        <v/>
      </c>
      <c r="BX33" s="82" t="str">
        <f t="shared" ref="BX33:CM48" si="53">IF(T33&gt;0,IF(T33&lt;5,"SECRETTTTTTTT",""),"")</f>
        <v/>
      </c>
      <c r="BY33" s="82" t="str">
        <f t="shared" si="53"/>
        <v/>
      </c>
      <c r="BZ33" s="82" t="str">
        <f t="shared" si="53"/>
        <v/>
      </c>
      <c r="CA33" s="82" t="str">
        <f t="shared" si="53"/>
        <v/>
      </c>
      <c r="CB33" s="82" t="str">
        <f t="shared" si="53"/>
        <v/>
      </c>
      <c r="CC33" s="82" t="str">
        <f t="shared" si="53"/>
        <v/>
      </c>
      <c r="CD33" s="82" t="str">
        <f t="shared" si="53"/>
        <v/>
      </c>
      <c r="CE33" s="82" t="str">
        <f t="shared" si="53"/>
        <v/>
      </c>
      <c r="CF33" s="82" t="str">
        <f t="shared" si="53"/>
        <v/>
      </c>
      <c r="CG33" s="82" t="str">
        <f t="shared" si="53"/>
        <v/>
      </c>
      <c r="CH33" s="82" t="str">
        <f t="shared" si="53"/>
        <v/>
      </c>
      <c r="CI33" s="82" t="str">
        <f t="shared" si="53"/>
        <v/>
      </c>
      <c r="CJ33" s="82" t="str">
        <f t="shared" si="53"/>
        <v/>
      </c>
      <c r="CK33" s="13" t="str">
        <f t="shared" si="53"/>
        <v/>
      </c>
      <c r="CL33" s="13" t="str">
        <f t="shared" si="53"/>
        <v/>
      </c>
      <c r="CM33" s="13" t="str">
        <f t="shared" si="53"/>
        <v/>
      </c>
      <c r="CN33" s="13" t="str">
        <f t="shared" ref="CN33:DC48" si="54">IF(AJ33&gt;0,IF(AJ33&lt;5,"SECRETTTTTTTT",""),"")</f>
        <v/>
      </c>
      <c r="CO33" s="13" t="str">
        <f t="shared" si="54"/>
        <v/>
      </c>
      <c r="CP33" s="13" t="str">
        <f t="shared" si="54"/>
        <v/>
      </c>
      <c r="CQ33" s="13" t="str">
        <f t="shared" si="54"/>
        <v/>
      </c>
      <c r="CR33" s="13" t="str">
        <f t="shared" si="54"/>
        <v/>
      </c>
      <c r="CS33" s="13" t="str">
        <f t="shared" si="54"/>
        <v/>
      </c>
      <c r="CT33" s="13" t="str">
        <f t="shared" si="54"/>
        <v/>
      </c>
      <c r="CU33" s="13" t="str">
        <f t="shared" si="54"/>
        <v/>
      </c>
      <c r="CV33" s="13" t="str">
        <f t="shared" si="54"/>
        <v/>
      </c>
      <c r="CW33" s="13" t="str">
        <f t="shared" si="54"/>
        <v/>
      </c>
      <c r="CX33" s="13" t="str">
        <f t="shared" si="54"/>
        <v/>
      </c>
      <c r="CY33" s="13" t="str">
        <f t="shared" si="54"/>
        <v/>
      </c>
      <c r="CZ33" s="13" t="str">
        <f t="shared" si="54"/>
        <v/>
      </c>
      <c r="DA33" s="13" t="str">
        <f t="shared" si="54"/>
        <v/>
      </c>
      <c r="DB33" s="13" t="str">
        <f t="shared" si="54"/>
        <v/>
      </c>
      <c r="DC33" s="13" t="str">
        <f t="shared" si="54"/>
        <v/>
      </c>
      <c r="DD33" s="13" t="str">
        <f t="shared" ref="DD33:DE54" si="55">IF(AZ33&gt;0,IF(AZ33&lt;5,"SECRETTTTTTTT",""),"")</f>
        <v/>
      </c>
      <c r="DE33" s="13" t="str">
        <f t="shared" si="55"/>
        <v/>
      </c>
      <c r="DF33" s="13" t="str">
        <f t="shared" ref="DF33:DF54" si="56">IF(BB33&gt;0,IF(BB33&lt;5,"SECRETTTTTTTT",""),"")</f>
        <v/>
      </c>
      <c r="DG33" s="13" t="str">
        <f t="shared" ref="DG33:DG54" si="57">IF(BC33&gt;0,IF(BC33&lt;5,"SECRETTTTTTTT",""),"")</f>
        <v/>
      </c>
      <c r="DH33" s="13" t="str">
        <f t="shared" ref="DH33:DH54" si="58">IF(BD33&gt;0,IF(BD33&lt;5,"SECRETTTTTTTT",""),"")</f>
        <v/>
      </c>
      <c r="DI33" s="13" t="str">
        <f t="shared" ref="DI33:DI54" si="59">IF(BE33&gt;0,IF(BE33&lt;5,"SECRETTTTTTTT",""),"")</f>
        <v/>
      </c>
      <c r="DJ33" s="13" t="str">
        <f t="shared" ref="DJ33:DJ54" si="60">IF(BF33&gt;0,IF(BF33&lt;5,"SECRETTTTTTTT",""),"")</f>
        <v/>
      </c>
      <c r="DK33" s="13" t="str">
        <f t="shared" ref="DK33:DK54" si="61">IF(BG33&gt;0,IF(BG33&lt;5,"SECRETTTTTTTT",""),"")</f>
        <v/>
      </c>
      <c r="DL33" s="13" t="str">
        <f t="shared" ref="DL33:DL54" si="62">IF(BH33&gt;0,IF(BH33&lt;5,"SECRETTTTTTTT",""),"")</f>
        <v/>
      </c>
      <c r="DM33" s="13" t="str">
        <f t="shared" ref="DM33:DM54" si="63">IF(BI33&gt;0,IF(BI33&lt;5,"SECRETTTTTTTT",""),"")</f>
        <v/>
      </c>
      <c r="DN33" s="13" t="str">
        <f t="shared" ref="DN33:DN54" si="64">IF(BJ33&gt;0,IF(BJ33&lt;5,"SECRETTTTTTTT",""),"")</f>
        <v/>
      </c>
      <c r="DO33" s="13" t="str">
        <f t="shared" ref="DO33:DO54" si="65">IF(BK33&gt;0,IF(BK33&lt;5,"SECRETTTTTTTT",""),"")</f>
        <v/>
      </c>
      <c r="DP33" s="13" t="str">
        <f t="shared" ref="DP33:DP54" si="66">IF(BL33&gt;0,IF(BL33&lt;5,"SECRETTTTTTTT",""),"")</f>
        <v/>
      </c>
      <c r="DQ33" s="13" t="str">
        <f t="shared" ref="DQ33:DQ54" si="67">IF(BM33&gt;0,IF(BM33&lt;5,"SECRETTTTTTTT",""),"")</f>
        <v/>
      </c>
      <c r="DR33" s="13" t="str">
        <f t="shared" ref="DR33:DR54" si="68">IF(BN33&gt;0,IF(BN33&lt;5,"SECRETTTTTTTT",""),"")</f>
        <v/>
      </c>
      <c r="DS33" s="13" t="str">
        <f t="shared" ref="DS33:DS54" si="69">IF(BO33&gt;0,IF(BO33&lt;5,"SECRETTTTTTTT",""),"")</f>
        <v/>
      </c>
      <c r="DT33" s="13" t="str">
        <f t="shared" ref="DT33:DT54" si="70">IF(BP33&gt;0,IF(BP33&lt;5,"SECRETTTTTTTT",""),"")</f>
        <v/>
      </c>
      <c r="DU33" s="13" t="str">
        <f t="shared" ref="DU33:DU54" si="71">IF(BQ33&gt;0,IF(BQ33&lt;5,"SECRETTTTTTTT",""),"")</f>
        <v/>
      </c>
      <c r="DV33" s="13" t="str">
        <f t="shared" ref="DV33:DV54" si="72">IF(BR33&gt;0,IF(BR33&lt;5,"SECRETTTTTTTT",""),"")</f>
        <v/>
      </c>
      <c r="DW33" s="13" t="str">
        <f t="shared" ref="DW33:DW54" si="73">IF(BS33&gt;0,IF(BS33&lt;5,"SECRETTTTTTTT",""),"")</f>
        <v/>
      </c>
      <c r="DX33" s="13" t="str">
        <f t="shared" ref="DX33:DX54" si="74">IF(BT33&gt;0,IF(BT33&lt;5,"SECRETTTTTTTT",""),"")</f>
        <v/>
      </c>
      <c r="DY33" s="13" t="str">
        <f t="shared" ref="DY33:DY54" si="75">IF(BU33&gt;0,IF(BU33&lt;5,"SECRETTTTTTTT",""),"")</f>
        <v/>
      </c>
      <c r="DZ33" s="13" t="str">
        <f t="shared" ref="DZ33:DZ54" si="76">IF(BV33&gt;0,IF(BV33&lt;5,"SECRETTTTTTTT",""),"")</f>
        <v/>
      </c>
      <c r="EA33" s="13" t="str">
        <f t="shared" ref="EA33:EA54" si="77">IF(BW33&gt;0,IF(BW33&lt;5,"SECRETTTTTTTT",""),"")</f>
        <v/>
      </c>
      <c r="EB33" s="13" t="str">
        <f t="shared" ref="EB33:EB54" si="78">IF(BX33&gt;0,IF(BX33&lt;5,"SECRETTTTTTTT",""),"")</f>
        <v/>
      </c>
      <c r="EC33" s="13" t="str">
        <f t="shared" ref="EC33:EC54" si="79">IF(BY33&gt;0,IF(BY33&lt;5,"SECRETTTTTTTT",""),"")</f>
        <v/>
      </c>
      <c r="ED33" s="13" t="str">
        <f t="shared" ref="ED33:ED54" si="80">IF(BZ33&gt;0,IF(BZ33&lt;5,"SECRETTTTTTTT",""),"")</f>
        <v/>
      </c>
      <c r="EE33" s="13" t="str">
        <f t="shared" ref="EE33:EE54" si="81">IF(CA33&gt;0,IF(CA33&lt;5,"SECRETTTTTTTT",""),"")</f>
        <v/>
      </c>
      <c r="EF33" s="13" t="str">
        <f t="shared" ref="EF33:EF54" si="82">IF(CB33&gt;0,IF(CB33&lt;5,"SECRETTTTTTTT",""),"")</f>
        <v/>
      </c>
      <c r="EG33" s="13" t="str">
        <f t="shared" ref="EG33:EG54" si="83">IF(CC33&gt;0,IF(CC33&lt;5,"SECRETTTTTTTT",""),"")</f>
        <v/>
      </c>
      <c r="EH33" s="13" t="str">
        <f t="shared" ref="EH33:EH54" si="84">IF(CD33&gt;0,IF(CD33&lt;5,"SECRETTTTTTTT",""),"")</f>
        <v/>
      </c>
      <c r="EI33" s="13" t="str">
        <f t="shared" ref="EI33:EI54" si="85">IF(CE33&gt;0,IF(CE33&lt;5,"SECRETTTTTTTT",""),"")</f>
        <v/>
      </c>
      <c r="EJ33" s="13" t="str">
        <f t="shared" ref="EJ33:EJ54" si="86">IF(CF33&gt;0,IF(CF33&lt;5,"SECRETTTTTTTT",""),"")</f>
        <v/>
      </c>
      <c r="EK33" s="13" t="str">
        <f t="shared" ref="EK33:EK54" si="87">IF(CG33&gt;0,IF(CG33&lt;5,"SECRETTTTTTTT",""),"")</f>
        <v/>
      </c>
      <c r="EL33" s="13" t="str">
        <f t="shared" ref="EL33:EL54" si="88">IF(CH33&gt;0,IF(CH33&lt;5,"SECRETTTTTTTT",""),"")</f>
        <v/>
      </c>
      <c r="EM33" s="13" t="str">
        <f t="shared" ref="EM33:EM54" si="89">IF(CI33&gt;0,IF(CI33&lt;5,"SECRETTTTTTTT",""),"")</f>
        <v/>
      </c>
      <c r="EN33" s="13" t="str">
        <f t="shared" ref="EN33:EN54" si="90">IF(CJ33&gt;0,IF(CJ33&lt;5,"SECRETTTTTTTT",""),"")</f>
        <v/>
      </c>
      <c r="EO33" s="13" t="str">
        <f t="shared" ref="EO33:EO54" si="91">IF(CK33&gt;0,IF(CK33&lt;5,"SECRETTTTTTTT",""),"")</f>
        <v/>
      </c>
      <c r="EP33" s="13" t="str">
        <f t="shared" ref="EP33:EP54" si="92">IF(CL33&gt;0,IF(CL33&lt;5,"SECRETTTTTTTT",""),"")</f>
        <v/>
      </c>
      <c r="EQ33" s="13" t="str">
        <f t="shared" ref="EQ33:EQ54" si="93">IF(CM33&gt;0,IF(CM33&lt;5,"SECRETTTTTTTT",""),"")</f>
        <v/>
      </c>
      <c r="ER33" s="13" t="str">
        <f t="shared" ref="ER33:ER54" si="94">IF(CN33&gt;0,IF(CN33&lt;5,"SECRETTTTTTTT",""),"")</f>
        <v/>
      </c>
      <c r="ES33" s="13" t="str">
        <f t="shared" ref="ES33:ES54" si="95">IF(CO33&gt;0,IF(CO33&lt;5,"SECRETTTTTTTT",""),"")</f>
        <v/>
      </c>
      <c r="ET33" s="13" t="str">
        <f t="shared" ref="ET33:ET54" si="96">IF(CP33&gt;0,IF(CP33&lt;5,"SECRETTTTTTTT",""),"")</f>
        <v/>
      </c>
    </row>
    <row r="34" spans="1:150" ht="15" thickBot="1" x14ac:dyDescent="0.4">
      <c r="A34" s="18"/>
      <c r="B34" s="18" t="s">
        <v>145</v>
      </c>
      <c r="C34" s="77">
        <v>34.4515246651927</v>
      </c>
      <c r="D34" s="77">
        <v>43.301466832943902</v>
      </c>
      <c r="E34" s="77">
        <v>29.370374740733901</v>
      </c>
      <c r="F34" s="77">
        <v>33.359988887848999</v>
      </c>
      <c r="G34" s="77">
        <v>41.809302475523999</v>
      </c>
      <c r="H34" s="77">
        <v>51.455312605297998</v>
      </c>
      <c r="I34" s="77">
        <v>35.968121943625</v>
      </c>
      <c r="J34" s="77">
        <v>37.678788146854401</v>
      </c>
      <c r="K34" s="77">
        <v>43.992126329429702</v>
      </c>
      <c r="L34" s="77">
        <v>40.238992036047797</v>
      </c>
      <c r="M34" s="77">
        <v>50.063087383367701</v>
      </c>
      <c r="N34" s="77">
        <v>40.940105373060199</v>
      </c>
      <c r="O34" s="77">
        <v>34.352124890800901</v>
      </c>
      <c r="P34" s="77">
        <v>35.369361335202598</v>
      </c>
      <c r="Q34" s="77">
        <v>36.730552444091302</v>
      </c>
      <c r="R34" s="77">
        <v>48.746597569673099</v>
      </c>
      <c r="S34" s="77">
        <v>15.9785059536574</v>
      </c>
      <c r="T34" s="77">
        <v>34.570592114533497</v>
      </c>
      <c r="U34" s="77">
        <v>48.185306541159001</v>
      </c>
      <c r="V34" s="77">
        <v>23.905431678183401</v>
      </c>
      <c r="W34" s="77">
        <v>16.4850478866875</v>
      </c>
      <c r="X34" s="77">
        <v>18.453200005654001</v>
      </c>
      <c r="Y34" s="77">
        <v>15.1022145327288</v>
      </c>
      <c r="Z34" s="77">
        <v>23.626932849728401</v>
      </c>
      <c r="AA34" s="77">
        <v>14.9618772771094</v>
      </c>
      <c r="AB34" s="77">
        <v>20.302183913553701</v>
      </c>
      <c r="AC34" s="77">
        <v>18.802855943463499</v>
      </c>
      <c r="AD34" s="77">
        <v>21.2094608203105</v>
      </c>
      <c r="AE34" s="77">
        <v>14.7910779388306</v>
      </c>
      <c r="AF34" s="77">
        <v>18.7169977813194</v>
      </c>
      <c r="AG34" s="77">
        <v>11.619027395268301</v>
      </c>
      <c r="AH34" s="77">
        <v>12.075794280187701</v>
      </c>
      <c r="AI34" s="77">
        <v>11.108957982821</v>
      </c>
      <c r="AJ34" s="77">
        <v>17.964315812327801</v>
      </c>
      <c r="AK34" s="77">
        <v>13.5566902541532</v>
      </c>
      <c r="AL34" s="77">
        <v>15.050388777565299</v>
      </c>
      <c r="AM34" s="77">
        <v>8.5816090533535494</v>
      </c>
      <c r="AN34" s="77">
        <v>11.925150879527401</v>
      </c>
      <c r="AO34" s="77">
        <v>13.173423375191</v>
      </c>
      <c r="AP34" s="77">
        <v>15.151808042474199</v>
      </c>
      <c r="AQ34" s="77">
        <v>8.3069889076134906</v>
      </c>
      <c r="AR34" s="77">
        <v>15.300504545334899</v>
      </c>
      <c r="AS34" s="77">
        <v>18.392974412810599</v>
      </c>
      <c r="AT34" s="77">
        <v>21.676136030760599</v>
      </c>
      <c r="AU34" s="77">
        <v>21.021669732566199</v>
      </c>
      <c r="AV34" s="77">
        <v>22.0253610773694</v>
      </c>
      <c r="AW34" s="77">
        <v>17.011906407440598</v>
      </c>
      <c r="AX34" s="77">
        <v>22.396358387431501</v>
      </c>
      <c r="AY34" s="77">
        <v>16.1819484845537</v>
      </c>
      <c r="AZ34" s="77">
        <v>23.995633715227999</v>
      </c>
      <c r="BA34" s="77">
        <v>29.293667384926</v>
      </c>
      <c r="BB34" s="77">
        <v>21.456855790983401</v>
      </c>
      <c r="BC34" s="77">
        <v>19.634709999820199</v>
      </c>
      <c r="BD34" s="77">
        <v>24.998572041218399</v>
      </c>
      <c r="BE34" s="77">
        <v>44.918304352439698</v>
      </c>
      <c r="BF34" s="114"/>
      <c r="BG34" s="82" t="str">
        <f t="shared" ref="BG34:BV55" si="97">IF(C34&gt;0,IF(C34&lt;5,"SECRETTTTTTTT",""),"")</f>
        <v/>
      </c>
      <c r="BH34" s="82" t="str">
        <f t="shared" si="52"/>
        <v/>
      </c>
      <c r="BI34" s="82" t="str">
        <f t="shared" si="52"/>
        <v/>
      </c>
      <c r="BJ34" s="82" t="str">
        <f t="shared" si="52"/>
        <v/>
      </c>
      <c r="BK34" s="82" t="str">
        <f t="shared" si="52"/>
        <v/>
      </c>
      <c r="BL34" s="82" t="str">
        <f t="shared" si="52"/>
        <v/>
      </c>
      <c r="BM34" s="82" t="str">
        <f t="shared" si="52"/>
        <v/>
      </c>
      <c r="BN34" s="82" t="str">
        <f t="shared" si="52"/>
        <v/>
      </c>
      <c r="BO34" s="82" t="str">
        <f t="shared" si="52"/>
        <v/>
      </c>
      <c r="BP34" s="82" t="str">
        <f t="shared" si="52"/>
        <v/>
      </c>
      <c r="BQ34" s="82" t="str">
        <f t="shared" si="52"/>
        <v/>
      </c>
      <c r="BR34" s="82" t="str">
        <f t="shared" si="52"/>
        <v/>
      </c>
      <c r="BS34" s="82" t="str">
        <f t="shared" si="52"/>
        <v/>
      </c>
      <c r="BT34" s="82" t="str">
        <f t="shared" si="52"/>
        <v/>
      </c>
      <c r="BU34" s="82" t="str">
        <f t="shared" si="52"/>
        <v/>
      </c>
      <c r="BV34" s="82" t="str">
        <f t="shared" si="52"/>
        <v/>
      </c>
      <c r="BW34" s="82" t="str">
        <f t="shared" si="52"/>
        <v/>
      </c>
      <c r="BX34" s="82" t="str">
        <f t="shared" si="53"/>
        <v/>
      </c>
      <c r="BY34" s="82" t="str">
        <f t="shared" si="53"/>
        <v/>
      </c>
      <c r="BZ34" s="82" t="str">
        <f t="shared" si="53"/>
        <v/>
      </c>
      <c r="CA34" s="82" t="str">
        <f t="shared" si="53"/>
        <v/>
      </c>
      <c r="CB34" s="82" t="str">
        <f t="shared" si="53"/>
        <v/>
      </c>
      <c r="CC34" s="82" t="str">
        <f t="shared" si="53"/>
        <v/>
      </c>
      <c r="CD34" s="82" t="str">
        <f t="shared" si="53"/>
        <v/>
      </c>
      <c r="CE34" s="82" t="str">
        <f t="shared" si="53"/>
        <v/>
      </c>
      <c r="CF34" s="82" t="str">
        <f t="shared" si="53"/>
        <v/>
      </c>
      <c r="CG34" s="82" t="str">
        <f t="shared" si="53"/>
        <v/>
      </c>
      <c r="CH34" s="82" t="str">
        <f t="shared" si="53"/>
        <v/>
      </c>
      <c r="CI34" s="82" t="str">
        <f t="shared" si="53"/>
        <v/>
      </c>
      <c r="CJ34" s="82" t="str">
        <f t="shared" si="53"/>
        <v/>
      </c>
      <c r="CK34" s="13" t="str">
        <f t="shared" si="53"/>
        <v/>
      </c>
      <c r="CL34" s="13" t="str">
        <f t="shared" si="53"/>
        <v/>
      </c>
      <c r="CM34" s="13" t="str">
        <f t="shared" si="53"/>
        <v/>
      </c>
      <c r="CN34" s="13" t="str">
        <f t="shared" si="54"/>
        <v/>
      </c>
      <c r="CO34" s="13" t="str">
        <f t="shared" si="54"/>
        <v/>
      </c>
      <c r="CP34" s="13" t="str">
        <f t="shared" si="54"/>
        <v/>
      </c>
      <c r="CQ34" s="13" t="str">
        <f t="shared" si="54"/>
        <v/>
      </c>
      <c r="CR34" s="13" t="str">
        <f t="shared" si="54"/>
        <v/>
      </c>
      <c r="CS34" s="13" t="str">
        <f t="shared" si="54"/>
        <v/>
      </c>
      <c r="CT34" s="13" t="str">
        <f t="shared" si="54"/>
        <v/>
      </c>
      <c r="CU34" s="13" t="str">
        <f t="shared" si="54"/>
        <v/>
      </c>
      <c r="CV34" s="13" t="str">
        <f t="shared" si="54"/>
        <v/>
      </c>
      <c r="CW34" s="13" t="str">
        <f t="shared" si="54"/>
        <v/>
      </c>
      <c r="CX34" s="13" t="str">
        <f t="shared" si="54"/>
        <v/>
      </c>
      <c r="CY34" s="13" t="str">
        <f t="shared" si="54"/>
        <v/>
      </c>
      <c r="CZ34" s="13" t="str">
        <f t="shared" si="54"/>
        <v/>
      </c>
      <c r="DA34" s="13" t="str">
        <f t="shared" si="54"/>
        <v/>
      </c>
      <c r="DB34" s="13" t="str">
        <f t="shared" si="54"/>
        <v/>
      </c>
      <c r="DC34" s="13" t="str">
        <f t="shared" si="54"/>
        <v/>
      </c>
      <c r="DD34" s="13" t="str">
        <f t="shared" si="55"/>
        <v/>
      </c>
      <c r="DE34" s="13" t="str">
        <f t="shared" si="55"/>
        <v/>
      </c>
      <c r="DF34" s="13" t="str">
        <f t="shared" si="56"/>
        <v/>
      </c>
      <c r="DG34" s="13" t="str">
        <f t="shared" si="57"/>
        <v/>
      </c>
      <c r="DH34" s="13" t="str">
        <f t="shared" si="58"/>
        <v/>
      </c>
      <c r="DI34" s="13" t="str">
        <f t="shared" si="59"/>
        <v/>
      </c>
      <c r="DJ34" s="13" t="str">
        <f t="shared" si="60"/>
        <v/>
      </c>
      <c r="DK34" s="13" t="str">
        <f t="shared" si="61"/>
        <v/>
      </c>
      <c r="DL34" s="13" t="str">
        <f t="shared" si="62"/>
        <v/>
      </c>
      <c r="DM34" s="13" t="str">
        <f t="shared" si="63"/>
        <v/>
      </c>
      <c r="DN34" s="13" t="str">
        <f t="shared" si="64"/>
        <v/>
      </c>
      <c r="DO34" s="13" t="str">
        <f t="shared" si="65"/>
        <v/>
      </c>
      <c r="DP34" s="13" t="str">
        <f t="shared" si="66"/>
        <v/>
      </c>
      <c r="DQ34" s="13" t="str">
        <f t="shared" si="67"/>
        <v/>
      </c>
      <c r="DR34" s="13" t="str">
        <f t="shared" si="68"/>
        <v/>
      </c>
      <c r="DS34" s="13" t="str">
        <f t="shared" si="69"/>
        <v/>
      </c>
      <c r="DT34" s="13" t="str">
        <f t="shared" si="70"/>
        <v/>
      </c>
      <c r="DU34" s="13" t="str">
        <f t="shared" si="71"/>
        <v/>
      </c>
      <c r="DV34" s="13" t="str">
        <f t="shared" si="72"/>
        <v/>
      </c>
      <c r="DW34" s="13" t="str">
        <f t="shared" si="73"/>
        <v/>
      </c>
      <c r="DX34" s="13" t="str">
        <f t="shared" si="74"/>
        <v/>
      </c>
      <c r="DY34" s="13" t="str">
        <f t="shared" si="75"/>
        <v/>
      </c>
      <c r="DZ34" s="13" t="str">
        <f t="shared" si="76"/>
        <v/>
      </c>
      <c r="EA34" s="13" t="str">
        <f t="shared" si="77"/>
        <v/>
      </c>
      <c r="EB34" s="13" t="str">
        <f t="shared" si="78"/>
        <v/>
      </c>
      <c r="EC34" s="13" t="str">
        <f t="shared" si="79"/>
        <v/>
      </c>
      <c r="ED34" s="13" t="str">
        <f t="shared" si="80"/>
        <v/>
      </c>
      <c r="EE34" s="13" t="str">
        <f t="shared" si="81"/>
        <v/>
      </c>
      <c r="EF34" s="13" t="str">
        <f t="shared" si="82"/>
        <v/>
      </c>
      <c r="EG34" s="13" t="str">
        <f t="shared" si="83"/>
        <v/>
      </c>
      <c r="EH34" s="13" t="str">
        <f t="shared" si="84"/>
        <v/>
      </c>
      <c r="EI34" s="13" t="str">
        <f t="shared" si="85"/>
        <v/>
      </c>
      <c r="EJ34" s="13" t="str">
        <f t="shared" si="86"/>
        <v/>
      </c>
      <c r="EK34" s="13" t="str">
        <f t="shared" si="87"/>
        <v/>
      </c>
      <c r="EL34" s="13" t="str">
        <f t="shared" si="88"/>
        <v/>
      </c>
      <c r="EM34" s="13" t="str">
        <f t="shared" si="89"/>
        <v/>
      </c>
      <c r="EN34" s="13" t="str">
        <f t="shared" si="90"/>
        <v/>
      </c>
      <c r="EO34" s="13" t="str">
        <f t="shared" si="91"/>
        <v/>
      </c>
      <c r="EP34" s="13" t="str">
        <f t="shared" si="92"/>
        <v/>
      </c>
      <c r="EQ34" s="13" t="str">
        <f t="shared" si="93"/>
        <v/>
      </c>
      <c r="ER34" s="13" t="str">
        <f t="shared" si="94"/>
        <v/>
      </c>
      <c r="ES34" s="13" t="str">
        <f t="shared" si="95"/>
        <v/>
      </c>
      <c r="ET34" s="13" t="str">
        <f t="shared" si="96"/>
        <v/>
      </c>
    </row>
    <row r="35" spans="1:150" ht="15" thickBot="1" x14ac:dyDescent="0.4">
      <c r="A35" s="19" t="s">
        <v>96</v>
      </c>
      <c r="B35" s="20" t="s">
        <v>97</v>
      </c>
      <c r="C35" s="81">
        <v>622.353666930602</v>
      </c>
      <c r="D35" s="81">
        <v>633.18536558034396</v>
      </c>
      <c r="E35" s="81">
        <v>570.83688341464801</v>
      </c>
      <c r="F35" s="81">
        <v>573.282929520523</v>
      </c>
      <c r="G35" s="81">
        <v>540.284234381244</v>
      </c>
      <c r="H35" s="81">
        <v>575.71643078553302</v>
      </c>
      <c r="I35" s="81">
        <v>602.41021823258097</v>
      </c>
      <c r="J35" s="81">
        <v>645.67743981404999</v>
      </c>
      <c r="K35" s="81">
        <v>718.827301933802</v>
      </c>
      <c r="L35" s="81">
        <v>646.19793461316101</v>
      </c>
      <c r="M35" s="81">
        <v>649.91164941552302</v>
      </c>
      <c r="N35" s="81">
        <v>698.99448016987003</v>
      </c>
      <c r="O35" s="81">
        <v>740.86337927296302</v>
      </c>
      <c r="P35" s="81">
        <v>754.98782838779596</v>
      </c>
      <c r="Q35" s="81">
        <v>752.04890073370302</v>
      </c>
      <c r="R35" s="81">
        <v>803.83867276906301</v>
      </c>
      <c r="S35" s="81">
        <v>801.90014543229097</v>
      </c>
      <c r="T35" s="81">
        <v>827.15885575023299</v>
      </c>
      <c r="U35" s="81">
        <v>850.43971797801305</v>
      </c>
      <c r="V35" s="81">
        <v>751.52252559760404</v>
      </c>
      <c r="W35" s="81">
        <v>800.65067754700601</v>
      </c>
      <c r="X35" s="81">
        <v>817.91805826616303</v>
      </c>
      <c r="Y35" s="81">
        <v>899.26534729983496</v>
      </c>
      <c r="Z35" s="81">
        <v>902.18358540322401</v>
      </c>
      <c r="AA35" s="81">
        <v>812.53851657308803</v>
      </c>
      <c r="AB35" s="81">
        <v>868.48279491548703</v>
      </c>
      <c r="AC35" s="81">
        <v>849.42065931843103</v>
      </c>
      <c r="AD35" s="81">
        <v>823.85266248708103</v>
      </c>
      <c r="AE35" s="81">
        <v>858.51263584726496</v>
      </c>
      <c r="AF35" s="81">
        <v>788.93212587711798</v>
      </c>
      <c r="AG35" s="81">
        <v>733.08329224391298</v>
      </c>
      <c r="AH35" s="81">
        <v>697.55557573801502</v>
      </c>
      <c r="AI35" s="81">
        <v>786.45981595939804</v>
      </c>
      <c r="AJ35" s="81">
        <v>743.99590511602696</v>
      </c>
      <c r="AK35" s="81">
        <v>707.618464860122</v>
      </c>
      <c r="AL35" s="81">
        <v>743.04423076201499</v>
      </c>
      <c r="AM35" s="81">
        <v>672.24040472694196</v>
      </c>
      <c r="AN35" s="81">
        <v>720.13981033426796</v>
      </c>
      <c r="AO35" s="81">
        <v>792.549855637973</v>
      </c>
      <c r="AP35" s="81">
        <v>688.29395942041594</v>
      </c>
      <c r="AQ35" s="81">
        <v>667.644725576224</v>
      </c>
      <c r="AR35" s="81">
        <v>680.04527622678995</v>
      </c>
      <c r="AS35" s="81">
        <v>706.56296269162499</v>
      </c>
      <c r="AT35" s="81">
        <v>717.69428854511898</v>
      </c>
      <c r="AU35" s="81">
        <v>839.57921051657695</v>
      </c>
      <c r="AV35" s="81">
        <v>888.256113659432</v>
      </c>
      <c r="AW35" s="81">
        <v>836.99304127125697</v>
      </c>
      <c r="AX35" s="81">
        <v>885.214621289148</v>
      </c>
      <c r="AY35" s="81">
        <v>868.032738645167</v>
      </c>
      <c r="AZ35" s="81">
        <v>829.28166460468196</v>
      </c>
      <c r="BA35" s="81">
        <v>816.80043160238301</v>
      </c>
      <c r="BB35" s="81">
        <v>794.44687335980598</v>
      </c>
      <c r="BC35" s="81">
        <v>824.65357885985395</v>
      </c>
      <c r="BD35" s="81">
        <v>783.95850835967997</v>
      </c>
      <c r="BE35" s="81">
        <v>839.885836593514</v>
      </c>
      <c r="BF35" s="113"/>
      <c r="BG35" s="82" t="str">
        <f t="shared" si="97"/>
        <v/>
      </c>
      <c r="BH35" s="82" t="str">
        <f t="shared" si="52"/>
        <v/>
      </c>
      <c r="BI35" s="82" t="str">
        <f t="shared" si="52"/>
        <v/>
      </c>
      <c r="BJ35" s="82" t="str">
        <f t="shared" si="52"/>
        <v/>
      </c>
      <c r="BK35" s="82" t="str">
        <f t="shared" si="52"/>
        <v/>
      </c>
      <c r="BL35" s="82" t="str">
        <f t="shared" si="52"/>
        <v/>
      </c>
      <c r="BM35" s="82" t="str">
        <f t="shared" si="52"/>
        <v/>
      </c>
      <c r="BN35" s="82" t="str">
        <f t="shared" si="52"/>
        <v/>
      </c>
      <c r="BO35" s="82" t="str">
        <f t="shared" si="52"/>
        <v/>
      </c>
      <c r="BP35" s="82" t="str">
        <f t="shared" si="52"/>
        <v/>
      </c>
      <c r="BQ35" s="82" t="str">
        <f t="shared" si="52"/>
        <v/>
      </c>
      <c r="BR35" s="82" t="str">
        <f t="shared" si="52"/>
        <v/>
      </c>
      <c r="BS35" s="82" t="str">
        <f t="shared" si="52"/>
        <v/>
      </c>
      <c r="BT35" s="82" t="str">
        <f t="shared" si="52"/>
        <v/>
      </c>
      <c r="BU35" s="82" t="str">
        <f t="shared" si="52"/>
        <v/>
      </c>
      <c r="BV35" s="82" t="str">
        <f t="shared" si="52"/>
        <v/>
      </c>
      <c r="BW35" s="82" t="str">
        <f t="shared" si="52"/>
        <v/>
      </c>
      <c r="BX35" s="82" t="str">
        <f t="shared" si="53"/>
        <v/>
      </c>
      <c r="BY35" s="82" t="str">
        <f t="shared" si="53"/>
        <v/>
      </c>
      <c r="BZ35" s="82" t="str">
        <f t="shared" si="53"/>
        <v/>
      </c>
      <c r="CA35" s="82" t="str">
        <f t="shared" si="53"/>
        <v/>
      </c>
      <c r="CB35" s="82" t="str">
        <f t="shared" si="53"/>
        <v/>
      </c>
      <c r="CC35" s="82" t="str">
        <f t="shared" si="53"/>
        <v/>
      </c>
      <c r="CD35" s="82" t="str">
        <f t="shared" si="53"/>
        <v/>
      </c>
      <c r="CE35" s="82" t="str">
        <f t="shared" si="53"/>
        <v/>
      </c>
      <c r="CF35" s="82" t="str">
        <f t="shared" si="53"/>
        <v/>
      </c>
      <c r="CG35" s="82" t="str">
        <f t="shared" si="53"/>
        <v/>
      </c>
      <c r="CH35" s="82" t="str">
        <f t="shared" si="53"/>
        <v/>
      </c>
      <c r="CI35" s="82" t="str">
        <f t="shared" si="53"/>
        <v/>
      </c>
      <c r="CJ35" s="82" t="str">
        <f t="shared" si="53"/>
        <v/>
      </c>
      <c r="CK35" s="13" t="str">
        <f t="shared" si="53"/>
        <v/>
      </c>
      <c r="CL35" s="13" t="str">
        <f t="shared" si="53"/>
        <v/>
      </c>
      <c r="CM35" s="13" t="str">
        <f t="shared" si="53"/>
        <v/>
      </c>
      <c r="CN35" s="13" t="str">
        <f t="shared" si="54"/>
        <v/>
      </c>
      <c r="CO35" s="13" t="str">
        <f t="shared" si="54"/>
        <v/>
      </c>
      <c r="CP35" s="13" t="str">
        <f t="shared" si="54"/>
        <v/>
      </c>
      <c r="CQ35" s="13" t="str">
        <f t="shared" si="54"/>
        <v/>
      </c>
      <c r="CR35" s="13" t="str">
        <f t="shared" si="54"/>
        <v/>
      </c>
      <c r="CS35" s="13" t="str">
        <f t="shared" si="54"/>
        <v/>
      </c>
      <c r="CT35" s="13" t="str">
        <f t="shared" si="54"/>
        <v/>
      </c>
      <c r="CU35" s="13" t="str">
        <f t="shared" si="54"/>
        <v/>
      </c>
      <c r="CV35" s="13" t="str">
        <f t="shared" si="54"/>
        <v/>
      </c>
      <c r="CW35" s="13" t="str">
        <f t="shared" si="54"/>
        <v/>
      </c>
      <c r="CX35" s="13" t="str">
        <f t="shared" si="54"/>
        <v/>
      </c>
      <c r="CY35" s="13" t="str">
        <f t="shared" si="54"/>
        <v/>
      </c>
      <c r="CZ35" s="13" t="str">
        <f t="shared" si="54"/>
        <v/>
      </c>
      <c r="DA35" s="13" t="str">
        <f t="shared" si="54"/>
        <v/>
      </c>
      <c r="DB35" s="13" t="str">
        <f t="shared" si="54"/>
        <v/>
      </c>
      <c r="DC35" s="13" t="str">
        <f t="shared" si="54"/>
        <v/>
      </c>
      <c r="DD35" s="13" t="str">
        <f t="shared" si="55"/>
        <v/>
      </c>
      <c r="DE35" s="13" t="str">
        <f t="shared" si="55"/>
        <v/>
      </c>
      <c r="DF35" s="13" t="str">
        <f t="shared" si="56"/>
        <v/>
      </c>
      <c r="DG35" s="13" t="str">
        <f t="shared" si="57"/>
        <v/>
      </c>
      <c r="DH35" s="13" t="str">
        <f t="shared" si="58"/>
        <v/>
      </c>
      <c r="DI35" s="13" t="str">
        <f t="shared" si="59"/>
        <v/>
      </c>
      <c r="DJ35" s="13" t="str">
        <f t="shared" si="60"/>
        <v/>
      </c>
      <c r="DK35" s="13" t="str">
        <f t="shared" si="61"/>
        <v/>
      </c>
      <c r="DL35" s="13" t="str">
        <f t="shared" si="62"/>
        <v/>
      </c>
      <c r="DM35" s="13" t="str">
        <f t="shared" si="63"/>
        <v/>
      </c>
      <c r="DN35" s="13" t="str">
        <f t="shared" si="64"/>
        <v/>
      </c>
      <c r="DO35" s="13" t="str">
        <f t="shared" si="65"/>
        <v/>
      </c>
      <c r="DP35" s="13" t="str">
        <f t="shared" si="66"/>
        <v/>
      </c>
      <c r="DQ35" s="13" t="str">
        <f t="shared" si="67"/>
        <v/>
      </c>
      <c r="DR35" s="13" t="str">
        <f t="shared" si="68"/>
        <v/>
      </c>
      <c r="DS35" s="13" t="str">
        <f t="shared" si="69"/>
        <v/>
      </c>
      <c r="DT35" s="13" t="str">
        <f t="shared" si="70"/>
        <v/>
      </c>
      <c r="DU35" s="13" t="str">
        <f t="shared" si="71"/>
        <v/>
      </c>
      <c r="DV35" s="13" t="str">
        <f t="shared" si="72"/>
        <v/>
      </c>
      <c r="DW35" s="13" t="str">
        <f t="shared" si="73"/>
        <v/>
      </c>
      <c r="DX35" s="13" t="str">
        <f t="shared" si="74"/>
        <v/>
      </c>
      <c r="DY35" s="13" t="str">
        <f t="shared" si="75"/>
        <v/>
      </c>
      <c r="DZ35" s="13" t="str">
        <f t="shared" si="76"/>
        <v/>
      </c>
      <c r="EA35" s="13" t="str">
        <f t="shared" si="77"/>
        <v/>
      </c>
      <c r="EB35" s="13" t="str">
        <f t="shared" si="78"/>
        <v/>
      </c>
      <c r="EC35" s="13" t="str">
        <f t="shared" si="79"/>
        <v/>
      </c>
      <c r="ED35" s="13" t="str">
        <f t="shared" si="80"/>
        <v/>
      </c>
      <c r="EE35" s="13" t="str">
        <f t="shared" si="81"/>
        <v/>
      </c>
      <c r="EF35" s="13" t="str">
        <f t="shared" si="82"/>
        <v/>
      </c>
      <c r="EG35" s="13" t="str">
        <f t="shared" si="83"/>
        <v/>
      </c>
      <c r="EH35" s="13" t="str">
        <f t="shared" si="84"/>
        <v/>
      </c>
      <c r="EI35" s="13" t="str">
        <f t="shared" si="85"/>
        <v/>
      </c>
      <c r="EJ35" s="13" t="str">
        <f t="shared" si="86"/>
        <v/>
      </c>
      <c r="EK35" s="13" t="str">
        <f t="shared" si="87"/>
        <v/>
      </c>
      <c r="EL35" s="13" t="str">
        <f t="shared" si="88"/>
        <v/>
      </c>
      <c r="EM35" s="13" t="str">
        <f t="shared" si="89"/>
        <v/>
      </c>
      <c r="EN35" s="13" t="str">
        <f t="shared" si="90"/>
        <v/>
      </c>
      <c r="EO35" s="13" t="str">
        <f t="shared" si="91"/>
        <v/>
      </c>
      <c r="EP35" s="13" t="str">
        <f t="shared" si="92"/>
        <v/>
      </c>
      <c r="EQ35" s="13" t="str">
        <f t="shared" si="93"/>
        <v/>
      </c>
      <c r="ER35" s="13" t="str">
        <f t="shared" si="94"/>
        <v/>
      </c>
      <c r="ES35" s="13" t="str">
        <f t="shared" si="95"/>
        <v/>
      </c>
      <c r="ET35" s="13" t="str">
        <f t="shared" si="96"/>
        <v/>
      </c>
    </row>
    <row r="36" spans="1:150" ht="15" thickBot="1" x14ac:dyDescent="0.4">
      <c r="A36" s="19" t="s">
        <v>98</v>
      </c>
      <c r="B36" s="20" t="s">
        <v>99</v>
      </c>
      <c r="C36" s="81">
        <v>441.54121847176799</v>
      </c>
      <c r="D36" s="81">
        <v>436.60539780842299</v>
      </c>
      <c r="E36" s="81">
        <v>385.995956678543</v>
      </c>
      <c r="F36" s="81">
        <v>462.027667971357</v>
      </c>
      <c r="G36" s="81">
        <v>420.690255589743</v>
      </c>
      <c r="H36" s="81">
        <v>397.51315622656102</v>
      </c>
      <c r="I36" s="81">
        <v>413.64397484731097</v>
      </c>
      <c r="J36" s="81">
        <v>402.19578019466201</v>
      </c>
      <c r="K36" s="81">
        <v>395.95039634356698</v>
      </c>
      <c r="L36" s="81">
        <v>439.97464162866498</v>
      </c>
      <c r="M36" s="81">
        <v>451.99364775565999</v>
      </c>
      <c r="N36" s="81">
        <v>422.51553264710202</v>
      </c>
      <c r="O36" s="81">
        <v>434.166807015882</v>
      </c>
      <c r="P36" s="81">
        <v>401.599420843502</v>
      </c>
      <c r="Q36" s="81">
        <v>367.9040135816</v>
      </c>
      <c r="R36" s="81">
        <v>371.65744334915502</v>
      </c>
      <c r="S36" s="81">
        <v>360.311041016584</v>
      </c>
      <c r="T36" s="81">
        <v>323.04038682017398</v>
      </c>
      <c r="U36" s="81">
        <v>354.826363856493</v>
      </c>
      <c r="V36" s="81">
        <v>342.61930994039199</v>
      </c>
      <c r="W36" s="81">
        <v>311.57423510386502</v>
      </c>
      <c r="X36" s="81">
        <v>332.80603291464399</v>
      </c>
      <c r="Y36" s="81">
        <v>366.755880270923</v>
      </c>
      <c r="Z36" s="81">
        <v>467.40181169217698</v>
      </c>
      <c r="AA36" s="81">
        <v>457.915815993487</v>
      </c>
      <c r="AB36" s="81">
        <v>472.75552597880301</v>
      </c>
      <c r="AC36" s="81">
        <v>476.028729520826</v>
      </c>
      <c r="AD36" s="81">
        <v>452.07526544077098</v>
      </c>
      <c r="AE36" s="81">
        <v>453.69826487574397</v>
      </c>
      <c r="AF36" s="81">
        <v>460.85760830551999</v>
      </c>
      <c r="AG36" s="81">
        <v>557.16947106517898</v>
      </c>
      <c r="AH36" s="81">
        <v>525.92774988043698</v>
      </c>
      <c r="AI36" s="81">
        <v>547.80258612493401</v>
      </c>
      <c r="AJ36" s="81">
        <v>490.45236491166702</v>
      </c>
      <c r="AK36" s="81">
        <v>488.799946586533</v>
      </c>
      <c r="AL36" s="81">
        <v>489.24858608862201</v>
      </c>
      <c r="AM36" s="81">
        <v>341.47772369067297</v>
      </c>
      <c r="AN36" s="81">
        <v>412.54852656397901</v>
      </c>
      <c r="AO36" s="81">
        <v>426.850754494005</v>
      </c>
      <c r="AP36" s="81">
        <v>401.20029314186201</v>
      </c>
      <c r="AQ36" s="81">
        <v>430.41801518021998</v>
      </c>
      <c r="AR36" s="81">
        <v>394.95847050674701</v>
      </c>
      <c r="AS36" s="81">
        <v>427.67691278641797</v>
      </c>
      <c r="AT36" s="81">
        <v>445.898110229655</v>
      </c>
      <c r="AU36" s="81">
        <v>452.45679198237798</v>
      </c>
      <c r="AV36" s="81">
        <v>424.60003559845302</v>
      </c>
      <c r="AW36" s="81">
        <v>438.28228676168902</v>
      </c>
      <c r="AX36" s="81">
        <v>464.533013112991</v>
      </c>
      <c r="AY36" s="81">
        <v>458.178708339975</v>
      </c>
      <c r="AZ36" s="81">
        <v>472.99464662964601</v>
      </c>
      <c r="BA36" s="81">
        <v>444.75167949142298</v>
      </c>
      <c r="BB36" s="81">
        <v>425.91584571459401</v>
      </c>
      <c r="BC36" s="81">
        <v>405.89591780665398</v>
      </c>
      <c r="BD36" s="81">
        <v>402.79266234747598</v>
      </c>
      <c r="BE36" s="81">
        <v>438.37084943242201</v>
      </c>
      <c r="BF36" s="113"/>
      <c r="BG36" s="82" t="str">
        <f t="shared" si="97"/>
        <v/>
      </c>
      <c r="BH36" s="82" t="str">
        <f t="shared" si="52"/>
        <v/>
      </c>
      <c r="BI36" s="82" t="str">
        <f t="shared" si="52"/>
        <v/>
      </c>
      <c r="BJ36" s="82" t="str">
        <f t="shared" si="52"/>
        <v/>
      </c>
      <c r="BK36" s="82" t="str">
        <f t="shared" si="52"/>
        <v/>
      </c>
      <c r="BL36" s="82" t="str">
        <f t="shared" si="52"/>
        <v/>
      </c>
      <c r="BM36" s="82" t="str">
        <f t="shared" si="52"/>
        <v/>
      </c>
      <c r="BN36" s="82" t="str">
        <f t="shared" si="52"/>
        <v/>
      </c>
      <c r="BO36" s="82" t="str">
        <f t="shared" si="52"/>
        <v/>
      </c>
      <c r="BP36" s="82" t="str">
        <f t="shared" si="52"/>
        <v/>
      </c>
      <c r="BQ36" s="82" t="str">
        <f t="shared" si="52"/>
        <v/>
      </c>
      <c r="BR36" s="82" t="str">
        <f t="shared" si="52"/>
        <v/>
      </c>
      <c r="BS36" s="82" t="str">
        <f t="shared" si="52"/>
        <v/>
      </c>
      <c r="BT36" s="82" t="str">
        <f t="shared" si="52"/>
        <v/>
      </c>
      <c r="BU36" s="82" t="str">
        <f t="shared" si="52"/>
        <v/>
      </c>
      <c r="BV36" s="82" t="str">
        <f t="shared" si="52"/>
        <v/>
      </c>
      <c r="BW36" s="82" t="str">
        <f t="shared" si="52"/>
        <v/>
      </c>
      <c r="BX36" s="82" t="str">
        <f t="shared" si="53"/>
        <v/>
      </c>
      <c r="BY36" s="82" t="str">
        <f t="shared" si="53"/>
        <v/>
      </c>
      <c r="BZ36" s="82" t="str">
        <f t="shared" si="53"/>
        <v/>
      </c>
      <c r="CA36" s="82" t="str">
        <f t="shared" si="53"/>
        <v/>
      </c>
      <c r="CB36" s="82" t="str">
        <f t="shared" si="53"/>
        <v/>
      </c>
      <c r="CC36" s="82" t="str">
        <f t="shared" si="53"/>
        <v/>
      </c>
      <c r="CD36" s="82" t="str">
        <f t="shared" si="53"/>
        <v/>
      </c>
      <c r="CE36" s="82" t="str">
        <f t="shared" si="53"/>
        <v/>
      </c>
      <c r="CF36" s="82" t="str">
        <f t="shared" si="53"/>
        <v/>
      </c>
      <c r="CG36" s="82" t="str">
        <f t="shared" si="53"/>
        <v/>
      </c>
      <c r="CH36" s="82" t="str">
        <f t="shared" si="53"/>
        <v/>
      </c>
      <c r="CI36" s="82" t="str">
        <f t="shared" si="53"/>
        <v/>
      </c>
      <c r="CJ36" s="82" t="str">
        <f t="shared" si="53"/>
        <v/>
      </c>
      <c r="CK36" s="13" t="str">
        <f t="shared" si="53"/>
        <v/>
      </c>
      <c r="CL36" s="13" t="str">
        <f t="shared" si="53"/>
        <v/>
      </c>
      <c r="CM36" s="13" t="str">
        <f t="shared" si="53"/>
        <v/>
      </c>
      <c r="CN36" s="13" t="str">
        <f t="shared" si="54"/>
        <v/>
      </c>
      <c r="CO36" s="13" t="str">
        <f t="shared" si="54"/>
        <v/>
      </c>
      <c r="CP36" s="13" t="str">
        <f t="shared" si="54"/>
        <v/>
      </c>
      <c r="CQ36" s="13" t="str">
        <f t="shared" si="54"/>
        <v/>
      </c>
      <c r="CR36" s="13" t="str">
        <f t="shared" si="54"/>
        <v/>
      </c>
      <c r="CS36" s="13" t="str">
        <f t="shared" si="54"/>
        <v/>
      </c>
      <c r="CT36" s="13" t="str">
        <f t="shared" si="54"/>
        <v/>
      </c>
      <c r="CU36" s="13" t="str">
        <f t="shared" si="54"/>
        <v/>
      </c>
      <c r="CV36" s="13" t="str">
        <f t="shared" si="54"/>
        <v/>
      </c>
      <c r="CW36" s="13" t="str">
        <f t="shared" si="54"/>
        <v/>
      </c>
      <c r="CX36" s="13" t="str">
        <f t="shared" si="54"/>
        <v/>
      </c>
      <c r="CY36" s="13" t="str">
        <f t="shared" si="54"/>
        <v/>
      </c>
      <c r="CZ36" s="13" t="str">
        <f t="shared" si="54"/>
        <v/>
      </c>
      <c r="DA36" s="13" t="str">
        <f t="shared" si="54"/>
        <v/>
      </c>
      <c r="DB36" s="13" t="str">
        <f t="shared" si="54"/>
        <v/>
      </c>
      <c r="DC36" s="13" t="str">
        <f t="shared" si="54"/>
        <v/>
      </c>
      <c r="DD36" s="13" t="str">
        <f t="shared" si="55"/>
        <v/>
      </c>
      <c r="DE36" s="13" t="str">
        <f t="shared" si="55"/>
        <v/>
      </c>
      <c r="DF36" s="13" t="str">
        <f t="shared" si="56"/>
        <v/>
      </c>
      <c r="DG36" s="13" t="str">
        <f t="shared" si="57"/>
        <v/>
      </c>
      <c r="DH36" s="13" t="str">
        <f t="shared" si="58"/>
        <v/>
      </c>
      <c r="DI36" s="13" t="str">
        <f t="shared" si="59"/>
        <v/>
      </c>
      <c r="DJ36" s="13" t="str">
        <f t="shared" si="60"/>
        <v/>
      </c>
      <c r="DK36" s="13" t="str">
        <f t="shared" si="61"/>
        <v/>
      </c>
      <c r="DL36" s="13" t="str">
        <f t="shared" si="62"/>
        <v/>
      </c>
      <c r="DM36" s="13" t="str">
        <f t="shared" si="63"/>
        <v/>
      </c>
      <c r="DN36" s="13" t="str">
        <f t="shared" si="64"/>
        <v/>
      </c>
      <c r="DO36" s="13" t="str">
        <f t="shared" si="65"/>
        <v/>
      </c>
      <c r="DP36" s="13" t="str">
        <f t="shared" si="66"/>
        <v/>
      </c>
      <c r="DQ36" s="13" t="str">
        <f t="shared" si="67"/>
        <v/>
      </c>
      <c r="DR36" s="13" t="str">
        <f t="shared" si="68"/>
        <v/>
      </c>
      <c r="DS36" s="13" t="str">
        <f t="shared" si="69"/>
        <v/>
      </c>
      <c r="DT36" s="13" t="str">
        <f t="shared" si="70"/>
        <v/>
      </c>
      <c r="DU36" s="13" t="str">
        <f t="shared" si="71"/>
        <v/>
      </c>
      <c r="DV36" s="13" t="str">
        <f t="shared" si="72"/>
        <v/>
      </c>
      <c r="DW36" s="13" t="str">
        <f t="shared" si="73"/>
        <v/>
      </c>
      <c r="DX36" s="13" t="str">
        <f t="shared" si="74"/>
        <v/>
      </c>
      <c r="DY36" s="13" t="str">
        <f t="shared" si="75"/>
        <v/>
      </c>
      <c r="DZ36" s="13" t="str">
        <f t="shared" si="76"/>
        <v/>
      </c>
      <c r="EA36" s="13" t="str">
        <f t="shared" si="77"/>
        <v/>
      </c>
      <c r="EB36" s="13" t="str">
        <f t="shared" si="78"/>
        <v/>
      </c>
      <c r="EC36" s="13" t="str">
        <f t="shared" si="79"/>
        <v/>
      </c>
      <c r="ED36" s="13" t="str">
        <f t="shared" si="80"/>
        <v/>
      </c>
      <c r="EE36" s="13" t="str">
        <f t="shared" si="81"/>
        <v/>
      </c>
      <c r="EF36" s="13" t="str">
        <f t="shared" si="82"/>
        <v/>
      </c>
      <c r="EG36" s="13" t="str">
        <f t="shared" si="83"/>
        <v/>
      </c>
      <c r="EH36" s="13" t="str">
        <f t="shared" si="84"/>
        <v/>
      </c>
      <c r="EI36" s="13" t="str">
        <f t="shared" si="85"/>
        <v/>
      </c>
      <c r="EJ36" s="13" t="str">
        <f t="shared" si="86"/>
        <v/>
      </c>
      <c r="EK36" s="13" t="str">
        <f t="shared" si="87"/>
        <v/>
      </c>
      <c r="EL36" s="13" t="str">
        <f t="shared" si="88"/>
        <v/>
      </c>
      <c r="EM36" s="13" t="str">
        <f t="shared" si="89"/>
        <v/>
      </c>
      <c r="EN36" s="13" t="str">
        <f t="shared" si="90"/>
        <v/>
      </c>
      <c r="EO36" s="13" t="str">
        <f t="shared" si="91"/>
        <v/>
      </c>
      <c r="EP36" s="13" t="str">
        <f t="shared" si="92"/>
        <v/>
      </c>
      <c r="EQ36" s="13" t="str">
        <f t="shared" si="93"/>
        <v/>
      </c>
      <c r="ER36" s="13" t="str">
        <f t="shared" si="94"/>
        <v/>
      </c>
      <c r="ES36" s="13" t="str">
        <f t="shared" si="95"/>
        <v/>
      </c>
      <c r="ET36" s="13" t="str">
        <f t="shared" si="96"/>
        <v/>
      </c>
    </row>
    <row r="37" spans="1:150" ht="15" thickBot="1" x14ac:dyDescent="0.4">
      <c r="A37" s="19" t="s">
        <v>100</v>
      </c>
      <c r="B37" s="20" t="s">
        <v>101</v>
      </c>
      <c r="C37" s="81">
        <v>2479.6609745659798</v>
      </c>
      <c r="D37" s="81">
        <v>2553.3900532872399</v>
      </c>
      <c r="E37" s="81">
        <v>2111.2551633964299</v>
      </c>
      <c r="F37" s="81">
        <v>1993.59118390803</v>
      </c>
      <c r="G37" s="81">
        <v>1954.40803422873</v>
      </c>
      <c r="H37" s="81">
        <v>1938.6382245576399</v>
      </c>
      <c r="I37" s="81">
        <v>1839.2168332372401</v>
      </c>
      <c r="J37" s="81">
        <v>1768.7763903888699</v>
      </c>
      <c r="K37" s="81">
        <v>1832.64744797405</v>
      </c>
      <c r="L37" s="81">
        <v>1784.32823247446</v>
      </c>
      <c r="M37" s="81">
        <v>1773.1120703858701</v>
      </c>
      <c r="N37" s="81">
        <v>1726.8484633839901</v>
      </c>
      <c r="O37" s="81">
        <v>1714.3907143152401</v>
      </c>
      <c r="P37" s="81">
        <v>1701.1424284985401</v>
      </c>
      <c r="Q37" s="81">
        <v>1677.8389808782699</v>
      </c>
      <c r="R37" s="81">
        <v>1651.8722247861199</v>
      </c>
      <c r="S37" s="81">
        <v>1690.8709940205299</v>
      </c>
      <c r="T37" s="81">
        <v>1612.3820432882801</v>
      </c>
      <c r="U37" s="81">
        <v>1645.91938753465</v>
      </c>
      <c r="V37" s="81">
        <v>1666.8614469055201</v>
      </c>
      <c r="W37" s="81">
        <v>1644.0865854072299</v>
      </c>
      <c r="X37" s="81">
        <v>1624.43324714246</v>
      </c>
      <c r="Y37" s="81">
        <v>1634.66200272592</v>
      </c>
      <c r="Z37" s="81">
        <v>1745.5483114322401</v>
      </c>
      <c r="AA37" s="81">
        <v>1808.59421282775</v>
      </c>
      <c r="AB37" s="81">
        <v>1882.9556773567699</v>
      </c>
      <c r="AC37" s="81">
        <v>2017.4512368415301</v>
      </c>
      <c r="AD37" s="81">
        <v>1856.5858414038601</v>
      </c>
      <c r="AE37" s="81">
        <v>1978.10778502624</v>
      </c>
      <c r="AF37" s="81">
        <v>1882.7815451111301</v>
      </c>
      <c r="AG37" s="81">
        <v>1940.7474572383001</v>
      </c>
      <c r="AH37" s="81">
        <v>1760.62754783279</v>
      </c>
      <c r="AI37" s="81">
        <v>1775.2339837172501</v>
      </c>
      <c r="AJ37" s="81">
        <v>1723.96767671979</v>
      </c>
      <c r="AK37" s="81">
        <v>1647.9630312054101</v>
      </c>
      <c r="AL37" s="81">
        <v>1794.4007802684</v>
      </c>
      <c r="AM37" s="81">
        <v>1252.9523796466401</v>
      </c>
      <c r="AN37" s="81">
        <v>1385.5205504272201</v>
      </c>
      <c r="AO37" s="81">
        <v>1672.7862314240599</v>
      </c>
      <c r="AP37" s="81">
        <v>1670.1998949471299</v>
      </c>
      <c r="AQ37" s="81">
        <v>1668.1022157744301</v>
      </c>
      <c r="AR37" s="81">
        <v>1467.7287174902599</v>
      </c>
      <c r="AS37" s="81">
        <v>1454.7490924116501</v>
      </c>
      <c r="AT37" s="81">
        <v>1552.2701397261801</v>
      </c>
      <c r="AU37" s="81">
        <v>1547.29383878879</v>
      </c>
      <c r="AV37" s="81">
        <v>1442.89602897911</v>
      </c>
      <c r="AW37" s="81">
        <v>1569.5874650324099</v>
      </c>
      <c r="AX37" s="81">
        <v>1464.6058813469799</v>
      </c>
      <c r="AY37" s="81">
        <v>1534.12558940641</v>
      </c>
      <c r="AZ37" s="81">
        <v>1401.75164603484</v>
      </c>
      <c r="BA37" s="81">
        <v>1300.38505191026</v>
      </c>
      <c r="BB37" s="81">
        <v>1315.1959712430701</v>
      </c>
      <c r="BC37" s="81">
        <v>1309.80179524547</v>
      </c>
      <c r="BD37" s="81">
        <v>1343.8016845684299</v>
      </c>
      <c r="BE37" s="81">
        <v>1287.9744328264501</v>
      </c>
      <c r="BF37" s="113"/>
      <c r="BG37" s="82" t="str">
        <f t="shared" si="97"/>
        <v/>
      </c>
      <c r="BH37" s="82" t="str">
        <f t="shared" si="52"/>
        <v/>
      </c>
      <c r="BI37" s="82" t="str">
        <f t="shared" si="52"/>
        <v/>
      </c>
      <c r="BJ37" s="82" t="str">
        <f t="shared" si="52"/>
        <v/>
      </c>
      <c r="BK37" s="82" t="str">
        <f t="shared" si="52"/>
        <v/>
      </c>
      <c r="BL37" s="82" t="str">
        <f t="shared" si="52"/>
        <v/>
      </c>
      <c r="BM37" s="82" t="str">
        <f t="shared" si="52"/>
        <v/>
      </c>
      <c r="BN37" s="82" t="str">
        <f t="shared" si="52"/>
        <v/>
      </c>
      <c r="BO37" s="82" t="str">
        <f t="shared" si="52"/>
        <v/>
      </c>
      <c r="BP37" s="82" t="str">
        <f t="shared" si="52"/>
        <v/>
      </c>
      <c r="BQ37" s="82" t="str">
        <f t="shared" si="52"/>
        <v/>
      </c>
      <c r="BR37" s="82" t="str">
        <f t="shared" si="52"/>
        <v/>
      </c>
      <c r="BS37" s="82" t="str">
        <f t="shared" si="52"/>
        <v/>
      </c>
      <c r="BT37" s="82" t="str">
        <f t="shared" si="52"/>
        <v/>
      </c>
      <c r="BU37" s="82" t="str">
        <f t="shared" si="52"/>
        <v/>
      </c>
      <c r="BV37" s="82" t="str">
        <f t="shared" si="52"/>
        <v/>
      </c>
      <c r="BW37" s="82" t="str">
        <f t="shared" si="52"/>
        <v/>
      </c>
      <c r="BX37" s="82" t="str">
        <f t="shared" si="53"/>
        <v/>
      </c>
      <c r="BY37" s="82" t="str">
        <f t="shared" si="53"/>
        <v/>
      </c>
      <c r="BZ37" s="82" t="str">
        <f t="shared" si="53"/>
        <v/>
      </c>
      <c r="CA37" s="82" t="str">
        <f t="shared" si="53"/>
        <v/>
      </c>
      <c r="CB37" s="82" t="str">
        <f t="shared" si="53"/>
        <v/>
      </c>
      <c r="CC37" s="82" t="str">
        <f t="shared" si="53"/>
        <v/>
      </c>
      <c r="CD37" s="82" t="str">
        <f t="shared" si="53"/>
        <v/>
      </c>
      <c r="CE37" s="82" t="str">
        <f t="shared" si="53"/>
        <v/>
      </c>
      <c r="CF37" s="82" t="str">
        <f t="shared" si="53"/>
        <v/>
      </c>
      <c r="CG37" s="82" t="str">
        <f t="shared" si="53"/>
        <v/>
      </c>
      <c r="CH37" s="82" t="str">
        <f t="shared" si="53"/>
        <v/>
      </c>
      <c r="CI37" s="82" t="str">
        <f t="shared" si="53"/>
        <v/>
      </c>
      <c r="CJ37" s="82" t="str">
        <f t="shared" si="53"/>
        <v/>
      </c>
      <c r="CK37" s="13" t="str">
        <f t="shared" si="53"/>
        <v/>
      </c>
      <c r="CL37" s="13" t="str">
        <f t="shared" si="53"/>
        <v/>
      </c>
      <c r="CM37" s="13" t="str">
        <f t="shared" si="53"/>
        <v/>
      </c>
      <c r="CN37" s="13" t="str">
        <f t="shared" si="54"/>
        <v/>
      </c>
      <c r="CO37" s="13" t="str">
        <f t="shared" si="54"/>
        <v/>
      </c>
      <c r="CP37" s="13" t="str">
        <f t="shared" si="54"/>
        <v/>
      </c>
      <c r="CQ37" s="13" t="str">
        <f t="shared" si="54"/>
        <v/>
      </c>
      <c r="CR37" s="13" t="str">
        <f t="shared" si="54"/>
        <v/>
      </c>
      <c r="CS37" s="13" t="str">
        <f t="shared" si="54"/>
        <v/>
      </c>
      <c r="CT37" s="13" t="str">
        <f t="shared" si="54"/>
        <v/>
      </c>
      <c r="CU37" s="13" t="str">
        <f t="shared" si="54"/>
        <v/>
      </c>
      <c r="CV37" s="13" t="str">
        <f t="shared" si="54"/>
        <v/>
      </c>
      <c r="CW37" s="13" t="str">
        <f t="shared" si="54"/>
        <v/>
      </c>
      <c r="CX37" s="13" t="str">
        <f t="shared" si="54"/>
        <v/>
      </c>
      <c r="CY37" s="13" t="str">
        <f t="shared" si="54"/>
        <v/>
      </c>
      <c r="CZ37" s="13" t="str">
        <f t="shared" si="54"/>
        <v/>
      </c>
      <c r="DA37" s="13" t="str">
        <f t="shared" si="54"/>
        <v/>
      </c>
      <c r="DB37" s="13" t="str">
        <f t="shared" si="54"/>
        <v/>
      </c>
      <c r="DC37" s="13" t="str">
        <f t="shared" si="54"/>
        <v/>
      </c>
      <c r="DD37" s="13" t="str">
        <f t="shared" si="55"/>
        <v/>
      </c>
      <c r="DE37" s="13" t="str">
        <f t="shared" si="55"/>
        <v/>
      </c>
      <c r="DF37" s="13" t="str">
        <f t="shared" si="56"/>
        <v/>
      </c>
      <c r="DG37" s="13" t="str">
        <f t="shared" si="57"/>
        <v/>
      </c>
      <c r="DH37" s="13" t="str">
        <f t="shared" si="58"/>
        <v/>
      </c>
      <c r="DI37" s="13" t="str">
        <f t="shared" si="59"/>
        <v/>
      </c>
      <c r="DJ37" s="13" t="str">
        <f t="shared" si="60"/>
        <v/>
      </c>
      <c r="DK37" s="13" t="str">
        <f t="shared" si="61"/>
        <v/>
      </c>
      <c r="DL37" s="13" t="str">
        <f t="shared" si="62"/>
        <v/>
      </c>
      <c r="DM37" s="13" t="str">
        <f t="shared" si="63"/>
        <v/>
      </c>
      <c r="DN37" s="13" t="str">
        <f t="shared" si="64"/>
        <v/>
      </c>
      <c r="DO37" s="13" t="str">
        <f t="shared" si="65"/>
        <v/>
      </c>
      <c r="DP37" s="13" t="str">
        <f t="shared" si="66"/>
        <v/>
      </c>
      <c r="DQ37" s="13" t="str">
        <f t="shared" si="67"/>
        <v/>
      </c>
      <c r="DR37" s="13" t="str">
        <f t="shared" si="68"/>
        <v/>
      </c>
      <c r="DS37" s="13" t="str">
        <f t="shared" si="69"/>
        <v/>
      </c>
      <c r="DT37" s="13" t="str">
        <f t="shared" si="70"/>
        <v/>
      </c>
      <c r="DU37" s="13" t="str">
        <f t="shared" si="71"/>
        <v/>
      </c>
      <c r="DV37" s="13" t="str">
        <f t="shared" si="72"/>
        <v/>
      </c>
      <c r="DW37" s="13" t="str">
        <f t="shared" si="73"/>
        <v/>
      </c>
      <c r="DX37" s="13" t="str">
        <f t="shared" si="74"/>
        <v/>
      </c>
      <c r="DY37" s="13" t="str">
        <f t="shared" si="75"/>
        <v/>
      </c>
      <c r="DZ37" s="13" t="str">
        <f t="shared" si="76"/>
        <v/>
      </c>
      <c r="EA37" s="13" t="str">
        <f t="shared" si="77"/>
        <v/>
      </c>
      <c r="EB37" s="13" t="str">
        <f t="shared" si="78"/>
        <v/>
      </c>
      <c r="EC37" s="13" t="str">
        <f t="shared" si="79"/>
        <v/>
      </c>
      <c r="ED37" s="13" t="str">
        <f t="shared" si="80"/>
        <v/>
      </c>
      <c r="EE37" s="13" t="str">
        <f t="shared" si="81"/>
        <v/>
      </c>
      <c r="EF37" s="13" t="str">
        <f t="shared" si="82"/>
        <v/>
      </c>
      <c r="EG37" s="13" t="str">
        <f t="shared" si="83"/>
        <v/>
      </c>
      <c r="EH37" s="13" t="str">
        <f t="shared" si="84"/>
        <v/>
      </c>
      <c r="EI37" s="13" t="str">
        <f t="shared" si="85"/>
        <v/>
      </c>
      <c r="EJ37" s="13" t="str">
        <f t="shared" si="86"/>
        <v/>
      </c>
      <c r="EK37" s="13" t="str">
        <f t="shared" si="87"/>
        <v/>
      </c>
      <c r="EL37" s="13" t="str">
        <f t="shared" si="88"/>
        <v/>
      </c>
      <c r="EM37" s="13" t="str">
        <f t="shared" si="89"/>
        <v/>
      </c>
      <c r="EN37" s="13" t="str">
        <f t="shared" si="90"/>
        <v/>
      </c>
      <c r="EO37" s="13" t="str">
        <f t="shared" si="91"/>
        <v/>
      </c>
      <c r="EP37" s="13" t="str">
        <f t="shared" si="92"/>
        <v/>
      </c>
      <c r="EQ37" s="13" t="str">
        <f t="shared" si="93"/>
        <v/>
      </c>
      <c r="ER37" s="13" t="str">
        <f t="shared" si="94"/>
        <v/>
      </c>
      <c r="ES37" s="13" t="str">
        <f t="shared" si="95"/>
        <v/>
      </c>
      <c r="ET37" s="13" t="str">
        <f t="shared" si="96"/>
        <v/>
      </c>
    </row>
    <row r="38" spans="1:150" ht="15" thickBot="1" x14ac:dyDescent="0.4">
      <c r="A38" s="19" t="s">
        <v>102</v>
      </c>
      <c r="B38" s="20" t="s">
        <v>103</v>
      </c>
      <c r="C38" s="81">
        <v>96.864694462373194</v>
      </c>
      <c r="D38" s="81">
        <v>111.909725356797</v>
      </c>
      <c r="E38" s="81">
        <v>155.20232648593901</v>
      </c>
      <c r="F38" s="81">
        <v>133.950445610683</v>
      </c>
      <c r="G38" s="81">
        <v>142.20313699896201</v>
      </c>
      <c r="H38" s="81">
        <v>117.34382690990201</v>
      </c>
      <c r="I38" s="81">
        <v>100.893096056296</v>
      </c>
      <c r="J38" s="81">
        <v>83.621863923781504</v>
      </c>
      <c r="K38" s="81">
        <v>114.419932589406</v>
      </c>
      <c r="L38" s="81">
        <v>160.120173109229</v>
      </c>
      <c r="M38" s="81">
        <v>185.344225564406</v>
      </c>
      <c r="N38" s="81">
        <v>165.874948472196</v>
      </c>
      <c r="O38" s="81">
        <v>215.46882369998701</v>
      </c>
      <c r="P38" s="81">
        <v>190.76031355793</v>
      </c>
      <c r="Q38" s="81">
        <v>192.81994552651199</v>
      </c>
      <c r="R38" s="81">
        <v>187.61619254329401</v>
      </c>
      <c r="S38" s="81">
        <v>165.88365982368299</v>
      </c>
      <c r="T38" s="81">
        <v>159.87170578087</v>
      </c>
      <c r="U38" s="81">
        <v>165.86502603286601</v>
      </c>
      <c r="V38" s="81">
        <v>83.240160073685502</v>
      </c>
      <c r="W38" s="81">
        <v>74.670578754513301</v>
      </c>
      <c r="X38" s="81">
        <v>88.761619412039096</v>
      </c>
      <c r="Y38" s="81">
        <v>88.560390953589405</v>
      </c>
      <c r="Z38" s="81">
        <v>115.218917301494</v>
      </c>
      <c r="AA38" s="81">
        <v>141.84636899077699</v>
      </c>
      <c r="AB38" s="81">
        <v>167.78031234219901</v>
      </c>
      <c r="AC38" s="81">
        <v>175.041019762346</v>
      </c>
      <c r="AD38" s="81">
        <v>174.881645127469</v>
      </c>
      <c r="AE38" s="81">
        <v>198.90107438795999</v>
      </c>
      <c r="AF38" s="81">
        <v>212.189638112713</v>
      </c>
      <c r="AG38" s="81">
        <v>215.339307725639</v>
      </c>
      <c r="AH38" s="81">
        <v>196.279576871622</v>
      </c>
      <c r="AI38" s="81">
        <v>232.70343564014601</v>
      </c>
      <c r="AJ38" s="81">
        <v>219.39398460162101</v>
      </c>
      <c r="AK38" s="81">
        <v>217.488045077344</v>
      </c>
      <c r="AL38" s="81">
        <v>259.13682215731001</v>
      </c>
      <c r="AM38" s="81">
        <v>142.45471028566899</v>
      </c>
      <c r="AN38" s="81">
        <v>106.544380808893</v>
      </c>
      <c r="AO38" s="81">
        <v>225.30428507863499</v>
      </c>
      <c r="AP38" s="81">
        <v>285.35905146659701</v>
      </c>
      <c r="AQ38" s="81">
        <v>280.89213655046598</v>
      </c>
      <c r="AR38" s="81">
        <v>235.81902630497399</v>
      </c>
      <c r="AS38" s="81">
        <v>199.031344172308</v>
      </c>
      <c r="AT38" s="81">
        <v>196.633519707614</v>
      </c>
      <c r="AU38" s="81">
        <v>237.26396846098601</v>
      </c>
      <c r="AV38" s="81">
        <v>261.20210870024198</v>
      </c>
      <c r="AW38" s="81">
        <v>287.84918909862603</v>
      </c>
      <c r="AX38" s="81">
        <v>280.72676806315002</v>
      </c>
      <c r="AY38" s="81">
        <v>287.22262696540201</v>
      </c>
      <c r="AZ38" s="81">
        <v>298.62940488389398</v>
      </c>
      <c r="BA38" s="81">
        <v>289.35961813707598</v>
      </c>
      <c r="BB38" s="81">
        <v>280.38441654732202</v>
      </c>
      <c r="BC38" s="81">
        <v>263.61056197778498</v>
      </c>
      <c r="BD38" s="81">
        <v>298.25219412253699</v>
      </c>
      <c r="BE38" s="81">
        <v>296.61569943076603</v>
      </c>
      <c r="BF38" s="113"/>
      <c r="BG38" s="82" t="str">
        <f t="shared" si="97"/>
        <v/>
      </c>
      <c r="BH38" s="82" t="str">
        <f t="shared" si="52"/>
        <v/>
      </c>
      <c r="BI38" s="82" t="str">
        <f t="shared" si="52"/>
        <v/>
      </c>
      <c r="BJ38" s="82" t="str">
        <f t="shared" si="52"/>
        <v/>
      </c>
      <c r="BK38" s="82" t="str">
        <f t="shared" si="52"/>
        <v/>
      </c>
      <c r="BL38" s="82" t="str">
        <f t="shared" si="52"/>
        <v/>
      </c>
      <c r="BM38" s="82" t="str">
        <f t="shared" si="52"/>
        <v/>
      </c>
      <c r="BN38" s="82" t="str">
        <f t="shared" si="52"/>
        <v/>
      </c>
      <c r="BO38" s="82" t="str">
        <f t="shared" si="52"/>
        <v/>
      </c>
      <c r="BP38" s="82" t="str">
        <f t="shared" si="52"/>
        <v/>
      </c>
      <c r="BQ38" s="82" t="str">
        <f t="shared" si="52"/>
        <v/>
      </c>
      <c r="BR38" s="82" t="str">
        <f t="shared" si="52"/>
        <v/>
      </c>
      <c r="BS38" s="82" t="str">
        <f t="shared" si="52"/>
        <v/>
      </c>
      <c r="BT38" s="82" t="str">
        <f t="shared" si="52"/>
        <v/>
      </c>
      <c r="BU38" s="82" t="str">
        <f t="shared" si="52"/>
        <v/>
      </c>
      <c r="BV38" s="82" t="str">
        <f t="shared" si="52"/>
        <v/>
      </c>
      <c r="BW38" s="82" t="str">
        <f t="shared" si="52"/>
        <v/>
      </c>
      <c r="BX38" s="82" t="str">
        <f t="shared" si="53"/>
        <v/>
      </c>
      <c r="BY38" s="82" t="str">
        <f t="shared" si="53"/>
        <v/>
      </c>
      <c r="BZ38" s="82" t="str">
        <f t="shared" si="53"/>
        <v/>
      </c>
      <c r="CA38" s="82" t="str">
        <f t="shared" si="53"/>
        <v/>
      </c>
      <c r="CB38" s="82" t="str">
        <f t="shared" si="53"/>
        <v/>
      </c>
      <c r="CC38" s="82" t="str">
        <f t="shared" si="53"/>
        <v/>
      </c>
      <c r="CD38" s="82" t="str">
        <f t="shared" si="53"/>
        <v/>
      </c>
      <c r="CE38" s="82" t="str">
        <f t="shared" si="53"/>
        <v/>
      </c>
      <c r="CF38" s="82" t="str">
        <f t="shared" si="53"/>
        <v/>
      </c>
      <c r="CG38" s="82" t="str">
        <f t="shared" si="53"/>
        <v/>
      </c>
      <c r="CH38" s="82" t="str">
        <f t="shared" si="53"/>
        <v/>
      </c>
      <c r="CI38" s="82" t="str">
        <f t="shared" si="53"/>
        <v/>
      </c>
      <c r="CJ38" s="82" t="str">
        <f t="shared" si="53"/>
        <v/>
      </c>
      <c r="CK38" s="13" t="str">
        <f t="shared" si="53"/>
        <v/>
      </c>
      <c r="CL38" s="13" t="str">
        <f t="shared" si="53"/>
        <v/>
      </c>
      <c r="CM38" s="13" t="str">
        <f t="shared" si="53"/>
        <v/>
      </c>
      <c r="CN38" s="13" t="str">
        <f t="shared" si="54"/>
        <v/>
      </c>
      <c r="CO38" s="13" t="str">
        <f t="shared" si="54"/>
        <v/>
      </c>
      <c r="CP38" s="13" t="str">
        <f t="shared" si="54"/>
        <v/>
      </c>
      <c r="CQ38" s="13" t="str">
        <f t="shared" si="54"/>
        <v/>
      </c>
      <c r="CR38" s="13" t="str">
        <f t="shared" si="54"/>
        <v/>
      </c>
      <c r="CS38" s="13" t="str">
        <f t="shared" si="54"/>
        <v/>
      </c>
      <c r="CT38" s="13" t="str">
        <f t="shared" si="54"/>
        <v/>
      </c>
      <c r="CU38" s="13" t="str">
        <f t="shared" si="54"/>
        <v/>
      </c>
      <c r="CV38" s="13" t="str">
        <f t="shared" si="54"/>
        <v/>
      </c>
      <c r="CW38" s="13" t="str">
        <f t="shared" si="54"/>
        <v/>
      </c>
      <c r="CX38" s="13" t="str">
        <f t="shared" si="54"/>
        <v/>
      </c>
      <c r="CY38" s="13" t="str">
        <f t="shared" si="54"/>
        <v/>
      </c>
      <c r="CZ38" s="13" t="str">
        <f t="shared" si="54"/>
        <v/>
      </c>
      <c r="DA38" s="13" t="str">
        <f t="shared" si="54"/>
        <v/>
      </c>
      <c r="DB38" s="13" t="str">
        <f t="shared" si="54"/>
        <v/>
      </c>
      <c r="DC38" s="13" t="str">
        <f t="shared" si="54"/>
        <v/>
      </c>
      <c r="DD38" s="13" t="str">
        <f t="shared" si="55"/>
        <v/>
      </c>
      <c r="DE38" s="13" t="str">
        <f t="shared" si="55"/>
        <v/>
      </c>
      <c r="DF38" s="13" t="str">
        <f t="shared" si="56"/>
        <v/>
      </c>
      <c r="DG38" s="13" t="str">
        <f t="shared" si="57"/>
        <v/>
      </c>
      <c r="DH38" s="13" t="str">
        <f t="shared" si="58"/>
        <v/>
      </c>
      <c r="DI38" s="13" t="str">
        <f t="shared" si="59"/>
        <v/>
      </c>
      <c r="DJ38" s="13" t="str">
        <f t="shared" si="60"/>
        <v/>
      </c>
      <c r="DK38" s="13" t="str">
        <f t="shared" si="61"/>
        <v/>
      </c>
      <c r="DL38" s="13" t="str">
        <f t="shared" si="62"/>
        <v/>
      </c>
      <c r="DM38" s="13" t="str">
        <f t="shared" si="63"/>
        <v/>
      </c>
      <c r="DN38" s="13" t="str">
        <f t="shared" si="64"/>
        <v/>
      </c>
      <c r="DO38" s="13" t="str">
        <f t="shared" si="65"/>
        <v/>
      </c>
      <c r="DP38" s="13" t="str">
        <f t="shared" si="66"/>
        <v/>
      </c>
      <c r="DQ38" s="13" t="str">
        <f t="shared" si="67"/>
        <v/>
      </c>
      <c r="DR38" s="13" t="str">
        <f t="shared" si="68"/>
        <v/>
      </c>
      <c r="DS38" s="13" t="str">
        <f t="shared" si="69"/>
        <v/>
      </c>
      <c r="DT38" s="13" t="str">
        <f t="shared" si="70"/>
        <v/>
      </c>
      <c r="DU38" s="13" t="str">
        <f t="shared" si="71"/>
        <v/>
      </c>
      <c r="DV38" s="13" t="str">
        <f t="shared" si="72"/>
        <v/>
      </c>
      <c r="DW38" s="13" t="str">
        <f t="shared" si="73"/>
        <v/>
      </c>
      <c r="DX38" s="13" t="str">
        <f t="shared" si="74"/>
        <v/>
      </c>
      <c r="DY38" s="13" t="str">
        <f t="shared" si="75"/>
        <v/>
      </c>
      <c r="DZ38" s="13" t="str">
        <f t="shared" si="76"/>
        <v/>
      </c>
      <c r="EA38" s="13" t="str">
        <f t="shared" si="77"/>
        <v/>
      </c>
      <c r="EB38" s="13" t="str">
        <f t="shared" si="78"/>
        <v/>
      </c>
      <c r="EC38" s="13" t="str">
        <f t="shared" si="79"/>
        <v/>
      </c>
      <c r="ED38" s="13" t="str">
        <f t="shared" si="80"/>
        <v/>
      </c>
      <c r="EE38" s="13" t="str">
        <f t="shared" si="81"/>
        <v/>
      </c>
      <c r="EF38" s="13" t="str">
        <f t="shared" si="82"/>
        <v/>
      </c>
      <c r="EG38" s="13" t="str">
        <f t="shared" si="83"/>
        <v/>
      </c>
      <c r="EH38" s="13" t="str">
        <f t="shared" si="84"/>
        <v/>
      </c>
      <c r="EI38" s="13" t="str">
        <f t="shared" si="85"/>
        <v/>
      </c>
      <c r="EJ38" s="13" t="str">
        <f t="shared" si="86"/>
        <v/>
      </c>
      <c r="EK38" s="13" t="str">
        <f t="shared" si="87"/>
        <v/>
      </c>
      <c r="EL38" s="13" t="str">
        <f t="shared" si="88"/>
        <v/>
      </c>
      <c r="EM38" s="13" t="str">
        <f t="shared" si="89"/>
        <v/>
      </c>
      <c r="EN38" s="13" t="str">
        <f t="shared" si="90"/>
        <v/>
      </c>
      <c r="EO38" s="13" t="str">
        <f t="shared" si="91"/>
        <v/>
      </c>
      <c r="EP38" s="13" t="str">
        <f t="shared" si="92"/>
        <v/>
      </c>
      <c r="EQ38" s="13" t="str">
        <f t="shared" si="93"/>
        <v/>
      </c>
      <c r="ER38" s="13" t="str">
        <f t="shared" si="94"/>
        <v/>
      </c>
      <c r="ES38" s="13" t="str">
        <f t="shared" si="95"/>
        <v/>
      </c>
      <c r="ET38" s="13" t="str">
        <f t="shared" si="96"/>
        <v/>
      </c>
    </row>
    <row r="39" spans="1:150" ht="15" thickBot="1" x14ac:dyDescent="0.4">
      <c r="A39" s="19" t="s">
        <v>104</v>
      </c>
      <c r="B39" s="20" t="s">
        <v>8</v>
      </c>
      <c r="C39" s="81">
        <v>3331.5445702023198</v>
      </c>
      <c r="D39" s="81">
        <v>3275.32900620177</v>
      </c>
      <c r="E39" s="81">
        <v>3157.3032985085802</v>
      </c>
      <c r="F39" s="81">
        <v>3033.54329325258</v>
      </c>
      <c r="G39" s="81">
        <v>2973.04309476139</v>
      </c>
      <c r="H39" s="81">
        <v>2797.04153792639</v>
      </c>
      <c r="I39" s="81">
        <v>2730.8696108733102</v>
      </c>
      <c r="J39" s="81">
        <v>2565.0918706718098</v>
      </c>
      <c r="K39" s="81">
        <v>2675.7104497065102</v>
      </c>
      <c r="L39" s="81">
        <v>2647.3013445516399</v>
      </c>
      <c r="M39" s="81">
        <v>2796.2802951958201</v>
      </c>
      <c r="N39" s="81">
        <v>2906.9681885415498</v>
      </c>
      <c r="O39" s="81">
        <v>2943.4062823903901</v>
      </c>
      <c r="P39" s="81">
        <v>2858.70159499598</v>
      </c>
      <c r="Q39" s="81">
        <v>2721.8778192141099</v>
      </c>
      <c r="R39" s="81">
        <v>2764.8018026141099</v>
      </c>
      <c r="S39" s="81">
        <v>2703.47340084098</v>
      </c>
      <c r="T39" s="81">
        <v>2673.8492069763602</v>
      </c>
      <c r="U39" s="81">
        <v>3021.09088565818</v>
      </c>
      <c r="V39" s="81">
        <v>3077.18411751235</v>
      </c>
      <c r="W39" s="81">
        <v>2906.29636838546</v>
      </c>
      <c r="X39" s="81">
        <v>3041.4524647834901</v>
      </c>
      <c r="Y39" s="81">
        <v>3220.54728328493</v>
      </c>
      <c r="Z39" s="81">
        <v>3271.9543827027801</v>
      </c>
      <c r="AA39" s="81">
        <v>3571.6847350534899</v>
      </c>
      <c r="AB39" s="81">
        <v>3635.3275200450598</v>
      </c>
      <c r="AC39" s="81">
        <v>3751.02788492019</v>
      </c>
      <c r="AD39" s="81">
        <v>3737.6190262720502</v>
      </c>
      <c r="AE39" s="81">
        <v>3843.6167399533201</v>
      </c>
      <c r="AF39" s="81">
        <v>3689.8723108471399</v>
      </c>
      <c r="AG39" s="81">
        <v>3541.9041891936599</v>
      </c>
      <c r="AH39" s="81">
        <v>3408.23551990141</v>
      </c>
      <c r="AI39" s="81">
        <v>3669.8383787459202</v>
      </c>
      <c r="AJ39" s="81">
        <v>3544.6490721579198</v>
      </c>
      <c r="AK39" s="81">
        <v>3416.3097535219199</v>
      </c>
      <c r="AL39" s="81">
        <v>3345.0414990519998</v>
      </c>
      <c r="AM39" s="81">
        <v>2046.1818612727</v>
      </c>
      <c r="AN39" s="81">
        <v>2288.84434501942</v>
      </c>
      <c r="AO39" s="81">
        <v>2940.8795473637301</v>
      </c>
      <c r="AP39" s="81">
        <v>3139.66895767698</v>
      </c>
      <c r="AQ39" s="81">
        <v>3282.10878849849</v>
      </c>
      <c r="AR39" s="81">
        <v>3380.40734583012</v>
      </c>
      <c r="AS39" s="81">
        <v>3433.5881939201799</v>
      </c>
      <c r="AT39" s="81">
        <v>3642.0912606413499</v>
      </c>
      <c r="AU39" s="81">
        <v>3634.1756423250099</v>
      </c>
      <c r="AV39" s="81">
        <v>3387.7125256993099</v>
      </c>
      <c r="AW39" s="81">
        <v>3413.55494525211</v>
      </c>
      <c r="AX39" s="81">
        <v>3374.1639413841999</v>
      </c>
      <c r="AY39" s="81">
        <v>3291.0253717802898</v>
      </c>
      <c r="AZ39" s="81">
        <v>3148.44278243076</v>
      </c>
      <c r="BA39" s="81">
        <v>3089.7022867094202</v>
      </c>
      <c r="BB39" s="81">
        <v>3037.6178691760301</v>
      </c>
      <c r="BC39" s="81">
        <v>2997.5551621986101</v>
      </c>
      <c r="BD39" s="81">
        <v>2894.4542516843198</v>
      </c>
      <c r="BE39" s="81">
        <v>2862.9839771945299</v>
      </c>
      <c r="BF39" s="113"/>
      <c r="BG39" s="82" t="str">
        <f t="shared" si="97"/>
        <v/>
      </c>
      <c r="BH39" s="82" t="str">
        <f t="shared" si="52"/>
        <v/>
      </c>
      <c r="BI39" s="82" t="str">
        <f t="shared" si="52"/>
        <v/>
      </c>
      <c r="BJ39" s="82" t="str">
        <f t="shared" si="52"/>
        <v/>
      </c>
      <c r="BK39" s="82" t="str">
        <f t="shared" si="52"/>
        <v/>
      </c>
      <c r="BL39" s="82" t="str">
        <f t="shared" si="52"/>
        <v/>
      </c>
      <c r="BM39" s="82" t="str">
        <f t="shared" si="52"/>
        <v/>
      </c>
      <c r="BN39" s="82" t="str">
        <f t="shared" si="52"/>
        <v/>
      </c>
      <c r="BO39" s="82" t="str">
        <f t="shared" si="52"/>
        <v/>
      </c>
      <c r="BP39" s="82" t="str">
        <f t="shared" si="52"/>
        <v/>
      </c>
      <c r="BQ39" s="82" t="str">
        <f t="shared" si="52"/>
        <v/>
      </c>
      <c r="BR39" s="82" t="str">
        <f t="shared" si="52"/>
        <v/>
      </c>
      <c r="BS39" s="82" t="str">
        <f t="shared" si="52"/>
        <v/>
      </c>
      <c r="BT39" s="82" t="str">
        <f t="shared" si="52"/>
        <v/>
      </c>
      <c r="BU39" s="82" t="str">
        <f t="shared" si="52"/>
        <v/>
      </c>
      <c r="BV39" s="82" t="str">
        <f t="shared" si="52"/>
        <v/>
      </c>
      <c r="BW39" s="82" t="str">
        <f t="shared" si="52"/>
        <v/>
      </c>
      <c r="BX39" s="82" t="str">
        <f t="shared" si="53"/>
        <v/>
      </c>
      <c r="BY39" s="82" t="str">
        <f t="shared" si="53"/>
        <v/>
      </c>
      <c r="BZ39" s="82" t="str">
        <f t="shared" si="53"/>
        <v/>
      </c>
      <c r="CA39" s="82" t="str">
        <f t="shared" si="53"/>
        <v/>
      </c>
      <c r="CB39" s="82" t="str">
        <f t="shared" si="53"/>
        <v/>
      </c>
      <c r="CC39" s="82" t="str">
        <f t="shared" si="53"/>
        <v/>
      </c>
      <c r="CD39" s="82" t="str">
        <f t="shared" si="53"/>
        <v/>
      </c>
      <c r="CE39" s="82" t="str">
        <f t="shared" si="53"/>
        <v/>
      </c>
      <c r="CF39" s="82" t="str">
        <f t="shared" si="53"/>
        <v/>
      </c>
      <c r="CG39" s="82" t="str">
        <f t="shared" si="53"/>
        <v/>
      </c>
      <c r="CH39" s="82" t="str">
        <f t="shared" si="53"/>
        <v/>
      </c>
      <c r="CI39" s="82" t="str">
        <f t="shared" si="53"/>
        <v/>
      </c>
      <c r="CJ39" s="82" t="str">
        <f t="shared" si="53"/>
        <v/>
      </c>
      <c r="CK39" s="13" t="str">
        <f t="shared" si="53"/>
        <v/>
      </c>
      <c r="CL39" s="13" t="str">
        <f t="shared" si="53"/>
        <v/>
      </c>
      <c r="CM39" s="13" t="str">
        <f t="shared" si="53"/>
        <v/>
      </c>
      <c r="CN39" s="13" t="str">
        <f t="shared" si="54"/>
        <v/>
      </c>
      <c r="CO39" s="13" t="str">
        <f t="shared" si="54"/>
        <v/>
      </c>
      <c r="CP39" s="13" t="str">
        <f t="shared" si="54"/>
        <v/>
      </c>
      <c r="CQ39" s="13" t="str">
        <f t="shared" si="54"/>
        <v/>
      </c>
      <c r="CR39" s="13" t="str">
        <f t="shared" si="54"/>
        <v/>
      </c>
      <c r="CS39" s="13" t="str">
        <f t="shared" si="54"/>
        <v/>
      </c>
      <c r="CT39" s="13" t="str">
        <f t="shared" si="54"/>
        <v/>
      </c>
      <c r="CU39" s="13" t="str">
        <f t="shared" si="54"/>
        <v/>
      </c>
      <c r="CV39" s="13" t="str">
        <f t="shared" si="54"/>
        <v/>
      </c>
      <c r="CW39" s="13" t="str">
        <f t="shared" si="54"/>
        <v/>
      </c>
      <c r="CX39" s="13" t="str">
        <f t="shared" si="54"/>
        <v/>
      </c>
      <c r="CY39" s="13" t="str">
        <f t="shared" si="54"/>
        <v/>
      </c>
      <c r="CZ39" s="13" t="str">
        <f t="shared" si="54"/>
        <v/>
      </c>
      <c r="DA39" s="13" t="str">
        <f t="shared" si="54"/>
        <v/>
      </c>
      <c r="DB39" s="13" t="str">
        <f t="shared" si="54"/>
        <v/>
      </c>
      <c r="DC39" s="13" t="str">
        <f t="shared" si="54"/>
        <v/>
      </c>
      <c r="DD39" s="13" t="str">
        <f t="shared" si="55"/>
        <v/>
      </c>
      <c r="DE39" s="13" t="str">
        <f t="shared" si="55"/>
        <v/>
      </c>
      <c r="DF39" s="13" t="str">
        <f t="shared" si="56"/>
        <v/>
      </c>
      <c r="DG39" s="13" t="str">
        <f t="shared" si="57"/>
        <v/>
      </c>
      <c r="DH39" s="13" t="str">
        <f t="shared" si="58"/>
        <v/>
      </c>
      <c r="DI39" s="13" t="str">
        <f t="shared" si="59"/>
        <v/>
      </c>
      <c r="DJ39" s="13" t="str">
        <f t="shared" si="60"/>
        <v/>
      </c>
      <c r="DK39" s="13" t="str">
        <f t="shared" si="61"/>
        <v/>
      </c>
      <c r="DL39" s="13" t="str">
        <f t="shared" si="62"/>
        <v/>
      </c>
      <c r="DM39" s="13" t="str">
        <f t="shared" si="63"/>
        <v/>
      </c>
      <c r="DN39" s="13" t="str">
        <f t="shared" si="64"/>
        <v/>
      </c>
      <c r="DO39" s="13" t="str">
        <f t="shared" si="65"/>
        <v/>
      </c>
      <c r="DP39" s="13" t="str">
        <f t="shared" si="66"/>
        <v/>
      </c>
      <c r="DQ39" s="13" t="str">
        <f t="shared" si="67"/>
        <v/>
      </c>
      <c r="DR39" s="13" t="str">
        <f t="shared" si="68"/>
        <v/>
      </c>
      <c r="DS39" s="13" t="str">
        <f t="shared" si="69"/>
        <v/>
      </c>
      <c r="DT39" s="13" t="str">
        <f t="shared" si="70"/>
        <v/>
      </c>
      <c r="DU39" s="13" t="str">
        <f t="shared" si="71"/>
        <v/>
      </c>
      <c r="DV39" s="13" t="str">
        <f t="shared" si="72"/>
        <v/>
      </c>
      <c r="DW39" s="13" t="str">
        <f t="shared" si="73"/>
        <v/>
      </c>
      <c r="DX39" s="13" t="str">
        <f t="shared" si="74"/>
        <v/>
      </c>
      <c r="DY39" s="13" t="str">
        <f t="shared" si="75"/>
        <v/>
      </c>
      <c r="DZ39" s="13" t="str">
        <f t="shared" si="76"/>
        <v/>
      </c>
      <c r="EA39" s="13" t="str">
        <f t="shared" si="77"/>
        <v/>
      </c>
      <c r="EB39" s="13" t="str">
        <f t="shared" si="78"/>
        <v/>
      </c>
      <c r="EC39" s="13" t="str">
        <f t="shared" si="79"/>
        <v/>
      </c>
      <c r="ED39" s="13" t="str">
        <f t="shared" si="80"/>
        <v/>
      </c>
      <c r="EE39" s="13" t="str">
        <f t="shared" si="81"/>
        <v/>
      </c>
      <c r="EF39" s="13" t="str">
        <f t="shared" si="82"/>
        <v/>
      </c>
      <c r="EG39" s="13" t="str">
        <f t="shared" si="83"/>
        <v/>
      </c>
      <c r="EH39" s="13" t="str">
        <f t="shared" si="84"/>
        <v/>
      </c>
      <c r="EI39" s="13" t="str">
        <f t="shared" si="85"/>
        <v/>
      </c>
      <c r="EJ39" s="13" t="str">
        <f t="shared" si="86"/>
        <v/>
      </c>
      <c r="EK39" s="13" t="str">
        <f t="shared" si="87"/>
        <v/>
      </c>
      <c r="EL39" s="13" t="str">
        <f t="shared" si="88"/>
        <v/>
      </c>
      <c r="EM39" s="13" t="str">
        <f t="shared" si="89"/>
        <v/>
      </c>
      <c r="EN39" s="13" t="str">
        <f t="shared" si="90"/>
        <v/>
      </c>
      <c r="EO39" s="13" t="str">
        <f t="shared" si="91"/>
        <v/>
      </c>
      <c r="EP39" s="13" t="str">
        <f t="shared" si="92"/>
        <v/>
      </c>
      <c r="EQ39" s="13" t="str">
        <f t="shared" si="93"/>
        <v/>
      </c>
      <c r="ER39" s="13" t="str">
        <f t="shared" si="94"/>
        <v/>
      </c>
      <c r="ES39" s="13" t="str">
        <f t="shared" si="95"/>
        <v/>
      </c>
      <c r="ET39" s="13" t="str">
        <f t="shared" si="96"/>
        <v/>
      </c>
    </row>
    <row r="40" spans="1:150" ht="15" thickBot="1" x14ac:dyDescent="0.4">
      <c r="A40" s="18"/>
      <c r="B40" s="18" t="s">
        <v>146</v>
      </c>
      <c r="C40" s="77">
        <v>6971.9651246330432</v>
      </c>
      <c r="D40" s="77">
        <v>7010.4195482345731</v>
      </c>
      <c r="E40" s="77">
        <v>6380.59362848414</v>
      </c>
      <c r="F40" s="77">
        <v>6196.3955202631732</v>
      </c>
      <c r="G40" s="77">
        <v>6030.6287559600696</v>
      </c>
      <c r="H40" s="77">
        <v>5826.2531764060259</v>
      </c>
      <c r="I40" s="77">
        <v>5687.0337332467388</v>
      </c>
      <c r="J40" s="77">
        <v>5465.3633449931731</v>
      </c>
      <c r="K40" s="77">
        <v>5737.5555285473347</v>
      </c>
      <c r="L40" s="77">
        <v>5677.9223263771546</v>
      </c>
      <c r="M40" s="77">
        <v>5856.6418883172792</v>
      </c>
      <c r="N40" s="77">
        <v>5921.2016132147082</v>
      </c>
      <c r="O40" s="77">
        <v>6048.2960066944615</v>
      </c>
      <c r="P40" s="77">
        <v>5907.1915862837486</v>
      </c>
      <c r="Q40" s="77">
        <v>5712.4896599341955</v>
      </c>
      <c r="R40" s="77">
        <v>5779.7863360617412</v>
      </c>
      <c r="S40" s="77">
        <v>5722.4392411340687</v>
      </c>
      <c r="T40" s="77">
        <v>5596.3021986159165</v>
      </c>
      <c r="U40" s="77">
        <v>6038.1413810602025</v>
      </c>
      <c r="V40" s="77">
        <v>5921.4275600295514</v>
      </c>
      <c r="W40" s="77">
        <v>5737.2784451980742</v>
      </c>
      <c r="X40" s="77">
        <v>5905.371422518796</v>
      </c>
      <c r="Y40" s="77">
        <v>6209.7909045351971</v>
      </c>
      <c r="Z40" s="77">
        <v>6502.307008531915</v>
      </c>
      <c r="AA40" s="77">
        <v>6792.5796494385922</v>
      </c>
      <c r="AB40" s="77">
        <v>7027.3018306383192</v>
      </c>
      <c r="AC40" s="77">
        <v>7268.9695303633234</v>
      </c>
      <c r="AD40" s="77">
        <v>7045.0144407312309</v>
      </c>
      <c r="AE40" s="77">
        <v>7332.8365000905287</v>
      </c>
      <c r="AF40" s="77">
        <v>7034.6332282536205</v>
      </c>
      <c r="AG40" s="77">
        <v>6988.2437174666911</v>
      </c>
      <c r="AH40" s="77">
        <v>6588.6259702242733</v>
      </c>
      <c r="AI40" s="77">
        <v>7012.0382001876478</v>
      </c>
      <c r="AJ40" s="77">
        <v>6722.459003507025</v>
      </c>
      <c r="AK40" s="77">
        <v>6478.1792412513287</v>
      </c>
      <c r="AL40" s="77">
        <v>6630.8719183283465</v>
      </c>
      <c r="AM40" s="77">
        <v>4455.3070796226239</v>
      </c>
      <c r="AN40" s="77">
        <v>4913.59761315378</v>
      </c>
      <c r="AO40" s="77">
        <v>6058.3706739984027</v>
      </c>
      <c r="AP40" s="77">
        <v>6184.7221566529852</v>
      </c>
      <c r="AQ40" s="77">
        <v>6329.1658815798301</v>
      </c>
      <c r="AR40" s="77">
        <v>6158.9588363588909</v>
      </c>
      <c r="AS40" s="77">
        <v>6221.6085059821808</v>
      </c>
      <c r="AT40" s="77">
        <v>6554.5873188499181</v>
      </c>
      <c r="AU40" s="77">
        <v>6710.7694520737405</v>
      </c>
      <c r="AV40" s="77">
        <v>6404.6668126365475</v>
      </c>
      <c r="AW40" s="77">
        <v>6546.2669274160917</v>
      </c>
      <c r="AX40" s="77">
        <v>6469.2442251964685</v>
      </c>
      <c r="AY40" s="77">
        <v>6438.5850351372437</v>
      </c>
      <c r="AZ40" s="77">
        <v>6151.1001445838219</v>
      </c>
      <c r="BA40" s="77">
        <v>5940.9990678505619</v>
      </c>
      <c r="BB40" s="77">
        <v>5853.5609760408224</v>
      </c>
      <c r="BC40" s="77">
        <v>5801.5170160883727</v>
      </c>
      <c r="BD40" s="77">
        <v>5723.2593010824421</v>
      </c>
      <c r="BE40" s="77">
        <v>5725.8307954776828</v>
      </c>
      <c r="BF40" s="114"/>
      <c r="BG40" s="82" t="str">
        <f t="shared" si="97"/>
        <v/>
      </c>
      <c r="BH40" s="82" t="str">
        <f t="shared" si="52"/>
        <v/>
      </c>
      <c r="BI40" s="82" t="str">
        <f t="shared" si="52"/>
        <v/>
      </c>
      <c r="BJ40" s="82" t="str">
        <f t="shared" si="52"/>
        <v/>
      </c>
      <c r="BK40" s="82" t="str">
        <f t="shared" si="52"/>
        <v/>
      </c>
      <c r="BL40" s="82" t="str">
        <f t="shared" si="52"/>
        <v/>
      </c>
      <c r="BM40" s="82" t="str">
        <f t="shared" si="52"/>
        <v/>
      </c>
      <c r="BN40" s="82" t="str">
        <f t="shared" si="52"/>
        <v/>
      </c>
      <c r="BO40" s="82" t="str">
        <f t="shared" si="52"/>
        <v/>
      </c>
      <c r="BP40" s="82" t="str">
        <f t="shared" si="52"/>
        <v/>
      </c>
      <c r="BQ40" s="82" t="str">
        <f t="shared" si="52"/>
        <v/>
      </c>
      <c r="BR40" s="82" t="str">
        <f t="shared" si="52"/>
        <v/>
      </c>
      <c r="BS40" s="82" t="str">
        <f t="shared" si="52"/>
        <v/>
      </c>
      <c r="BT40" s="82" t="str">
        <f t="shared" si="52"/>
        <v/>
      </c>
      <c r="BU40" s="82" t="str">
        <f t="shared" si="52"/>
        <v/>
      </c>
      <c r="BV40" s="82" t="str">
        <f t="shared" si="52"/>
        <v/>
      </c>
      <c r="BW40" s="82" t="str">
        <f t="shared" si="52"/>
        <v/>
      </c>
      <c r="BX40" s="82" t="str">
        <f t="shared" si="53"/>
        <v/>
      </c>
      <c r="BY40" s="82" t="str">
        <f t="shared" si="53"/>
        <v/>
      </c>
      <c r="BZ40" s="82" t="str">
        <f t="shared" si="53"/>
        <v/>
      </c>
      <c r="CA40" s="82" t="str">
        <f t="shared" si="53"/>
        <v/>
      </c>
      <c r="CB40" s="82" t="str">
        <f t="shared" si="53"/>
        <v/>
      </c>
      <c r="CC40" s="82" t="str">
        <f t="shared" si="53"/>
        <v/>
      </c>
      <c r="CD40" s="82" t="str">
        <f t="shared" si="53"/>
        <v/>
      </c>
      <c r="CE40" s="82" t="str">
        <f t="shared" si="53"/>
        <v/>
      </c>
      <c r="CF40" s="82" t="str">
        <f t="shared" si="53"/>
        <v/>
      </c>
      <c r="CG40" s="82" t="str">
        <f t="shared" si="53"/>
        <v/>
      </c>
      <c r="CH40" s="82" t="str">
        <f t="shared" si="53"/>
        <v/>
      </c>
      <c r="CI40" s="82" t="str">
        <f t="shared" si="53"/>
        <v/>
      </c>
      <c r="CJ40" s="82" t="str">
        <f t="shared" si="53"/>
        <v/>
      </c>
      <c r="CK40" s="13" t="str">
        <f t="shared" si="53"/>
        <v/>
      </c>
      <c r="CL40" s="13" t="str">
        <f t="shared" si="53"/>
        <v/>
      </c>
      <c r="CM40" s="13" t="str">
        <f t="shared" si="53"/>
        <v/>
      </c>
      <c r="CN40" s="13" t="str">
        <f t="shared" si="54"/>
        <v/>
      </c>
      <c r="CO40" s="13" t="str">
        <f t="shared" si="54"/>
        <v/>
      </c>
      <c r="CP40" s="13" t="str">
        <f t="shared" si="54"/>
        <v/>
      </c>
      <c r="CQ40" s="13" t="str">
        <f t="shared" si="54"/>
        <v/>
      </c>
      <c r="CR40" s="13" t="str">
        <f t="shared" si="54"/>
        <v/>
      </c>
      <c r="CS40" s="13" t="str">
        <f t="shared" si="54"/>
        <v/>
      </c>
      <c r="CT40" s="13" t="str">
        <f t="shared" si="54"/>
        <v/>
      </c>
      <c r="CU40" s="13" t="str">
        <f t="shared" si="54"/>
        <v/>
      </c>
      <c r="CV40" s="13" t="str">
        <f t="shared" si="54"/>
        <v/>
      </c>
      <c r="CW40" s="13" t="str">
        <f t="shared" si="54"/>
        <v/>
      </c>
      <c r="CX40" s="13" t="str">
        <f t="shared" si="54"/>
        <v/>
      </c>
      <c r="CY40" s="13" t="str">
        <f t="shared" si="54"/>
        <v/>
      </c>
      <c r="CZ40" s="13" t="str">
        <f t="shared" si="54"/>
        <v/>
      </c>
      <c r="DA40" s="13" t="str">
        <f t="shared" si="54"/>
        <v/>
      </c>
      <c r="DB40" s="13" t="str">
        <f t="shared" si="54"/>
        <v/>
      </c>
      <c r="DC40" s="13" t="str">
        <f t="shared" si="54"/>
        <v/>
      </c>
      <c r="DD40" s="13" t="str">
        <f t="shared" si="55"/>
        <v/>
      </c>
      <c r="DE40" s="13" t="str">
        <f t="shared" si="55"/>
        <v/>
      </c>
      <c r="DF40" s="13" t="str">
        <f t="shared" si="56"/>
        <v/>
      </c>
      <c r="DG40" s="13" t="str">
        <f t="shared" si="57"/>
        <v/>
      </c>
      <c r="DH40" s="13" t="str">
        <f t="shared" si="58"/>
        <v/>
      </c>
      <c r="DI40" s="13" t="str">
        <f t="shared" si="59"/>
        <v/>
      </c>
      <c r="DJ40" s="13" t="str">
        <f t="shared" si="60"/>
        <v/>
      </c>
      <c r="DK40" s="13" t="str">
        <f t="shared" si="61"/>
        <v/>
      </c>
      <c r="DL40" s="13" t="str">
        <f t="shared" si="62"/>
        <v/>
      </c>
      <c r="DM40" s="13" t="str">
        <f t="shared" si="63"/>
        <v/>
      </c>
      <c r="DN40" s="13" t="str">
        <f t="shared" si="64"/>
        <v/>
      </c>
      <c r="DO40" s="13" t="str">
        <f t="shared" si="65"/>
        <v/>
      </c>
      <c r="DP40" s="13" t="str">
        <f t="shared" si="66"/>
        <v/>
      </c>
      <c r="DQ40" s="13" t="str">
        <f t="shared" si="67"/>
        <v/>
      </c>
      <c r="DR40" s="13" t="str">
        <f t="shared" si="68"/>
        <v/>
      </c>
      <c r="DS40" s="13" t="str">
        <f t="shared" si="69"/>
        <v/>
      </c>
      <c r="DT40" s="13" t="str">
        <f t="shared" si="70"/>
        <v/>
      </c>
      <c r="DU40" s="13" t="str">
        <f t="shared" si="71"/>
        <v/>
      </c>
      <c r="DV40" s="13" t="str">
        <f t="shared" si="72"/>
        <v/>
      </c>
      <c r="DW40" s="13" t="str">
        <f t="shared" si="73"/>
        <v/>
      </c>
      <c r="DX40" s="13" t="str">
        <f t="shared" si="74"/>
        <v/>
      </c>
      <c r="DY40" s="13" t="str">
        <f t="shared" si="75"/>
        <v/>
      </c>
      <c r="DZ40" s="13" t="str">
        <f t="shared" si="76"/>
        <v/>
      </c>
      <c r="EA40" s="13" t="str">
        <f t="shared" si="77"/>
        <v/>
      </c>
      <c r="EB40" s="13" t="str">
        <f t="shared" si="78"/>
        <v/>
      </c>
      <c r="EC40" s="13" t="str">
        <f t="shared" si="79"/>
        <v/>
      </c>
      <c r="ED40" s="13" t="str">
        <f t="shared" si="80"/>
        <v/>
      </c>
      <c r="EE40" s="13" t="str">
        <f t="shared" si="81"/>
        <v/>
      </c>
      <c r="EF40" s="13" t="str">
        <f t="shared" si="82"/>
        <v/>
      </c>
      <c r="EG40" s="13" t="str">
        <f t="shared" si="83"/>
        <v/>
      </c>
      <c r="EH40" s="13" t="str">
        <f t="shared" si="84"/>
        <v/>
      </c>
      <c r="EI40" s="13" t="str">
        <f t="shared" si="85"/>
        <v/>
      </c>
      <c r="EJ40" s="13" t="str">
        <f t="shared" si="86"/>
        <v/>
      </c>
      <c r="EK40" s="13" t="str">
        <f t="shared" si="87"/>
        <v/>
      </c>
      <c r="EL40" s="13" t="str">
        <f t="shared" si="88"/>
        <v/>
      </c>
      <c r="EM40" s="13" t="str">
        <f t="shared" si="89"/>
        <v/>
      </c>
      <c r="EN40" s="13" t="str">
        <f t="shared" si="90"/>
        <v/>
      </c>
      <c r="EO40" s="13" t="str">
        <f t="shared" si="91"/>
        <v/>
      </c>
      <c r="EP40" s="13" t="str">
        <f t="shared" si="92"/>
        <v/>
      </c>
      <c r="EQ40" s="13" t="str">
        <f t="shared" si="93"/>
        <v/>
      </c>
      <c r="ER40" s="13" t="str">
        <f t="shared" si="94"/>
        <v/>
      </c>
      <c r="ES40" s="13" t="str">
        <f t="shared" si="95"/>
        <v/>
      </c>
      <c r="ET40" s="13" t="str">
        <f t="shared" si="96"/>
        <v/>
      </c>
    </row>
    <row r="41" spans="1:150" ht="15" thickBot="1" x14ac:dyDescent="0.4">
      <c r="A41" s="16" t="s">
        <v>105</v>
      </c>
      <c r="B41" s="17" t="s">
        <v>10</v>
      </c>
      <c r="C41" s="81">
        <v>2568.9215625946799</v>
      </c>
      <c r="D41" s="81">
        <v>2479.9174618223801</v>
      </c>
      <c r="E41" s="81">
        <v>2377.5721560317502</v>
      </c>
      <c r="F41" s="81">
        <v>2385.2667528618899</v>
      </c>
      <c r="G41" s="81">
        <v>2453.34366696395</v>
      </c>
      <c r="H41" s="81">
        <v>2446.3777014559901</v>
      </c>
      <c r="I41" s="81">
        <v>2540.2209033875201</v>
      </c>
      <c r="J41" s="81">
        <v>1977.18773654407</v>
      </c>
      <c r="K41" s="81">
        <v>2467.3285802549499</v>
      </c>
      <c r="L41" s="81">
        <v>2651.5856897558501</v>
      </c>
      <c r="M41" s="81">
        <v>2738.9268381030001</v>
      </c>
      <c r="N41" s="81">
        <v>2338.8259167958399</v>
      </c>
      <c r="O41" s="81">
        <v>2306.5957786009799</v>
      </c>
      <c r="P41" s="81">
        <v>2104.02875832994</v>
      </c>
      <c r="Q41" s="81">
        <v>2087.0950931194702</v>
      </c>
      <c r="R41" s="81">
        <v>2029.5608105449101</v>
      </c>
      <c r="S41" s="81">
        <v>1954.24310073826</v>
      </c>
      <c r="T41" s="81">
        <v>1923.5873252338199</v>
      </c>
      <c r="U41" s="81">
        <v>2418.62952374416</v>
      </c>
      <c r="V41" s="81">
        <v>2324.1022727976701</v>
      </c>
      <c r="W41" s="81">
        <v>2226.2690409650199</v>
      </c>
      <c r="X41" s="81">
        <v>2563.4654710197501</v>
      </c>
      <c r="Y41" s="81">
        <v>2685.3386732838999</v>
      </c>
      <c r="Z41" s="81">
        <v>2720.2301771694601</v>
      </c>
      <c r="AA41" s="81">
        <v>2817.4210622779701</v>
      </c>
      <c r="AB41" s="81">
        <v>2792.4457452851102</v>
      </c>
      <c r="AC41" s="81">
        <v>2918.71349986925</v>
      </c>
      <c r="AD41" s="81">
        <v>3117.0587445348201</v>
      </c>
      <c r="AE41" s="81">
        <v>3144.7479280591701</v>
      </c>
      <c r="AF41" s="81">
        <v>2968.0683410848701</v>
      </c>
      <c r="AG41" s="81">
        <v>3066.2198520255602</v>
      </c>
      <c r="AH41" s="81">
        <v>2826.7612098764198</v>
      </c>
      <c r="AI41" s="81">
        <v>3208.6326788493302</v>
      </c>
      <c r="AJ41" s="81">
        <v>3221.4052436090501</v>
      </c>
      <c r="AK41" s="81">
        <v>3277.9205262580899</v>
      </c>
      <c r="AL41" s="81">
        <v>3045.9035585486099</v>
      </c>
      <c r="AM41" s="81">
        <v>1206.1414525528201</v>
      </c>
      <c r="AN41" s="81">
        <v>2597.5849815093202</v>
      </c>
      <c r="AO41" s="81">
        <v>2848.95750512421</v>
      </c>
      <c r="AP41" s="81">
        <v>2919.9705278995398</v>
      </c>
      <c r="AQ41" s="81">
        <v>2967.2818090522801</v>
      </c>
      <c r="AR41" s="81">
        <v>2849.9665901861999</v>
      </c>
      <c r="AS41" s="81">
        <v>2871.1713478606298</v>
      </c>
      <c r="AT41" s="81">
        <v>2964.11304121393</v>
      </c>
      <c r="AU41" s="81">
        <v>3089.4805345712998</v>
      </c>
      <c r="AV41" s="81">
        <v>3080.8430185832099</v>
      </c>
      <c r="AW41" s="81">
        <v>3287.5412825609101</v>
      </c>
      <c r="AX41" s="81">
        <v>3349.20183740326</v>
      </c>
      <c r="AY41" s="81">
        <v>3443.0952238842201</v>
      </c>
      <c r="AZ41" s="81">
        <v>3305.6410594092299</v>
      </c>
      <c r="BA41" s="81">
        <v>3302.3114392071798</v>
      </c>
      <c r="BB41" s="81">
        <v>3227.5429713909002</v>
      </c>
      <c r="BC41" s="81">
        <v>2904.40680239209</v>
      </c>
      <c r="BD41" s="81">
        <v>2918.4279935089999</v>
      </c>
      <c r="BE41" s="81">
        <v>2882.9431770185902</v>
      </c>
      <c r="BF41" s="113"/>
      <c r="BG41" s="82" t="str">
        <f t="shared" si="97"/>
        <v/>
      </c>
      <c r="BH41" s="82" t="str">
        <f t="shared" si="52"/>
        <v/>
      </c>
      <c r="BI41" s="82" t="str">
        <f t="shared" si="52"/>
        <v/>
      </c>
      <c r="BJ41" s="82" t="str">
        <f t="shared" si="52"/>
        <v/>
      </c>
      <c r="BK41" s="82" t="str">
        <f t="shared" si="52"/>
        <v/>
      </c>
      <c r="BL41" s="82" t="str">
        <f t="shared" si="52"/>
        <v/>
      </c>
      <c r="BM41" s="82" t="str">
        <f t="shared" si="52"/>
        <v/>
      </c>
      <c r="BN41" s="82" t="str">
        <f t="shared" si="52"/>
        <v/>
      </c>
      <c r="BO41" s="82" t="str">
        <f t="shared" si="52"/>
        <v/>
      </c>
      <c r="BP41" s="82" t="str">
        <f t="shared" si="52"/>
        <v/>
      </c>
      <c r="BQ41" s="82" t="str">
        <f t="shared" si="52"/>
        <v/>
      </c>
      <c r="BR41" s="82" t="str">
        <f t="shared" si="52"/>
        <v/>
      </c>
      <c r="BS41" s="82" t="str">
        <f t="shared" si="52"/>
        <v/>
      </c>
      <c r="BT41" s="82" t="str">
        <f t="shared" si="52"/>
        <v/>
      </c>
      <c r="BU41" s="82" t="str">
        <f t="shared" si="52"/>
        <v/>
      </c>
      <c r="BV41" s="82" t="str">
        <f t="shared" si="52"/>
        <v/>
      </c>
      <c r="BW41" s="82" t="str">
        <f t="shared" si="52"/>
        <v/>
      </c>
      <c r="BX41" s="82" t="str">
        <f t="shared" si="53"/>
        <v/>
      </c>
      <c r="BY41" s="82" t="str">
        <f t="shared" si="53"/>
        <v/>
      </c>
      <c r="BZ41" s="82" t="str">
        <f t="shared" si="53"/>
        <v/>
      </c>
      <c r="CA41" s="82" t="str">
        <f t="shared" si="53"/>
        <v/>
      </c>
      <c r="CB41" s="82" t="str">
        <f t="shared" si="53"/>
        <v/>
      </c>
      <c r="CC41" s="82" t="str">
        <f t="shared" si="53"/>
        <v/>
      </c>
      <c r="CD41" s="82" t="str">
        <f t="shared" si="53"/>
        <v/>
      </c>
      <c r="CE41" s="82" t="str">
        <f t="shared" si="53"/>
        <v/>
      </c>
      <c r="CF41" s="82" t="str">
        <f t="shared" si="53"/>
        <v/>
      </c>
      <c r="CG41" s="82" t="str">
        <f t="shared" si="53"/>
        <v/>
      </c>
      <c r="CH41" s="82" t="str">
        <f t="shared" si="53"/>
        <v/>
      </c>
      <c r="CI41" s="82" t="str">
        <f t="shared" si="53"/>
        <v/>
      </c>
      <c r="CJ41" s="82" t="str">
        <f t="shared" si="53"/>
        <v/>
      </c>
      <c r="CK41" s="13" t="str">
        <f t="shared" si="53"/>
        <v/>
      </c>
      <c r="CL41" s="13" t="str">
        <f t="shared" si="53"/>
        <v/>
      </c>
      <c r="CM41" s="13" t="str">
        <f t="shared" si="53"/>
        <v/>
      </c>
      <c r="CN41" s="13" t="str">
        <f t="shared" si="54"/>
        <v/>
      </c>
      <c r="CO41" s="13" t="str">
        <f t="shared" si="54"/>
        <v/>
      </c>
      <c r="CP41" s="13" t="str">
        <f t="shared" si="54"/>
        <v/>
      </c>
      <c r="CQ41" s="13" t="str">
        <f t="shared" si="54"/>
        <v/>
      </c>
      <c r="CR41" s="13" t="str">
        <f t="shared" si="54"/>
        <v/>
      </c>
      <c r="CS41" s="13" t="str">
        <f t="shared" si="54"/>
        <v/>
      </c>
      <c r="CT41" s="13" t="str">
        <f t="shared" si="54"/>
        <v/>
      </c>
      <c r="CU41" s="13" t="str">
        <f t="shared" si="54"/>
        <v/>
      </c>
      <c r="CV41" s="13" t="str">
        <f t="shared" si="54"/>
        <v/>
      </c>
      <c r="CW41" s="13" t="str">
        <f t="shared" si="54"/>
        <v/>
      </c>
      <c r="CX41" s="13" t="str">
        <f t="shared" si="54"/>
        <v/>
      </c>
      <c r="CY41" s="13" t="str">
        <f t="shared" si="54"/>
        <v/>
      </c>
      <c r="CZ41" s="13" t="str">
        <f t="shared" si="54"/>
        <v/>
      </c>
      <c r="DA41" s="13" t="str">
        <f t="shared" si="54"/>
        <v/>
      </c>
      <c r="DB41" s="13" t="str">
        <f t="shared" si="54"/>
        <v/>
      </c>
      <c r="DC41" s="13" t="str">
        <f t="shared" si="54"/>
        <v/>
      </c>
      <c r="DD41" s="13" t="str">
        <f t="shared" si="55"/>
        <v/>
      </c>
      <c r="DE41" s="13" t="str">
        <f t="shared" si="55"/>
        <v/>
      </c>
      <c r="DF41" s="13" t="str">
        <f t="shared" si="56"/>
        <v/>
      </c>
      <c r="DG41" s="13" t="str">
        <f t="shared" si="57"/>
        <v/>
      </c>
      <c r="DH41" s="13" t="str">
        <f t="shared" si="58"/>
        <v/>
      </c>
      <c r="DI41" s="13" t="str">
        <f t="shared" si="59"/>
        <v/>
      </c>
      <c r="DJ41" s="13" t="str">
        <f t="shared" si="60"/>
        <v/>
      </c>
      <c r="DK41" s="13" t="str">
        <f t="shared" si="61"/>
        <v/>
      </c>
      <c r="DL41" s="13" t="str">
        <f t="shared" si="62"/>
        <v/>
      </c>
      <c r="DM41" s="13" t="str">
        <f t="shared" si="63"/>
        <v/>
      </c>
      <c r="DN41" s="13" t="str">
        <f t="shared" si="64"/>
        <v/>
      </c>
      <c r="DO41" s="13" t="str">
        <f t="shared" si="65"/>
        <v/>
      </c>
      <c r="DP41" s="13" t="str">
        <f t="shared" si="66"/>
        <v/>
      </c>
      <c r="DQ41" s="13" t="str">
        <f t="shared" si="67"/>
        <v/>
      </c>
      <c r="DR41" s="13" t="str">
        <f t="shared" si="68"/>
        <v/>
      </c>
      <c r="DS41" s="13" t="str">
        <f t="shared" si="69"/>
        <v/>
      </c>
      <c r="DT41" s="13" t="str">
        <f t="shared" si="70"/>
        <v/>
      </c>
      <c r="DU41" s="13" t="str">
        <f t="shared" si="71"/>
        <v/>
      </c>
      <c r="DV41" s="13" t="str">
        <f t="shared" si="72"/>
        <v/>
      </c>
      <c r="DW41" s="13" t="str">
        <f t="shared" si="73"/>
        <v/>
      </c>
      <c r="DX41" s="13" t="str">
        <f t="shared" si="74"/>
        <v/>
      </c>
      <c r="DY41" s="13" t="str">
        <f t="shared" si="75"/>
        <v/>
      </c>
      <c r="DZ41" s="13" t="str">
        <f t="shared" si="76"/>
        <v/>
      </c>
      <c r="EA41" s="13" t="str">
        <f t="shared" si="77"/>
        <v/>
      </c>
      <c r="EB41" s="13" t="str">
        <f t="shared" si="78"/>
        <v/>
      </c>
      <c r="EC41" s="13" t="str">
        <f t="shared" si="79"/>
        <v/>
      </c>
      <c r="ED41" s="13" t="str">
        <f t="shared" si="80"/>
        <v/>
      </c>
      <c r="EE41" s="13" t="str">
        <f t="shared" si="81"/>
        <v/>
      </c>
      <c r="EF41" s="13" t="str">
        <f t="shared" si="82"/>
        <v/>
      </c>
      <c r="EG41" s="13" t="str">
        <f t="shared" si="83"/>
        <v/>
      </c>
      <c r="EH41" s="13" t="str">
        <f t="shared" si="84"/>
        <v/>
      </c>
      <c r="EI41" s="13" t="str">
        <f t="shared" si="85"/>
        <v/>
      </c>
      <c r="EJ41" s="13" t="str">
        <f t="shared" si="86"/>
        <v/>
      </c>
      <c r="EK41" s="13" t="str">
        <f t="shared" si="87"/>
        <v/>
      </c>
      <c r="EL41" s="13" t="str">
        <f t="shared" si="88"/>
        <v/>
      </c>
      <c r="EM41" s="13" t="str">
        <f t="shared" si="89"/>
        <v/>
      </c>
      <c r="EN41" s="13" t="str">
        <f t="shared" si="90"/>
        <v/>
      </c>
      <c r="EO41" s="13" t="str">
        <f t="shared" si="91"/>
        <v/>
      </c>
      <c r="EP41" s="13" t="str">
        <f t="shared" si="92"/>
        <v/>
      </c>
      <c r="EQ41" s="13" t="str">
        <f t="shared" si="93"/>
        <v/>
      </c>
      <c r="ER41" s="13" t="str">
        <f t="shared" si="94"/>
        <v/>
      </c>
      <c r="ES41" s="13" t="str">
        <f t="shared" si="95"/>
        <v/>
      </c>
      <c r="ET41" s="13" t="str">
        <f t="shared" si="96"/>
        <v/>
      </c>
    </row>
    <row r="42" spans="1:150" ht="15" thickBot="1" x14ac:dyDescent="0.4">
      <c r="A42" s="18"/>
      <c r="B42" s="21" t="s">
        <v>147</v>
      </c>
      <c r="C42" s="77">
        <v>2568.9215625946799</v>
      </c>
      <c r="D42" s="77">
        <v>2479.9174618223801</v>
      </c>
      <c r="E42" s="77">
        <v>2377.5721560317502</v>
      </c>
      <c r="F42" s="77">
        <v>2385.2667528618899</v>
      </c>
      <c r="G42" s="77">
        <v>2453.34366696395</v>
      </c>
      <c r="H42" s="77">
        <v>2446.3777014559901</v>
      </c>
      <c r="I42" s="77">
        <v>2540.2209033875201</v>
      </c>
      <c r="J42" s="77">
        <v>1977.18773654407</v>
      </c>
      <c r="K42" s="77">
        <v>2467.3285802549499</v>
      </c>
      <c r="L42" s="77">
        <v>2651.5856897558501</v>
      </c>
      <c r="M42" s="77">
        <v>2738.9268381030001</v>
      </c>
      <c r="N42" s="77">
        <v>2338.8259167958399</v>
      </c>
      <c r="O42" s="77">
        <v>2306.5957786009799</v>
      </c>
      <c r="P42" s="77">
        <v>2104.02875832994</v>
      </c>
      <c r="Q42" s="77">
        <v>2087.0950931194702</v>
      </c>
      <c r="R42" s="77">
        <v>2029.5608105449101</v>
      </c>
      <c r="S42" s="77">
        <v>1954.24310073826</v>
      </c>
      <c r="T42" s="77">
        <v>1923.5873252338199</v>
      </c>
      <c r="U42" s="77">
        <v>2418.62952374416</v>
      </c>
      <c r="V42" s="77">
        <v>2324.1022727976701</v>
      </c>
      <c r="W42" s="77">
        <v>2226.2690409650199</v>
      </c>
      <c r="X42" s="77">
        <v>2563.4654710197501</v>
      </c>
      <c r="Y42" s="77">
        <v>2685.3386732838999</v>
      </c>
      <c r="Z42" s="77">
        <v>2720.2301771694601</v>
      </c>
      <c r="AA42" s="77">
        <v>2817.4210622779701</v>
      </c>
      <c r="AB42" s="77">
        <v>2792.4457452851102</v>
      </c>
      <c r="AC42" s="77">
        <v>2918.71349986925</v>
      </c>
      <c r="AD42" s="77">
        <v>3117.0587445348201</v>
      </c>
      <c r="AE42" s="77">
        <v>3144.7479280591701</v>
      </c>
      <c r="AF42" s="77">
        <v>2968.0683410848701</v>
      </c>
      <c r="AG42" s="77">
        <v>3066.2198520255602</v>
      </c>
      <c r="AH42" s="77">
        <v>2826.7612098764198</v>
      </c>
      <c r="AI42" s="77">
        <v>3208.6326788493302</v>
      </c>
      <c r="AJ42" s="77">
        <v>3221.4052436090501</v>
      </c>
      <c r="AK42" s="77">
        <v>3277.9205262580899</v>
      </c>
      <c r="AL42" s="77">
        <v>3045.9035585486099</v>
      </c>
      <c r="AM42" s="77">
        <v>1206.1414525528201</v>
      </c>
      <c r="AN42" s="77">
        <v>2597.5849815093202</v>
      </c>
      <c r="AO42" s="77">
        <v>2848.95750512421</v>
      </c>
      <c r="AP42" s="77">
        <v>2919.9705278995398</v>
      </c>
      <c r="AQ42" s="77">
        <v>2967.2818090522801</v>
      </c>
      <c r="AR42" s="77">
        <v>2849.9665901861999</v>
      </c>
      <c r="AS42" s="77">
        <v>2871.1713478606298</v>
      </c>
      <c r="AT42" s="77">
        <v>2964.11304121393</v>
      </c>
      <c r="AU42" s="77">
        <v>3089.4805345712998</v>
      </c>
      <c r="AV42" s="77">
        <v>3080.8430185832099</v>
      </c>
      <c r="AW42" s="77">
        <v>3287.5412825609101</v>
      </c>
      <c r="AX42" s="77">
        <v>3349.20183740326</v>
      </c>
      <c r="AY42" s="77">
        <v>3443.0952238842201</v>
      </c>
      <c r="AZ42" s="77">
        <v>3305.6410594092299</v>
      </c>
      <c r="BA42" s="77">
        <v>3302.3114392071798</v>
      </c>
      <c r="BB42" s="77">
        <v>3227.5429713909002</v>
      </c>
      <c r="BC42" s="77">
        <v>2904.40680239209</v>
      </c>
      <c r="BD42" s="77">
        <v>2918.4279935089999</v>
      </c>
      <c r="BE42" s="77">
        <v>2882.9431770185902</v>
      </c>
      <c r="BF42" s="114"/>
      <c r="BG42" s="82" t="str">
        <f t="shared" si="97"/>
        <v/>
      </c>
      <c r="BH42" s="82" t="str">
        <f t="shared" si="52"/>
        <v/>
      </c>
      <c r="BI42" s="82" t="str">
        <f t="shared" si="52"/>
        <v/>
      </c>
      <c r="BJ42" s="82" t="str">
        <f t="shared" si="52"/>
        <v/>
      </c>
      <c r="BK42" s="82" t="str">
        <f t="shared" si="52"/>
        <v/>
      </c>
      <c r="BL42" s="82" t="str">
        <f t="shared" si="52"/>
        <v/>
      </c>
      <c r="BM42" s="82" t="str">
        <f t="shared" si="52"/>
        <v/>
      </c>
      <c r="BN42" s="82" t="str">
        <f t="shared" si="52"/>
        <v/>
      </c>
      <c r="BO42" s="82" t="str">
        <f t="shared" si="52"/>
        <v/>
      </c>
      <c r="BP42" s="82" t="str">
        <f t="shared" si="52"/>
        <v/>
      </c>
      <c r="BQ42" s="82" t="str">
        <f t="shared" si="52"/>
        <v/>
      </c>
      <c r="BR42" s="82" t="str">
        <f t="shared" si="52"/>
        <v/>
      </c>
      <c r="BS42" s="82" t="str">
        <f t="shared" si="52"/>
        <v/>
      </c>
      <c r="BT42" s="82" t="str">
        <f t="shared" si="52"/>
        <v/>
      </c>
      <c r="BU42" s="82" t="str">
        <f t="shared" si="52"/>
        <v/>
      </c>
      <c r="BV42" s="82" t="str">
        <f t="shared" si="52"/>
        <v/>
      </c>
      <c r="BW42" s="82" t="str">
        <f t="shared" si="52"/>
        <v/>
      </c>
      <c r="BX42" s="82" t="str">
        <f t="shared" si="53"/>
        <v/>
      </c>
      <c r="BY42" s="82" t="str">
        <f t="shared" si="53"/>
        <v/>
      </c>
      <c r="BZ42" s="82" t="str">
        <f t="shared" si="53"/>
        <v/>
      </c>
      <c r="CA42" s="82" t="str">
        <f t="shared" si="53"/>
        <v/>
      </c>
      <c r="CB42" s="82" t="str">
        <f t="shared" si="53"/>
        <v/>
      </c>
      <c r="CC42" s="82" t="str">
        <f t="shared" si="53"/>
        <v/>
      </c>
      <c r="CD42" s="82" t="str">
        <f t="shared" si="53"/>
        <v/>
      </c>
      <c r="CE42" s="82" t="str">
        <f t="shared" si="53"/>
        <v/>
      </c>
      <c r="CF42" s="82" t="str">
        <f t="shared" si="53"/>
        <v/>
      </c>
      <c r="CG42" s="82" t="str">
        <f t="shared" si="53"/>
        <v/>
      </c>
      <c r="CH42" s="82" t="str">
        <f t="shared" si="53"/>
        <v/>
      </c>
      <c r="CI42" s="82" t="str">
        <f t="shared" si="53"/>
        <v/>
      </c>
      <c r="CJ42" s="82" t="str">
        <f t="shared" si="53"/>
        <v/>
      </c>
      <c r="CK42" s="13" t="str">
        <f t="shared" si="53"/>
        <v/>
      </c>
      <c r="CL42" s="13" t="str">
        <f t="shared" si="53"/>
        <v/>
      </c>
      <c r="CM42" s="13" t="str">
        <f t="shared" si="53"/>
        <v/>
      </c>
      <c r="CN42" s="13" t="str">
        <f t="shared" si="54"/>
        <v/>
      </c>
      <c r="CO42" s="13" t="str">
        <f t="shared" si="54"/>
        <v/>
      </c>
      <c r="CP42" s="13" t="str">
        <f t="shared" si="54"/>
        <v/>
      </c>
      <c r="CQ42" s="13" t="str">
        <f t="shared" si="54"/>
        <v/>
      </c>
      <c r="CR42" s="13" t="str">
        <f t="shared" si="54"/>
        <v/>
      </c>
      <c r="CS42" s="13" t="str">
        <f t="shared" si="54"/>
        <v/>
      </c>
      <c r="CT42" s="13" t="str">
        <f t="shared" si="54"/>
        <v/>
      </c>
      <c r="CU42" s="13" t="str">
        <f t="shared" si="54"/>
        <v/>
      </c>
      <c r="CV42" s="13" t="str">
        <f t="shared" si="54"/>
        <v/>
      </c>
      <c r="CW42" s="13" t="str">
        <f t="shared" si="54"/>
        <v/>
      </c>
      <c r="CX42" s="13" t="str">
        <f t="shared" si="54"/>
        <v/>
      </c>
      <c r="CY42" s="13" t="str">
        <f t="shared" si="54"/>
        <v/>
      </c>
      <c r="CZ42" s="13" t="str">
        <f t="shared" si="54"/>
        <v/>
      </c>
      <c r="DA42" s="13" t="str">
        <f t="shared" si="54"/>
        <v/>
      </c>
      <c r="DB42" s="13" t="str">
        <f t="shared" si="54"/>
        <v/>
      </c>
      <c r="DC42" s="13" t="str">
        <f t="shared" si="54"/>
        <v/>
      </c>
      <c r="DD42" s="13" t="str">
        <f t="shared" si="55"/>
        <v/>
      </c>
      <c r="DE42" s="13" t="str">
        <f t="shared" si="55"/>
        <v/>
      </c>
      <c r="DF42" s="13" t="str">
        <f t="shared" si="56"/>
        <v/>
      </c>
      <c r="DG42" s="13" t="str">
        <f t="shared" si="57"/>
        <v/>
      </c>
      <c r="DH42" s="13" t="str">
        <f t="shared" si="58"/>
        <v/>
      </c>
      <c r="DI42" s="13" t="str">
        <f t="shared" si="59"/>
        <v/>
      </c>
      <c r="DJ42" s="13" t="str">
        <f t="shared" si="60"/>
        <v/>
      </c>
      <c r="DK42" s="13" t="str">
        <f t="shared" si="61"/>
        <v/>
      </c>
      <c r="DL42" s="13" t="str">
        <f t="shared" si="62"/>
        <v/>
      </c>
      <c r="DM42" s="13" t="str">
        <f t="shared" si="63"/>
        <v/>
      </c>
      <c r="DN42" s="13" t="str">
        <f t="shared" si="64"/>
        <v/>
      </c>
      <c r="DO42" s="13" t="str">
        <f t="shared" si="65"/>
        <v/>
      </c>
      <c r="DP42" s="13" t="str">
        <f t="shared" si="66"/>
        <v/>
      </c>
      <c r="DQ42" s="13" t="str">
        <f t="shared" si="67"/>
        <v/>
      </c>
      <c r="DR42" s="13" t="str">
        <f t="shared" si="68"/>
        <v/>
      </c>
      <c r="DS42" s="13" t="str">
        <f t="shared" si="69"/>
        <v/>
      </c>
      <c r="DT42" s="13" t="str">
        <f t="shared" si="70"/>
        <v/>
      </c>
      <c r="DU42" s="13" t="str">
        <f t="shared" si="71"/>
        <v/>
      </c>
      <c r="DV42" s="13" t="str">
        <f t="shared" si="72"/>
        <v/>
      </c>
      <c r="DW42" s="13" t="str">
        <f t="shared" si="73"/>
        <v/>
      </c>
      <c r="DX42" s="13" t="str">
        <f t="shared" si="74"/>
        <v/>
      </c>
      <c r="DY42" s="13" t="str">
        <f t="shared" si="75"/>
        <v/>
      </c>
      <c r="DZ42" s="13" t="str">
        <f t="shared" si="76"/>
        <v/>
      </c>
      <c r="EA42" s="13" t="str">
        <f t="shared" si="77"/>
        <v/>
      </c>
      <c r="EB42" s="13" t="str">
        <f t="shared" si="78"/>
        <v/>
      </c>
      <c r="EC42" s="13" t="str">
        <f t="shared" si="79"/>
        <v/>
      </c>
      <c r="ED42" s="13" t="str">
        <f t="shared" si="80"/>
        <v/>
      </c>
      <c r="EE42" s="13" t="str">
        <f t="shared" si="81"/>
        <v/>
      </c>
      <c r="EF42" s="13" t="str">
        <f t="shared" si="82"/>
        <v/>
      </c>
      <c r="EG42" s="13" t="str">
        <f t="shared" si="83"/>
        <v/>
      </c>
      <c r="EH42" s="13" t="str">
        <f t="shared" si="84"/>
        <v/>
      </c>
      <c r="EI42" s="13" t="str">
        <f t="shared" si="85"/>
        <v/>
      </c>
      <c r="EJ42" s="13" t="str">
        <f t="shared" si="86"/>
        <v/>
      </c>
      <c r="EK42" s="13" t="str">
        <f t="shared" si="87"/>
        <v/>
      </c>
      <c r="EL42" s="13" t="str">
        <f t="shared" si="88"/>
        <v/>
      </c>
      <c r="EM42" s="13" t="str">
        <f t="shared" si="89"/>
        <v/>
      </c>
      <c r="EN42" s="13" t="str">
        <f t="shared" si="90"/>
        <v/>
      </c>
      <c r="EO42" s="13" t="str">
        <f t="shared" si="91"/>
        <v/>
      </c>
      <c r="EP42" s="13" t="str">
        <f t="shared" si="92"/>
        <v/>
      </c>
      <c r="EQ42" s="13" t="str">
        <f t="shared" si="93"/>
        <v/>
      </c>
      <c r="ER42" s="13" t="str">
        <f t="shared" si="94"/>
        <v/>
      </c>
      <c r="ES42" s="13" t="str">
        <f t="shared" si="95"/>
        <v/>
      </c>
      <c r="ET42" s="13" t="str">
        <f t="shared" si="96"/>
        <v/>
      </c>
    </row>
    <row r="43" spans="1:150" ht="15" thickBot="1" x14ac:dyDescent="0.4">
      <c r="A43" s="19" t="s">
        <v>106</v>
      </c>
      <c r="B43" s="20" t="s">
        <v>107</v>
      </c>
      <c r="C43" s="81">
        <v>1156.6096654113201</v>
      </c>
      <c r="D43" s="81">
        <v>1278.8411782804001</v>
      </c>
      <c r="E43" s="81">
        <v>1148.7202275023201</v>
      </c>
      <c r="F43" s="81">
        <v>1116.2413357590201</v>
      </c>
      <c r="G43" s="81">
        <v>1205.1987067364701</v>
      </c>
      <c r="H43" s="81">
        <v>1101.75730383414</v>
      </c>
      <c r="I43" s="81">
        <v>1047.3895132156499</v>
      </c>
      <c r="J43" s="81">
        <v>1093.7888179008</v>
      </c>
      <c r="K43" s="81">
        <v>1177.08290447852</v>
      </c>
      <c r="L43" s="81">
        <v>1189.762381817</v>
      </c>
      <c r="M43" s="81">
        <v>1144.6801135273799</v>
      </c>
      <c r="N43" s="81">
        <v>1287.6297251224601</v>
      </c>
      <c r="O43" s="81">
        <v>1164.0636887989599</v>
      </c>
      <c r="P43" s="81">
        <v>1120.10564166113</v>
      </c>
      <c r="Q43" s="81">
        <v>1218.64896858818</v>
      </c>
      <c r="R43" s="81">
        <v>1268.7298019227801</v>
      </c>
      <c r="S43" s="81">
        <v>1240.1010950505899</v>
      </c>
      <c r="T43" s="81">
        <v>1305.73129472092</v>
      </c>
      <c r="U43" s="81">
        <v>1405.64419833688</v>
      </c>
      <c r="V43" s="81">
        <v>1322.81121923348</v>
      </c>
      <c r="W43" s="81">
        <v>1450.2071847121099</v>
      </c>
      <c r="X43" s="81">
        <v>1532.4519516822299</v>
      </c>
      <c r="Y43" s="81">
        <v>1397.21405491059</v>
      </c>
      <c r="Z43" s="81">
        <v>1791.5858948719399</v>
      </c>
      <c r="AA43" s="81">
        <v>1533.3648551904</v>
      </c>
      <c r="AB43" s="81">
        <v>1614.53157545609</v>
      </c>
      <c r="AC43" s="81">
        <v>1593.79972214294</v>
      </c>
      <c r="AD43" s="81">
        <v>1694.36669003049</v>
      </c>
      <c r="AE43" s="81">
        <v>1793.3183981514901</v>
      </c>
      <c r="AF43" s="81">
        <v>1751.4389653327501</v>
      </c>
      <c r="AG43" s="81">
        <v>1669.14351924484</v>
      </c>
      <c r="AH43" s="81">
        <v>1666.2055926937001</v>
      </c>
      <c r="AI43" s="81">
        <v>1695.43139857342</v>
      </c>
      <c r="AJ43" s="81">
        <v>1620.77082804325</v>
      </c>
      <c r="AK43" s="81">
        <v>1643.6100758387099</v>
      </c>
      <c r="AL43" s="81">
        <v>1628.1182848651499</v>
      </c>
      <c r="AM43" s="81">
        <v>1083.8144967503999</v>
      </c>
      <c r="AN43" s="81">
        <v>1184.69449516904</v>
      </c>
      <c r="AO43" s="81">
        <v>1420.0117042633699</v>
      </c>
      <c r="AP43" s="81">
        <v>1406.3972308075299</v>
      </c>
      <c r="AQ43" s="81">
        <v>1504.2307825284599</v>
      </c>
      <c r="AR43" s="81">
        <v>1520.4987723015499</v>
      </c>
      <c r="AS43" s="81">
        <v>1548.58522094213</v>
      </c>
      <c r="AT43" s="81">
        <v>1694.20443175383</v>
      </c>
      <c r="AU43" s="81">
        <v>1769.6518230756101</v>
      </c>
      <c r="AV43" s="81">
        <v>1635.1487705337399</v>
      </c>
      <c r="AW43" s="81">
        <v>1563.5354273205</v>
      </c>
      <c r="AX43" s="81">
        <v>1621.42854549565</v>
      </c>
      <c r="AY43" s="81">
        <v>1622.27323656065</v>
      </c>
      <c r="AZ43" s="81">
        <v>1681.45221081768</v>
      </c>
      <c r="BA43" s="81">
        <v>1711.31133226057</v>
      </c>
      <c r="BB43" s="81">
        <v>1659.7976979779901</v>
      </c>
      <c r="BC43" s="81">
        <v>1650.8646857532899</v>
      </c>
      <c r="BD43" s="81">
        <v>1662.0462485165001</v>
      </c>
      <c r="BE43" s="81">
        <v>1639.63453756121</v>
      </c>
      <c r="BF43" s="113"/>
      <c r="BG43" s="82" t="str">
        <f t="shared" si="97"/>
        <v/>
      </c>
      <c r="BH43" s="82" t="str">
        <f t="shared" si="52"/>
        <v/>
      </c>
      <c r="BI43" s="82" t="str">
        <f t="shared" si="52"/>
        <v/>
      </c>
      <c r="BJ43" s="82" t="str">
        <f t="shared" si="52"/>
        <v/>
      </c>
      <c r="BK43" s="82" t="str">
        <f t="shared" si="52"/>
        <v/>
      </c>
      <c r="BL43" s="82" t="str">
        <f t="shared" si="52"/>
        <v/>
      </c>
      <c r="BM43" s="82" t="str">
        <f t="shared" si="52"/>
        <v/>
      </c>
      <c r="BN43" s="82" t="str">
        <f t="shared" si="52"/>
        <v/>
      </c>
      <c r="BO43" s="82" t="str">
        <f t="shared" si="52"/>
        <v/>
      </c>
      <c r="BP43" s="82" t="str">
        <f t="shared" si="52"/>
        <v/>
      </c>
      <c r="BQ43" s="82" t="str">
        <f t="shared" si="52"/>
        <v/>
      </c>
      <c r="BR43" s="82" t="str">
        <f t="shared" si="52"/>
        <v/>
      </c>
      <c r="BS43" s="82" t="str">
        <f t="shared" si="52"/>
        <v/>
      </c>
      <c r="BT43" s="82" t="str">
        <f t="shared" si="52"/>
        <v/>
      </c>
      <c r="BU43" s="82" t="str">
        <f t="shared" si="52"/>
        <v/>
      </c>
      <c r="BV43" s="82" t="str">
        <f t="shared" si="52"/>
        <v/>
      </c>
      <c r="BW43" s="82" t="str">
        <f t="shared" si="52"/>
        <v/>
      </c>
      <c r="BX43" s="82" t="str">
        <f t="shared" si="53"/>
        <v/>
      </c>
      <c r="BY43" s="82" t="str">
        <f t="shared" si="53"/>
        <v/>
      </c>
      <c r="BZ43" s="82" t="str">
        <f t="shared" si="53"/>
        <v/>
      </c>
      <c r="CA43" s="82" t="str">
        <f t="shared" si="53"/>
        <v/>
      </c>
      <c r="CB43" s="82" t="str">
        <f t="shared" si="53"/>
        <v/>
      </c>
      <c r="CC43" s="82" t="str">
        <f t="shared" si="53"/>
        <v/>
      </c>
      <c r="CD43" s="82" t="str">
        <f t="shared" si="53"/>
        <v/>
      </c>
      <c r="CE43" s="82" t="str">
        <f t="shared" si="53"/>
        <v/>
      </c>
      <c r="CF43" s="82" t="str">
        <f t="shared" si="53"/>
        <v/>
      </c>
      <c r="CG43" s="82" t="str">
        <f t="shared" si="53"/>
        <v/>
      </c>
      <c r="CH43" s="82" t="str">
        <f t="shared" si="53"/>
        <v/>
      </c>
      <c r="CI43" s="82" t="str">
        <f t="shared" si="53"/>
        <v/>
      </c>
      <c r="CJ43" s="82" t="str">
        <f t="shared" si="53"/>
        <v/>
      </c>
      <c r="CK43" s="13" t="str">
        <f t="shared" si="53"/>
        <v/>
      </c>
      <c r="CL43" s="13" t="str">
        <f t="shared" si="53"/>
        <v/>
      </c>
      <c r="CM43" s="13" t="str">
        <f t="shared" si="53"/>
        <v/>
      </c>
      <c r="CN43" s="13" t="str">
        <f t="shared" si="54"/>
        <v/>
      </c>
      <c r="CO43" s="13" t="str">
        <f t="shared" si="54"/>
        <v/>
      </c>
      <c r="CP43" s="13" t="str">
        <f t="shared" si="54"/>
        <v/>
      </c>
      <c r="CQ43" s="13" t="str">
        <f t="shared" si="54"/>
        <v/>
      </c>
      <c r="CR43" s="13" t="str">
        <f t="shared" si="54"/>
        <v/>
      </c>
      <c r="CS43" s="13" t="str">
        <f t="shared" si="54"/>
        <v/>
      </c>
      <c r="CT43" s="13" t="str">
        <f t="shared" si="54"/>
        <v/>
      </c>
      <c r="CU43" s="13" t="str">
        <f t="shared" si="54"/>
        <v/>
      </c>
      <c r="CV43" s="13" t="str">
        <f t="shared" si="54"/>
        <v/>
      </c>
      <c r="CW43" s="13" t="str">
        <f t="shared" si="54"/>
        <v/>
      </c>
      <c r="CX43" s="13" t="str">
        <f t="shared" si="54"/>
        <v/>
      </c>
      <c r="CY43" s="13" t="str">
        <f t="shared" si="54"/>
        <v/>
      </c>
      <c r="CZ43" s="13" t="str">
        <f t="shared" si="54"/>
        <v/>
      </c>
      <c r="DA43" s="13" t="str">
        <f t="shared" si="54"/>
        <v/>
      </c>
      <c r="DB43" s="13" t="str">
        <f t="shared" si="54"/>
        <v/>
      </c>
      <c r="DC43" s="13" t="str">
        <f t="shared" si="54"/>
        <v/>
      </c>
      <c r="DD43" s="13" t="str">
        <f t="shared" si="55"/>
        <v/>
      </c>
      <c r="DE43" s="13" t="str">
        <f t="shared" si="55"/>
        <v/>
      </c>
      <c r="DF43" s="13" t="str">
        <f t="shared" si="56"/>
        <v/>
      </c>
      <c r="DG43" s="13" t="str">
        <f t="shared" si="57"/>
        <v/>
      </c>
      <c r="DH43" s="13" t="str">
        <f t="shared" si="58"/>
        <v/>
      </c>
      <c r="DI43" s="13" t="str">
        <f t="shared" si="59"/>
        <v/>
      </c>
      <c r="DJ43" s="13" t="str">
        <f t="shared" si="60"/>
        <v/>
      </c>
      <c r="DK43" s="13" t="str">
        <f t="shared" si="61"/>
        <v/>
      </c>
      <c r="DL43" s="13" t="str">
        <f t="shared" si="62"/>
        <v/>
      </c>
      <c r="DM43" s="13" t="str">
        <f t="shared" si="63"/>
        <v/>
      </c>
      <c r="DN43" s="13" t="str">
        <f t="shared" si="64"/>
        <v/>
      </c>
      <c r="DO43" s="13" t="str">
        <f t="shared" si="65"/>
        <v/>
      </c>
      <c r="DP43" s="13" t="str">
        <f t="shared" si="66"/>
        <v/>
      </c>
      <c r="DQ43" s="13" t="str">
        <f t="shared" si="67"/>
        <v/>
      </c>
      <c r="DR43" s="13" t="str">
        <f t="shared" si="68"/>
        <v/>
      </c>
      <c r="DS43" s="13" t="str">
        <f t="shared" si="69"/>
        <v/>
      </c>
      <c r="DT43" s="13" t="str">
        <f t="shared" si="70"/>
        <v/>
      </c>
      <c r="DU43" s="13" t="str">
        <f t="shared" si="71"/>
        <v/>
      </c>
      <c r="DV43" s="13" t="str">
        <f t="shared" si="72"/>
        <v/>
      </c>
      <c r="DW43" s="13" t="str">
        <f t="shared" si="73"/>
        <v/>
      </c>
      <c r="DX43" s="13" t="str">
        <f t="shared" si="74"/>
        <v/>
      </c>
      <c r="DY43" s="13" t="str">
        <f t="shared" si="75"/>
        <v/>
      </c>
      <c r="DZ43" s="13" t="str">
        <f t="shared" si="76"/>
        <v/>
      </c>
      <c r="EA43" s="13" t="str">
        <f t="shared" si="77"/>
        <v/>
      </c>
      <c r="EB43" s="13" t="str">
        <f t="shared" si="78"/>
        <v/>
      </c>
      <c r="EC43" s="13" t="str">
        <f t="shared" si="79"/>
        <v/>
      </c>
      <c r="ED43" s="13" t="str">
        <f t="shared" si="80"/>
        <v/>
      </c>
      <c r="EE43" s="13" t="str">
        <f t="shared" si="81"/>
        <v/>
      </c>
      <c r="EF43" s="13" t="str">
        <f t="shared" si="82"/>
        <v/>
      </c>
      <c r="EG43" s="13" t="str">
        <f t="shared" si="83"/>
        <v/>
      </c>
      <c r="EH43" s="13" t="str">
        <f t="shared" si="84"/>
        <v/>
      </c>
      <c r="EI43" s="13" t="str">
        <f t="shared" si="85"/>
        <v/>
      </c>
      <c r="EJ43" s="13" t="str">
        <f t="shared" si="86"/>
        <v/>
      </c>
      <c r="EK43" s="13" t="str">
        <f t="shared" si="87"/>
        <v/>
      </c>
      <c r="EL43" s="13" t="str">
        <f t="shared" si="88"/>
        <v/>
      </c>
      <c r="EM43" s="13" t="str">
        <f t="shared" si="89"/>
        <v/>
      </c>
      <c r="EN43" s="13" t="str">
        <f t="shared" si="90"/>
        <v/>
      </c>
      <c r="EO43" s="13" t="str">
        <f t="shared" si="91"/>
        <v/>
      </c>
      <c r="EP43" s="13" t="str">
        <f t="shared" si="92"/>
        <v/>
      </c>
      <c r="EQ43" s="13" t="str">
        <f t="shared" si="93"/>
        <v/>
      </c>
      <c r="ER43" s="13" t="str">
        <f t="shared" si="94"/>
        <v/>
      </c>
      <c r="ES43" s="13" t="str">
        <f t="shared" si="95"/>
        <v/>
      </c>
      <c r="ET43" s="13" t="str">
        <f t="shared" si="96"/>
        <v/>
      </c>
    </row>
    <row r="44" spans="1:150" ht="15" thickBot="1" x14ac:dyDescent="0.4">
      <c r="A44" s="19" t="s">
        <v>108</v>
      </c>
      <c r="B44" s="20" t="s">
        <v>12</v>
      </c>
      <c r="C44" s="81">
        <v>1718.44146611273</v>
      </c>
      <c r="D44" s="81">
        <v>1760.2426879309501</v>
      </c>
      <c r="E44" s="81">
        <v>1629.09873218296</v>
      </c>
      <c r="F44" s="81">
        <v>1479.63455413933</v>
      </c>
      <c r="G44" s="81">
        <v>1536.98200108021</v>
      </c>
      <c r="H44" s="81">
        <v>1402.24349529082</v>
      </c>
      <c r="I44" s="81">
        <v>1457.8367871723999</v>
      </c>
      <c r="J44" s="81">
        <v>1473.9835877706701</v>
      </c>
      <c r="K44" s="81">
        <v>1399.7052661180001</v>
      </c>
      <c r="L44" s="81">
        <v>1584.9101691180999</v>
      </c>
      <c r="M44" s="81">
        <v>1764.8212039125999</v>
      </c>
      <c r="N44" s="81">
        <v>1827.1186163044199</v>
      </c>
      <c r="O44" s="81">
        <v>1741.8940821096601</v>
      </c>
      <c r="P44" s="81">
        <v>1920.0187626019799</v>
      </c>
      <c r="Q44" s="81">
        <v>1925.49615900099</v>
      </c>
      <c r="R44" s="81">
        <v>2145.1985304671298</v>
      </c>
      <c r="S44" s="81">
        <v>2321.4071593716499</v>
      </c>
      <c r="T44" s="81">
        <v>2416.7313733398601</v>
      </c>
      <c r="U44" s="81">
        <v>2267.7203834340598</v>
      </c>
      <c r="V44" s="81">
        <v>2249.1567097752099</v>
      </c>
      <c r="W44" s="81">
        <v>2200.0000992252599</v>
      </c>
      <c r="X44" s="81">
        <v>2269.5442527119098</v>
      </c>
      <c r="Y44" s="81">
        <v>2364.4642164697402</v>
      </c>
      <c r="Z44" s="81">
        <v>2564.63683482133</v>
      </c>
      <c r="AA44" s="81">
        <v>2746.17855920587</v>
      </c>
      <c r="AB44" s="81">
        <v>3280.3090669599801</v>
      </c>
      <c r="AC44" s="81">
        <v>3248.5731021869901</v>
      </c>
      <c r="AD44" s="81">
        <v>3320.7864452898798</v>
      </c>
      <c r="AE44" s="81">
        <v>3509.3563488022</v>
      </c>
      <c r="AF44" s="81">
        <v>3494.2313696606898</v>
      </c>
      <c r="AG44" s="81">
        <v>3639.3419938094598</v>
      </c>
      <c r="AH44" s="81">
        <v>3105.61683200683</v>
      </c>
      <c r="AI44" s="81">
        <v>3557.6648366464101</v>
      </c>
      <c r="AJ44" s="81">
        <v>3716.9750406665698</v>
      </c>
      <c r="AK44" s="81">
        <v>3599.72508525073</v>
      </c>
      <c r="AL44" s="81">
        <v>3827.6057595246998</v>
      </c>
      <c r="AM44" s="81">
        <v>3047.1275648087199</v>
      </c>
      <c r="AN44" s="81">
        <v>3791.8359988362799</v>
      </c>
      <c r="AO44" s="81">
        <v>4331.5190162868503</v>
      </c>
      <c r="AP44" s="81">
        <v>4321.95747785196</v>
      </c>
      <c r="AQ44" s="81">
        <v>4313.9626004994498</v>
      </c>
      <c r="AR44" s="81">
        <v>4342.9502426141298</v>
      </c>
      <c r="AS44" s="81">
        <v>4063.8625600625901</v>
      </c>
      <c r="AT44" s="81">
        <v>3942.28766648691</v>
      </c>
      <c r="AU44" s="81">
        <v>3858.7121105609399</v>
      </c>
      <c r="AV44" s="81">
        <v>3602.3810358963301</v>
      </c>
      <c r="AW44" s="81">
        <v>3659.3880363205699</v>
      </c>
      <c r="AX44" s="81">
        <v>3605.6884816624602</v>
      </c>
      <c r="AY44" s="81">
        <v>3551.5746811529998</v>
      </c>
      <c r="AZ44" s="81">
        <v>3525.69581579437</v>
      </c>
      <c r="BA44" s="81">
        <v>3320.3657354424099</v>
      </c>
      <c r="BB44" s="81">
        <v>3290.1655132399701</v>
      </c>
      <c r="BC44" s="81">
        <v>3112.6095068015902</v>
      </c>
      <c r="BD44" s="81">
        <v>2940.63282085734</v>
      </c>
      <c r="BE44" s="81">
        <v>3075.37223435847</v>
      </c>
      <c r="BF44" s="113"/>
      <c r="BG44" s="82" t="str">
        <f t="shared" si="97"/>
        <v/>
      </c>
      <c r="BH44" s="82" t="str">
        <f t="shared" si="52"/>
        <v/>
      </c>
      <c r="BI44" s="82" t="str">
        <f t="shared" si="52"/>
        <v/>
      </c>
      <c r="BJ44" s="82" t="str">
        <f t="shared" si="52"/>
        <v/>
      </c>
      <c r="BK44" s="82" t="str">
        <f t="shared" si="52"/>
        <v/>
      </c>
      <c r="BL44" s="82" t="str">
        <f t="shared" si="52"/>
        <v/>
      </c>
      <c r="BM44" s="82" t="str">
        <f t="shared" si="52"/>
        <v/>
      </c>
      <c r="BN44" s="82" t="str">
        <f t="shared" si="52"/>
        <v/>
      </c>
      <c r="BO44" s="82" t="str">
        <f t="shared" si="52"/>
        <v/>
      </c>
      <c r="BP44" s="82" t="str">
        <f t="shared" si="52"/>
        <v/>
      </c>
      <c r="BQ44" s="82" t="str">
        <f t="shared" si="52"/>
        <v/>
      </c>
      <c r="BR44" s="82" t="str">
        <f t="shared" si="52"/>
        <v/>
      </c>
      <c r="BS44" s="82" t="str">
        <f t="shared" si="52"/>
        <v/>
      </c>
      <c r="BT44" s="82" t="str">
        <f t="shared" si="52"/>
        <v/>
      </c>
      <c r="BU44" s="82" t="str">
        <f t="shared" si="52"/>
        <v/>
      </c>
      <c r="BV44" s="82" t="str">
        <f t="shared" si="52"/>
        <v/>
      </c>
      <c r="BW44" s="82" t="str">
        <f t="shared" si="52"/>
        <v/>
      </c>
      <c r="BX44" s="82" t="str">
        <f t="shared" si="53"/>
        <v/>
      </c>
      <c r="BY44" s="82" t="str">
        <f t="shared" si="53"/>
        <v/>
      </c>
      <c r="BZ44" s="82" t="str">
        <f t="shared" si="53"/>
        <v/>
      </c>
      <c r="CA44" s="82" t="str">
        <f t="shared" si="53"/>
        <v/>
      </c>
      <c r="CB44" s="82" t="str">
        <f t="shared" si="53"/>
        <v/>
      </c>
      <c r="CC44" s="82" t="str">
        <f t="shared" si="53"/>
        <v/>
      </c>
      <c r="CD44" s="82" t="str">
        <f t="shared" si="53"/>
        <v/>
      </c>
      <c r="CE44" s="82" t="str">
        <f t="shared" si="53"/>
        <v/>
      </c>
      <c r="CF44" s="82" t="str">
        <f t="shared" si="53"/>
        <v/>
      </c>
      <c r="CG44" s="82" t="str">
        <f t="shared" si="53"/>
        <v/>
      </c>
      <c r="CH44" s="82" t="str">
        <f t="shared" si="53"/>
        <v/>
      </c>
      <c r="CI44" s="82" t="str">
        <f t="shared" si="53"/>
        <v/>
      </c>
      <c r="CJ44" s="82" t="str">
        <f t="shared" si="53"/>
        <v/>
      </c>
      <c r="CK44" s="13" t="str">
        <f t="shared" si="53"/>
        <v/>
      </c>
      <c r="CL44" s="13" t="str">
        <f t="shared" si="53"/>
        <v/>
      </c>
      <c r="CM44" s="13" t="str">
        <f t="shared" si="53"/>
        <v/>
      </c>
      <c r="CN44" s="13" t="str">
        <f t="shared" si="54"/>
        <v/>
      </c>
      <c r="CO44" s="13" t="str">
        <f t="shared" si="54"/>
        <v/>
      </c>
      <c r="CP44" s="13" t="str">
        <f t="shared" si="54"/>
        <v/>
      </c>
      <c r="CQ44" s="13" t="str">
        <f t="shared" si="54"/>
        <v/>
      </c>
      <c r="CR44" s="13" t="str">
        <f t="shared" si="54"/>
        <v/>
      </c>
      <c r="CS44" s="13" t="str">
        <f t="shared" si="54"/>
        <v/>
      </c>
      <c r="CT44" s="13" t="str">
        <f t="shared" si="54"/>
        <v/>
      </c>
      <c r="CU44" s="13" t="str">
        <f t="shared" si="54"/>
        <v/>
      </c>
      <c r="CV44" s="13" t="str">
        <f t="shared" si="54"/>
        <v/>
      </c>
      <c r="CW44" s="13" t="str">
        <f t="shared" si="54"/>
        <v/>
      </c>
      <c r="CX44" s="13" t="str">
        <f t="shared" si="54"/>
        <v/>
      </c>
      <c r="CY44" s="13" t="str">
        <f t="shared" si="54"/>
        <v/>
      </c>
      <c r="CZ44" s="13" t="str">
        <f t="shared" si="54"/>
        <v/>
      </c>
      <c r="DA44" s="13" t="str">
        <f t="shared" si="54"/>
        <v/>
      </c>
      <c r="DB44" s="13" t="str">
        <f t="shared" si="54"/>
        <v/>
      </c>
      <c r="DC44" s="13" t="str">
        <f t="shared" si="54"/>
        <v/>
      </c>
      <c r="DD44" s="13" t="str">
        <f t="shared" si="55"/>
        <v/>
      </c>
      <c r="DE44" s="13" t="str">
        <f t="shared" si="55"/>
        <v/>
      </c>
      <c r="DF44" s="13" t="str">
        <f t="shared" si="56"/>
        <v/>
      </c>
      <c r="DG44" s="13" t="str">
        <f t="shared" si="57"/>
        <v/>
      </c>
      <c r="DH44" s="13" t="str">
        <f t="shared" si="58"/>
        <v/>
      </c>
      <c r="DI44" s="13" t="str">
        <f t="shared" si="59"/>
        <v/>
      </c>
      <c r="DJ44" s="13" t="str">
        <f t="shared" si="60"/>
        <v/>
      </c>
      <c r="DK44" s="13" t="str">
        <f t="shared" si="61"/>
        <v/>
      </c>
      <c r="DL44" s="13" t="str">
        <f t="shared" si="62"/>
        <v/>
      </c>
      <c r="DM44" s="13" t="str">
        <f t="shared" si="63"/>
        <v/>
      </c>
      <c r="DN44" s="13" t="str">
        <f t="shared" si="64"/>
        <v/>
      </c>
      <c r="DO44" s="13" t="str">
        <f t="shared" si="65"/>
        <v/>
      </c>
      <c r="DP44" s="13" t="str">
        <f t="shared" si="66"/>
        <v/>
      </c>
      <c r="DQ44" s="13" t="str">
        <f t="shared" si="67"/>
        <v/>
      </c>
      <c r="DR44" s="13" t="str">
        <f t="shared" si="68"/>
        <v/>
      </c>
      <c r="DS44" s="13" t="str">
        <f t="shared" si="69"/>
        <v/>
      </c>
      <c r="DT44" s="13" t="str">
        <f t="shared" si="70"/>
        <v/>
      </c>
      <c r="DU44" s="13" t="str">
        <f t="shared" si="71"/>
        <v/>
      </c>
      <c r="DV44" s="13" t="str">
        <f t="shared" si="72"/>
        <v/>
      </c>
      <c r="DW44" s="13" t="str">
        <f t="shared" si="73"/>
        <v/>
      </c>
      <c r="DX44" s="13" t="str">
        <f t="shared" si="74"/>
        <v/>
      </c>
      <c r="DY44" s="13" t="str">
        <f t="shared" si="75"/>
        <v/>
      </c>
      <c r="DZ44" s="13" t="str">
        <f t="shared" si="76"/>
        <v/>
      </c>
      <c r="EA44" s="13" t="str">
        <f t="shared" si="77"/>
        <v/>
      </c>
      <c r="EB44" s="13" t="str">
        <f t="shared" si="78"/>
        <v/>
      </c>
      <c r="EC44" s="13" t="str">
        <f t="shared" si="79"/>
        <v/>
      </c>
      <c r="ED44" s="13" t="str">
        <f t="shared" si="80"/>
        <v/>
      </c>
      <c r="EE44" s="13" t="str">
        <f t="shared" si="81"/>
        <v/>
      </c>
      <c r="EF44" s="13" t="str">
        <f t="shared" si="82"/>
        <v/>
      </c>
      <c r="EG44" s="13" t="str">
        <f t="shared" si="83"/>
        <v/>
      </c>
      <c r="EH44" s="13" t="str">
        <f t="shared" si="84"/>
        <v/>
      </c>
      <c r="EI44" s="13" t="str">
        <f t="shared" si="85"/>
        <v/>
      </c>
      <c r="EJ44" s="13" t="str">
        <f t="shared" si="86"/>
        <v/>
      </c>
      <c r="EK44" s="13" t="str">
        <f t="shared" si="87"/>
        <v/>
      </c>
      <c r="EL44" s="13" t="str">
        <f t="shared" si="88"/>
        <v/>
      </c>
      <c r="EM44" s="13" t="str">
        <f t="shared" si="89"/>
        <v/>
      </c>
      <c r="EN44" s="13" t="str">
        <f t="shared" si="90"/>
        <v/>
      </c>
      <c r="EO44" s="13" t="str">
        <f t="shared" si="91"/>
        <v/>
      </c>
      <c r="EP44" s="13" t="str">
        <f t="shared" si="92"/>
        <v/>
      </c>
      <c r="EQ44" s="13" t="str">
        <f t="shared" si="93"/>
        <v/>
      </c>
      <c r="ER44" s="13" t="str">
        <f t="shared" si="94"/>
        <v/>
      </c>
      <c r="ES44" s="13" t="str">
        <f t="shared" si="95"/>
        <v/>
      </c>
      <c r="ET44" s="13" t="str">
        <f t="shared" si="96"/>
        <v/>
      </c>
    </row>
    <row r="45" spans="1:150" ht="15" thickBot="1" x14ac:dyDescent="0.4">
      <c r="A45" s="19" t="s">
        <v>109</v>
      </c>
      <c r="B45" s="20" t="s">
        <v>13</v>
      </c>
      <c r="C45" s="81">
        <v>200.35427467339099</v>
      </c>
      <c r="D45" s="81">
        <v>165.22290264928799</v>
      </c>
      <c r="E45" s="81">
        <v>172.86058185543399</v>
      </c>
      <c r="F45" s="81">
        <v>168.62572834844801</v>
      </c>
      <c r="G45" s="81">
        <v>192.94791399434101</v>
      </c>
      <c r="H45" s="81">
        <v>179.905457087527</v>
      </c>
      <c r="I45" s="81">
        <v>172.53192204788601</v>
      </c>
      <c r="J45" s="81">
        <v>166.841208273653</v>
      </c>
      <c r="K45" s="81">
        <v>183.20733126208199</v>
      </c>
      <c r="L45" s="81">
        <v>189.39575695126399</v>
      </c>
      <c r="M45" s="81">
        <v>170.72414690113499</v>
      </c>
      <c r="N45" s="81">
        <v>182.947984674119</v>
      </c>
      <c r="O45" s="81">
        <v>168.363124056217</v>
      </c>
      <c r="P45" s="81">
        <v>168.79415065628999</v>
      </c>
      <c r="Q45" s="81">
        <v>183.15343579060999</v>
      </c>
      <c r="R45" s="81">
        <v>165.22371590986299</v>
      </c>
      <c r="S45" s="81">
        <v>143.22374696201999</v>
      </c>
      <c r="T45" s="81">
        <v>148.54784681604099</v>
      </c>
      <c r="U45" s="81">
        <v>163.371690189806</v>
      </c>
      <c r="V45" s="81">
        <v>183.07403324264399</v>
      </c>
      <c r="W45" s="81">
        <v>183.94148682958499</v>
      </c>
      <c r="X45" s="81">
        <v>174.74582209434001</v>
      </c>
      <c r="Y45" s="81">
        <v>204.87100902251299</v>
      </c>
      <c r="Z45" s="81">
        <v>199.66706212363101</v>
      </c>
      <c r="AA45" s="81">
        <v>198.853235232988</v>
      </c>
      <c r="AB45" s="81">
        <v>213.681942061092</v>
      </c>
      <c r="AC45" s="81">
        <v>160.15534170515801</v>
      </c>
      <c r="AD45" s="81">
        <v>187.49045690503399</v>
      </c>
      <c r="AE45" s="81">
        <v>219.481478881908</v>
      </c>
      <c r="AF45" s="81">
        <v>221.601943584114</v>
      </c>
      <c r="AG45" s="81">
        <v>240.15918205917001</v>
      </c>
      <c r="AH45" s="81">
        <v>244.484515094811</v>
      </c>
      <c r="AI45" s="81">
        <v>258.87882134372597</v>
      </c>
      <c r="AJ45" s="81">
        <v>257.12627333964201</v>
      </c>
      <c r="AK45" s="81">
        <v>259.78407939676498</v>
      </c>
      <c r="AL45" s="81">
        <v>301.91188753266601</v>
      </c>
      <c r="AM45" s="81">
        <v>57.950382061897599</v>
      </c>
      <c r="AN45" s="81">
        <v>26.031053421567901</v>
      </c>
      <c r="AO45" s="81">
        <v>133.725725586187</v>
      </c>
      <c r="AP45" s="81">
        <v>92.634633895324299</v>
      </c>
      <c r="AQ45" s="81">
        <v>91.996486672516298</v>
      </c>
      <c r="AR45" s="81">
        <v>102.719091851133</v>
      </c>
      <c r="AS45" s="81">
        <v>178.37790810254199</v>
      </c>
      <c r="AT45" s="81">
        <v>175.807986223775</v>
      </c>
      <c r="AU45" s="81">
        <v>193.19062843017599</v>
      </c>
      <c r="AV45" s="81">
        <v>208.401558868123</v>
      </c>
      <c r="AW45" s="81">
        <v>174.31818364204901</v>
      </c>
      <c r="AX45" s="81">
        <v>206.45154914318201</v>
      </c>
      <c r="AY45" s="81">
        <v>201.27723500412</v>
      </c>
      <c r="AZ45" s="81">
        <v>205.88849663191201</v>
      </c>
      <c r="BA45" s="81">
        <v>183.53113134784101</v>
      </c>
      <c r="BB45" s="81">
        <v>190.33695801486201</v>
      </c>
      <c r="BC45" s="81">
        <v>179.07161713946499</v>
      </c>
      <c r="BD45" s="81">
        <v>184.59171208836599</v>
      </c>
      <c r="BE45" s="81">
        <v>174.686508321828</v>
      </c>
      <c r="BF45" s="113"/>
      <c r="BG45" s="82" t="str">
        <f t="shared" si="97"/>
        <v/>
      </c>
      <c r="BH45" s="82" t="str">
        <f t="shared" si="52"/>
        <v/>
      </c>
      <c r="BI45" s="82" t="str">
        <f t="shared" si="52"/>
        <v/>
      </c>
      <c r="BJ45" s="82" t="str">
        <f t="shared" si="52"/>
        <v/>
      </c>
      <c r="BK45" s="82" t="str">
        <f t="shared" si="52"/>
        <v/>
      </c>
      <c r="BL45" s="82" t="str">
        <f t="shared" si="52"/>
        <v/>
      </c>
      <c r="BM45" s="82" t="str">
        <f t="shared" si="52"/>
        <v/>
      </c>
      <c r="BN45" s="82" t="str">
        <f t="shared" si="52"/>
        <v/>
      </c>
      <c r="BO45" s="82" t="str">
        <f t="shared" si="52"/>
        <v/>
      </c>
      <c r="BP45" s="82" t="str">
        <f t="shared" si="52"/>
        <v/>
      </c>
      <c r="BQ45" s="82" t="str">
        <f t="shared" si="52"/>
        <v/>
      </c>
      <c r="BR45" s="82" t="str">
        <f t="shared" si="52"/>
        <v/>
      </c>
      <c r="BS45" s="82" t="str">
        <f t="shared" si="52"/>
        <v/>
      </c>
      <c r="BT45" s="82" t="str">
        <f t="shared" si="52"/>
        <v/>
      </c>
      <c r="BU45" s="82" t="str">
        <f t="shared" si="52"/>
        <v/>
      </c>
      <c r="BV45" s="82" t="str">
        <f t="shared" si="52"/>
        <v/>
      </c>
      <c r="BW45" s="82" t="str">
        <f t="shared" si="52"/>
        <v/>
      </c>
      <c r="BX45" s="82" t="str">
        <f t="shared" si="53"/>
        <v/>
      </c>
      <c r="BY45" s="82" t="str">
        <f t="shared" si="53"/>
        <v/>
      </c>
      <c r="BZ45" s="82" t="str">
        <f t="shared" si="53"/>
        <v/>
      </c>
      <c r="CA45" s="82" t="str">
        <f t="shared" si="53"/>
        <v/>
      </c>
      <c r="CB45" s="82" t="str">
        <f t="shared" si="53"/>
        <v/>
      </c>
      <c r="CC45" s="82" t="str">
        <f t="shared" si="53"/>
        <v/>
      </c>
      <c r="CD45" s="82" t="str">
        <f t="shared" si="53"/>
        <v/>
      </c>
      <c r="CE45" s="82" t="str">
        <f t="shared" si="53"/>
        <v/>
      </c>
      <c r="CF45" s="82" t="str">
        <f t="shared" si="53"/>
        <v/>
      </c>
      <c r="CG45" s="82" t="str">
        <f t="shared" si="53"/>
        <v/>
      </c>
      <c r="CH45" s="82" t="str">
        <f t="shared" si="53"/>
        <v/>
      </c>
      <c r="CI45" s="82" t="str">
        <f t="shared" si="53"/>
        <v/>
      </c>
      <c r="CJ45" s="82" t="str">
        <f t="shared" si="53"/>
        <v/>
      </c>
      <c r="CK45" s="13" t="str">
        <f t="shared" si="53"/>
        <v/>
      </c>
      <c r="CL45" s="13" t="str">
        <f t="shared" si="53"/>
        <v/>
      </c>
      <c r="CM45" s="13" t="str">
        <f t="shared" si="53"/>
        <v/>
      </c>
      <c r="CN45" s="13" t="str">
        <f t="shared" si="54"/>
        <v/>
      </c>
      <c r="CO45" s="13" t="str">
        <f t="shared" si="54"/>
        <v/>
      </c>
      <c r="CP45" s="13" t="str">
        <f t="shared" si="54"/>
        <v/>
      </c>
      <c r="CQ45" s="13" t="str">
        <f t="shared" si="54"/>
        <v/>
      </c>
      <c r="CR45" s="13" t="str">
        <f t="shared" si="54"/>
        <v/>
      </c>
      <c r="CS45" s="13" t="str">
        <f t="shared" si="54"/>
        <v/>
      </c>
      <c r="CT45" s="13" t="str">
        <f t="shared" si="54"/>
        <v/>
      </c>
      <c r="CU45" s="13" t="str">
        <f t="shared" si="54"/>
        <v/>
      </c>
      <c r="CV45" s="13" t="str">
        <f t="shared" si="54"/>
        <v/>
      </c>
      <c r="CW45" s="13" t="str">
        <f t="shared" si="54"/>
        <v/>
      </c>
      <c r="CX45" s="13" t="str">
        <f t="shared" si="54"/>
        <v/>
      </c>
      <c r="CY45" s="13" t="str">
        <f t="shared" si="54"/>
        <v/>
      </c>
      <c r="CZ45" s="13" t="str">
        <f t="shared" si="54"/>
        <v/>
      </c>
      <c r="DA45" s="13" t="str">
        <f t="shared" si="54"/>
        <v/>
      </c>
      <c r="DB45" s="13" t="str">
        <f t="shared" si="54"/>
        <v/>
      </c>
      <c r="DC45" s="13" t="str">
        <f t="shared" si="54"/>
        <v/>
      </c>
      <c r="DD45" s="13" t="str">
        <f t="shared" si="55"/>
        <v/>
      </c>
      <c r="DE45" s="13" t="str">
        <f t="shared" si="55"/>
        <v/>
      </c>
      <c r="DF45" s="13" t="str">
        <f t="shared" si="56"/>
        <v/>
      </c>
      <c r="DG45" s="13" t="str">
        <f t="shared" si="57"/>
        <v/>
      </c>
      <c r="DH45" s="13" t="str">
        <f t="shared" si="58"/>
        <v/>
      </c>
      <c r="DI45" s="13" t="str">
        <f t="shared" si="59"/>
        <v/>
      </c>
      <c r="DJ45" s="13" t="str">
        <f t="shared" si="60"/>
        <v/>
      </c>
      <c r="DK45" s="13" t="str">
        <f t="shared" si="61"/>
        <v/>
      </c>
      <c r="DL45" s="13" t="str">
        <f t="shared" si="62"/>
        <v/>
      </c>
      <c r="DM45" s="13" t="str">
        <f t="shared" si="63"/>
        <v/>
      </c>
      <c r="DN45" s="13" t="str">
        <f t="shared" si="64"/>
        <v/>
      </c>
      <c r="DO45" s="13" t="str">
        <f t="shared" si="65"/>
        <v/>
      </c>
      <c r="DP45" s="13" t="str">
        <f t="shared" si="66"/>
        <v/>
      </c>
      <c r="DQ45" s="13" t="str">
        <f t="shared" si="67"/>
        <v/>
      </c>
      <c r="DR45" s="13" t="str">
        <f t="shared" si="68"/>
        <v/>
      </c>
      <c r="DS45" s="13" t="str">
        <f t="shared" si="69"/>
        <v/>
      </c>
      <c r="DT45" s="13" t="str">
        <f t="shared" si="70"/>
        <v/>
      </c>
      <c r="DU45" s="13" t="str">
        <f t="shared" si="71"/>
        <v/>
      </c>
      <c r="DV45" s="13" t="str">
        <f t="shared" si="72"/>
        <v/>
      </c>
      <c r="DW45" s="13" t="str">
        <f t="shared" si="73"/>
        <v/>
      </c>
      <c r="DX45" s="13" t="str">
        <f t="shared" si="74"/>
        <v/>
      </c>
      <c r="DY45" s="13" t="str">
        <f t="shared" si="75"/>
        <v/>
      </c>
      <c r="DZ45" s="13" t="str">
        <f t="shared" si="76"/>
        <v/>
      </c>
      <c r="EA45" s="13" t="str">
        <f t="shared" si="77"/>
        <v/>
      </c>
      <c r="EB45" s="13" t="str">
        <f t="shared" si="78"/>
        <v/>
      </c>
      <c r="EC45" s="13" t="str">
        <f t="shared" si="79"/>
        <v/>
      </c>
      <c r="ED45" s="13" t="str">
        <f t="shared" si="80"/>
        <v/>
      </c>
      <c r="EE45" s="13" t="str">
        <f t="shared" si="81"/>
        <v/>
      </c>
      <c r="EF45" s="13" t="str">
        <f t="shared" si="82"/>
        <v/>
      </c>
      <c r="EG45" s="13" t="str">
        <f t="shared" si="83"/>
        <v/>
      </c>
      <c r="EH45" s="13" t="str">
        <f t="shared" si="84"/>
        <v/>
      </c>
      <c r="EI45" s="13" t="str">
        <f t="shared" si="85"/>
        <v/>
      </c>
      <c r="EJ45" s="13" t="str">
        <f t="shared" si="86"/>
        <v/>
      </c>
      <c r="EK45" s="13" t="str">
        <f t="shared" si="87"/>
        <v/>
      </c>
      <c r="EL45" s="13" t="str">
        <f t="shared" si="88"/>
        <v/>
      </c>
      <c r="EM45" s="13" t="str">
        <f t="shared" si="89"/>
        <v/>
      </c>
      <c r="EN45" s="13" t="str">
        <f t="shared" si="90"/>
        <v/>
      </c>
      <c r="EO45" s="13" t="str">
        <f t="shared" si="91"/>
        <v/>
      </c>
      <c r="EP45" s="13" t="str">
        <f t="shared" si="92"/>
        <v/>
      </c>
      <c r="EQ45" s="13" t="str">
        <f t="shared" si="93"/>
        <v/>
      </c>
      <c r="ER45" s="13" t="str">
        <f t="shared" si="94"/>
        <v/>
      </c>
      <c r="ES45" s="13" t="str">
        <f t="shared" si="95"/>
        <v/>
      </c>
      <c r="ET45" s="13" t="str">
        <f t="shared" si="96"/>
        <v/>
      </c>
    </row>
    <row r="46" spans="1:150" ht="15" thickBot="1" x14ac:dyDescent="0.4">
      <c r="A46" s="19" t="s">
        <v>110</v>
      </c>
      <c r="B46" s="20" t="s">
        <v>14</v>
      </c>
      <c r="C46" s="81">
        <v>136.036101639462</v>
      </c>
      <c r="D46" s="81">
        <v>122.38469690009499</v>
      </c>
      <c r="E46" s="81">
        <v>94.287734144802499</v>
      </c>
      <c r="F46" s="81">
        <v>84.8535675488545</v>
      </c>
      <c r="G46" s="81">
        <v>77.754945782465796</v>
      </c>
      <c r="H46" s="81">
        <v>86.6053382064663</v>
      </c>
      <c r="I46" s="81">
        <v>68.638068779023101</v>
      </c>
      <c r="J46" s="81">
        <v>58.9089760395821</v>
      </c>
      <c r="K46" s="81">
        <v>83.094301425476502</v>
      </c>
      <c r="L46" s="81">
        <v>86.247096533266998</v>
      </c>
      <c r="M46" s="81">
        <v>75.146890218809503</v>
      </c>
      <c r="N46" s="81">
        <v>89.185274925611495</v>
      </c>
      <c r="O46" s="81">
        <v>93.023187181043497</v>
      </c>
      <c r="P46" s="81">
        <v>97.364379773215902</v>
      </c>
      <c r="Q46" s="81">
        <v>97.477126789362302</v>
      </c>
      <c r="R46" s="81">
        <v>95.069348646470303</v>
      </c>
      <c r="S46" s="81">
        <v>54.488428157382003</v>
      </c>
      <c r="T46" s="81">
        <v>52.713355369498998</v>
      </c>
      <c r="U46" s="81">
        <v>50.963540510753198</v>
      </c>
      <c r="V46" s="81">
        <v>41.0570019920306</v>
      </c>
      <c r="W46" s="81">
        <v>35.625056679589399</v>
      </c>
      <c r="X46" s="81">
        <v>64.388129611860904</v>
      </c>
      <c r="Y46" s="81">
        <v>57.593799211114401</v>
      </c>
      <c r="Z46" s="81">
        <v>57.479657615509097</v>
      </c>
      <c r="AA46" s="81">
        <v>57.6309733251084</v>
      </c>
      <c r="AB46" s="81">
        <v>80.021846928474304</v>
      </c>
      <c r="AC46" s="81">
        <v>81.992198690568401</v>
      </c>
      <c r="AD46" s="81">
        <v>82.892748637207703</v>
      </c>
      <c r="AE46" s="81">
        <v>84.398918552716196</v>
      </c>
      <c r="AF46" s="81">
        <v>74.248562631490401</v>
      </c>
      <c r="AG46" s="81">
        <v>71.717845268093797</v>
      </c>
      <c r="AH46" s="81">
        <v>78.029583438481495</v>
      </c>
      <c r="AI46" s="81">
        <v>74.324697262452105</v>
      </c>
      <c r="AJ46" s="81">
        <v>89.380845750320205</v>
      </c>
      <c r="AK46" s="81">
        <v>107.646448173888</v>
      </c>
      <c r="AL46" s="81">
        <v>108.57958333515001</v>
      </c>
      <c r="AM46" s="81">
        <v>70.973032233452898</v>
      </c>
      <c r="AN46" s="81">
        <v>92.538815345837094</v>
      </c>
      <c r="AO46" s="81">
        <v>77.757719227585895</v>
      </c>
      <c r="AP46" s="81">
        <v>79.837966282150504</v>
      </c>
      <c r="AQ46" s="81">
        <v>68.050097386220102</v>
      </c>
      <c r="AR46" s="81">
        <v>70.331171457796799</v>
      </c>
      <c r="AS46" s="81">
        <v>84.266392042948794</v>
      </c>
      <c r="AT46" s="81">
        <v>111.29254523264601</v>
      </c>
      <c r="AU46" s="81">
        <v>98.667066603194698</v>
      </c>
      <c r="AV46" s="81">
        <v>82.198343857841394</v>
      </c>
      <c r="AW46" s="81">
        <v>87.848433222723699</v>
      </c>
      <c r="AX46" s="81">
        <v>71.776101545009197</v>
      </c>
      <c r="AY46" s="81">
        <v>57.001374348161299</v>
      </c>
      <c r="AZ46" s="81">
        <v>57.603334810889002</v>
      </c>
      <c r="BA46" s="81">
        <v>49.427081171222</v>
      </c>
      <c r="BB46" s="81">
        <v>55.434477574248902</v>
      </c>
      <c r="BC46" s="81">
        <v>59.560072412664702</v>
      </c>
      <c r="BD46" s="81">
        <v>51.640987409908298</v>
      </c>
      <c r="BE46" s="81">
        <v>44.238093550727697</v>
      </c>
      <c r="BF46" s="113"/>
      <c r="BG46" s="82" t="str">
        <f t="shared" si="97"/>
        <v/>
      </c>
      <c r="BH46" s="82" t="str">
        <f t="shared" si="52"/>
        <v/>
      </c>
      <c r="BI46" s="82" t="str">
        <f t="shared" si="52"/>
        <v/>
      </c>
      <c r="BJ46" s="82" t="str">
        <f t="shared" si="52"/>
        <v/>
      </c>
      <c r="BK46" s="82" t="str">
        <f t="shared" si="52"/>
        <v/>
      </c>
      <c r="BL46" s="82" t="str">
        <f t="shared" si="52"/>
        <v/>
      </c>
      <c r="BM46" s="82" t="str">
        <f t="shared" si="52"/>
        <v/>
      </c>
      <c r="BN46" s="82" t="str">
        <f t="shared" si="52"/>
        <v/>
      </c>
      <c r="BO46" s="82" t="str">
        <f t="shared" si="52"/>
        <v/>
      </c>
      <c r="BP46" s="82" t="str">
        <f t="shared" si="52"/>
        <v/>
      </c>
      <c r="BQ46" s="82" t="str">
        <f t="shared" si="52"/>
        <v/>
      </c>
      <c r="BR46" s="82" t="str">
        <f t="shared" si="52"/>
        <v/>
      </c>
      <c r="BS46" s="82" t="str">
        <f t="shared" si="52"/>
        <v/>
      </c>
      <c r="BT46" s="82" t="str">
        <f t="shared" si="52"/>
        <v/>
      </c>
      <c r="BU46" s="82" t="str">
        <f t="shared" si="52"/>
        <v/>
      </c>
      <c r="BV46" s="82" t="str">
        <f t="shared" si="52"/>
        <v/>
      </c>
      <c r="BW46" s="82" t="str">
        <f t="shared" si="52"/>
        <v/>
      </c>
      <c r="BX46" s="82" t="str">
        <f t="shared" si="53"/>
        <v/>
      </c>
      <c r="BY46" s="82" t="str">
        <f t="shared" si="53"/>
        <v/>
      </c>
      <c r="BZ46" s="82" t="str">
        <f t="shared" si="53"/>
        <v/>
      </c>
      <c r="CA46" s="82" t="str">
        <f t="shared" si="53"/>
        <v/>
      </c>
      <c r="CB46" s="82" t="str">
        <f t="shared" si="53"/>
        <v/>
      </c>
      <c r="CC46" s="82" t="str">
        <f t="shared" si="53"/>
        <v/>
      </c>
      <c r="CD46" s="82" t="str">
        <f t="shared" si="53"/>
        <v/>
      </c>
      <c r="CE46" s="82" t="str">
        <f t="shared" si="53"/>
        <v/>
      </c>
      <c r="CF46" s="82" t="str">
        <f t="shared" si="53"/>
        <v/>
      </c>
      <c r="CG46" s="82" t="str">
        <f t="shared" si="53"/>
        <v/>
      </c>
      <c r="CH46" s="82" t="str">
        <f t="shared" si="53"/>
        <v/>
      </c>
      <c r="CI46" s="82" t="str">
        <f t="shared" si="53"/>
        <v/>
      </c>
      <c r="CJ46" s="82" t="str">
        <f t="shared" si="53"/>
        <v/>
      </c>
      <c r="CK46" s="13" t="str">
        <f t="shared" si="53"/>
        <v/>
      </c>
      <c r="CL46" s="13" t="str">
        <f t="shared" si="53"/>
        <v/>
      </c>
      <c r="CM46" s="13" t="str">
        <f t="shared" si="53"/>
        <v/>
      </c>
      <c r="CN46" s="13" t="str">
        <f t="shared" si="54"/>
        <v/>
      </c>
      <c r="CO46" s="13" t="str">
        <f t="shared" si="54"/>
        <v/>
      </c>
      <c r="CP46" s="13" t="str">
        <f t="shared" si="54"/>
        <v/>
      </c>
      <c r="CQ46" s="13" t="str">
        <f t="shared" si="54"/>
        <v/>
      </c>
      <c r="CR46" s="13" t="str">
        <f t="shared" si="54"/>
        <v/>
      </c>
      <c r="CS46" s="13" t="str">
        <f t="shared" si="54"/>
        <v/>
      </c>
      <c r="CT46" s="13" t="str">
        <f t="shared" si="54"/>
        <v/>
      </c>
      <c r="CU46" s="13" t="str">
        <f t="shared" si="54"/>
        <v/>
      </c>
      <c r="CV46" s="13" t="str">
        <f t="shared" si="54"/>
        <v/>
      </c>
      <c r="CW46" s="13" t="str">
        <f t="shared" si="54"/>
        <v/>
      </c>
      <c r="CX46" s="13" t="str">
        <f t="shared" si="54"/>
        <v/>
      </c>
      <c r="CY46" s="13" t="str">
        <f t="shared" si="54"/>
        <v/>
      </c>
      <c r="CZ46" s="13" t="str">
        <f t="shared" si="54"/>
        <v/>
      </c>
      <c r="DA46" s="13" t="str">
        <f t="shared" si="54"/>
        <v/>
      </c>
      <c r="DB46" s="13" t="str">
        <f t="shared" si="54"/>
        <v/>
      </c>
      <c r="DC46" s="13" t="str">
        <f t="shared" si="54"/>
        <v/>
      </c>
      <c r="DD46" s="13" t="str">
        <f t="shared" si="55"/>
        <v/>
      </c>
      <c r="DE46" s="13" t="str">
        <f t="shared" si="55"/>
        <v/>
      </c>
      <c r="DF46" s="13" t="str">
        <f t="shared" si="56"/>
        <v/>
      </c>
      <c r="DG46" s="13" t="str">
        <f t="shared" si="57"/>
        <v/>
      </c>
      <c r="DH46" s="13" t="str">
        <f t="shared" si="58"/>
        <v/>
      </c>
      <c r="DI46" s="13" t="str">
        <f t="shared" si="59"/>
        <v/>
      </c>
      <c r="DJ46" s="13" t="str">
        <f t="shared" si="60"/>
        <v/>
      </c>
      <c r="DK46" s="13" t="str">
        <f t="shared" si="61"/>
        <v/>
      </c>
      <c r="DL46" s="13" t="str">
        <f t="shared" si="62"/>
        <v/>
      </c>
      <c r="DM46" s="13" t="str">
        <f t="shared" si="63"/>
        <v/>
      </c>
      <c r="DN46" s="13" t="str">
        <f t="shared" si="64"/>
        <v/>
      </c>
      <c r="DO46" s="13" t="str">
        <f t="shared" si="65"/>
        <v/>
      </c>
      <c r="DP46" s="13" t="str">
        <f t="shared" si="66"/>
        <v/>
      </c>
      <c r="DQ46" s="13" t="str">
        <f t="shared" si="67"/>
        <v/>
      </c>
      <c r="DR46" s="13" t="str">
        <f t="shared" si="68"/>
        <v/>
      </c>
      <c r="DS46" s="13" t="str">
        <f t="shared" si="69"/>
        <v/>
      </c>
      <c r="DT46" s="13" t="str">
        <f t="shared" si="70"/>
        <v/>
      </c>
      <c r="DU46" s="13" t="str">
        <f t="shared" si="71"/>
        <v/>
      </c>
      <c r="DV46" s="13" t="str">
        <f t="shared" si="72"/>
        <v/>
      </c>
      <c r="DW46" s="13" t="str">
        <f t="shared" si="73"/>
        <v/>
      </c>
      <c r="DX46" s="13" t="str">
        <f t="shared" si="74"/>
        <v/>
      </c>
      <c r="DY46" s="13" t="str">
        <f t="shared" si="75"/>
        <v/>
      </c>
      <c r="DZ46" s="13" t="str">
        <f t="shared" si="76"/>
        <v/>
      </c>
      <c r="EA46" s="13" t="str">
        <f t="shared" si="77"/>
        <v/>
      </c>
      <c r="EB46" s="13" t="str">
        <f t="shared" si="78"/>
        <v/>
      </c>
      <c r="EC46" s="13" t="str">
        <f t="shared" si="79"/>
        <v/>
      </c>
      <c r="ED46" s="13" t="str">
        <f t="shared" si="80"/>
        <v/>
      </c>
      <c r="EE46" s="13" t="str">
        <f t="shared" si="81"/>
        <v/>
      </c>
      <c r="EF46" s="13" t="str">
        <f t="shared" si="82"/>
        <v/>
      </c>
      <c r="EG46" s="13" t="str">
        <f t="shared" si="83"/>
        <v/>
      </c>
      <c r="EH46" s="13" t="str">
        <f t="shared" si="84"/>
        <v/>
      </c>
      <c r="EI46" s="13" t="str">
        <f t="shared" si="85"/>
        <v/>
      </c>
      <c r="EJ46" s="13" t="str">
        <f t="shared" si="86"/>
        <v/>
      </c>
      <c r="EK46" s="13" t="str">
        <f t="shared" si="87"/>
        <v/>
      </c>
      <c r="EL46" s="13" t="str">
        <f t="shared" si="88"/>
        <v/>
      </c>
      <c r="EM46" s="13" t="str">
        <f t="shared" si="89"/>
        <v/>
      </c>
      <c r="EN46" s="13" t="str">
        <f t="shared" si="90"/>
        <v/>
      </c>
      <c r="EO46" s="13" t="str">
        <f t="shared" si="91"/>
        <v/>
      </c>
      <c r="EP46" s="13" t="str">
        <f t="shared" si="92"/>
        <v/>
      </c>
      <c r="EQ46" s="13" t="str">
        <f t="shared" si="93"/>
        <v/>
      </c>
      <c r="ER46" s="13" t="str">
        <f t="shared" si="94"/>
        <v/>
      </c>
      <c r="ES46" s="13" t="str">
        <f t="shared" si="95"/>
        <v/>
      </c>
      <c r="ET46" s="13" t="str">
        <f t="shared" si="96"/>
        <v/>
      </c>
    </row>
    <row r="47" spans="1:150" ht="15" thickBot="1" x14ac:dyDescent="0.4">
      <c r="A47" s="19" t="s">
        <v>111</v>
      </c>
      <c r="B47" s="20" t="s">
        <v>112</v>
      </c>
      <c r="C47" s="81">
        <v>164.65835125121299</v>
      </c>
      <c r="D47" s="81">
        <v>166.22485675932501</v>
      </c>
      <c r="E47" s="81">
        <v>123.93942664628599</v>
      </c>
      <c r="F47" s="81">
        <v>105.69459356184601</v>
      </c>
      <c r="G47" s="81">
        <v>130.72964092123499</v>
      </c>
      <c r="H47" s="81">
        <v>140.58370964023501</v>
      </c>
      <c r="I47" s="81">
        <v>113.711845346423</v>
      </c>
      <c r="J47" s="81">
        <v>111.722242606272</v>
      </c>
      <c r="K47" s="81">
        <v>116.19428163293099</v>
      </c>
      <c r="L47" s="81">
        <v>84.395691337236698</v>
      </c>
      <c r="M47" s="81">
        <v>99.350766251951896</v>
      </c>
      <c r="N47" s="81">
        <v>111.42922298571401</v>
      </c>
      <c r="O47" s="81">
        <v>88.996581339429397</v>
      </c>
      <c r="P47" s="81">
        <v>111.67961935849</v>
      </c>
      <c r="Q47" s="81">
        <v>113.86797629735</v>
      </c>
      <c r="R47" s="81">
        <v>117.48803206906901</v>
      </c>
      <c r="S47" s="81">
        <v>123.367695098365</v>
      </c>
      <c r="T47" s="81">
        <v>118.62099456196999</v>
      </c>
      <c r="U47" s="81">
        <v>122.718955251469</v>
      </c>
      <c r="V47" s="81">
        <v>128.57285231770999</v>
      </c>
      <c r="W47" s="81">
        <v>129.36507690852801</v>
      </c>
      <c r="X47" s="81">
        <v>179.27648465410201</v>
      </c>
      <c r="Y47" s="81">
        <v>119.589059918182</v>
      </c>
      <c r="Z47" s="81">
        <v>103.599964582764</v>
      </c>
      <c r="AA47" s="81">
        <v>134.731840968705</v>
      </c>
      <c r="AB47" s="81">
        <v>178.939778875065</v>
      </c>
      <c r="AC47" s="81">
        <v>180.264182165563</v>
      </c>
      <c r="AD47" s="81">
        <v>190.876034952015</v>
      </c>
      <c r="AE47" s="81">
        <v>159.68471320518299</v>
      </c>
      <c r="AF47" s="81">
        <v>137.276320442046</v>
      </c>
      <c r="AG47" s="81">
        <v>121.743727975121</v>
      </c>
      <c r="AH47" s="81">
        <v>125.87167299529</v>
      </c>
      <c r="AI47" s="81">
        <v>147.781346648431</v>
      </c>
      <c r="AJ47" s="81">
        <v>125.910747525598</v>
      </c>
      <c r="AK47" s="81">
        <v>124.375934388125</v>
      </c>
      <c r="AL47" s="81">
        <v>124.433879091168</v>
      </c>
      <c r="AM47" s="81">
        <v>82.412173040054</v>
      </c>
      <c r="AN47" s="81">
        <v>79.114571615438194</v>
      </c>
      <c r="AO47" s="81">
        <v>94.654261030000299</v>
      </c>
      <c r="AP47" s="81">
        <v>86.548263635107901</v>
      </c>
      <c r="AQ47" s="81">
        <v>88.104387136819597</v>
      </c>
      <c r="AR47" s="81">
        <v>88.593514098223295</v>
      </c>
      <c r="AS47" s="81">
        <v>87.518603893546796</v>
      </c>
      <c r="AT47" s="81">
        <v>92.742643985106696</v>
      </c>
      <c r="AU47" s="81">
        <v>64.358857477988494</v>
      </c>
      <c r="AV47" s="81">
        <v>76.931061844977094</v>
      </c>
      <c r="AW47" s="81">
        <v>86.273699997863304</v>
      </c>
      <c r="AX47" s="81">
        <v>76.964982501240897</v>
      </c>
      <c r="AY47" s="81">
        <v>76.238365130074897</v>
      </c>
      <c r="AZ47" s="81">
        <v>62.032415197319303</v>
      </c>
      <c r="BA47" s="81">
        <v>56.007918082666102</v>
      </c>
      <c r="BB47" s="81">
        <v>52.119771847641204</v>
      </c>
      <c r="BC47" s="81">
        <v>57.570169486975303</v>
      </c>
      <c r="BD47" s="81">
        <v>62.739760124823903</v>
      </c>
      <c r="BE47" s="81">
        <v>55.370300311895598</v>
      </c>
      <c r="BF47" s="113"/>
      <c r="BG47" s="82" t="str">
        <f t="shared" si="97"/>
        <v/>
      </c>
      <c r="BH47" s="82" t="str">
        <f t="shared" si="52"/>
        <v/>
      </c>
      <c r="BI47" s="82" t="str">
        <f t="shared" si="52"/>
        <v/>
      </c>
      <c r="BJ47" s="82" t="str">
        <f t="shared" si="52"/>
        <v/>
      </c>
      <c r="BK47" s="82" t="str">
        <f t="shared" si="52"/>
        <v/>
      </c>
      <c r="BL47" s="82" t="str">
        <f t="shared" si="52"/>
        <v/>
      </c>
      <c r="BM47" s="82" t="str">
        <f t="shared" si="52"/>
        <v/>
      </c>
      <c r="BN47" s="82" t="str">
        <f t="shared" si="52"/>
        <v/>
      </c>
      <c r="BO47" s="82" t="str">
        <f t="shared" si="52"/>
        <v/>
      </c>
      <c r="BP47" s="82" t="str">
        <f t="shared" si="52"/>
        <v/>
      </c>
      <c r="BQ47" s="82" t="str">
        <f t="shared" si="52"/>
        <v/>
      </c>
      <c r="BR47" s="82" t="str">
        <f t="shared" si="52"/>
        <v/>
      </c>
      <c r="BS47" s="82" t="str">
        <f t="shared" si="52"/>
        <v/>
      </c>
      <c r="BT47" s="82" t="str">
        <f t="shared" si="52"/>
        <v/>
      </c>
      <c r="BU47" s="82" t="str">
        <f t="shared" si="52"/>
        <v/>
      </c>
      <c r="BV47" s="82" t="str">
        <f t="shared" si="52"/>
        <v/>
      </c>
      <c r="BW47" s="82" t="str">
        <f t="shared" si="52"/>
        <v/>
      </c>
      <c r="BX47" s="82" t="str">
        <f t="shared" si="53"/>
        <v/>
      </c>
      <c r="BY47" s="82" t="str">
        <f t="shared" si="53"/>
        <v/>
      </c>
      <c r="BZ47" s="82" t="str">
        <f t="shared" si="53"/>
        <v/>
      </c>
      <c r="CA47" s="82" t="str">
        <f t="shared" si="53"/>
        <v/>
      </c>
      <c r="CB47" s="82" t="str">
        <f t="shared" si="53"/>
        <v/>
      </c>
      <c r="CC47" s="82" t="str">
        <f t="shared" si="53"/>
        <v/>
      </c>
      <c r="CD47" s="82" t="str">
        <f t="shared" si="53"/>
        <v/>
      </c>
      <c r="CE47" s="82" t="str">
        <f t="shared" si="53"/>
        <v/>
      </c>
      <c r="CF47" s="82" t="str">
        <f t="shared" si="53"/>
        <v/>
      </c>
      <c r="CG47" s="82" t="str">
        <f t="shared" si="53"/>
        <v/>
      </c>
      <c r="CH47" s="82" t="str">
        <f t="shared" si="53"/>
        <v/>
      </c>
      <c r="CI47" s="82" t="str">
        <f t="shared" si="53"/>
        <v/>
      </c>
      <c r="CJ47" s="82" t="str">
        <f t="shared" si="53"/>
        <v/>
      </c>
      <c r="CK47" s="13" t="str">
        <f t="shared" si="53"/>
        <v/>
      </c>
      <c r="CL47" s="13" t="str">
        <f t="shared" si="53"/>
        <v/>
      </c>
      <c r="CM47" s="13" t="str">
        <f t="shared" si="53"/>
        <v/>
      </c>
      <c r="CN47" s="13" t="str">
        <f t="shared" si="54"/>
        <v/>
      </c>
      <c r="CO47" s="13" t="str">
        <f t="shared" si="54"/>
        <v/>
      </c>
      <c r="CP47" s="13" t="str">
        <f t="shared" si="54"/>
        <v/>
      </c>
      <c r="CQ47" s="13" t="str">
        <f t="shared" si="54"/>
        <v/>
      </c>
      <c r="CR47" s="13" t="str">
        <f t="shared" si="54"/>
        <v/>
      </c>
      <c r="CS47" s="13" t="str">
        <f t="shared" si="54"/>
        <v/>
      </c>
      <c r="CT47" s="13" t="str">
        <f t="shared" si="54"/>
        <v/>
      </c>
      <c r="CU47" s="13" t="str">
        <f t="shared" si="54"/>
        <v/>
      </c>
      <c r="CV47" s="13" t="str">
        <f t="shared" si="54"/>
        <v/>
      </c>
      <c r="CW47" s="13" t="str">
        <f t="shared" si="54"/>
        <v/>
      </c>
      <c r="CX47" s="13" t="str">
        <f t="shared" si="54"/>
        <v/>
      </c>
      <c r="CY47" s="13" t="str">
        <f t="shared" si="54"/>
        <v/>
      </c>
      <c r="CZ47" s="13" t="str">
        <f t="shared" si="54"/>
        <v/>
      </c>
      <c r="DA47" s="13" t="str">
        <f t="shared" si="54"/>
        <v/>
      </c>
      <c r="DB47" s="13" t="str">
        <f t="shared" si="54"/>
        <v/>
      </c>
      <c r="DC47" s="13" t="str">
        <f t="shared" si="54"/>
        <v/>
      </c>
      <c r="DD47" s="13" t="str">
        <f t="shared" si="55"/>
        <v/>
      </c>
      <c r="DE47" s="13" t="str">
        <f t="shared" si="55"/>
        <v/>
      </c>
      <c r="DF47" s="13" t="str">
        <f t="shared" si="56"/>
        <v/>
      </c>
      <c r="DG47" s="13" t="str">
        <f t="shared" si="57"/>
        <v/>
      </c>
      <c r="DH47" s="13" t="str">
        <f t="shared" si="58"/>
        <v/>
      </c>
      <c r="DI47" s="13" t="str">
        <f t="shared" si="59"/>
        <v/>
      </c>
      <c r="DJ47" s="13" t="str">
        <f t="shared" si="60"/>
        <v/>
      </c>
      <c r="DK47" s="13" t="str">
        <f t="shared" si="61"/>
        <v/>
      </c>
      <c r="DL47" s="13" t="str">
        <f t="shared" si="62"/>
        <v/>
      </c>
      <c r="DM47" s="13" t="str">
        <f t="shared" si="63"/>
        <v/>
      </c>
      <c r="DN47" s="13" t="str">
        <f t="shared" si="64"/>
        <v/>
      </c>
      <c r="DO47" s="13" t="str">
        <f t="shared" si="65"/>
        <v/>
      </c>
      <c r="DP47" s="13" t="str">
        <f t="shared" si="66"/>
        <v/>
      </c>
      <c r="DQ47" s="13" t="str">
        <f t="shared" si="67"/>
        <v/>
      </c>
      <c r="DR47" s="13" t="str">
        <f t="shared" si="68"/>
        <v/>
      </c>
      <c r="DS47" s="13" t="str">
        <f t="shared" si="69"/>
        <v/>
      </c>
      <c r="DT47" s="13" t="str">
        <f t="shared" si="70"/>
        <v/>
      </c>
      <c r="DU47" s="13" t="str">
        <f t="shared" si="71"/>
        <v/>
      </c>
      <c r="DV47" s="13" t="str">
        <f t="shared" si="72"/>
        <v/>
      </c>
      <c r="DW47" s="13" t="str">
        <f t="shared" si="73"/>
        <v/>
      </c>
      <c r="DX47" s="13" t="str">
        <f t="shared" si="74"/>
        <v/>
      </c>
      <c r="DY47" s="13" t="str">
        <f t="shared" si="75"/>
        <v/>
      </c>
      <c r="DZ47" s="13" t="str">
        <f t="shared" si="76"/>
        <v/>
      </c>
      <c r="EA47" s="13" t="str">
        <f t="shared" si="77"/>
        <v/>
      </c>
      <c r="EB47" s="13" t="str">
        <f t="shared" si="78"/>
        <v/>
      </c>
      <c r="EC47" s="13" t="str">
        <f t="shared" si="79"/>
        <v/>
      </c>
      <c r="ED47" s="13" t="str">
        <f t="shared" si="80"/>
        <v/>
      </c>
      <c r="EE47" s="13" t="str">
        <f t="shared" si="81"/>
        <v/>
      </c>
      <c r="EF47" s="13" t="str">
        <f t="shared" si="82"/>
        <v/>
      </c>
      <c r="EG47" s="13" t="str">
        <f t="shared" si="83"/>
        <v/>
      </c>
      <c r="EH47" s="13" t="str">
        <f t="shared" si="84"/>
        <v/>
      </c>
      <c r="EI47" s="13" t="str">
        <f t="shared" si="85"/>
        <v/>
      </c>
      <c r="EJ47" s="13" t="str">
        <f t="shared" si="86"/>
        <v/>
      </c>
      <c r="EK47" s="13" t="str">
        <f t="shared" si="87"/>
        <v/>
      </c>
      <c r="EL47" s="13" t="str">
        <f t="shared" si="88"/>
        <v/>
      </c>
      <c r="EM47" s="13" t="str">
        <f t="shared" si="89"/>
        <v/>
      </c>
      <c r="EN47" s="13" t="str">
        <f t="shared" si="90"/>
        <v/>
      </c>
      <c r="EO47" s="13" t="str">
        <f t="shared" si="91"/>
        <v/>
      </c>
      <c r="EP47" s="13" t="str">
        <f t="shared" si="92"/>
        <v/>
      </c>
      <c r="EQ47" s="13" t="str">
        <f t="shared" si="93"/>
        <v/>
      </c>
      <c r="ER47" s="13" t="str">
        <f t="shared" si="94"/>
        <v/>
      </c>
      <c r="ES47" s="13" t="str">
        <f t="shared" si="95"/>
        <v/>
      </c>
      <c r="ET47" s="13" t="str">
        <f t="shared" si="96"/>
        <v/>
      </c>
    </row>
    <row r="48" spans="1:150" ht="15" thickBot="1" x14ac:dyDescent="0.4">
      <c r="A48" s="19" t="s">
        <v>113</v>
      </c>
      <c r="B48" s="20" t="s">
        <v>114</v>
      </c>
      <c r="C48" s="81">
        <v>76.009072337846604</v>
      </c>
      <c r="D48" s="81">
        <v>97.455387402473093</v>
      </c>
      <c r="E48" s="81">
        <v>92.003251904177006</v>
      </c>
      <c r="F48" s="81">
        <v>90.0964413665819</v>
      </c>
      <c r="G48" s="81">
        <v>81.239115215484205</v>
      </c>
      <c r="H48" s="81">
        <v>69.073172042288903</v>
      </c>
      <c r="I48" s="81">
        <v>52.781743673477202</v>
      </c>
      <c r="J48" s="81">
        <v>67.060975238252794</v>
      </c>
      <c r="K48" s="81">
        <v>64.489794430267906</v>
      </c>
      <c r="L48" s="81">
        <v>75.574895556759401</v>
      </c>
      <c r="M48" s="81">
        <v>64.931652946389093</v>
      </c>
      <c r="N48" s="81">
        <v>73.685215119232694</v>
      </c>
      <c r="O48" s="81">
        <v>73.234937184697202</v>
      </c>
      <c r="P48" s="81">
        <v>57.609134662107301</v>
      </c>
      <c r="Q48" s="81">
        <v>66.842361478533306</v>
      </c>
      <c r="R48" s="81">
        <v>70.219184735289204</v>
      </c>
      <c r="S48" s="81">
        <v>68.748108600193305</v>
      </c>
      <c r="T48" s="81">
        <v>67.256909430817302</v>
      </c>
      <c r="U48" s="81">
        <v>68.799440172308493</v>
      </c>
      <c r="V48" s="81">
        <v>52.622078984706199</v>
      </c>
      <c r="W48" s="81">
        <v>62.238902191946202</v>
      </c>
      <c r="X48" s="81">
        <v>40.0890098647142</v>
      </c>
      <c r="Y48" s="81">
        <v>27.469485151199802</v>
      </c>
      <c r="Z48" s="81">
        <v>28.3405454168253</v>
      </c>
      <c r="AA48" s="81">
        <v>30.312374743234599</v>
      </c>
      <c r="AB48" s="81">
        <v>26.048085021163299</v>
      </c>
      <c r="AC48" s="81">
        <v>22.8735773332855</v>
      </c>
      <c r="AD48" s="81">
        <v>27.379485786219</v>
      </c>
      <c r="AE48" s="81">
        <v>34.836880934877399</v>
      </c>
      <c r="AF48" s="81">
        <v>26.356588712470099</v>
      </c>
      <c r="AG48" s="81">
        <v>25.561860269590198</v>
      </c>
      <c r="AH48" s="81">
        <v>18.5928896060033</v>
      </c>
      <c r="AI48" s="81">
        <v>22.412809965340699</v>
      </c>
      <c r="AJ48" s="81">
        <v>17.582096326959199</v>
      </c>
      <c r="AK48" s="81">
        <v>21.109703395752899</v>
      </c>
      <c r="AL48" s="81">
        <v>23.154444273177401</v>
      </c>
      <c r="AM48" s="81">
        <v>18.307432647154201</v>
      </c>
      <c r="AN48" s="81">
        <v>31.474578550883901</v>
      </c>
      <c r="AO48" s="81">
        <v>27.121754007746201</v>
      </c>
      <c r="AP48" s="81">
        <v>27.389806846010998</v>
      </c>
      <c r="AQ48" s="81">
        <v>17.773092546521902</v>
      </c>
      <c r="AR48" s="81">
        <v>17.9780928407685</v>
      </c>
      <c r="AS48" s="81">
        <v>19.3610256976953</v>
      </c>
      <c r="AT48" s="81">
        <v>15.4018329923659</v>
      </c>
      <c r="AU48" s="81">
        <v>15.301558918318401</v>
      </c>
      <c r="AV48" s="81">
        <v>22.370994131801201</v>
      </c>
      <c r="AW48" s="81">
        <v>20.841299869937401</v>
      </c>
      <c r="AX48" s="81">
        <v>18.550071886312001</v>
      </c>
      <c r="AY48" s="81">
        <v>21.6908930291</v>
      </c>
      <c r="AZ48" s="81">
        <v>33.256806765784503</v>
      </c>
      <c r="BA48" s="81">
        <v>19.861825721927399</v>
      </c>
      <c r="BB48" s="81">
        <v>24.4165340901205</v>
      </c>
      <c r="BC48" s="81">
        <v>26.170101431648401</v>
      </c>
      <c r="BD48" s="81">
        <v>27.8095149188938</v>
      </c>
      <c r="BE48" s="81">
        <v>13.3593232772342</v>
      </c>
      <c r="BF48" s="113"/>
      <c r="BG48" s="82" t="str">
        <f t="shared" si="97"/>
        <v/>
      </c>
      <c r="BH48" s="82" t="str">
        <f t="shared" si="52"/>
        <v/>
      </c>
      <c r="BI48" s="82" t="str">
        <f t="shared" si="52"/>
        <v/>
      </c>
      <c r="BJ48" s="82" t="str">
        <f t="shared" si="52"/>
        <v/>
      </c>
      <c r="BK48" s="82" t="str">
        <f t="shared" si="52"/>
        <v/>
      </c>
      <c r="BL48" s="82" t="str">
        <f t="shared" si="52"/>
        <v/>
      </c>
      <c r="BM48" s="82" t="str">
        <f t="shared" si="52"/>
        <v/>
      </c>
      <c r="BN48" s="82" t="str">
        <f t="shared" si="52"/>
        <v/>
      </c>
      <c r="BO48" s="82" t="str">
        <f t="shared" si="52"/>
        <v/>
      </c>
      <c r="BP48" s="82" t="str">
        <f t="shared" si="52"/>
        <v/>
      </c>
      <c r="BQ48" s="82" t="str">
        <f t="shared" si="52"/>
        <v/>
      </c>
      <c r="BR48" s="82" t="str">
        <f t="shared" si="52"/>
        <v/>
      </c>
      <c r="BS48" s="82" t="str">
        <f t="shared" si="52"/>
        <v/>
      </c>
      <c r="BT48" s="82" t="str">
        <f t="shared" si="52"/>
        <v/>
      </c>
      <c r="BU48" s="82" t="str">
        <f t="shared" si="52"/>
        <v/>
      </c>
      <c r="BV48" s="82" t="str">
        <f t="shared" si="52"/>
        <v/>
      </c>
      <c r="BW48" s="82" t="str">
        <f t="shared" ref="BW48:CL54" si="98">IF(S48&gt;0,IF(S48&lt;5,"SECRETTTTTTTT",""),"")</f>
        <v/>
      </c>
      <c r="BX48" s="82" t="str">
        <f t="shared" si="53"/>
        <v/>
      </c>
      <c r="BY48" s="82" t="str">
        <f t="shared" si="53"/>
        <v/>
      </c>
      <c r="BZ48" s="82" t="str">
        <f t="shared" si="53"/>
        <v/>
      </c>
      <c r="CA48" s="82" t="str">
        <f t="shared" si="53"/>
        <v/>
      </c>
      <c r="CB48" s="82" t="str">
        <f t="shared" si="53"/>
        <v/>
      </c>
      <c r="CC48" s="82" t="str">
        <f t="shared" si="53"/>
        <v/>
      </c>
      <c r="CD48" s="82" t="str">
        <f t="shared" si="53"/>
        <v/>
      </c>
      <c r="CE48" s="82" t="str">
        <f t="shared" si="53"/>
        <v/>
      </c>
      <c r="CF48" s="82" t="str">
        <f t="shared" si="53"/>
        <v/>
      </c>
      <c r="CG48" s="82" t="str">
        <f t="shared" si="53"/>
        <v/>
      </c>
      <c r="CH48" s="82" t="str">
        <f t="shared" si="53"/>
        <v/>
      </c>
      <c r="CI48" s="82" t="str">
        <f t="shared" si="53"/>
        <v/>
      </c>
      <c r="CJ48" s="82" t="str">
        <f t="shared" si="53"/>
        <v/>
      </c>
      <c r="CK48" s="13" t="str">
        <f t="shared" si="53"/>
        <v/>
      </c>
      <c r="CL48" s="13" t="str">
        <f t="shared" si="53"/>
        <v/>
      </c>
      <c r="CM48" s="13" t="str">
        <f t="shared" ref="CM48:DB54" si="99">IF(AI48&gt;0,IF(AI48&lt;5,"SECRETTTTTTTT",""),"")</f>
        <v/>
      </c>
      <c r="CN48" s="13" t="str">
        <f t="shared" si="54"/>
        <v/>
      </c>
      <c r="CO48" s="13" t="str">
        <f t="shared" si="54"/>
        <v/>
      </c>
      <c r="CP48" s="13" t="str">
        <f t="shared" si="54"/>
        <v/>
      </c>
      <c r="CQ48" s="13" t="str">
        <f t="shared" si="54"/>
        <v/>
      </c>
      <c r="CR48" s="13" t="str">
        <f t="shared" si="54"/>
        <v/>
      </c>
      <c r="CS48" s="13" t="str">
        <f t="shared" si="54"/>
        <v/>
      </c>
      <c r="CT48" s="13" t="str">
        <f t="shared" si="54"/>
        <v/>
      </c>
      <c r="CU48" s="13" t="str">
        <f t="shared" si="54"/>
        <v/>
      </c>
      <c r="CV48" s="13" t="str">
        <f t="shared" si="54"/>
        <v/>
      </c>
      <c r="CW48" s="13" t="str">
        <f t="shared" si="54"/>
        <v/>
      </c>
      <c r="CX48" s="13" t="str">
        <f t="shared" si="54"/>
        <v/>
      </c>
      <c r="CY48" s="13" t="str">
        <f t="shared" si="54"/>
        <v/>
      </c>
      <c r="CZ48" s="13" t="str">
        <f t="shared" si="54"/>
        <v/>
      </c>
      <c r="DA48" s="13" t="str">
        <f t="shared" si="54"/>
        <v/>
      </c>
      <c r="DB48" s="13" t="str">
        <f t="shared" si="54"/>
        <v/>
      </c>
      <c r="DC48" s="13" t="str">
        <f t="shared" ref="DC48:DC54" si="100">IF(AY48&gt;0,IF(AY48&lt;5,"SECRETTTTTTTT",""),"")</f>
        <v/>
      </c>
      <c r="DD48" s="13" t="str">
        <f t="shared" si="55"/>
        <v/>
      </c>
      <c r="DE48" s="13" t="str">
        <f t="shared" si="55"/>
        <v/>
      </c>
      <c r="DF48" s="13" t="str">
        <f t="shared" si="56"/>
        <v/>
      </c>
      <c r="DG48" s="13" t="str">
        <f t="shared" si="57"/>
        <v/>
      </c>
      <c r="DH48" s="13" t="str">
        <f t="shared" si="58"/>
        <v/>
      </c>
      <c r="DI48" s="13" t="str">
        <f t="shared" si="59"/>
        <v/>
      </c>
      <c r="DJ48" s="13" t="str">
        <f t="shared" si="60"/>
        <v/>
      </c>
      <c r="DK48" s="13" t="str">
        <f t="shared" si="61"/>
        <v/>
      </c>
      <c r="DL48" s="13" t="str">
        <f t="shared" si="62"/>
        <v/>
      </c>
      <c r="DM48" s="13" t="str">
        <f t="shared" si="63"/>
        <v/>
      </c>
      <c r="DN48" s="13" t="str">
        <f t="shared" si="64"/>
        <v/>
      </c>
      <c r="DO48" s="13" t="str">
        <f t="shared" si="65"/>
        <v/>
      </c>
      <c r="DP48" s="13" t="str">
        <f t="shared" si="66"/>
        <v/>
      </c>
      <c r="DQ48" s="13" t="str">
        <f t="shared" si="67"/>
        <v/>
      </c>
      <c r="DR48" s="13" t="str">
        <f t="shared" si="68"/>
        <v/>
      </c>
      <c r="DS48" s="13" t="str">
        <f t="shared" si="69"/>
        <v/>
      </c>
      <c r="DT48" s="13" t="str">
        <f t="shared" si="70"/>
        <v/>
      </c>
      <c r="DU48" s="13" t="str">
        <f t="shared" si="71"/>
        <v/>
      </c>
      <c r="DV48" s="13" t="str">
        <f t="shared" si="72"/>
        <v/>
      </c>
      <c r="DW48" s="13" t="str">
        <f t="shared" si="73"/>
        <v/>
      </c>
      <c r="DX48" s="13" t="str">
        <f t="shared" si="74"/>
        <v/>
      </c>
      <c r="DY48" s="13" t="str">
        <f t="shared" si="75"/>
        <v/>
      </c>
      <c r="DZ48" s="13" t="str">
        <f t="shared" si="76"/>
        <v/>
      </c>
      <c r="EA48" s="13" t="str">
        <f t="shared" si="77"/>
        <v/>
      </c>
      <c r="EB48" s="13" t="str">
        <f t="shared" si="78"/>
        <v/>
      </c>
      <c r="EC48" s="13" t="str">
        <f t="shared" si="79"/>
        <v/>
      </c>
      <c r="ED48" s="13" t="str">
        <f t="shared" si="80"/>
        <v/>
      </c>
      <c r="EE48" s="13" t="str">
        <f t="shared" si="81"/>
        <v/>
      </c>
      <c r="EF48" s="13" t="str">
        <f t="shared" si="82"/>
        <v/>
      </c>
      <c r="EG48" s="13" t="str">
        <f t="shared" si="83"/>
        <v/>
      </c>
      <c r="EH48" s="13" t="str">
        <f t="shared" si="84"/>
        <v/>
      </c>
      <c r="EI48" s="13" t="str">
        <f t="shared" si="85"/>
        <v/>
      </c>
      <c r="EJ48" s="13" t="str">
        <f t="shared" si="86"/>
        <v/>
      </c>
      <c r="EK48" s="13" t="str">
        <f t="shared" si="87"/>
        <v/>
      </c>
      <c r="EL48" s="13" t="str">
        <f t="shared" si="88"/>
        <v/>
      </c>
      <c r="EM48" s="13" t="str">
        <f t="shared" si="89"/>
        <v/>
      </c>
      <c r="EN48" s="13" t="str">
        <f t="shared" si="90"/>
        <v/>
      </c>
      <c r="EO48" s="13" t="str">
        <f t="shared" si="91"/>
        <v/>
      </c>
      <c r="EP48" s="13" t="str">
        <f t="shared" si="92"/>
        <v/>
      </c>
      <c r="EQ48" s="13" t="str">
        <f t="shared" si="93"/>
        <v/>
      </c>
      <c r="ER48" s="13" t="str">
        <f t="shared" si="94"/>
        <v/>
      </c>
      <c r="ES48" s="13" t="str">
        <f t="shared" si="95"/>
        <v/>
      </c>
      <c r="ET48" s="13" t="str">
        <f t="shared" si="96"/>
        <v/>
      </c>
    </row>
    <row r="49" spans="1:150" ht="15" thickBot="1" x14ac:dyDescent="0.4">
      <c r="A49" s="19" t="s">
        <v>115</v>
      </c>
      <c r="B49" s="20" t="s">
        <v>17</v>
      </c>
      <c r="C49" s="81">
        <v>1094.3400722643701</v>
      </c>
      <c r="D49" s="81">
        <v>1098.36097461244</v>
      </c>
      <c r="E49" s="81">
        <v>1210.00024447189</v>
      </c>
      <c r="F49" s="81">
        <v>1230.1103837399601</v>
      </c>
      <c r="G49" s="81">
        <v>1270.70636726416</v>
      </c>
      <c r="H49" s="81">
        <v>1141.2667144735899</v>
      </c>
      <c r="I49" s="81">
        <v>1113.94840916319</v>
      </c>
      <c r="J49" s="81">
        <v>1054.9557507029101</v>
      </c>
      <c r="K49" s="81">
        <v>1138.1072664650001</v>
      </c>
      <c r="L49" s="81">
        <v>1186.8826401343299</v>
      </c>
      <c r="M49" s="81">
        <v>1001.43058994289</v>
      </c>
      <c r="N49" s="81">
        <v>953.93264151508902</v>
      </c>
      <c r="O49" s="81">
        <v>1008.69122778376</v>
      </c>
      <c r="P49" s="81">
        <v>908.66553264146</v>
      </c>
      <c r="Q49" s="81">
        <v>964.64448508593796</v>
      </c>
      <c r="R49" s="81">
        <v>1045.73586930225</v>
      </c>
      <c r="S49" s="81">
        <v>995.49932503222101</v>
      </c>
      <c r="T49" s="81">
        <v>1027.80691470806</v>
      </c>
      <c r="U49" s="81">
        <v>1110.31275046108</v>
      </c>
      <c r="V49" s="81">
        <v>1047.0109345291801</v>
      </c>
      <c r="W49" s="81">
        <v>1135.70789057872</v>
      </c>
      <c r="X49" s="81">
        <v>1468.33665250539</v>
      </c>
      <c r="Y49" s="81">
        <v>1548.91998562907</v>
      </c>
      <c r="Z49" s="81">
        <v>1545.7526250649701</v>
      </c>
      <c r="AA49" s="81">
        <v>1374.19385881264</v>
      </c>
      <c r="AB49" s="81">
        <v>1404.8165089747699</v>
      </c>
      <c r="AC49" s="81">
        <v>1467.83437512616</v>
      </c>
      <c r="AD49" s="81">
        <v>1553.5701854209799</v>
      </c>
      <c r="AE49" s="81">
        <v>1665.70984860417</v>
      </c>
      <c r="AF49" s="81">
        <v>1563.4596061990701</v>
      </c>
      <c r="AG49" s="81">
        <v>1717.03844836138</v>
      </c>
      <c r="AH49" s="81">
        <v>1701.9432492943799</v>
      </c>
      <c r="AI49" s="81">
        <v>1881.9779262106099</v>
      </c>
      <c r="AJ49" s="81">
        <v>2029.0504499834101</v>
      </c>
      <c r="AK49" s="81">
        <v>2054.1805774867098</v>
      </c>
      <c r="AL49" s="81">
        <v>2082.3597053062999</v>
      </c>
      <c r="AM49" s="81">
        <v>1765.6153784466101</v>
      </c>
      <c r="AN49" s="81">
        <v>1994.55515196138</v>
      </c>
      <c r="AO49" s="81">
        <v>2115.83341917087</v>
      </c>
      <c r="AP49" s="81">
        <v>2088.0401477181299</v>
      </c>
      <c r="AQ49" s="81">
        <v>2255.3704509777499</v>
      </c>
      <c r="AR49" s="81">
        <v>2594.2910056748601</v>
      </c>
      <c r="AS49" s="81">
        <v>2312.0617172082798</v>
      </c>
      <c r="AT49" s="81">
        <v>2400.6988295773799</v>
      </c>
      <c r="AU49" s="81">
        <v>2313.2809249873299</v>
      </c>
      <c r="AV49" s="81">
        <v>2265.2219803217399</v>
      </c>
      <c r="AW49" s="81">
        <v>2294.43913902757</v>
      </c>
      <c r="AX49" s="81">
        <v>2361.42960371868</v>
      </c>
      <c r="AY49" s="81">
        <v>2259.7527054797401</v>
      </c>
      <c r="AZ49" s="81">
        <v>2285.27893307465</v>
      </c>
      <c r="BA49" s="81">
        <v>2099.5370245744798</v>
      </c>
      <c r="BB49" s="81">
        <v>2031.76256048713</v>
      </c>
      <c r="BC49" s="81">
        <v>1974.56636975438</v>
      </c>
      <c r="BD49" s="81">
        <v>1903.10601314632</v>
      </c>
      <c r="BE49" s="81">
        <v>1902.59279071221</v>
      </c>
      <c r="BF49" s="113"/>
      <c r="BG49" s="82" t="str">
        <f t="shared" si="97"/>
        <v/>
      </c>
      <c r="BH49" s="82" t="str">
        <f t="shared" si="97"/>
        <v/>
      </c>
      <c r="BI49" s="82" t="str">
        <f t="shared" si="97"/>
        <v/>
      </c>
      <c r="BJ49" s="82" t="str">
        <f t="shared" si="97"/>
        <v/>
      </c>
      <c r="BK49" s="82" t="str">
        <f t="shared" si="97"/>
        <v/>
      </c>
      <c r="BL49" s="82" t="str">
        <f t="shared" si="97"/>
        <v/>
      </c>
      <c r="BM49" s="82" t="str">
        <f t="shared" si="97"/>
        <v/>
      </c>
      <c r="BN49" s="82" t="str">
        <f t="shared" si="97"/>
        <v/>
      </c>
      <c r="BO49" s="82" t="str">
        <f t="shared" si="97"/>
        <v/>
      </c>
      <c r="BP49" s="82" t="str">
        <f t="shared" si="97"/>
        <v/>
      </c>
      <c r="BQ49" s="82" t="str">
        <f t="shared" si="97"/>
        <v/>
      </c>
      <c r="BR49" s="82" t="str">
        <f t="shared" si="97"/>
        <v/>
      </c>
      <c r="BS49" s="82" t="str">
        <f t="shared" si="97"/>
        <v/>
      </c>
      <c r="BT49" s="82" t="str">
        <f t="shared" si="97"/>
        <v/>
      </c>
      <c r="BU49" s="82" t="str">
        <f t="shared" si="97"/>
        <v/>
      </c>
      <c r="BV49" s="82" t="str">
        <f t="shared" si="97"/>
        <v/>
      </c>
      <c r="BW49" s="82" t="str">
        <f t="shared" si="98"/>
        <v/>
      </c>
      <c r="BX49" s="82" t="str">
        <f t="shared" si="98"/>
        <v/>
      </c>
      <c r="BY49" s="82" t="str">
        <f t="shared" si="98"/>
        <v/>
      </c>
      <c r="BZ49" s="82" t="str">
        <f t="shared" si="98"/>
        <v/>
      </c>
      <c r="CA49" s="82" t="str">
        <f t="shared" si="98"/>
        <v/>
      </c>
      <c r="CB49" s="82" t="str">
        <f t="shared" si="98"/>
        <v/>
      </c>
      <c r="CC49" s="82" t="str">
        <f t="shared" si="98"/>
        <v/>
      </c>
      <c r="CD49" s="82" t="str">
        <f t="shared" si="98"/>
        <v/>
      </c>
      <c r="CE49" s="82" t="str">
        <f t="shared" si="98"/>
        <v/>
      </c>
      <c r="CF49" s="82" t="str">
        <f t="shared" si="98"/>
        <v/>
      </c>
      <c r="CG49" s="82" t="str">
        <f t="shared" si="98"/>
        <v/>
      </c>
      <c r="CH49" s="82" t="str">
        <f t="shared" si="98"/>
        <v/>
      </c>
      <c r="CI49" s="82" t="str">
        <f t="shared" si="98"/>
        <v/>
      </c>
      <c r="CJ49" s="82" t="str">
        <f t="shared" si="98"/>
        <v/>
      </c>
      <c r="CK49" s="13" t="str">
        <f t="shared" si="98"/>
        <v/>
      </c>
      <c r="CL49" s="13" t="str">
        <f t="shared" si="98"/>
        <v/>
      </c>
      <c r="CM49" s="13" t="str">
        <f t="shared" si="99"/>
        <v/>
      </c>
      <c r="CN49" s="13" t="str">
        <f t="shared" si="99"/>
        <v/>
      </c>
      <c r="CO49" s="13" t="str">
        <f t="shared" si="99"/>
        <v/>
      </c>
      <c r="CP49" s="13" t="str">
        <f t="shared" si="99"/>
        <v/>
      </c>
      <c r="CQ49" s="13" t="str">
        <f t="shared" si="99"/>
        <v/>
      </c>
      <c r="CR49" s="13" t="str">
        <f t="shared" si="99"/>
        <v/>
      </c>
      <c r="CS49" s="13" t="str">
        <f t="shared" si="99"/>
        <v/>
      </c>
      <c r="CT49" s="13" t="str">
        <f t="shared" si="99"/>
        <v/>
      </c>
      <c r="CU49" s="13" t="str">
        <f t="shared" si="99"/>
        <v/>
      </c>
      <c r="CV49" s="13" t="str">
        <f t="shared" si="99"/>
        <v/>
      </c>
      <c r="CW49" s="13" t="str">
        <f t="shared" si="99"/>
        <v/>
      </c>
      <c r="CX49" s="13" t="str">
        <f t="shared" si="99"/>
        <v/>
      </c>
      <c r="CY49" s="13" t="str">
        <f t="shared" si="99"/>
        <v/>
      </c>
      <c r="CZ49" s="13" t="str">
        <f t="shared" si="99"/>
        <v/>
      </c>
      <c r="DA49" s="13" t="str">
        <f t="shared" si="99"/>
        <v/>
      </c>
      <c r="DB49" s="13" t="str">
        <f t="shared" si="99"/>
        <v/>
      </c>
      <c r="DC49" s="13" t="str">
        <f t="shared" si="100"/>
        <v/>
      </c>
      <c r="DD49" s="13" t="str">
        <f t="shared" si="55"/>
        <v/>
      </c>
      <c r="DE49" s="13" t="str">
        <f t="shared" si="55"/>
        <v/>
      </c>
      <c r="DF49" s="13" t="str">
        <f t="shared" si="56"/>
        <v/>
      </c>
      <c r="DG49" s="13" t="str">
        <f t="shared" si="57"/>
        <v/>
      </c>
      <c r="DH49" s="13" t="str">
        <f t="shared" si="58"/>
        <v/>
      </c>
      <c r="DI49" s="13" t="str">
        <f t="shared" si="59"/>
        <v/>
      </c>
      <c r="DJ49" s="13" t="str">
        <f t="shared" si="60"/>
        <v/>
      </c>
      <c r="DK49" s="13" t="str">
        <f t="shared" si="61"/>
        <v/>
      </c>
      <c r="DL49" s="13" t="str">
        <f t="shared" si="62"/>
        <v/>
      </c>
      <c r="DM49" s="13" t="str">
        <f t="shared" si="63"/>
        <v/>
      </c>
      <c r="DN49" s="13" t="str">
        <f t="shared" si="64"/>
        <v/>
      </c>
      <c r="DO49" s="13" t="str">
        <f t="shared" si="65"/>
        <v/>
      </c>
      <c r="DP49" s="13" t="str">
        <f t="shared" si="66"/>
        <v/>
      </c>
      <c r="DQ49" s="13" t="str">
        <f t="shared" si="67"/>
        <v/>
      </c>
      <c r="DR49" s="13" t="str">
        <f t="shared" si="68"/>
        <v/>
      </c>
      <c r="DS49" s="13" t="str">
        <f t="shared" si="69"/>
        <v/>
      </c>
      <c r="DT49" s="13" t="str">
        <f t="shared" si="70"/>
        <v/>
      </c>
      <c r="DU49" s="13" t="str">
        <f t="shared" si="71"/>
        <v/>
      </c>
      <c r="DV49" s="13" t="str">
        <f t="shared" si="72"/>
        <v/>
      </c>
      <c r="DW49" s="13" t="str">
        <f t="shared" si="73"/>
        <v/>
      </c>
      <c r="DX49" s="13" t="str">
        <f t="shared" si="74"/>
        <v/>
      </c>
      <c r="DY49" s="13" t="str">
        <f t="shared" si="75"/>
        <v/>
      </c>
      <c r="DZ49" s="13" t="str">
        <f t="shared" si="76"/>
        <v/>
      </c>
      <c r="EA49" s="13" t="str">
        <f t="shared" si="77"/>
        <v/>
      </c>
      <c r="EB49" s="13" t="str">
        <f t="shared" si="78"/>
        <v/>
      </c>
      <c r="EC49" s="13" t="str">
        <f t="shared" si="79"/>
        <v/>
      </c>
      <c r="ED49" s="13" t="str">
        <f t="shared" si="80"/>
        <v/>
      </c>
      <c r="EE49" s="13" t="str">
        <f t="shared" si="81"/>
        <v/>
      </c>
      <c r="EF49" s="13" t="str">
        <f t="shared" si="82"/>
        <v/>
      </c>
      <c r="EG49" s="13" t="str">
        <f t="shared" si="83"/>
        <v/>
      </c>
      <c r="EH49" s="13" t="str">
        <f t="shared" si="84"/>
        <v/>
      </c>
      <c r="EI49" s="13" t="str">
        <f t="shared" si="85"/>
        <v/>
      </c>
      <c r="EJ49" s="13" t="str">
        <f t="shared" si="86"/>
        <v/>
      </c>
      <c r="EK49" s="13" t="str">
        <f t="shared" si="87"/>
        <v/>
      </c>
      <c r="EL49" s="13" t="str">
        <f t="shared" si="88"/>
        <v/>
      </c>
      <c r="EM49" s="13" t="str">
        <f t="shared" si="89"/>
        <v/>
      </c>
      <c r="EN49" s="13" t="str">
        <f t="shared" si="90"/>
        <v/>
      </c>
      <c r="EO49" s="13" t="str">
        <f t="shared" si="91"/>
        <v/>
      </c>
      <c r="EP49" s="13" t="str">
        <f t="shared" si="92"/>
        <v/>
      </c>
      <c r="EQ49" s="13" t="str">
        <f t="shared" si="93"/>
        <v/>
      </c>
      <c r="ER49" s="13" t="str">
        <f t="shared" si="94"/>
        <v/>
      </c>
      <c r="ES49" s="13" t="str">
        <f t="shared" si="95"/>
        <v/>
      </c>
      <c r="ET49" s="13" t="str">
        <f t="shared" si="96"/>
        <v/>
      </c>
    </row>
    <row r="50" spans="1:150" ht="15" thickBot="1" x14ac:dyDescent="0.4">
      <c r="A50" s="19" t="s">
        <v>118</v>
      </c>
      <c r="B50" s="20" t="s">
        <v>119</v>
      </c>
      <c r="C50" s="81">
        <v>95.612306853322806</v>
      </c>
      <c r="D50" s="81">
        <v>52.682673873360997</v>
      </c>
      <c r="E50" s="81">
        <v>52.669216259941997</v>
      </c>
      <c r="F50" s="81">
        <v>41.087207081576203</v>
      </c>
      <c r="G50" s="81">
        <v>60.482896708887303</v>
      </c>
      <c r="H50" s="81">
        <v>43.574610663573502</v>
      </c>
      <c r="I50" s="81">
        <v>61.592910888126703</v>
      </c>
      <c r="J50" s="81">
        <v>65.435941862726807</v>
      </c>
      <c r="K50" s="81">
        <v>48.7318909254289</v>
      </c>
      <c r="L50" s="81">
        <v>62.4544630092294</v>
      </c>
      <c r="M50" s="81">
        <v>78.326098511137502</v>
      </c>
      <c r="N50" s="81">
        <v>59.799148182555001</v>
      </c>
      <c r="O50" s="81">
        <v>57.963406068441799</v>
      </c>
      <c r="P50" s="81">
        <v>83.698249804240106</v>
      </c>
      <c r="Q50" s="81">
        <v>58.761893809299103</v>
      </c>
      <c r="R50" s="81">
        <v>55.3585154944845</v>
      </c>
      <c r="S50" s="81">
        <v>93.458315998261597</v>
      </c>
      <c r="T50" s="81">
        <v>118.11722208519301</v>
      </c>
      <c r="U50" s="81">
        <v>81.707051324317604</v>
      </c>
      <c r="V50" s="81">
        <v>97.0913729854786</v>
      </c>
      <c r="W50" s="81">
        <v>71.2759754602546</v>
      </c>
      <c r="X50" s="81">
        <v>103.01821937369</v>
      </c>
      <c r="Y50" s="81">
        <v>96.850614804907096</v>
      </c>
      <c r="Z50" s="81">
        <v>122.177413252874</v>
      </c>
      <c r="AA50" s="81">
        <v>50.520624572057599</v>
      </c>
      <c r="AB50" s="81">
        <v>65.886332700589406</v>
      </c>
      <c r="AC50" s="81">
        <v>49.236344429275597</v>
      </c>
      <c r="AD50" s="81">
        <v>54.951784852622602</v>
      </c>
      <c r="AE50" s="81">
        <v>68.895284083500599</v>
      </c>
      <c r="AF50" s="81">
        <v>88.237275254791399</v>
      </c>
      <c r="AG50" s="81">
        <v>71.069717567724396</v>
      </c>
      <c r="AH50" s="81">
        <v>68.429500921063607</v>
      </c>
      <c r="AI50" s="81">
        <v>75.618871883062397</v>
      </c>
      <c r="AJ50" s="81">
        <v>81.986079611581303</v>
      </c>
      <c r="AK50" s="81">
        <v>90.829824702826699</v>
      </c>
      <c r="AL50" s="81">
        <v>84.320767894821003</v>
      </c>
      <c r="AM50" s="81">
        <v>40.238211339057798</v>
      </c>
      <c r="AN50" s="81">
        <v>53.3699375428032</v>
      </c>
      <c r="AO50" s="81">
        <v>50.950152171694697</v>
      </c>
      <c r="AP50" s="81">
        <v>62.549771662521501</v>
      </c>
      <c r="AQ50" s="81">
        <v>46.9441466174437</v>
      </c>
      <c r="AR50" s="81">
        <v>62.923324942689803</v>
      </c>
      <c r="AS50" s="81">
        <v>78.605764332643105</v>
      </c>
      <c r="AT50" s="81">
        <v>89.801134984579605</v>
      </c>
      <c r="AU50" s="81">
        <v>76.693344960793297</v>
      </c>
      <c r="AV50" s="81">
        <v>94.391983685383707</v>
      </c>
      <c r="AW50" s="81">
        <v>98.205096079316206</v>
      </c>
      <c r="AX50" s="81">
        <v>102.521261239019</v>
      </c>
      <c r="AY50" s="81">
        <v>90.558690234017007</v>
      </c>
      <c r="AZ50" s="81">
        <v>88.113871870809106</v>
      </c>
      <c r="BA50" s="81">
        <v>77.420633615271299</v>
      </c>
      <c r="BB50" s="81">
        <v>68.264156435868003</v>
      </c>
      <c r="BC50" s="81">
        <v>62.792191385563697</v>
      </c>
      <c r="BD50" s="81">
        <v>75.572606247683396</v>
      </c>
      <c r="BE50" s="81">
        <v>58.277627629674001</v>
      </c>
      <c r="BF50" s="113"/>
      <c r="BG50" s="82" t="str">
        <f t="shared" si="97"/>
        <v/>
      </c>
      <c r="BH50" s="82" t="str">
        <f t="shared" si="97"/>
        <v/>
      </c>
      <c r="BI50" s="82" t="str">
        <f t="shared" si="97"/>
        <v/>
      </c>
      <c r="BJ50" s="82" t="str">
        <f t="shared" si="97"/>
        <v/>
      </c>
      <c r="BK50" s="82" t="str">
        <f t="shared" si="97"/>
        <v/>
      </c>
      <c r="BL50" s="82" t="str">
        <f t="shared" si="97"/>
        <v/>
      </c>
      <c r="BM50" s="82" t="str">
        <f t="shared" si="97"/>
        <v/>
      </c>
      <c r="BN50" s="82" t="str">
        <f t="shared" si="97"/>
        <v/>
      </c>
      <c r="BO50" s="82" t="str">
        <f t="shared" si="97"/>
        <v/>
      </c>
      <c r="BP50" s="82" t="str">
        <f t="shared" si="97"/>
        <v/>
      </c>
      <c r="BQ50" s="82" t="str">
        <f t="shared" si="97"/>
        <v/>
      </c>
      <c r="BR50" s="82" t="str">
        <f t="shared" si="97"/>
        <v/>
      </c>
      <c r="BS50" s="82" t="str">
        <f t="shared" si="97"/>
        <v/>
      </c>
      <c r="BT50" s="82" t="str">
        <f t="shared" si="97"/>
        <v/>
      </c>
      <c r="BU50" s="82" t="str">
        <f t="shared" si="97"/>
        <v/>
      </c>
      <c r="BV50" s="82" t="str">
        <f t="shared" si="97"/>
        <v/>
      </c>
      <c r="BW50" s="82" t="str">
        <f t="shared" si="98"/>
        <v/>
      </c>
      <c r="BX50" s="82" t="str">
        <f t="shared" si="98"/>
        <v/>
      </c>
      <c r="BY50" s="82" t="str">
        <f t="shared" si="98"/>
        <v/>
      </c>
      <c r="BZ50" s="82" t="str">
        <f t="shared" si="98"/>
        <v/>
      </c>
      <c r="CA50" s="82" t="str">
        <f t="shared" si="98"/>
        <v/>
      </c>
      <c r="CB50" s="82" t="str">
        <f t="shared" si="98"/>
        <v/>
      </c>
      <c r="CC50" s="82" t="str">
        <f t="shared" si="98"/>
        <v/>
      </c>
      <c r="CD50" s="82" t="str">
        <f t="shared" si="98"/>
        <v/>
      </c>
      <c r="CE50" s="82" t="str">
        <f t="shared" si="98"/>
        <v/>
      </c>
      <c r="CF50" s="82" t="str">
        <f t="shared" si="98"/>
        <v/>
      </c>
      <c r="CG50" s="82" t="str">
        <f t="shared" si="98"/>
        <v/>
      </c>
      <c r="CH50" s="82" t="str">
        <f t="shared" si="98"/>
        <v/>
      </c>
      <c r="CI50" s="82" t="str">
        <f t="shared" si="98"/>
        <v/>
      </c>
      <c r="CJ50" s="82" t="str">
        <f t="shared" si="98"/>
        <v/>
      </c>
      <c r="CK50" s="13" t="str">
        <f t="shared" si="98"/>
        <v/>
      </c>
      <c r="CL50" s="13" t="str">
        <f t="shared" si="98"/>
        <v/>
      </c>
      <c r="CM50" s="13" t="str">
        <f t="shared" si="99"/>
        <v/>
      </c>
      <c r="CN50" s="13" t="str">
        <f t="shared" si="99"/>
        <v/>
      </c>
      <c r="CO50" s="13" t="str">
        <f t="shared" si="99"/>
        <v/>
      </c>
      <c r="CP50" s="13" t="str">
        <f t="shared" si="99"/>
        <v/>
      </c>
      <c r="CQ50" s="13" t="str">
        <f t="shared" si="99"/>
        <v/>
      </c>
      <c r="CR50" s="13" t="str">
        <f t="shared" si="99"/>
        <v/>
      </c>
      <c r="CS50" s="13" t="str">
        <f t="shared" si="99"/>
        <v/>
      </c>
      <c r="CT50" s="13" t="str">
        <f t="shared" si="99"/>
        <v/>
      </c>
      <c r="CU50" s="13" t="str">
        <f t="shared" si="99"/>
        <v/>
      </c>
      <c r="CV50" s="13" t="str">
        <f t="shared" si="99"/>
        <v/>
      </c>
      <c r="CW50" s="13" t="str">
        <f t="shared" si="99"/>
        <v/>
      </c>
      <c r="CX50" s="13" t="str">
        <f t="shared" si="99"/>
        <v/>
      </c>
      <c r="CY50" s="13" t="str">
        <f t="shared" si="99"/>
        <v/>
      </c>
      <c r="CZ50" s="13" t="str">
        <f t="shared" si="99"/>
        <v/>
      </c>
      <c r="DA50" s="13" t="str">
        <f t="shared" si="99"/>
        <v/>
      </c>
      <c r="DB50" s="13" t="str">
        <f t="shared" si="99"/>
        <v/>
      </c>
      <c r="DC50" s="13" t="str">
        <f t="shared" si="100"/>
        <v/>
      </c>
      <c r="DD50" s="13" t="str">
        <f t="shared" si="55"/>
        <v/>
      </c>
      <c r="DE50" s="13" t="str">
        <f t="shared" si="55"/>
        <v/>
      </c>
      <c r="DF50" s="13" t="str">
        <f t="shared" si="56"/>
        <v/>
      </c>
      <c r="DG50" s="13" t="str">
        <f t="shared" si="57"/>
        <v/>
      </c>
      <c r="DH50" s="13" t="str">
        <f t="shared" si="58"/>
        <v/>
      </c>
      <c r="DI50" s="13" t="str">
        <f t="shared" si="59"/>
        <v/>
      </c>
      <c r="DJ50" s="13" t="str">
        <f t="shared" si="60"/>
        <v/>
      </c>
      <c r="DK50" s="13" t="str">
        <f t="shared" si="61"/>
        <v/>
      </c>
      <c r="DL50" s="13" t="str">
        <f t="shared" si="62"/>
        <v/>
      </c>
      <c r="DM50" s="13" t="str">
        <f t="shared" si="63"/>
        <v/>
      </c>
      <c r="DN50" s="13" t="str">
        <f t="shared" si="64"/>
        <v/>
      </c>
      <c r="DO50" s="13" t="str">
        <f t="shared" si="65"/>
        <v/>
      </c>
      <c r="DP50" s="13" t="str">
        <f t="shared" si="66"/>
        <v/>
      </c>
      <c r="DQ50" s="13" t="str">
        <f t="shared" si="67"/>
        <v/>
      </c>
      <c r="DR50" s="13" t="str">
        <f t="shared" si="68"/>
        <v/>
      </c>
      <c r="DS50" s="13" t="str">
        <f t="shared" si="69"/>
        <v/>
      </c>
      <c r="DT50" s="13" t="str">
        <f t="shared" si="70"/>
        <v/>
      </c>
      <c r="DU50" s="13" t="str">
        <f t="shared" si="71"/>
        <v/>
      </c>
      <c r="DV50" s="13" t="str">
        <f t="shared" si="72"/>
        <v/>
      </c>
      <c r="DW50" s="13" t="str">
        <f t="shared" si="73"/>
        <v/>
      </c>
      <c r="DX50" s="13" t="str">
        <f t="shared" si="74"/>
        <v/>
      </c>
      <c r="DY50" s="13" t="str">
        <f t="shared" si="75"/>
        <v/>
      </c>
      <c r="DZ50" s="13" t="str">
        <f t="shared" si="76"/>
        <v/>
      </c>
      <c r="EA50" s="13" t="str">
        <f t="shared" si="77"/>
        <v/>
      </c>
      <c r="EB50" s="13" t="str">
        <f t="shared" si="78"/>
        <v/>
      </c>
      <c r="EC50" s="13" t="str">
        <f t="shared" si="79"/>
        <v/>
      </c>
      <c r="ED50" s="13" t="str">
        <f t="shared" si="80"/>
        <v/>
      </c>
      <c r="EE50" s="13" t="str">
        <f t="shared" si="81"/>
        <v/>
      </c>
      <c r="EF50" s="13" t="str">
        <f t="shared" si="82"/>
        <v/>
      </c>
      <c r="EG50" s="13" t="str">
        <f t="shared" si="83"/>
        <v/>
      </c>
      <c r="EH50" s="13" t="str">
        <f t="shared" si="84"/>
        <v/>
      </c>
      <c r="EI50" s="13" t="str">
        <f t="shared" si="85"/>
        <v/>
      </c>
      <c r="EJ50" s="13" t="str">
        <f t="shared" si="86"/>
        <v/>
      </c>
      <c r="EK50" s="13" t="str">
        <f t="shared" si="87"/>
        <v/>
      </c>
      <c r="EL50" s="13" t="str">
        <f t="shared" si="88"/>
        <v/>
      </c>
      <c r="EM50" s="13" t="str">
        <f t="shared" si="89"/>
        <v/>
      </c>
      <c r="EN50" s="13" t="str">
        <f t="shared" si="90"/>
        <v/>
      </c>
      <c r="EO50" s="13" t="str">
        <f t="shared" si="91"/>
        <v/>
      </c>
      <c r="EP50" s="13" t="str">
        <f t="shared" si="92"/>
        <v/>
      </c>
      <c r="EQ50" s="13" t="str">
        <f t="shared" si="93"/>
        <v/>
      </c>
      <c r="ER50" s="13" t="str">
        <f t="shared" si="94"/>
        <v/>
      </c>
      <c r="ES50" s="13" t="str">
        <f t="shared" si="95"/>
        <v/>
      </c>
      <c r="ET50" s="13" t="str">
        <f t="shared" si="96"/>
        <v/>
      </c>
    </row>
    <row r="51" spans="1:150" ht="15" thickBot="1" x14ac:dyDescent="0.4">
      <c r="A51" s="18"/>
      <c r="B51" s="18" t="s">
        <v>148</v>
      </c>
      <c r="C51" s="77">
        <v>4642.0613105436551</v>
      </c>
      <c r="D51" s="77">
        <v>4741.4153584083324</v>
      </c>
      <c r="E51" s="77">
        <v>4523.5794149678113</v>
      </c>
      <c r="F51" s="77">
        <v>4316.3438115456165</v>
      </c>
      <c r="G51" s="77">
        <v>4556.0415877032528</v>
      </c>
      <c r="H51" s="77">
        <v>4165.0098012386406</v>
      </c>
      <c r="I51" s="77">
        <v>4088.4312002861757</v>
      </c>
      <c r="J51" s="77">
        <v>4092.6975003948678</v>
      </c>
      <c r="K51" s="77">
        <v>4210.6130367377073</v>
      </c>
      <c r="L51" s="77">
        <v>4459.6230944571862</v>
      </c>
      <c r="M51" s="77">
        <v>4399.4114622122925</v>
      </c>
      <c r="N51" s="77">
        <v>4585.7278288292009</v>
      </c>
      <c r="O51" s="77">
        <v>4396.2302345222088</v>
      </c>
      <c r="P51" s="77">
        <v>4467.9354711589131</v>
      </c>
      <c r="Q51" s="77">
        <v>4628.892406840263</v>
      </c>
      <c r="R51" s="77">
        <v>4963.0229985473361</v>
      </c>
      <c r="S51" s="77">
        <v>5040.293874270682</v>
      </c>
      <c r="T51" s="77">
        <v>5255.5259110323605</v>
      </c>
      <c r="U51" s="77">
        <v>5271.2380096806746</v>
      </c>
      <c r="V51" s="77">
        <v>5121.3962030604389</v>
      </c>
      <c r="W51" s="77">
        <v>5268.3616725859929</v>
      </c>
      <c r="X51" s="77">
        <v>5831.8505224982364</v>
      </c>
      <c r="Y51" s="77">
        <v>5816.9722251173162</v>
      </c>
      <c r="Z51" s="77">
        <v>6413.2399977498435</v>
      </c>
      <c r="AA51" s="77">
        <v>6125.7863220510035</v>
      </c>
      <c r="AB51" s="77">
        <v>6864.2351369772241</v>
      </c>
      <c r="AC51" s="77">
        <v>6804.7288437799416</v>
      </c>
      <c r="AD51" s="77">
        <v>7112.3138318744495</v>
      </c>
      <c r="AE51" s="77">
        <v>7535.6818712160457</v>
      </c>
      <c r="AF51" s="77">
        <v>7356.8506318174213</v>
      </c>
      <c r="AG51" s="77">
        <v>7555.7762945553795</v>
      </c>
      <c r="AH51" s="77">
        <v>7009.1738360505597</v>
      </c>
      <c r="AI51" s="77">
        <v>7714.090708533452</v>
      </c>
      <c r="AJ51" s="77">
        <v>7938.7823612473294</v>
      </c>
      <c r="AK51" s="77">
        <v>7901.2617286335071</v>
      </c>
      <c r="AL51" s="77">
        <v>8180.484311823132</v>
      </c>
      <c r="AM51" s="77">
        <v>6166.4386713273452</v>
      </c>
      <c r="AN51" s="77">
        <v>7253.6146024432301</v>
      </c>
      <c r="AO51" s="77">
        <v>8251.5737517443031</v>
      </c>
      <c r="AP51" s="77">
        <v>8165.3552986987361</v>
      </c>
      <c r="AQ51" s="77">
        <v>8386.4320443651795</v>
      </c>
      <c r="AR51" s="77">
        <v>8800.2852157811521</v>
      </c>
      <c r="AS51" s="77">
        <v>8372.6391922823768</v>
      </c>
      <c r="AT51" s="77">
        <v>8522.2370712365937</v>
      </c>
      <c r="AU51" s="77">
        <v>8389.8563150143527</v>
      </c>
      <c r="AV51" s="77">
        <v>7987.0457291399362</v>
      </c>
      <c r="AW51" s="77">
        <v>7984.8493154805301</v>
      </c>
      <c r="AX51" s="77">
        <v>8064.8105971915538</v>
      </c>
      <c r="AY51" s="77">
        <v>7880.3671809388634</v>
      </c>
      <c r="AZ51" s="77">
        <v>7939.3218849634131</v>
      </c>
      <c r="BA51" s="77">
        <v>7517.4626822163882</v>
      </c>
      <c r="BB51" s="77">
        <v>7372.2976696678325</v>
      </c>
      <c r="BC51" s="77">
        <v>7123.2047141655776</v>
      </c>
      <c r="BD51" s="77">
        <v>6908.1396633098357</v>
      </c>
      <c r="BE51" s="77">
        <v>6963.5314157232497</v>
      </c>
      <c r="BF51" s="114"/>
      <c r="BG51" s="82" t="str">
        <f t="shared" si="97"/>
        <v/>
      </c>
      <c r="BH51" s="82" t="str">
        <f t="shared" si="97"/>
        <v/>
      </c>
      <c r="BI51" s="82" t="str">
        <f t="shared" si="97"/>
        <v/>
      </c>
      <c r="BJ51" s="82" t="str">
        <f t="shared" si="97"/>
        <v/>
      </c>
      <c r="BK51" s="82" t="str">
        <f t="shared" si="97"/>
        <v/>
      </c>
      <c r="BL51" s="82" t="str">
        <f t="shared" si="97"/>
        <v/>
      </c>
      <c r="BM51" s="82" t="str">
        <f t="shared" si="97"/>
        <v/>
      </c>
      <c r="BN51" s="82" t="str">
        <f t="shared" si="97"/>
        <v/>
      </c>
      <c r="BO51" s="82" t="str">
        <f t="shared" si="97"/>
        <v/>
      </c>
      <c r="BP51" s="82" t="str">
        <f t="shared" si="97"/>
        <v/>
      </c>
      <c r="BQ51" s="82" t="str">
        <f t="shared" si="97"/>
        <v/>
      </c>
      <c r="BR51" s="82" t="str">
        <f t="shared" si="97"/>
        <v/>
      </c>
      <c r="BS51" s="82" t="str">
        <f t="shared" si="97"/>
        <v/>
      </c>
      <c r="BT51" s="82" t="str">
        <f t="shared" si="97"/>
        <v/>
      </c>
      <c r="BU51" s="82" t="str">
        <f t="shared" si="97"/>
        <v/>
      </c>
      <c r="BV51" s="82" t="str">
        <f t="shared" si="97"/>
        <v/>
      </c>
      <c r="BW51" s="82" t="str">
        <f t="shared" si="98"/>
        <v/>
      </c>
      <c r="BX51" s="82" t="str">
        <f t="shared" si="98"/>
        <v/>
      </c>
      <c r="BY51" s="82" t="str">
        <f t="shared" si="98"/>
        <v/>
      </c>
      <c r="BZ51" s="82" t="str">
        <f t="shared" si="98"/>
        <v/>
      </c>
      <c r="CA51" s="82" t="str">
        <f t="shared" si="98"/>
        <v/>
      </c>
      <c r="CB51" s="82" t="str">
        <f t="shared" si="98"/>
        <v/>
      </c>
      <c r="CC51" s="82" t="str">
        <f t="shared" si="98"/>
        <v/>
      </c>
      <c r="CD51" s="82" t="str">
        <f t="shared" si="98"/>
        <v/>
      </c>
      <c r="CE51" s="82" t="str">
        <f t="shared" si="98"/>
        <v/>
      </c>
      <c r="CF51" s="82" t="str">
        <f t="shared" si="98"/>
        <v/>
      </c>
      <c r="CG51" s="82" t="str">
        <f t="shared" si="98"/>
        <v/>
      </c>
      <c r="CH51" s="82" t="str">
        <f t="shared" si="98"/>
        <v/>
      </c>
      <c r="CI51" s="82" t="str">
        <f t="shared" si="98"/>
        <v/>
      </c>
      <c r="CJ51" s="82" t="str">
        <f t="shared" si="98"/>
        <v/>
      </c>
      <c r="CK51" s="13" t="str">
        <f t="shared" si="98"/>
        <v/>
      </c>
      <c r="CL51" s="13" t="str">
        <f t="shared" si="98"/>
        <v/>
      </c>
      <c r="CM51" s="13" t="str">
        <f t="shared" si="99"/>
        <v/>
      </c>
      <c r="CN51" s="13" t="str">
        <f t="shared" si="99"/>
        <v/>
      </c>
      <c r="CO51" s="13" t="str">
        <f t="shared" si="99"/>
        <v/>
      </c>
      <c r="CP51" s="13" t="str">
        <f t="shared" si="99"/>
        <v/>
      </c>
      <c r="CQ51" s="13" t="str">
        <f t="shared" si="99"/>
        <v/>
      </c>
      <c r="CR51" s="13" t="str">
        <f t="shared" si="99"/>
        <v/>
      </c>
      <c r="CS51" s="13" t="str">
        <f t="shared" si="99"/>
        <v/>
      </c>
      <c r="CT51" s="13" t="str">
        <f t="shared" si="99"/>
        <v/>
      </c>
      <c r="CU51" s="13" t="str">
        <f t="shared" si="99"/>
        <v/>
      </c>
      <c r="CV51" s="13" t="str">
        <f t="shared" si="99"/>
        <v/>
      </c>
      <c r="CW51" s="13" t="str">
        <f t="shared" si="99"/>
        <v/>
      </c>
      <c r="CX51" s="13" t="str">
        <f t="shared" si="99"/>
        <v/>
      </c>
      <c r="CY51" s="13" t="str">
        <f t="shared" si="99"/>
        <v/>
      </c>
      <c r="CZ51" s="13" t="str">
        <f t="shared" si="99"/>
        <v/>
      </c>
      <c r="DA51" s="13" t="str">
        <f t="shared" si="99"/>
        <v/>
      </c>
      <c r="DB51" s="13" t="str">
        <f t="shared" si="99"/>
        <v/>
      </c>
      <c r="DC51" s="13" t="str">
        <f t="shared" si="100"/>
        <v/>
      </c>
      <c r="DD51" s="13" t="str">
        <f t="shared" si="55"/>
        <v/>
      </c>
      <c r="DE51" s="13" t="str">
        <f t="shared" si="55"/>
        <v/>
      </c>
      <c r="DF51" s="13" t="str">
        <f t="shared" si="56"/>
        <v/>
      </c>
      <c r="DG51" s="13" t="str">
        <f t="shared" si="57"/>
        <v/>
      </c>
      <c r="DH51" s="13" t="str">
        <f t="shared" si="58"/>
        <v/>
      </c>
      <c r="DI51" s="13" t="str">
        <f t="shared" si="59"/>
        <v/>
      </c>
      <c r="DJ51" s="13" t="str">
        <f t="shared" si="60"/>
        <v/>
      </c>
      <c r="DK51" s="13" t="str">
        <f t="shared" si="61"/>
        <v/>
      </c>
      <c r="DL51" s="13" t="str">
        <f t="shared" si="62"/>
        <v/>
      </c>
      <c r="DM51" s="13" t="str">
        <f t="shared" si="63"/>
        <v/>
      </c>
      <c r="DN51" s="13" t="str">
        <f t="shared" si="64"/>
        <v/>
      </c>
      <c r="DO51" s="13" t="str">
        <f t="shared" si="65"/>
        <v/>
      </c>
      <c r="DP51" s="13" t="str">
        <f t="shared" si="66"/>
        <v/>
      </c>
      <c r="DQ51" s="13" t="str">
        <f t="shared" si="67"/>
        <v/>
      </c>
      <c r="DR51" s="13" t="str">
        <f t="shared" si="68"/>
        <v/>
      </c>
      <c r="DS51" s="13" t="str">
        <f t="shared" si="69"/>
        <v/>
      </c>
      <c r="DT51" s="13" t="str">
        <f t="shared" si="70"/>
        <v/>
      </c>
      <c r="DU51" s="13" t="str">
        <f t="shared" si="71"/>
        <v/>
      </c>
      <c r="DV51" s="13" t="str">
        <f t="shared" si="72"/>
        <v/>
      </c>
      <c r="DW51" s="13" t="str">
        <f t="shared" si="73"/>
        <v/>
      </c>
      <c r="DX51" s="13" t="str">
        <f t="shared" si="74"/>
        <v/>
      </c>
      <c r="DY51" s="13" t="str">
        <f t="shared" si="75"/>
        <v/>
      </c>
      <c r="DZ51" s="13" t="str">
        <f t="shared" si="76"/>
        <v/>
      </c>
      <c r="EA51" s="13" t="str">
        <f t="shared" si="77"/>
        <v/>
      </c>
      <c r="EB51" s="13" t="str">
        <f t="shared" si="78"/>
        <v/>
      </c>
      <c r="EC51" s="13" t="str">
        <f t="shared" si="79"/>
        <v/>
      </c>
      <c r="ED51" s="13" t="str">
        <f t="shared" si="80"/>
        <v/>
      </c>
      <c r="EE51" s="13" t="str">
        <f t="shared" si="81"/>
        <v/>
      </c>
      <c r="EF51" s="13" t="str">
        <f t="shared" si="82"/>
        <v/>
      </c>
      <c r="EG51" s="13" t="str">
        <f t="shared" si="83"/>
        <v/>
      </c>
      <c r="EH51" s="13" t="str">
        <f t="shared" si="84"/>
        <v/>
      </c>
      <c r="EI51" s="13" t="str">
        <f t="shared" si="85"/>
        <v/>
      </c>
      <c r="EJ51" s="13" t="str">
        <f t="shared" si="86"/>
        <v/>
      </c>
      <c r="EK51" s="13" t="str">
        <f t="shared" si="87"/>
        <v/>
      </c>
      <c r="EL51" s="13" t="str">
        <f t="shared" si="88"/>
        <v/>
      </c>
      <c r="EM51" s="13" t="str">
        <f t="shared" si="89"/>
        <v/>
      </c>
      <c r="EN51" s="13" t="str">
        <f t="shared" si="90"/>
        <v/>
      </c>
      <c r="EO51" s="13" t="str">
        <f t="shared" si="91"/>
        <v/>
      </c>
      <c r="EP51" s="13" t="str">
        <f t="shared" si="92"/>
        <v/>
      </c>
      <c r="EQ51" s="13" t="str">
        <f t="shared" si="93"/>
        <v/>
      </c>
      <c r="ER51" s="13" t="str">
        <f t="shared" si="94"/>
        <v/>
      </c>
      <c r="ES51" s="13" t="str">
        <f t="shared" si="95"/>
        <v/>
      </c>
      <c r="ET51" s="13" t="str">
        <f t="shared" si="96"/>
        <v/>
      </c>
    </row>
    <row r="52" spans="1:150" ht="15" thickBot="1" x14ac:dyDescent="0.4">
      <c r="A52" s="16" t="s">
        <v>116</v>
      </c>
      <c r="B52" s="17" t="s">
        <v>117</v>
      </c>
      <c r="C52" s="81">
        <v>531.04593346958097</v>
      </c>
      <c r="D52" s="81">
        <v>532.33272733974695</v>
      </c>
      <c r="E52" s="81">
        <v>543.55862460736796</v>
      </c>
      <c r="F52" s="81">
        <v>622.98942063875404</v>
      </c>
      <c r="G52" s="81">
        <v>510.39129224246699</v>
      </c>
      <c r="H52" s="81">
        <v>517.17791189653997</v>
      </c>
      <c r="I52" s="81">
        <v>460.77668999092998</v>
      </c>
      <c r="J52" s="81">
        <v>423.80567773393898</v>
      </c>
      <c r="K52" s="81">
        <v>436.95915084288902</v>
      </c>
      <c r="L52" s="81">
        <v>418.03319050627402</v>
      </c>
      <c r="M52" s="81">
        <v>388.18698892468802</v>
      </c>
      <c r="N52" s="81">
        <v>349.28754226848002</v>
      </c>
      <c r="O52" s="81">
        <v>444.63730526200902</v>
      </c>
      <c r="P52" s="81">
        <v>385.44088901892502</v>
      </c>
      <c r="Q52" s="81">
        <v>431.309852869292</v>
      </c>
      <c r="R52" s="81">
        <v>470.02260679637499</v>
      </c>
      <c r="S52" s="81">
        <v>500.96144475038</v>
      </c>
      <c r="T52" s="81">
        <v>523.61701497387799</v>
      </c>
      <c r="U52" s="81">
        <v>537.71322404290197</v>
      </c>
      <c r="V52" s="81">
        <v>467.76182942330797</v>
      </c>
      <c r="W52" s="81">
        <v>594.89377417738899</v>
      </c>
      <c r="X52" s="81">
        <v>549.29083531932201</v>
      </c>
      <c r="Y52" s="81">
        <v>527.72746721324199</v>
      </c>
      <c r="Z52" s="81">
        <v>522.38403675917903</v>
      </c>
      <c r="AA52" s="81">
        <v>338.63285053167198</v>
      </c>
      <c r="AB52" s="81">
        <v>320.92729353550698</v>
      </c>
      <c r="AC52" s="81">
        <v>306.74635677392803</v>
      </c>
      <c r="AD52" s="81">
        <v>305.60382036361199</v>
      </c>
      <c r="AE52" s="81">
        <v>328.28019434350603</v>
      </c>
      <c r="AF52" s="81">
        <v>470.66469081322401</v>
      </c>
      <c r="AG52" s="81">
        <v>467.18869203791598</v>
      </c>
      <c r="AH52" s="81">
        <v>486.26186608990298</v>
      </c>
      <c r="AI52" s="81">
        <v>484.58208099982102</v>
      </c>
      <c r="AJ52" s="81">
        <v>470.54417822689197</v>
      </c>
      <c r="AK52" s="81">
        <v>493.63730008969702</v>
      </c>
      <c r="AL52" s="81">
        <v>524.33273404476995</v>
      </c>
      <c r="AM52" s="81">
        <v>457.17631071504798</v>
      </c>
      <c r="AN52" s="81">
        <v>483.63031329642399</v>
      </c>
      <c r="AO52" s="81">
        <v>568.63466969991396</v>
      </c>
      <c r="AP52" s="81">
        <v>533.46071989572204</v>
      </c>
      <c r="AQ52" s="81">
        <v>580.81975360976298</v>
      </c>
      <c r="AR52" s="81">
        <v>618.95924870821102</v>
      </c>
      <c r="AS52" s="81">
        <v>621.70300730879501</v>
      </c>
      <c r="AT52" s="81">
        <v>640.54931864562604</v>
      </c>
      <c r="AU52" s="81">
        <v>714.69481949563203</v>
      </c>
      <c r="AV52" s="81">
        <v>743.26193401890396</v>
      </c>
      <c r="AW52" s="81">
        <v>639.81928828503305</v>
      </c>
      <c r="AX52" s="81">
        <v>741.27890936256301</v>
      </c>
      <c r="AY52" s="81">
        <v>615.78058870007806</v>
      </c>
      <c r="AZ52" s="81">
        <v>594.88072788579098</v>
      </c>
      <c r="BA52" s="81">
        <v>602.17606748450305</v>
      </c>
      <c r="BB52" s="81">
        <v>595.67665238172299</v>
      </c>
      <c r="BC52" s="81">
        <v>585.86281849680995</v>
      </c>
      <c r="BD52" s="81">
        <v>616.627012190767</v>
      </c>
      <c r="BE52" s="81">
        <v>573.58848776526702</v>
      </c>
      <c r="BF52" s="113"/>
      <c r="BG52" s="82" t="str">
        <f t="shared" si="97"/>
        <v/>
      </c>
      <c r="BH52" s="82" t="str">
        <f t="shared" si="97"/>
        <v/>
      </c>
      <c r="BI52" s="82" t="str">
        <f t="shared" si="97"/>
        <v/>
      </c>
      <c r="BJ52" s="82" t="str">
        <f t="shared" si="97"/>
        <v/>
      </c>
      <c r="BK52" s="82" t="str">
        <f t="shared" si="97"/>
        <v/>
      </c>
      <c r="BL52" s="82" t="str">
        <f t="shared" si="97"/>
        <v/>
      </c>
      <c r="BM52" s="82" t="str">
        <f t="shared" si="97"/>
        <v/>
      </c>
      <c r="BN52" s="82" t="str">
        <f t="shared" si="97"/>
        <v/>
      </c>
      <c r="BO52" s="82" t="str">
        <f t="shared" si="97"/>
        <v/>
      </c>
      <c r="BP52" s="82" t="str">
        <f t="shared" si="97"/>
        <v/>
      </c>
      <c r="BQ52" s="82" t="str">
        <f t="shared" si="97"/>
        <v/>
      </c>
      <c r="BR52" s="82" t="str">
        <f t="shared" si="97"/>
        <v/>
      </c>
      <c r="BS52" s="82" t="str">
        <f t="shared" si="97"/>
        <v/>
      </c>
      <c r="BT52" s="82" t="str">
        <f t="shared" si="97"/>
        <v/>
      </c>
      <c r="BU52" s="82" t="str">
        <f t="shared" si="97"/>
        <v/>
      </c>
      <c r="BV52" s="82" t="str">
        <f t="shared" si="97"/>
        <v/>
      </c>
      <c r="BW52" s="82" t="str">
        <f t="shared" si="98"/>
        <v/>
      </c>
      <c r="BX52" s="82" t="str">
        <f t="shared" si="98"/>
        <v/>
      </c>
      <c r="BY52" s="82" t="str">
        <f t="shared" si="98"/>
        <v/>
      </c>
      <c r="BZ52" s="82" t="str">
        <f t="shared" si="98"/>
        <v/>
      </c>
      <c r="CA52" s="82" t="str">
        <f t="shared" si="98"/>
        <v/>
      </c>
      <c r="CB52" s="82" t="str">
        <f t="shared" si="98"/>
        <v/>
      </c>
      <c r="CC52" s="82" t="str">
        <f t="shared" si="98"/>
        <v/>
      </c>
      <c r="CD52" s="82" t="str">
        <f t="shared" si="98"/>
        <v/>
      </c>
      <c r="CE52" s="82" t="str">
        <f t="shared" si="98"/>
        <v/>
      </c>
      <c r="CF52" s="82" t="str">
        <f t="shared" si="98"/>
        <v/>
      </c>
      <c r="CG52" s="82" t="str">
        <f t="shared" si="98"/>
        <v/>
      </c>
      <c r="CH52" s="82" t="str">
        <f t="shared" si="98"/>
        <v/>
      </c>
      <c r="CI52" s="82" t="str">
        <f t="shared" si="98"/>
        <v/>
      </c>
      <c r="CJ52" s="82" t="str">
        <f t="shared" si="98"/>
        <v/>
      </c>
      <c r="CK52" s="13" t="str">
        <f t="shared" si="98"/>
        <v/>
      </c>
      <c r="CL52" s="13" t="str">
        <f t="shared" si="98"/>
        <v/>
      </c>
      <c r="CM52" s="13" t="str">
        <f t="shared" si="99"/>
        <v/>
      </c>
      <c r="CN52" s="13" t="str">
        <f t="shared" si="99"/>
        <v/>
      </c>
      <c r="CO52" s="13" t="str">
        <f t="shared" si="99"/>
        <v/>
      </c>
      <c r="CP52" s="13" t="str">
        <f t="shared" si="99"/>
        <v/>
      </c>
      <c r="CQ52" s="13" t="str">
        <f t="shared" si="99"/>
        <v/>
      </c>
      <c r="CR52" s="13" t="str">
        <f t="shared" si="99"/>
        <v/>
      </c>
      <c r="CS52" s="13" t="str">
        <f t="shared" si="99"/>
        <v/>
      </c>
      <c r="CT52" s="13" t="str">
        <f t="shared" si="99"/>
        <v/>
      </c>
      <c r="CU52" s="13" t="str">
        <f t="shared" si="99"/>
        <v/>
      </c>
      <c r="CV52" s="13" t="str">
        <f t="shared" si="99"/>
        <v/>
      </c>
      <c r="CW52" s="13" t="str">
        <f t="shared" si="99"/>
        <v/>
      </c>
      <c r="CX52" s="13" t="str">
        <f t="shared" si="99"/>
        <v/>
      </c>
      <c r="CY52" s="13" t="str">
        <f t="shared" si="99"/>
        <v/>
      </c>
      <c r="CZ52" s="13" t="str">
        <f t="shared" si="99"/>
        <v/>
      </c>
      <c r="DA52" s="13" t="str">
        <f t="shared" si="99"/>
        <v/>
      </c>
      <c r="DB52" s="13" t="str">
        <f t="shared" si="99"/>
        <v/>
      </c>
      <c r="DC52" s="13" t="str">
        <f t="shared" si="100"/>
        <v/>
      </c>
      <c r="DD52" s="13" t="str">
        <f t="shared" si="55"/>
        <v/>
      </c>
      <c r="DE52" s="13" t="str">
        <f t="shared" si="55"/>
        <v/>
      </c>
      <c r="DF52" s="13" t="str">
        <f t="shared" si="56"/>
        <v/>
      </c>
      <c r="DG52" s="13" t="str">
        <f t="shared" si="57"/>
        <v/>
      </c>
      <c r="DH52" s="13" t="str">
        <f t="shared" si="58"/>
        <v/>
      </c>
      <c r="DI52" s="13" t="str">
        <f t="shared" si="59"/>
        <v/>
      </c>
      <c r="DJ52" s="13" t="str">
        <f t="shared" si="60"/>
        <v/>
      </c>
      <c r="DK52" s="13" t="str">
        <f t="shared" si="61"/>
        <v/>
      </c>
      <c r="DL52" s="13" t="str">
        <f t="shared" si="62"/>
        <v/>
      </c>
      <c r="DM52" s="13" t="str">
        <f t="shared" si="63"/>
        <v/>
      </c>
      <c r="DN52" s="13" t="str">
        <f t="shared" si="64"/>
        <v/>
      </c>
      <c r="DO52" s="13" t="str">
        <f t="shared" si="65"/>
        <v/>
      </c>
      <c r="DP52" s="13" t="str">
        <f t="shared" si="66"/>
        <v/>
      </c>
      <c r="DQ52" s="13" t="str">
        <f t="shared" si="67"/>
        <v/>
      </c>
      <c r="DR52" s="13" t="str">
        <f t="shared" si="68"/>
        <v/>
      </c>
      <c r="DS52" s="13" t="str">
        <f t="shared" si="69"/>
        <v/>
      </c>
      <c r="DT52" s="13" t="str">
        <f t="shared" si="70"/>
        <v/>
      </c>
      <c r="DU52" s="13" t="str">
        <f t="shared" si="71"/>
        <v/>
      </c>
      <c r="DV52" s="13" t="str">
        <f t="shared" si="72"/>
        <v/>
      </c>
      <c r="DW52" s="13" t="str">
        <f t="shared" si="73"/>
        <v/>
      </c>
      <c r="DX52" s="13" t="str">
        <f t="shared" si="74"/>
        <v/>
      </c>
      <c r="DY52" s="13" t="str">
        <f t="shared" si="75"/>
        <v/>
      </c>
      <c r="DZ52" s="13" t="str">
        <f t="shared" si="76"/>
        <v/>
      </c>
      <c r="EA52" s="13" t="str">
        <f t="shared" si="77"/>
        <v/>
      </c>
      <c r="EB52" s="13" t="str">
        <f t="shared" si="78"/>
        <v/>
      </c>
      <c r="EC52" s="13" t="str">
        <f t="shared" si="79"/>
        <v/>
      </c>
      <c r="ED52" s="13" t="str">
        <f t="shared" si="80"/>
        <v/>
      </c>
      <c r="EE52" s="13" t="str">
        <f t="shared" si="81"/>
        <v/>
      </c>
      <c r="EF52" s="13" t="str">
        <f t="shared" si="82"/>
        <v/>
      </c>
      <c r="EG52" s="13" t="str">
        <f t="shared" si="83"/>
        <v/>
      </c>
      <c r="EH52" s="13" t="str">
        <f t="shared" si="84"/>
        <v/>
      </c>
      <c r="EI52" s="13" t="str">
        <f t="shared" si="85"/>
        <v/>
      </c>
      <c r="EJ52" s="13" t="str">
        <f t="shared" si="86"/>
        <v/>
      </c>
      <c r="EK52" s="13" t="str">
        <f t="shared" si="87"/>
        <v/>
      </c>
      <c r="EL52" s="13" t="str">
        <f t="shared" si="88"/>
        <v/>
      </c>
      <c r="EM52" s="13" t="str">
        <f t="shared" si="89"/>
        <v/>
      </c>
      <c r="EN52" s="13" t="str">
        <f t="shared" si="90"/>
        <v/>
      </c>
      <c r="EO52" s="13" t="str">
        <f t="shared" si="91"/>
        <v/>
      </c>
      <c r="EP52" s="13" t="str">
        <f t="shared" si="92"/>
        <v/>
      </c>
      <c r="EQ52" s="13" t="str">
        <f t="shared" si="93"/>
        <v/>
      </c>
      <c r="ER52" s="13" t="str">
        <f t="shared" si="94"/>
        <v/>
      </c>
      <c r="ES52" s="13" t="str">
        <f t="shared" si="95"/>
        <v/>
      </c>
      <c r="ET52" s="13" t="str">
        <f t="shared" si="96"/>
        <v/>
      </c>
    </row>
    <row r="53" spans="1:150" ht="15" thickBot="1" x14ac:dyDescent="0.4">
      <c r="A53" s="18"/>
      <c r="B53" s="21" t="s">
        <v>149</v>
      </c>
      <c r="C53" s="77">
        <v>531.04593346958097</v>
      </c>
      <c r="D53" s="77">
        <v>532.33272733974695</v>
      </c>
      <c r="E53" s="77">
        <v>543.55862460736796</v>
      </c>
      <c r="F53" s="77">
        <v>622.98942063875404</v>
      </c>
      <c r="G53" s="77">
        <v>510.39129224246699</v>
      </c>
      <c r="H53" s="77">
        <v>517.17791189653997</v>
      </c>
      <c r="I53" s="77">
        <v>460.77668999092998</v>
      </c>
      <c r="J53" s="77">
        <v>423.80567773393898</v>
      </c>
      <c r="K53" s="77">
        <v>436.95915084288902</v>
      </c>
      <c r="L53" s="77">
        <v>418.03319050627402</v>
      </c>
      <c r="M53" s="77">
        <v>388.18698892468802</v>
      </c>
      <c r="N53" s="77">
        <v>349.28754226848002</v>
      </c>
      <c r="O53" s="77">
        <v>444.63730526200902</v>
      </c>
      <c r="P53" s="77">
        <v>385.44088901892502</v>
      </c>
      <c r="Q53" s="77">
        <v>431.309852869292</v>
      </c>
      <c r="R53" s="77">
        <v>470.02260679637499</v>
      </c>
      <c r="S53" s="77">
        <v>500.96144475038</v>
      </c>
      <c r="T53" s="77">
        <v>523.61701497387799</v>
      </c>
      <c r="U53" s="77">
        <v>537.71322404290197</v>
      </c>
      <c r="V53" s="77">
        <v>467.76182942330797</v>
      </c>
      <c r="W53" s="77">
        <v>594.89377417738899</v>
      </c>
      <c r="X53" s="77">
        <v>549.29083531932201</v>
      </c>
      <c r="Y53" s="77">
        <v>527.72746721324199</v>
      </c>
      <c r="Z53" s="77">
        <v>522.38403675917903</v>
      </c>
      <c r="AA53" s="77">
        <v>338.63285053167198</v>
      </c>
      <c r="AB53" s="77">
        <v>320.92729353550698</v>
      </c>
      <c r="AC53" s="77">
        <v>306.74635677392803</v>
      </c>
      <c r="AD53" s="77">
        <v>305.60382036361199</v>
      </c>
      <c r="AE53" s="77">
        <v>328.28019434350603</v>
      </c>
      <c r="AF53" s="77">
        <v>470.66469081322401</v>
      </c>
      <c r="AG53" s="77">
        <v>467.18869203791598</v>
      </c>
      <c r="AH53" s="77">
        <v>486.26186608990298</v>
      </c>
      <c r="AI53" s="77">
        <v>484.58208099982102</v>
      </c>
      <c r="AJ53" s="77">
        <v>470.54417822689197</v>
      </c>
      <c r="AK53" s="77">
        <v>493.63730008969702</v>
      </c>
      <c r="AL53" s="77">
        <v>524.33273404476995</v>
      </c>
      <c r="AM53" s="77">
        <v>457.17631071504798</v>
      </c>
      <c r="AN53" s="77">
        <v>483.63031329642399</v>
      </c>
      <c r="AO53" s="77">
        <v>568.63466969991396</v>
      </c>
      <c r="AP53" s="77">
        <v>533.46071989572204</v>
      </c>
      <c r="AQ53" s="77">
        <v>580.81975360976298</v>
      </c>
      <c r="AR53" s="77">
        <v>618.95924870821102</v>
      </c>
      <c r="AS53" s="77">
        <v>621.70300730879501</v>
      </c>
      <c r="AT53" s="77">
        <v>640.54931864562604</v>
      </c>
      <c r="AU53" s="77">
        <v>714.69481949563203</v>
      </c>
      <c r="AV53" s="77">
        <v>743.26193401890396</v>
      </c>
      <c r="AW53" s="77">
        <v>639.81928828503305</v>
      </c>
      <c r="AX53" s="77">
        <v>741.27890936256301</v>
      </c>
      <c r="AY53" s="77">
        <v>615.78058870007806</v>
      </c>
      <c r="AZ53" s="77">
        <v>594.88072788579098</v>
      </c>
      <c r="BA53" s="77">
        <v>602.17606748450305</v>
      </c>
      <c r="BB53" s="77">
        <v>595.67665238172299</v>
      </c>
      <c r="BC53" s="77">
        <v>585.86281849680995</v>
      </c>
      <c r="BD53" s="77">
        <v>616.627012190767</v>
      </c>
      <c r="BE53" s="77">
        <v>573.58848776526702</v>
      </c>
      <c r="BF53" s="114"/>
      <c r="BG53" s="82" t="str">
        <f t="shared" si="97"/>
        <v/>
      </c>
      <c r="BH53" s="82" t="str">
        <f t="shared" si="97"/>
        <v/>
      </c>
      <c r="BI53" s="82" t="str">
        <f t="shared" si="97"/>
        <v/>
      </c>
      <c r="BJ53" s="82" t="str">
        <f t="shared" si="97"/>
        <v/>
      </c>
      <c r="BK53" s="82" t="str">
        <f t="shared" si="97"/>
        <v/>
      </c>
      <c r="BL53" s="82" t="str">
        <f t="shared" si="97"/>
        <v/>
      </c>
      <c r="BM53" s="82" t="str">
        <f t="shared" si="97"/>
        <v/>
      </c>
      <c r="BN53" s="82" t="str">
        <f t="shared" si="97"/>
        <v/>
      </c>
      <c r="BO53" s="82" t="str">
        <f t="shared" si="97"/>
        <v/>
      </c>
      <c r="BP53" s="82" t="str">
        <f t="shared" si="97"/>
        <v/>
      </c>
      <c r="BQ53" s="82" t="str">
        <f t="shared" si="97"/>
        <v/>
      </c>
      <c r="BR53" s="82" t="str">
        <f t="shared" si="97"/>
        <v/>
      </c>
      <c r="BS53" s="82" t="str">
        <f t="shared" si="97"/>
        <v/>
      </c>
      <c r="BT53" s="82" t="str">
        <f t="shared" si="97"/>
        <v/>
      </c>
      <c r="BU53" s="82" t="str">
        <f t="shared" si="97"/>
        <v/>
      </c>
      <c r="BV53" s="82" t="str">
        <f t="shared" si="97"/>
        <v/>
      </c>
      <c r="BW53" s="82" t="str">
        <f t="shared" si="98"/>
        <v/>
      </c>
      <c r="BX53" s="82" t="str">
        <f t="shared" si="98"/>
        <v/>
      </c>
      <c r="BY53" s="82" t="str">
        <f t="shared" si="98"/>
        <v/>
      </c>
      <c r="BZ53" s="82" t="str">
        <f t="shared" si="98"/>
        <v/>
      </c>
      <c r="CA53" s="82" t="str">
        <f t="shared" si="98"/>
        <v/>
      </c>
      <c r="CB53" s="82" t="str">
        <f t="shared" si="98"/>
        <v/>
      </c>
      <c r="CC53" s="82" t="str">
        <f t="shared" si="98"/>
        <v/>
      </c>
      <c r="CD53" s="82" t="str">
        <f t="shared" si="98"/>
        <v/>
      </c>
      <c r="CE53" s="82" t="str">
        <f t="shared" si="98"/>
        <v/>
      </c>
      <c r="CF53" s="82" t="str">
        <f t="shared" si="98"/>
        <v/>
      </c>
      <c r="CG53" s="82" t="str">
        <f t="shared" si="98"/>
        <v/>
      </c>
      <c r="CH53" s="82" t="str">
        <f t="shared" si="98"/>
        <v/>
      </c>
      <c r="CI53" s="82" t="str">
        <f t="shared" si="98"/>
        <v/>
      </c>
      <c r="CJ53" s="82" t="str">
        <f t="shared" si="98"/>
        <v/>
      </c>
      <c r="CK53" s="13" t="str">
        <f t="shared" si="98"/>
        <v/>
      </c>
      <c r="CL53" s="13" t="str">
        <f t="shared" si="98"/>
        <v/>
      </c>
      <c r="CM53" s="13" t="str">
        <f t="shared" si="99"/>
        <v/>
      </c>
      <c r="CN53" s="13" t="str">
        <f t="shared" si="99"/>
        <v/>
      </c>
      <c r="CO53" s="13" t="str">
        <f t="shared" si="99"/>
        <v/>
      </c>
      <c r="CP53" s="13" t="str">
        <f t="shared" si="99"/>
        <v/>
      </c>
      <c r="CQ53" s="13" t="str">
        <f t="shared" si="99"/>
        <v/>
      </c>
      <c r="CR53" s="13" t="str">
        <f t="shared" si="99"/>
        <v/>
      </c>
      <c r="CS53" s="13" t="str">
        <f t="shared" si="99"/>
        <v/>
      </c>
      <c r="CT53" s="13" t="str">
        <f t="shared" si="99"/>
        <v/>
      </c>
      <c r="CU53" s="13" t="str">
        <f t="shared" si="99"/>
        <v/>
      </c>
      <c r="CV53" s="13" t="str">
        <f t="shared" si="99"/>
        <v/>
      </c>
      <c r="CW53" s="13" t="str">
        <f t="shared" si="99"/>
        <v/>
      </c>
      <c r="CX53" s="13" t="str">
        <f t="shared" si="99"/>
        <v/>
      </c>
      <c r="CY53" s="13" t="str">
        <f t="shared" si="99"/>
        <v/>
      </c>
      <c r="CZ53" s="13" t="str">
        <f t="shared" si="99"/>
        <v/>
      </c>
      <c r="DA53" s="13" t="str">
        <f t="shared" si="99"/>
        <v/>
      </c>
      <c r="DB53" s="13" t="str">
        <f t="shared" si="99"/>
        <v/>
      </c>
      <c r="DC53" s="13" t="str">
        <f t="shared" si="100"/>
        <v/>
      </c>
      <c r="DD53" s="13" t="str">
        <f t="shared" si="55"/>
        <v/>
      </c>
      <c r="DE53" s="13" t="str">
        <f t="shared" si="55"/>
        <v/>
      </c>
      <c r="DF53" s="13" t="str">
        <f t="shared" si="56"/>
        <v/>
      </c>
      <c r="DG53" s="13" t="str">
        <f t="shared" si="57"/>
        <v/>
      </c>
      <c r="DH53" s="13" t="str">
        <f t="shared" si="58"/>
        <v/>
      </c>
      <c r="DI53" s="13" t="str">
        <f t="shared" si="59"/>
        <v/>
      </c>
      <c r="DJ53" s="13" t="str">
        <f t="shared" si="60"/>
        <v/>
      </c>
      <c r="DK53" s="13" t="str">
        <f t="shared" si="61"/>
        <v/>
      </c>
      <c r="DL53" s="13" t="str">
        <f t="shared" si="62"/>
        <v/>
      </c>
      <c r="DM53" s="13" t="str">
        <f t="shared" si="63"/>
        <v/>
      </c>
      <c r="DN53" s="13" t="str">
        <f t="shared" si="64"/>
        <v/>
      </c>
      <c r="DO53" s="13" t="str">
        <f t="shared" si="65"/>
        <v/>
      </c>
      <c r="DP53" s="13" t="str">
        <f t="shared" si="66"/>
        <v/>
      </c>
      <c r="DQ53" s="13" t="str">
        <f t="shared" si="67"/>
        <v/>
      </c>
      <c r="DR53" s="13" t="str">
        <f t="shared" si="68"/>
        <v/>
      </c>
      <c r="DS53" s="13" t="str">
        <f t="shared" si="69"/>
        <v/>
      </c>
      <c r="DT53" s="13" t="str">
        <f t="shared" si="70"/>
        <v/>
      </c>
      <c r="DU53" s="13" t="str">
        <f t="shared" si="71"/>
        <v/>
      </c>
      <c r="DV53" s="13" t="str">
        <f t="shared" si="72"/>
        <v/>
      </c>
      <c r="DW53" s="13" t="str">
        <f t="shared" si="73"/>
        <v/>
      </c>
      <c r="DX53" s="13" t="str">
        <f t="shared" si="74"/>
        <v/>
      </c>
      <c r="DY53" s="13" t="str">
        <f t="shared" si="75"/>
        <v/>
      </c>
      <c r="DZ53" s="13" t="str">
        <f t="shared" si="76"/>
        <v/>
      </c>
      <c r="EA53" s="13" t="str">
        <f t="shared" si="77"/>
        <v/>
      </c>
      <c r="EB53" s="13" t="str">
        <f t="shared" si="78"/>
        <v/>
      </c>
      <c r="EC53" s="13" t="str">
        <f t="shared" si="79"/>
        <v/>
      </c>
      <c r="ED53" s="13" t="str">
        <f t="shared" si="80"/>
        <v/>
      </c>
      <c r="EE53" s="13" t="str">
        <f t="shared" si="81"/>
        <v/>
      </c>
      <c r="EF53" s="13" t="str">
        <f t="shared" si="82"/>
        <v/>
      </c>
      <c r="EG53" s="13" t="str">
        <f t="shared" si="83"/>
        <v/>
      </c>
      <c r="EH53" s="13" t="str">
        <f t="shared" si="84"/>
        <v/>
      </c>
      <c r="EI53" s="13" t="str">
        <f t="shared" si="85"/>
        <v/>
      </c>
      <c r="EJ53" s="13" t="str">
        <f t="shared" si="86"/>
        <v/>
      </c>
      <c r="EK53" s="13" t="str">
        <f t="shared" si="87"/>
        <v/>
      </c>
      <c r="EL53" s="13" t="str">
        <f t="shared" si="88"/>
        <v/>
      </c>
      <c r="EM53" s="13" t="str">
        <f t="shared" si="89"/>
        <v/>
      </c>
      <c r="EN53" s="13" t="str">
        <f t="shared" si="90"/>
        <v/>
      </c>
      <c r="EO53" s="13" t="str">
        <f t="shared" si="91"/>
        <v/>
      </c>
      <c r="EP53" s="13" t="str">
        <f t="shared" si="92"/>
        <v/>
      </c>
      <c r="EQ53" s="13" t="str">
        <f t="shared" si="93"/>
        <v/>
      </c>
      <c r="ER53" s="13" t="str">
        <f t="shared" si="94"/>
        <v/>
      </c>
      <c r="ES53" s="13" t="str">
        <f t="shared" si="95"/>
        <v/>
      </c>
      <c r="ET53" s="13" t="str">
        <f t="shared" si="96"/>
        <v/>
      </c>
    </row>
    <row r="54" spans="1:150" ht="15" thickBot="1" x14ac:dyDescent="0.4">
      <c r="A54" s="124" t="s">
        <v>150</v>
      </c>
      <c r="B54" s="124"/>
      <c r="C54" s="78">
        <v>14748.445455906151</v>
      </c>
      <c r="D54" s="78">
        <v>14807.386562637976</v>
      </c>
      <c r="E54" s="78">
        <v>13854.674198831803</v>
      </c>
      <c r="F54" s="78">
        <v>13554.355494197283</v>
      </c>
      <c r="G54" s="78">
        <v>13592.214605345263</v>
      </c>
      <c r="H54" s="78">
        <v>13006.273903602496</v>
      </c>
      <c r="I54" s="78">
        <v>12812.430648854988</v>
      </c>
      <c r="J54" s="78">
        <v>11996.733047812904</v>
      </c>
      <c r="K54" s="78">
        <v>12896.44842271231</v>
      </c>
      <c r="L54" s="78">
        <v>13247.403293132513</v>
      </c>
      <c r="M54" s="78">
        <v>13433.230264940628</v>
      </c>
      <c r="N54" s="78">
        <v>13235.983006481287</v>
      </c>
      <c r="O54" s="78">
        <v>13230.11144997046</v>
      </c>
      <c r="P54" s="78">
        <v>12899.966066126728</v>
      </c>
      <c r="Q54" s="78">
        <v>12896.517565207312</v>
      </c>
      <c r="R54" s="78">
        <v>13291.139349520037</v>
      </c>
      <c r="S54" s="78">
        <v>13233.916166847048</v>
      </c>
      <c r="T54" s="78">
        <v>13333.603041970508</v>
      </c>
      <c r="U54" s="78">
        <v>14313.907445069097</v>
      </c>
      <c r="V54" s="78">
        <v>13858.593296989151</v>
      </c>
      <c r="W54" s="78">
        <v>13843.287980813164</v>
      </c>
      <c r="X54" s="78">
        <v>14868.431451361759</v>
      </c>
      <c r="Y54" s="78">
        <v>15254.931484682385</v>
      </c>
      <c r="Z54" s="78">
        <v>16181.788153060124</v>
      </c>
      <c r="AA54" s="78">
        <v>16089.381761576349</v>
      </c>
      <c r="AB54" s="78">
        <v>17025.212190349714</v>
      </c>
      <c r="AC54" s="78">
        <v>17317.961086729909</v>
      </c>
      <c r="AD54" s="78">
        <v>17601.200298324424</v>
      </c>
      <c r="AE54" s="78">
        <v>18356.33757164808</v>
      </c>
      <c r="AF54" s="78">
        <v>17848.933889750457</v>
      </c>
      <c r="AG54" s="78">
        <v>18089.047583480813</v>
      </c>
      <c r="AH54" s="78">
        <v>16922.898676521341</v>
      </c>
      <c r="AI54" s="78">
        <v>18430.452626553073</v>
      </c>
      <c r="AJ54" s="78">
        <v>18371.155102402627</v>
      </c>
      <c r="AK54" s="78">
        <v>18164.555486486777</v>
      </c>
      <c r="AL54" s="78">
        <v>18396.642911522424</v>
      </c>
      <c r="AM54" s="78">
        <v>12293.64512327119</v>
      </c>
      <c r="AN54" s="78">
        <v>15260.352661282282</v>
      </c>
      <c r="AO54" s="78">
        <v>17740.710023942022</v>
      </c>
      <c r="AP54" s="78">
        <v>17818.660511189461</v>
      </c>
      <c r="AQ54" s="78">
        <v>18272.006477514664</v>
      </c>
      <c r="AR54" s="78">
        <v>18443.470395579789</v>
      </c>
      <c r="AS54" s="78">
        <v>18105.515027846792</v>
      </c>
      <c r="AT54" s="78">
        <v>18703.162885976828</v>
      </c>
      <c r="AU54" s="78">
        <v>18925.822790887589</v>
      </c>
      <c r="AV54" s="78">
        <v>18237.842855455969</v>
      </c>
      <c r="AW54" s="78">
        <v>18475.488720150006</v>
      </c>
      <c r="AX54" s="78">
        <v>18646.931927541274</v>
      </c>
      <c r="AY54" s="78">
        <v>18394.00997714496</v>
      </c>
      <c r="AZ54" s="78">
        <v>18014.939450557482</v>
      </c>
      <c r="BA54" s="78">
        <v>17392.242924143557</v>
      </c>
      <c r="BB54" s="78">
        <v>17070.535125272265</v>
      </c>
      <c r="BC54" s="78">
        <v>16434.626061142673</v>
      </c>
      <c r="BD54" s="78">
        <v>16191.452542133264</v>
      </c>
      <c r="BE54" s="78">
        <v>16190.812180337231</v>
      </c>
      <c r="BF54" s="114"/>
      <c r="BG54" s="82" t="str">
        <f t="shared" si="97"/>
        <v/>
      </c>
      <c r="BH54" s="82" t="str">
        <f t="shared" si="97"/>
        <v/>
      </c>
      <c r="BI54" s="82" t="str">
        <f t="shared" si="97"/>
        <v/>
      </c>
      <c r="BJ54" s="82" t="str">
        <f t="shared" si="97"/>
        <v/>
      </c>
      <c r="BK54" s="82" t="str">
        <f t="shared" si="97"/>
        <v/>
      </c>
      <c r="BL54" s="82" t="str">
        <f t="shared" si="97"/>
        <v/>
      </c>
      <c r="BM54" s="82" t="str">
        <f t="shared" si="97"/>
        <v/>
      </c>
      <c r="BN54" s="82" t="str">
        <f t="shared" si="97"/>
        <v/>
      </c>
      <c r="BO54" s="82" t="str">
        <f t="shared" si="97"/>
        <v/>
      </c>
      <c r="BP54" s="82" t="str">
        <f t="shared" si="97"/>
        <v/>
      </c>
      <c r="BQ54" s="82" t="str">
        <f t="shared" si="97"/>
        <v/>
      </c>
      <c r="BR54" s="82" t="str">
        <f t="shared" si="97"/>
        <v/>
      </c>
      <c r="BS54" s="82" t="str">
        <f t="shared" si="97"/>
        <v/>
      </c>
      <c r="BT54" s="82" t="str">
        <f t="shared" si="97"/>
        <v/>
      </c>
      <c r="BU54" s="82" t="str">
        <f t="shared" si="97"/>
        <v/>
      </c>
      <c r="BV54" s="82" t="str">
        <f t="shared" si="97"/>
        <v/>
      </c>
      <c r="BW54" s="82" t="str">
        <f t="shared" si="98"/>
        <v/>
      </c>
      <c r="BX54" s="82" t="str">
        <f t="shared" si="98"/>
        <v/>
      </c>
      <c r="BY54" s="82" t="str">
        <f t="shared" si="98"/>
        <v/>
      </c>
      <c r="BZ54" s="82" t="str">
        <f t="shared" si="98"/>
        <v/>
      </c>
      <c r="CA54" s="82" t="str">
        <f t="shared" si="98"/>
        <v/>
      </c>
      <c r="CB54" s="82" t="str">
        <f t="shared" si="98"/>
        <v/>
      </c>
      <c r="CC54" s="82" t="str">
        <f t="shared" si="98"/>
        <v/>
      </c>
      <c r="CD54" s="82" t="str">
        <f t="shared" si="98"/>
        <v/>
      </c>
      <c r="CE54" s="82" t="str">
        <f t="shared" si="98"/>
        <v/>
      </c>
      <c r="CF54" s="82" t="str">
        <f t="shared" si="98"/>
        <v/>
      </c>
      <c r="CG54" s="82" t="str">
        <f t="shared" si="98"/>
        <v/>
      </c>
      <c r="CH54" s="82" t="str">
        <f t="shared" si="98"/>
        <v/>
      </c>
      <c r="CI54" s="82" t="str">
        <f t="shared" si="98"/>
        <v/>
      </c>
      <c r="CJ54" s="82" t="str">
        <f t="shared" si="98"/>
        <v/>
      </c>
      <c r="CK54" s="13" t="str">
        <f t="shared" si="98"/>
        <v/>
      </c>
      <c r="CL54" s="13" t="str">
        <f t="shared" si="98"/>
        <v/>
      </c>
      <c r="CM54" s="13" t="str">
        <f t="shared" si="99"/>
        <v/>
      </c>
      <c r="CN54" s="13" t="str">
        <f t="shared" si="99"/>
        <v/>
      </c>
      <c r="CO54" s="13" t="str">
        <f t="shared" si="99"/>
        <v/>
      </c>
      <c r="CP54" s="13" t="str">
        <f t="shared" si="99"/>
        <v/>
      </c>
      <c r="CQ54" s="13" t="str">
        <f t="shared" si="99"/>
        <v/>
      </c>
      <c r="CR54" s="13" t="str">
        <f t="shared" si="99"/>
        <v/>
      </c>
      <c r="CS54" s="13" t="str">
        <f t="shared" si="99"/>
        <v/>
      </c>
      <c r="CT54" s="13" t="str">
        <f t="shared" si="99"/>
        <v/>
      </c>
      <c r="CU54" s="13" t="str">
        <f t="shared" si="99"/>
        <v/>
      </c>
      <c r="CV54" s="13" t="str">
        <f t="shared" si="99"/>
        <v/>
      </c>
      <c r="CW54" s="13" t="str">
        <f t="shared" si="99"/>
        <v/>
      </c>
      <c r="CX54" s="13" t="str">
        <f t="shared" si="99"/>
        <v/>
      </c>
      <c r="CY54" s="13" t="str">
        <f t="shared" si="99"/>
        <v/>
      </c>
      <c r="CZ54" s="13" t="str">
        <f t="shared" si="99"/>
        <v/>
      </c>
      <c r="DA54" s="13" t="str">
        <f t="shared" si="99"/>
        <v/>
      </c>
      <c r="DB54" s="13" t="str">
        <f t="shared" si="99"/>
        <v/>
      </c>
      <c r="DC54" s="13" t="str">
        <f t="shared" si="100"/>
        <v/>
      </c>
      <c r="DD54" s="13" t="str">
        <f t="shared" si="55"/>
        <v/>
      </c>
      <c r="DE54" s="13" t="str">
        <f t="shared" si="55"/>
        <v/>
      </c>
      <c r="DF54" s="13" t="str">
        <f t="shared" si="56"/>
        <v/>
      </c>
      <c r="DG54" s="13" t="str">
        <f t="shared" si="57"/>
        <v/>
      </c>
      <c r="DH54" s="13" t="str">
        <f t="shared" si="58"/>
        <v/>
      </c>
      <c r="DI54" s="13" t="str">
        <f t="shared" si="59"/>
        <v/>
      </c>
      <c r="DJ54" s="13" t="str">
        <f t="shared" si="60"/>
        <v/>
      </c>
      <c r="DK54" s="13" t="str">
        <f t="shared" si="61"/>
        <v/>
      </c>
      <c r="DL54" s="13" t="str">
        <f t="shared" si="62"/>
        <v/>
      </c>
      <c r="DM54" s="13" t="str">
        <f t="shared" si="63"/>
        <v/>
      </c>
      <c r="DN54" s="13" t="str">
        <f t="shared" si="64"/>
        <v/>
      </c>
      <c r="DO54" s="13" t="str">
        <f t="shared" si="65"/>
        <v/>
      </c>
      <c r="DP54" s="13" t="str">
        <f t="shared" si="66"/>
        <v/>
      </c>
      <c r="DQ54" s="13" t="str">
        <f t="shared" si="67"/>
        <v/>
      </c>
      <c r="DR54" s="13" t="str">
        <f t="shared" si="68"/>
        <v/>
      </c>
      <c r="DS54" s="13" t="str">
        <f t="shared" si="69"/>
        <v/>
      </c>
      <c r="DT54" s="13" t="str">
        <f t="shared" si="70"/>
        <v/>
      </c>
      <c r="DU54" s="13" t="str">
        <f t="shared" si="71"/>
        <v/>
      </c>
      <c r="DV54" s="13" t="str">
        <f t="shared" si="72"/>
        <v/>
      </c>
      <c r="DW54" s="13" t="str">
        <f t="shared" si="73"/>
        <v/>
      </c>
      <c r="DX54" s="13" t="str">
        <f t="shared" si="74"/>
        <v/>
      </c>
      <c r="DY54" s="13" t="str">
        <f t="shared" si="75"/>
        <v/>
      </c>
      <c r="DZ54" s="13" t="str">
        <f t="shared" si="76"/>
        <v/>
      </c>
      <c r="EA54" s="13" t="str">
        <f t="shared" si="77"/>
        <v/>
      </c>
      <c r="EB54" s="13" t="str">
        <f t="shared" si="78"/>
        <v/>
      </c>
      <c r="EC54" s="13" t="str">
        <f t="shared" si="79"/>
        <v/>
      </c>
      <c r="ED54" s="13" t="str">
        <f t="shared" si="80"/>
        <v/>
      </c>
      <c r="EE54" s="13" t="str">
        <f t="shared" si="81"/>
        <v/>
      </c>
      <c r="EF54" s="13" t="str">
        <f t="shared" si="82"/>
        <v/>
      </c>
      <c r="EG54" s="13" t="str">
        <f t="shared" si="83"/>
        <v/>
      </c>
      <c r="EH54" s="13" t="str">
        <f t="shared" si="84"/>
        <v/>
      </c>
      <c r="EI54" s="13" t="str">
        <f t="shared" si="85"/>
        <v/>
      </c>
      <c r="EJ54" s="13" t="str">
        <f t="shared" si="86"/>
        <v/>
      </c>
      <c r="EK54" s="13" t="str">
        <f t="shared" si="87"/>
        <v/>
      </c>
      <c r="EL54" s="13" t="str">
        <f t="shared" si="88"/>
        <v/>
      </c>
      <c r="EM54" s="13" t="str">
        <f t="shared" si="89"/>
        <v/>
      </c>
      <c r="EN54" s="13" t="str">
        <f t="shared" si="90"/>
        <v/>
      </c>
      <c r="EO54" s="13" t="str">
        <f t="shared" si="91"/>
        <v/>
      </c>
      <c r="EP54" s="13" t="str">
        <f t="shared" si="92"/>
        <v/>
      </c>
      <c r="EQ54" s="13" t="str">
        <f t="shared" si="93"/>
        <v/>
      </c>
      <c r="ER54" s="13" t="str">
        <f t="shared" si="94"/>
        <v/>
      </c>
      <c r="ES54" s="13" t="str">
        <f t="shared" si="95"/>
        <v/>
      </c>
      <c r="ET54" s="13" t="str">
        <f t="shared" si="96"/>
        <v/>
      </c>
    </row>
    <row r="55" spans="1:150"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7" t="str">
        <f t="shared" si="97"/>
        <v/>
      </c>
    </row>
    <row r="56" spans="1:150" s="7" customFormat="1" ht="15" thickBot="1" x14ac:dyDescent="0.4">
      <c r="A56" s="88" t="s">
        <v>173</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50"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50" s="93" customFormat="1" ht="15" thickBot="1" x14ac:dyDescent="0.4">
      <c r="A58" s="97" t="s">
        <v>94</v>
      </c>
      <c r="B58" s="98" t="s">
        <v>95</v>
      </c>
      <c r="C58" s="23">
        <v>1.7410357064644368E-2</v>
      </c>
      <c r="D58" s="23">
        <v>2.0967156740699461E-2</v>
      </c>
      <c r="E58" s="23">
        <v>1.4110866022974105E-2</v>
      </c>
      <c r="F58" s="23">
        <v>1.6168317549137799E-2</v>
      </c>
      <c r="G58" s="23">
        <v>1.988089283894744E-2</v>
      </c>
      <c r="H58" s="23">
        <v>2.506387918213759E-2</v>
      </c>
      <c r="I58" s="23">
        <v>1.8188858833302839E-2</v>
      </c>
      <c r="J58" s="23">
        <v>1.8158249439434785E-2</v>
      </c>
      <c r="K58" s="23">
        <v>2.1284390300185391E-2</v>
      </c>
      <c r="L58" s="23">
        <v>1.8423125385125645E-2</v>
      </c>
      <c r="M58" s="23">
        <v>2.3497892112246562E-2</v>
      </c>
      <c r="N58" s="23">
        <v>1.9202899085881488E-2</v>
      </c>
      <c r="O58" s="23">
        <v>1.6351493859562142E-2</v>
      </c>
      <c r="P58" s="23">
        <v>1.6749140955424596E-2</v>
      </c>
      <c r="Q58" s="23">
        <v>1.8891559658510047E-2</v>
      </c>
      <c r="R58" s="23">
        <v>2.2913531535042043E-2</v>
      </c>
      <c r="S58" s="23">
        <v>8.3619713490915831E-3</v>
      </c>
      <c r="T58" s="23">
        <v>1.8817363768581414E-2</v>
      </c>
      <c r="U58" s="23">
        <v>2.4766861315278495E-2</v>
      </c>
      <c r="V58" s="23">
        <v>1.1145670117741414E-2</v>
      </c>
      <c r="W58" s="23">
        <v>7.3386899634316927E-3</v>
      </c>
      <c r="X58" s="23">
        <v>8.2321913893554626E-3</v>
      </c>
      <c r="Y58" s="23">
        <v>6.899684406323334E-3</v>
      </c>
      <c r="Z58" s="23">
        <v>1.1051167449760134E-2</v>
      </c>
      <c r="AA58" s="23">
        <v>6.6986190701143209E-3</v>
      </c>
      <c r="AB58" s="23">
        <v>8.5767529750470639E-3</v>
      </c>
      <c r="AC58" s="23">
        <v>8.0746774692004031E-3</v>
      </c>
      <c r="AD58" s="23">
        <v>9.1812915650738638E-3</v>
      </c>
      <c r="AE58" s="23">
        <v>6.4594806037205771E-3</v>
      </c>
      <c r="AF58" s="23">
        <v>7.8954285329334451E-3</v>
      </c>
      <c r="AG58" s="23">
        <v>4.9370817150150171E-3</v>
      </c>
      <c r="AH58" s="23">
        <v>5.031189898320073E-3</v>
      </c>
      <c r="AI58" s="23">
        <v>4.65536940815539E-3</v>
      </c>
      <c r="AJ58" s="23">
        <v>7.6364108043608138E-3</v>
      </c>
      <c r="AK58" s="23">
        <v>5.6841820911422503E-3</v>
      </c>
      <c r="AL58" s="23">
        <v>6.2623265781007586E-3</v>
      </c>
      <c r="AM58" s="23">
        <v>3.486663482319026E-3</v>
      </c>
      <c r="AN58" s="23">
        <v>4.8343247569547264E-3</v>
      </c>
      <c r="AO58" s="23">
        <v>5.292412229137523E-3</v>
      </c>
      <c r="AP58" s="23">
        <v>5.9103405926955515E-3</v>
      </c>
      <c r="AQ58" s="23">
        <v>3.1495802892358153E-3</v>
      </c>
      <c r="AR58" s="23">
        <v>6.0023724512804164E-3</v>
      </c>
      <c r="AS58" s="23">
        <v>7.2071891511791934E-3</v>
      </c>
      <c r="AT58" s="23">
        <v>8.199675775429455E-3</v>
      </c>
      <c r="AU58" s="23">
        <v>7.893935799190184E-3</v>
      </c>
      <c r="AV58" s="23">
        <v>8.2697875906689953E-3</v>
      </c>
      <c r="AW58" s="23">
        <v>6.340910141035736E-3</v>
      </c>
      <c r="AX58" s="23">
        <v>8.3211298101986651E-3</v>
      </c>
      <c r="AY58" s="23">
        <v>6.1255920896433579E-3</v>
      </c>
      <c r="AZ58" s="23">
        <v>8.6709303140063455E-3</v>
      </c>
      <c r="BA58" s="23">
        <v>1.0876654736267298E-2</v>
      </c>
      <c r="BB58" s="23">
        <v>7.9326687481763077E-3</v>
      </c>
      <c r="BC58" s="23">
        <v>7.4152562432065324E-3</v>
      </c>
      <c r="BD58" s="23">
        <v>9.6634476200109544E-3</v>
      </c>
      <c r="BE58" s="23">
        <v>1.7217640187937387E-2</v>
      </c>
      <c r="BF58" s="111"/>
    </row>
    <row r="59" spans="1:150" s="93" customFormat="1" ht="15" thickBot="1" x14ac:dyDescent="0.4">
      <c r="A59" s="99"/>
      <c r="B59" s="99" t="s">
        <v>145</v>
      </c>
      <c r="C59" s="24">
        <v>1.7410357064644368E-2</v>
      </c>
      <c r="D59" s="24">
        <v>2.0967156740699461E-2</v>
      </c>
      <c r="E59" s="24">
        <v>1.4110866022974105E-2</v>
      </c>
      <c r="F59" s="24">
        <v>1.6168317549137799E-2</v>
      </c>
      <c r="G59" s="24">
        <v>1.988089283894744E-2</v>
      </c>
      <c r="H59" s="24">
        <v>2.506387918213759E-2</v>
      </c>
      <c r="I59" s="24">
        <v>1.8188858833302839E-2</v>
      </c>
      <c r="J59" s="24">
        <v>1.8158249439434785E-2</v>
      </c>
      <c r="K59" s="24">
        <v>2.1284390300185391E-2</v>
      </c>
      <c r="L59" s="24">
        <v>1.8423125385125645E-2</v>
      </c>
      <c r="M59" s="24">
        <v>2.3497892112246562E-2</v>
      </c>
      <c r="N59" s="24">
        <v>1.9202899085881488E-2</v>
      </c>
      <c r="O59" s="24">
        <v>1.6351493859562142E-2</v>
      </c>
      <c r="P59" s="24">
        <v>1.6749140955424596E-2</v>
      </c>
      <c r="Q59" s="24">
        <v>1.8891559658510047E-2</v>
      </c>
      <c r="R59" s="24">
        <v>2.2913531535042043E-2</v>
      </c>
      <c r="S59" s="24">
        <v>8.3619713490915831E-3</v>
      </c>
      <c r="T59" s="24">
        <v>1.8817363768581414E-2</v>
      </c>
      <c r="U59" s="24">
        <v>2.4766861315278495E-2</v>
      </c>
      <c r="V59" s="24">
        <v>1.1145670117741414E-2</v>
      </c>
      <c r="W59" s="24">
        <v>7.3386899634316927E-3</v>
      </c>
      <c r="X59" s="24">
        <v>8.2321913893554626E-3</v>
      </c>
      <c r="Y59" s="24">
        <v>6.899684406323334E-3</v>
      </c>
      <c r="Z59" s="24">
        <v>1.1051167449760134E-2</v>
      </c>
      <c r="AA59" s="24">
        <v>6.6986190701143209E-3</v>
      </c>
      <c r="AB59" s="24">
        <v>8.5767529750470639E-3</v>
      </c>
      <c r="AC59" s="24">
        <v>8.0746774692004031E-3</v>
      </c>
      <c r="AD59" s="24">
        <v>9.1812915650738638E-3</v>
      </c>
      <c r="AE59" s="24">
        <v>6.4594806037205771E-3</v>
      </c>
      <c r="AF59" s="24">
        <v>7.8954285329334451E-3</v>
      </c>
      <c r="AG59" s="24">
        <v>4.9370817150150171E-3</v>
      </c>
      <c r="AH59" s="24">
        <v>5.031189898320073E-3</v>
      </c>
      <c r="AI59" s="24">
        <v>4.65536940815539E-3</v>
      </c>
      <c r="AJ59" s="24">
        <v>7.6364108043608138E-3</v>
      </c>
      <c r="AK59" s="24">
        <v>5.6841820911422503E-3</v>
      </c>
      <c r="AL59" s="24">
        <v>6.2623265781007586E-3</v>
      </c>
      <c r="AM59" s="24">
        <v>3.486663482319026E-3</v>
      </c>
      <c r="AN59" s="24">
        <v>4.8343247569547264E-3</v>
      </c>
      <c r="AO59" s="24">
        <v>5.292412229137523E-3</v>
      </c>
      <c r="AP59" s="24">
        <v>5.9103405926955515E-3</v>
      </c>
      <c r="AQ59" s="24">
        <v>3.1495802892358153E-3</v>
      </c>
      <c r="AR59" s="24">
        <v>6.0023724512804164E-3</v>
      </c>
      <c r="AS59" s="24">
        <v>7.2071891511791934E-3</v>
      </c>
      <c r="AT59" s="24">
        <v>8.199675775429455E-3</v>
      </c>
      <c r="AU59" s="24">
        <v>7.893935799190184E-3</v>
      </c>
      <c r="AV59" s="24">
        <v>8.2697875906689953E-3</v>
      </c>
      <c r="AW59" s="24">
        <v>6.340910141035736E-3</v>
      </c>
      <c r="AX59" s="24">
        <v>8.3211298101986651E-3</v>
      </c>
      <c r="AY59" s="24">
        <v>6.1255920896433579E-3</v>
      </c>
      <c r="AZ59" s="24">
        <v>8.6709303140063455E-3</v>
      </c>
      <c r="BA59" s="24">
        <v>1.0876654736267298E-2</v>
      </c>
      <c r="BB59" s="24">
        <v>7.9326687481763077E-3</v>
      </c>
      <c r="BC59" s="24">
        <v>7.4152562432065324E-3</v>
      </c>
      <c r="BD59" s="24">
        <v>9.6634476200109544E-3</v>
      </c>
      <c r="BE59" s="24">
        <v>1.7217640187937387E-2</v>
      </c>
      <c r="BF59" s="115"/>
    </row>
    <row r="60" spans="1:150" s="93" customFormat="1" ht="15" thickBot="1" x14ac:dyDescent="0.4">
      <c r="A60" s="100" t="s">
        <v>96</v>
      </c>
      <c r="B60" s="101" t="s">
        <v>97</v>
      </c>
      <c r="C60" s="23">
        <v>8.3958101441186428E-2</v>
      </c>
      <c r="D60" s="23">
        <v>8.5292842703510258E-2</v>
      </c>
      <c r="E60" s="23">
        <v>7.672449556001118E-2</v>
      </c>
      <c r="F60" s="23">
        <v>7.6836697183792629E-2</v>
      </c>
      <c r="G60" s="23">
        <v>7.243914859613744E-2</v>
      </c>
      <c r="H60" s="23">
        <v>7.7262749272480988E-2</v>
      </c>
      <c r="I60" s="23">
        <v>7.9505558986606578E-2</v>
      </c>
      <c r="J60" s="23">
        <v>8.584562020260833E-2</v>
      </c>
      <c r="K60" s="23">
        <v>9.4629141685894091E-2</v>
      </c>
      <c r="L60" s="23">
        <v>8.6472525413419377E-2</v>
      </c>
      <c r="M60" s="23">
        <v>8.6862229995431375E-2</v>
      </c>
      <c r="N60" s="23">
        <v>9.323883542189064E-2</v>
      </c>
      <c r="O60" s="23">
        <v>9.8132439211120095E-2</v>
      </c>
      <c r="P60" s="23">
        <v>9.9189698480041374E-2</v>
      </c>
      <c r="Q60" s="23">
        <v>9.9987620527048016E-2</v>
      </c>
      <c r="R60" s="23">
        <v>0.10358685206528903</v>
      </c>
      <c r="S60" s="23">
        <v>0.10407368651589431</v>
      </c>
      <c r="T60" s="23">
        <v>0.10655582153651312</v>
      </c>
      <c r="U60" s="23">
        <v>0.10932073338557077</v>
      </c>
      <c r="V60" s="23">
        <v>9.616853495130559E-2</v>
      </c>
      <c r="W60" s="23">
        <v>0.10130902741475799</v>
      </c>
      <c r="X60" s="23">
        <v>0.10285525298837496</v>
      </c>
      <c r="Y60" s="23">
        <v>0.11114429887480576</v>
      </c>
      <c r="Z60" s="23">
        <v>0.11209387197495858</v>
      </c>
      <c r="AA60" s="23">
        <v>0.101401147449465</v>
      </c>
      <c r="AB60" s="23">
        <v>0.10746066622874534</v>
      </c>
      <c r="AC60" s="23">
        <v>0.10414390636568217</v>
      </c>
      <c r="AD60" s="23">
        <v>0.10133987572241875</v>
      </c>
      <c r="AE60" s="23">
        <v>0.10424214189008026</v>
      </c>
      <c r="AF60" s="23">
        <v>9.6434755808135181E-2</v>
      </c>
      <c r="AG60" s="23">
        <v>9.0114461989975178E-2</v>
      </c>
      <c r="AH60" s="23">
        <v>8.5317793623553698E-2</v>
      </c>
      <c r="AI60" s="23">
        <v>9.5539825973446929E-2</v>
      </c>
      <c r="AJ60" s="23">
        <v>9.1444895386844638E-2</v>
      </c>
      <c r="AK60" s="23">
        <v>8.7503795531992057E-2</v>
      </c>
      <c r="AL60" s="23">
        <v>9.1437857666808856E-2</v>
      </c>
      <c r="AM60" s="23">
        <v>8.4502134595186823E-2</v>
      </c>
      <c r="AN60" s="23">
        <v>8.9245032770683491E-2</v>
      </c>
      <c r="AO60" s="23">
        <v>9.5727042617339719E-2</v>
      </c>
      <c r="AP60" s="23">
        <v>8.4891486183686665E-2</v>
      </c>
      <c r="AQ60" s="23">
        <v>8.0475575365337212E-2</v>
      </c>
      <c r="AR60" s="23">
        <v>8.1472223952934422E-2</v>
      </c>
      <c r="AS60" s="23">
        <v>8.2913373152670583E-2</v>
      </c>
      <c r="AT60" s="23">
        <v>8.3623002713016009E-2</v>
      </c>
      <c r="AU60" s="23">
        <v>9.6194732419314283E-2</v>
      </c>
      <c r="AV60" s="23">
        <v>0.10210572620591796</v>
      </c>
      <c r="AW60" s="23">
        <v>9.6515178416999914E-2</v>
      </c>
      <c r="AX60" s="23">
        <v>0.10232091511872388</v>
      </c>
      <c r="AY60" s="23">
        <v>0.10099967230094348</v>
      </c>
      <c r="AZ60" s="23">
        <v>9.6016475255680453E-2</v>
      </c>
      <c r="BA60" s="23">
        <v>9.4718036948850823E-2</v>
      </c>
      <c r="BB60" s="23">
        <v>9.1255487789790854E-2</v>
      </c>
      <c r="BC60" s="23">
        <v>9.3911554126934985E-2</v>
      </c>
      <c r="BD60" s="23">
        <v>8.9805198219402929E-2</v>
      </c>
      <c r="BE60" s="23">
        <v>9.5345859098243946E-2</v>
      </c>
      <c r="BF60" s="111"/>
    </row>
    <row r="61" spans="1:150" s="93" customFormat="1" ht="15" thickBot="1" x14ac:dyDescent="0.4">
      <c r="A61" s="100" t="s">
        <v>98</v>
      </c>
      <c r="B61" s="101" t="s">
        <v>99</v>
      </c>
      <c r="C61" s="23">
        <v>5.2038036679575947E-2</v>
      </c>
      <c r="D61" s="23">
        <v>5.129473784165816E-2</v>
      </c>
      <c r="E61" s="23">
        <v>4.5481798712634539E-2</v>
      </c>
      <c r="F61" s="23">
        <v>5.3567603689792999E-2</v>
      </c>
      <c r="G61" s="23">
        <v>4.8480934731838524E-2</v>
      </c>
      <c r="H61" s="23">
        <v>4.5873197239791684E-2</v>
      </c>
      <c r="I61" s="23">
        <v>4.6756415906660742E-2</v>
      </c>
      <c r="J61" s="23">
        <v>4.5246396669498951E-2</v>
      </c>
      <c r="K61" s="23">
        <v>4.4210886454737669E-2</v>
      </c>
      <c r="L61" s="23">
        <v>4.8918668372033486E-2</v>
      </c>
      <c r="M61" s="23">
        <v>5.0029053745732452E-2</v>
      </c>
      <c r="N61" s="23">
        <v>4.6992956874577795E-2</v>
      </c>
      <c r="O61" s="23">
        <v>4.8609762017859388E-2</v>
      </c>
      <c r="P61" s="23">
        <v>4.4845422161773271E-2</v>
      </c>
      <c r="Q61" s="23">
        <v>4.0961661713507423E-2</v>
      </c>
      <c r="R61" s="23">
        <v>4.0856209807020219E-2</v>
      </c>
      <c r="S61" s="23">
        <v>3.9602282326676216E-2</v>
      </c>
      <c r="T61" s="23">
        <v>3.5707649127573689E-2</v>
      </c>
      <c r="U61" s="23">
        <v>3.9250831650681724E-2</v>
      </c>
      <c r="V61" s="23">
        <v>3.7878448923445669E-2</v>
      </c>
      <c r="W61" s="23">
        <v>3.4411802279342561E-2</v>
      </c>
      <c r="X61" s="23">
        <v>3.6834848654187041E-2</v>
      </c>
      <c r="Y61" s="23">
        <v>4.0470518149363859E-2</v>
      </c>
      <c r="Z61" s="23">
        <v>5.1422731990897287E-2</v>
      </c>
      <c r="AA61" s="23">
        <v>5.1012452998913667E-2</v>
      </c>
      <c r="AB61" s="23">
        <v>5.1792771101414739E-2</v>
      </c>
      <c r="AC61" s="23">
        <v>5.239690935649529E-2</v>
      </c>
      <c r="AD61" s="23">
        <v>4.993503405705936E-2</v>
      </c>
      <c r="AE61" s="23">
        <v>5.0573592239544038E-2</v>
      </c>
      <c r="AF61" s="23">
        <v>5.1050773514675886E-2</v>
      </c>
      <c r="AG61" s="23">
        <v>6.0817189184448582E-2</v>
      </c>
      <c r="AH61" s="23">
        <v>5.7758123902520962E-2</v>
      </c>
      <c r="AI61" s="23">
        <v>5.9979394218524593E-2</v>
      </c>
      <c r="AJ61" s="23">
        <v>5.4268093318790796E-2</v>
      </c>
      <c r="AK61" s="23">
        <v>5.429257136946674E-2</v>
      </c>
      <c r="AL61" s="23">
        <v>5.4260825534919011E-2</v>
      </c>
      <c r="AM61" s="23">
        <v>3.8446374738767913E-2</v>
      </c>
      <c r="AN61" s="23">
        <v>4.6292834071794499E-2</v>
      </c>
      <c r="AO61" s="23">
        <v>4.7662855092729717E-2</v>
      </c>
      <c r="AP61" s="23">
        <v>4.47632433639433E-2</v>
      </c>
      <c r="AQ61" s="23">
        <v>4.7653033906055277E-2</v>
      </c>
      <c r="AR61" s="23">
        <v>4.3504003889751709E-2</v>
      </c>
      <c r="AS61" s="23">
        <v>4.6830844272830241E-2</v>
      </c>
      <c r="AT61" s="23">
        <v>4.8592430797697241E-2</v>
      </c>
      <c r="AU61" s="23">
        <v>4.9395882169810341E-2</v>
      </c>
      <c r="AV61" s="23">
        <v>4.621244516236727E-2</v>
      </c>
      <c r="AW61" s="23">
        <v>4.7244585351600289E-2</v>
      </c>
      <c r="AX61" s="23">
        <v>4.9168204718893584E-2</v>
      </c>
      <c r="AY61" s="23">
        <v>4.8090217676404458E-2</v>
      </c>
      <c r="AZ61" s="23">
        <v>4.9723929540717367E-2</v>
      </c>
      <c r="BA61" s="23">
        <v>4.624122853904726E-2</v>
      </c>
      <c r="BB61" s="23">
        <v>4.4005148911634692E-2</v>
      </c>
      <c r="BC61" s="23">
        <v>4.1592178604845431E-2</v>
      </c>
      <c r="BD61" s="23">
        <v>4.084684474686899E-2</v>
      </c>
      <c r="BE61" s="23">
        <v>4.3901149804829342E-2</v>
      </c>
      <c r="BF61" s="111"/>
    </row>
    <row r="62" spans="1:150" s="93" customFormat="1" ht="15" thickBot="1" x14ac:dyDescent="0.4">
      <c r="A62" s="100" t="s">
        <v>100</v>
      </c>
      <c r="B62" s="101" t="s">
        <v>101</v>
      </c>
      <c r="C62" s="23">
        <v>7.9230936276390482E-2</v>
      </c>
      <c r="D62" s="23">
        <v>8.0349328844395815E-2</v>
      </c>
      <c r="E62" s="23">
        <v>6.6666813147835985E-2</v>
      </c>
      <c r="F62" s="23">
        <v>6.3304810091075692E-2</v>
      </c>
      <c r="G62" s="23">
        <v>6.2190229124979395E-2</v>
      </c>
      <c r="H62" s="23">
        <v>6.2275409050167811E-2</v>
      </c>
      <c r="I62" s="23">
        <v>5.9848751002536511E-2</v>
      </c>
      <c r="J62" s="23">
        <v>5.7868002375665577E-2</v>
      </c>
      <c r="K62" s="23">
        <v>6.0073445264451956E-2</v>
      </c>
      <c r="L62" s="23">
        <v>5.9326045429387263E-2</v>
      </c>
      <c r="M62" s="23">
        <v>5.8156633225201287E-2</v>
      </c>
      <c r="N62" s="23">
        <v>5.6915508228957419E-2</v>
      </c>
      <c r="O62" s="23">
        <v>5.6751128853095474E-2</v>
      </c>
      <c r="P62" s="23">
        <v>5.655726922904613E-2</v>
      </c>
      <c r="Q62" s="23">
        <v>5.5938510844426297E-2</v>
      </c>
      <c r="R62" s="23">
        <v>5.5214754322024988E-2</v>
      </c>
      <c r="S62" s="23">
        <v>5.6509679823001119E-2</v>
      </c>
      <c r="T62" s="23">
        <v>5.433574349806488E-2</v>
      </c>
      <c r="U62" s="23">
        <v>5.652696507597705E-2</v>
      </c>
      <c r="V62" s="23">
        <v>5.7804973929297919E-2</v>
      </c>
      <c r="W62" s="23">
        <v>5.7558349947255914E-2</v>
      </c>
      <c r="X62" s="23">
        <v>5.7604103688685404E-2</v>
      </c>
      <c r="Y62" s="23">
        <v>5.7547415062272129E-2</v>
      </c>
      <c r="Z62" s="23">
        <v>6.1134826064378367E-2</v>
      </c>
      <c r="AA62" s="23">
        <v>6.2638532677917802E-2</v>
      </c>
      <c r="AB62" s="23">
        <v>6.5321802413947402E-2</v>
      </c>
      <c r="AC62" s="23">
        <v>7.0063639253216056E-2</v>
      </c>
      <c r="AD62" s="23">
        <v>6.4694650984538832E-2</v>
      </c>
      <c r="AE62" s="23">
        <v>6.8085335319288967E-2</v>
      </c>
      <c r="AF62" s="23">
        <v>6.4775202992081754E-2</v>
      </c>
      <c r="AG62" s="23">
        <v>6.683925786946382E-2</v>
      </c>
      <c r="AH62" s="23">
        <v>6.078569545768657E-2</v>
      </c>
      <c r="AI62" s="23">
        <v>6.0957375543151664E-2</v>
      </c>
      <c r="AJ62" s="23">
        <v>5.8881610997684707E-2</v>
      </c>
      <c r="AK62" s="23">
        <v>5.6698092047856787E-2</v>
      </c>
      <c r="AL62" s="23">
        <v>6.1221679239800618E-2</v>
      </c>
      <c r="AM62" s="23">
        <v>4.351937030774445E-2</v>
      </c>
      <c r="AN62" s="23">
        <v>4.822925574631938E-2</v>
      </c>
      <c r="AO62" s="23">
        <v>5.8002169226887605E-2</v>
      </c>
      <c r="AP62" s="23">
        <v>5.7313700712254841E-2</v>
      </c>
      <c r="AQ62" s="23">
        <v>5.694709071035356E-2</v>
      </c>
      <c r="AR62" s="23">
        <v>4.9891602461737364E-2</v>
      </c>
      <c r="AS62" s="23">
        <v>4.9212940925209621E-2</v>
      </c>
      <c r="AT62" s="23">
        <v>5.1971339340632909E-2</v>
      </c>
      <c r="AU62" s="23">
        <v>5.1598689236357874E-2</v>
      </c>
      <c r="AV62" s="23">
        <v>4.8041004494828621E-2</v>
      </c>
      <c r="AW62" s="23">
        <v>5.1520072351612579E-2</v>
      </c>
      <c r="AX62" s="23">
        <v>4.7735515935995738E-2</v>
      </c>
      <c r="AY62" s="23">
        <v>4.9445219931523565E-2</v>
      </c>
      <c r="AZ62" s="23">
        <v>4.4967343445627105E-2</v>
      </c>
      <c r="BA62" s="23">
        <v>4.1618245389292985E-2</v>
      </c>
      <c r="BB62" s="23">
        <v>4.191001553347512E-2</v>
      </c>
      <c r="BC62" s="23">
        <v>4.1862595744169791E-2</v>
      </c>
      <c r="BD62" s="23">
        <v>4.2882080103104438E-2</v>
      </c>
      <c r="BE62" s="23">
        <v>4.1332435361462229E-2</v>
      </c>
      <c r="BF62" s="111"/>
    </row>
    <row r="63" spans="1:150" s="93" customFormat="1" ht="15" thickBot="1" x14ac:dyDescent="0.4">
      <c r="A63" s="100" t="s">
        <v>102</v>
      </c>
      <c r="B63" s="101" t="s">
        <v>103</v>
      </c>
      <c r="C63" s="23">
        <v>8.1386171425218493E-2</v>
      </c>
      <c r="D63" s="23">
        <v>9.5716851446110585E-2</v>
      </c>
      <c r="E63" s="23">
        <v>0.12670283514066821</v>
      </c>
      <c r="F63" s="23">
        <v>0.1134577985048489</v>
      </c>
      <c r="G63" s="23">
        <v>0.11920233706481531</v>
      </c>
      <c r="H63" s="23">
        <v>9.9730966143895858E-2</v>
      </c>
      <c r="I63" s="23">
        <v>8.7513898529115411E-2</v>
      </c>
      <c r="J63" s="23">
        <v>7.4235740513249618E-2</v>
      </c>
      <c r="K63" s="23">
        <v>9.9700842661689423E-2</v>
      </c>
      <c r="L63" s="23">
        <v>0.13142104320603207</v>
      </c>
      <c r="M63" s="23">
        <v>0.15009054303819216</v>
      </c>
      <c r="N63" s="23">
        <v>0.13631204613161899</v>
      </c>
      <c r="O63" s="23">
        <v>0.16986020413769237</v>
      </c>
      <c r="P63" s="23">
        <v>0.15201609650824993</v>
      </c>
      <c r="Q63" s="23">
        <v>0.15504132166842705</v>
      </c>
      <c r="R63" s="23">
        <v>0.15207537795510989</v>
      </c>
      <c r="S63" s="23">
        <v>0.1424071107745038</v>
      </c>
      <c r="T63" s="23">
        <v>0.14085002144355049</v>
      </c>
      <c r="U63" s="23">
        <v>0.13768143015468337</v>
      </c>
      <c r="V63" s="23">
        <v>6.9979030220165286E-2</v>
      </c>
      <c r="W63" s="23">
        <v>6.2209818935049579E-2</v>
      </c>
      <c r="X63" s="23">
        <v>7.1676207313037379E-2</v>
      </c>
      <c r="Y63" s="23">
        <v>6.9317309659684273E-2</v>
      </c>
      <c r="Z63" s="23">
        <v>9.0610955926809997E-2</v>
      </c>
      <c r="AA63" s="23">
        <v>0.10758294583640535</v>
      </c>
      <c r="AB63" s="23">
        <v>0.12560545026067066</v>
      </c>
      <c r="AC63" s="23">
        <v>0.1323074781533804</v>
      </c>
      <c r="AD63" s="23">
        <v>0.13232048775159597</v>
      </c>
      <c r="AE63" s="23">
        <v>0.12166221673934469</v>
      </c>
      <c r="AF63" s="23">
        <v>0.12985757603912415</v>
      </c>
      <c r="AG63" s="23">
        <v>0.13380693863040102</v>
      </c>
      <c r="AH63" s="23">
        <v>0.12275270519897788</v>
      </c>
      <c r="AI63" s="23">
        <v>0.14365112441364311</v>
      </c>
      <c r="AJ63" s="23">
        <v>0.13770259449762237</v>
      </c>
      <c r="AK63" s="23">
        <v>0.13706959211059866</v>
      </c>
      <c r="AL63" s="23">
        <v>0.16045234668002253</v>
      </c>
      <c r="AM63" s="23">
        <v>9.4313902989413542E-2</v>
      </c>
      <c r="AN63" s="23">
        <v>7.3280903518387869E-2</v>
      </c>
      <c r="AO63" s="23">
        <v>0.1428288147728993</v>
      </c>
      <c r="AP63" s="23">
        <v>0.1698259105215755</v>
      </c>
      <c r="AQ63" s="23">
        <v>0.16222373884848168</v>
      </c>
      <c r="AR63" s="23">
        <v>0.14012108155559455</v>
      </c>
      <c r="AS63" s="23">
        <v>0.11995431618677897</v>
      </c>
      <c r="AT63" s="23">
        <v>0.11981507232533763</v>
      </c>
      <c r="AU63" s="23">
        <v>0.13908407077355883</v>
      </c>
      <c r="AV63" s="23">
        <v>0.15266162323264792</v>
      </c>
      <c r="AW63" s="23">
        <v>0.16789239979127538</v>
      </c>
      <c r="AX63" s="23">
        <v>0.16464650445140527</v>
      </c>
      <c r="AY63" s="23">
        <v>0.16657155192182335</v>
      </c>
      <c r="AZ63" s="23">
        <v>0.17257702191225852</v>
      </c>
      <c r="BA63" s="23">
        <v>0.16538446242477828</v>
      </c>
      <c r="BB63" s="23">
        <v>0.15980161485880043</v>
      </c>
      <c r="BC63" s="23">
        <v>0.15223537243750576</v>
      </c>
      <c r="BD63" s="23">
        <v>0.16892885224518484</v>
      </c>
      <c r="BE63" s="23">
        <v>0.16994812427795225</v>
      </c>
      <c r="BF63" s="111"/>
    </row>
    <row r="64" spans="1:150" s="93" customFormat="1" ht="15" thickBot="1" x14ac:dyDescent="0.4">
      <c r="A64" s="100" t="s">
        <v>104</v>
      </c>
      <c r="B64" s="101" t="s">
        <v>8</v>
      </c>
      <c r="C64" s="23">
        <v>7.7663155105825332E-2</v>
      </c>
      <c r="D64" s="23">
        <v>7.7140701088332167E-2</v>
      </c>
      <c r="E64" s="23">
        <v>7.5543450825636432E-2</v>
      </c>
      <c r="F64" s="23">
        <v>7.2889582723211305E-2</v>
      </c>
      <c r="G64" s="23">
        <v>7.274024129263218E-2</v>
      </c>
      <c r="H64" s="23">
        <v>6.8898824068286735E-2</v>
      </c>
      <c r="I64" s="23">
        <v>6.7498450661503923E-2</v>
      </c>
      <c r="J64" s="23">
        <v>6.373269840631933E-2</v>
      </c>
      <c r="K64" s="23">
        <v>6.642947783492327E-2</v>
      </c>
      <c r="L64" s="23">
        <v>6.6086339880423936E-2</v>
      </c>
      <c r="M64" s="23">
        <v>6.9824951954776546E-2</v>
      </c>
      <c r="N64" s="23">
        <v>7.2786279943242618E-2</v>
      </c>
      <c r="O64" s="23">
        <v>7.36211590758276E-2</v>
      </c>
      <c r="P64" s="23">
        <v>7.1818526120301304E-2</v>
      </c>
      <c r="Q64" s="23">
        <v>6.898100737040487E-2</v>
      </c>
      <c r="R64" s="23">
        <v>7.0160616581755847E-2</v>
      </c>
      <c r="S64" s="23">
        <v>6.9761231926407166E-2</v>
      </c>
      <c r="T64" s="23">
        <v>6.9311707070697989E-2</v>
      </c>
      <c r="U64" s="23">
        <v>7.7837102360843971E-2</v>
      </c>
      <c r="V64" s="23">
        <v>7.9404435009602356E-2</v>
      </c>
      <c r="W64" s="23">
        <v>7.5739339179439619E-2</v>
      </c>
      <c r="X64" s="23">
        <v>7.930080922566321E-2</v>
      </c>
      <c r="Y64" s="23">
        <v>8.3883908225915543E-2</v>
      </c>
      <c r="Z64" s="23">
        <v>8.5136643438299089E-2</v>
      </c>
      <c r="AA64" s="23">
        <v>9.1991229710651379E-2</v>
      </c>
      <c r="AB64" s="23">
        <v>9.3585053102202623E-2</v>
      </c>
      <c r="AC64" s="23">
        <v>9.5948794084163791E-2</v>
      </c>
      <c r="AD64" s="23">
        <v>9.4971999151667083E-2</v>
      </c>
      <c r="AE64" s="23">
        <v>9.7905374708227508E-2</v>
      </c>
      <c r="AF64" s="23">
        <v>9.3214396981891587E-2</v>
      </c>
      <c r="AG64" s="23">
        <v>8.9805482587183669E-2</v>
      </c>
      <c r="AH64" s="23">
        <v>8.639581138520952E-2</v>
      </c>
      <c r="AI64" s="23">
        <v>9.2157461813033012E-2</v>
      </c>
      <c r="AJ64" s="23">
        <v>8.9326391464251295E-2</v>
      </c>
      <c r="AK64" s="23">
        <v>8.591627765330026E-2</v>
      </c>
      <c r="AL64" s="23">
        <v>8.4238051337872905E-2</v>
      </c>
      <c r="AM64" s="23">
        <v>5.3608410156581569E-2</v>
      </c>
      <c r="AN64" s="23">
        <v>5.9811791500122974E-2</v>
      </c>
      <c r="AO64" s="23">
        <v>7.5652175702732735E-2</v>
      </c>
      <c r="AP64" s="23">
        <v>8.0295804306241086E-2</v>
      </c>
      <c r="AQ64" s="23">
        <v>8.3277573716215525E-2</v>
      </c>
      <c r="AR64" s="23">
        <v>8.5163255351983908E-2</v>
      </c>
      <c r="AS64" s="23">
        <v>8.593030553284764E-2</v>
      </c>
      <c r="AT64" s="23">
        <v>8.9867607685382933E-2</v>
      </c>
      <c r="AU64" s="23">
        <v>8.9094767873239125E-2</v>
      </c>
      <c r="AV64" s="23">
        <v>8.3139517037254501E-2</v>
      </c>
      <c r="AW64" s="23">
        <v>8.34081791643521E-2</v>
      </c>
      <c r="AX64" s="23">
        <v>8.2322986898861431E-2</v>
      </c>
      <c r="AY64" s="23">
        <v>8.0583336006632283E-2</v>
      </c>
      <c r="AZ64" s="23">
        <v>7.7042511773159739E-2</v>
      </c>
      <c r="BA64" s="23">
        <v>7.5600974975794127E-2</v>
      </c>
      <c r="BB64" s="23">
        <v>7.4451509163530938E-2</v>
      </c>
      <c r="BC64" s="23">
        <v>7.3297082450717491E-2</v>
      </c>
      <c r="BD64" s="23">
        <v>7.1182708033169326E-2</v>
      </c>
      <c r="BE64" s="23">
        <v>7.0348545040764585E-2</v>
      </c>
      <c r="BF64" s="111"/>
    </row>
    <row r="65" spans="1:58" s="93" customFormat="1" ht="15" thickBot="1" x14ac:dyDescent="0.4">
      <c r="A65" s="99"/>
      <c r="B65" s="99" t="s">
        <v>146</v>
      </c>
      <c r="C65" s="24">
        <v>7.6378466819154861E-2</v>
      </c>
      <c r="D65" s="24">
        <v>7.6748880239383407E-2</v>
      </c>
      <c r="E65" s="24">
        <v>7.0414217376198088E-2</v>
      </c>
      <c r="F65" s="24">
        <v>6.8561578078087493E-2</v>
      </c>
      <c r="G65" s="24">
        <v>6.7285704928305823E-2</v>
      </c>
      <c r="H65" s="24">
        <v>6.544886383062952E-2</v>
      </c>
      <c r="I65" s="24">
        <v>6.4067731318372817E-2</v>
      </c>
      <c r="J65" s="24">
        <v>6.1860230881208553E-2</v>
      </c>
      <c r="K65" s="24">
        <v>6.4841700055529763E-2</v>
      </c>
      <c r="L65" s="24">
        <v>6.4654008195909898E-2</v>
      </c>
      <c r="M65" s="24">
        <v>6.6336273345517019E-2</v>
      </c>
      <c r="N65" s="24">
        <v>6.7298845279311528E-2</v>
      </c>
      <c r="O65" s="24">
        <v>6.8778171359734838E-2</v>
      </c>
      <c r="P65" s="24">
        <v>6.7353454127803983E-2</v>
      </c>
      <c r="Q65" s="24">
        <v>6.5510603729218325E-2</v>
      </c>
      <c r="R65" s="24">
        <v>6.6119352038608664E-2</v>
      </c>
      <c r="S65" s="24">
        <v>6.6045996123455283E-2</v>
      </c>
      <c r="T65" s="24">
        <v>6.4925210615921311E-2</v>
      </c>
      <c r="U65" s="24">
        <v>7.024819953454009E-2</v>
      </c>
      <c r="V65" s="24">
        <v>6.9144353885301449E-2</v>
      </c>
      <c r="W65" s="24">
        <v>6.7422979761391291E-2</v>
      </c>
      <c r="X65" s="24">
        <v>6.9656146204857591E-2</v>
      </c>
      <c r="Y65" s="24">
        <v>7.2859840921569358E-2</v>
      </c>
      <c r="Z65" s="24">
        <v>7.6145060974070367E-2</v>
      </c>
      <c r="AA65" s="24">
        <v>7.8976125598421876E-2</v>
      </c>
      <c r="AB65" s="24">
        <v>8.1507642188395249E-2</v>
      </c>
      <c r="AC65" s="24">
        <v>8.4080137227211554E-2</v>
      </c>
      <c r="AD65" s="24">
        <v>8.1391478901539124E-2</v>
      </c>
      <c r="AE65" s="24">
        <v>8.4137014931025975E-2</v>
      </c>
      <c r="AF65" s="24">
        <v>8.0401660128666647E-2</v>
      </c>
      <c r="AG65" s="24">
        <v>7.9973943353063556E-2</v>
      </c>
      <c r="AH65" s="24">
        <v>7.5476074286051173E-2</v>
      </c>
      <c r="AI65" s="24">
        <v>7.9746786712448434E-2</v>
      </c>
      <c r="AJ65" s="24">
        <v>7.6628987987444552E-2</v>
      </c>
      <c r="AK65" s="24">
        <v>7.4031840133012561E-2</v>
      </c>
      <c r="AL65" s="24">
        <v>7.5542120894757966E-2</v>
      </c>
      <c r="AM65" s="24">
        <v>5.2226508227045679E-2</v>
      </c>
      <c r="AN65" s="24">
        <v>5.751598581537478E-2</v>
      </c>
      <c r="AO65" s="24">
        <v>7.0017844166159332E-2</v>
      </c>
      <c r="AP65" s="24">
        <v>7.1093988103508407E-2</v>
      </c>
      <c r="AQ65" s="24">
        <v>7.2115822625279311E-2</v>
      </c>
      <c r="AR65" s="24">
        <v>6.9813470521239096E-2</v>
      </c>
      <c r="AS65" s="24">
        <v>7.0038372848812661E-2</v>
      </c>
      <c r="AT65" s="24">
        <v>7.299498519998697E-2</v>
      </c>
      <c r="AU65" s="24">
        <v>7.4258242896482474E-2</v>
      </c>
      <c r="AV65" s="24">
        <v>7.0863478089211063E-2</v>
      </c>
      <c r="AW65" s="24">
        <v>7.1893580255546513E-2</v>
      </c>
      <c r="AX65" s="24">
        <v>7.0723149165595023E-2</v>
      </c>
      <c r="AY65" s="24">
        <v>7.0203616927653881E-2</v>
      </c>
      <c r="AZ65" s="24">
        <v>6.6918949829298691E-2</v>
      </c>
      <c r="BA65" s="24">
        <v>6.4502255766638039E-2</v>
      </c>
      <c r="BB65" s="24">
        <v>6.3404801145581557E-2</v>
      </c>
      <c r="BC65" s="24">
        <v>6.2749083397709585E-2</v>
      </c>
      <c r="BD65" s="24">
        <v>6.1969811730012293E-2</v>
      </c>
      <c r="BE65" s="24">
        <v>6.1969172310980154E-2</v>
      </c>
      <c r="BF65" s="115"/>
    </row>
    <row r="66" spans="1:58" s="93" customFormat="1" ht="15" thickBot="1" x14ac:dyDescent="0.4">
      <c r="A66" s="97" t="s">
        <v>105</v>
      </c>
      <c r="B66" s="98" t="s">
        <v>10</v>
      </c>
      <c r="C66" s="23">
        <v>8.2426036524194182E-2</v>
      </c>
      <c r="D66" s="23">
        <v>7.9664720982938003E-2</v>
      </c>
      <c r="E66" s="23">
        <v>7.7024398202862346E-2</v>
      </c>
      <c r="F66" s="23">
        <v>7.719187035236541E-2</v>
      </c>
      <c r="G66" s="23">
        <v>7.9584202341024271E-2</v>
      </c>
      <c r="H66" s="23">
        <v>7.9821253843998782E-2</v>
      </c>
      <c r="I66" s="23">
        <v>8.23308417311404E-2</v>
      </c>
      <c r="J66" s="23">
        <v>6.5465750468237049E-2</v>
      </c>
      <c r="K66" s="23">
        <v>8.1289118083306647E-2</v>
      </c>
      <c r="L66" s="23">
        <v>8.670699408957025E-2</v>
      </c>
      <c r="M66" s="23">
        <v>8.9306710553083216E-2</v>
      </c>
      <c r="N66" s="23">
        <v>7.7158467588628224E-2</v>
      </c>
      <c r="O66" s="23">
        <v>7.6051531427624983E-2</v>
      </c>
      <c r="P66" s="23">
        <v>7.021497202001091E-2</v>
      </c>
      <c r="Q66" s="23">
        <v>7.0015586605870803E-2</v>
      </c>
      <c r="R66" s="23">
        <v>6.884281830543619E-2</v>
      </c>
      <c r="S66" s="23">
        <v>6.7177141932440856E-2</v>
      </c>
      <c r="T66" s="23">
        <v>6.6682947260428491E-2</v>
      </c>
      <c r="U66" s="23">
        <v>8.2892548379712119E-2</v>
      </c>
      <c r="V66" s="23">
        <v>7.9582108792643103E-2</v>
      </c>
      <c r="W66" s="23">
        <v>7.5942995203886532E-2</v>
      </c>
      <c r="X66" s="23">
        <v>8.5954842660639547E-2</v>
      </c>
      <c r="Y66" s="23">
        <v>8.9097800480548175E-2</v>
      </c>
      <c r="Z66" s="23">
        <v>9.0944773519622685E-2</v>
      </c>
      <c r="AA66" s="23">
        <v>9.3344894113473159E-2</v>
      </c>
      <c r="AB66" s="23">
        <v>9.1873101004421837E-2</v>
      </c>
      <c r="AC66" s="23">
        <v>9.5782307355728125E-2</v>
      </c>
      <c r="AD66" s="23">
        <v>0.1013230287728631</v>
      </c>
      <c r="AE66" s="23">
        <v>0.10123490108251662</v>
      </c>
      <c r="AF66" s="23">
        <v>9.5562520763606662E-2</v>
      </c>
      <c r="AG66" s="23">
        <v>9.7854722664717786E-2</v>
      </c>
      <c r="AH66" s="23">
        <v>9.1049236408080658E-2</v>
      </c>
      <c r="AI66" s="23">
        <v>0.101291153626305</v>
      </c>
      <c r="AJ66" s="23">
        <v>0.10154153106665104</v>
      </c>
      <c r="AK66" s="23">
        <v>0.10246996267979412</v>
      </c>
      <c r="AL66" s="23">
        <v>9.5401397853484879E-2</v>
      </c>
      <c r="AM66" s="23">
        <v>3.9927866168300255E-2</v>
      </c>
      <c r="AN66" s="23">
        <v>8.1156800972870591E-2</v>
      </c>
      <c r="AO66" s="23">
        <v>8.7123055176457298E-2</v>
      </c>
      <c r="AP66" s="23">
        <v>8.7781901104453983E-2</v>
      </c>
      <c r="AQ66" s="23">
        <v>8.8250907594389499E-2</v>
      </c>
      <c r="AR66" s="23">
        <v>8.4086466266173179E-2</v>
      </c>
      <c r="AS66" s="23">
        <v>8.3738685433838209E-2</v>
      </c>
      <c r="AT66" s="23">
        <v>8.5949750275855941E-2</v>
      </c>
      <c r="AU66" s="23">
        <v>8.9367063940834046E-2</v>
      </c>
      <c r="AV66" s="23">
        <v>8.9620177140984927E-2</v>
      </c>
      <c r="AW66" s="23">
        <v>9.5167287146162488E-2</v>
      </c>
      <c r="AX66" s="23">
        <v>9.6596083772707078E-2</v>
      </c>
      <c r="AY66" s="23">
        <v>0.10020775313057449</v>
      </c>
      <c r="AZ66" s="23">
        <v>9.7093969982842671E-2</v>
      </c>
      <c r="BA66" s="23">
        <v>9.7814885597315951E-2</v>
      </c>
      <c r="BB66" s="23">
        <v>9.643200993027394E-2</v>
      </c>
      <c r="BC66" s="23">
        <v>8.7608121638107883E-2</v>
      </c>
      <c r="BD66" s="23">
        <v>8.8264324440514533E-2</v>
      </c>
      <c r="BE66" s="23">
        <v>8.7576178421946357E-2</v>
      </c>
      <c r="BF66" s="111"/>
    </row>
    <row r="67" spans="1:58" s="93" customFormat="1" ht="15" thickBot="1" x14ac:dyDescent="0.4">
      <c r="A67" s="99"/>
      <c r="B67" s="102" t="s">
        <v>147</v>
      </c>
      <c r="C67" s="24">
        <v>8.2426036524194182E-2</v>
      </c>
      <c r="D67" s="24">
        <v>7.9664720982938003E-2</v>
      </c>
      <c r="E67" s="24">
        <v>7.7024398202862346E-2</v>
      </c>
      <c r="F67" s="24">
        <v>7.719187035236541E-2</v>
      </c>
      <c r="G67" s="24">
        <v>7.9584202341024271E-2</v>
      </c>
      <c r="H67" s="24">
        <v>7.9821253843998782E-2</v>
      </c>
      <c r="I67" s="24">
        <v>8.23308417311404E-2</v>
      </c>
      <c r="J67" s="24">
        <v>6.5465750468237049E-2</v>
      </c>
      <c r="K67" s="24">
        <v>8.1289118083306647E-2</v>
      </c>
      <c r="L67" s="24">
        <v>8.670699408957025E-2</v>
      </c>
      <c r="M67" s="24">
        <v>8.9306710553083216E-2</v>
      </c>
      <c r="N67" s="24">
        <v>7.7158467588628224E-2</v>
      </c>
      <c r="O67" s="24">
        <v>7.6051531427624983E-2</v>
      </c>
      <c r="P67" s="24">
        <v>7.021497202001091E-2</v>
      </c>
      <c r="Q67" s="24">
        <v>7.0015586605870803E-2</v>
      </c>
      <c r="R67" s="24">
        <v>6.884281830543619E-2</v>
      </c>
      <c r="S67" s="24">
        <v>6.7177141932440856E-2</v>
      </c>
      <c r="T67" s="24">
        <v>6.6682947260428491E-2</v>
      </c>
      <c r="U67" s="24">
        <v>8.2892548379712119E-2</v>
      </c>
      <c r="V67" s="24">
        <v>7.9582108792643103E-2</v>
      </c>
      <c r="W67" s="24">
        <v>7.5942995203886532E-2</v>
      </c>
      <c r="X67" s="24">
        <v>8.5954842660639547E-2</v>
      </c>
      <c r="Y67" s="24">
        <v>8.9097800480548175E-2</v>
      </c>
      <c r="Z67" s="24">
        <v>9.0944773519622685E-2</v>
      </c>
      <c r="AA67" s="24">
        <v>9.3344894113473159E-2</v>
      </c>
      <c r="AB67" s="24">
        <v>9.1873101004421837E-2</v>
      </c>
      <c r="AC67" s="24">
        <v>9.5782307355728125E-2</v>
      </c>
      <c r="AD67" s="24">
        <v>0.1013230287728631</v>
      </c>
      <c r="AE67" s="24">
        <v>0.10123490108251662</v>
      </c>
      <c r="AF67" s="24">
        <v>9.5562520763606662E-2</v>
      </c>
      <c r="AG67" s="24">
        <v>9.7854722664717786E-2</v>
      </c>
      <c r="AH67" s="24">
        <v>9.1049236408080658E-2</v>
      </c>
      <c r="AI67" s="24">
        <v>0.101291153626305</v>
      </c>
      <c r="AJ67" s="24">
        <v>0.10154153106665104</v>
      </c>
      <c r="AK67" s="24">
        <v>0.10246996267979412</v>
      </c>
      <c r="AL67" s="24">
        <v>9.5401397853484879E-2</v>
      </c>
      <c r="AM67" s="24">
        <v>3.9927866168300255E-2</v>
      </c>
      <c r="AN67" s="24">
        <v>8.1156800972870591E-2</v>
      </c>
      <c r="AO67" s="24">
        <v>8.7123055176457298E-2</v>
      </c>
      <c r="AP67" s="24">
        <v>8.7781901104453983E-2</v>
      </c>
      <c r="AQ67" s="24">
        <v>8.8250907594389499E-2</v>
      </c>
      <c r="AR67" s="24">
        <v>8.4086466266173179E-2</v>
      </c>
      <c r="AS67" s="24">
        <v>8.3738685433838209E-2</v>
      </c>
      <c r="AT67" s="24">
        <v>8.5949750275855941E-2</v>
      </c>
      <c r="AU67" s="24">
        <v>8.9367063940834046E-2</v>
      </c>
      <c r="AV67" s="24">
        <v>8.9620177140984927E-2</v>
      </c>
      <c r="AW67" s="24">
        <v>9.5167287146162488E-2</v>
      </c>
      <c r="AX67" s="24">
        <v>9.6596083772707078E-2</v>
      </c>
      <c r="AY67" s="24">
        <v>0.10020775313057449</v>
      </c>
      <c r="AZ67" s="24">
        <v>9.7093969982842671E-2</v>
      </c>
      <c r="BA67" s="24">
        <v>9.7814885597315951E-2</v>
      </c>
      <c r="BB67" s="24">
        <v>9.643200993027394E-2</v>
      </c>
      <c r="BC67" s="24">
        <v>8.7608121638107883E-2</v>
      </c>
      <c r="BD67" s="24">
        <v>8.8264324440514533E-2</v>
      </c>
      <c r="BE67" s="24">
        <v>8.7576178421946357E-2</v>
      </c>
      <c r="BF67" s="115"/>
    </row>
    <row r="68" spans="1:58" s="93" customFormat="1" ht="15" thickBot="1" x14ac:dyDescent="0.4">
      <c r="A68" s="100" t="s">
        <v>106</v>
      </c>
      <c r="B68" s="101" t="s">
        <v>107</v>
      </c>
      <c r="C68" s="23">
        <v>2.1109846381867442E-2</v>
      </c>
      <c r="D68" s="23">
        <v>2.3212889920206422E-2</v>
      </c>
      <c r="E68" s="23">
        <v>2.0974207160283823E-2</v>
      </c>
      <c r="F68" s="23">
        <v>2.0374188984887062E-2</v>
      </c>
      <c r="G68" s="23">
        <v>2.1953999688487019E-2</v>
      </c>
      <c r="H68" s="23">
        <v>2.0073670837220465E-2</v>
      </c>
      <c r="I68" s="23">
        <v>1.8988064425349917E-2</v>
      </c>
      <c r="J68" s="23">
        <v>1.9878702465546107E-2</v>
      </c>
      <c r="K68" s="23">
        <v>2.1428337251371908E-2</v>
      </c>
      <c r="L68" s="23">
        <v>2.1745927013546204E-2</v>
      </c>
      <c r="M68" s="23">
        <v>2.0880437372026772E-2</v>
      </c>
      <c r="N68" s="23">
        <v>2.3327795533205041E-2</v>
      </c>
      <c r="O68" s="23">
        <v>2.117205865901671E-2</v>
      </c>
      <c r="P68" s="23">
        <v>2.0359344833740477E-2</v>
      </c>
      <c r="Q68" s="23">
        <v>2.2139125616491302E-2</v>
      </c>
      <c r="R68" s="23">
        <v>2.2948302899588109E-2</v>
      </c>
      <c r="S68" s="23">
        <v>2.2339256662294193E-2</v>
      </c>
      <c r="T68" s="23">
        <v>2.353787826124407E-2</v>
      </c>
      <c r="U68" s="23">
        <v>2.5073867925529337E-2</v>
      </c>
      <c r="V68" s="23">
        <v>2.3485687457111316E-2</v>
      </c>
      <c r="W68" s="23">
        <v>2.5522351178523528E-2</v>
      </c>
      <c r="X68" s="23">
        <v>2.6809230766714848E-2</v>
      </c>
      <c r="Y68" s="23">
        <v>2.4456176284077261E-2</v>
      </c>
      <c r="Z68" s="23">
        <v>3.119016451938238E-2</v>
      </c>
      <c r="AA68" s="23">
        <v>2.6838235473725984E-2</v>
      </c>
      <c r="AB68" s="23">
        <v>2.8169711370521926E-2</v>
      </c>
      <c r="AC68" s="23">
        <v>2.7696935050267806E-2</v>
      </c>
      <c r="AD68" s="23">
        <v>2.922745104218313E-2</v>
      </c>
      <c r="AE68" s="23">
        <v>3.0773280779187118E-2</v>
      </c>
      <c r="AF68" s="23">
        <v>2.9810310027662771E-2</v>
      </c>
      <c r="AG68" s="23">
        <v>2.8303917606919818E-2</v>
      </c>
      <c r="AH68" s="23">
        <v>2.8298166364071259E-2</v>
      </c>
      <c r="AI68" s="23">
        <v>2.8429312080891944E-2</v>
      </c>
      <c r="AJ68" s="23">
        <v>2.7227791620970856E-2</v>
      </c>
      <c r="AK68" s="23">
        <v>2.7503769569778593E-2</v>
      </c>
      <c r="AL68" s="23">
        <v>2.7086021718080274E-2</v>
      </c>
      <c r="AM68" s="23">
        <v>1.8278425727283332E-2</v>
      </c>
      <c r="AN68" s="23">
        <v>2.0018570257081394E-2</v>
      </c>
      <c r="AO68" s="23">
        <v>2.3432529680775197E-2</v>
      </c>
      <c r="AP68" s="23">
        <v>2.331791277457472E-2</v>
      </c>
      <c r="AQ68" s="23">
        <v>2.4699960454773792E-2</v>
      </c>
      <c r="AR68" s="23">
        <v>2.4689893836057068E-2</v>
      </c>
      <c r="AS68" s="23">
        <v>2.4839889240219463E-2</v>
      </c>
      <c r="AT68" s="23">
        <v>2.6941677908810687E-2</v>
      </c>
      <c r="AU68" s="23">
        <v>2.8018345627645665E-2</v>
      </c>
      <c r="AV68" s="23">
        <v>2.5893888555565955E-2</v>
      </c>
      <c r="AW68" s="23">
        <v>2.4735553959589124E-2</v>
      </c>
      <c r="AX68" s="23">
        <v>2.5669679573770653E-2</v>
      </c>
      <c r="AY68" s="23">
        <v>2.5650958479948947E-2</v>
      </c>
      <c r="AZ68" s="23">
        <v>2.6549805468106907E-2</v>
      </c>
      <c r="BA68" s="23">
        <v>2.6997958255558441E-2</v>
      </c>
      <c r="BB68" s="23">
        <v>2.6037111012715903E-2</v>
      </c>
      <c r="BC68" s="23">
        <v>2.5880278760677951E-2</v>
      </c>
      <c r="BD68" s="23">
        <v>2.6025190775937804E-2</v>
      </c>
      <c r="BE68" s="23">
        <v>2.5696359357818277E-2</v>
      </c>
      <c r="BF68" s="111"/>
    </row>
    <row r="69" spans="1:58" s="93" customFormat="1" ht="15" thickBot="1" x14ac:dyDescent="0.4">
      <c r="A69" s="100" t="s">
        <v>108</v>
      </c>
      <c r="B69" s="101" t="s">
        <v>12</v>
      </c>
      <c r="C69" s="23">
        <v>7.2853098056276225E-2</v>
      </c>
      <c r="D69" s="23">
        <v>7.4346286130026529E-2</v>
      </c>
      <c r="E69" s="23">
        <v>6.8562851781469786E-2</v>
      </c>
      <c r="F69" s="23">
        <v>6.2558647322304595E-2</v>
      </c>
      <c r="G69" s="23">
        <v>6.4747544699061105E-2</v>
      </c>
      <c r="H69" s="23">
        <v>5.9748242135702442E-2</v>
      </c>
      <c r="I69" s="23">
        <v>6.209691901592982E-2</v>
      </c>
      <c r="J69" s="23">
        <v>6.3236906519048189E-2</v>
      </c>
      <c r="K69" s="23">
        <v>5.9657032181116253E-2</v>
      </c>
      <c r="L69" s="23">
        <v>6.7079165576915969E-2</v>
      </c>
      <c r="M69" s="23">
        <v>7.4308288042198731E-2</v>
      </c>
      <c r="N69" s="23">
        <v>7.6068314896689151E-2</v>
      </c>
      <c r="O69" s="23">
        <v>7.2873684449356296E-2</v>
      </c>
      <c r="P69" s="23">
        <v>7.9573428355566189E-2</v>
      </c>
      <c r="Q69" s="23">
        <v>7.989125233685869E-2</v>
      </c>
      <c r="R69" s="23">
        <v>8.8148952029882405E-2</v>
      </c>
      <c r="S69" s="23">
        <v>9.5148771144604155E-2</v>
      </c>
      <c r="T69" s="23">
        <v>9.8691312383921259E-2</v>
      </c>
      <c r="U69" s="23">
        <v>9.3428696175179418E-2</v>
      </c>
      <c r="V69" s="23">
        <v>9.2252479128747553E-2</v>
      </c>
      <c r="W69" s="23">
        <v>9.1461794377586919E-2</v>
      </c>
      <c r="X69" s="23">
        <v>9.3758618571029462E-2</v>
      </c>
      <c r="Y69" s="23">
        <v>9.6754337772031546E-2</v>
      </c>
      <c r="Z69" s="23">
        <v>0.10424532174355176</v>
      </c>
      <c r="AA69" s="23">
        <v>0.10960336959889638</v>
      </c>
      <c r="AB69" s="23">
        <v>0.12771767528815722</v>
      </c>
      <c r="AC69" s="23">
        <v>0.12612605561841614</v>
      </c>
      <c r="AD69" s="23">
        <v>0.12655364810277558</v>
      </c>
      <c r="AE69" s="23">
        <v>0.13235310460251132</v>
      </c>
      <c r="AF69" s="23">
        <v>0.13210118977940899</v>
      </c>
      <c r="AG69" s="23">
        <v>0.13608568595183956</v>
      </c>
      <c r="AH69" s="23">
        <v>0.11715203134295851</v>
      </c>
      <c r="AI69" s="23">
        <v>0.13142789028281418</v>
      </c>
      <c r="AJ69" s="23">
        <v>0.13605628340281259</v>
      </c>
      <c r="AK69" s="23">
        <v>0.13142810334984725</v>
      </c>
      <c r="AL69" s="23">
        <v>0.13807516969100903</v>
      </c>
      <c r="AM69" s="23">
        <v>0.11418531330585284</v>
      </c>
      <c r="AN69" s="23">
        <v>0.13866276175569681</v>
      </c>
      <c r="AO69" s="23">
        <v>0.15565986656063602</v>
      </c>
      <c r="AP69" s="23">
        <v>0.15507669652148817</v>
      </c>
      <c r="AQ69" s="23">
        <v>0.15398218256157611</v>
      </c>
      <c r="AR69" s="23">
        <v>0.15330699500427747</v>
      </c>
      <c r="AS69" s="23">
        <v>0.14495937345842594</v>
      </c>
      <c r="AT69" s="23">
        <v>0.14035303368095811</v>
      </c>
      <c r="AU69" s="23">
        <v>0.13700911440487498</v>
      </c>
      <c r="AV69" s="23">
        <v>0.12887905508309733</v>
      </c>
      <c r="AW69" s="23">
        <v>0.13070310288606377</v>
      </c>
      <c r="AX69" s="23">
        <v>0.12904169746667846</v>
      </c>
      <c r="AY69" s="23">
        <v>0.12790299262123206</v>
      </c>
      <c r="AZ69" s="23">
        <v>0.12722072967081333</v>
      </c>
      <c r="BA69" s="23">
        <v>0.12093490568114708</v>
      </c>
      <c r="BB69" s="23">
        <v>0.12005842940588222</v>
      </c>
      <c r="BC69" s="23">
        <v>0.1138899874229288</v>
      </c>
      <c r="BD69" s="23">
        <v>0.10806944889435569</v>
      </c>
      <c r="BE69" s="23">
        <v>0.11210725096534267</v>
      </c>
      <c r="BF69" s="111"/>
    </row>
    <row r="70" spans="1:58" s="93" customFormat="1" ht="15" thickBot="1" x14ac:dyDescent="0.4">
      <c r="A70" s="100" t="s">
        <v>109</v>
      </c>
      <c r="B70" s="101" t="s">
        <v>13</v>
      </c>
      <c r="C70" s="23">
        <v>1.3089886233760161E-2</v>
      </c>
      <c r="D70" s="23">
        <v>1.0654101135103605E-2</v>
      </c>
      <c r="E70" s="23">
        <v>1.1197735047625119E-2</v>
      </c>
      <c r="F70" s="23">
        <v>1.0935076846157925E-2</v>
      </c>
      <c r="G70" s="23">
        <v>1.2409057990617334E-2</v>
      </c>
      <c r="H70" s="23">
        <v>1.1636876177364683E-2</v>
      </c>
      <c r="I70" s="23">
        <v>1.1134652306071779E-2</v>
      </c>
      <c r="J70" s="23">
        <v>1.0812114153175303E-2</v>
      </c>
      <c r="K70" s="23">
        <v>1.1861208143608318E-2</v>
      </c>
      <c r="L70" s="23">
        <v>1.2204258954649215E-2</v>
      </c>
      <c r="M70" s="23">
        <v>1.1016027975912255E-2</v>
      </c>
      <c r="N70" s="23">
        <v>1.1816773813053424E-2</v>
      </c>
      <c r="O70" s="23">
        <v>1.0839054229443182E-2</v>
      </c>
      <c r="P70" s="23">
        <v>1.0991138738046311E-2</v>
      </c>
      <c r="Q70" s="23">
        <v>1.1883901714516863E-2</v>
      </c>
      <c r="R70" s="23">
        <v>1.0596447378445277E-2</v>
      </c>
      <c r="S70" s="23">
        <v>9.2874506456794639E-3</v>
      </c>
      <c r="T70" s="23">
        <v>9.5757546391867111E-3</v>
      </c>
      <c r="U70" s="23">
        <v>1.0522863835569529E-2</v>
      </c>
      <c r="V70" s="23">
        <v>1.1877620297104459E-2</v>
      </c>
      <c r="W70" s="23">
        <v>1.199727535707722E-2</v>
      </c>
      <c r="X70" s="23">
        <v>1.1314502125778253E-2</v>
      </c>
      <c r="Y70" s="23">
        <v>1.3223380232710335E-2</v>
      </c>
      <c r="Z70" s="23">
        <v>1.282490717456139E-2</v>
      </c>
      <c r="AA70" s="23">
        <v>1.2744061735136999E-2</v>
      </c>
      <c r="AB70" s="23">
        <v>1.3556425743480295E-2</v>
      </c>
      <c r="AC70" s="23">
        <v>1.0277428871065562E-2</v>
      </c>
      <c r="AD70" s="23">
        <v>1.1750957636333869E-2</v>
      </c>
      <c r="AE70" s="23">
        <v>1.3673576413197046E-2</v>
      </c>
      <c r="AF70" s="23">
        <v>1.378701262314763E-2</v>
      </c>
      <c r="AG70" s="23">
        <v>1.4774813219833238E-2</v>
      </c>
      <c r="AH70" s="23">
        <v>1.4807396761600831E-2</v>
      </c>
      <c r="AI70" s="23">
        <v>1.5124464970179169E-2</v>
      </c>
      <c r="AJ70" s="23">
        <v>1.5248391330539537E-2</v>
      </c>
      <c r="AK70" s="23">
        <v>1.5178024659151272E-2</v>
      </c>
      <c r="AL70" s="23">
        <v>1.6918457211090716E-2</v>
      </c>
      <c r="AM70" s="23">
        <v>3.5253237354951747E-3</v>
      </c>
      <c r="AN70" s="23">
        <v>1.7143791985375302E-3</v>
      </c>
      <c r="AO70" s="23">
        <v>7.9312489567606344E-3</v>
      </c>
      <c r="AP70" s="23">
        <v>6.4105774860694024E-3</v>
      </c>
      <c r="AQ70" s="23">
        <v>6.2289960413185264E-3</v>
      </c>
      <c r="AR70" s="23">
        <v>6.01070164760765E-3</v>
      </c>
      <c r="AS70" s="23">
        <v>1.0120232356409865E-2</v>
      </c>
      <c r="AT70" s="23">
        <v>9.6656078430152007E-3</v>
      </c>
      <c r="AU70" s="23">
        <v>1.0493790436938221E-2</v>
      </c>
      <c r="AV70" s="23">
        <v>1.1406559287502224E-2</v>
      </c>
      <c r="AW70" s="23">
        <v>9.3706371273231982E-3</v>
      </c>
      <c r="AX70" s="23">
        <v>1.0917404169416021E-2</v>
      </c>
      <c r="AY70" s="23">
        <v>1.0669709978007527E-2</v>
      </c>
      <c r="AZ70" s="23">
        <v>1.0781572421038227E-2</v>
      </c>
      <c r="BA70" s="23">
        <v>9.5405736943997253E-3</v>
      </c>
      <c r="BB70" s="23">
        <v>9.9108437171071331E-3</v>
      </c>
      <c r="BC70" s="23">
        <v>9.3421033432678855E-3</v>
      </c>
      <c r="BD70" s="23">
        <v>9.6852281141993884E-3</v>
      </c>
      <c r="BE70" s="23">
        <v>9.1330104201767428E-3</v>
      </c>
      <c r="BF70" s="111"/>
    </row>
    <row r="71" spans="1:58" s="93" customFormat="1" ht="15" thickBot="1" x14ac:dyDescent="0.4">
      <c r="A71" s="100" t="s">
        <v>110</v>
      </c>
      <c r="B71" s="101" t="s">
        <v>14</v>
      </c>
      <c r="C71" s="23">
        <v>1.1000800635155666E-2</v>
      </c>
      <c r="D71" s="23">
        <v>9.8797479392023716E-3</v>
      </c>
      <c r="E71" s="23">
        <v>7.5353683220078169E-3</v>
      </c>
      <c r="F71" s="23">
        <v>6.7140722839422809E-3</v>
      </c>
      <c r="G71" s="23">
        <v>6.120764919740211E-3</v>
      </c>
      <c r="H71" s="23">
        <v>6.8277830692353427E-3</v>
      </c>
      <c r="I71" s="23">
        <v>5.4289839656507079E-3</v>
      </c>
      <c r="J71" s="23">
        <v>4.6562982349460701E-3</v>
      </c>
      <c r="K71" s="23">
        <v>6.6165773404355975E-3</v>
      </c>
      <c r="L71" s="23">
        <v>6.8365106775162996E-3</v>
      </c>
      <c r="M71" s="23">
        <v>5.876310248579395E-3</v>
      </c>
      <c r="N71" s="23">
        <v>6.8875704547328026E-3</v>
      </c>
      <c r="O71" s="23">
        <v>7.1253528088515141E-3</v>
      </c>
      <c r="P71" s="23">
        <v>7.4965358361822228E-3</v>
      </c>
      <c r="Q71" s="23">
        <v>7.4383638160539752E-3</v>
      </c>
      <c r="R71" s="23">
        <v>7.2884217161268642E-3</v>
      </c>
      <c r="S71" s="23">
        <v>4.1424919315713122E-3</v>
      </c>
      <c r="T71" s="23">
        <v>3.9769485181823817E-3</v>
      </c>
      <c r="U71" s="23">
        <v>3.8850963511223584E-3</v>
      </c>
      <c r="V71" s="23">
        <v>3.1081388052963655E-3</v>
      </c>
      <c r="W71" s="23">
        <v>2.6835202274032117E-3</v>
      </c>
      <c r="X71" s="23">
        <v>4.860785948551577E-3</v>
      </c>
      <c r="Y71" s="23">
        <v>4.3276330656287776E-3</v>
      </c>
      <c r="Z71" s="23">
        <v>4.3097413239444214E-3</v>
      </c>
      <c r="AA71" s="23">
        <v>4.1644804758183994E-3</v>
      </c>
      <c r="AB71" s="23">
        <v>5.7667822457527955E-3</v>
      </c>
      <c r="AC71" s="23">
        <v>5.8551271030397216E-3</v>
      </c>
      <c r="AD71" s="23">
        <v>5.8649473609091764E-3</v>
      </c>
      <c r="AE71" s="23">
        <v>5.9364627772833453E-3</v>
      </c>
      <c r="AF71" s="23">
        <v>5.1916404460802482E-3</v>
      </c>
      <c r="AG71" s="23">
        <v>4.9963498694439437E-3</v>
      </c>
      <c r="AH71" s="23">
        <v>5.4077995243808933E-3</v>
      </c>
      <c r="AI71" s="23">
        <v>5.1666528432122291E-3</v>
      </c>
      <c r="AJ71" s="23">
        <v>6.3704446928901995E-3</v>
      </c>
      <c r="AK71" s="23">
        <v>7.4283453697403957E-3</v>
      </c>
      <c r="AL71" s="23">
        <v>7.479023448158895E-3</v>
      </c>
      <c r="AM71" s="23">
        <v>4.8793560160928307E-3</v>
      </c>
      <c r="AN71" s="23">
        <v>6.4294696428458123E-3</v>
      </c>
      <c r="AO71" s="23">
        <v>5.3523727523592038E-3</v>
      </c>
      <c r="AP71" s="23">
        <v>5.508575625566235E-3</v>
      </c>
      <c r="AQ71" s="23">
        <v>4.6382132173852647E-3</v>
      </c>
      <c r="AR71" s="23">
        <v>4.7405875405146652E-3</v>
      </c>
      <c r="AS71" s="23">
        <v>5.5559160121064054E-3</v>
      </c>
      <c r="AT71" s="23">
        <v>7.2843531984261092E-3</v>
      </c>
      <c r="AU71" s="23">
        <v>6.4542186332530076E-3</v>
      </c>
      <c r="AV71" s="23">
        <v>5.3616352176253839E-3</v>
      </c>
      <c r="AW71" s="23">
        <v>5.6324382928136336E-3</v>
      </c>
      <c r="AX71" s="23">
        <v>4.5883353167647531E-3</v>
      </c>
      <c r="AY71" s="23">
        <v>3.6314328930863154E-3</v>
      </c>
      <c r="AZ71" s="23">
        <v>3.6704518827592701E-3</v>
      </c>
      <c r="BA71" s="23">
        <v>3.1456907128751778E-3</v>
      </c>
      <c r="BB71" s="23">
        <v>3.5470604463198221E-3</v>
      </c>
      <c r="BC71" s="23">
        <v>3.813486954954435E-3</v>
      </c>
      <c r="BD71" s="23">
        <v>3.3196453303866212E-3</v>
      </c>
      <c r="BE71" s="23">
        <v>2.8430439596146186E-3</v>
      </c>
      <c r="BF71" s="111"/>
    </row>
    <row r="72" spans="1:58" s="93" customFormat="1" ht="15" thickBot="1" x14ac:dyDescent="0.4">
      <c r="A72" s="100" t="s">
        <v>111</v>
      </c>
      <c r="B72" s="101" t="s">
        <v>112</v>
      </c>
      <c r="C72" s="23">
        <v>1.549185798601399E-2</v>
      </c>
      <c r="D72" s="23">
        <v>1.5461253480218536E-2</v>
      </c>
      <c r="E72" s="23">
        <v>1.1712938781100586E-2</v>
      </c>
      <c r="F72" s="23">
        <v>9.9383041512056281E-3</v>
      </c>
      <c r="G72" s="23">
        <v>1.228623218242394E-2</v>
      </c>
      <c r="H72" s="23">
        <v>1.3478995285827276E-2</v>
      </c>
      <c r="I72" s="23">
        <v>1.1107690795546436E-2</v>
      </c>
      <c r="J72" s="23">
        <v>1.0862123058852454E-2</v>
      </c>
      <c r="K72" s="23">
        <v>1.117003761607043E-2</v>
      </c>
      <c r="L72" s="23">
        <v>8.2165177836668584E-3</v>
      </c>
      <c r="M72" s="23">
        <v>9.5633966450925107E-3</v>
      </c>
      <c r="N72" s="23">
        <v>1.0792500377658304E-2</v>
      </c>
      <c r="O72" s="23">
        <v>8.7158076136907257E-3</v>
      </c>
      <c r="P72" s="23">
        <v>1.0884109000687026E-2</v>
      </c>
      <c r="Q72" s="23">
        <v>1.1032745610375268E-2</v>
      </c>
      <c r="R72" s="23">
        <v>1.1463132664488335E-2</v>
      </c>
      <c r="S72" s="23">
        <v>1.1968807384882265E-2</v>
      </c>
      <c r="T72" s="23">
        <v>1.1561244214986227E-2</v>
      </c>
      <c r="U72" s="23">
        <v>1.1866036958190709E-2</v>
      </c>
      <c r="V72" s="23">
        <v>1.2591069842950961E-2</v>
      </c>
      <c r="W72" s="23">
        <v>1.2573525465172755E-2</v>
      </c>
      <c r="X72" s="23">
        <v>1.7241825055780653E-2</v>
      </c>
      <c r="Y72" s="23">
        <v>1.1540996719046858E-2</v>
      </c>
      <c r="Z72" s="23">
        <v>1.0013789903456164E-2</v>
      </c>
      <c r="AA72" s="23">
        <v>1.2970188307069284E-2</v>
      </c>
      <c r="AB72" s="23">
        <v>1.7167061014699576E-2</v>
      </c>
      <c r="AC72" s="23">
        <v>1.7225485337928451E-2</v>
      </c>
      <c r="AD72" s="23">
        <v>1.8256325171771524E-2</v>
      </c>
      <c r="AE72" s="23">
        <v>1.5391118381306709E-2</v>
      </c>
      <c r="AF72" s="23">
        <v>1.3310642886735885E-2</v>
      </c>
      <c r="AG72" s="23">
        <v>1.1930287582759033E-2</v>
      </c>
      <c r="AH72" s="23">
        <v>1.2560047615663985E-2</v>
      </c>
      <c r="AI72" s="23">
        <v>1.4792654766726044E-2</v>
      </c>
      <c r="AJ72" s="23">
        <v>1.2763174747024418E-2</v>
      </c>
      <c r="AK72" s="23">
        <v>1.2662152197541014E-2</v>
      </c>
      <c r="AL72" s="23">
        <v>1.2775472920043345E-2</v>
      </c>
      <c r="AM72" s="23">
        <v>8.5084996904608197E-3</v>
      </c>
      <c r="AN72" s="23">
        <v>8.2365324971094851E-3</v>
      </c>
      <c r="AO72" s="23">
        <v>9.7653915525308058E-3</v>
      </c>
      <c r="AP72" s="23">
        <v>8.9461012268129431E-3</v>
      </c>
      <c r="AQ72" s="23">
        <v>9.0625155647006753E-3</v>
      </c>
      <c r="AR72" s="23">
        <v>9.1179145119905571E-3</v>
      </c>
      <c r="AS72" s="23">
        <v>8.9395519676738148E-3</v>
      </c>
      <c r="AT72" s="23">
        <v>9.455339224675896E-3</v>
      </c>
      <c r="AU72" s="23">
        <v>6.5136297543457291E-3</v>
      </c>
      <c r="AV72" s="23">
        <v>7.7883192728491427E-3</v>
      </c>
      <c r="AW72" s="23">
        <v>8.7132892090973843E-3</v>
      </c>
      <c r="AX72" s="23">
        <v>7.7748262544902851E-3</v>
      </c>
      <c r="AY72" s="23">
        <v>7.7177606196131262E-3</v>
      </c>
      <c r="AZ72" s="23">
        <v>6.2760042827616864E-3</v>
      </c>
      <c r="BA72" s="23">
        <v>5.6568938321803503E-3</v>
      </c>
      <c r="BB72" s="23">
        <v>5.2536709209989379E-3</v>
      </c>
      <c r="BC72" s="23">
        <v>5.813431743115386E-3</v>
      </c>
      <c r="BD72" s="23">
        <v>6.3035673730286327E-3</v>
      </c>
      <c r="BE72" s="23">
        <v>5.5408136560551888E-3</v>
      </c>
      <c r="BF72" s="111"/>
    </row>
    <row r="73" spans="1:58" s="93" customFormat="1" ht="15" thickBot="1" x14ac:dyDescent="0.4">
      <c r="A73" s="100" t="s">
        <v>113</v>
      </c>
      <c r="B73" s="101" t="s">
        <v>114</v>
      </c>
      <c r="C73" s="23">
        <v>2.0182457120238226E-2</v>
      </c>
      <c r="D73" s="23">
        <v>2.4885703900336616E-2</v>
      </c>
      <c r="E73" s="23">
        <v>2.3223434570227446E-2</v>
      </c>
      <c r="F73" s="23">
        <v>2.3036886095714654E-2</v>
      </c>
      <c r="G73" s="23">
        <v>2.1245054149718657E-2</v>
      </c>
      <c r="H73" s="23">
        <v>1.8345934917680346E-2</v>
      </c>
      <c r="I73" s="23">
        <v>1.4007661101374037E-2</v>
      </c>
      <c r="J73" s="23">
        <v>1.7725260599952993E-2</v>
      </c>
      <c r="K73" s="23">
        <v>1.7151523842851787E-2</v>
      </c>
      <c r="L73" s="23">
        <v>2.012699425495439E-2</v>
      </c>
      <c r="M73" s="23">
        <v>1.7346104793614529E-2</v>
      </c>
      <c r="N73" s="23">
        <v>1.9647412409233001E-2</v>
      </c>
      <c r="O73" s="23">
        <v>1.9222621144351752E-2</v>
      </c>
      <c r="P73" s="23">
        <v>1.517807813476001E-2</v>
      </c>
      <c r="Q73" s="23">
        <v>1.7642251282910259E-2</v>
      </c>
      <c r="R73" s="23">
        <v>1.859398245781016E-2</v>
      </c>
      <c r="S73" s="23">
        <v>1.8319215659837802E-2</v>
      </c>
      <c r="T73" s="23">
        <v>1.7961145673953495E-2</v>
      </c>
      <c r="U73" s="23">
        <v>1.8241123660171759E-2</v>
      </c>
      <c r="V73" s="23">
        <v>1.3805935004871147E-2</v>
      </c>
      <c r="W73" s="23">
        <v>1.6311354217788326E-2</v>
      </c>
      <c r="X73" s="23">
        <v>1.062234081122825E-2</v>
      </c>
      <c r="Y73" s="23">
        <v>7.2293467133120555E-3</v>
      </c>
      <c r="Z73" s="23">
        <v>7.4348110826480624E-3</v>
      </c>
      <c r="AA73" s="23">
        <v>7.9654868508157225E-3</v>
      </c>
      <c r="AB73" s="23">
        <v>6.8092827994924348E-3</v>
      </c>
      <c r="AC73" s="23">
        <v>5.9113727961959371E-3</v>
      </c>
      <c r="AD73" s="23">
        <v>7.0638195620637738E-3</v>
      </c>
      <c r="AE73" s="23">
        <v>8.9549190882366684E-3</v>
      </c>
      <c r="AF73" s="23">
        <v>6.8237986309816635E-3</v>
      </c>
      <c r="AG73" s="23">
        <v>6.6373462710061018E-3</v>
      </c>
      <c r="AH73" s="23">
        <v>4.8076276552855256E-3</v>
      </c>
      <c r="AI73" s="23">
        <v>5.6878363001822922E-3</v>
      </c>
      <c r="AJ73" s="23">
        <v>4.4785637013620202E-3</v>
      </c>
      <c r="AK73" s="23">
        <v>5.345778509633521E-3</v>
      </c>
      <c r="AL73" s="23">
        <v>5.8203644938024952E-3</v>
      </c>
      <c r="AM73" s="23">
        <v>4.6592907697829786E-3</v>
      </c>
      <c r="AN73" s="23">
        <v>8.0203022534407389E-3</v>
      </c>
      <c r="AO73" s="23">
        <v>6.765682509711244E-3</v>
      </c>
      <c r="AP73" s="23">
        <v>6.8045346785355881E-3</v>
      </c>
      <c r="AQ73" s="23">
        <v>4.313615704722825E-3</v>
      </c>
      <c r="AR73" s="23">
        <v>4.3062244065813259E-3</v>
      </c>
      <c r="AS73" s="23">
        <v>4.5953009574971103E-3</v>
      </c>
      <c r="AT73" s="23">
        <v>3.6435102474465233E-3</v>
      </c>
      <c r="AU73" s="23">
        <v>3.5901308494736138E-3</v>
      </c>
      <c r="AV73" s="23">
        <v>5.2229188358747765E-3</v>
      </c>
      <c r="AW73" s="23">
        <v>4.8491433854918921E-3</v>
      </c>
      <c r="AX73" s="23">
        <v>4.3124004818110634E-3</v>
      </c>
      <c r="AY73" s="23">
        <v>5.0508475507293933E-3</v>
      </c>
      <c r="AZ73" s="23">
        <v>7.7025597258298904E-3</v>
      </c>
      <c r="BA73" s="23">
        <v>4.6709902249628798E-3</v>
      </c>
      <c r="BB73" s="23">
        <v>5.8365155097298421E-3</v>
      </c>
      <c r="BC73" s="23">
        <v>6.3009468844148729E-3</v>
      </c>
      <c r="BD73" s="23">
        <v>6.7369710645675601E-3</v>
      </c>
      <c r="BE73" s="23">
        <v>3.2851305106959593E-3</v>
      </c>
      <c r="BF73" s="111"/>
    </row>
    <row r="74" spans="1:58" s="93" customFormat="1" ht="15" thickBot="1" x14ac:dyDescent="0.4">
      <c r="A74" s="100" t="s">
        <v>115</v>
      </c>
      <c r="B74" s="101" t="s">
        <v>17</v>
      </c>
      <c r="C74" s="23">
        <v>2.2217493421455486E-2</v>
      </c>
      <c r="D74" s="23">
        <v>2.2480839401359753E-2</v>
      </c>
      <c r="E74" s="23">
        <v>2.478862736067549E-2</v>
      </c>
      <c r="F74" s="23">
        <v>2.5311820678659148E-2</v>
      </c>
      <c r="G74" s="23">
        <v>2.6014648466350959E-2</v>
      </c>
      <c r="H74" s="23">
        <v>2.3250444970686155E-2</v>
      </c>
      <c r="I74" s="23">
        <v>2.2428117854650272E-2</v>
      </c>
      <c r="J74" s="23">
        <v>2.1130643879847286E-2</v>
      </c>
      <c r="K74" s="23">
        <v>2.2592940340456856E-2</v>
      </c>
      <c r="L74" s="23">
        <v>2.3454335107643387E-2</v>
      </c>
      <c r="M74" s="23">
        <v>1.9957414757386615E-2</v>
      </c>
      <c r="N74" s="23">
        <v>1.8883926798873737E-2</v>
      </c>
      <c r="O74" s="23">
        <v>1.9984098848873283E-2</v>
      </c>
      <c r="P74" s="23">
        <v>1.8045843303120715E-2</v>
      </c>
      <c r="Q74" s="23">
        <v>1.907104810331503E-2</v>
      </c>
      <c r="R74" s="23">
        <v>2.0490844524910738E-2</v>
      </c>
      <c r="S74" s="23">
        <v>1.9685998172124693E-2</v>
      </c>
      <c r="T74" s="23">
        <v>2.0117520589316932E-2</v>
      </c>
      <c r="U74" s="23">
        <v>2.1711760742046882E-2</v>
      </c>
      <c r="V74" s="23">
        <v>2.04365524951329E-2</v>
      </c>
      <c r="W74" s="23">
        <v>2.2074183070300128E-2</v>
      </c>
      <c r="X74" s="23">
        <v>2.8496059393969323E-2</v>
      </c>
      <c r="Y74" s="23">
        <v>2.9655190543492964E-2</v>
      </c>
      <c r="Z74" s="23">
        <v>2.9962796530717185E-2</v>
      </c>
      <c r="AA74" s="23">
        <v>2.6541869327497084E-2</v>
      </c>
      <c r="AB74" s="23">
        <v>2.6872744502434768E-2</v>
      </c>
      <c r="AC74" s="23">
        <v>2.7918267815464366E-2</v>
      </c>
      <c r="AD74" s="23">
        <v>2.9404206174166645E-2</v>
      </c>
      <c r="AE74" s="23">
        <v>3.1236466095156269E-2</v>
      </c>
      <c r="AF74" s="23">
        <v>2.9344796822206774E-2</v>
      </c>
      <c r="AG74" s="23">
        <v>3.1762191498178098E-2</v>
      </c>
      <c r="AH74" s="23">
        <v>3.1183898862027923E-2</v>
      </c>
      <c r="AI74" s="23">
        <v>3.441692612526983E-2</v>
      </c>
      <c r="AJ74" s="23">
        <v>3.6700927682804002E-2</v>
      </c>
      <c r="AK74" s="23">
        <v>3.7132806215908795E-2</v>
      </c>
      <c r="AL74" s="23">
        <v>3.7104599701237355E-2</v>
      </c>
      <c r="AM74" s="23">
        <v>3.2255267299307486E-2</v>
      </c>
      <c r="AN74" s="23">
        <v>3.6215592761345651E-2</v>
      </c>
      <c r="AO74" s="23">
        <v>3.7720717907516424E-2</v>
      </c>
      <c r="AP74" s="23">
        <v>3.7321103351855053E-2</v>
      </c>
      <c r="AQ74" s="23">
        <v>3.9961101150128742E-2</v>
      </c>
      <c r="AR74" s="23">
        <v>4.5024237224269556E-2</v>
      </c>
      <c r="AS74" s="23">
        <v>3.9737010653254662E-2</v>
      </c>
      <c r="AT74" s="23">
        <v>4.0747934765433418E-2</v>
      </c>
      <c r="AU74" s="23">
        <v>3.903024911145319E-2</v>
      </c>
      <c r="AV74" s="23">
        <v>3.8258862276872196E-2</v>
      </c>
      <c r="AW74" s="23">
        <v>3.847547238187151E-2</v>
      </c>
      <c r="AX74" s="23">
        <v>3.916149315046024E-2</v>
      </c>
      <c r="AY74" s="23">
        <v>3.7493073241010796E-2</v>
      </c>
      <c r="AZ74" s="23">
        <v>3.7656240693333329E-2</v>
      </c>
      <c r="BA74" s="23">
        <v>3.4363500813156936E-2</v>
      </c>
      <c r="BB74" s="23">
        <v>3.3319266476740612E-2</v>
      </c>
      <c r="BC74" s="23">
        <v>3.1575855535973231E-2</v>
      </c>
      <c r="BD74" s="23">
        <v>3.1080194859393506E-2</v>
      </c>
      <c r="BE74" s="23">
        <v>3.1137879018187441E-2</v>
      </c>
      <c r="BF74" s="111"/>
    </row>
    <row r="75" spans="1:58" s="93" customFormat="1" ht="15" thickBot="1" x14ac:dyDescent="0.4">
      <c r="A75" s="100" t="s">
        <v>118</v>
      </c>
      <c r="B75" s="101" t="s">
        <v>119</v>
      </c>
      <c r="C75" s="23">
        <v>4.7870435071449427E-3</v>
      </c>
      <c r="D75" s="23">
        <v>2.6699103531653483E-3</v>
      </c>
      <c r="E75" s="23">
        <v>2.6980533313136399E-3</v>
      </c>
      <c r="F75" s="23">
        <v>2.1108421085932871E-3</v>
      </c>
      <c r="G75" s="23">
        <v>3.1067657659521828E-3</v>
      </c>
      <c r="H75" s="23">
        <v>2.2471641789634654E-3</v>
      </c>
      <c r="I75" s="23">
        <v>3.218431297080744E-3</v>
      </c>
      <c r="J75" s="23">
        <v>3.438720865666886E-3</v>
      </c>
      <c r="K75" s="23">
        <v>2.5854738494210452E-3</v>
      </c>
      <c r="L75" s="23">
        <v>3.3151974787685667E-3</v>
      </c>
      <c r="M75" s="23">
        <v>4.1641346138531279E-3</v>
      </c>
      <c r="N75" s="23">
        <v>3.2193462478300322E-3</v>
      </c>
      <c r="O75" s="23">
        <v>3.1526413294512543E-3</v>
      </c>
      <c r="P75" s="23">
        <v>4.5255043588638792E-3</v>
      </c>
      <c r="Q75" s="23">
        <v>3.1945404107684631E-3</v>
      </c>
      <c r="R75" s="23">
        <v>2.9877328972360427E-3</v>
      </c>
      <c r="S75" s="23">
        <v>5.0231559753116835E-3</v>
      </c>
      <c r="T75" s="23">
        <v>6.3107200072854168E-3</v>
      </c>
      <c r="U75" s="23">
        <v>4.383892984584188E-3</v>
      </c>
      <c r="V75" s="23">
        <v>5.235399831910393E-3</v>
      </c>
      <c r="W75" s="23">
        <v>3.8679423383083862E-3</v>
      </c>
      <c r="X75" s="23">
        <v>5.6168825039733103E-3</v>
      </c>
      <c r="Y75" s="23">
        <v>5.2877047815250589E-3</v>
      </c>
      <c r="Z75" s="23">
        <v>6.6605805492494733E-3</v>
      </c>
      <c r="AA75" s="23">
        <v>2.7532179366609572E-3</v>
      </c>
      <c r="AB75" s="23">
        <v>3.6060971948701469E-3</v>
      </c>
      <c r="AC75" s="23">
        <v>2.6552012077169598E-3</v>
      </c>
      <c r="AD75" s="23">
        <v>2.9823330239694803E-3</v>
      </c>
      <c r="AE75" s="23">
        <v>3.7361442226251668E-3</v>
      </c>
      <c r="AF75" s="23">
        <v>4.7979009924830236E-3</v>
      </c>
      <c r="AG75" s="23">
        <v>3.8914189510421355E-3</v>
      </c>
      <c r="AH75" s="23">
        <v>3.8023902069334601E-3</v>
      </c>
      <c r="AI75" s="23">
        <v>4.1938497600975989E-3</v>
      </c>
      <c r="AJ75" s="23">
        <v>4.5604356803917809E-3</v>
      </c>
      <c r="AK75" s="23">
        <v>5.1067481849948852E-3</v>
      </c>
      <c r="AL75" s="23">
        <v>4.6573956645121822E-3</v>
      </c>
      <c r="AM75" s="23">
        <v>2.3242025976453083E-3</v>
      </c>
      <c r="AN75" s="23">
        <v>3.1276409244103847E-3</v>
      </c>
      <c r="AO75" s="23">
        <v>2.8260015912776318E-3</v>
      </c>
      <c r="AP75" s="23">
        <v>3.5901368463082399E-3</v>
      </c>
      <c r="AQ75" s="23">
        <v>2.6653709805720266E-3</v>
      </c>
      <c r="AR75" s="23">
        <v>3.4450653806685121E-3</v>
      </c>
      <c r="AS75" s="23">
        <v>4.2149386027550756E-3</v>
      </c>
      <c r="AT75" s="23">
        <v>4.8310187307868463E-3</v>
      </c>
      <c r="AU75" s="23">
        <v>4.1420637147500791E-3</v>
      </c>
      <c r="AV75" s="23">
        <v>5.1380396689241527E-3</v>
      </c>
      <c r="AW75" s="23">
        <v>5.3382719655784274E-3</v>
      </c>
      <c r="AX75" s="23">
        <v>5.6337955826809604E-3</v>
      </c>
      <c r="AY75" s="23">
        <v>4.9369588800163939E-3</v>
      </c>
      <c r="AZ75" s="23">
        <v>4.7635028730044198E-3</v>
      </c>
      <c r="BA75" s="23">
        <v>4.1629885573918101E-3</v>
      </c>
      <c r="BB75" s="23">
        <v>3.6577580175863708E-3</v>
      </c>
      <c r="BC75" s="23">
        <v>3.3566998889323243E-3</v>
      </c>
      <c r="BD75" s="23">
        <v>4.0308887572041178E-3</v>
      </c>
      <c r="BE75" s="23">
        <v>3.1227676086394885E-3</v>
      </c>
      <c r="BF75" s="111"/>
    </row>
    <row r="76" spans="1:58" s="93" customFormat="1" ht="15" thickBot="1" x14ac:dyDescent="0.4">
      <c r="A76" s="99"/>
      <c r="B76" s="99" t="s">
        <v>148</v>
      </c>
      <c r="C76" s="24">
        <v>2.4473945491452341E-2</v>
      </c>
      <c r="D76" s="24">
        <v>2.4965289797925193E-2</v>
      </c>
      <c r="E76" s="24">
        <v>2.3889327469518537E-2</v>
      </c>
      <c r="F76" s="24">
        <v>2.2824885539345884E-2</v>
      </c>
      <c r="G76" s="24">
        <v>2.4021493159507027E-2</v>
      </c>
      <c r="H76" s="24">
        <v>2.2017203409395461E-2</v>
      </c>
      <c r="I76" s="24">
        <v>2.1565107157293296E-2</v>
      </c>
      <c r="J76" s="24">
        <v>2.160443183159088E-2</v>
      </c>
      <c r="K76" s="24">
        <v>2.2186434180032615E-2</v>
      </c>
      <c r="L76" s="24">
        <v>2.3478732950458797E-2</v>
      </c>
      <c r="M76" s="24">
        <v>2.3157648630012243E-2</v>
      </c>
      <c r="N76" s="24">
        <v>2.4032569043833562E-2</v>
      </c>
      <c r="O76" s="24">
        <v>2.309509373245814E-2</v>
      </c>
      <c r="P76" s="24">
        <v>2.3466639699470045E-2</v>
      </c>
      <c r="Q76" s="24">
        <v>2.4266952904117095E-2</v>
      </c>
      <c r="R76" s="24">
        <v>2.5869651511145193E-2</v>
      </c>
      <c r="S76" s="24">
        <v>2.6289976759045108E-2</v>
      </c>
      <c r="T76" s="24">
        <v>2.729563398279684E-2</v>
      </c>
      <c r="U76" s="24">
        <v>2.7331101557358357E-2</v>
      </c>
      <c r="V76" s="24">
        <v>2.6518159957469839E-2</v>
      </c>
      <c r="W76" s="24">
        <v>2.7231799649069768E-2</v>
      </c>
      <c r="X76" s="24">
        <v>3.0045786799213412E-2</v>
      </c>
      <c r="Y76" s="24">
        <v>2.9818450081675441E-2</v>
      </c>
      <c r="Z76" s="24">
        <v>3.2881912245244518E-2</v>
      </c>
      <c r="AA76" s="24">
        <v>3.1262146590797367E-2</v>
      </c>
      <c r="AB76" s="24">
        <v>3.4767322203565827E-2</v>
      </c>
      <c r="AC76" s="24">
        <v>3.4308163200174498E-2</v>
      </c>
      <c r="AD76" s="24">
        <v>3.5580619641003321E-2</v>
      </c>
      <c r="AE76" s="24">
        <v>3.7474134821419758E-2</v>
      </c>
      <c r="AF76" s="24">
        <v>3.6524157920998217E-2</v>
      </c>
      <c r="AG76" s="24">
        <v>3.7275280405179793E-2</v>
      </c>
      <c r="AH76" s="24">
        <v>3.4563242526226466E-2</v>
      </c>
      <c r="AI76" s="24">
        <v>3.7657006179781218E-2</v>
      </c>
      <c r="AJ76" s="24">
        <v>3.8764804333432927E-2</v>
      </c>
      <c r="AK76" s="24">
        <v>3.8424010932219518E-2</v>
      </c>
      <c r="AL76" s="24">
        <v>3.9303246505726731E-2</v>
      </c>
      <c r="AM76" s="24">
        <v>3.0431854277942608E-2</v>
      </c>
      <c r="AN76" s="24">
        <v>3.5949823761142578E-2</v>
      </c>
      <c r="AO76" s="24">
        <v>3.9740219607908696E-2</v>
      </c>
      <c r="AP76" s="24">
        <v>3.9987480532718549E-2</v>
      </c>
      <c r="AQ76" s="24">
        <v>4.0661362130829735E-2</v>
      </c>
      <c r="AR76" s="24">
        <v>4.1586574111115028E-2</v>
      </c>
      <c r="AS76" s="24">
        <v>3.9123259383753349E-2</v>
      </c>
      <c r="AT76" s="24">
        <v>3.9458487641958515E-2</v>
      </c>
      <c r="AU76" s="24">
        <v>3.867201905110336E-2</v>
      </c>
      <c r="AV76" s="24">
        <v>3.6901752950021079E-2</v>
      </c>
      <c r="AW76" s="24">
        <v>3.6688876713221769E-2</v>
      </c>
      <c r="AX76" s="24">
        <v>3.6933755443730322E-2</v>
      </c>
      <c r="AY76" s="24">
        <v>3.6088889970829097E-2</v>
      </c>
      <c r="AZ76" s="24">
        <v>3.6215789401636181E-2</v>
      </c>
      <c r="BA76" s="24">
        <v>3.4226247483601452E-2</v>
      </c>
      <c r="BB76" s="24">
        <v>3.3551500078092884E-2</v>
      </c>
      <c r="BC76" s="24">
        <v>3.2202277574607835E-2</v>
      </c>
      <c r="BD76" s="24">
        <v>3.1436318342386117E-2</v>
      </c>
      <c r="BE76" s="24">
        <v>3.168818640144043E-2</v>
      </c>
      <c r="BF76" s="115"/>
    </row>
    <row r="77" spans="1:58" s="93" customFormat="1" ht="15" thickBot="1" x14ac:dyDescent="0.4">
      <c r="A77" s="97" t="s">
        <v>116</v>
      </c>
      <c r="B77" s="98" t="s">
        <v>117</v>
      </c>
      <c r="C77" s="23">
        <v>3.7917642124045132E-3</v>
      </c>
      <c r="D77" s="23">
        <v>3.811407016086048E-3</v>
      </c>
      <c r="E77" s="23">
        <v>3.8954266407898773E-3</v>
      </c>
      <c r="F77" s="23">
        <v>4.4397061136606996E-3</v>
      </c>
      <c r="G77" s="23">
        <v>3.6399460004226092E-3</v>
      </c>
      <c r="H77" s="23">
        <v>3.6580638816385872E-3</v>
      </c>
      <c r="I77" s="23">
        <v>3.2368139619087743E-3</v>
      </c>
      <c r="J77" s="23">
        <v>2.9607919468601519E-3</v>
      </c>
      <c r="K77" s="23">
        <v>3.0378929956668592E-3</v>
      </c>
      <c r="L77" s="23">
        <v>2.8959423616622564E-3</v>
      </c>
      <c r="M77" s="23">
        <v>2.6696430464096723E-3</v>
      </c>
      <c r="N77" s="23">
        <v>2.3895362773110433E-3</v>
      </c>
      <c r="O77" s="23">
        <v>3.0421109376494787E-3</v>
      </c>
      <c r="P77" s="23">
        <v>2.636602556093162E-3</v>
      </c>
      <c r="Q77" s="23">
        <v>2.9628159533262315E-3</v>
      </c>
      <c r="R77" s="23">
        <v>3.1908279924006602E-3</v>
      </c>
      <c r="S77" s="23">
        <v>3.4103301658862909E-3</v>
      </c>
      <c r="T77" s="23">
        <v>3.5605121476751196E-3</v>
      </c>
      <c r="U77" s="23">
        <v>3.6431161923162281E-3</v>
      </c>
      <c r="V77" s="23">
        <v>3.1678294520125607E-3</v>
      </c>
      <c r="W77" s="23">
        <v>4.0523899748439009E-3</v>
      </c>
      <c r="X77" s="23">
        <v>3.7102439411209882E-3</v>
      </c>
      <c r="Y77" s="23">
        <v>3.550656947755334E-3</v>
      </c>
      <c r="Z77" s="23">
        <v>3.5171500678006498E-3</v>
      </c>
      <c r="AA77" s="23">
        <v>2.2824813049656775E-3</v>
      </c>
      <c r="AB77" s="23">
        <v>2.163757600509025E-3</v>
      </c>
      <c r="AC77" s="23">
        <v>2.0646492286225562E-3</v>
      </c>
      <c r="AD77" s="23">
        <v>2.0616740508674356E-3</v>
      </c>
      <c r="AE77" s="23">
        <v>2.1833652035233024E-3</v>
      </c>
      <c r="AF77" s="23">
        <v>3.1751634650518876E-3</v>
      </c>
      <c r="AG77" s="23">
        <v>3.1651331768296023E-3</v>
      </c>
      <c r="AH77" s="23">
        <v>3.2859058359560756E-3</v>
      </c>
      <c r="AI77" s="23">
        <v>3.2701095385001908E-3</v>
      </c>
      <c r="AJ77" s="23">
        <v>3.1720264850221024E-3</v>
      </c>
      <c r="AK77" s="23">
        <v>3.3379036519530498E-3</v>
      </c>
      <c r="AL77" s="23">
        <v>3.5392207326225694E-3</v>
      </c>
      <c r="AM77" s="23">
        <v>3.0912314177346479E-3</v>
      </c>
      <c r="AN77" s="23">
        <v>3.3204178317373899E-3</v>
      </c>
      <c r="AO77" s="23">
        <v>3.8650081547339657E-3</v>
      </c>
      <c r="AP77" s="23">
        <v>3.6095405740995887E-3</v>
      </c>
      <c r="AQ77" s="23">
        <v>3.9357155748641235E-3</v>
      </c>
      <c r="AR77" s="23">
        <v>4.1930768909515239E-3</v>
      </c>
      <c r="AS77" s="23">
        <v>4.1982509108243202E-3</v>
      </c>
      <c r="AT77" s="23">
        <v>4.3218249237084424E-3</v>
      </c>
      <c r="AU77" s="23">
        <v>4.7913180652965296E-3</v>
      </c>
      <c r="AV77" s="23">
        <v>4.97417167102407E-3</v>
      </c>
      <c r="AW77" s="23">
        <v>4.2764226067629578E-3</v>
      </c>
      <c r="AX77" s="23">
        <v>4.9767593377349631E-3</v>
      </c>
      <c r="AY77" s="23">
        <v>4.144775272015378E-3</v>
      </c>
      <c r="AZ77" s="23">
        <v>3.9933594718491163E-3</v>
      </c>
      <c r="BA77" s="23">
        <v>4.0381913577996866E-3</v>
      </c>
      <c r="BB77" s="23">
        <v>3.9761515122364839E-3</v>
      </c>
      <c r="BC77" s="23">
        <v>3.9135495783351321E-3</v>
      </c>
      <c r="BD77" s="23">
        <v>4.1065378216177109E-3</v>
      </c>
      <c r="BE77" s="23">
        <v>3.7985534202757926E-3</v>
      </c>
      <c r="BF77" s="111"/>
    </row>
    <row r="78" spans="1:58" s="93" customFormat="1" ht="15" thickBot="1" x14ac:dyDescent="0.4">
      <c r="A78" s="99"/>
      <c r="B78" s="102" t="s">
        <v>149</v>
      </c>
      <c r="C78" s="24">
        <v>3.7917642124045132E-3</v>
      </c>
      <c r="D78" s="24">
        <v>3.811407016086048E-3</v>
      </c>
      <c r="E78" s="24">
        <v>3.8954266407898773E-3</v>
      </c>
      <c r="F78" s="24">
        <v>4.4397061136606996E-3</v>
      </c>
      <c r="G78" s="24">
        <v>3.6399460004226092E-3</v>
      </c>
      <c r="H78" s="24">
        <v>3.6580638816385872E-3</v>
      </c>
      <c r="I78" s="24">
        <v>3.2368139619087743E-3</v>
      </c>
      <c r="J78" s="24">
        <v>2.9607919468601519E-3</v>
      </c>
      <c r="K78" s="24">
        <v>3.0378929956668592E-3</v>
      </c>
      <c r="L78" s="24">
        <v>2.8959423616622564E-3</v>
      </c>
      <c r="M78" s="24">
        <v>2.6696430464096723E-3</v>
      </c>
      <c r="N78" s="24">
        <v>2.3895362773110433E-3</v>
      </c>
      <c r="O78" s="24">
        <v>3.0421109376494787E-3</v>
      </c>
      <c r="P78" s="24">
        <v>2.636602556093162E-3</v>
      </c>
      <c r="Q78" s="24">
        <v>2.9628159533262315E-3</v>
      </c>
      <c r="R78" s="24">
        <v>3.1908279924006602E-3</v>
      </c>
      <c r="S78" s="24">
        <v>3.4103301658862909E-3</v>
      </c>
      <c r="T78" s="24">
        <v>3.5605121476751196E-3</v>
      </c>
      <c r="U78" s="24">
        <v>3.6431161923162281E-3</v>
      </c>
      <c r="V78" s="24">
        <v>3.1678294520125607E-3</v>
      </c>
      <c r="W78" s="24">
        <v>4.0523899748439009E-3</v>
      </c>
      <c r="X78" s="24">
        <v>3.7102439411209882E-3</v>
      </c>
      <c r="Y78" s="24">
        <v>3.550656947755334E-3</v>
      </c>
      <c r="Z78" s="24">
        <v>3.5171500678006498E-3</v>
      </c>
      <c r="AA78" s="24">
        <v>2.2824813049656775E-3</v>
      </c>
      <c r="AB78" s="24">
        <v>2.163757600509025E-3</v>
      </c>
      <c r="AC78" s="24">
        <v>2.0646492286225562E-3</v>
      </c>
      <c r="AD78" s="24">
        <v>2.0616740508674356E-3</v>
      </c>
      <c r="AE78" s="24">
        <v>2.1833652035233024E-3</v>
      </c>
      <c r="AF78" s="24">
        <v>3.1751634650518876E-3</v>
      </c>
      <c r="AG78" s="24">
        <v>3.1651331768296023E-3</v>
      </c>
      <c r="AH78" s="24">
        <v>3.2859058359560756E-3</v>
      </c>
      <c r="AI78" s="24">
        <v>3.2701095385001908E-3</v>
      </c>
      <c r="AJ78" s="24">
        <v>3.1720264850221024E-3</v>
      </c>
      <c r="AK78" s="24">
        <v>3.3379036519530498E-3</v>
      </c>
      <c r="AL78" s="24">
        <v>3.5392207326225694E-3</v>
      </c>
      <c r="AM78" s="24">
        <v>3.0912314177346479E-3</v>
      </c>
      <c r="AN78" s="24">
        <v>3.3204178317373899E-3</v>
      </c>
      <c r="AO78" s="24">
        <v>3.8650081547339657E-3</v>
      </c>
      <c r="AP78" s="24">
        <v>3.6095405740995887E-3</v>
      </c>
      <c r="AQ78" s="24">
        <v>3.9357155748641235E-3</v>
      </c>
      <c r="AR78" s="24">
        <v>4.1930768909515239E-3</v>
      </c>
      <c r="AS78" s="24">
        <v>4.1982509108243202E-3</v>
      </c>
      <c r="AT78" s="24">
        <v>4.3218249237084424E-3</v>
      </c>
      <c r="AU78" s="24">
        <v>4.7913180652965296E-3</v>
      </c>
      <c r="AV78" s="24">
        <v>4.97417167102407E-3</v>
      </c>
      <c r="AW78" s="24">
        <v>4.2764226067629578E-3</v>
      </c>
      <c r="AX78" s="24">
        <v>4.9767593377349631E-3</v>
      </c>
      <c r="AY78" s="24">
        <v>4.144775272015378E-3</v>
      </c>
      <c r="AZ78" s="24">
        <v>3.9933594718491163E-3</v>
      </c>
      <c r="BA78" s="24">
        <v>4.0381913577996866E-3</v>
      </c>
      <c r="BB78" s="24">
        <v>3.9761515122364839E-3</v>
      </c>
      <c r="BC78" s="24">
        <v>3.9135495783351321E-3</v>
      </c>
      <c r="BD78" s="24">
        <v>4.1065378216177109E-3</v>
      </c>
      <c r="BE78" s="24">
        <v>3.7985534202757926E-3</v>
      </c>
      <c r="BF78" s="115"/>
    </row>
    <row r="79" spans="1:58" s="93" customFormat="1" ht="15" thickBot="1" x14ac:dyDescent="0.4">
      <c r="A79" s="125" t="s">
        <v>150</v>
      </c>
      <c r="B79" s="125"/>
      <c r="C79" s="25">
        <v>3.2474614230613916E-2</v>
      </c>
      <c r="D79" s="25">
        <v>3.260637273224528E-2</v>
      </c>
      <c r="E79" s="25">
        <v>3.0620932999218267E-2</v>
      </c>
      <c r="F79" s="25">
        <v>2.9936513401712349E-2</v>
      </c>
      <c r="G79" s="25">
        <v>3.0041902041198349E-2</v>
      </c>
      <c r="H79" s="25">
        <v>2.8757635175575277E-2</v>
      </c>
      <c r="I79" s="25">
        <v>2.8249976006102673E-2</v>
      </c>
      <c r="J79" s="25">
        <v>2.6470919374589369E-2</v>
      </c>
      <c r="K79" s="25">
        <v>2.8373498175766804E-2</v>
      </c>
      <c r="L79" s="25">
        <v>2.9122872007879577E-2</v>
      </c>
      <c r="M79" s="25">
        <v>2.9428447984696258E-2</v>
      </c>
      <c r="N79" s="25">
        <v>2.8936519086588851E-2</v>
      </c>
      <c r="O79" s="25">
        <v>2.895728983697874E-2</v>
      </c>
      <c r="P79" s="25">
        <v>2.8266757030134058E-2</v>
      </c>
      <c r="Q79" s="25">
        <v>2.8326820171409858E-2</v>
      </c>
      <c r="R79" s="25">
        <v>2.9008900828898575E-2</v>
      </c>
      <c r="S79" s="25">
        <v>2.9005239510337722E-2</v>
      </c>
      <c r="T79" s="25">
        <v>2.9209403387210939E-2</v>
      </c>
      <c r="U79" s="25">
        <v>3.1284438615711556E-2</v>
      </c>
      <c r="V79" s="25">
        <v>3.0273796417594711E-2</v>
      </c>
      <c r="W79" s="25">
        <v>3.0296998998559393E-2</v>
      </c>
      <c r="X79" s="25">
        <v>3.239381946943852E-2</v>
      </c>
      <c r="Y79" s="25">
        <v>3.3071941614889015E-2</v>
      </c>
      <c r="Z79" s="25">
        <v>3.5101053180562114E-2</v>
      </c>
      <c r="AA79" s="25">
        <v>3.4770168680988561E-2</v>
      </c>
      <c r="AB79" s="25">
        <v>3.6634540574736543E-2</v>
      </c>
      <c r="AC79" s="25">
        <v>3.714977778248528E-2</v>
      </c>
      <c r="AD79" s="25">
        <v>3.7629131386502535E-2</v>
      </c>
      <c r="AE79" s="25">
        <v>3.8894453929398755E-2</v>
      </c>
      <c r="AF79" s="25">
        <v>3.7929598923796347E-2</v>
      </c>
      <c r="AG79" s="25">
        <v>3.8374974118481897E-2</v>
      </c>
      <c r="AH79" s="25">
        <v>3.5890267647827934E-2</v>
      </c>
      <c r="AI79" s="25">
        <v>3.8798579198417935E-2</v>
      </c>
      <c r="AJ79" s="25">
        <v>3.8680985703487408E-2</v>
      </c>
      <c r="AK79" s="25">
        <v>3.8208893049433292E-2</v>
      </c>
      <c r="AL79" s="25">
        <v>3.8454960047503386E-2</v>
      </c>
      <c r="AM79" s="25">
        <v>2.6240310071778353E-2</v>
      </c>
      <c r="AN79" s="25">
        <v>3.265449029857237E-2</v>
      </c>
      <c r="AO79" s="25">
        <v>3.7233069008038126E-2</v>
      </c>
      <c r="AP79" s="25">
        <v>3.7527918082912261E-2</v>
      </c>
      <c r="AQ79" s="25">
        <v>3.8237799416449801E-2</v>
      </c>
      <c r="AR79" s="25">
        <v>3.8114946934363333E-2</v>
      </c>
      <c r="AS79" s="25">
        <v>3.7119445556801585E-2</v>
      </c>
      <c r="AT79" s="25">
        <v>3.8082854889170861E-2</v>
      </c>
      <c r="AU79" s="25">
        <v>3.8333267430242471E-2</v>
      </c>
      <c r="AV79" s="25">
        <v>3.6972187698882344E-2</v>
      </c>
      <c r="AW79" s="25">
        <v>3.7283920069029995E-2</v>
      </c>
      <c r="AX79" s="25">
        <v>3.7583751267813367E-2</v>
      </c>
      <c r="AY79" s="25">
        <v>3.7111475886197648E-2</v>
      </c>
      <c r="AZ79" s="25">
        <v>3.625305492477196E-2</v>
      </c>
      <c r="BA79" s="25">
        <v>3.4971942240677137E-2</v>
      </c>
      <c r="BB79" s="25">
        <v>3.4275559458592016E-2</v>
      </c>
      <c r="BC79" s="25">
        <v>3.2924633454334627E-2</v>
      </c>
      <c r="BD79" s="25">
        <v>3.251851826566101E-2</v>
      </c>
      <c r="BE79" s="25">
        <v>3.2467361238855789E-2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174</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1.7410357064644368E-2</v>
      </c>
      <c r="D86" s="93">
        <v>2.0967156740699461E-2</v>
      </c>
      <c r="E86" s="93">
        <v>1.4110866022974105E-2</v>
      </c>
      <c r="F86" s="93">
        <v>1.6168317549137799E-2</v>
      </c>
      <c r="G86" s="93">
        <v>1.988089283894744E-2</v>
      </c>
      <c r="H86" s="93">
        <v>2.506387918213759E-2</v>
      </c>
      <c r="I86" s="93">
        <v>1.8188858833302839E-2</v>
      </c>
      <c r="J86" s="93">
        <v>1.8158249439434785E-2</v>
      </c>
      <c r="K86" s="93">
        <v>2.1284390300185391E-2</v>
      </c>
      <c r="L86" s="93">
        <v>1.8423125385125645E-2</v>
      </c>
      <c r="M86" s="93">
        <v>2.3497892112246562E-2</v>
      </c>
      <c r="N86" s="93">
        <v>1.9202899085881488E-2</v>
      </c>
      <c r="O86" s="93">
        <v>1.6351493859562142E-2</v>
      </c>
      <c r="P86" s="93">
        <v>1.6749140955424596E-2</v>
      </c>
      <c r="Q86" s="93">
        <v>1.8891559658510047E-2</v>
      </c>
      <c r="R86" s="93">
        <v>2.2913531535042043E-2</v>
      </c>
      <c r="S86" s="93">
        <v>8.3619713490915831E-3</v>
      </c>
      <c r="T86" s="93">
        <v>1.8817363768581414E-2</v>
      </c>
      <c r="U86" s="93">
        <v>2.4766861315278495E-2</v>
      </c>
      <c r="V86" s="93">
        <v>1.1145670117741414E-2</v>
      </c>
      <c r="W86" s="93">
        <v>7.3386899634316927E-3</v>
      </c>
      <c r="X86" s="93">
        <v>8.2321913893554626E-3</v>
      </c>
      <c r="Y86" s="93">
        <v>6.899684406323334E-3</v>
      </c>
      <c r="Z86" s="93">
        <v>1.1051167449760134E-2</v>
      </c>
      <c r="AA86" s="93">
        <v>6.6986190701143209E-3</v>
      </c>
      <c r="AB86" s="93">
        <v>8.5767529750470639E-3</v>
      </c>
      <c r="AC86" s="93">
        <v>8.0746774692004031E-3</v>
      </c>
      <c r="AD86" s="93">
        <v>9.1812915650738638E-3</v>
      </c>
      <c r="AE86" s="93">
        <v>6.4594806037205771E-3</v>
      </c>
      <c r="AF86" s="93">
        <v>7.8954285329334451E-3</v>
      </c>
      <c r="AG86" s="93">
        <v>4.9370817150150171E-3</v>
      </c>
      <c r="AH86" s="93">
        <v>5.031189898320073E-3</v>
      </c>
      <c r="AI86" s="93">
        <v>4.65536940815539E-3</v>
      </c>
      <c r="AJ86" s="93">
        <v>7.6364108043608138E-3</v>
      </c>
      <c r="AK86" s="93">
        <v>5.6841820911422503E-3</v>
      </c>
      <c r="AL86" s="93">
        <v>6.2623265781007586E-3</v>
      </c>
      <c r="AM86" s="93">
        <v>3.486663482319026E-3</v>
      </c>
      <c r="AN86" s="93">
        <v>4.8343247569547264E-3</v>
      </c>
      <c r="AO86" s="93">
        <v>5.292412229137523E-3</v>
      </c>
      <c r="AP86" s="93">
        <v>5.9103405926955515E-3</v>
      </c>
      <c r="AQ86" s="93">
        <v>3.1495802892358153E-3</v>
      </c>
      <c r="AR86" s="93">
        <v>6.0023724512804164E-3</v>
      </c>
      <c r="AS86" s="93">
        <v>7.2071891511791934E-3</v>
      </c>
      <c r="AT86" s="93">
        <v>8.199675775429455E-3</v>
      </c>
      <c r="AU86" s="93">
        <v>7.893935799190184E-3</v>
      </c>
      <c r="AV86" s="93">
        <v>8.2697875906689953E-3</v>
      </c>
      <c r="AW86" s="93">
        <v>6.340910141035736E-3</v>
      </c>
      <c r="AX86" s="93">
        <v>8.3211298101986651E-3</v>
      </c>
      <c r="AY86" s="93">
        <v>6.1255920896433579E-3</v>
      </c>
      <c r="AZ86" s="93">
        <v>8.6709303140063455E-3</v>
      </c>
      <c r="BA86" s="93">
        <v>1.0876654736267298E-2</v>
      </c>
      <c r="BB86" s="93">
        <v>7.9326687481763077E-3</v>
      </c>
      <c r="BC86" s="93">
        <v>7.4152562432065324E-3</v>
      </c>
      <c r="BD86" s="93">
        <v>9.6634476200109544E-3</v>
      </c>
      <c r="BE86" s="93">
        <v>1.7217640187937387E-2</v>
      </c>
      <c r="BF86" s="116"/>
    </row>
    <row r="87" spans="1:58" s="93" customFormat="1" x14ac:dyDescent="0.35">
      <c r="A87" s="90"/>
      <c r="B87" s="90" t="str">
        <f>MID(B65,7,50)</f>
        <v>Industrie</v>
      </c>
      <c r="C87" s="93">
        <v>7.6378466819154861E-2</v>
      </c>
      <c r="D87" s="93">
        <v>7.6748880239383407E-2</v>
      </c>
      <c r="E87" s="93">
        <v>7.0414217376198088E-2</v>
      </c>
      <c r="F87" s="93">
        <v>6.8561578078087493E-2</v>
      </c>
      <c r="G87" s="93">
        <v>6.7285704928305823E-2</v>
      </c>
      <c r="H87" s="93">
        <v>6.544886383062952E-2</v>
      </c>
      <c r="I87" s="93">
        <v>6.4067731318372817E-2</v>
      </c>
      <c r="J87" s="93">
        <v>6.1860230881208553E-2</v>
      </c>
      <c r="K87" s="93">
        <v>6.4841700055529763E-2</v>
      </c>
      <c r="L87" s="93">
        <v>6.4654008195909898E-2</v>
      </c>
      <c r="M87" s="93">
        <v>6.6336273345517019E-2</v>
      </c>
      <c r="N87" s="93">
        <v>6.7298845279311528E-2</v>
      </c>
      <c r="O87" s="93">
        <v>6.8778171359734838E-2</v>
      </c>
      <c r="P87" s="93">
        <v>6.7353454127803983E-2</v>
      </c>
      <c r="Q87" s="93">
        <v>6.5510603729218325E-2</v>
      </c>
      <c r="R87" s="93">
        <v>6.6119352038608664E-2</v>
      </c>
      <c r="S87" s="93">
        <v>6.6045996123455283E-2</v>
      </c>
      <c r="T87" s="93">
        <v>6.4925210615921311E-2</v>
      </c>
      <c r="U87" s="93">
        <v>7.024819953454009E-2</v>
      </c>
      <c r="V87" s="93">
        <v>6.9144353885301449E-2</v>
      </c>
      <c r="W87" s="93">
        <v>6.7422979761391291E-2</v>
      </c>
      <c r="X87" s="93">
        <v>6.9656146204857591E-2</v>
      </c>
      <c r="Y87" s="93">
        <v>7.2859840921569358E-2</v>
      </c>
      <c r="Z87" s="93">
        <v>7.6145060974070367E-2</v>
      </c>
      <c r="AA87" s="93">
        <v>7.8976125598421876E-2</v>
      </c>
      <c r="AB87" s="93">
        <v>8.1507642188395249E-2</v>
      </c>
      <c r="AC87" s="93">
        <v>8.4080137227211554E-2</v>
      </c>
      <c r="AD87" s="93">
        <v>8.1391478901539124E-2</v>
      </c>
      <c r="AE87" s="93">
        <v>8.4137014931025975E-2</v>
      </c>
      <c r="AF87" s="93">
        <v>8.0401660128666647E-2</v>
      </c>
      <c r="AG87" s="93">
        <v>7.9973943353063556E-2</v>
      </c>
      <c r="AH87" s="93">
        <v>7.5476074286051173E-2</v>
      </c>
      <c r="AI87" s="93">
        <v>7.9746786712448434E-2</v>
      </c>
      <c r="AJ87" s="93">
        <v>7.6628987987444552E-2</v>
      </c>
      <c r="AK87" s="93">
        <v>7.4031840133012561E-2</v>
      </c>
      <c r="AL87" s="93">
        <v>7.5542120894757966E-2</v>
      </c>
      <c r="AM87" s="93">
        <v>5.2226508227045679E-2</v>
      </c>
      <c r="AN87" s="93">
        <v>5.751598581537478E-2</v>
      </c>
      <c r="AO87" s="93">
        <v>7.0017844166159332E-2</v>
      </c>
      <c r="AP87" s="93">
        <v>7.1093988103508407E-2</v>
      </c>
      <c r="AQ87" s="93">
        <v>7.2115822625279311E-2</v>
      </c>
      <c r="AR87" s="93">
        <v>6.9813470521239096E-2</v>
      </c>
      <c r="AS87" s="93">
        <v>7.0038372848812661E-2</v>
      </c>
      <c r="AT87" s="93">
        <v>7.299498519998697E-2</v>
      </c>
      <c r="AU87" s="93">
        <v>7.4258242896482474E-2</v>
      </c>
      <c r="AV87" s="93">
        <v>7.0863478089211063E-2</v>
      </c>
      <c r="AW87" s="93">
        <v>7.1893580255546513E-2</v>
      </c>
      <c r="AX87" s="93">
        <v>7.0723149165595023E-2</v>
      </c>
      <c r="AY87" s="93">
        <v>7.0203616927653881E-2</v>
      </c>
      <c r="AZ87" s="93">
        <v>6.6918949829298691E-2</v>
      </c>
      <c r="BA87" s="93">
        <v>6.4502255766638039E-2</v>
      </c>
      <c r="BB87" s="93">
        <v>6.3404801145581557E-2</v>
      </c>
      <c r="BC87" s="93">
        <v>6.2749083397709585E-2</v>
      </c>
      <c r="BD87" s="93">
        <v>6.1969811730012293E-2</v>
      </c>
      <c r="BE87" s="93">
        <v>6.1969172310980154E-2</v>
      </c>
      <c r="BF87" s="116"/>
    </row>
    <row r="88" spans="1:58" s="93" customFormat="1" x14ac:dyDescent="0.35">
      <c r="A88" s="90"/>
      <c r="B88" s="90" t="str">
        <f>MID(B67,7,50)</f>
        <v>Construction</v>
      </c>
      <c r="C88" s="93">
        <v>8.2426036524194182E-2</v>
      </c>
      <c r="D88" s="93">
        <v>7.9664720982938003E-2</v>
      </c>
      <c r="E88" s="93">
        <v>7.7024398202862346E-2</v>
      </c>
      <c r="F88" s="93">
        <v>7.719187035236541E-2</v>
      </c>
      <c r="G88" s="93">
        <v>7.9584202341024271E-2</v>
      </c>
      <c r="H88" s="93">
        <v>7.9821253843998782E-2</v>
      </c>
      <c r="I88" s="93">
        <v>8.23308417311404E-2</v>
      </c>
      <c r="J88" s="93">
        <v>6.5465750468237049E-2</v>
      </c>
      <c r="K88" s="93">
        <v>8.1289118083306647E-2</v>
      </c>
      <c r="L88" s="93">
        <v>8.670699408957025E-2</v>
      </c>
      <c r="M88" s="93">
        <v>8.9306710553083216E-2</v>
      </c>
      <c r="N88" s="93">
        <v>7.7158467588628224E-2</v>
      </c>
      <c r="O88" s="93">
        <v>7.6051531427624983E-2</v>
      </c>
      <c r="P88" s="93">
        <v>7.021497202001091E-2</v>
      </c>
      <c r="Q88" s="93">
        <v>7.0015586605870803E-2</v>
      </c>
      <c r="R88" s="93">
        <v>6.884281830543619E-2</v>
      </c>
      <c r="S88" s="93">
        <v>6.7177141932440856E-2</v>
      </c>
      <c r="T88" s="93">
        <v>6.6682947260428491E-2</v>
      </c>
      <c r="U88" s="93">
        <v>8.2892548379712119E-2</v>
      </c>
      <c r="V88" s="93">
        <v>7.9582108792643103E-2</v>
      </c>
      <c r="W88" s="93">
        <v>7.5942995203886532E-2</v>
      </c>
      <c r="X88" s="93">
        <v>8.5954842660639547E-2</v>
      </c>
      <c r="Y88" s="93">
        <v>8.9097800480548175E-2</v>
      </c>
      <c r="Z88" s="93">
        <v>9.0944773519622685E-2</v>
      </c>
      <c r="AA88" s="93">
        <v>9.3344894113473159E-2</v>
      </c>
      <c r="AB88" s="93">
        <v>9.1873101004421837E-2</v>
      </c>
      <c r="AC88" s="93">
        <v>9.5782307355728125E-2</v>
      </c>
      <c r="AD88" s="93">
        <v>0.1013230287728631</v>
      </c>
      <c r="AE88" s="93">
        <v>0.10123490108251662</v>
      </c>
      <c r="AF88" s="93">
        <v>9.5562520763606662E-2</v>
      </c>
      <c r="AG88" s="93">
        <v>9.7854722664717786E-2</v>
      </c>
      <c r="AH88" s="93">
        <v>9.1049236408080658E-2</v>
      </c>
      <c r="AI88" s="93">
        <v>0.101291153626305</v>
      </c>
      <c r="AJ88" s="93">
        <v>0.10154153106665104</v>
      </c>
      <c r="AK88" s="93">
        <v>0.10246996267979412</v>
      </c>
      <c r="AL88" s="93">
        <v>9.5401397853484879E-2</v>
      </c>
      <c r="AM88" s="93">
        <v>3.9927866168300255E-2</v>
      </c>
      <c r="AN88" s="93">
        <v>8.1156800972870591E-2</v>
      </c>
      <c r="AO88" s="93">
        <v>8.7123055176457298E-2</v>
      </c>
      <c r="AP88" s="93">
        <v>8.7781901104453983E-2</v>
      </c>
      <c r="AQ88" s="93">
        <v>8.8250907594389499E-2</v>
      </c>
      <c r="AR88" s="93">
        <v>8.4086466266173179E-2</v>
      </c>
      <c r="AS88" s="93">
        <v>8.3738685433838209E-2</v>
      </c>
      <c r="AT88" s="93">
        <v>8.5949750275855941E-2</v>
      </c>
      <c r="AU88" s="93">
        <v>8.9367063940834046E-2</v>
      </c>
      <c r="AV88" s="93">
        <v>8.9620177140984927E-2</v>
      </c>
      <c r="AW88" s="93">
        <v>9.5167287146162488E-2</v>
      </c>
      <c r="AX88" s="93">
        <v>9.6596083772707078E-2</v>
      </c>
      <c r="AY88" s="93">
        <v>0.10020775313057449</v>
      </c>
      <c r="AZ88" s="93">
        <v>9.7093969982842671E-2</v>
      </c>
      <c r="BA88" s="93">
        <v>9.7814885597315951E-2</v>
      </c>
      <c r="BB88" s="93">
        <v>9.643200993027394E-2</v>
      </c>
      <c r="BC88" s="93">
        <v>8.7608121638107883E-2</v>
      </c>
      <c r="BD88" s="93">
        <v>8.8264324440514533E-2</v>
      </c>
      <c r="BE88" s="93">
        <v>8.7576178421946357E-2</v>
      </c>
      <c r="BF88" s="116"/>
    </row>
    <row r="89" spans="1:58" s="93" customFormat="1" x14ac:dyDescent="0.35">
      <c r="A89" s="90"/>
      <c r="B89" s="90" t="str">
        <f>MID(B76,7,50)</f>
        <v>Tertiaire marchand</v>
      </c>
      <c r="C89" s="93">
        <v>2.4473945491452341E-2</v>
      </c>
      <c r="D89" s="93">
        <v>2.4965289797925193E-2</v>
      </c>
      <c r="E89" s="93">
        <v>2.3889327469518537E-2</v>
      </c>
      <c r="F89" s="93">
        <v>2.2824885539345884E-2</v>
      </c>
      <c r="G89" s="93">
        <v>2.4021493159507027E-2</v>
      </c>
      <c r="H89" s="93">
        <v>2.2017203409395461E-2</v>
      </c>
      <c r="I89" s="93">
        <v>2.1565107157293296E-2</v>
      </c>
      <c r="J89" s="93">
        <v>2.160443183159088E-2</v>
      </c>
      <c r="K89" s="93">
        <v>2.2186434180032615E-2</v>
      </c>
      <c r="L89" s="93">
        <v>2.3478732950458797E-2</v>
      </c>
      <c r="M89" s="93">
        <v>2.3157648630012243E-2</v>
      </c>
      <c r="N89" s="93">
        <v>2.4032569043833562E-2</v>
      </c>
      <c r="O89" s="93">
        <v>2.309509373245814E-2</v>
      </c>
      <c r="P89" s="93">
        <v>2.3466639699470045E-2</v>
      </c>
      <c r="Q89" s="93">
        <v>2.4266952904117095E-2</v>
      </c>
      <c r="R89" s="93">
        <v>2.5869651511145193E-2</v>
      </c>
      <c r="S89" s="93">
        <v>2.6289976759045108E-2</v>
      </c>
      <c r="T89" s="93">
        <v>2.729563398279684E-2</v>
      </c>
      <c r="U89" s="93">
        <v>2.7331101557358357E-2</v>
      </c>
      <c r="V89" s="93">
        <v>2.6518159957469839E-2</v>
      </c>
      <c r="W89" s="93">
        <v>2.7231799649069768E-2</v>
      </c>
      <c r="X89" s="93">
        <v>3.0045786799213412E-2</v>
      </c>
      <c r="Y89" s="93">
        <v>2.9818450081675441E-2</v>
      </c>
      <c r="Z89" s="93">
        <v>3.2881912245244518E-2</v>
      </c>
      <c r="AA89" s="93">
        <v>3.1262146590797367E-2</v>
      </c>
      <c r="AB89" s="93">
        <v>3.4767322203565827E-2</v>
      </c>
      <c r="AC89" s="93">
        <v>3.4308163200174498E-2</v>
      </c>
      <c r="AD89" s="93">
        <v>3.5580619641003321E-2</v>
      </c>
      <c r="AE89" s="93">
        <v>3.7474134821419758E-2</v>
      </c>
      <c r="AF89" s="93">
        <v>3.6524157920998217E-2</v>
      </c>
      <c r="AG89" s="93">
        <v>3.7275280405179793E-2</v>
      </c>
      <c r="AH89" s="93">
        <v>3.4563242526226466E-2</v>
      </c>
      <c r="AI89" s="93">
        <v>3.7657006179781218E-2</v>
      </c>
      <c r="AJ89" s="93">
        <v>3.8764804333432927E-2</v>
      </c>
      <c r="AK89" s="93">
        <v>3.8424010932219518E-2</v>
      </c>
      <c r="AL89" s="93">
        <v>3.9303246505726731E-2</v>
      </c>
      <c r="AM89" s="93">
        <v>3.0431854277942608E-2</v>
      </c>
      <c r="AN89" s="93">
        <v>3.5949823761142578E-2</v>
      </c>
      <c r="AO89" s="93">
        <v>3.9740219607908696E-2</v>
      </c>
      <c r="AP89" s="93">
        <v>3.9987480532718549E-2</v>
      </c>
      <c r="AQ89" s="93">
        <v>4.0661362130829735E-2</v>
      </c>
      <c r="AR89" s="93">
        <v>4.1586574111115028E-2</v>
      </c>
      <c r="AS89" s="93">
        <v>3.9123259383753349E-2</v>
      </c>
      <c r="AT89" s="93">
        <v>3.9458487641958515E-2</v>
      </c>
      <c r="AU89" s="93">
        <v>3.867201905110336E-2</v>
      </c>
      <c r="AV89" s="93">
        <v>3.6901752950021079E-2</v>
      </c>
      <c r="AW89" s="93">
        <v>3.6688876713221769E-2</v>
      </c>
      <c r="AX89" s="93">
        <v>3.6933755443730322E-2</v>
      </c>
      <c r="AY89" s="93">
        <v>3.6088889970829097E-2</v>
      </c>
      <c r="AZ89" s="93">
        <v>3.6215789401636181E-2</v>
      </c>
      <c r="BA89" s="93">
        <v>3.4226247483601452E-2</v>
      </c>
      <c r="BB89" s="93">
        <v>3.3551500078092884E-2</v>
      </c>
      <c r="BC89" s="93">
        <v>3.2202277574607835E-2</v>
      </c>
      <c r="BD89" s="93">
        <v>3.1436318342386117E-2</v>
      </c>
      <c r="BE89" s="93">
        <v>3.168818640144043E-2</v>
      </c>
      <c r="BF89" s="116"/>
    </row>
    <row r="90" spans="1:58" s="93" customFormat="1" x14ac:dyDescent="0.35">
      <c r="A90" s="90"/>
      <c r="B90" s="90" t="str">
        <f>MID(B78,7,50)</f>
        <v>Tertiaire non marchand</v>
      </c>
      <c r="C90" s="93">
        <v>3.7917642124045132E-3</v>
      </c>
      <c r="D90" s="93">
        <v>3.811407016086048E-3</v>
      </c>
      <c r="E90" s="93">
        <v>3.8954266407898773E-3</v>
      </c>
      <c r="F90" s="93">
        <v>4.4397061136606996E-3</v>
      </c>
      <c r="G90" s="93">
        <v>3.6399460004226092E-3</v>
      </c>
      <c r="H90" s="93">
        <v>3.6580638816385872E-3</v>
      </c>
      <c r="I90" s="93">
        <v>3.2368139619087743E-3</v>
      </c>
      <c r="J90" s="93">
        <v>2.9607919468601519E-3</v>
      </c>
      <c r="K90" s="93">
        <v>3.0378929956668592E-3</v>
      </c>
      <c r="L90" s="93">
        <v>2.8959423616622564E-3</v>
      </c>
      <c r="M90" s="93">
        <v>2.6696430464096723E-3</v>
      </c>
      <c r="N90" s="93">
        <v>2.3895362773110433E-3</v>
      </c>
      <c r="O90" s="93">
        <v>3.0421109376494787E-3</v>
      </c>
      <c r="P90" s="93">
        <v>2.636602556093162E-3</v>
      </c>
      <c r="Q90" s="93">
        <v>2.9628159533262315E-3</v>
      </c>
      <c r="R90" s="93">
        <v>3.1908279924006602E-3</v>
      </c>
      <c r="S90" s="93">
        <v>3.4103301658862909E-3</v>
      </c>
      <c r="T90" s="93">
        <v>3.5605121476751196E-3</v>
      </c>
      <c r="U90" s="93">
        <v>3.6431161923162281E-3</v>
      </c>
      <c r="V90" s="93">
        <v>3.1678294520125607E-3</v>
      </c>
      <c r="W90" s="93">
        <v>4.0523899748439009E-3</v>
      </c>
      <c r="X90" s="93">
        <v>3.7102439411209882E-3</v>
      </c>
      <c r="Y90" s="93">
        <v>3.550656947755334E-3</v>
      </c>
      <c r="Z90" s="93">
        <v>3.5171500678006498E-3</v>
      </c>
      <c r="AA90" s="93">
        <v>2.2824813049656775E-3</v>
      </c>
      <c r="AB90" s="93">
        <v>2.163757600509025E-3</v>
      </c>
      <c r="AC90" s="93">
        <v>2.0646492286225562E-3</v>
      </c>
      <c r="AD90" s="93">
        <v>2.0616740508674356E-3</v>
      </c>
      <c r="AE90" s="93">
        <v>2.1833652035233024E-3</v>
      </c>
      <c r="AF90" s="93">
        <v>3.1751634650518876E-3</v>
      </c>
      <c r="AG90" s="93">
        <v>3.1651331768296023E-3</v>
      </c>
      <c r="AH90" s="93">
        <v>3.2859058359560756E-3</v>
      </c>
      <c r="AI90" s="93">
        <v>3.2701095385001908E-3</v>
      </c>
      <c r="AJ90" s="93">
        <v>3.1720264850221024E-3</v>
      </c>
      <c r="AK90" s="93">
        <v>3.3379036519530498E-3</v>
      </c>
      <c r="AL90" s="93">
        <v>3.5392207326225694E-3</v>
      </c>
      <c r="AM90" s="93">
        <v>3.0912314177346479E-3</v>
      </c>
      <c r="AN90" s="93">
        <v>3.3204178317373899E-3</v>
      </c>
      <c r="AO90" s="93">
        <v>3.8650081547339657E-3</v>
      </c>
      <c r="AP90" s="93">
        <v>3.6095405740995887E-3</v>
      </c>
      <c r="AQ90" s="93">
        <v>3.9357155748641235E-3</v>
      </c>
      <c r="AR90" s="93">
        <v>4.1930768909515239E-3</v>
      </c>
      <c r="AS90" s="93">
        <v>4.1982509108243202E-3</v>
      </c>
      <c r="AT90" s="93">
        <v>4.3218249237084424E-3</v>
      </c>
      <c r="AU90" s="93">
        <v>4.7913180652965296E-3</v>
      </c>
      <c r="AV90" s="93">
        <v>4.97417167102407E-3</v>
      </c>
      <c r="AW90" s="93">
        <v>4.2764226067629578E-3</v>
      </c>
      <c r="AX90" s="93">
        <v>4.9767593377349631E-3</v>
      </c>
      <c r="AY90" s="93">
        <v>4.144775272015378E-3</v>
      </c>
      <c r="AZ90" s="93">
        <v>3.9933594718491163E-3</v>
      </c>
      <c r="BA90" s="93">
        <v>4.0381913577996866E-3</v>
      </c>
      <c r="BB90" s="93">
        <v>3.9761515122364839E-3</v>
      </c>
      <c r="BC90" s="93">
        <v>3.9135495783351321E-3</v>
      </c>
      <c r="BD90" s="93">
        <v>4.1065378216177109E-3</v>
      </c>
      <c r="BE90" s="93">
        <v>3.7985534202757926E-3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f t="shared" ref="C125:AH125" si="101">IF(C33="s","s",C58)</f>
        <v>1.7410357064644368E-2</v>
      </c>
      <c r="D125" s="104">
        <f t="shared" si="101"/>
        <v>2.0967156740699461E-2</v>
      </c>
      <c r="E125" s="104">
        <f t="shared" si="101"/>
        <v>1.4110866022974105E-2</v>
      </c>
      <c r="F125" s="104">
        <f t="shared" si="101"/>
        <v>1.6168317549137799E-2</v>
      </c>
      <c r="G125" s="104">
        <f t="shared" si="101"/>
        <v>1.988089283894744E-2</v>
      </c>
      <c r="H125" s="104">
        <f t="shared" si="101"/>
        <v>2.506387918213759E-2</v>
      </c>
      <c r="I125" s="104">
        <f t="shared" si="101"/>
        <v>1.8188858833302839E-2</v>
      </c>
      <c r="J125" s="104">
        <f t="shared" si="101"/>
        <v>1.8158249439434785E-2</v>
      </c>
      <c r="K125" s="104">
        <f t="shared" si="101"/>
        <v>2.1284390300185391E-2</v>
      </c>
      <c r="L125" s="104">
        <f t="shared" si="101"/>
        <v>1.8423125385125645E-2</v>
      </c>
      <c r="M125" s="104">
        <f t="shared" si="101"/>
        <v>2.3497892112246562E-2</v>
      </c>
      <c r="N125" s="104">
        <f t="shared" si="101"/>
        <v>1.9202899085881488E-2</v>
      </c>
      <c r="O125" s="104">
        <f t="shared" si="101"/>
        <v>1.6351493859562142E-2</v>
      </c>
      <c r="P125" s="104">
        <f t="shared" si="101"/>
        <v>1.6749140955424596E-2</v>
      </c>
      <c r="Q125" s="104">
        <f t="shared" si="101"/>
        <v>1.8891559658510047E-2</v>
      </c>
      <c r="R125" s="104">
        <f t="shared" si="101"/>
        <v>2.2913531535042043E-2</v>
      </c>
      <c r="S125" s="104">
        <f t="shared" si="101"/>
        <v>8.3619713490915831E-3</v>
      </c>
      <c r="T125" s="104">
        <f t="shared" si="101"/>
        <v>1.8817363768581414E-2</v>
      </c>
      <c r="U125" s="104">
        <f t="shared" si="101"/>
        <v>2.4766861315278495E-2</v>
      </c>
      <c r="V125" s="104">
        <f t="shared" si="101"/>
        <v>1.1145670117741414E-2</v>
      </c>
      <c r="W125" s="104">
        <f t="shared" si="101"/>
        <v>7.3386899634316927E-3</v>
      </c>
      <c r="X125" s="104">
        <f t="shared" si="101"/>
        <v>8.2321913893554626E-3</v>
      </c>
      <c r="Y125" s="104">
        <f t="shared" si="101"/>
        <v>6.899684406323334E-3</v>
      </c>
      <c r="Z125" s="104">
        <f t="shared" si="101"/>
        <v>1.1051167449760134E-2</v>
      </c>
      <c r="AA125" s="104">
        <f t="shared" si="101"/>
        <v>6.6986190701143209E-3</v>
      </c>
      <c r="AB125" s="104">
        <f t="shared" si="101"/>
        <v>8.5767529750470639E-3</v>
      </c>
      <c r="AC125" s="104">
        <f t="shared" si="101"/>
        <v>8.0746774692004031E-3</v>
      </c>
      <c r="AD125" s="104">
        <f t="shared" si="101"/>
        <v>9.1812915650738638E-3</v>
      </c>
      <c r="AE125" s="104">
        <f t="shared" si="101"/>
        <v>6.4594806037205771E-3</v>
      </c>
      <c r="AF125" s="104">
        <f t="shared" si="101"/>
        <v>7.8954285329334451E-3</v>
      </c>
      <c r="AG125" s="104">
        <f t="shared" si="101"/>
        <v>4.9370817150150171E-3</v>
      </c>
      <c r="AH125" s="104">
        <f t="shared" si="101"/>
        <v>5.031189898320073E-3</v>
      </c>
      <c r="AI125" s="104">
        <f t="shared" ref="AI125:BC125" si="102">IF(AI33="s","s",AI58)</f>
        <v>4.65536940815539E-3</v>
      </c>
      <c r="AJ125" s="104">
        <f t="shared" si="102"/>
        <v>7.6364108043608138E-3</v>
      </c>
      <c r="AK125" s="104">
        <f t="shared" si="102"/>
        <v>5.6841820911422503E-3</v>
      </c>
      <c r="AL125" s="104">
        <f t="shared" si="102"/>
        <v>6.2623265781007586E-3</v>
      </c>
      <c r="AM125" s="104">
        <f t="shared" si="102"/>
        <v>3.486663482319026E-3</v>
      </c>
      <c r="AN125" s="104">
        <f t="shared" si="102"/>
        <v>4.8343247569547264E-3</v>
      </c>
      <c r="AO125" s="104">
        <f t="shared" si="102"/>
        <v>5.292412229137523E-3</v>
      </c>
      <c r="AP125" s="104">
        <f t="shared" si="102"/>
        <v>5.9103405926955515E-3</v>
      </c>
      <c r="AQ125" s="104">
        <f t="shared" si="102"/>
        <v>3.1495802892358153E-3</v>
      </c>
      <c r="AR125" s="104">
        <f t="shared" si="102"/>
        <v>6.0023724512804164E-3</v>
      </c>
      <c r="AS125" s="104">
        <f t="shared" si="102"/>
        <v>7.2071891511791934E-3</v>
      </c>
      <c r="AT125" s="104">
        <f t="shared" si="102"/>
        <v>8.199675775429455E-3</v>
      </c>
      <c r="AU125" s="104">
        <f t="shared" si="102"/>
        <v>7.893935799190184E-3</v>
      </c>
      <c r="AV125" s="104">
        <f t="shared" si="102"/>
        <v>8.2697875906689953E-3</v>
      </c>
      <c r="AW125" s="104">
        <f t="shared" si="102"/>
        <v>6.340910141035736E-3</v>
      </c>
      <c r="AX125" s="104">
        <f t="shared" si="102"/>
        <v>8.3211298101986651E-3</v>
      </c>
      <c r="AY125" s="104">
        <f t="shared" si="102"/>
        <v>6.1255920896433579E-3</v>
      </c>
      <c r="AZ125" s="104">
        <f t="shared" si="102"/>
        <v>8.6709303140063455E-3</v>
      </c>
      <c r="BA125" s="104">
        <f t="shared" si="102"/>
        <v>1.0876654736267298E-2</v>
      </c>
      <c r="BB125" s="104">
        <f t="shared" si="102"/>
        <v>7.9326687481763077E-3</v>
      </c>
      <c r="BC125" s="104">
        <f t="shared" si="102"/>
        <v>7.4152562432065324E-3</v>
      </c>
      <c r="BE125" s="86"/>
      <c r="BF125" s="86"/>
    </row>
    <row r="126" spans="1:58" hidden="1" x14ac:dyDescent="0.35">
      <c r="C126" s="103">
        <f t="shared" ref="C126:AH126" si="103">IF(C34="s","s",C59)</f>
        <v>1.7410357064644368E-2</v>
      </c>
      <c r="D126" s="103">
        <f t="shared" si="103"/>
        <v>2.0967156740699461E-2</v>
      </c>
      <c r="E126" s="103">
        <f t="shared" si="103"/>
        <v>1.4110866022974105E-2</v>
      </c>
      <c r="F126" s="103">
        <f t="shared" si="103"/>
        <v>1.6168317549137799E-2</v>
      </c>
      <c r="G126" s="103">
        <f t="shared" si="103"/>
        <v>1.988089283894744E-2</v>
      </c>
      <c r="H126" s="103">
        <f t="shared" si="103"/>
        <v>2.506387918213759E-2</v>
      </c>
      <c r="I126" s="103">
        <f t="shared" si="103"/>
        <v>1.8188858833302839E-2</v>
      </c>
      <c r="J126" s="103">
        <f t="shared" si="103"/>
        <v>1.8158249439434785E-2</v>
      </c>
      <c r="K126" s="103">
        <f t="shared" si="103"/>
        <v>2.1284390300185391E-2</v>
      </c>
      <c r="L126" s="103">
        <f t="shared" si="103"/>
        <v>1.8423125385125645E-2</v>
      </c>
      <c r="M126" s="103">
        <f t="shared" si="103"/>
        <v>2.3497892112246562E-2</v>
      </c>
      <c r="N126" s="103">
        <f t="shared" si="103"/>
        <v>1.9202899085881488E-2</v>
      </c>
      <c r="O126" s="103">
        <f t="shared" si="103"/>
        <v>1.6351493859562142E-2</v>
      </c>
      <c r="P126" s="103">
        <f t="shared" si="103"/>
        <v>1.6749140955424596E-2</v>
      </c>
      <c r="Q126" s="103">
        <f t="shared" si="103"/>
        <v>1.8891559658510047E-2</v>
      </c>
      <c r="R126" s="103">
        <f t="shared" si="103"/>
        <v>2.2913531535042043E-2</v>
      </c>
      <c r="S126" s="103">
        <f t="shared" si="103"/>
        <v>8.3619713490915831E-3</v>
      </c>
      <c r="T126" s="103">
        <f t="shared" si="103"/>
        <v>1.8817363768581414E-2</v>
      </c>
      <c r="U126" s="103">
        <f t="shared" si="103"/>
        <v>2.4766861315278495E-2</v>
      </c>
      <c r="V126" s="103">
        <f t="shared" si="103"/>
        <v>1.1145670117741414E-2</v>
      </c>
      <c r="W126" s="103">
        <f t="shared" si="103"/>
        <v>7.3386899634316927E-3</v>
      </c>
      <c r="X126" s="103">
        <f t="shared" si="103"/>
        <v>8.2321913893554626E-3</v>
      </c>
      <c r="Y126" s="103">
        <f t="shared" si="103"/>
        <v>6.899684406323334E-3</v>
      </c>
      <c r="Z126" s="103">
        <f t="shared" si="103"/>
        <v>1.1051167449760134E-2</v>
      </c>
      <c r="AA126" s="103">
        <f t="shared" si="103"/>
        <v>6.6986190701143209E-3</v>
      </c>
      <c r="AB126" s="103">
        <f t="shared" si="103"/>
        <v>8.5767529750470639E-3</v>
      </c>
      <c r="AC126" s="103">
        <f t="shared" si="103"/>
        <v>8.0746774692004031E-3</v>
      </c>
      <c r="AD126" s="103">
        <f t="shared" si="103"/>
        <v>9.1812915650738638E-3</v>
      </c>
      <c r="AE126" s="103">
        <f t="shared" si="103"/>
        <v>6.4594806037205771E-3</v>
      </c>
      <c r="AF126" s="103">
        <f t="shared" si="103"/>
        <v>7.8954285329334451E-3</v>
      </c>
      <c r="AG126" s="103">
        <f t="shared" si="103"/>
        <v>4.9370817150150171E-3</v>
      </c>
      <c r="AH126" s="103">
        <f t="shared" si="103"/>
        <v>5.031189898320073E-3</v>
      </c>
      <c r="AI126" s="103">
        <f t="shared" ref="AI126:BC126" si="104">IF(AI34="s","s",AI59)</f>
        <v>4.65536940815539E-3</v>
      </c>
      <c r="AJ126" s="103">
        <f t="shared" si="104"/>
        <v>7.6364108043608138E-3</v>
      </c>
      <c r="AK126" s="103">
        <f t="shared" si="104"/>
        <v>5.6841820911422503E-3</v>
      </c>
      <c r="AL126" s="103">
        <f t="shared" si="104"/>
        <v>6.2623265781007586E-3</v>
      </c>
      <c r="AM126" s="103">
        <f t="shared" si="104"/>
        <v>3.486663482319026E-3</v>
      </c>
      <c r="AN126" s="103">
        <f t="shared" si="104"/>
        <v>4.8343247569547264E-3</v>
      </c>
      <c r="AO126" s="103">
        <f t="shared" si="104"/>
        <v>5.292412229137523E-3</v>
      </c>
      <c r="AP126" s="103">
        <f t="shared" si="104"/>
        <v>5.9103405926955515E-3</v>
      </c>
      <c r="AQ126" s="103">
        <f t="shared" si="104"/>
        <v>3.1495802892358153E-3</v>
      </c>
      <c r="AR126" s="103">
        <f t="shared" si="104"/>
        <v>6.0023724512804164E-3</v>
      </c>
      <c r="AS126" s="103">
        <f t="shared" si="104"/>
        <v>7.2071891511791934E-3</v>
      </c>
      <c r="AT126" s="103">
        <f t="shared" si="104"/>
        <v>8.199675775429455E-3</v>
      </c>
      <c r="AU126" s="103">
        <f t="shared" si="104"/>
        <v>7.893935799190184E-3</v>
      </c>
      <c r="AV126" s="103">
        <f t="shared" si="104"/>
        <v>8.2697875906689953E-3</v>
      </c>
      <c r="AW126" s="103">
        <f t="shared" si="104"/>
        <v>6.340910141035736E-3</v>
      </c>
      <c r="AX126" s="103">
        <f t="shared" si="104"/>
        <v>8.3211298101986651E-3</v>
      </c>
      <c r="AY126" s="103">
        <f t="shared" si="104"/>
        <v>6.1255920896433579E-3</v>
      </c>
      <c r="AZ126" s="103">
        <f t="shared" si="104"/>
        <v>8.6709303140063455E-3</v>
      </c>
      <c r="BA126" s="103">
        <f t="shared" si="104"/>
        <v>1.0876654736267298E-2</v>
      </c>
      <c r="BB126" s="103">
        <f t="shared" si="104"/>
        <v>7.9326687481763077E-3</v>
      </c>
      <c r="BC126" s="103">
        <f t="shared" si="104"/>
        <v>7.4152562432065324E-3</v>
      </c>
    </row>
    <row r="127" spans="1:58" hidden="1" x14ac:dyDescent="0.35">
      <c r="C127" s="103">
        <f t="shared" ref="C127:AH127" si="105">IF(C35="s","s",C60)</f>
        <v>8.3958101441186428E-2</v>
      </c>
      <c r="D127" s="103">
        <f t="shared" si="105"/>
        <v>8.5292842703510258E-2</v>
      </c>
      <c r="E127" s="103">
        <f t="shared" si="105"/>
        <v>7.672449556001118E-2</v>
      </c>
      <c r="F127" s="103">
        <f t="shared" si="105"/>
        <v>7.6836697183792629E-2</v>
      </c>
      <c r="G127" s="103">
        <f t="shared" si="105"/>
        <v>7.243914859613744E-2</v>
      </c>
      <c r="H127" s="103">
        <f t="shared" si="105"/>
        <v>7.7262749272480988E-2</v>
      </c>
      <c r="I127" s="103">
        <f t="shared" si="105"/>
        <v>7.9505558986606578E-2</v>
      </c>
      <c r="J127" s="103">
        <f t="shared" si="105"/>
        <v>8.584562020260833E-2</v>
      </c>
      <c r="K127" s="103">
        <f t="shared" si="105"/>
        <v>9.4629141685894091E-2</v>
      </c>
      <c r="L127" s="103">
        <f t="shared" si="105"/>
        <v>8.6472525413419377E-2</v>
      </c>
      <c r="M127" s="103">
        <f t="shared" si="105"/>
        <v>8.6862229995431375E-2</v>
      </c>
      <c r="N127" s="103">
        <f t="shared" si="105"/>
        <v>9.323883542189064E-2</v>
      </c>
      <c r="O127" s="103">
        <f t="shared" si="105"/>
        <v>9.8132439211120095E-2</v>
      </c>
      <c r="P127" s="103">
        <f t="shared" si="105"/>
        <v>9.9189698480041374E-2</v>
      </c>
      <c r="Q127" s="103">
        <f t="shared" si="105"/>
        <v>9.9987620527048016E-2</v>
      </c>
      <c r="R127" s="103">
        <f t="shared" si="105"/>
        <v>0.10358685206528903</v>
      </c>
      <c r="S127" s="103">
        <f t="shared" si="105"/>
        <v>0.10407368651589431</v>
      </c>
      <c r="T127" s="103">
        <f t="shared" si="105"/>
        <v>0.10655582153651312</v>
      </c>
      <c r="U127" s="103">
        <f t="shared" si="105"/>
        <v>0.10932073338557077</v>
      </c>
      <c r="V127" s="103">
        <f t="shared" si="105"/>
        <v>9.616853495130559E-2</v>
      </c>
      <c r="W127" s="103">
        <f t="shared" si="105"/>
        <v>0.10130902741475799</v>
      </c>
      <c r="X127" s="103">
        <f t="shared" si="105"/>
        <v>0.10285525298837496</v>
      </c>
      <c r="Y127" s="103">
        <f t="shared" si="105"/>
        <v>0.11114429887480576</v>
      </c>
      <c r="Z127" s="103">
        <f t="shared" si="105"/>
        <v>0.11209387197495858</v>
      </c>
      <c r="AA127" s="103">
        <f t="shared" si="105"/>
        <v>0.101401147449465</v>
      </c>
      <c r="AB127" s="103">
        <f t="shared" si="105"/>
        <v>0.10746066622874534</v>
      </c>
      <c r="AC127" s="103">
        <f t="shared" si="105"/>
        <v>0.10414390636568217</v>
      </c>
      <c r="AD127" s="103">
        <f t="shared" si="105"/>
        <v>0.10133987572241875</v>
      </c>
      <c r="AE127" s="103">
        <f t="shared" si="105"/>
        <v>0.10424214189008026</v>
      </c>
      <c r="AF127" s="103">
        <f t="shared" si="105"/>
        <v>9.6434755808135181E-2</v>
      </c>
      <c r="AG127" s="103">
        <f t="shared" si="105"/>
        <v>9.0114461989975178E-2</v>
      </c>
      <c r="AH127" s="103">
        <f t="shared" si="105"/>
        <v>8.5317793623553698E-2</v>
      </c>
      <c r="AI127" s="103">
        <f t="shared" ref="AI127:BC127" si="106">IF(AI35="s","s",AI60)</f>
        <v>9.5539825973446929E-2</v>
      </c>
      <c r="AJ127" s="103">
        <f t="shared" si="106"/>
        <v>9.1444895386844638E-2</v>
      </c>
      <c r="AK127" s="103">
        <f t="shared" si="106"/>
        <v>8.7503795531992057E-2</v>
      </c>
      <c r="AL127" s="103">
        <f t="shared" si="106"/>
        <v>9.1437857666808856E-2</v>
      </c>
      <c r="AM127" s="103">
        <f t="shared" si="106"/>
        <v>8.4502134595186823E-2</v>
      </c>
      <c r="AN127" s="103">
        <f t="shared" si="106"/>
        <v>8.9245032770683491E-2</v>
      </c>
      <c r="AO127" s="103">
        <f t="shared" si="106"/>
        <v>9.5727042617339719E-2</v>
      </c>
      <c r="AP127" s="103">
        <f t="shared" si="106"/>
        <v>8.4891486183686665E-2</v>
      </c>
      <c r="AQ127" s="103">
        <f t="shared" si="106"/>
        <v>8.0475575365337212E-2</v>
      </c>
      <c r="AR127" s="103">
        <f t="shared" si="106"/>
        <v>8.1472223952934422E-2</v>
      </c>
      <c r="AS127" s="103">
        <f t="shared" si="106"/>
        <v>8.2913373152670583E-2</v>
      </c>
      <c r="AT127" s="103">
        <f t="shared" si="106"/>
        <v>8.3623002713016009E-2</v>
      </c>
      <c r="AU127" s="103">
        <f t="shared" si="106"/>
        <v>9.6194732419314283E-2</v>
      </c>
      <c r="AV127" s="103">
        <f t="shared" si="106"/>
        <v>0.10210572620591796</v>
      </c>
      <c r="AW127" s="103">
        <f t="shared" si="106"/>
        <v>9.6515178416999914E-2</v>
      </c>
      <c r="AX127" s="103">
        <f t="shared" si="106"/>
        <v>0.10232091511872388</v>
      </c>
      <c r="AY127" s="103">
        <f t="shared" si="106"/>
        <v>0.10099967230094348</v>
      </c>
      <c r="AZ127" s="103">
        <f t="shared" si="106"/>
        <v>9.6016475255680453E-2</v>
      </c>
      <c r="BA127" s="103">
        <f t="shared" si="106"/>
        <v>9.4718036948850823E-2</v>
      </c>
      <c r="BB127" s="103">
        <f t="shared" si="106"/>
        <v>9.1255487789790854E-2</v>
      </c>
      <c r="BC127" s="103">
        <f t="shared" si="106"/>
        <v>9.3911554126934985E-2</v>
      </c>
    </row>
    <row r="128" spans="1:58" hidden="1" x14ac:dyDescent="0.35">
      <c r="C128" s="103">
        <f t="shared" ref="C128:AH128" si="107">IF(C36="s","s",C61)</f>
        <v>5.2038036679575947E-2</v>
      </c>
      <c r="D128" s="103">
        <f t="shared" si="107"/>
        <v>5.129473784165816E-2</v>
      </c>
      <c r="E128" s="103">
        <f t="shared" si="107"/>
        <v>4.5481798712634539E-2</v>
      </c>
      <c r="F128" s="103">
        <f t="shared" si="107"/>
        <v>5.3567603689792999E-2</v>
      </c>
      <c r="G128" s="103">
        <f t="shared" si="107"/>
        <v>4.8480934731838524E-2</v>
      </c>
      <c r="H128" s="103">
        <f t="shared" si="107"/>
        <v>4.5873197239791684E-2</v>
      </c>
      <c r="I128" s="103">
        <f t="shared" si="107"/>
        <v>4.6756415906660742E-2</v>
      </c>
      <c r="J128" s="103">
        <f t="shared" si="107"/>
        <v>4.5246396669498951E-2</v>
      </c>
      <c r="K128" s="103">
        <f t="shared" si="107"/>
        <v>4.4210886454737669E-2</v>
      </c>
      <c r="L128" s="103">
        <f t="shared" si="107"/>
        <v>4.8918668372033486E-2</v>
      </c>
      <c r="M128" s="103">
        <f t="shared" si="107"/>
        <v>5.0029053745732452E-2</v>
      </c>
      <c r="N128" s="103">
        <f t="shared" si="107"/>
        <v>4.6992956874577795E-2</v>
      </c>
      <c r="O128" s="103">
        <f t="shared" si="107"/>
        <v>4.8609762017859388E-2</v>
      </c>
      <c r="P128" s="103">
        <f t="shared" si="107"/>
        <v>4.4845422161773271E-2</v>
      </c>
      <c r="Q128" s="103">
        <f t="shared" si="107"/>
        <v>4.0961661713507423E-2</v>
      </c>
      <c r="R128" s="103">
        <f t="shared" si="107"/>
        <v>4.0856209807020219E-2</v>
      </c>
      <c r="S128" s="103">
        <f t="shared" si="107"/>
        <v>3.9602282326676216E-2</v>
      </c>
      <c r="T128" s="103">
        <f t="shared" si="107"/>
        <v>3.5707649127573689E-2</v>
      </c>
      <c r="U128" s="103">
        <f t="shared" si="107"/>
        <v>3.9250831650681724E-2</v>
      </c>
      <c r="V128" s="103">
        <f t="shared" si="107"/>
        <v>3.7878448923445669E-2</v>
      </c>
      <c r="W128" s="103">
        <f t="shared" si="107"/>
        <v>3.4411802279342561E-2</v>
      </c>
      <c r="X128" s="103">
        <f t="shared" si="107"/>
        <v>3.6834848654187041E-2</v>
      </c>
      <c r="Y128" s="103">
        <f t="shared" si="107"/>
        <v>4.0470518149363859E-2</v>
      </c>
      <c r="Z128" s="103">
        <f t="shared" si="107"/>
        <v>5.1422731990897287E-2</v>
      </c>
      <c r="AA128" s="103">
        <f t="shared" si="107"/>
        <v>5.1012452998913667E-2</v>
      </c>
      <c r="AB128" s="103">
        <f t="shared" si="107"/>
        <v>5.1792771101414739E-2</v>
      </c>
      <c r="AC128" s="103">
        <f t="shared" si="107"/>
        <v>5.239690935649529E-2</v>
      </c>
      <c r="AD128" s="103">
        <f t="shared" si="107"/>
        <v>4.993503405705936E-2</v>
      </c>
      <c r="AE128" s="103">
        <f t="shared" si="107"/>
        <v>5.0573592239544038E-2</v>
      </c>
      <c r="AF128" s="103">
        <f t="shared" si="107"/>
        <v>5.1050773514675886E-2</v>
      </c>
      <c r="AG128" s="103">
        <f t="shared" si="107"/>
        <v>6.0817189184448582E-2</v>
      </c>
      <c r="AH128" s="103">
        <f t="shared" si="107"/>
        <v>5.7758123902520962E-2</v>
      </c>
      <c r="AI128" s="103">
        <f t="shared" ref="AI128:BC128" si="108">IF(AI36="s","s",AI61)</f>
        <v>5.9979394218524593E-2</v>
      </c>
      <c r="AJ128" s="103">
        <f t="shared" si="108"/>
        <v>5.4268093318790796E-2</v>
      </c>
      <c r="AK128" s="103">
        <f t="shared" si="108"/>
        <v>5.429257136946674E-2</v>
      </c>
      <c r="AL128" s="103">
        <f t="shared" si="108"/>
        <v>5.4260825534919011E-2</v>
      </c>
      <c r="AM128" s="103">
        <f t="shared" si="108"/>
        <v>3.8446374738767913E-2</v>
      </c>
      <c r="AN128" s="103">
        <f t="shared" si="108"/>
        <v>4.6292834071794499E-2</v>
      </c>
      <c r="AO128" s="103">
        <f t="shared" si="108"/>
        <v>4.7662855092729717E-2</v>
      </c>
      <c r="AP128" s="103">
        <f t="shared" si="108"/>
        <v>4.47632433639433E-2</v>
      </c>
      <c r="AQ128" s="103">
        <f t="shared" si="108"/>
        <v>4.7653033906055277E-2</v>
      </c>
      <c r="AR128" s="103">
        <f t="shared" si="108"/>
        <v>4.3504003889751709E-2</v>
      </c>
      <c r="AS128" s="103">
        <f t="shared" si="108"/>
        <v>4.6830844272830241E-2</v>
      </c>
      <c r="AT128" s="103">
        <f t="shared" si="108"/>
        <v>4.8592430797697241E-2</v>
      </c>
      <c r="AU128" s="103">
        <f t="shared" si="108"/>
        <v>4.9395882169810341E-2</v>
      </c>
      <c r="AV128" s="103">
        <f t="shared" si="108"/>
        <v>4.621244516236727E-2</v>
      </c>
      <c r="AW128" s="103">
        <f t="shared" si="108"/>
        <v>4.7244585351600289E-2</v>
      </c>
      <c r="AX128" s="103">
        <f t="shared" si="108"/>
        <v>4.9168204718893584E-2</v>
      </c>
      <c r="AY128" s="103">
        <f t="shared" si="108"/>
        <v>4.8090217676404458E-2</v>
      </c>
      <c r="AZ128" s="103">
        <f t="shared" si="108"/>
        <v>4.9723929540717367E-2</v>
      </c>
      <c r="BA128" s="103">
        <f t="shared" si="108"/>
        <v>4.624122853904726E-2</v>
      </c>
      <c r="BB128" s="103">
        <f t="shared" si="108"/>
        <v>4.4005148911634692E-2</v>
      </c>
      <c r="BC128" s="103">
        <f t="shared" si="108"/>
        <v>4.1592178604845431E-2</v>
      </c>
    </row>
    <row r="129" spans="3:55" hidden="1" x14ac:dyDescent="0.35">
      <c r="C129" s="103">
        <f t="shared" ref="C129:AH129" si="109">IF(C37="s","s",C62)</f>
        <v>7.9230936276390482E-2</v>
      </c>
      <c r="D129" s="103">
        <f t="shared" si="109"/>
        <v>8.0349328844395815E-2</v>
      </c>
      <c r="E129" s="103">
        <f t="shared" si="109"/>
        <v>6.6666813147835985E-2</v>
      </c>
      <c r="F129" s="103">
        <f t="shared" si="109"/>
        <v>6.3304810091075692E-2</v>
      </c>
      <c r="G129" s="103">
        <f t="shared" si="109"/>
        <v>6.2190229124979395E-2</v>
      </c>
      <c r="H129" s="103">
        <f t="shared" si="109"/>
        <v>6.2275409050167811E-2</v>
      </c>
      <c r="I129" s="103">
        <f t="shared" si="109"/>
        <v>5.9848751002536511E-2</v>
      </c>
      <c r="J129" s="103">
        <f t="shared" si="109"/>
        <v>5.7868002375665577E-2</v>
      </c>
      <c r="K129" s="103">
        <f t="shared" si="109"/>
        <v>6.0073445264451956E-2</v>
      </c>
      <c r="L129" s="103">
        <f t="shared" si="109"/>
        <v>5.9326045429387263E-2</v>
      </c>
      <c r="M129" s="103">
        <f t="shared" si="109"/>
        <v>5.8156633225201287E-2</v>
      </c>
      <c r="N129" s="103">
        <f t="shared" si="109"/>
        <v>5.6915508228957419E-2</v>
      </c>
      <c r="O129" s="103">
        <f t="shared" si="109"/>
        <v>5.6751128853095474E-2</v>
      </c>
      <c r="P129" s="103">
        <f t="shared" si="109"/>
        <v>5.655726922904613E-2</v>
      </c>
      <c r="Q129" s="103">
        <f t="shared" si="109"/>
        <v>5.5938510844426297E-2</v>
      </c>
      <c r="R129" s="103">
        <f t="shared" si="109"/>
        <v>5.5214754322024988E-2</v>
      </c>
      <c r="S129" s="103">
        <f t="shared" si="109"/>
        <v>5.6509679823001119E-2</v>
      </c>
      <c r="T129" s="103">
        <f t="shared" si="109"/>
        <v>5.433574349806488E-2</v>
      </c>
      <c r="U129" s="103">
        <f t="shared" si="109"/>
        <v>5.652696507597705E-2</v>
      </c>
      <c r="V129" s="103">
        <f t="shared" si="109"/>
        <v>5.7804973929297919E-2</v>
      </c>
      <c r="W129" s="103">
        <f t="shared" si="109"/>
        <v>5.7558349947255914E-2</v>
      </c>
      <c r="X129" s="103">
        <f t="shared" si="109"/>
        <v>5.7604103688685404E-2</v>
      </c>
      <c r="Y129" s="103">
        <f t="shared" si="109"/>
        <v>5.7547415062272129E-2</v>
      </c>
      <c r="Z129" s="103">
        <f t="shared" si="109"/>
        <v>6.1134826064378367E-2</v>
      </c>
      <c r="AA129" s="103">
        <f t="shared" si="109"/>
        <v>6.2638532677917802E-2</v>
      </c>
      <c r="AB129" s="103">
        <f t="shared" si="109"/>
        <v>6.5321802413947402E-2</v>
      </c>
      <c r="AC129" s="103">
        <f t="shared" si="109"/>
        <v>7.0063639253216056E-2</v>
      </c>
      <c r="AD129" s="103">
        <f t="shared" si="109"/>
        <v>6.4694650984538832E-2</v>
      </c>
      <c r="AE129" s="103">
        <f t="shared" si="109"/>
        <v>6.8085335319288967E-2</v>
      </c>
      <c r="AF129" s="103">
        <f t="shared" si="109"/>
        <v>6.4775202992081754E-2</v>
      </c>
      <c r="AG129" s="103">
        <f t="shared" si="109"/>
        <v>6.683925786946382E-2</v>
      </c>
      <c r="AH129" s="103">
        <f t="shared" si="109"/>
        <v>6.078569545768657E-2</v>
      </c>
      <c r="AI129" s="103">
        <f t="shared" ref="AI129:BC129" si="110">IF(AI37="s","s",AI62)</f>
        <v>6.0957375543151664E-2</v>
      </c>
      <c r="AJ129" s="103">
        <f t="shared" si="110"/>
        <v>5.8881610997684707E-2</v>
      </c>
      <c r="AK129" s="103">
        <f t="shared" si="110"/>
        <v>5.6698092047856787E-2</v>
      </c>
      <c r="AL129" s="103">
        <f t="shared" si="110"/>
        <v>6.1221679239800618E-2</v>
      </c>
      <c r="AM129" s="103">
        <f t="shared" si="110"/>
        <v>4.351937030774445E-2</v>
      </c>
      <c r="AN129" s="103">
        <f t="shared" si="110"/>
        <v>4.822925574631938E-2</v>
      </c>
      <c r="AO129" s="103">
        <f t="shared" si="110"/>
        <v>5.8002169226887605E-2</v>
      </c>
      <c r="AP129" s="103">
        <f t="shared" si="110"/>
        <v>5.7313700712254841E-2</v>
      </c>
      <c r="AQ129" s="103">
        <f t="shared" si="110"/>
        <v>5.694709071035356E-2</v>
      </c>
      <c r="AR129" s="103">
        <f t="shared" si="110"/>
        <v>4.9891602461737364E-2</v>
      </c>
      <c r="AS129" s="103">
        <f t="shared" si="110"/>
        <v>4.9212940925209621E-2</v>
      </c>
      <c r="AT129" s="103">
        <f t="shared" si="110"/>
        <v>5.1971339340632909E-2</v>
      </c>
      <c r="AU129" s="103">
        <f t="shared" si="110"/>
        <v>5.1598689236357874E-2</v>
      </c>
      <c r="AV129" s="103">
        <f t="shared" si="110"/>
        <v>4.8041004494828621E-2</v>
      </c>
      <c r="AW129" s="103">
        <f t="shared" si="110"/>
        <v>5.1520072351612579E-2</v>
      </c>
      <c r="AX129" s="103">
        <f t="shared" si="110"/>
        <v>4.7735515935995738E-2</v>
      </c>
      <c r="AY129" s="103">
        <f t="shared" si="110"/>
        <v>4.9445219931523565E-2</v>
      </c>
      <c r="AZ129" s="103">
        <f t="shared" si="110"/>
        <v>4.4967343445627105E-2</v>
      </c>
      <c r="BA129" s="103">
        <f t="shared" si="110"/>
        <v>4.1618245389292985E-2</v>
      </c>
      <c r="BB129" s="103">
        <f t="shared" si="110"/>
        <v>4.191001553347512E-2</v>
      </c>
      <c r="BC129" s="103">
        <f t="shared" si="110"/>
        <v>4.1862595744169791E-2</v>
      </c>
    </row>
    <row r="130" spans="3:55" hidden="1" x14ac:dyDescent="0.35">
      <c r="C130" s="103">
        <f t="shared" ref="C130:AH130" si="111">IF(C38="s","s",C63)</f>
        <v>8.1386171425218493E-2</v>
      </c>
      <c r="D130" s="103">
        <f t="shared" si="111"/>
        <v>9.5716851446110585E-2</v>
      </c>
      <c r="E130" s="103">
        <f t="shared" si="111"/>
        <v>0.12670283514066821</v>
      </c>
      <c r="F130" s="103">
        <f t="shared" si="111"/>
        <v>0.1134577985048489</v>
      </c>
      <c r="G130" s="103">
        <f t="shared" si="111"/>
        <v>0.11920233706481531</v>
      </c>
      <c r="H130" s="103">
        <f t="shared" si="111"/>
        <v>9.9730966143895858E-2</v>
      </c>
      <c r="I130" s="103">
        <f t="shared" si="111"/>
        <v>8.7513898529115411E-2</v>
      </c>
      <c r="J130" s="103">
        <f t="shared" si="111"/>
        <v>7.4235740513249618E-2</v>
      </c>
      <c r="K130" s="103">
        <f t="shared" si="111"/>
        <v>9.9700842661689423E-2</v>
      </c>
      <c r="L130" s="103">
        <f t="shared" si="111"/>
        <v>0.13142104320603207</v>
      </c>
      <c r="M130" s="103">
        <f t="shared" si="111"/>
        <v>0.15009054303819216</v>
      </c>
      <c r="N130" s="103">
        <f t="shared" si="111"/>
        <v>0.13631204613161899</v>
      </c>
      <c r="O130" s="103">
        <f t="shared" si="111"/>
        <v>0.16986020413769237</v>
      </c>
      <c r="P130" s="103">
        <f t="shared" si="111"/>
        <v>0.15201609650824993</v>
      </c>
      <c r="Q130" s="103">
        <f t="shared" si="111"/>
        <v>0.15504132166842705</v>
      </c>
      <c r="R130" s="103">
        <f t="shared" si="111"/>
        <v>0.15207537795510989</v>
      </c>
      <c r="S130" s="103">
        <f t="shared" si="111"/>
        <v>0.1424071107745038</v>
      </c>
      <c r="T130" s="103">
        <f t="shared" si="111"/>
        <v>0.14085002144355049</v>
      </c>
      <c r="U130" s="103">
        <f t="shared" si="111"/>
        <v>0.13768143015468337</v>
      </c>
      <c r="V130" s="103">
        <f t="shared" si="111"/>
        <v>6.9979030220165286E-2</v>
      </c>
      <c r="W130" s="103">
        <f t="shared" si="111"/>
        <v>6.2209818935049579E-2</v>
      </c>
      <c r="X130" s="103">
        <f t="shared" si="111"/>
        <v>7.1676207313037379E-2</v>
      </c>
      <c r="Y130" s="103">
        <f t="shared" si="111"/>
        <v>6.9317309659684273E-2</v>
      </c>
      <c r="Z130" s="103">
        <f t="shared" si="111"/>
        <v>9.0610955926809997E-2</v>
      </c>
      <c r="AA130" s="103">
        <f t="shared" si="111"/>
        <v>0.10758294583640535</v>
      </c>
      <c r="AB130" s="103">
        <f t="shared" si="111"/>
        <v>0.12560545026067066</v>
      </c>
      <c r="AC130" s="103">
        <f t="shared" si="111"/>
        <v>0.1323074781533804</v>
      </c>
      <c r="AD130" s="103">
        <f t="shared" si="111"/>
        <v>0.13232048775159597</v>
      </c>
      <c r="AE130" s="103">
        <f t="shared" si="111"/>
        <v>0.12166221673934469</v>
      </c>
      <c r="AF130" s="103">
        <f t="shared" si="111"/>
        <v>0.12985757603912415</v>
      </c>
      <c r="AG130" s="103">
        <f t="shared" si="111"/>
        <v>0.13380693863040102</v>
      </c>
      <c r="AH130" s="103">
        <f t="shared" si="111"/>
        <v>0.12275270519897788</v>
      </c>
      <c r="AI130" s="103">
        <f t="shared" ref="AI130:BC130" si="112">IF(AI38="s","s",AI63)</f>
        <v>0.14365112441364311</v>
      </c>
      <c r="AJ130" s="103">
        <f t="shared" si="112"/>
        <v>0.13770259449762237</v>
      </c>
      <c r="AK130" s="103">
        <f t="shared" si="112"/>
        <v>0.13706959211059866</v>
      </c>
      <c r="AL130" s="103">
        <f t="shared" si="112"/>
        <v>0.16045234668002253</v>
      </c>
      <c r="AM130" s="103">
        <f t="shared" si="112"/>
        <v>9.4313902989413542E-2</v>
      </c>
      <c r="AN130" s="103">
        <f t="shared" si="112"/>
        <v>7.3280903518387869E-2</v>
      </c>
      <c r="AO130" s="103">
        <f t="shared" si="112"/>
        <v>0.1428288147728993</v>
      </c>
      <c r="AP130" s="103">
        <f t="shared" si="112"/>
        <v>0.1698259105215755</v>
      </c>
      <c r="AQ130" s="103">
        <f t="shared" si="112"/>
        <v>0.16222373884848168</v>
      </c>
      <c r="AR130" s="103">
        <f t="shared" si="112"/>
        <v>0.14012108155559455</v>
      </c>
      <c r="AS130" s="103">
        <f t="shared" si="112"/>
        <v>0.11995431618677897</v>
      </c>
      <c r="AT130" s="103">
        <f t="shared" si="112"/>
        <v>0.11981507232533763</v>
      </c>
      <c r="AU130" s="103">
        <f t="shared" si="112"/>
        <v>0.13908407077355883</v>
      </c>
      <c r="AV130" s="103">
        <f t="shared" si="112"/>
        <v>0.15266162323264792</v>
      </c>
      <c r="AW130" s="103">
        <f t="shared" si="112"/>
        <v>0.16789239979127538</v>
      </c>
      <c r="AX130" s="103">
        <f t="shared" si="112"/>
        <v>0.16464650445140527</v>
      </c>
      <c r="AY130" s="103">
        <f t="shared" si="112"/>
        <v>0.16657155192182335</v>
      </c>
      <c r="AZ130" s="103">
        <f t="shared" si="112"/>
        <v>0.17257702191225852</v>
      </c>
      <c r="BA130" s="103">
        <f t="shared" si="112"/>
        <v>0.16538446242477828</v>
      </c>
      <c r="BB130" s="103">
        <f t="shared" si="112"/>
        <v>0.15980161485880043</v>
      </c>
      <c r="BC130" s="103">
        <f t="shared" si="112"/>
        <v>0.15223537243750576</v>
      </c>
    </row>
    <row r="131" spans="3:55" hidden="1" x14ac:dyDescent="0.35">
      <c r="C131" s="103">
        <f t="shared" ref="C131:AH131" si="113">IF(C39="s","s",C64)</f>
        <v>7.7663155105825332E-2</v>
      </c>
      <c r="D131" s="103">
        <f t="shared" si="113"/>
        <v>7.7140701088332167E-2</v>
      </c>
      <c r="E131" s="103">
        <f t="shared" si="113"/>
        <v>7.5543450825636432E-2</v>
      </c>
      <c r="F131" s="103">
        <f t="shared" si="113"/>
        <v>7.2889582723211305E-2</v>
      </c>
      <c r="G131" s="103">
        <f t="shared" si="113"/>
        <v>7.274024129263218E-2</v>
      </c>
      <c r="H131" s="103">
        <f t="shared" si="113"/>
        <v>6.8898824068286735E-2</v>
      </c>
      <c r="I131" s="103">
        <f t="shared" si="113"/>
        <v>6.7498450661503923E-2</v>
      </c>
      <c r="J131" s="103">
        <f t="shared" si="113"/>
        <v>6.373269840631933E-2</v>
      </c>
      <c r="K131" s="103">
        <f t="shared" si="113"/>
        <v>6.642947783492327E-2</v>
      </c>
      <c r="L131" s="103">
        <f t="shared" si="113"/>
        <v>6.6086339880423936E-2</v>
      </c>
      <c r="M131" s="103">
        <f t="shared" si="113"/>
        <v>6.9824951954776546E-2</v>
      </c>
      <c r="N131" s="103">
        <f t="shared" si="113"/>
        <v>7.2786279943242618E-2</v>
      </c>
      <c r="O131" s="103">
        <f t="shared" si="113"/>
        <v>7.36211590758276E-2</v>
      </c>
      <c r="P131" s="103">
        <f t="shared" si="113"/>
        <v>7.1818526120301304E-2</v>
      </c>
      <c r="Q131" s="103">
        <f t="shared" si="113"/>
        <v>6.898100737040487E-2</v>
      </c>
      <c r="R131" s="103">
        <f t="shared" si="113"/>
        <v>7.0160616581755847E-2</v>
      </c>
      <c r="S131" s="103">
        <f t="shared" si="113"/>
        <v>6.9761231926407166E-2</v>
      </c>
      <c r="T131" s="103">
        <f t="shared" si="113"/>
        <v>6.9311707070697989E-2</v>
      </c>
      <c r="U131" s="103">
        <f t="shared" si="113"/>
        <v>7.7837102360843971E-2</v>
      </c>
      <c r="V131" s="103">
        <f t="shared" si="113"/>
        <v>7.9404435009602356E-2</v>
      </c>
      <c r="W131" s="103">
        <f t="shared" si="113"/>
        <v>7.5739339179439619E-2</v>
      </c>
      <c r="X131" s="103">
        <f t="shared" si="113"/>
        <v>7.930080922566321E-2</v>
      </c>
      <c r="Y131" s="103">
        <f t="shared" si="113"/>
        <v>8.3883908225915543E-2</v>
      </c>
      <c r="Z131" s="103">
        <f t="shared" si="113"/>
        <v>8.5136643438299089E-2</v>
      </c>
      <c r="AA131" s="103">
        <f t="shared" si="113"/>
        <v>9.1991229710651379E-2</v>
      </c>
      <c r="AB131" s="103">
        <f t="shared" si="113"/>
        <v>9.3585053102202623E-2</v>
      </c>
      <c r="AC131" s="103">
        <f t="shared" si="113"/>
        <v>9.5948794084163791E-2</v>
      </c>
      <c r="AD131" s="103">
        <f t="shared" si="113"/>
        <v>9.4971999151667083E-2</v>
      </c>
      <c r="AE131" s="103">
        <f t="shared" si="113"/>
        <v>9.7905374708227508E-2</v>
      </c>
      <c r="AF131" s="103">
        <f t="shared" si="113"/>
        <v>9.3214396981891587E-2</v>
      </c>
      <c r="AG131" s="103">
        <f t="shared" si="113"/>
        <v>8.9805482587183669E-2</v>
      </c>
      <c r="AH131" s="103">
        <f t="shared" si="113"/>
        <v>8.639581138520952E-2</v>
      </c>
      <c r="AI131" s="103">
        <f t="shared" ref="AI131:BC131" si="114">IF(AI39="s","s",AI64)</f>
        <v>9.2157461813033012E-2</v>
      </c>
      <c r="AJ131" s="103">
        <f t="shared" si="114"/>
        <v>8.9326391464251295E-2</v>
      </c>
      <c r="AK131" s="103">
        <f t="shared" si="114"/>
        <v>8.591627765330026E-2</v>
      </c>
      <c r="AL131" s="103">
        <f t="shared" si="114"/>
        <v>8.4238051337872905E-2</v>
      </c>
      <c r="AM131" s="103">
        <f t="shared" si="114"/>
        <v>5.3608410156581569E-2</v>
      </c>
      <c r="AN131" s="103">
        <f t="shared" si="114"/>
        <v>5.9811791500122974E-2</v>
      </c>
      <c r="AO131" s="103">
        <f t="shared" si="114"/>
        <v>7.5652175702732735E-2</v>
      </c>
      <c r="AP131" s="103">
        <f t="shared" si="114"/>
        <v>8.0295804306241086E-2</v>
      </c>
      <c r="AQ131" s="103">
        <f t="shared" si="114"/>
        <v>8.3277573716215525E-2</v>
      </c>
      <c r="AR131" s="103">
        <f t="shared" si="114"/>
        <v>8.5163255351983908E-2</v>
      </c>
      <c r="AS131" s="103">
        <f t="shared" si="114"/>
        <v>8.593030553284764E-2</v>
      </c>
      <c r="AT131" s="103">
        <f t="shared" si="114"/>
        <v>8.9867607685382933E-2</v>
      </c>
      <c r="AU131" s="103">
        <f t="shared" si="114"/>
        <v>8.9094767873239125E-2</v>
      </c>
      <c r="AV131" s="103">
        <f t="shared" si="114"/>
        <v>8.3139517037254501E-2</v>
      </c>
      <c r="AW131" s="103">
        <f t="shared" si="114"/>
        <v>8.34081791643521E-2</v>
      </c>
      <c r="AX131" s="103">
        <f t="shared" si="114"/>
        <v>8.2322986898861431E-2</v>
      </c>
      <c r="AY131" s="103">
        <f t="shared" si="114"/>
        <v>8.0583336006632283E-2</v>
      </c>
      <c r="AZ131" s="103">
        <f t="shared" si="114"/>
        <v>7.7042511773159739E-2</v>
      </c>
      <c r="BA131" s="103">
        <f t="shared" si="114"/>
        <v>7.5600974975794127E-2</v>
      </c>
      <c r="BB131" s="103">
        <f t="shared" si="114"/>
        <v>7.4451509163530938E-2</v>
      </c>
      <c r="BC131" s="103">
        <f t="shared" si="114"/>
        <v>7.3297082450717491E-2</v>
      </c>
    </row>
    <row r="132" spans="3:55" hidden="1" x14ac:dyDescent="0.35">
      <c r="C132" s="103">
        <f t="shared" ref="C132:AH132" si="115">IF(C40="s","s",C65)</f>
        <v>7.6378466819154861E-2</v>
      </c>
      <c r="D132" s="103">
        <f t="shared" si="115"/>
        <v>7.6748880239383407E-2</v>
      </c>
      <c r="E132" s="103">
        <f t="shared" si="115"/>
        <v>7.0414217376198088E-2</v>
      </c>
      <c r="F132" s="103">
        <f t="shared" si="115"/>
        <v>6.8561578078087493E-2</v>
      </c>
      <c r="G132" s="103">
        <f t="shared" si="115"/>
        <v>6.7285704928305823E-2</v>
      </c>
      <c r="H132" s="103">
        <f t="shared" si="115"/>
        <v>6.544886383062952E-2</v>
      </c>
      <c r="I132" s="103">
        <f t="shared" si="115"/>
        <v>6.4067731318372817E-2</v>
      </c>
      <c r="J132" s="103">
        <f t="shared" si="115"/>
        <v>6.1860230881208553E-2</v>
      </c>
      <c r="K132" s="103">
        <f t="shared" si="115"/>
        <v>6.4841700055529763E-2</v>
      </c>
      <c r="L132" s="103">
        <f t="shared" si="115"/>
        <v>6.4654008195909898E-2</v>
      </c>
      <c r="M132" s="103">
        <f t="shared" si="115"/>
        <v>6.6336273345517019E-2</v>
      </c>
      <c r="N132" s="103">
        <f t="shared" si="115"/>
        <v>6.7298845279311528E-2</v>
      </c>
      <c r="O132" s="103">
        <f t="shared" si="115"/>
        <v>6.8778171359734838E-2</v>
      </c>
      <c r="P132" s="103">
        <f t="shared" si="115"/>
        <v>6.7353454127803983E-2</v>
      </c>
      <c r="Q132" s="103">
        <f t="shared" si="115"/>
        <v>6.5510603729218325E-2</v>
      </c>
      <c r="R132" s="103">
        <f t="shared" si="115"/>
        <v>6.6119352038608664E-2</v>
      </c>
      <c r="S132" s="103">
        <f t="shared" si="115"/>
        <v>6.6045996123455283E-2</v>
      </c>
      <c r="T132" s="103">
        <f t="shared" si="115"/>
        <v>6.4925210615921311E-2</v>
      </c>
      <c r="U132" s="103">
        <f t="shared" si="115"/>
        <v>7.024819953454009E-2</v>
      </c>
      <c r="V132" s="103">
        <f t="shared" si="115"/>
        <v>6.9144353885301449E-2</v>
      </c>
      <c r="W132" s="103">
        <f t="shared" si="115"/>
        <v>6.7422979761391291E-2</v>
      </c>
      <c r="X132" s="103">
        <f t="shared" si="115"/>
        <v>6.9656146204857591E-2</v>
      </c>
      <c r="Y132" s="103">
        <f t="shared" si="115"/>
        <v>7.2859840921569358E-2</v>
      </c>
      <c r="Z132" s="103">
        <f t="shared" si="115"/>
        <v>7.6145060974070367E-2</v>
      </c>
      <c r="AA132" s="103">
        <f t="shared" si="115"/>
        <v>7.8976125598421876E-2</v>
      </c>
      <c r="AB132" s="103">
        <f t="shared" si="115"/>
        <v>8.1507642188395249E-2</v>
      </c>
      <c r="AC132" s="103">
        <f t="shared" si="115"/>
        <v>8.4080137227211554E-2</v>
      </c>
      <c r="AD132" s="103">
        <f t="shared" si="115"/>
        <v>8.1391478901539124E-2</v>
      </c>
      <c r="AE132" s="103">
        <f t="shared" si="115"/>
        <v>8.4137014931025975E-2</v>
      </c>
      <c r="AF132" s="103">
        <f t="shared" si="115"/>
        <v>8.0401660128666647E-2</v>
      </c>
      <c r="AG132" s="103">
        <f t="shared" si="115"/>
        <v>7.9973943353063556E-2</v>
      </c>
      <c r="AH132" s="103">
        <f t="shared" si="115"/>
        <v>7.5476074286051173E-2</v>
      </c>
      <c r="AI132" s="103">
        <f t="shared" ref="AI132:BC132" si="116">IF(AI40="s","s",AI65)</f>
        <v>7.9746786712448434E-2</v>
      </c>
      <c r="AJ132" s="103">
        <f t="shared" si="116"/>
        <v>7.6628987987444552E-2</v>
      </c>
      <c r="AK132" s="103">
        <f t="shared" si="116"/>
        <v>7.4031840133012561E-2</v>
      </c>
      <c r="AL132" s="103">
        <f t="shared" si="116"/>
        <v>7.5542120894757966E-2</v>
      </c>
      <c r="AM132" s="103">
        <f t="shared" si="116"/>
        <v>5.2226508227045679E-2</v>
      </c>
      <c r="AN132" s="103">
        <f t="shared" si="116"/>
        <v>5.751598581537478E-2</v>
      </c>
      <c r="AO132" s="103">
        <f t="shared" si="116"/>
        <v>7.0017844166159332E-2</v>
      </c>
      <c r="AP132" s="103">
        <f t="shared" si="116"/>
        <v>7.1093988103508407E-2</v>
      </c>
      <c r="AQ132" s="103">
        <f t="shared" si="116"/>
        <v>7.2115822625279311E-2</v>
      </c>
      <c r="AR132" s="103">
        <f t="shared" si="116"/>
        <v>6.9813470521239096E-2</v>
      </c>
      <c r="AS132" s="103">
        <f t="shared" si="116"/>
        <v>7.0038372848812661E-2</v>
      </c>
      <c r="AT132" s="103">
        <f t="shared" si="116"/>
        <v>7.299498519998697E-2</v>
      </c>
      <c r="AU132" s="103">
        <f t="shared" si="116"/>
        <v>7.4258242896482474E-2</v>
      </c>
      <c r="AV132" s="103">
        <f t="shared" si="116"/>
        <v>7.0863478089211063E-2</v>
      </c>
      <c r="AW132" s="103">
        <f t="shared" si="116"/>
        <v>7.1893580255546513E-2</v>
      </c>
      <c r="AX132" s="103">
        <f t="shared" si="116"/>
        <v>7.0723149165595023E-2</v>
      </c>
      <c r="AY132" s="103">
        <f t="shared" si="116"/>
        <v>7.0203616927653881E-2</v>
      </c>
      <c r="AZ132" s="103">
        <f t="shared" si="116"/>
        <v>6.6918949829298691E-2</v>
      </c>
      <c r="BA132" s="103">
        <f t="shared" si="116"/>
        <v>6.4502255766638039E-2</v>
      </c>
      <c r="BB132" s="103">
        <f t="shared" si="116"/>
        <v>6.3404801145581557E-2</v>
      </c>
      <c r="BC132" s="103">
        <f t="shared" si="116"/>
        <v>6.2749083397709585E-2</v>
      </c>
    </row>
    <row r="133" spans="3:55" hidden="1" x14ac:dyDescent="0.35">
      <c r="C133" s="103">
        <f t="shared" ref="C133:AH133" si="117">IF(C41="s","s",C66)</f>
        <v>8.2426036524194182E-2</v>
      </c>
      <c r="D133" s="103">
        <f t="shared" si="117"/>
        <v>7.9664720982938003E-2</v>
      </c>
      <c r="E133" s="103">
        <f t="shared" si="117"/>
        <v>7.7024398202862346E-2</v>
      </c>
      <c r="F133" s="103">
        <f t="shared" si="117"/>
        <v>7.719187035236541E-2</v>
      </c>
      <c r="G133" s="103">
        <f t="shared" si="117"/>
        <v>7.9584202341024271E-2</v>
      </c>
      <c r="H133" s="103">
        <f t="shared" si="117"/>
        <v>7.9821253843998782E-2</v>
      </c>
      <c r="I133" s="103">
        <f t="shared" si="117"/>
        <v>8.23308417311404E-2</v>
      </c>
      <c r="J133" s="103">
        <f t="shared" si="117"/>
        <v>6.5465750468237049E-2</v>
      </c>
      <c r="K133" s="103">
        <f t="shared" si="117"/>
        <v>8.1289118083306647E-2</v>
      </c>
      <c r="L133" s="103">
        <f t="shared" si="117"/>
        <v>8.670699408957025E-2</v>
      </c>
      <c r="M133" s="103">
        <f t="shared" si="117"/>
        <v>8.9306710553083216E-2</v>
      </c>
      <c r="N133" s="103">
        <f t="shared" si="117"/>
        <v>7.7158467588628224E-2</v>
      </c>
      <c r="O133" s="103">
        <f t="shared" si="117"/>
        <v>7.6051531427624983E-2</v>
      </c>
      <c r="P133" s="103">
        <f t="shared" si="117"/>
        <v>7.021497202001091E-2</v>
      </c>
      <c r="Q133" s="103">
        <f t="shared" si="117"/>
        <v>7.0015586605870803E-2</v>
      </c>
      <c r="R133" s="103">
        <f t="shared" si="117"/>
        <v>6.884281830543619E-2</v>
      </c>
      <c r="S133" s="103">
        <f t="shared" si="117"/>
        <v>6.7177141932440856E-2</v>
      </c>
      <c r="T133" s="103">
        <f t="shared" si="117"/>
        <v>6.6682947260428491E-2</v>
      </c>
      <c r="U133" s="103">
        <f t="shared" si="117"/>
        <v>8.2892548379712119E-2</v>
      </c>
      <c r="V133" s="103">
        <f t="shared" si="117"/>
        <v>7.9582108792643103E-2</v>
      </c>
      <c r="W133" s="103">
        <f t="shared" si="117"/>
        <v>7.5942995203886532E-2</v>
      </c>
      <c r="X133" s="103">
        <f t="shared" si="117"/>
        <v>8.5954842660639547E-2</v>
      </c>
      <c r="Y133" s="103">
        <f t="shared" si="117"/>
        <v>8.9097800480548175E-2</v>
      </c>
      <c r="Z133" s="103">
        <f t="shared" si="117"/>
        <v>9.0944773519622685E-2</v>
      </c>
      <c r="AA133" s="103">
        <f t="shared" si="117"/>
        <v>9.3344894113473159E-2</v>
      </c>
      <c r="AB133" s="103">
        <f t="shared" si="117"/>
        <v>9.1873101004421837E-2</v>
      </c>
      <c r="AC133" s="103">
        <f t="shared" si="117"/>
        <v>9.5782307355728125E-2</v>
      </c>
      <c r="AD133" s="103">
        <f t="shared" si="117"/>
        <v>0.1013230287728631</v>
      </c>
      <c r="AE133" s="103">
        <f t="shared" si="117"/>
        <v>0.10123490108251662</v>
      </c>
      <c r="AF133" s="103">
        <f t="shared" si="117"/>
        <v>9.5562520763606662E-2</v>
      </c>
      <c r="AG133" s="103">
        <f t="shared" si="117"/>
        <v>9.7854722664717786E-2</v>
      </c>
      <c r="AH133" s="103">
        <f t="shared" si="117"/>
        <v>9.1049236408080658E-2</v>
      </c>
      <c r="AI133" s="103">
        <f t="shared" ref="AI133:BC133" si="118">IF(AI41="s","s",AI66)</f>
        <v>0.101291153626305</v>
      </c>
      <c r="AJ133" s="103">
        <f t="shared" si="118"/>
        <v>0.10154153106665104</v>
      </c>
      <c r="AK133" s="103">
        <f t="shared" si="118"/>
        <v>0.10246996267979412</v>
      </c>
      <c r="AL133" s="103">
        <f t="shared" si="118"/>
        <v>9.5401397853484879E-2</v>
      </c>
      <c r="AM133" s="103">
        <f t="shared" si="118"/>
        <v>3.9927866168300255E-2</v>
      </c>
      <c r="AN133" s="103">
        <f t="shared" si="118"/>
        <v>8.1156800972870591E-2</v>
      </c>
      <c r="AO133" s="103">
        <f t="shared" si="118"/>
        <v>8.7123055176457298E-2</v>
      </c>
      <c r="AP133" s="103">
        <f t="shared" si="118"/>
        <v>8.7781901104453983E-2</v>
      </c>
      <c r="AQ133" s="103">
        <f t="shared" si="118"/>
        <v>8.8250907594389499E-2</v>
      </c>
      <c r="AR133" s="103">
        <f t="shared" si="118"/>
        <v>8.4086466266173179E-2</v>
      </c>
      <c r="AS133" s="103">
        <f t="shared" si="118"/>
        <v>8.3738685433838209E-2</v>
      </c>
      <c r="AT133" s="103">
        <f t="shared" si="118"/>
        <v>8.5949750275855941E-2</v>
      </c>
      <c r="AU133" s="103">
        <f t="shared" si="118"/>
        <v>8.9367063940834046E-2</v>
      </c>
      <c r="AV133" s="103">
        <f t="shared" si="118"/>
        <v>8.9620177140984927E-2</v>
      </c>
      <c r="AW133" s="103">
        <f t="shared" si="118"/>
        <v>9.5167287146162488E-2</v>
      </c>
      <c r="AX133" s="103">
        <f t="shared" si="118"/>
        <v>9.6596083772707078E-2</v>
      </c>
      <c r="AY133" s="103">
        <f t="shared" si="118"/>
        <v>0.10020775313057449</v>
      </c>
      <c r="AZ133" s="103">
        <f t="shared" si="118"/>
        <v>9.7093969982842671E-2</v>
      </c>
      <c r="BA133" s="103">
        <f t="shared" si="118"/>
        <v>9.7814885597315951E-2</v>
      </c>
      <c r="BB133" s="103">
        <f t="shared" si="118"/>
        <v>9.643200993027394E-2</v>
      </c>
      <c r="BC133" s="103">
        <f t="shared" si="118"/>
        <v>8.7608121638107883E-2</v>
      </c>
    </row>
    <row r="134" spans="3:55" hidden="1" x14ac:dyDescent="0.35">
      <c r="C134" s="103">
        <f t="shared" ref="C134:AH134" si="119">IF(C42="s","s",C67)</f>
        <v>8.2426036524194182E-2</v>
      </c>
      <c r="D134" s="103">
        <f t="shared" si="119"/>
        <v>7.9664720982938003E-2</v>
      </c>
      <c r="E134" s="103">
        <f t="shared" si="119"/>
        <v>7.7024398202862346E-2</v>
      </c>
      <c r="F134" s="103">
        <f t="shared" si="119"/>
        <v>7.719187035236541E-2</v>
      </c>
      <c r="G134" s="103">
        <f t="shared" si="119"/>
        <v>7.9584202341024271E-2</v>
      </c>
      <c r="H134" s="103">
        <f t="shared" si="119"/>
        <v>7.9821253843998782E-2</v>
      </c>
      <c r="I134" s="103">
        <f t="shared" si="119"/>
        <v>8.23308417311404E-2</v>
      </c>
      <c r="J134" s="103">
        <f t="shared" si="119"/>
        <v>6.5465750468237049E-2</v>
      </c>
      <c r="K134" s="103">
        <f t="shared" si="119"/>
        <v>8.1289118083306647E-2</v>
      </c>
      <c r="L134" s="103">
        <f t="shared" si="119"/>
        <v>8.670699408957025E-2</v>
      </c>
      <c r="M134" s="103">
        <f t="shared" si="119"/>
        <v>8.9306710553083216E-2</v>
      </c>
      <c r="N134" s="103">
        <f t="shared" si="119"/>
        <v>7.7158467588628224E-2</v>
      </c>
      <c r="O134" s="103">
        <f t="shared" si="119"/>
        <v>7.6051531427624983E-2</v>
      </c>
      <c r="P134" s="103">
        <f t="shared" si="119"/>
        <v>7.021497202001091E-2</v>
      </c>
      <c r="Q134" s="103">
        <f t="shared" si="119"/>
        <v>7.0015586605870803E-2</v>
      </c>
      <c r="R134" s="103">
        <f t="shared" si="119"/>
        <v>6.884281830543619E-2</v>
      </c>
      <c r="S134" s="103">
        <f t="shared" si="119"/>
        <v>6.7177141932440856E-2</v>
      </c>
      <c r="T134" s="103">
        <f t="shared" si="119"/>
        <v>6.6682947260428491E-2</v>
      </c>
      <c r="U134" s="103">
        <f t="shared" si="119"/>
        <v>8.2892548379712119E-2</v>
      </c>
      <c r="V134" s="103">
        <f t="shared" si="119"/>
        <v>7.9582108792643103E-2</v>
      </c>
      <c r="W134" s="103">
        <f t="shared" si="119"/>
        <v>7.5942995203886532E-2</v>
      </c>
      <c r="X134" s="103">
        <f t="shared" si="119"/>
        <v>8.5954842660639547E-2</v>
      </c>
      <c r="Y134" s="103">
        <f t="shared" si="119"/>
        <v>8.9097800480548175E-2</v>
      </c>
      <c r="Z134" s="103">
        <f t="shared" si="119"/>
        <v>9.0944773519622685E-2</v>
      </c>
      <c r="AA134" s="103">
        <f t="shared" si="119"/>
        <v>9.3344894113473159E-2</v>
      </c>
      <c r="AB134" s="103">
        <f t="shared" si="119"/>
        <v>9.1873101004421837E-2</v>
      </c>
      <c r="AC134" s="103">
        <f t="shared" si="119"/>
        <v>9.5782307355728125E-2</v>
      </c>
      <c r="AD134" s="103">
        <f t="shared" si="119"/>
        <v>0.1013230287728631</v>
      </c>
      <c r="AE134" s="103">
        <f t="shared" si="119"/>
        <v>0.10123490108251662</v>
      </c>
      <c r="AF134" s="103">
        <f t="shared" si="119"/>
        <v>9.5562520763606662E-2</v>
      </c>
      <c r="AG134" s="103">
        <f t="shared" si="119"/>
        <v>9.7854722664717786E-2</v>
      </c>
      <c r="AH134" s="103">
        <f t="shared" si="119"/>
        <v>9.1049236408080658E-2</v>
      </c>
      <c r="AI134" s="103">
        <f t="shared" ref="AI134:BC134" si="120">IF(AI42="s","s",AI67)</f>
        <v>0.101291153626305</v>
      </c>
      <c r="AJ134" s="103">
        <f t="shared" si="120"/>
        <v>0.10154153106665104</v>
      </c>
      <c r="AK134" s="103">
        <f t="shared" si="120"/>
        <v>0.10246996267979412</v>
      </c>
      <c r="AL134" s="103">
        <f t="shared" si="120"/>
        <v>9.5401397853484879E-2</v>
      </c>
      <c r="AM134" s="103">
        <f t="shared" si="120"/>
        <v>3.9927866168300255E-2</v>
      </c>
      <c r="AN134" s="103">
        <f t="shared" si="120"/>
        <v>8.1156800972870591E-2</v>
      </c>
      <c r="AO134" s="103">
        <f t="shared" si="120"/>
        <v>8.7123055176457298E-2</v>
      </c>
      <c r="AP134" s="103">
        <f t="shared" si="120"/>
        <v>8.7781901104453983E-2</v>
      </c>
      <c r="AQ134" s="103">
        <f t="shared" si="120"/>
        <v>8.8250907594389499E-2</v>
      </c>
      <c r="AR134" s="103">
        <f t="shared" si="120"/>
        <v>8.4086466266173179E-2</v>
      </c>
      <c r="AS134" s="103">
        <f t="shared" si="120"/>
        <v>8.3738685433838209E-2</v>
      </c>
      <c r="AT134" s="103">
        <f t="shared" si="120"/>
        <v>8.5949750275855941E-2</v>
      </c>
      <c r="AU134" s="103">
        <f t="shared" si="120"/>
        <v>8.9367063940834046E-2</v>
      </c>
      <c r="AV134" s="103">
        <f t="shared" si="120"/>
        <v>8.9620177140984927E-2</v>
      </c>
      <c r="AW134" s="103">
        <f t="shared" si="120"/>
        <v>9.5167287146162488E-2</v>
      </c>
      <c r="AX134" s="103">
        <f t="shared" si="120"/>
        <v>9.6596083772707078E-2</v>
      </c>
      <c r="AY134" s="103">
        <f t="shared" si="120"/>
        <v>0.10020775313057449</v>
      </c>
      <c r="AZ134" s="103">
        <f t="shared" si="120"/>
        <v>9.7093969982842671E-2</v>
      </c>
      <c r="BA134" s="103">
        <f t="shared" si="120"/>
        <v>9.7814885597315951E-2</v>
      </c>
      <c r="BB134" s="103">
        <f t="shared" si="120"/>
        <v>9.643200993027394E-2</v>
      </c>
      <c r="BC134" s="103">
        <f t="shared" si="120"/>
        <v>8.7608121638107883E-2</v>
      </c>
    </row>
    <row r="135" spans="3:55" hidden="1" x14ac:dyDescent="0.35">
      <c r="C135" s="103">
        <f t="shared" ref="C135:AH135" si="121">IF(C43="s","s",C68)</f>
        <v>2.1109846381867442E-2</v>
      </c>
      <c r="D135" s="103">
        <f t="shared" si="121"/>
        <v>2.3212889920206422E-2</v>
      </c>
      <c r="E135" s="103">
        <f t="shared" si="121"/>
        <v>2.0974207160283823E-2</v>
      </c>
      <c r="F135" s="103">
        <f t="shared" si="121"/>
        <v>2.0374188984887062E-2</v>
      </c>
      <c r="G135" s="103">
        <f t="shared" si="121"/>
        <v>2.1953999688487019E-2</v>
      </c>
      <c r="H135" s="103">
        <f t="shared" si="121"/>
        <v>2.0073670837220465E-2</v>
      </c>
      <c r="I135" s="103">
        <f t="shared" si="121"/>
        <v>1.8988064425349917E-2</v>
      </c>
      <c r="J135" s="103">
        <f t="shared" si="121"/>
        <v>1.9878702465546107E-2</v>
      </c>
      <c r="K135" s="103">
        <f t="shared" si="121"/>
        <v>2.1428337251371908E-2</v>
      </c>
      <c r="L135" s="103">
        <f t="shared" si="121"/>
        <v>2.1745927013546204E-2</v>
      </c>
      <c r="M135" s="103">
        <f t="shared" si="121"/>
        <v>2.0880437372026772E-2</v>
      </c>
      <c r="N135" s="103">
        <f t="shared" si="121"/>
        <v>2.3327795533205041E-2</v>
      </c>
      <c r="O135" s="103">
        <f t="shared" si="121"/>
        <v>2.117205865901671E-2</v>
      </c>
      <c r="P135" s="103">
        <f t="shared" si="121"/>
        <v>2.0359344833740477E-2</v>
      </c>
      <c r="Q135" s="103">
        <f t="shared" si="121"/>
        <v>2.2139125616491302E-2</v>
      </c>
      <c r="R135" s="103">
        <f t="shared" si="121"/>
        <v>2.2948302899588109E-2</v>
      </c>
      <c r="S135" s="103">
        <f t="shared" si="121"/>
        <v>2.2339256662294193E-2</v>
      </c>
      <c r="T135" s="103">
        <f t="shared" si="121"/>
        <v>2.353787826124407E-2</v>
      </c>
      <c r="U135" s="103">
        <f t="shared" si="121"/>
        <v>2.5073867925529337E-2</v>
      </c>
      <c r="V135" s="103">
        <f t="shared" si="121"/>
        <v>2.3485687457111316E-2</v>
      </c>
      <c r="W135" s="103">
        <f t="shared" si="121"/>
        <v>2.5522351178523528E-2</v>
      </c>
      <c r="X135" s="103">
        <f t="shared" si="121"/>
        <v>2.6809230766714848E-2</v>
      </c>
      <c r="Y135" s="103">
        <f t="shared" si="121"/>
        <v>2.4456176284077261E-2</v>
      </c>
      <c r="Z135" s="103">
        <f t="shared" si="121"/>
        <v>3.119016451938238E-2</v>
      </c>
      <c r="AA135" s="103">
        <f t="shared" si="121"/>
        <v>2.6838235473725984E-2</v>
      </c>
      <c r="AB135" s="103">
        <f t="shared" si="121"/>
        <v>2.8169711370521926E-2</v>
      </c>
      <c r="AC135" s="103">
        <f t="shared" si="121"/>
        <v>2.7696935050267806E-2</v>
      </c>
      <c r="AD135" s="103">
        <f t="shared" si="121"/>
        <v>2.922745104218313E-2</v>
      </c>
      <c r="AE135" s="103">
        <f t="shared" si="121"/>
        <v>3.0773280779187118E-2</v>
      </c>
      <c r="AF135" s="103">
        <f t="shared" si="121"/>
        <v>2.9810310027662771E-2</v>
      </c>
      <c r="AG135" s="103">
        <f t="shared" si="121"/>
        <v>2.8303917606919818E-2</v>
      </c>
      <c r="AH135" s="103">
        <f t="shared" si="121"/>
        <v>2.8298166364071259E-2</v>
      </c>
      <c r="AI135" s="103">
        <f t="shared" ref="AI135:BC135" si="122">IF(AI43="s","s",AI68)</f>
        <v>2.8429312080891944E-2</v>
      </c>
      <c r="AJ135" s="103">
        <f t="shared" si="122"/>
        <v>2.7227791620970856E-2</v>
      </c>
      <c r="AK135" s="103">
        <f t="shared" si="122"/>
        <v>2.7503769569778593E-2</v>
      </c>
      <c r="AL135" s="103">
        <f t="shared" si="122"/>
        <v>2.7086021718080274E-2</v>
      </c>
      <c r="AM135" s="103">
        <f t="shared" si="122"/>
        <v>1.8278425727283332E-2</v>
      </c>
      <c r="AN135" s="103">
        <f t="shared" si="122"/>
        <v>2.0018570257081394E-2</v>
      </c>
      <c r="AO135" s="103">
        <f t="shared" si="122"/>
        <v>2.3432529680775197E-2</v>
      </c>
      <c r="AP135" s="103">
        <f t="shared" si="122"/>
        <v>2.331791277457472E-2</v>
      </c>
      <c r="AQ135" s="103">
        <f t="shared" si="122"/>
        <v>2.4699960454773792E-2</v>
      </c>
      <c r="AR135" s="103">
        <f t="shared" si="122"/>
        <v>2.4689893836057068E-2</v>
      </c>
      <c r="AS135" s="103">
        <f t="shared" si="122"/>
        <v>2.4839889240219463E-2</v>
      </c>
      <c r="AT135" s="103">
        <f t="shared" si="122"/>
        <v>2.6941677908810687E-2</v>
      </c>
      <c r="AU135" s="103">
        <f t="shared" si="122"/>
        <v>2.8018345627645665E-2</v>
      </c>
      <c r="AV135" s="103">
        <f t="shared" si="122"/>
        <v>2.5893888555565955E-2</v>
      </c>
      <c r="AW135" s="103">
        <f t="shared" si="122"/>
        <v>2.4735553959589124E-2</v>
      </c>
      <c r="AX135" s="103">
        <f t="shared" si="122"/>
        <v>2.5669679573770653E-2</v>
      </c>
      <c r="AY135" s="103">
        <f t="shared" si="122"/>
        <v>2.5650958479948947E-2</v>
      </c>
      <c r="AZ135" s="103">
        <f t="shared" si="122"/>
        <v>2.6549805468106907E-2</v>
      </c>
      <c r="BA135" s="103">
        <f t="shared" si="122"/>
        <v>2.6997958255558441E-2</v>
      </c>
      <c r="BB135" s="103">
        <f t="shared" si="122"/>
        <v>2.6037111012715903E-2</v>
      </c>
      <c r="BC135" s="103">
        <f t="shared" si="122"/>
        <v>2.5880278760677951E-2</v>
      </c>
    </row>
    <row r="136" spans="3:55" hidden="1" x14ac:dyDescent="0.35">
      <c r="C136" s="103">
        <f t="shared" ref="C136:AH136" si="123">IF(C44="s","s",C69)</f>
        <v>7.2853098056276225E-2</v>
      </c>
      <c r="D136" s="103">
        <f t="shared" si="123"/>
        <v>7.4346286130026529E-2</v>
      </c>
      <c r="E136" s="103">
        <f t="shared" si="123"/>
        <v>6.8562851781469786E-2</v>
      </c>
      <c r="F136" s="103">
        <f t="shared" si="123"/>
        <v>6.2558647322304595E-2</v>
      </c>
      <c r="G136" s="103">
        <f t="shared" si="123"/>
        <v>6.4747544699061105E-2</v>
      </c>
      <c r="H136" s="103">
        <f t="shared" si="123"/>
        <v>5.9748242135702442E-2</v>
      </c>
      <c r="I136" s="103">
        <f t="shared" si="123"/>
        <v>6.209691901592982E-2</v>
      </c>
      <c r="J136" s="103">
        <f t="shared" si="123"/>
        <v>6.3236906519048189E-2</v>
      </c>
      <c r="K136" s="103">
        <f t="shared" si="123"/>
        <v>5.9657032181116253E-2</v>
      </c>
      <c r="L136" s="103">
        <f t="shared" si="123"/>
        <v>6.7079165576915969E-2</v>
      </c>
      <c r="M136" s="103">
        <f t="shared" si="123"/>
        <v>7.4308288042198731E-2</v>
      </c>
      <c r="N136" s="103">
        <f t="shared" si="123"/>
        <v>7.6068314896689151E-2</v>
      </c>
      <c r="O136" s="103">
        <f t="shared" si="123"/>
        <v>7.2873684449356296E-2</v>
      </c>
      <c r="P136" s="103">
        <f t="shared" si="123"/>
        <v>7.9573428355566189E-2</v>
      </c>
      <c r="Q136" s="103">
        <f t="shared" si="123"/>
        <v>7.989125233685869E-2</v>
      </c>
      <c r="R136" s="103">
        <f t="shared" si="123"/>
        <v>8.8148952029882405E-2</v>
      </c>
      <c r="S136" s="103">
        <f t="shared" si="123"/>
        <v>9.5148771144604155E-2</v>
      </c>
      <c r="T136" s="103">
        <f t="shared" si="123"/>
        <v>9.8691312383921259E-2</v>
      </c>
      <c r="U136" s="103">
        <f t="shared" si="123"/>
        <v>9.3428696175179418E-2</v>
      </c>
      <c r="V136" s="103">
        <f t="shared" si="123"/>
        <v>9.2252479128747553E-2</v>
      </c>
      <c r="W136" s="103">
        <f t="shared" si="123"/>
        <v>9.1461794377586919E-2</v>
      </c>
      <c r="X136" s="103">
        <f t="shared" si="123"/>
        <v>9.3758618571029462E-2</v>
      </c>
      <c r="Y136" s="103">
        <f t="shared" si="123"/>
        <v>9.6754337772031546E-2</v>
      </c>
      <c r="Z136" s="103">
        <f t="shared" si="123"/>
        <v>0.10424532174355176</v>
      </c>
      <c r="AA136" s="103">
        <f t="shared" si="123"/>
        <v>0.10960336959889638</v>
      </c>
      <c r="AB136" s="103">
        <f t="shared" si="123"/>
        <v>0.12771767528815722</v>
      </c>
      <c r="AC136" s="103">
        <f t="shared" si="123"/>
        <v>0.12612605561841614</v>
      </c>
      <c r="AD136" s="103">
        <f t="shared" si="123"/>
        <v>0.12655364810277558</v>
      </c>
      <c r="AE136" s="103">
        <f t="shared" si="123"/>
        <v>0.13235310460251132</v>
      </c>
      <c r="AF136" s="103">
        <f t="shared" si="123"/>
        <v>0.13210118977940899</v>
      </c>
      <c r="AG136" s="103">
        <f t="shared" si="123"/>
        <v>0.13608568595183956</v>
      </c>
      <c r="AH136" s="103">
        <f t="shared" si="123"/>
        <v>0.11715203134295851</v>
      </c>
      <c r="AI136" s="103">
        <f t="shared" ref="AI136:BC136" si="124">IF(AI44="s","s",AI69)</f>
        <v>0.13142789028281418</v>
      </c>
      <c r="AJ136" s="103">
        <f t="shared" si="124"/>
        <v>0.13605628340281259</v>
      </c>
      <c r="AK136" s="103">
        <f t="shared" si="124"/>
        <v>0.13142810334984725</v>
      </c>
      <c r="AL136" s="103">
        <f t="shared" si="124"/>
        <v>0.13807516969100903</v>
      </c>
      <c r="AM136" s="103">
        <f t="shared" si="124"/>
        <v>0.11418531330585284</v>
      </c>
      <c r="AN136" s="103">
        <f t="shared" si="124"/>
        <v>0.13866276175569681</v>
      </c>
      <c r="AO136" s="103">
        <f t="shared" si="124"/>
        <v>0.15565986656063602</v>
      </c>
      <c r="AP136" s="103">
        <f t="shared" si="124"/>
        <v>0.15507669652148817</v>
      </c>
      <c r="AQ136" s="103">
        <f t="shared" si="124"/>
        <v>0.15398218256157611</v>
      </c>
      <c r="AR136" s="103">
        <f t="shared" si="124"/>
        <v>0.15330699500427747</v>
      </c>
      <c r="AS136" s="103">
        <f t="shared" si="124"/>
        <v>0.14495937345842594</v>
      </c>
      <c r="AT136" s="103">
        <f t="shared" si="124"/>
        <v>0.14035303368095811</v>
      </c>
      <c r="AU136" s="103">
        <f t="shared" si="124"/>
        <v>0.13700911440487498</v>
      </c>
      <c r="AV136" s="103">
        <f t="shared" si="124"/>
        <v>0.12887905508309733</v>
      </c>
      <c r="AW136" s="103">
        <f t="shared" si="124"/>
        <v>0.13070310288606377</v>
      </c>
      <c r="AX136" s="103">
        <f t="shared" si="124"/>
        <v>0.12904169746667846</v>
      </c>
      <c r="AY136" s="103">
        <f t="shared" si="124"/>
        <v>0.12790299262123206</v>
      </c>
      <c r="AZ136" s="103">
        <f t="shared" si="124"/>
        <v>0.12722072967081333</v>
      </c>
      <c r="BA136" s="103">
        <f t="shared" si="124"/>
        <v>0.12093490568114708</v>
      </c>
      <c r="BB136" s="103">
        <f t="shared" si="124"/>
        <v>0.12005842940588222</v>
      </c>
      <c r="BC136" s="103">
        <f t="shared" si="124"/>
        <v>0.1138899874229288</v>
      </c>
    </row>
    <row r="137" spans="3:55" hidden="1" x14ac:dyDescent="0.35">
      <c r="C137" s="103">
        <f t="shared" ref="C137:AH137" si="125">IF(C45="s","s",C70)</f>
        <v>1.3089886233760161E-2</v>
      </c>
      <c r="D137" s="103">
        <f t="shared" si="125"/>
        <v>1.0654101135103605E-2</v>
      </c>
      <c r="E137" s="103">
        <f t="shared" si="125"/>
        <v>1.1197735047625119E-2</v>
      </c>
      <c r="F137" s="103">
        <f t="shared" si="125"/>
        <v>1.0935076846157925E-2</v>
      </c>
      <c r="G137" s="103">
        <f t="shared" si="125"/>
        <v>1.2409057990617334E-2</v>
      </c>
      <c r="H137" s="103">
        <f t="shared" si="125"/>
        <v>1.1636876177364683E-2</v>
      </c>
      <c r="I137" s="103">
        <f t="shared" si="125"/>
        <v>1.1134652306071779E-2</v>
      </c>
      <c r="J137" s="103">
        <f t="shared" si="125"/>
        <v>1.0812114153175303E-2</v>
      </c>
      <c r="K137" s="103">
        <f t="shared" si="125"/>
        <v>1.1861208143608318E-2</v>
      </c>
      <c r="L137" s="103">
        <f t="shared" si="125"/>
        <v>1.2204258954649215E-2</v>
      </c>
      <c r="M137" s="103">
        <f t="shared" si="125"/>
        <v>1.1016027975912255E-2</v>
      </c>
      <c r="N137" s="103">
        <f t="shared" si="125"/>
        <v>1.1816773813053424E-2</v>
      </c>
      <c r="O137" s="103">
        <f t="shared" si="125"/>
        <v>1.0839054229443182E-2</v>
      </c>
      <c r="P137" s="103">
        <f t="shared" si="125"/>
        <v>1.0991138738046311E-2</v>
      </c>
      <c r="Q137" s="103">
        <f t="shared" si="125"/>
        <v>1.1883901714516863E-2</v>
      </c>
      <c r="R137" s="103">
        <f t="shared" si="125"/>
        <v>1.0596447378445277E-2</v>
      </c>
      <c r="S137" s="103">
        <f t="shared" si="125"/>
        <v>9.2874506456794639E-3</v>
      </c>
      <c r="T137" s="103">
        <f t="shared" si="125"/>
        <v>9.5757546391867111E-3</v>
      </c>
      <c r="U137" s="103">
        <f t="shared" si="125"/>
        <v>1.0522863835569529E-2</v>
      </c>
      <c r="V137" s="103">
        <f t="shared" si="125"/>
        <v>1.1877620297104459E-2</v>
      </c>
      <c r="W137" s="103">
        <f t="shared" si="125"/>
        <v>1.199727535707722E-2</v>
      </c>
      <c r="X137" s="103">
        <f t="shared" si="125"/>
        <v>1.1314502125778253E-2</v>
      </c>
      <c r="Y137" s="103">
        <f t="shared" si="125"/>
        <v>1.3223380232710335E-2</v>
      </c>
      <c r="Z137" s="103">
        <f t="shared" si="125"/>
        <v>1.282490717456139E-2</v>
      </c>
      <c r="AA137" s="103">
        <f t="shared" si="125"/>
        <v>1.2744061735136999E-2</v>
      </c>
      <c r="AB137" s="103">
        <f t="shared" si="125"/>
        <v>1.3556425743480295E-2</v>
      </c>
      <c r="AC137" s="103">
        <f t="shared" si="125"/>
        <v>1.0277428871065562E-2</v>
      </c>
      <c r="AD137" s="103">
        <f t="shared" si="125"/>
        <v>1.1750957636333869E-2</v>
      </c>
      <c r="AE137" s="103">
        <f t="shared" si="125"/>
        <v>1.3673576413197046E-2</v>
      </c>
      <c r="AF137" s="103">
        <f t="shared" si="125"/>
        <v>1.378701262314763E-2</v>
      </c>
      <c r="AG137" s="103">
        <f t="shared" si="125"/>
        <v>1.4774813219833238E-2</v>
      </c>
      <c r="AH137" s="103">
        <f t="shared" si="125"/>
        <v>1.4807396761600831E-2</v>
      </c>
      <c r="AI137" s="103">
        <f t="shared" ref="AI137:BC137" si="126">IF(AI45="s","s",AI70)</f>
        <v>1.5124464970179169E-2</v>
      </c>
      <c r="AJ137" s="103">
        <f t="shared" si="126"/>
        <v>1.5248391330539537E-2</v>
      </c>
      <c r="AK137" s="103">
        <f t="shared" si="126"/>
        <v>1.5178024659151272E-2</v>
      </c>
      <c r="AL137" s="103">
        <f t="shared" si="126"/>
        <v>1.6918457211090716E-2</v>
      </c>
      <c r="AM137" s="103">
        <f t="shared" si="126"/>
        <v>3.5253237354951747E-3</v>
      </c>
      <c r="AN137" s="103">
        <f t="shared" si="126"/>
        <v>1.7143791985375302E-3</v>
      </c>
      <c r="AO137" s="103">
        <f t="shared" si="126"/>
        <v>7.9312489567606344E-3</v>
      </c>
      <c r="AP137" s="103">
        <f t="shared" si="126"/>
        <v>6.4105774860694024E-3</v>
      </c>
      <c r="AQ137" s="103">
        <f t="shared" si="126"/>
        <v>6.2289960413185264E-3</v>
      </c>
      <c r="AR137" s="103">
        <f t="shared" si="126"/>
        <v>6.01070164760765E-3</v>
      </c>
      <c r="AS137" s="103">
        <f t="shared" si="126"/>
        <v>1.0120232356409865E-2</v>
      </c>
      <c r="AT137" s="103">
        <f t="shared" si="126"/>
        <v>9.6656078430152007E-3</v>
      </c>
      <c r="AU137" s="103">
        <f t="shared" si="126"/>
        <v>1.0493790436938221E-2</v>
      </c>
      <c r="AV137" s="103">
        <f t="shared" si="126"/>
        <v>1.1406559287502224E-2</v>
      </c>
      <c r="AW137" s="103">
        <f t="shared" si="126"/>
        <v>9.3706371273231982E-3</v>
      </c>
      <c r="AX137" s="103">
        <f t="shared" si="126"/>
        <v>1.0917404169416021E-2</v>
      </c>
      <c r="AY137" s="103">
        <f t="shared" si="126"/>
        <v>1.0669709978007527E-2</v>
      </c>
      <c r="AZ137" s="103">
        <f t="shared" si="126"/>
        <v>1.0781572421038227E-2</v>
      </c>
      <c r="BA137" s="103">
        <f t="shared" si="126"/>
        <v>9.5405736943997253E-3</v>
      </c>
      <c r="BB137" s="103">
        <f t="shared" si="126"/>
        <v>9.9108437171071331E-3</v>
      </c>
      <c r="BC137" s="103">
        <f t="shared" si="126"/>
        <v>9.3421033432678855E-3</v>
      </c>
    </row>
    <row r="138" spans="3:55" hidden="1" x14ac:dyDescent="0.35">
      <c r="C138" s="103">
        <f t="shared" ref="C138:AH138" si="127">IF(C46="s","s",C71)</f>
        <v>1.1000800635155666E-2</v>
      </c>
      <c r="D138" s="103">
        <f t="shared" si="127"/>
        <v>9.8797479392023716E-3</v>
      </c>
      <c r="E138" s="103">
        <f t="shared" si="127"/>
        <v>7.5353683220078169E-3</v>
      </c>
      <c r="F138" s="103">
        <f t="shared" si="127"/>
        <v>6.7140722839422809E-3</v>
      </c>
      <c r="G138" s="103">
        <f t="shared" si="127"/>
        <v>6.120764919740211E-3</v>
      </c>
      <c r="H138" s="103">
        <f t="shared" si="127"/>
        <v>6.8277830692353427E-3</v>
      </c>
      <c r="I138" s="103">
        <f t="shared" si="127"/>
        <v>5.4289839656507079E-3</v>
      </c>
      <c r="J138" s="103">
        <f t="shared" si="127"/>
        <v>4.6562982349460701E-3</v>
      </c>
      <c r="K138" s="103">
        <f t="shared" si="127"/>
        <v>6.6165773404355975E-3</v>
      </c>
      <c r="L138" s="103">
        <f t="shared" si="127"/>
        <v>6.8365106775162996E-3</v>
      </c>
      <c r="M138" s="103">
        <f t="shared" si="127"/>
        <v>5.876310248579395E-3</v>
      </c>
      <c r="N138" s="103">
        <f t="shared" si="127"/>
        <v>6.8875704547328026E-3</v>
      </c>
      <c r="O138" s="103">
        <f t="shared" si="127"/>
        <v>7.1253528088515141E-3</v>
      </c>
      <c r="P138" s="103">
        <f t="shared" si="127"/>
        <v>7.4965358361822228E-3</v>
      </c>
      <c r="Q138" s="103">
        <f t="shared" si="127"/>
        <v>7.4383638160539752E-3</v>
      </c>
      <c r="R138" s="103">
        <f t="shared" si="127"/>
        <v>7.2884217161268642E-3</v>
      </c>
      <c r="S138" s="103">
        <f t="shared" si="127"/>
        <v>4.1424919315713122E-3</v>
      </c>
      <c r="T138" s="103">
        <f t="shared" si="127"/>
        <v>3.9769485181823817E-3</v>
      </c>
      <c r="U138" s="103">
        <f t="shared" si="127"/>
        <v>3.8850963511223584E-3</v>
      </c>
      <c r="V138" s="103">
        <f t="shared" si="127"/>
        <v>3.1081388052963655E-3</v>
      </c>
      <c r="W138" s="103">
        <f t="shared" si="127"/>
        <v>2.6835202274032117E-3</v>
      </c>
      <c r="X138" s="103">
        <f t="shared" si="127"/>
        <v>4.860785948551577E-3</v>
      </c>
      <c r="Y138" s="103">
        <f t="shared" si="127"/>
        <v>4.3276330656287776E-3</v>
      </c>
      <c r="Z138" s="103">
        <f t="shared" si="127"/>
        <v>4.3097413239444214E-3</v>
      </c>
      <c r="AA138" s="103">
        <f t="shared" si="127"/>
        <v>4.1644804758183994E-3</v>
      </c>
      <c r="AB138" s="103">
        <f t="shared" si="127"/>
        <v>5.7667822457527955E-3</v>
      </c>
      <c r="AC138" s="103">
        <f t="shared" si="127"/>
        <v>5.8551271030397216E-3</v>
      </c>
      <c r="AD138" s="103">
        <f t="shared" si="127"/>
        <v>5.8649473609091764E-3</v>
      </c>
      <c r="AE138" s="103">
        <f t="shared" si="127"/>
        <v>5.9364627772833453E-3</v>
      </c>
      <c r="AF138" s="103">
        <f t="shared" si="127"/>
        <v>5.1916404460802482E-3</v>
      </c>
      <c r="AG138" s="103">
        <f t="shared" si="127"/>
        <v>4.9963498694439437E-3</v>
      </c>
      <c r="AH138" s="103">
        <f t="shared" si="127"/>
        <v>5.4077995243808933E-3</v>
      </c>
      <c r="AI138" s="103">
        <f t="shared" ref="AI138:BC138" si="128">IF(AI46="s","s",AI71)</f>
        <v>5.1666528432122291E-3</v>
      </c>
      <c r="AJ138" s="103">
        <f t="shared" si="128"/>
        <v>6.3704446928901995E-3</v>
      </c>
      <c r="AK138" s="103">
        <f t="shared" si="128"/>
        <v>7.4283453697403957E-3</v>
      </c>
      <c r="AL138" s="103">
        <f t="shared" si="128"/>
        <v>7.479023448158895E-3</v>
      </c>
      <c r="AM138" s="103">
        <f t="shared" si="128"/>
        <v>4.8793560160928307E-3</v>
      </c>
      <c r="AN138" s="103">
        <f t="shared" si="128"/>
        <v>6.4294696428458123E-3</v>
      </c>
      <c r="AO138" s="103">
        <f t="shared" si="128"/>
        <v>5.3523727523592038E-3</v>
      </c>
      <c r="AP138" s="103">
        <f t="shared" si="128"/>
        <v>5.508575625566235E-3</v>
      </c>
      <c r="AQ138" s="103">
        <f t="shared" si="128"/>
        <v>4.6382132173852647E-3</v>
      </c>
      <c r="AR138" s="103">
        <f t="shared" si="128"/>
        <v>4.7405875405146652E-3</v>
      </c>
      <c r="AS138" s="103">
        <f t="shared" si="128"/>
        <v>5.5559160121064054E-3</v>
      </c>
      <c r="AT138" s="103">
        <f t="shared" si="128"/>
        <v>7.2843531984261092E-3</v>
      </c>
      <c r="AU138" s="103">
        <f t="shared" si="128"/>
        <v>6.4542186332530076E-3</v>
      </c>
      <c r="AV138" s="103">
        <f t="shared" si="128"/>
        <v>5.3616352176253839E-3</v>
      </c>
      <c r="AW138" s="103">
        <f t="shared" si="128"/>
        <v>5.6324382928136336E-3</v>
      </c>
      <c r="AX138" s="103">
        <f t="shared" si="128"/>
        <v>4.5883353167647531E-3</v>
      </c>
      <c r="AY138" s="103">
        <f t="shared" si="128"/>
        <v>3.6314328930863154E-3</v>
      </c>
      <c r="AZ138" s="103">
        <f t="shared" si="128"/>
        <v>3.6704518827592701E-3</v>
      </c>
      <c r="BA138" s="103">
        <f t="shared" si="128"/>
        <v>3.1456907128751778E-3</v>
      </c>
      <c r="BB138" s="103">
        <f t="shared" si="128"/>
        <v>3.5470604463198221E-3</v>
      </c>
      <c r="BC138" s="103">
        <f t="shared" si="128"/>
        <v>3.813486954954435E-3</v>
      </c>
    </row>
    <row r="139" spans="3:55" hidden="1" x14ac:dyDescent="0.35">
      <c r="C139" s="103">
        <f t="shared" ref="C139:AH139" si="129">IF(C47="s","s",C72)</f>
        <v>1.549185798601399E-2</v>
      </c>
      <c r="D139" s="103">
        <f t="shared" si="129"/>
        <v>1.5461253480218536E-2</v>
      </c>
      <c r="E139" s="103">
        <f t="shared" si="129"/>
        <v>1.1712938781100586E-2</v>
      </c>
      <c r="F139" s="103">
        <f t="shared" si="129"/>
        <v>9.9383041512056281E-3</v>
      </c>
      <c r="G139" s="103">
        <f t="shared" si="129"/>
        <v>1.228623218242394E-2</v>
      </c>
      <c r="H139" s="103">
        <f t="shared" si="129"/>
        <v>1.3478995285827276E-2</v>
      </c>
      <c r="I139" s="103">
        <f t="shared" si="129"/>
        <v>1.1107690795546436E-2</v>
      </c>
      <c r="J139" s="103">
        <f t="shared" si="129"/>
        <v>1.0862123058852454E-2</v>
      </c>
      <c r="K139" s="103">
        <f t="shared" si="129"/>
        <v>1.117003761607043E-2</v>
      </c>
      <c r="L139" s="103">
        <f t="shared" si="129"/>
        <v>8.2165177836668584E-3</v>
      </c>
      <c r="M139" s="103">
        <f t="shared" si="129"/>
        <v>9.5633966450925107E-3</v>
      </c>
      <c r="N139" s="103">
        <f t="shared" si="129"/>
        <v>1.0792500377658304E-2</v>
      </c>
      <c r="O139" s="103">
        <f t="shared" si="129"/>
        <v>8.7158076136907257E-3</v>
      </c>
      <c r="P139" s="103">
        <f t="shared" si="129"/>
        <v>1.0884109000687026E-2</v>
      </c>
      <c r="Q139" s="103">
        <f t="shared" si="129"/>
        <v>1.1032745610375268E-2</v>
      </c>
      <c r="R139" s="103">
        <f t="shared" si="129"/>
        <v>1.1463132664488335E-2</v>
      </c>
      <c r="S139" s="103">
        <f t="shared" si="129"/>
        <v>1.1968807384882265E-2</v>
      </c>
      <c r="T139" s="103">
        <f t="shared" si="129"/>
        <v>1.1561244214986227E-2</v>
      </c>
      <c r="U139" s="103">
        <f t="shared" si="129"/>
        <v>1.1866036958190709E-2</v>
      </c>
      <c r="V139" s="103">
        <f t="shared" si="129"/>
        <v>1.2591069842950961E-2</v>
      </c>
      <c r="W139" s="103">
        <f t="shared" si="129"/>
        <v>1.2573525465172755E-2</v>
      </c>
      <c r="X139" s="103">
        <f t="shared" si="129"/>
        <v>1.7241825055780653E-2</v>
      </c>
      <c r="Y139" s="103">
        <f t="shared" si="129"/>
        <v>1.1540996719046858E-2</v>
      </c>
      <c r="Z139" s="103">
        <f t="shared" si="129"/>
        <v>1.0013789903456164E-2</v>
      </c>
      <c r="AA139" s="103">
        <f t="shared" si="129"/>
        <v>1.2970188307069284E-2</v>
      </c>
      <c r="AB139" s="103">
        <f t="shared" si="129"/>
        <v>1.7167061014699576E-2</v>
      </c>
      <c r="AC139" s="103">
        <f t="shared" si="129"/>
        <v>1.7225485337928451E-2</v>
      </c>
      <c r="AD139" s="103">
        <f t="shared" si="129"/>
        <v>1.8256325171771524E-2</v>
      </c>
      <c r="AE139" s="103">
        <f t="shared" si="129"/>
        <v>1.5391118381306709E-2</v>
      </c>
      <c r="AF139" s="103">
        <f t="shared" si="129"/>
        <v>1.3310642886735885E-2</v>
      </c>
      <c r="AG139" s="103">
        <f t="shared" si="129"/>
        <v>1.1930287582759033E-2</v>
      </c>
      <c r="AH139" s="103">
        <f t="shared" si="129"/>
        <v>1.2560047615663985E-2</v>
      </c>
      <c r="AI139" s="103">
        <f t="shared" ref="AI139:BC139" si="130">IF(AI47="s","s",AI72)</f>
        <v>1.4792654766726044E-2</v>
      </c>
      <c r="AJ139" s="103">
        <f t="shared" si="130"/>
        <v>1.2763174747024418E-2</v>
      </c>
      <c r="AK139" s="103">
        <f t="shared" si="130"/>
        <v>1.2662152197541014E-2</v>
      </c>
      <c r="AL139" s="103">
        <f t="shared" si="130"/>
        <v>1.2775472920043345E-2</v>
      </c>
      <c r="AM139" s="103">
        <f t="shared" si="130"/>
        <v>8.5084996904608197E-3</v>
      </c>
      <c r="AN139" s="103">
        <f t="shared" si="130"/>
        <v>8.2365324971094851E-3</v>
      </c>
      <c r="AO139" s="103">
        <f t="shared" si="130"/>
        <v>9.7653915525308058E-3</v>
      </c>
      <c r="AP139" s="103">
        <f t="shared" si="130"/>
        <v>8.9461012268129431E-3</v>
      </c>
      <c r="AQ139" s="103">
        <f t="shared" si="130"/>
        <v>9.0625155647006753E-3</v>
      </c>
      <c r="AR139" s="103">
        <f t="shared" si="130"/>
        <v>9.1179145119905571E-3</v>
      </c>
      <c r="AS139" s="103">
        <f t="shared" si="130"/>
        <v>8.9395519676738148E-3</v>
      </c>
      <c r="AT139" s="103">
        <f t="shared" si="130"/>
        <v>9.455339224675896E-3</v>
      </c>
      <c r="AU139" s="103">
        <f t="shared" si="130"/>
        <v>6.5136297543457291E-3</v>
      </c>
      <c r="AV139" s="103">
        <f t="shared" si="130"/>
        <v>7.7883192728491427E-3</v>
      </c>
      <c r="AW139" s="103">
        <f t="shared" si="130"/>
        <v>8.7132892090973843E-3</v>
      </c>
      <c r="AX139" s="103">
        <f t="shared" si="130"/>
        <v>7.7748262544902851E-3</v>
      </c>
      <c r="AY139" s="103">
        <f t="shared" si="130"/>
        <v>7.7177606196131262E-3</v>
      </c>
      <c r="AZ139" s="103">
        <f t="shared" si="130"/>
        <v>6.2760042827616864E-3</v>
      </c>
      <c r="BA139" s="103">
        <f t="shared" si="130"/>
        <v>5.6568938321803503E-3</v>
      </c>
      <c r="BB139" s="103">
        <f t="shared" si="130"/>
        <v>5.2536709209989379E-3</v>
      </c>
      <c r="BC139" s="103">
        <f t="shared" si="130"/>
        <v>5.813431743115386E-3</v>
      </c>
    </row>
    <row r="140" spans="3:55" hidden="1" x14ac:dyDescent="0.35">
      <c r="C140" s="103">
        <f t="shared" ref="C140:AH140" si="131">IF(C48="s","s",C73)</f>
        <v>2.0182457120238226E-2</v>
      </c>
      <c r="D140" s="103">
        <f t="shared" si="131"/>
        <v>2.4885703900336616E-2</v>
      </c>
      <c r="E140" s="103">
        <f t="shared" si="131"/>
        <v>2.3223434570227446E-2</v>
      </c>
      <c r="F140" s="103">
        <f t="shared" si="131"/>
        <v>2.3036886095714654E-2</v>
      </c>
      <c r="G140" s="103">
        <f t="shared" si="131"/>
        <v>2.1245054149718657E-2</v>
      </c>
      <c r="H140" s="103">
        <f t="shared" si="131"/>
        <v>1.8345934917680346E-2</v>
      </c>
      <c r="I140" s="103">
        <f t="shared" si="131"/>
        <v>1.4007661101374037E-2</v>
      </c>
      <c r="J140" s="103">
        <f t="shared" si="131"/>
        <v>1.7725260599952993E-2</v>
      </c>
      <c r="K140" s="103">
        <f t="shared" si="131"/>
        <v>1.7151523842851787E-2</v>
      </c>
      <c r="L140" s="103">
        <f t="shared" si="131"/>
        <v>2.012699425495439E-2</v>
      </c>
      <c r="M140" s="103">
        <f t="shared" si="131"/>
        <v>1.7346104793614529E-2</v>
      </c>
      <c r="N140" s="103">
        <f t="shared" si="131"/>
        <v>1.9647412409233001E-2</v>
      </c>
      <c r="O140" s="103">
        <f t="shared" si="131"/>
        <v>1.9222621144351752E-2</v>
      </c>
      <c r="P140" s="103">
        <f t="shared" si="131"/>
        <v>1.517807813476001E-2</v>
      </c>
      <c r="Q140" s="103">
        <f t="shared" si="131"/>
        <v>1.7642251282910259E-2</v>
      </c>
      <c r="R140" s="103">
        <f t="shared" si="131"/>
        <v>1.859398245781016E-2</v>
      </c>
      <c r="S140" s="103">
        <f t="shared" si="131"/>
        <v>1.8319215659837802E-2</v>
      </c>
      <c r="T140" s="103">
        <f t="shared" si="131"/>
        <v>1.7961145673953495E-2</v>
      </c>
      <c r="U140" s="103">
        <f t="shared" si="131"/>
        <v>1.8241123660171759E-2</v>
      </c>
      <c r="V140" s="103">
        <f t="shared" si="131"/>
        <v>1.3805935004871147E-2</v>
      </c>
      <c r="W140" s="103">
        <f t="shared" si="131"/>
        <v>1.6311354217788326E-2</v>
      </c>
      <c r="X140" s="103">
        <f t="shared" si="131"/>
        <v>1.062234081122825E-2</v>
      </c>
      <c r="Y140" s="103">
        <f t="shared" si="131"/>
        <v>7.2293467133120555E-3</v>
      </c>
      <c r="Z140" s="103">
        <f t="shared" si="131"/>
        <v>7.4348110826480624E-3</v>
      </c>
      <c r="AA140" s="103">
        <f t="shared" si="131"/>
        <v>7.9654868508157225E-3</v>
      </c>
      <c r="AB140" s="103">
        <f t="shared" si="131"/>
        <v>6.8092827994924348E-3</v>
      </c>
      <c r="AC140" s="103">
        <f t="shared" si="131"/>
        <v>5.9113727961959371E-3</v>
      </c>
      <c r="AD140" s="103">
        <f t="shared" si="131"/>
        <v>7.0638195620637738E-3</v>
      </c>
      <c r="AE140" s="103">
        <f t="shared" si="131"/>
        <v>8.9549190882366684E-3</v>
      </c>
      <c r="AF140" s="103">
        <f t="shared" si="131"/>
        <v>6.8237986309816635E-3</v>
      </c>
      <c r="AG140" s="103">
        <f t="shared" si="131"/>
        <v>6.6373462710061018E-3</v>
      </c>
      <c r="AH140" s="103">
        <f t="shared" si="131"/>
        <v>4.8076276552855256E-3</v>
      </c>
      <c r="AI140" s="103">
        <f t="shared" ref="AI140:BC140" si="132">IF(AI48="s","s",AI73)</f>
        <v>5.6878363001822922E-3</v>
      </c>
      <c r="AJ140" s="103">
        <f t="shared" si="132"/>
        <v>4.4785637013620202E-3</v>
      </c>
      <c r="AK140" s="103">
        <f t="shared" si="132"/>
        <v>5.345778509633521E-3</v>
      </c>
      <c r="AL140" s="103">
        <f t="shared" si="132"/>
        <v>5.8203644938024952E-3</v>
      </c>
      <c r="AM140" s="103">
        <f t="shared" si="132"/>
        <v>4.6592907697829786E-3</v>
      </c>
      <c r="AN140" s="103">
        <f t="shared" si="132"/>
        <v>8.0203022534407389E-3</v>
      </c>
      <c r="AO140" s="103">
        <f t="shared" si="132"/>
        <v>6.765682509711244E-3</v>
      </c>
      <c r="AP140" s="103">
        <f t="shared" si="132"/>
        <v>6.8045346785355881E-3</v>
      </c>
      <c r="AQ140" s="103">
        <f t="shared" si="132"/>
        <v>4.313615704722825E-3</v>
      </c>
      <c r="AR140" s="103">
        <f t="shared" si="132"/>
        <v>4.3062244065813259E-3</v>
      </c>
      <c r="AS140" s="103">
        <f t="shared" si="132"/>
        <v>4.5953009574971103E-3</v>
      </c>
      <c r="AT140" s="103">
        <f t="shared" si="132"/>
        <v>3.6435102474465233E-3</v>
      </c>
      <c r="AU140" s="103">
        <f t="shared" si="132"/>
        <v>3.5901308494736138E-3</v>
      </c>
      <c r="AV140" s="103">
        <f t="shared" si="132"/>
        <v>5.2229188358747765E-3</v>
      </c>
      <c r="AW140" s="103">
        <f t="shared" si="132"/>
        <v>4.8491433854918921E-3</v>
      </c>
      <c r="AX140" s="103">
        <f t="shared" si="132"/>
        <v>4.3124004818110634E-3</v>
      </c>
      <c r="AY140" s="103">
        <f t="shared" si="132"/>
        <v>5.0508475507293933E-3</v>
      </c>
      <c r="AZ140" s="103">
        <f t="shared" si="132"/>
        <v>7.7025597258298904E-3</v>
      </c>
      <c r="BA140" s="103">
        <f t="shared" si="132"/>
        <v>4.6709902249628798E-3</v>
      </c>
      <c r="BB140" s="103">
        <f t="shared" si="132"/>
        <v>5.8365155097298421E-3</v>
      </c>
      <c r="BC140" s="103">
        <f t="shared" si="132"/>
        <v>6.3009468844148729E-3</v>
      </c>
    </row>
    <row r="141" spans="3:55" hidden="1" x14ac:dyDescent="0.35">
      <c r="C141" s="103">
        <f t="shared" ref="C141:AH141" si="133">IF(C49="s","s",C74)</f>
        <v>2.2217493421455486E-2</v>
      </c>
      <c r="D141" s="103">
        <f t="shared" si="133"/>
        <v>2.2480839401359753E-2</v>
      </c>
      <c r="E141" s="103">
        <f t="shared" si="133"/>
        <v>2.478862736067549E-2</v>
      </c>
      <c r="F141" s="103">
        <f t="shared" si="133"/>
        <v>2.5311820678659148E-2</v>
      </c>
      <c r="G141" s="103">
        <f t="shared" si="133"/>
        <v>2.6014648466350959E-2</v>
      </c>
      <c r="H141" s="103">
        <f t="shared" si="133"/>
        <v>2.3250444970686155E-2</v>
      </c>
      <c r="I141" s="103">
        <f t="shared" si="133"/>
        <v>2.2428117854650272E-2</v>
      </c>
      <c r="J141" s="103">
        <f t="shared" si="133"/>
        <v>2.1130643879847286E-2</v>
      </c>
      <c r="K141" s="103">
        <f t="shared" si="133"/>
        <v>2.2592940340456856E-2</v>
      </c>
      <c r="L141" s="103">
        <f t="shared" si="133"/>
        <v>2.3454335107643387E-2</v>
      </c>
      <c r="M141" s="103">
        <f t="shared" si="133"/>
        <v>1.9957414757386615E-2</v>
      </c>
      <c r="N141" s="103">
        <f t="shared" si="133"/>
        <v>1.8883926798873737E-2</v>
      </c>
      <c r="O141" s="103">
        <f t="shared" si="133"/>
        <v>1.9984098848873283E-2</v>
      </c>
      <c r="P141" s="103">
        <f t="shared" si="133"/>
        <v>1.8045843303120715E-2</v>
      </c>
      <c r="Q141" s="103">
        <f t="shared" si="133"/>
        <v>1.907104810331503E-2</v>
      </c>
      <c r="R141" s="103">
        <f t="shared" si="133"/>
        <v>2.0490844524910738E-2</v>
      </c>
      <c r="S141" s="103">
        <f t="shared" si="133"/>
        <v>1.9685998172124693E-2</v>
      </c>
      <c r="T141" s="103">
        <f t="shared" si="133"/>
        <v>2.0117520589316932E-2</v>
      </c>
      <c r="U141" s="103">
        <f t="shared" si="133"/>
        <v>2.1711760742046882E-2</v>
      </c>
      <c r="V141" s="103">
        <f t="shared" si="133"/>
        <v>2.04365524951329E-2</v>
      </c>
      <c r="W141" s="103">
        <f t="shared" si="133"/>
        <v>2.2074183070300128E-2</v>
      </c>
      <c r="X141" s="103">
        <f t="shared" si="133"/>
        <v>2.8496059393969323E-2</v>
      </c>
      <c r="Y141" s="103">
        <f t="shared" si="133"/>
        <v>2.9655190543492964E-2</v>
      </c>
      <c r="Z141" s="103">
        <f t="shared" si="133"/>
        <v>2.9962796530717185E-2</v>
      </c>
      <c r="AA141" s="103">
        <f t="shared" si="133"/>
        <v>2.6541869327497084E-2</v>
      </c>
      <c r="AB141" s="103">
        <f t="shared" si="133"/>
        <v>2.6872744502434768E-2</v>
      </c>
      <c r="AC141" s="103">
        <f t="shared" si="133"/>
        <v>2.7918267815464366E-2</v>
      </c>
      <c r="AD141" s="103">
        <f t="shared" si="133"/>
        <v>2.9404206174166645E-2</v>
      </c>
      <c r="AE141" s="103">
        <f t="shared" si="133"/>
        <v>3.1236466095156269E-2</v>
      </c>
      <c r="AF141" s="103">
        <f t="shared" si="133"/>
        <v>2.9344796822206774E-2</v>
      </c>
      <c r="AG141" s="103">
        <f t="shared" si="133"/>
        <v>3.1762191498178098E-2</v>
      </c>
      <c r="AH141" s="103">
        <f t="shared" si="133"/>
        <v>3.1183898862027923E-2</v>
      </c>
      <c r="AI141" s="103">
        <f t="shared" ref="AI141:BC141" si="134">IF(AI49="s","s",AI74)</f>
        <v>3.441692612526983E-2</v>
      </c>
      <c r="AJ141" s="103">
        <f t="shared" si="134"/>
        <v>3.6700927682804002E-2</v>
      </c>
      <c r="AK141" s="103">
        <f t="shared" si="134"/>
        <v>3.7132806215908795E-2</v>
      </c>
      <c r="AL141" s="103">
        <f t="shared" si="134"/>
        <v>3.7104599701237355E-2</v>
      </c>
      <c r="AM141" s="103">
        <f t="shared" si="134"/>
        <v>3.2255267299307486E-2</v>
      </c>
      <c r="AN141" s="103">
        <f t="shared" si="134"/>
        <v>3.6215592761345651E-2</v>
      </c>
      <c r="AO141" s="103">
        <f t="shared" si="134"/>
        <v>3.7720717907516424E-2</v>
      </c>
      <c r="AP141" s="103">
        <f t="shared" si="134"/>
        <v>3.7321103351855053E-2</v>
      </c>
      <c r="AQ141" s="103">
        <f t="shared" si="134"/>
        <v>3.9961101150128742E-2</v>
      </c>
      <c r="AR141" s="103">
        <f t="shared" si="134"/>
        <v>4.5024237224269556E-2</v>
      </c>
      <c r="AS141" s="103">
        <f t="shared" si="134"/>
        <v>3.9737010653254662E-2</v>
      </c>
      <c r="AT141" s="103">
        <f t="shared" si="134"/>
        <v>4.0747934765433418E-2</v>
      </c>
      <c r="AU141" s="103">
        <f t="shared" si="134"/>
        <v>3.903024911145319E-2</v>
      </c>
      <c r="AV141" s="103">
        <f t="shared" si="134"/>
        <v>3.8258862276872196E-2</v>
      </c>
      <c r="AW141" s="103">
        <f t="shared" si="134"/>
        <v>3.847547238187151E-2</v>
      </c>
      <c r="AX141" s="103">
        <f t="shared" si="134"/>
        <v>3.916149315046024E-2</v>
      </c>
      <c r="AY141" s="103">
        <f t="shared" si="134"/>
        <v>3.7493073241010796E-2</v>
      </c>
      <c r="AZ141" s="103">
        <f t="shared" si="134"/>
        <v>3.7656240693333329E-2</v>
      </c>
      <c r="BA141" s="103">
        <f t="shared" si="134"/>
        <v>3.4363500813156936E-2</v>
      </c>
      <c r="BB141" s="103">
        <f t="shared" si="134"/>
        <v>3.3319266476740612E-2</v>
      </c>
      <c r="BC141" s="103">
        <f t="shared" si="134"/>
        <v>3.1575855535973231E-2</v>
      </c>
    </row>
    <row r="142" spans="3:55" hidden="1" x14ac:dyDescent="0.35">
      <c r="C142" s="103">
        <f t="shared" ref="C142:AH142" si="135">IF(C50="s","s",C75)</f>
        <v>4.7870435071449427E-3</v>
      </c>
      <c r="D142" s="103">
        <f t="shared" si="135"/>
        <v>2.6699103531653483E-3</v>
      </c>
      <c r="E142" s="103">
        <f t="shared" si="135"/>
        <v>2.6980533313136399E-3</v>
      </c>
      <c r="F142" s="103">
        <f t="shared" si="135"/>
        <v>2.1108421085932871E-3</v>
      </c>
      <c r="G142" s="103">
        <f t="shared" si="135"/>
        <v>3.1067657659521828E-3</v>
      </c>
      <c r="H142" s="103">
        <f t="shared" si="135"/>
        <v>2.2471641789634654E-3</v>
      </c>
      <c r="I142" s="103">
        <f t="shared" si="135"/>
        <v>3.218431297080744E-3</v>
      </c>
      <c r="J142" s="103">
        <f t="shared" si="135"/>
        <v>3.438720865666886E-3</v>
      </c>
      <c r="K142" s="103">
        <f t="shared" si="135"/>
        <v>2.5854738494210452E-3</v>
      </c>
      <c r="L142" s="103">
        <f t="shared" si="135"/>
        <v>3.3151974787685667E-3</v>
      </c>
      <c r="M142" s="103">
        <f t="shared" si="135"/>
        <v>4.1641346138531279E-3</v>
      </c>
      <c r="N142" s="103">
        <f t="shared" si="135"/>
        <v>3.2193462478300322E-3</v>
      </c>
      <c r="O142" s="103">
        <f t="shared" si="135"/>
        <v>3.1526413294512543E-3</v>
      </c>
      <c r="P142" s="103">
        <f t="shared" si="135"/>
        <v>4.5255043588638792E-3</v>
      </c>
      <c r="Q142" s="103">
        <f t="shared" si="135"/>
        <v>3.1945404107684631E-3</v>
      </c>
      <c r="R142" s="103">
        <f t="shared" si="135"/>
        <v>2.9877328972360427E-3</v>
      </c>
      <c r="S142" s="103">
        <f t="shared" si="135"/>
        <v>5.0231559753116835E-3</v>
      </c>
      <c r="T142" s="103">
        <f t="shared" si="135"/>
        <v>6.3107200072854168E-3</v>
      </c>
      <c r="U142" s="103">
        <f t="shared" si="135"/>
        <v>4.383892984584188E-3</v>
      </c>
      <c r="V142" s="103">
        <f t="shared" si="135"/>
        <v>5.235399831910393E-3</v>
      </c>
      <c r="W142" s="103">
        <f t="shared" si="135"/>
        <v>3.8679423383083862E-3</v>
      </c>
      <c r="X142" s="103">
        <f t="shared" si="135"/>
        <v>5.6168825039733103E-3</v>
      </c>
      <c r="Y142" s="103">
        <f t="shared" si="135"/>
        <v>5.2877047815250589E-3</v>
      </c>
      <c r="Z142" s="103">
        <f t="shared" si="135"/>
        <v>6.6605805492494733E-3</v>
      </c>
      <c r="AA142" s="103">
        <f t="shared" si="135"/>
        <v>2.7532179366609572E-3</v>
      </c>
      <c r="AB142" s="103">
        <f t="shared" si="135"/>
        <v>3.6060971948701469E-3</v>
      </c>
      <c r="AC142" s="103">
        <f t="shared" si="135"/>
        <v>2.6552012077169598E-3</v>
      </c>
      <c r="AD142" s="103">
        <f t="shared" si="135"/>
        <v>2.9823330239694803E-3</v>
      </c>
      <c r="AE142" s="103">
        <f t="shared" si="135"/>
        <v>3.7361442226251668E-3</v>
      </c>
      <c r="AF142" s="103">
        <f t="shared" si="135"/>
        <v>4.7979009924830236E-3</v>
      </c>
      <c r="AG142" s="103">
        <f t="shared" si="135"/>
        <v>3.8914189510421355E-3</v>
      </c>
      <c r="AH142" s="103">
        <f t="shared" si="135"/>
        <v>3.8023902069334601E-3</v>
      </c>
      <c r="AI142" s="103">
        <f t="shared" ref="AI142:BC142" si="136">IF(AI50="s","s",AI75)</f>
        <v>4.1938497600975989E-3</v>
      </c>
      <c r="AJ142" s="103">
        <f t="shared" si="136"/>
        <v>4.5604356803917809E-3</v>
      </c>
      <c r="AK142" s="103">
        <f t="shared" si="136"/>
        <v>5.1067481849948852E-3</v>
      </c>
      <c r="AL142" s="103">
        <f t="shared" si="136"/>
        <v>4.6573956645121822E-3</v>
      </c>
      <c r="AM142" s="103">
        <f t="shared" si="136"/>
        <v>2.3242025976453083E-3</v>
      </c>
      <c r="AN142" s="103">
        <f t="shared" si="136"/>
        <v>3.1276409244103847E-3</v>
      </c>
      <c r="AO142" s="103">
        <f t="shared" si="136"/>
        <v>2.8260015912776318E-3</v>
      </c>
      <c r="AP142" s="103">
        <f t="shared" si="136"/>
        <v>3.5901368463082399E-3</v>
      </c>
      <c r="AQ142" s="103">
        <f t="shared" si="136"/>
        <v>2.6653709805720266E-3</v>
      </c>
      <c r="AR142" s="103">
        <f t="shared" si="136"/>
        <v>3.4450653806685121E-3</v>
      </c>
      <c r="AS142" s="103">
        <f t="shared" si="136"/>
        <v>4.2149386027550756E-3</v>
      </c>
      <c r="AT142" s="103">
        <f t="shared" si="136"/>
        <v>4.8310187307868463E-3</v>
      </c>
      <c r="AU142" s="103">
        <f t="shared" si="136"/>
        <v>4.1420637147500791E-3</v>
      </c>
      <c r="AV142" s="103">
        <f t="shared" si="136"/>
        <v>5.1380396689241527E-3</v>
      </c>
      <c r="AW142" s="103">
        <f t="shared" si="136"/>
        <v>5.3382719655784274E-3</v>
      </c>
      <c r="AX142" s="103">
        <f t="shared" si="136"/>
        <v>5.6337955826809604E-3</v>
      </c>
      <c r="AY142" s="103">
        <f t="shared" si="136"/>
        <v>4.9369588800163939E-3</v>
      </c>
      <c r="AZ142" s="103">
        <f t="shared" si="136"/>
        <v>4.7635028730044198E-3</v>
      </c>
      <c r="BA142" s="103">
        <f t="shared" si="136"/>
        <v>4.1629885573918101E-3</v>
      </c>
      <c r="BB142" s="103">
        <f t="shared" si="136"/>
        <v>3.6577580175863708E-3</v>
      </c>
      <c r="BC142" s="103">
        <f t="shared" si="136"/>
        <v>3.3566998889323243E-3</v>
      </c>
    </row>
    <row r="143" spans="3:55" hidden="1" x14ac:dyDescent="0.35">
      <c r="C143" s="103">
        <f t="shared" ref="C143:AH143" si="137">IF(C51="s","s",C76)</f>
        <v>2.4473945491452341E-2</v>
      </c>
      <c r="D143" s="103">
        <f t="shared" si="137"/>
        <v>2.4965289797925193E-2</v>
      </c>
      <c r="E143" s="103">
        <f t="shared" si="137"/>
        <v>2.3889327469518537E-2</v>
      </c>
      <c r="F143" s="103">
        <f t="shared" si="137"/>
        <v>2.2824885539345884E-2</v>
      </c>
      <c r="G143" s="103">
        <f t="shared" si="137"/>
        <v>2.4021493159507027E-2</v>
      </c>
      <c r="H143" s="103">
        <f t="shared" si="137"/>
        <v>2.2017203409395461E-2</v>
      </c>
      <c r="I143" s="103">
        <f t="shared" si="137"/>
        <v>2.1565107157293296E-2</v>
      </c>
      <c r="J143" s="103">
        <f t="shared" si="137"/>
        <v>2.160443183159088E-2</v>
      </c>
      <c r="K143" s="103">
        <f t="shared" si="137"/>
        <v>2.2186434180032615E-2</v>
      </c>
      <c r="L143" s="103">
        <f t="shared" si="137"/>
        <v>2.3478732950458797E-2</v>
      </c>
      <c r="M143" s="103">
        <f t="shared" si="137"/>
        <v>2.3157648630012243E-2</v>
      </c>
      <c r="N143" s="103">
        <f t="shared" si="137"/>
        <v>2.4032569043833562E-2</v>
      </c>
      <c r="O143" s="103">
        <f t="shared" si="137"/>
        <v>2.309509373245814E-2</v>
      </c>
      <c r="P143" s="103">
        <f t="shared" si="137"/>
        <v>2.3466639699470045E-2</v>
      </c>
      <c r="Q143" s="103">
        <f t="shared" si="137"/>
        <v>2.4266952904117095E-2</v>
      </c>
      <c r="R143" s="103">
        <f t="shared" si="137"/>
        <v>2.5869651511145193E-2</v>
      </c>
      <c r="S143" s="103">
        <f t="shared" si="137"/>
        <v>2.6289976759045108E-2</v>
      </c>
      <c r="T143" s="103">
        <f t="shared" si="137"/>
        <v>2.729563398279684E-2</v>
      </c>
      <c r="U143" s="103">
        <f t="shared" si="137"/>
        <v>2.7331101557358357E-2</v>
      </c>
      <c r="V143" s="103">
        <f t="shared" si="137"/>
        <v>2.6518159957469839E-2</v>
      </c>
      <c r="W143" s="103">
        <f t="shared" si="137"/>
        <v>2.7231799649069768E-2</v>
      </c>
      <c r="X143" s="103">
        <f t="shared" si="137"/>
        <v>3.0045786799213412E-2</v>
      </c>
      <c r="Y143" s="103">
        <f t="shared" si="137"/>
        <v>2.9818450081675441E-2</v>
      </c>
      <c r="Z143" s="103">
        <f t="shared" si="137"/>
        <v>3.2881912245244518E-2</v>
      </c>
      <c r="AA143" s="103">
        <f t="shared" si="137"/>
        <v>3.1262146590797367E-2</v>
      </c>
      <c r="AB143" s="103">
        <f t="shared" si="137"/>
        <v>3.4767322203565827E-2</v>
      </c>
      <c r="AC143" s="103">
        <f t="shared" si="137"/>
        <v>3.4308163200174498E-2</v>
      </c>
      <c r="AD143" s="103">
        <f t="shared" si="137"/>
        <v>3.5580619641003321E-2</v>
      </c>
      <c r="AE143" s="103">
        <f t="shared" si="137"/>
        <v>3.7474134821419758E-2</v>
      </c>
      <c r="AF143" s="103">
        <f t="shared" si="137"/>
        <v>3.6524157920998217E-2</v>
      </c>
      <c r="AG143" s="103">
        <f t="shared" si="137"/>
        <v>3.7275280405179793E-2</v>
      </c>
      <c r="AH143" s="103">
        <f t="shared" si="137"/>
        <v>3.4563242526226466E-2</v>
      </c>
      <c r="AI143" s="103">
        <f t="shared" ref="AI143:BC143" si="138">IF(AI51="s","s",AI76)</f>
        <v>3.7657006179781218E-2</v>
      </c>
      <c r="AJ143" s="103">
        <f t="shared" si="138"/>
        <v>3.8764804333432927E-2</v>
      </c>
      <c r="AK143" s="103">
        <f t="shared" si="138"/>
        <v>3.8424010932219518E-2</v>
      </c>
      <c r="AL143" s="103">
        <f t="shared" si="138"/>
        <v>3.9303246505726731E-2</v>
      </c>
      <c r="AM143" s="103">
        <f t="shared" si="138"/>
        <v>3.0431854277942608E-2</v>
      </c>
      <c r="AN143" s="103">
        <f t="shared" si="138"/>
        <v>3.5949823761142578E-2</v>
      </c>
      <c r="AO143" s="103">
        <f t="shared" si="138"/>
        <v>3.9740219607908696E-2</v>
      </c>
      <c r="AP143" s="103">
        <f t="shared" si="138"/>
        <v>3.9987480532718549E-2</v>
      </c>
      <c r="AQ143" s="103">
        <f t="shared" si="138"/>
        <v>4.0661362130829735E-2</v>
      </c>
      <c r="AR143" s="103">
        <f t="shared" si="138"/>
        <v>4.1586574111115028E-2</v>
      </c>
      <c r="AS143" s="103">
        <f t="shared" si="138"/>
        <v>3.9123259383753349E-2</v>
      </c>
      <c r="AT143" s="103">
        <f t="shared" si="138"/>
        <v>3.9458487641958515E-2</v>
      </c>
      <c r="AU143" s="103">
        <f t="shared" si="138"/>
        <v>3.867201905110336E-2</v>
      </c>
      <c r="AV143" s="103">
        <f t="shared" si="138"/>
        <v>3.6901752950021079E-2</v>
      </c>
      <c r="AW143" s="103">
        <f t="shared" si="138"/>
        <v>3.6688876713221769E-2</v>
      </c>
      <c r="AX143" s="103">
        <f t="shared" si="138"/>
        <v>3.6933755443730322E-2</v>
      </c>
      <c r="AY143" s="103">
        <f t="shared" si="138"/>
        <v>3.6088889970829097E-2</v>
      </c>
      <c r="AZ143" s="103">
        <f t="shared" si="138"/>
        <v>3.6215789401636181E-2</v>
      </c>
      <c r="BA143" s="103">
        <f t="shared" si="138"/>
        <v>3.4226247483601452E-2</v>
      </c>
      <c r="BB143" s="103">
        <f t="shared" si="138"/>
        <v>3.3551500078092884E-2</v>
      </c>
      <c r="BC143" s="103">
        <f t="shared" si="138"/>
        <v>3.2202277574607835E-2</v>
      </c>
    </row>
    <row r="144" spans="3:55" hidden="1" x14ac:dyDescent="0.35">
      <c r="C144" s="103">
        <f t="shared" ref="C144:AH144" si="139">IF(C52="s","s",C77)</f>
        <v>3.7917642124045132E-3</v>
      </c>
      <c r="D144" s="103">
        <f t="shared" si="139"/>
        <v>3.811407016086048E-3</v>
      </c>
      <c r="E144" s="103">
        <f t="shared" si="139"/>
        <v>3.8954266407898773E-3</v>
      </c>
      <c r="F144" s="103">
        <f t="shared" si="139"/>
        <v>4.4397061136606996E-3</v>
      </c>
      <c r="G144" s="103">
        <f t="shared" si="139"/>
        <v>3.6399460004226092E-3</v>
      </c>
      <c r="H144" s="103">
        <f t="shared" si="139"/>
        <v>3.6580638816385872E-3</v>
      </c>
      <c r="I144" s="103">
        <f t="shared" si="139"/>
        <v>3.2368139619087743E-3</v>
      </c>
      <c r="J144" s="103">
        <f t="shared" si="139"/>
        <v>2.9607919468601519E-3</v>
      </c>
      <c r="K144" s="103">
        <f t="shared" si="139"/>
        <v>3.0378929956668592E-3</v>
      </c>
      <c r="L144" s="103">
        <f t="shared" si="139"/>
        <v>2.8959423616622564E-3</v>
      </c>
      <c r="M144" s="103">
        <f t="shared" si="139"/>
        <v>2.6696430464096723E-3</v>
      </c>
      <c r="N144" s="103">
        <f t="shared" si="139"/>
        <v>2.3895362773110433E-3</v>
      </c>
      <c r="O144" s="103">
        <f t="shared" si="139"/>
        <v>3.0421109376494787E-3</v>
      </c>
      <c r="P144" s="103">
        <f t="shared" si="139"/>
        <v>2.636602556093162E-3</v>
      </c>
      <c r="Q144" s="103">
        <f t="shared" si="139"/>
        <v>2.9628159533262315E-3</v>
      </c>
      <c r="R144" s="103">
        <f t="shared" si="139"/>
        <v>3.1908279924006602E-3</v>
      </c>
      <c r="S144" s="103">
        <f t="shared" si="139"/>
        <v>3.4103301658862909E-3</v>
      </c>
      <c r="T144" s="103">
        <f t="shared" si="139"/>
        <v>3.5605121476751196E-3</v>
      </c>
      <c r="U144" s="103">
        <f t="shared" si="139"/>
        <v>3.6431161923162281E-3</v>
      </c>
      <c r="V144" s="103">
        <f t="shared" si="139"/>
        <v>3.1678294520125607E-3</v>
      </c>
      <c r="W144" s="103">
        <f t="shared" si="139"/>
        <v>4.0523899748439009E-3</v>
      </c>
      <c r="X144" s="103">
        <f t="shared" si="139"/>
        <v>3.7102439411209882E-3</v>
      </c>
      <c r="Y144" s="103">
        <f t="shared" si="139"/>
        <v>3.550656947755334E-3</v>
      </c>
      <c r="Z144" s="103">
        <f t="shared" si="139"/>
        <v>3.5171500678006498E-3</v>
      </c>
      <c r="AA144" s="103">
        <f t="shared" si="139"/>
        <v>2.2824813049656775E-3</v>
      </c>
      <c r="AB144" s="103">
        <f t="shared" si="139"/>
        <v>2.163757600509025E-3</v>
      </c>
      <c r="AC144" s="103">
        <f t="shared" si="139"/>
        <v>2.0646492286225562E-3</v>
      </c>
      <c r="AD144" s="103">
        <f t="shared" si="139"/>
        <v>2.0616740508674356E-3</v>
      </c>
      <c r="AE144" s="103">
        <f t="shared" si="139"/>
        <v>2.1833652035233024E-3</v>
      </c>
      <c r="AF144" s="103">
        <f t="shared" si="139"/>
        <v>3.1751634650518876E-3</v>
      </c>
      <c r="AG144" s="103">
        <f t="shared" si="139"/>
        <v>3.1651331768296023E-3</v>
      </c>
      <c r="AH144" s="103">
        <f t="shared" si="139"/>
        <v>3.2859058359560756E-3</v>
      </c>
      <c r="AI144" s="103">
        <f t="shared" ref="AI144:BC144" si="140">IF(AI52="s","s",AI77)</f>
        <v>3.2701095385001908E-3</v>
      </c>
      <c r="AJ144" s="103">
        <f t="shared" si="140"/>
        <v>3.1720264850221024E-3</v>
      </c>
      <c r="AK144" s="103">
        <f t="shared" si="140"/>
        <v>3.3379036519530498E-3</v>
      </c>
      <c r="AL144" s="103">
        <f t="shared" si="140"/>
        <v>3.5392207326225694E-3</v>
      </c>
      <c r="AM144" s="103">
        <f t="shared" si="140"/>
        <v>3.0912314177346479E-3</v>
      </c>
      <c r="AN144" s="103">
        <f t="shared" si="140"/>
        <v>3.3204178317373899E-3</v>
      </c>
      <c r="AO144" s="103">
        <f t="shared" si="140"/>
        <v>3.8650081547339657E-3</v>
      </c>
      <c r="AP144" s="103">
        <f t="shared" si="140"/>
        <v>3.6095405740995887E-3</v>
      </c>
      <c r="AQ144" s="103">
        <f t="shared" si="140"/>
        <v>3.9357155748641235E-3</v>
      </c>
      <c r="AR144" s="103">
        <f t="shared" si="140"/>
        <v>4.1930768909515239E-3</v>
      </c>
      <c r="AS144" s="103">
        <f t="shared" si="140"/>
        <v>4.1982509108243202E-3</v>
      </c>
      <c r="AT144" s="103">
        <f t="shared" si="140"/>
        <v>4.3218249237084424E-3</v>
      </c>
      <c r="AU144" s="103">
        <f t="shared" si="140"/>
        <v>4.7913180652965296E-3</v>
      </c>
      <c r="AV144" s="103">
        <f t="shared" si="140"/>
        <v>4.97417167102407E-3</v>
      </c>
      <c r="AW144" s="103">
        <f t="shared" si="140"/>
        <v>4.2764226067629578E-3</v>
      </c>
      <c r="AX144" s="103">
        <f t="shared" si="140"/>
        <v>4.9767593377349631E-3</v>
      </c>
      <c r="AY144" s="103">
        <f t="shared" si="140"/>
        <v>4.144775272015378E-3</v>
      </c>
      <c r="AZ144" s="103">
        <f t="shared" si="140"/>
        <v>3.9933594718491163E-3</v>
      </c>
      <c r="BA144" s="103">
        <f t="shared" si="140"/>
        <v>4.0381913577996866E-3</v>
      </c>
      <c r="BB144" s="103">
        <f t="shared" si="140"/>
        <v>3.9761515122364839E-3</v>
      </c>
      <c r="BC144" s="103">
        <f t="shared" si="140"/>
        <v>3.9135495783351321E-3</v>
      </c>
    </row>
    <row r="145" spans="3:55" hidden="1" x14ac:dyDescent="0.35">
      <c r="C145" s="103">
        <f t="shared" ref="C145:AH145" si="141">IF(C53="s","s",C78)</f>
        <v>3.7917642124045132E-3</v>
      </c>
      <c r="D145" s="103">
        <f t="shared" si="141"/>
        <v>3.811407016086048E-3</v>
      </c>
      <c r="E145" s="103">
        <f t="shared" si="141"/>
        <v>3.8954266407898773E-3</v>
      </c>
      <c r="F145" s="103">
        <f t="shared" si="141"/>
        <v>4.4397061136606996E-3</v>
      </c>
      <c r="G145" s="103">
        <f t="shared" si="141"/>
        <v>3.6399460004226092E-3</v>
      </c>
      <c r="H145" s="103">
        <f t="shared" si="141"/>
        <v>3.6580638816385872E-3</v>
      </c>
      <c r="I145" s="103">
        <f t="shared" si="141"/>
        <v>3.2368139619087743E-3</v>
      </c>
      <c r="J145" s="103">
        <f t="shared" si="141"/>
        <v>2.9607919468601519E-3</v>
      </c>
      <c r="K145" s="103">
        <f t="shared" si="141"/>
        <v>3.0378929956668592E-3</v>
      </c>
      <c r="L145" s="103">
        <f t="shared" si="141"/>
        <v>2.8959423616622564E-3</v>
      </c>
      <c r="M145" s="103">
        <f t="shared" si="141"/>
        <v>2.6696430464096723E-3</v>
      </c>
      <c r="N145" s="103">
        <f t="shared" si="141"/>
        <v>2.3895362773110433E-3</v>
      </c>
      <c r="O145" s="103">
        <f t="shared" si="141"/>
        <v>3.0421109376494787E-3</v>
      </c>
      <c r="P145" s="103">
        <f t="shared" si="141"/>
        <v>2.636602556093162E-3</v>
      </c>
      <c r="Q145" s="103">
        <f t="shared" si="141"/>
        <v>2.9628159533262315E-3</v>
      </c>
      <c r="R145" s="103">
        <f t="shared" si="141"/>
        <v>3.1908279924006602E-3</v>
      </c>
      <c r="S145" s="103">
        <f t="shared" si="141"/>
        <v>3.4103301658862909E-3</v>
      </c>
      <c r="T145" s="103">
        <f t="shared" si="141"/>
        <v>3.5605121476751196E-3</v>
      </c>
      <c r="U145" s="103">
        <f t="shared" si="141"/>
        <v>3.6431161923162281E-3</v>
      </c>
      <c r="V145" s="103">
        <f t="shared" si="141"/>
        <v>3.1678294520125607E-3</v>
      </c>
      <c r="W145" s="103">
        <f t="shared" si="141"/>
        <v>4.0523899748439009E-3</v>
      </c>
      <c r="X145" s="103">
        <f t="shared" si="141"/>
        <v>3.7102439411209882E-3</v>
      </c>
      <c r="Y145" s="103">
        <f t="shared" si="141"/>
        <v>3.550656947755334E-3</v>
      </c>
      <c r="Z145" s="103">
        <f t="shared" si="141"/>
        <v>3.5171500678006498E-3</v>
      </c>
      <c r="AA145" s="103">
        <f t="shared" si="141"/>
        <v>2.2824813049656775E-3</v>
      </c>
      <c r="AB145" s="103">
        <f t="shared" si="141"/>
        <v>2.163757600509025E-3</v>
      </c>
      <c r="AC145" s="103">
        <f t="shared" si="141"/>
        <v>2.0646492286225562E-3</v>
      </c>
      <c r="AD145" s="103">
        <f t="shared" si="141"/>
        <v>2.0616740508674356E-3</v>
      </c>
      <c r="AE145" s="103">
        <f t="shared" si="141"/>
        <v>2.1833652035233024E-3</v>
      </c>
      <c r="AF145" s="103">
        <f t="shared" si="141"/>
        <v>3.1751634650518876E-3</v>
      </c>
      <c r="AG145" s="103">
        <f t="shared" si="141"/>
        <v>3.1651331768296023E-3</v>
      </c>
      <c r="AH145" s="103">
        <f t="shared" si="141"/>
        <v>3.2859058359560756E-3</v>
      </c>
      <c r="AI145" s="103">
        <f t="shared" ref="AI145:BC145" si="142">IF(AI53="s","s",AI78)</f>
        <v>3.2701095385001908E-3</v>
      </c>
      <c r="AJ145" s="103">
        <f t="shared" si="142"/>
        <v>3.1720264850221024E-3</v>
      </c>
      <c r="AK145" s="103">
        <f t="shared" si="142"/>
        <v>3.3379036519530498E-3</v>
      </c>
      <c r="AL145" s="103">
        <f t="shared" si="142"/>
        <v>3.5392207326225694E-3</v>
      </c>
      <c r="AM145" s="103">
        <f t="shared" si="142"/>
        <v>3.0912314177346479E-3</v>
      </c>
      <c r="AN145" s="103">
        <f t="shared" si="142"/>
        <v>3.3204178317373899E-3</v>
      </c>
      <c r="AO145" s="103">
        <f t="shared" si="142"/>
        <v>3.8650081547339657E-3</v>
      </c>
      <c r="AP145" s="103">
        <f t="shared" si="142"/>
        <v>3.6095405740995887E-3</v>
      </c>
      <c r="AQ145" s="103">
        <f t="shared" si="142"/>
        <v>3.9357155748641235E-3</v>
      </c>
      <c r="AR145" s="103">
        <f t="shared" si="142"/>
        <v>4.1930768909515239E-3</v>
      </c>
      <c r="AS145" s="103">
        <f t="shared" si="142"/>
        <v>4.1982509108243202E-3</v>
      </c>
      <c r="AT145" s="103">
        <f t="shared" si="142"/>
        <v>4.3218249237084424E-3</v>
      </c>
      <c r="AU145" s="103">
        <f t="shared" si="142"/>
        <v>4.7913180652965296E-3</v>
      </c>
      <c r="AV145" s="103">
        <f t="shared" si="142"/>
        <v>4.97417167102407E-3</v>
      </c>
      <c r="AW145" s="103">
        <f t="shared" si="142"/>
        <v>4.2764226067629578E-3</v>
      </c>
      <c r="AX145" s="103">
        <f t="shared" si="142"/>
        <v>4.9767593377349631E-3</v>
      </c>
      <c r="AY145" s="103">
        <f t="shared" si="142"/>
        <v>4.144775272015378E-3</v>
      </c>
      <c r="AZ145" s="103">
        <f t="shared" si="142"/>
        <v>3.9933594718491163E-3</v>
      </c>
      <c r="BA145" s="103">
        <f t="shared" si="142"/>
        <v>4.0381913577996866E-3</v>
      </c>
      <c r="BB145" s="103">
        <f t="shared" si="142"/>
        <v>3.9761515122364839E-3</v>
      </c>
      <c r="BC145" s="103">
        <f t="shared" si="142"/>
        <v>3.9135495783351321E-3</v>
      </c>
    </row>
    <row r="146" spans="3:55" hidden="1" x14ac:dyDescent="0.35">
      <c r="C146" s="103">
        <f t="shared" ref="C146:AH146" si="143">IF(C54="s","s",C79)</f>
        <v>3.2474614230613916E-2</v>
      </c>
      <c r="D146" s="103">
        <f t="shared" si="143"/>
        <v>3.260637273224528E-2</v>
      </c>
      <c r="E146" s="103">
        <f t="shared" si="143"/>
        <v>3.0620932999218267E-2</v>
      </c>
      <c r="F146" s="103">
        <f t="shared" si="143"/>
        <v>2.9936513401712349E-2</v>
      </c>
      <c r="G146" s="103">
        <f t="shared" si="143"/>
        <v>3.0041902041198349E-2</v>
      </c>
      <c r="H146" s="103">
        <f t="shared" si="143"/>
        <v>2.8757635175575277E-2</v>
      </c>
      <c r="I146" s="103">
        <f t="shared" si="143"/>
        <v>2.8249976006102673E-2</v>
      </c>
      <c r="J146" s="103">
        <f t="shared" si="143"/>
        <v>2.6470919374589369E-2</v>
      </c>
      <c r="K146" s="103">
        <f t="shared" si="143"/>
        <v>2.8373498175766804E-2</v>
      </c>
      <c r="L146" s="103">
        <f t="shared" si="143"/>
        <v>2.9122872007879577E-2</v>
      </c>
      <c r="M146" s="103">
        <f t="shared" si="143"/>
        <v>2.9428447984696258E-2</v>
      </c>
      <c r="N146" s="103">
        <f t="shared" si="143"/>
        <v>2.8936519086588851E-2</v>
      </c>
      <c r="O146" s="103">
        <f t="shared" si="143"/>
        <v>2.895728983697874E-2</v>
      </c>
      <c r="P146" s="103">
        <f t="shared" si="143"/>
        <v>2.8266757030134058E-2</v>
      </c>
      <c r="Q146" s="103">
        <f t="shared" si="143"/>
        <v>2.8326820171409858E-2</v>
      </c>
      <c r="R146" s="103">
        <f t="shared" si="143"/>
        <v>2.9008900828898575E-2</v>
      </c>
      <c r="S146" s="103">
        <f t="shared" si="143"/>
        <v>2.9005239510337722E-2</v>
      </c>
      <c r="T146" s="103">
        <f t="shared" si="143"/>
        <v>2.9209403387210939E-2</v>
      </c>
      <c r="U146" s="103">
        <f t="shared" si="143"/>
        <v>3.1284438615711556E-2</v>
      </c>
      <c r="V146" s="103">
        <f t="shared" si="143"/>
        <v>3.0273796417594711E-2</v>
      </c>
      <c r="W146" s="103">
        <f t="shared" si="143"/>
        <v>3.0296998998559393E-2</v>
      </c>
      <c r="X146" s="103">
        <f t="shared" si="143"/>
        <v>3.239381946943852E-2</v>
      </c>
      <c r="Y146" s="103">
        <f t="shared" si="143"/>
        <v>3.3071941614889015E-2</v>
      </c>
      <c r="Z146" s="103">
        <f t="shared" si="143"/>
        <v>3.5101053180562114E-2</v>
      </c>
      <c r="AA146" s="103">
        <f t="shared" si="143"/>
        <v>3.4770168680988561E-2</v>
      </c>
      <c r="AB146" s="103">
        <f t="shared" si="143"/>
        <v>3.6634540574736543E-2</v>
      </c>
      <c r="AC146" s="103">
        <f t="shared" si="143"/>
        <v>3.714977778248528E-2</v>
      </c>
      <c r="AD146" s="103">
        <f t="shared" si="143"/>
        <v>3.7629131386502535E-2</v>
      </c>
      <c r="AE146" s="103">
        <f t="shared" si="143"/>
        <v>3.8894453929398755E-2</v>
      </c>
      <c r="AF146" s="103">
        <f t="shared" si="143"/>
        <v>3.7929598923796347E-2</v>
      </c>
      <c r="AG146" s="103">
        <f t="shared" si="143"/>
        <v>3.8374974118481897E-2</v>
      </c>
      <c r="AH146" s="103">
        <f t="shared" si="143"/>
        <v>3.5890267647827934E-2</v>
      </c>
      <c r="AI146" s="103">
        <f t="shared" ref="AI146:BC146" si="144">IF(AI54="s","s",AI79)</f>
        <v>3.8798579198417935E-2</v>
      </c>
      <c r="AJ146" s="103">
        <f t="shared" si="144"/>
        <v>3.8680985703487408E-2</v>
      </c>
      <c r="AK146" s="103">
        <f t="shared" si="144"/>
        <v>3.8208893049433292E-2</v>
      </c>
      <c r="AL146" s="103">
        <f t="shared" si="144"/>
        <v>3.8454960047503386E-2</v>
      </c>
      <c r="AM146" s="103">
        <f t="shared" si="144"/>
        <v>2.6240310071778353E-2</v>
      </c>
      <c r="AN146" s="103">
        <f t="shared" si="144"/>
        <v>3.265449029857237E-2</v>
      </c>
      <c r="AO146" s="103">
        <f t="shared" si="144"/>
        <v>3.7233069008038126E-2</v>
      </c>
      <c r="AP146" s="103">
        <f t="shared" si="144"/>
        <v>3.7527918082912261E-2</v>
      </c>
      <c r="AQ146" s="103">
        <f t="shared" si="144"/>
        <v>3.8237799416449801E-2</v>
      </c>
      <c r="AR146" s="103">
        <f t="shared" si="144"/>
        <v>3.8114946934363333E-2</v>
      </c>
      <c r="AS146" s="103">
        <f t="shared" si="144"/>
        <v>3.7119445556801585E-2</v>
      </c>
      <c r="AT146" s="103">
        <f t="shared" si="144"/>
        <v>3.8082854889170861E-2</v>
      </c>
      <c r="AU146" s="103">
        <f t="shared" si="144"/>
        <v>3.8333267430242471E-2</v>
      </c>
      <c r="AV146" s="103">
        <f t="shared" si="144"/>
        <v>3.6972187698882344E-2</v>
      </c>
      <c r="AW146" s="103">
        <f t="shared" si="144"/>
        <v>3.7283920069029995E-2</v>
      </c>
      <c r="AX146" s="103">
        <f t="shared" si="144"/>
        <v>3.7583751267813367E-2</v>
      </c>
      <c r="AY146" s="103">
        <f t="shared" si="144"/>
        <v>3.7111475886197648E-2</v>
      </c>
      <c r="AZ146" s="103">
        <f t="shared" si="144"/>
        <v>3.625305492477196E-2</v>
      </c>
      <c r="BA146" s="103">
        <f t="shared" si="144"/>
        <v>3.4971942240677137E-2</v>
      </c>
      <c r="BB146" s="103">
        <f t="shared" si="144"/>
        <v>3.4275559458592016E-2</v>
      </c>
      <c r="BC146" s="103">
        <f t="shared" si="144"/>
        <v>3.2924633454334627E-2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B149"/>
  <sheetViews>
    <sheetView zoomScaleNormal="100" workbookViewId="0">
      <pane xSplit="2" ySplit="7" topLeftCell="C8" activePane="bottomRight" state="frozen"/>
      <selection activeCell="BE1" sqref="BE1"/>
      <selection pane="topRight" activeCell="BE1" sqref="BE1"/>
      <selection pane="bottomLeft" activeCell="BE1" sqref="BE1"/>
      <selection pane="bottomRight"/>
    </sheetView>
  </sheetViews>
  <sheetFormatPr baseColWidth="10" defaultColWidth="11.453125" defaultRowHeight="14.5" x14ac:dyDescent="0.35"/>
  <cols>
    <col min="1" max="1" width="11.453125" style="13"/>
    <col min="2" max="2" width="82.453125" style="13" customWidth="1"/>
    <col min="3" max="55" width="11.453125" style="82"/>
    <col min="56" max="56" width="10.6328125" style="86" customWidth="1"/>
    <col min="57" max="57" width="10.453125" style="86" customWidth="1"/>
    <col min="58" max="58" width="11.453125" style="86"/>
    <col min="59" max="158" width="11.453125" style="13" hidden="1" customWidth="1"/>
    <col min="159" max="193" width="11.453125" style="13" customWidth="1"/>
    <col min="194" max="16384" width="11.453125" style="13"/>
  </cols>
  <sheetData>
    <row r="1" spans="1:158" ht="18.5" x14ac:dyDescent="0.45">
      <c r="A1" s="67" t="s">
        <v>175</v>
      </c>
      <c r="B1" s="7"/>
    </row>
    <row r="2" spans="1:158" x14ac:dyDescent="0.35">
      <c r="A2" s="7" t="s">
        <v>142</v>
      </c>
      <c r="B2" s="7"/>
    </row>
    <row r="3" spans="1:158" x14ac:dyDescent="0.35">
      <c r="A3" s="7" t="s">
        <v>143</v>
      </c>
      <c r="B3" s="7"/>
    </row>
    <row r="4" spans="1:158"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row>
    <row r="5" spans="1:158" x14ac:dyDescent="0.35">
      <c r="A5" s="7"/>
      <c r="B5" s="7"/>
      <c r="BG5" s="13" t="s">
        <v>318</v>
      </c>
    </row>
    <row r="6" spans="1:158" ht="15" thickBot="1" x14ac:dyDescent="0.4">
      <c r="A6" s="88" t="s">
        <v>296</v>
      </c>
      <c r="B6" s="89"/>
      <c r="C6" s="94" t="s">
        <v>176</v>
      </c>
    </row>
    <row r="7" spans="1:158"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58" ht="15" thickBot="1" x14ac:dyDescent="0.4">
      <c r="A8" s="16" t="s">
        <v>94</v>
      </c>
      <c r="B8" s="17" t="s">
        <v>95</v>
      </c>
      <c r="C8" s="81">
        <v>1345.00189755784</v>
      </c>
      <c r="D8" s="81">
        <v>1418.54148350693</v>
      </c>
      <c r="E8" s="81">
        <v>1326.1468834029499</v>
      </c>
      <c r="F8" s="81">
        <v>1427.6215059981901</v>
      </c>
      <c r="G8" s="81">
        <v>1408.38678752991</v>
      </c>
      <c r="H8" s="81">
        <v>1469.9746405850001</v>
      </c>
      <c r="I8" s="81">
        <v>1617.26577340068</v>
      </c>
      <c r="J8" s="81">
        <v>1422.8804683941601</v>
      </c>
      <c r="K8" s="81">
        <v>1510.8529708676199</v>
      </c>
      <c r="L8" s="81">
        <v>1356.2619982116</v>
      </c>
      <c r="M8" s="81">
        <v>1329.0489176579399</v>
      </c>
      <c r="N8" s="81">
        <v>1504.9055830704001</v>
      </c>
      <c r="O8" s="81">
        <v>1516.2128846794301</v>
      </c>
      <c r="P8" s="81">
        <v>1595.1659612712101</v>
      </c>
      <c r="Q8" s="81">
        <v>1572.2547092427501</v>
      </c>
      <c r="R8" s="81">
        <v>1494.95873908615</v>
      </c>
      <c r="S8" s="81">
        <v>1524.8715114710401</v>
      </c>
      <c r="T8" s="81">
        <v>1614.85634642318</v>
      </c>
      <c r="U8" s="81">
        <v>1361.0068794849799</v>
      </c>
      <c r="V8" s="81">
        <v>1554.5129055449499</v>
      </c>
      <c r="W8" s="81">
        <v>1590.1028738904899</v>
      </c>
      <c r="X8" s="81">
        <v>1615.4055156736899</v>
      </c>
      <c r="Y8" s="81">
        <v>1609.4053386993501</v>
      </c>
      <c r="Z8" s="81">
        <v>1588.0846162704199</v>
      </c>
      <c r="AA8" s="81">
        <v>1666.7005000328099</v>
      </c>
      <c r="AB8" s="81">
        <v>1672.1423034637701</v>
      </c>
      <c r="AC8" s="81">
        <v>1707.11014263477</v>
      </c>
      <c r="AD8" s="81">
        <v>1654.1142152387499</v>
      </c>
      <c r="AE8" s="81">
        <v>1644.0064428358401</v>
      </c>
      <c r="AF8" s="81">
        <v>1729.5016750550801</v>
      </c>
      <c r="AG8" s="81">
        <v>1588.2371661539</v>
      </c>
      <c r="AH8" s="81">
        <v>1674.96808538645</v>
      </c>
      <c r="AI8" s="81">
        <v>1689.39878503964</v>
      </c>
      <c r="AJ8" s="81">
        <v>1757.72273399296</v>
      </c>
      <c r="AK8" s="81">
        <v>1859.5184536719701</v>
      </c>
      <c r="AL8" s="81">
        <v>1773.10336363647</v>
      </c>
      <c r="AM8" s="81">
        <v>1788.0517254895899</v>
      </c>
      <c r="AN8" s="81">
        <v>1877.5533290855601</v>
      </c>
      <c r="AO8" s="81">
        <v>1606.4722925537601</v>
      </c>
      <c r="AP8" s="81">
        <v>1881.4518580052199</v>
      </c>
      <c r="AQ8" s="81">
        <v>1918.15299247032</v>
      </c>
      <c r="AR8" s="81">
        <v>1856.3108923386001</v>
      </c>
      <c r="AS8" s="81">
        <v>2043.2816395807999</v>
      </c>
      <c r="AT8" s="81">
        <v>1984.45001808496</v>
      </c>
      <c r="AU8" s="81">
        <v>1975.5670479001401</v>
      </c>
      <c r="AV8" s="81">
        <v>1906.6070815471901</v>
      </c>
      <c r="AW8" s="81">
        <v>1653.78573300329</v>
      </c>
      <c r="AX8" s="81">
        <v>1943.1326990374</v>
      </c>
      <c r="AY8" s="81">
        <v>1919.7175827921201</v>
      </c>
      <c r="AZ8" s="81">
        <v>1915.98610786727</v>
      </c>
      <c r="BA8" s="81">
        <v>1960.3330688932599</v>
      </c>
      <c r="BB8" s="81">
        <v>2000.12054825112</v>
      </c>
      <c r="BC8" s="81">
        <v>2034.7056224994799</v>
      </c>
      <c r="BD8" s="81">
        <v>1973.29444453057</v>
      </c>
      <c r="BE8" s="81">
        <v>2091.5575435302399</v>
      </c>
      <c r="BF8" s="113"/>
      <c r="BG8" s="82" t="str">
        <f>IF(C8&gt;0,IF(C8&lt;5,"SECRETTTTTTTT",""),"")</f>
        <v/>
      </c>
      <c r="BH8" s="82" t="str">
        <f t="shared" ref="BH8" si="0">IF(D8&gt;0,IF(D8&lt;5,"SECRETTTTTTTT",""),"")</f>
        <v/>
      </c>
      <c r="BI8" s="82" t="str">
        <f t="shared" ref="BI8:BX23" si="1">IF(E8&gt;0,IF(E8&lt;5,"SECRETTTTTTTT",""),"")</f>
        <v/>
      </c>
      <c r="BJ8" s="82" t="str">
        <f t="shared" ref="BJ8" si="2">IF(F8&gt;0,IF(F8&lt;5,"SECRETTTTTTTT",""),"")</f>
        <v/>
      </c>
      <c r="BK8" s="82" t="str">
        <f t="shared" ref="BK8" si="3">IF(G8&gt;0,IF(G8&lt;5,"SECRETTTTTTTT",""),"")</f>
        <v/>
      </c>
      <c r="BL8" s="82" t="str">
        <f t="shared" ref="BL8" si="4">IF(H8&gt;0,IF(H8&lt;5,"SECRETTTTTTTT",""),"")</f>
        <v/>
      </c>
      <c r="BM8" s="82" t="str">
        <f t="shared" ref="BM8" si="5">IF(I8&gt;0,IF(I8&lt;5,"SECRETTTTTTTT",""),"")</f>
        <v/>
      </c>
      <c r="BN8" s="82" t="str">
        <f t="shared" ref="BN8" si="6">IF(J8&gt;0,IF(J8&lt;5,"SECRETTTTTTTT",""),"")</f>
        <v/>
      </c>
      <c r="BO8" s="82" t="str">
        <f t="shared" ref="BO8" si="7">IF(K8&gt;0,IF(K8&lt;5,"SECRETTTTTTTT",""),"")</f>
        <v/>
      </c>
      <c r="BP8" s="82" t="str">
        <f t="shared" ref="BP8" si="8">IF(L8&gt;0,IF(L8&lt;5,"SECRETTTTTTTT",""),"")</f>
        <v/>
      </c>
      <c r="BQ8" s="82" t="str">
        <f t="shared" ref="BQ8" si="9">IF(M8&gt;0,IF(M8&lt;5,"SECRETTTTTTTT",""),"")</f>
        <v/>
      </c>
      <c r="BR8" s="82" t="str">
        <f t="shared" ref="BR8" si="10">IF(N8&gt;0,IF(N8&lt;5,"SECRETTTTTTTT",""),"")</f>
        <v/>
      </c>
      <c r="BS8" s="82" t="str">
        <f t="shared" ref="BS8" si="11">IF(O8&gt;0,IF(O8&lt;5,"SECRETTTTTTTT",""),"")</f>
        <v/>
      </c>
      <c r="BT8" s="82" t="str">
        <f t="shared" ref="BT8" si="12">IF(P8&gt;0,IF(P8&lt;5,"SECRETTTTTTTT",""),"")</f>
        <v/>
      </c>
      <c r="BU8" s="82" t="str">
        <f t="shared" ref="BU8" si="13">IF(Q8&gt;0,IF(Q8&lt;5,"SECRETTTTTTTT",""),"")</f>
        <v/>
      </c>
      <c r="BV8" s="82" t="str">
        <f t="shared" ref="BV8" si="14">IF(R8&gt;0,IF(R8&lt;5,"SECRETTTTTTTT",""),"")</f>
        <v/>
      </c>
      <c r="BW8" s="82" t="str">
        <f t="shared" ref="BW8" si="15">IF(S8&gt;0,IF(S8&lt;5,"SECRETTTTTTTT",""),"")</f>
        <v/>
      </c>
      <c r="BX8" s="82" t="str">
        <f t="shared" ref="BX8" si="16">IF(T8&gt;0,IF(T8&lt;5,"SECRETTTTTTTT",""),"")</f>
        <v/>
      </c>
      <c r="BY8" s="82" t="str">
        <f t="shared" ref="BY8:CN23" si="17">IF(U8&gt;0,IF(U8&lt;5,"SECRETTTTTTTT",""),"")</f>
        <v/>
      </c>
      <c r="BZ8" s="82" t="str">
        <f t="shared" ref="BZ8" si="18">IF(V8&gt;0,IF(V8&lt;5,"SECRETTTTTTTT",""),"")</f>
        <v/>
      </c>
      <c r="CA8" s="82" t="str">
        <f t="shared" ref="CA8" si="19">IF(W8&gt;0,IF(W8&lt;5,"SECRETTTTTTTT",""),"")</f>
        <v/>
      </c>
      <c r="CB8" s="82" t="str">
        <f t="shared" ref="CB8" si="20">IF(X8&gt;0,IF(X8&lt;5,"SECRETTTTTTTT",""),"")</f>
        <v/>
      </c>
      <c r="CC8" s="82" t="str">
        <f t="shared" ref="CC8" si="21">IF(Y8&gt;0,IF(Y8&lt;5,"SECRETTTTTTTT",""),"")</f>
        <v/>
      </c>
      <c r="CD8" s="82" t="str">
        <f t="shared" ref="CD8" si="22">IF(Z8&gt;0,IF(Z8&lt;5,"SECRETTTTTTTT",""),"")</f>
        <v/>
      </c>
      <c r="CE8" s="82" t="str">
        <f t="shared" ref="CE8" si="23">IF(AA8&gt;0,IF(AA8&lt;5,"SECRETTTTTTTT",""),"")</f>
        <v/>
      </c>
      <c r="CF8" s="82" t="str">
        <f t="shared" ref="CF8" si="24">IF(AB8&gt;0,IF(AB8&lt;5,"SECRETTTTTTTT",""),"")</f>
        <v/>
      </c>
      <c r="CG8" s="82" t="str">
        <f t="shared" ref="CG8" si="25">IF(AC8&gt;0,IF(AC8&lt;5,"SECRETTTTTTTT",""),"")</f>
        <v/>
      </c>
      <c r="CH8" s="82" t="str">
        <f t="shared" ref="CH8" si="26">IF(AD8&gt;0,IF(AD8&lt;5,"SECRETTTTTTTT",""),"")</f>
        <v/>
      </c>
      <c r="CI8" s="82" t="str">
        <f t="shared" ref="CI8" si="27">IF(AE8&gt;0,IF(AE8&lt;5,"SECRETTTTTTTT",""),"")</f>
        <v/>
      </c>
      <c r="CJ8" s="82" t="str">
        <f t="shared" ref="CJ8" si="28">IF(AF8&gt;0,IF(AF8&lt;5,"SECRETTTTTTTT",""),"")</f>
        <v/>
      </c>
      <c r="CK8" s="82" t="str">
        <f t="shared" ref="CK8" si="29">IF(AG8&gt;0,IF(AG8&lt;5,"SECRETTTTTTTT",""),"")</f>
        <v/>
      </c>
      <c r="CL8" s="82" t="str">
        <f t="shared" ref="CL8" si="30">IF(AH8&gt;0,IF(AH8&lt;5,"SECRETTTTTTTT",""),"")</f>
        <v/>
      </c>
      <c r="CM8" s="82" t="str">
        <f t="shared" ref="CM8" si="31">IF(AI8&gt;0,IF(AI8&lt;5,"SECRETTTTTTTT",""),"")</f>
        <v/>
      </c>
      <c r="CN8" s="82" t="str">
        <f t="shared" ref="CN8" si="32">IF(AJ8&gt;0,IF(AJ8&lt;5,"SECRETTTTTTTT",""),"")</f>
        <v/>
      </c>
      <c r="CO8" s="82" t="str">
        <f t="shared" ref="CO8:DD23" si="33">IF(AK8&gt;0,IF(AK8&lt;5,"SECRETTTTTTTT",""),"")</f>
        <v/>
      </c>
      <c r="CP8" s="82" t="str">
        <f t="shared" ref="CP8" si="34">IF(AL8&gt;0,IF(AL8&lt;5,"SECRETTTTTTTT",""),"")</f>
        <v/>
      </c>
      <c r="CQ8" s="82" t="str">
        <f t="shared" ref="CQ8" si="35">IF(AM8&gt;0,IF(AM8&lt;5,"SECRETTTTTTTT",""),"")</f>
        <v/>
      </c>
      <c r="CR8" s="82" t="str">
        <f t="shared" ref="CR8" si="36">IF(AN8&gt;0,IF(AN8&lt;5,"SECRETTTTTTTT",""),"")</f>
        <v/>
      </c>
      <c r="CS8" s="82" t="str">
        <f t="shared" ref="CS8" si="37">IF(AO8&gt;0,IF(AO8&lt;5,"SECRETTTTTTTT",""),"")</f>
        <v/>
      </c>
      <c r="CT8" s="82" t="str">
        <f t="shared" ref="CT8" si="38">IF(AP8&gt;0,IF(AP8&lt;5,"SECRETTTTTTTT",""),"")</f>
        <v/>
      </c>
      <c r="CU8" s="82" t="str">
        <f t="shared" ref="CU8" si="39">IF(AQ8&gt;0,IF(AQ8&lt;5,"SECRETTTTTTTT",""),"")</f>
        <v/>
      </c>
      <c r="CV8" s="82" t="str">
        <f t="shared" ref="CV8" si="40">IF(AR8&gt;0,IF(AR8&lt;5,"SECRETTTTTTTT",""),"")</f>
        <v/>
      </c>
      <c r="CW8" s="82" t="str">
        <f t="shared" ref="CW8" si="41">IF(AS8&gt;0,IF(AS8&lt;5,"SECRETTTTTTTT",""),"")</f>
        <v/>
      </c>
      <c r="CX8" s="82" t="str">
        <f t="shared" ref="CX8" si="42">IF(AT8&gt;0,IF(AT8&lt;5,"SECRETTTTTTTT",""),"")</f>
        <v/>
      </c>
      <c r="CY8" s="82" t="str">
        <f t="shared" ref="CY8" si="43">IF(AU8&gt;0,IF(AU8&lt;5,"SECRETTTTTTTT",""),"")</f>
        <v/>
      </c>
      <c r="CZ8" s="82" t="str">
        <f t="shared" ref="CZ8" si="44">IF(AV8&gt;0,IF(AV8&lt;5,"SECRETTTTTTTT",""),"")</f>
        <v/>
      </c>
      <c r="DA8" s="82" t="str">
        <f t="shared" ref="DA8" si="45">IF(AW8&gt;0,IF(AW8&lt;5,"SECRETTTTTTTT",""),"")</f>
        <v/>
      </c>
      <c r="DB8" s="82" t="str">
        <f t="shared" ref="DB8" si="46">IF(AX8&gt;0,IF(AX8&lt;5,"SECRETTTTTTTT",""),"")</f>
        <v/>
      </c>
      <c r="DC8" s="82" t="str">
        <f t="shared" ref="DC8" si="47">IF(AY8&gt;0,IF(AY8&lt;5,"SECRETTTTTTTT",""),"")</f>
        <v/>
      </c>
      <c r="DD8" s="82" t="str">
        <f t="shared" ref="DD8" si="48">IF(AZ8&gt;0,IF(AZ8&lt;5,"SECRETTTTTTTT",""),"")</f>
        <v/>
      </c>
      <c r="DE8" s="82" t="str">
        <f t="shared" ref="DE8:DT23" si="49">IF(BA8&gt;0,IF(BA8&lt;5,"SECRETTTTTTTT",""),"")</f>
        <v/>
      </c>
      <c r="DF8" s="82" t="str">
        <f t="shared" ref="DF8" si="50">IF(BB8&gt;0,IF(BB8&lt;5,"SECRETTTTTTTT",""),"")</f>
        <v/>
      </c>
      <c r="DG8" s="82" t="str">
        <f t="shared" ref="DG8" si="51">IF(BC8&gt;0,IF(BC8&lt;5,"SECRETTTTTTTT",""),"")</f>
        <v/>
      </c>
      <c r="DH8" s="82" t="str">
        <f t="shared" ref="DH8" si="52">IF(BD8&gt;0,IF(BD8&lt;5,"SECRETTTTTTTT",""),"")</f>
        <v/>
      </c>
      <c r="DI8" s="82" t="str">
        <f t="shared" ref="DI8" si="53">IF(BE8&gt;0,IF(BE8&lt;5,"SECRETTTTTTTT",""),"")</f>
        <v/>
      </c>
      <c r="DJ8" s="82" t="str">
        <f t="shared" ref="DJ8" si="54">IF(BF8&gt;0,IF(BF8&lt;5,"SECRETTTTTTTT",""),"")</f>
        <v/>
      </c>
      <c r="DK8" s="82" t="str">
        <f t="shared" ref="DK8" si="55">IF(BG8&gt;0,IF(BG8&lt;5,"SECRETTTTTTTT",""),"")</f>
        <v/>
      </c>
      <c r="DL8" s="82" t="str">
        <f t="shared" ref="DL8" si="56">IF(BH8&gt;0,IF(BH8&lt;5,"SECRETTTTTTTT",""),"")</f>
        <v/>
      </c>
      <c r="DM8" s="82" t="str">
        <f t="shared" ref="DM8" si="57">IF(BI8&gt;0,IF(BI8&lt;5,"SECRETTTTTTTT",""),"")</f>
        <v/>
      </c>
      <c r="DN8" s="82" t="str">
        <f t="shared" ref="DN8" si="58">IF(BJ8&gt;0,IF(BJ8&lt;5,"SECRETTTTTTTT",""),"")</f>
        <v/>
      </c>
      <c r="DO8" s="82" t="str">
        <f t="shared" ref="DO8" si="59">IF(BK8&gt;0,IF(BK8&lt;5,"SECRETTTTTTTT",""),"")</f>
        <v/>
      </c>
      <c r="DP8" s="82" t="str">
        <f t="shared" ref="DP8" si="60">IF(BL8&gt;0,IF(BL8&lt;5,"SECRETTTTTTTT",""),"")</f>
        <v/>
      </c>
      <c r="DQ8" s="82" t="str">
        <f t="shared" ref="DQ8" si="61">IF(BM8&gt;0,IF(BM8&lt;5,"SECRETTTTTTTT",""),"")</f>
        <v/>
      </c>
      <c r="DR8" s="82" t="str">
        <f t="shared" ref="DR8" si="62">IF(BN8&gt;0,IF(BN8&lt;5,"SECRETTTTTTTT",""),"")</f>
        <v/>
      </c>
      <c r="DS8" s="82" t="str">
        <f t="shared" ref="DS8" si="63">IF(BO8&gt;0,IF(BO8&lt;5,"SECRETTTTTTTT",""),"")</f>
        <v/>
      </c>
      <c r="DT8" s="82" t="str">
        <f t="shared" ref="DT8" si="64">IF(BP8&gt;0,IF(BP8&lt;5,"SECRETTTTTTTT",""),"")</f>
        <v/>
      </c>
      <c r="DU8" s="82" t="str">
        <f t="shared" ref="DU8:EJ23" si="65">IF(BQ8&gt;0,IF(BQ8&lt;5,"SECRETTTTTTTT",""),"")</f>
        <v/>
      </c>
      <c r="DV8" s="82" t="str">
        <f t="shared" ref="DV8" si="66">IF(BR8&gt;0,IF(BR8&lt;5,"SECRETTTTTTTT",""),"")</f>
        <v/>
      </c>
      <c r="DW8" s="82" t="str">
        <f t="shared" ref="DW8" si="67">IF(BS8&gt;0,IF(BS8&lt;5,"SECRETTTTTTTT",""),"")</f>
        <v/>
      </c>
      <c r="DX8" s="82" t="str">
        <f t="shared" ref="DX8" si="68">IF(BT8&gt;0,IF(BT8&lt;5,"SECRETTTTTTTT",""),"")</f>
        <v/>
      </c>
      <c r="DY8" s="82" t="str">
        <f t="shared" ref="DY8" si="69">IF(BU8&gt;0,IF(BU8&lt;5,"SECRETTTTTTTT",""),"")</f>
        <v/>
      </c>
      <c r="DZ8" s="82" t="str">
        <f t="shared" ref="DZ8" si="70">IF(BV8&gt;0,IF(BV8&lt;5,"SECRETTTTTTTT",""),"")</f>
        <v/>
      </c>
      <c r="EA8" s="82" t="str">
        <f t="shared" ref="EA8" si="71">IF(BW8&gt;0,IF(BW8&lt;5,"SECRETTTTTTTT",""),"")</f>
        <v/>
      </c>
      <c r="EB8" s="82" t="str">
        <f t="shared" ref="EB8" si="72">IF(BX8&gt;0,IF(BX8&lt;5,"SECRETTTTTTTT",""),"")</f>
        <v/>
      </c>
      <c r="EC8" s="82" t="str">
        <f t="shared" ref="EC8" si="73">IF(BY8&gt;0,IF(BY8&lt;5,"SECRETTTTTTTT",""),"")</f>
        <v/>
      </c>
      <c r="ED8" s="82" t="str">
        <f t="shared" ref="ED8" si="74">IF(BZ8&gt;0,IF(BZ8&lt;5,"SECRETTTTTTTT",""),"")</f>
        <v/>
      </c>
      <c r="EE8" s="82" t="str">
        <f t="shared" ref="EE8" si="75">IF(CA8&gt;0,IF(CA8&lt;5,"SECRETTTTTTTT",""),"")</f>
        <v/>
      </c>
      <c r="EF8" s="82" t="str">
        <f t="shared" ref="EF8" si="76">IF(CB8&gt;0,IF(CB8&lt;5,"SECRETTTTTTTT",""),"")</f>
        <v/>
      </c>
      <c r="EG8" s="82" t="str">
        <f t="shared" ref="EG8" si="77">IF(CC8&gt;0,IF(CC8&lt;5,"SECRETTTTTTTT",""),"")</f>
        <v/>
      </c>
      <c r="EH8" s="82" t="str">
        <f t="shared" ref="EH8" si="78">IF(CD8&gt;0,IF(CD8&lt;5,"SECRETTTTTTTT",""),"")</f>
        <v/>
      </c>
      <c r="EI8" s="82" t="str">
        <f t="shared" ref="EI8" si="79">IF(CE8&gt;0,IF(CE8&lt;5,"SECRETTTTTTTT",""),"")</f>
        <v/>
      </c>
      <c r="EJ8" s="82" t="str">
        <f t="shared" ref="EJ8" si="80">IF(CF8&gt;0,IF(CF8&lt;5,"SECRETTTTTTTT",""),"")</f>
        <v/>
      </c>
      <c r="EK8" s="82" t="str">
        <f t="shared" ref="EK8:EZ23" si="81">IF(CG8&gt;0,IF(CG8&lt;5,"SECRETTTTTTTT",""),"")</f>
        <v/>
      </c>
      <c r="EL8" s="82" t="str">
        <f t="shared" ref="EL8" si="82">IF(CH8&gt;0,IF(CH8&lt;5,"SECRETTTTTTTT",""),"")</f>
        <v/>
      </c>
      <c r="EM8" s="82" t="str">
        <f t="shared" ref="EM8" si="83">IF(CI8&gt;0,IF(CI8&lt;5,"SECRETTTTTTTT",""),"")</f>
        <v/>
      </c>
      <c r="EN8" s="82" t="str">
        <f t="shared" ref="EN8" si="84">IF(CJ8&gt;0,IF(CJ8&lt;5,"SECRETTTTTTTT",""),"")</f>
        <v/>
      </c>
      <c r="EO8" s="82" t="str">
        <f t="shared" ref="EO8" si="85">IF(CK8&gt;0,IF(CK8&lt;5,"SECRETTTTTTTT",""),"")</f>
        <v/>
      </c>
      <c r="EP8" s="82" t="str">
        <f t="shared" ref="EP8" si="86">IF(CL8&gt;0,IF(CL8&lt;5,"SECRETTTTTTTT",""),"")</f>
        <v/>
      </c>
      <c r="EQ8" s="82" t="str">
        <f t="shared" ref="EQ8" si="87">IF(CM8&gt;0,IF(CM8&lt;5,"SECRETTTTTTTT",""),"")</f>
        <v/>
      </c>
      <c r="ER8" s="82" t="str">
        <f t="shared" ref="ER8" si="88">IF(CN8&gt;0,IF(CN8&lt;5,"SECRETTTTTTTT",""),"")</f>
        <v/>
      </c>
      <c r="ES8" s="82" t="str">
        <f t="shared" ref="ES8" si="89">IF(CO8&gt;0,IF(CO8&lt;5,"SECRETTTTTTTT",""),"")</f>
        <v/>
      </c>
      <c r="ET8" s="82" t="str">
        <f t="shared" ref="ET8" si="90">IF(CP8&gt;0,IF(CP8&lt;5,"SECRETTTTTTTT",""),"")</f>
        <v/>
      </c>
      <c r="EU8" s="82" t="str">
        <f t="shared" ref="EU8" si="91">IF(CQ8&gt;0,IF(CQ8&lt;5,"SECRETTTTTTTT",""),"")</f>
        <v/>
      </c>
      <c r="EV8" s="82" t="str">
        <f t="shared" ref="EV8" si="92">IF(CR8&gt;0,IF(CR8&lt;5,"SECRETTTTTTTT",""),"")</f>
        <v/>
      </c>
      <c r="EW8" s="82" t="str">
        <f t="shared" ref="EW8" si="93">IF(CS8&gt;0,IF(CS8&lt;5,"SECRETTTTTTTT",""),"")</f>
        <v/>
      </c>
      <c r="EX8" s="82" t="str">
        <f t="shared" ref="EX8" si="94">IF(CT8&gt;0,IF(CT8&lt;5,"SECRETTTTTTTT",""),"")</f>
        <v/>
      </c>
      <c r="EY8" s="82" t="str">
        <f t="shared" ref="EY8" si="95">IF(CU8&gt;0,IF(CU8&lt;5,"SECRETTTTTTTT",""),"")</f>
        <v/>
      </c>
      <c r="EZ8" s="82" t="str">
        <f t="shared" ref="EZ8" si="96">IF(CV8&gt;0,IF(CV8&lt;5,"SECRETTTTTTTT",""),"")</f>
        <v/>
      </c>
      <c r="FA8" s="82" t="str">
        <f t="shared" ref="FA8:FB23" si="97">IF(CW8&gt;0,IF(CW8&lt;5,"SECRETTTTTTTT",""),"")</f>
        <v/>
      </c>
      <c r="FB8" s="82" t="str">
        <f t="shared" ref="FB8" si="98">IF(CX8&gt;0,IF(CX8&lt;5,"SECRETTTTTTTT",""),"")</f>
        <v/>
      </c>
    </row>
    <row r="9" spans="1:158" ht="15" thickBot="1" x14ac:dyDescent="0.4">
      <c r="A9" s="18"/>
      <c r="B9" s="18" t="s">
        <v>145</v>
      </c>
      <c r="C9" s="77">
        <v>1345.00189755784</v>
      </c>
      <c r="D9" s="77">
        <v>1418.54148350693</v>
      </c>
      <c r="E9" s="77">
        <v>1326.1468834029499</v>
      </c>
      <c r="F9" s="77">
        <v>1427.6215059981901</v>
      </c>
      <c r="G9" s="77">
        <v>1408.38678752991</v>
      </c>
      <c r="H9" s="77">
        <v>1469.9746405850001</v>
      </c>
      <c r="I9" s="77">
        <v>1617.26577340068</v>
      </c>
      <c r="J9" s="77">
        <v>1422.8804683941601</v>
      </c>
      <c r="K9" s="77">
        <v>1510.8529708676199</v>
      </c>
      <c r="L9" s="77">
        <v>1356.2619982116</v>
      </c>
      <c r="M9" s="77">
        <v>1329.0489176579399</v>
      </c>
      <c r="N9" s="77">
        <v>1504.9055830704001</v>
      </c>
      <c r="O9" s="77">
        <v>1516.2128846794301</v>
      </c>
      <c r="P9" s="77">
        <v>1595.1659612712101</v>
      </c>
      <c r="Q9" s="77">
        <v>1572.2547092427501</v>
      </c>
      <c r="R9" s="77">
        <v>1494.95873908615</v>
      </c>
      <c r="S9" s="77">
        <v>1524.8715114710401</v>
      </c>
      <c r="T9" s="77">
        <v>1614.85634642318</v>
      </c>
      <c r="U9" s="77">
        <v>1361.0068794849799</v>
      </c>
      <c r="V9" s="77">
        <v>1554.5129055449499</v>
      </c>
      <c r="W9" s="77">
        <v>1590.1028738904899</v>
      </c>
      <c r="X9" s="77">
        <v>1615.4055156736899</v>
      </c>
      <c r="Y9" s="77">
        <v>1609.4053386993501</v>
      </c>
      <c r="Z9" s="77">
        <v>1588.0846162704199</v>
      </c>
      <c r="AA9" s="77">
        <v>1666.7005000328099</v>
      </c>
      <c r="AB9" s="77">
        <v>1672.1423034637701</v>
      </c>
      <c r="AC9" s="77">
        <v>1707.11014263477</v>
      </c>
      <c r="AD9" s="77">
        <v>1654.1142152387499</v>
      </c>
      <c r="AE9" s="77">
        <v>1644.0064428358401</v>
      </c>
      <c r="AF9" s="77">
        <v>1729.5016750550801</v>
      </c>
      <c r="AG9" s="77">
        <v>1588.2371661539</v>
      </c>
      <c r="AH9" s="77">
        <v>1674.96808538645</v>
      </c>
      <c r="AI9" s="77">
        <v>1689.39878503964</v>
      </c>
      <c r="AJ9" s="77">
        <v>1757.72273399296</v>
      </c>
      <c r="AK9" s="77">
        <v>1859.5184536719701</v>
      </c>
      <c r="AL9" s="77">
        <v>1773.10336363647</v>
      </c>
      <c r="AM9" s="77">
        <v>1788.0517254895899</v>
      </c>
      <c r="AN9" s="77">
        <v>1877.5533290855601</v>
      </c>
      <c r="AO9" s="77">
        <v>1606.4722925537601</v>
      </c>
      <c r="AP9" s="77">
        <v>1881.4518580052199</v>
      </c>
      <c r="AQ9" s="77">
        <v>1918.15299247032</v>
      </c>
      <c r="AR9" s="77">
        <v>1856.3108923386001</v>
      </c>
      <c r="AS9" s="77">
        <v>2043.2816395807999</v>
      </c>
      <c r="AT9" s="77">
        <v>1984.45001808496</v>
      </c>
      <c r="AU9" s="77">
        <v>1975.5670479001401</v>
      </c>
      <c r="AV9" s="77">
        <v>1906.6070815471901</v>
      </c>
      <c r="AW9" s="77">
        <v>1653.78573300329</v>
      </c>
      <c r="AX9" s="77">
        <v>1943.1326990374</v>
      </c>
      <c r="AY9" s="77">
        <v>1919.7175827921201</v>
      </c>
      <c r="AZ9" s="77">
        <v>1915.98610786727</v>
      </c>
      <c r="BA9" s="77">
        <v>1960.3330688932599</v>
      </c>
      <c r="BB9" s="77">
        <v>2000.12054825112</v>
      </c>
      <c r="BC9" s="77">
        <v>2034.7056224994799</v>
      </c>
      <c r="BD9" s="77">
        <v>1973.29444453057</v>
      </c>
      <c r="BE9" s="77">
        <v>2091.5575435302399</v>
      </c>
      <c r="BF9" s="114"/>
      <c r="BG9" s="82" t="str">
        <f>IF(C9&gt;0,IF(C9&lt;5,"SECRETTTTTTTT",""),"")</f>
        <v/>
      </c>
      <c r="BH9" s="82" t="str">
        <f t="shared" ref="BH9:BH13" si="99">IF(D9&gt;0,IF(D9&lt;5,"SECRETTTTTTTT",""),"")</f>
        <v/>
      </c>
      <c r="BI9" s="82" t="str">
        <f t="shared" si="1"/>
        <v/>
      </c>
      <c r="BJ9" s="82" t="str">
        <f t="shared" si="1"/>
        <v/>
      </c>
      <c r="BK9" s="82" t="str">
        <f t="shared" si="1"/>
        <v/>
      </c>
      <c r="BL9" s="82" t="str">
        <f t="shared" si="1"/>
        <v/>
      </c>
      <c r="BM9" s="82" t="str">
        <f t="shared" si="1"/>
        <v/>
      </c>
      <c r="BN9" s="82" t="str">
        <f t="shared" si="1"/>
        <v/>
      </c>
      <c r="BO9" s="82" t="str">
        <f t="shared" si="1"/>
        <v/>
      </c>
      <c r="BP9" s="82" t="str">
        <f t="shared" si="1"/>
        <v/>
      </c>
      <c r="BQ9" s="82" t="str">
        <f t="shared" si="1"/>
        <v/>
      </c>
      <c r="BR9" s="82" t="str">
        <f t="shared" si="1"/>
        <v/>
      </c>
      <c r="BS9" s="82" t="str">
        <f t="shared" si="1"/>
        <v/>
      </c>
      <c r="BT9" s="82" t="str">
        <f t="shared" si="1"/>
        <v/>
      </c>
      <c r="BU9" s="82" t="str">
        <f t="shared" si="1"/>
        <v/>
      </c>
      <c r="BV9" s="82" t="str">
        <f t="shared" si="1"/>
        <v/>
      </c>
      <c r="BW9" s="82" t="str">
        <f t="shared" si="1"/>
        <v/>
      </c>
      <c r="BX9" s="82" t="str">
        <f t="shared" si="1"/>
        <v/>
      </c>
      <c r="BY9" s="82" t="str">
        <f t="shared" si="17"/>
        <v/>
      </c>
      <c r="BZ9" s="82" t="str">
        <f t="shared" si="17"/>
        <v/>
      </c>
      <c r="CA9" s="82" t="str">
        <f t="shared" si="17"/>
        <v/>
      </c>
      <c r="CB9" s="82" t="str">
        <f t="shared" si="17"/>
        <v/>
      </c>
      <c r="CC9" s="82" t="str">
        <f t="shared" si="17"/>
        <v/>
      </c>
      <c r="CD9" s="82" t="str">
        <f t="shared" si="17"/>
        <v/>
      </c>
      <c r="CE9" s="82" t="str">
        <f t="shared" si="17"/>
        <v/>
      </c>
      <c r="CF9" s="82" t="str">
        <f t="shared" si="17"/>
        <v/>
      </c>
      <c r="CG9" s="82" t="str">
        <f t="shared" si="17"/>
        <v/>
      </c>
      <c r="CH9" s="82" t="str">
        <f t="shared" si="17"/>
        <v/>
      </c>
      <c r="CI9" s="82" t="str">
        <f t="shared" si="17"/>
        <v/>
      </c>
      <c r="CJ9" s="82" t="str">
        <f t="shared" si="17"/>
        <v/>
      </c>
      <c r="CK9" s="82" t="str">
        <f t="shared" si="17"/>
        <v/>
      </c>
      <c r="CL9" s="82" t="str">
        <f t="shared" si="17"/>
        <v/>
      </c>
      <c r="CM9" s="82" t="str">
        <f t="shared" si="17"/>
        <v/>
      </c>
      <c r="CN9" s="82" t="str">
        <f t="shared" si="17"/>
        <v/>
      </c>
      <c r="CO9" s="82" t="str">
        <f t="shared" si="33"/>
        <v/>
      </c>
      <c r="CP9" s="82" t="str">
        <f t="shared" si="33"/>
        <v/>
      </c>
      <c r="CQ9" s="82" t="str">
        <f t="shared" si="33"/>
        <v/>
      </c>
      <c r="CR9" s="82" t="str">
        <f t="shared" si="33"/>
        <v/>
      </c>
      <c r="CS9" s="82" t="str">
        <f t="shared" si="33"/>
        <v/>
      </c>
      <c r="CT9" s="82" t="str">
        <f t="shared" si="33"/>
        <v/>
      </c>
      <c r="CU9" s="82" t="str">
        <f t="shared" si="33"/>
        <v/>
      </c>
      <c r="CV9" s="82" t="str">
        <f t="shared" si="33"/>
        <v/>
      </c>
      <c r="CW9" s="82" t="str">
        <f t="shared" si="33"/>
        <v/>
      </c>
      <c r="CX9" s="82" t="str">
        <f t="shared" si="33"/>
        <v/>
      </c>
      <c r="CY9" s="82" t="str">
        <f t="shared" si="33"/>
        <v/>
      </c>
      <c r="CZ9" s="82" t="str">
        <f t="shared" si="33"/>
        <v/>
      </c>
      <c r="DA9" s="82" t="str">
        <f t="shared" si="33"/>
        <v/>
      </c>
      <c r="DB9" s="82" t="str">
        <f t="shared" si="33"/>
        <v/>
      </c>
      <c r="DC9" s="82" t="str">
        <f t="shared" si="33"/>
        <v/>
      </c>
      <c r="DD9" s="82" t="str">
        <f t="shared" si="33"/>
        <v/>
      </c>
      <c r="DE9" s="82" t="str">
        <f t="shared" si="49"/>
        <v/>
      </c>
      <c r="DF9" s="82" t="str">
        <f t="shared" si="49"/>
        <v/>
      </c>
      <c r="DG9" s="82" t="str">
        <f t="shared" si="49"/>
        <v/>
      </c>
      <c r="DH9" s="82" t="str">
        <f t="shared" si="49"/>
        <v/>
      </c>
      <c r="DI9" s="82" t="str">
        <f t="shared" si="49"/>
        <v/>
      </c>
      <c r="DJ9" s="82" t="str">
        <f t="shared" si="49"/>
        <v/>
      </c>
      <c r="DK9" s="82" t="str">
        <f t="shared" si="49"/>
        <v/>
      </c>
      <c r="DL9" s="82" t="str">
        <f t="shared" si="49"/>
        <v/>
      </c>
      <c r="DM9" s="82" t="str">
        <f t="shared" si="49"/>
        <v/>
      </c>
      <c r="DN9" s="82" t="str">
        <f t="shared" si="49"/>
        <v/>
      </c>
      <c r="DO9" s="82" t="str">
        <f t="shared" si="49"/>
        <v/>
      </c>
      <c r="DP9" s="82" t="str">
        <f t="shared" si="49"/>
        <v/>
      </c>
      <c r="DQ9" s="82" t="str">
        <f t="shared" si="49"/>
        <v/>
      </c>
      <c r="DR9" s="82" t="str">
        <f t="shared" si="49"/>
        <v/>
      </c>
      <c r="DS9" s="82" t="str">
        <f t="shared" si="49"/>
        <v/>
      </c>
      <c r="DT9" s="82" t="str">
        <f t="shared" si="49"/>
        <v/>
      </c>
      <c r="DU9" s="82" t="str">
        <f t="shared" si="65"/>
        <v/>
      </c>
      <c r="DV9" s="82" t="str">
        <f t="shared" si="65"/>
        <v/>
      </c>
      <c r="DW9" s="82" t="str">
        <f t="shared" si="65"/>
        <v/>
      </c>
      <c r="DX9" s="82" t="str">
        <f t="shared" si="65"/>
        <v/>
      </c>
      <c r="DY9" s="82" t="str">
        <f t="shared" si="65"/>
        <v/>
      </c>
      <c r="DZ9" s="82" t="str">
        <f t="shared" si="65"/>
        <v/>
      </c>
      <c r="EA9" s="82" t="str">
        <f t="shared" si="65"/>
        <v/>
      </c>
      <c r="EB9" s="82" t="str">
        <f t="shared" si="65"/>
        <v/>
      </c>
      <c r="EC9" s="82" t="str">
        <f t="shared" si="65"/>
        <v/>
      </c>
      <c r="ED9" s="82" t="str">
        <f t="shared" si="65"/>
        <v/>
      </c>
      <c r="EE9" s="82" t="str">
        <f t="shared" si="65"/>
        <v/>
      </c>
      <c r="EF9" s="82" t="str">
        <f t="shared" si="65"/>
        <v/>
      </c>
      <c r="EG9" s="82" t="str">
        <f t="shared" si="65"/>
        <v/>
      </c>
      <c r="EH9" s="82" t="str">
        <f t="shared" si="65"/>
        <v/>
      </c>
      <c r="EI9" s="82" t="str">
        <f t="shared" si="65"/>
        <v/>
      </c>
      <c r="EJ9" s="82" t="str">
        <f t="shared" si="65"/>
        <v/>
      </c>
      <c r="EK9" s="82" t="str">
        <f t="shared" si="81"/>
        <v/>
      </c>
      <c r="EL9" s="82" t="str">
        <f t="shared" si="81"/>
        <v/>
      </c>
      <c r="EM9" s="82" t="str">
        <f t="shared" si="81"/>
        <v/>
      </c>
      <c r="EN9" s="82" t="str">
        <f t="shared" si="81"/>
        <v/>
      </c>
      <c r="EO9" s="82" t="str">
        <f t="shared" si="81"/>
        <v/>
      </c>
      <c r="EP9" s="82" t="str">
        <f t="shared" si="81"/>
        <v/>
      </c>
      <c r="EQ9" s="82" t="str">
        <f t="shared" si="81"/>
        <v/>
      </c>
      <c r="ER9" s="82" t="str">
        <f t="shared" si="81"/>
        <v/>
      </c>
      <c r="ES9" s="82" t="str">
        <f t="shared" si="81"/>
        <v/>
      </c>
      <c r="ET9" s="82" t="str">
        <f t="shared" si="81"/>
        <v/>
      </c>
      <c r="EU9" s="82" t="str">
        <f t="shared" si="81"/>
        <v/>
      </c>
      <c r="EV9" s="82" t="str">
        <f t="shared" si="81"/>
        <v/>
      </c>
      <c r="EW9" s="82" t="str">
        <f t="shared" si="81"/>
        <v/>
      </c>
      <c r="EX9" s="82" t="str">
        <f t="shared" si="81"/>
        <v/>
      </c>
      <c r="EY9" s="82" t="str">
        <f t="shared" si="81"/>
        <v/>
      </c>
      <c r="EZ9" s="82" t="str">
        <f t="shared" si="81"/>
        <v/>
      </c>
      <c r="FA9" s="82" t="str">
        <f t="shared" si="97"/>
        <v/>
      </c>
      <c r="FB9" s="82" t="str">
        <f t="shared" si="97"/>
        <v/>
      </c>
    </row>
    <row r="10" spans="1:158" ht="15" thickBot="1" x14ac:dyDescent="0.4">
      <c r="A10" s="19" t="s">
        <v>96</v>
      </c>
      <c r="B10" s="20" t="s">
        <v>97</v>
      </c>
      <c r="C10" s="81">
        <v>8160.6913795558903</v>
      </c>
      <c r="D10" s="81">
        <v>8263.8604271396598</v>
      </c>
      <c r="E10" s="81">
        <v>8361.4442950807806</v>
      </c>
      <c r="F10" s="81">
        <v>8288.1950237727197</v>
      </c>
      <c r="G10" s="81">
        <v>8193.3304567888099</v>
      </c>
      <c r="H10" s="81">
        <v>8433.0668519090195</v>
      </c>
      <c r="I10" s="81">
        <v>8243.9552151767093</v>
      </c>
      <c r="J10" s="81">
        <v>8266.5952985177792</v>
      </c>
      <c r="K10" s="81">
        <v>8352.1758948379702</v>
      </c>
      <c r="L10" s="81">
        <v>8288.8060081369895</v>
      </c>
      <c r="M10" s="81">
        <v>8354.2053598741695</v>
      </c>
      <c r="N10" s="81">
        <v>8306.6133021668702</v>
      </c>
      <c r="O10" s="81">
        <v>8468.7470672861291</v>
      </c>
      <c r="P10" s="81">
        <v>8479.4197227307905</v>
      </c>
      <c r="Q10" s="81">
        <v>8543.8240532494001</v>
      </c>
      <c r="R10" s="81">
        <v>8526.8369970600197</v>
      </c>
      <c r="S10" s="81">
        <v>8537.7176622504703</v>
      </c>
      <c r="T10" s="81">
        <v>8549.93984901761</v>
      </c>
      <c r="U10" s="81">
        <v>8555.7641300021605</v>
      </c>
      <c r="V10" s="81">
        <v>8582.8453530677998</v>
      </c>
      <c r="W10" s="81">
        <v>8623.4267541955996</v>
      </c>
      <c r="X10" s="81">
        <v>8672.1348223701807</v>
      </c>
      <c r="Y10" s="81">
        <v>8724.88310916105</v>
      </c>
      <c r="Z10" s="81">
        <v>8799.3716439173804</v>
      </c>
      <c r="AA10" s="81">
        <v>8923.5098995134103</v>
      </c>
      <c r="AB10" s="81">
        <v>9156.5691564918397</v>
      </c>
      <c r="AC10" s="81">
        <v>9194.4371713557102</v>
      </c>
      <c r="AD10" s="81">
        <v>9247.9434153019793</v>
      </c>
      <c r="AE10" s="81">
        <v>9329.3355588104005</v>
      </c>
      <c r="AF10" s="81">
        <v>9198.0518146292598</v>
      </c>
      <c r="AG10" s="81">
        <v>9252.8972180588407</v>
      </c>
      <c r="AH10" s="81">
        <v>9371.1589414068094</v>
      </c>
      <c r="AI10" s="81">
        <v>9331.2856691543493</v>
      </c>
      <c r="AJ10" s="81">
        <v>9391.32223300845</v>
      </c>
      <c r="AK10" s="81">
        <v>9456.6716634754193</v>
      </c>
      <c r="AL10" s="81">
        <v>9637.4974260235103</v>
      </c>
      <c r="AM10" s="81">
        <v>9368.5803390965102</v>
      </c>
      <c r="AN10" s="81">
        <v>9434.6583956384802</v>
      </c>
      <c r="AO10" s="81">
        <v>9741.2370249577798</v>
      </c>
      <c r="AP10" s="81">
        <v>9624.9629645138193</v>
      </c>
      <c r="AQ10" s="81">
        <v>9882.9007783257803</v>
      </c>
      <c r="AR10" s="81">
        <v>10007.7364839727</v>
      </c>
      <c r="AS10" s="81">
        <v>10199.287272448</v>
      </c>
      <c r="AT10" s="81">
        <v>10345.024296739301</v>
      </c>
      <c r="AU10" s="81">
        <v>10251.0468329457</v>
      </c>
      <c r="AV10" s="81">
        <v>10349.335327500599</v>
      </c>
      <c r="AW10" s="81">
        <v>10326.188059492501</v>
      </c>
      <c r="AX10" s="81">
        <v>10223.61491065</v>
      </c>
      <c r="AY10" s="81">
        <v>10298.582680222</v>
      </c>
      <c r="AZ10" s="81">
        <v>10287.411757161601</v>
      </c>
      <c r="BA10" s="81">
        <v>10250.2416231241</v>
      </c>
      <c r="BB10" s="81">
        <v>10334.6970050001</v>
      </c>
      <c r="BC10" s="81">
        <v>10343.6830092534</v>
      </c>
      <c r="BD10" s="81">
        <v>10216.9271010313</v>
      </c>
      <c r="BE10" s="81">
        <v>10377.054589043901</v>
      </c>
      <c r="BF10" s="113"/>
      <c r="BG10" s="82" t="str">
        <f t="shared" ref="BG10:BH29" si="100">IF(C10&gt;0,IF(C10&lt;5,"SECRETTTTTTTT",""),"")</f>
        <v/>
      </c>
      <c r="BH10" s="82" t="str">
        <f t="shared" si="99"/>
        <v/>
      </c>
      <c r="BI10" s="82" t="str">
        <f t="shared" si="1"/>
        <v/>
      </c>
      <c r="BJ10" s="82" t="str">
        <f t="shared" si="1"/>
        <v/>
      </c>
      <c r="BK10" s="82" t="str">
        <f t="shared" si="1"/>
        <v/>
      </c>
      <c r="BL10" s="82" t="str">
        <f t="shared" si="1"/>
        <v/>
      </c>
      <c r="BM10" s="82" t="str">
        <f t="shared" si="1"/>
        <v/>
      </c>
      <c r="BN10" s="82" t="str">
        <f t="shared" si="1"/>
        <v/>
      </c>
      <c r="BO10" s="82" t="str">
        <f t="shared" si="1"/>
        <v/>
      </c>
      <c r="BP10" s="82" t="str">
        <f t="shared" si="1"/>
        <v/>
      </c>
      <c r="BQ10" s="82" t="str">
        <f t="shared" si="1"/>
        <v/>
      </c>
      <c r="BR10" s="82" t="str">
        <f t="shared" si="1"/>
        <v/>
      </c>
      <c r="BS10" s="82" t="str">
        <f t="shared" si="1"/>
        <v/>
      </c>
      <c r="BT10" s="82" t="str">
        <f t="shared" si="1"/>
        <v/>
      </c>
      <c r="BU10" s="82" t="str">
        <f t="shared" si="1"/>
        <v/>
      </c>
      <c r="BV10" s="82" t="str">
        <f t="shared" si="1"/>
        <v/>
      </c>
      <c r="BW10" s="82" t="str">
        <f t="shared" si="1"/>
        <v/>
      </c>
      <c r="BX10" s="82" t="str">
        <f t="shared" si="1"/>
        <v/>
      </c>
      <c r="BY10" s="82" t="str">
        <f t="shared" si="17"/>
        <v/>
      </c>
      <c r="BZ10" s="82" t="str">
        <f t="shared" si="17"/>
        <v/>
      </c>
      <c r="CA10" s="82" t="str">
        <f t="shared" si="17"/>
        <v/>
      </c>
      <c r="CB10" s="82" t="str">
        <f t="shared" si="17"/>
        <v/>
      </c>
      <c r="CC10" s="82" t="str">
        <f t="shared" si="17"/>
        <v/>
      </c>
      <c r="CD10" s="82" t="str">
        <f t="shared" si="17"/>
        <v/>
      </c>
      <c r="CE10" s="82" t="str">
        <f t="shared" si="17"/>
        <v/>
      </c>
      <c r="CF10" s="82" t="str">
        <f t="shared" si="17"/>
        <v/>
      </c>
      <c r="CG10" s="82" t="str">
        <f t="shared" si="17"/>
        <v/>
      </c>
      <c r="CH10" s="82" t="str">
        <f t="shared" si="17"/>
        <v/>
      </c>
      <c r="CI10" s="82" t="str">
        <f t="shared" si="17"/>
        <v/>
      </c>
      <c r="CJ10" s="82" t="str">
        <f t="shared" si="17"/>
        <v/>
      </c>
      <c r="CK10" s="82" t="str">
        <f t="shared" si="17"/>
        <v/>
      </c>
      <c r="CL10" s="82" t="str">
        <f t="shared" si="17"/>
        <v/>
      </c>
      <c r="CM10" s="82" t="str">
        <f t="shared" si="17"/>
        <v/>
      </c>
      <c r="CN10" s="82" t="str">
        <f t="shared" si="17"/>
        <v/>
      </c>
      <c r="CO10" s="82" t="str">
        <f t="shared" si="33"/>
        <v/>
      </c>
      <c r="CP10" s="82" t="str">
        <f t="shared" si="33"/>
        <v/>
      </c>
      <c r="CQ10" s="82" t="str">
        <f t="shared" si="33"/>
        <v/>
      </c>
      <c r="CR10" s="82" t="str">
        <f t="shared" si="33"/>
        <v/>
      </c>
      <c r="CS10" s="82" t="str">
        <f t="shared" si="33"/>
        <v/>
      </c>
      <c r="CT10" s="82" t="str">
        <f t="shared" si="33"/>
        <v/>
      </c>
      <c r="CU10" s="82" t="str">
        <f t="shared" si="33"/>
        <v/>
      </c>
      <c r="CV10" s="82" t="str">
        <f t="shared" si="33"/>
        <v/>
      </c>
      <c r="CW10" s="82" t="str">
        <f t="shared" si="33"/>
        <v/>
      </c>
      <c r="CX10" s="82" t="str">
        <f t="shared" si="33"/>
        <v/>
      </c>
      <c r="CY10" s="82" t="str">
        <f t="shared" si="33"/>
        <v/>
      </c>
      <c r="CZ10" s="82" t="str">
        <f t="shared" si="33"/>
        <v/>
      </c>
      <c r="DA10" s="82" t="str">
        <f t="shared" si="33"/>
        <v/>
      </c>
      <c r="DB10" s="82" t="str">
        <f t="shared" si="33"/>
        <v/>
      </c>
      <c r="DC10" s="82" t="str">
        <f t="shared" si="33"/>
        <v/>
      </c>
      <c r="DD10" s="82" t="str">
        <f t="shared" si="33"/>
        <v/>
      </c>
      <c r="DE10" s="82" t="str">
        <f t="shared" si="49"/>
        <v/>
      </c>
      <c r="DF10" s="82" t="str">
        <f t="shared" si="49"/>
        <v/>
      </c>
      <c r="DG10" s="82" t="str">
        <f t="shared" si="49"/>
        <v/>
      </c>
      <c r="DH10" s="82" t="str">
        <f t="shared" si="49"/>
        <v/>
      </c>
      <c r="DI10" s="82" t="str">
        <f t="shared" si="49"/>
        <v/>
      </c>
      <c r="DJ10" s="82" t="str">
        <f t="shared" si="49"/>
        <v/>
      </c>
      <c r="DK10" s="82" t="str">
        <f t="shared" si="49"/>
        <v/>
      </c>
      <c r="DL10" s="82" t="str">
        <f t="shared" si="49"/>
        <v/>
      </c>
      <c r="DM10" s="82" t="str">
        <f t="shared" si="49"/>
        <v/>
      </c>
      <c r="DN10" s="82" t="str">
        <f t="shared" si="49"/>
        <v/>
      </c>
      <c r="DO10" s="82" t="str">
        <f t="shared" si="49"/>
        <v/>
      </c>
      <c r="DP10" s="82" t="str">
        <f t="shared" si="49"/>
        <v/>
      </c>
      <c r="DQ10" s="82" t="str">
        <f t="shared" si="49"/>
        <v/>
      </c>
      <c r="DR10" s="82" t="str">
        <f t="shared" si="49"/>
        <v/>
      </c>
      <c r="DS10" s="82" t="str">
        <f t="shared" si="49"/>
        <v/>
      </c>
      <c r="DT10" s="82" t="str">
        <f t="shared" si="49"/>
        <v/>
      </c>
      <c r="DU10" s="82" t="str">
        <f t="shared" si="65"/>
        <v/>
      </c>
      <c r="DV10" s="82" t="str">
        <f t="shared" si="65"/>
        <v/>
      </c>
      <c r="DW10" s="82" t="str">
        <f t="shared" si="65"/>
        <v/>
      </c>
      <c r="DX10" s="82" t="str">
        <f t="shared" si="65"/>
        <v/>
      </c>
      <c r="DY10" s="82" t="str">
        <f t="shared" si="65"/>
        <v/>
      </c>
      <c r="DZ10" s="82" t="str">
        <f t="shared" si="65"/>
        <v/>
      </c>
      <c r="EA10" s="82" t="str">
        <f t="shared" si="65"/>
        <v/>
      </c>
      <c r="EB10" s="82" t="str">
        <f t="shared" si="65"/>
        <v/>
      </c>
      <c r="EC10" s="82" t="str">
        <f t="shared" si="65"/>
        <v/>
      </c>
      <c r="ED10" s="82" t="str">
        <f t="shared" si="65"/>
        <v/>
      </c>
      <c r="EE10" s="82" t="str">
        <f t="shared" si="65"/>
        <v/>
      </c>
      <c r="EF10" s="82" t="str">
        <f t="shared" si="65"/>
        <v/>
      </c>
      <c r="EG10" s="82" t="str">
        <f t="shared" si="65"/>
        <v/>
      </c>
      <c r="EH10" s="82" t="str">
        <f t="shared" si="65"/>
        <v/>
      </c>
      <c r="EI10" s="82" t="str">
        <f t="shared" si="65"/>
        <v/>
      </c>
      <c r="EJ10" s="82" t="str">
        <f t="shared" si="65"/>
        <v/>
      </c>
      <c r="EK10" s="82" t="str">
        <f t="shared" si="81"/>
        <v/>
      </c>
      <c r="EL10" s="82" t="str">
        <f t="shared" si="81"/>
        <v/>
      </c>
      <c r="EM10" s="82" t="str">
        <f t="shared" si="81"/>
        <v/>
      </c>
      <c r="EN10" s="82" t="str">
        <f t="shared" si="81"/>
        <v/>
      </c>
      <c r="EO10" s="82" t="str">
        <f t="shared" si="81"/>
        <v/>
      </c>
      <c r="EP10" s="82" t="str">
        <f t="shared" si="81"/>
        <v/>
      </c>
      <c r="EQ10" s="82" t="str">
        <f t="shared" si="81"/>
        <v/>
      </c>
      <c r="ER10" s="82" t="str">
        <f t="shared" si="81"/>
        <v/>
      </c>
      <c r="ES10" s="82" t="str">
        <f t="shared" si="81"/>
        <v/>
      </c>
      <c r="ET10" s="82" t="str">
        <f t="shared" si="81"/>
        <v/>
      </c>
      <c r="EU10" s="82" t="str">
        <f t="shared" si="81"/>
        <v/>
      </c>
      <c r="EV10" s="82" t="str">
        <f t="shared" si="81"/>
        <v/>
      </c>
      <c r="EW10" s="82" t="str">
        <f t="shared" si="81"/>
        <v/>
      </c>
      <c r="EX10" s="82" t="str">
        <f t="shared" si="81"/>
        <v/>
      </c>
      <c r="EY10" s="82" t="str">
        <f t="shared" si="81"/>
        <v/>
      </c>
      <c r="EZ10" s="82" t="str">
        <f t="shared" si="81"/>
        <v/>
      </c>
      <c r="FA10" s="82" t="str">
        <f t="shared" si="97"/>
        <v/>
      </c>
      <c r="FB10" s="82" t="str">
        <f t="shared" si="97"/>
        <v/>
      </c>
    </row>
    <row r="11" spans="1:158" ht="15" thickBot="1" x14ac:dyDescent="0.4">
      <c r="A11" s="19" t="s">
        <v>98</v>
      </c>
      <c r="B11" s="20" t="s">
        <v>99</v>
      </c>
      <c r="C11" s="81">
        <v>3102.0966897908902</v>
      </c>
      <c r="D11" s="81">
        <v>3099.9358482012399</v>
      </c>
      <c r="E11" s="81">
        <v>3094.7984886853901</v>
      </c>
      <c r="F11" s="81">
        <v>3117.1500757224098</v>
      </c>
      <c r="G11" s="81">
        <v>3158.8160444555701</v>
      </c>
      <c r="H11" s="81">
        <v>3179.91887017208</v>
      </c>
      <c r="I11" s="81">
        <v>3153.6679144053501</v>
      </c>
      <c r="J11" s="81">
        <v>3165.9150300708302</v>
      </c>
      <c r="K11" s="81">
        <v>3165.6162721344299</v>
      </c>
      <c r="L11" s="81">
        <v>3138.658286163</v>
      </c>
      <c r="M11" s="81">
        <v>3144.7978748174301</v>
      </c>
      <c r="N11" s="81">
        <v>3122.1187576679299</v>
      </c>
      <c r="O11" s="81">
        <v>3142.0067383681198</v>
      </c>
      <c r="P11" s="81">
        <v>3146.8074158859399</v>
      </c>
      <c r="Q11" s="81">
        <v>3116.1615624727701</v>
      </c>
      <c r="R11" s="81">
        <v>3146.4531859673598</v>
      </c>
      <c r="S11" s="81">
        <v>3109.9702999199899</v>
      </c>
      <c r="T11" s="81">
        <v>3126.7000206234202</v>
      </c>
      <c r="U11" s="81">
        <v>3128.8373304669099</v>
      </c>
      <c r="V11" s="81">
        <v>3118.8959419765401</v>
      </c>
      <c r="W11" s="81">
        <v>3086.3798674731802</v>
      </c>
      <c r="X11" s="81">
        <v>3077.4542017684898</v>
      </c>
      <c r="Y11" s="81">
        <v>3056.41449933072</v>
      </c>
      <c r="Z11" s="81">
        <v>3079.63430965313</v>
      </c>
      <c r="AA11" s="81">
        <v>3082.5013647846399</v>
      </c>
      <c r="AB11" s="81">
        <v>3113.8876422949302</v>
      </c>
      <c r="AC11" s="81">
        <v>3105.9669642414501</v>
      </c>
      <c r="AD11" s="81">
        <v>3127.1698129860902</v>
      </c>
      <c r="AE11" s="81">
        <v>3078.17450476058</v>
      </c>
      <c r="AF11" s="81">
        <v>3118.7140185870298</v>
      </c>
      <c r="AG11" s="81">
        <v>3143.4450222793198</v>
      </c>
      <c r="AH11" s="81">
        <v>3163.5446395510698</v>
      </c>
      <c r="AI11" s="81">
        <v>3206.8556378797798</v>
      </c>
      <c r="AJ11" s="81">
        <v>3158.0568456240499</v>
      </c>
      <c r="AK11" s="81">
        <v>3155.9539562308501</v>
      </c>
      <c r="AL11" s="81">
        <v>3199.2387775172801</v>
      </c>
      <c r="AM11" s="81">
        <v>3086.9323301311101</v>
      </c>
      <c r="AN11" s="81">
        <v>3116.4615377893401</v>
      </c>
      <c r="AO11" s="81">
        <v>3163.0032833667301</v>
      </c>
      <c r="AP11" s="81">
        <v>3132.8163061283999</v>
      </c>
      <c r="AQ11" s="81">
        <v>3155.8482747453299</v>
      </c>
      <c r="AR11" s="81">
        <v>3179.4204002115098</v>
      </c>
      <c r="AS11" s="81">
        <v>3204.70470363186</v>
      </c>
      <c r="AT11" s="81">
        <v>3198.0941974745801</v>
      </c>
      <c r="AU11" s="81">
        <v>3172.0955405016198</v>
      </c>
      <c r="AV11" s="81">
        <v>3193.41088270093</v>
      </c>
      <c r="AW11" s="81">
        <v>3221.0116401858099</v>
      </c>
      <c r="AX11" s="81">
        <v>3263.4832031658998</v>
      </c>
      <c r="AY11" s="81">
        <v>3260.7256906799398</v>
      </c>
      <c r="AZ11" s="81">
        <v>3287.9096342601001</v>
      </c>
      <c r="BA11" s="81">
        <v>3241.61231495437</v>
      </c>
      <c r="BB11" s="81">
        <v>3270.4469719591102</v>
      </c>
      <c r="BC11" s="81">
        <v>3288.4334817680301</v>
      </c>
      <c r="BD11" s="81">
        <v>3292.87456801293</v>
      </c>
      <c r="BE11" s="81">
        <v>3297.5731365850502</v>
      </c>
      <c r="BF11" s="113"/>
      <c r="BG11" s="82" t="str">
        <f t="shared" si="100"/>
        <v/>
      </c>
      <c r="BH11" s="82" t="str">
        <f t="shared" si="99"/>
        <v/>
      </c>
      <c r="BI11" s="82" t="str">
        <f t="shared" si="1"/>
        <v/>
      </c>
      <c r="BJ11" s="82" t="str">
        <f t="shared" si="1"/>
        <v/>
      </c>
      <c r="BK11" s="82" t="str">
        <f t="shared" si="1"/>
        <v/>
      </c>
      <c r="BL11" s="82" t="str">
        <f t="shared" si="1"/>
        <v/>
      </c>
      <c r="BM11" s="82" t="str">
        <f t="shared" si="1"/>
        <v/>
      </c>
      <c r="BN11" s="82" t="str">
        <f t="shared" si="1"/>
        <v/>
      </c>
      <c r="BO11" s="82" t="str">
        <f t="shared" si="1"/>
        <v/>
      </c>
      <c r="BP11" s="82" t="str">
        <f t="shared" si="1"/>
        <v/>
      </c>
      <c r="BQ11" s="82" t="str">
        <f t="shared" si="1"/>
        <v/>
      </c>
      <c r="BR11" s="82" t="str">
        <f t="shared" si="1"/>
        <v/>
      </c>
      <c r="BS11" s="82" t="str">
        <f t="shared" si="1"/>
        <v/>
      </c>
      <c r="BT11" s="82" t="str">
        <f t="shared" si="1"/>
        <v/>
      </c>
      <c r="BU11" s="82" t="str">
        <f t="shared" si="1"/>
        <v/>
      </c>
      <c r="BV11" s="82" t="str">
        <f t="shared" si="1"/>
        <v/>
      </c>
      <c r="BW11" s="82" t="str">
        <f t="shared" si="1"/>
        <v/>
      </c>
      <c r="BX11" s="82" t="str">
        <f t="shared" si="1"/>
        <v/>
      </c>
      <c r="BY11" s="82" t="str">
        <f t="shared" si="17"/>
        <v/>
      </c>
      <c r="BZ11" s="82" t="str">
        <f t="shared" si="17"/>
        <v/>
      </c>
      <c r="CA11" s="82" t="str">
        <f t="shared" si="17"/>
        <v/>
      </c>
      <c r="CB11" s="82" t="str">
        <f t="shared" si="17"/>
        <v/>
      </c>
      <c r="CC11" s="82" t="str">
        <f t="shared" si="17"/>
        <v/>
      </c>
      <c r="CD11" s="82" t="str">
        <f t="shared" si="17"/>
        <v/>
      </c>
      <c r="CE11" s="82" t="str">
        <f t="shared" si="17"/>
        <v/>
      </c>
      <c r="CF11" s="82" t="str">
        <f t="shared" si="17"/>
        <v/>
      </c>
      <c r="CG11" s="82" t="str">
        <f t="shared" si="17"/>
        <v/>
      </c>
      <c r="CH11" s="82" t="str">
        <f t="shared" si="17"/>
        <v/>
      </c>
      <c r="CI11" s="82" t="str">
        <f t="shared" si="17"/>
        <v/>
      </c>
      <c r="CJ11" s="82" t="str">
        <f t="shared" si="17"/>
        <v/>
      </c>
      <c r="CK11" s="82" t="str">
        <f t="shared" si="17"/>
        <v/>
      </c>
      <c r="CL11" s="82" t="str">
        <f t="shared" si="17"/>
        <v/>
      </c>
      <c r="CM11" s="82" t="str">
        <f t="shared" si="17"/>
        <v/>
      </c>
      <c r="CN11" s="82" t="str">
        <f t="shared" si="17"/>
        <v/>
      </c>
      <c r="CO11" s="82" t="str">
        <f t="shared" si="33"/>
        <v/>
      </c>
      <c r="CP11" s="82" t="str">
        <f t="shared" si="33"/>
        <v/>
      </c>
      <c r="CQ11" s="82" t="str">
        <f t="shared" si="33"/>
        <v/>
      </c>
      <c r="CR11" s="82" t="str">
        <f t="shared" si="33"/>
        <v/>
      </c>
      <c r="CS11" s="82" t="str">
        <f t="shared" si="33"/>
        <v/>
      </c>
      <c r="CT11" s="82" t="str">
        <f t="shared" si="33"/>
        <v/>
      </c>
      <c r="CU11" s="82" t="str">
        <f t="shared" si="33"/>
        <v/>
      </c>
      <c r="CV11" s="82" t="str">
        <f t="shared" si="33"/>
        <v/>
      </c>
      <c r="CW11" s="82" t="str">
        <f t="shared" si="33"/>
        <v/>
      </c>
      <c r="CX11" s="82" t="str">
        <f t="shared" si="33"/>
        <v/>
      </c>
      <c r="CY11" s="82" t="str">
        <f t="shared" si="33"/>
        <v/>
      </c>
      <c r="CZ11" s="82" t="str">
        <f t="shared" si="33"/>
        <v/>
      </c>
      <c r="DA11" s="82" t="str">
        <f t="shared" si="33"/>
        <v/>
      </c>
      <c r="DB11" s="82" t="str">
        <f t="shared" si="33"/>
        <v/>
      </c>
      <c r="DC11" s="82" t="str">
        <f t="shared" si="33"/>
        <v/>
      </c>
      <c r="DD11" s="82" t="str">
        <f t="shared" si="33"/>
        <v/>
      </c>
      <c r="DE11" s="82" t="str">
        <f t="shared" si="49"/>
        <v/>
      </c>
      <c r="DF11" s="82" t="str">
        <f t="shared" si="49"/>
        <v/>
      </c>
      <c r="DG11" s="82" t="str">
        <f t="shared" si="49"/>
        <v/>
      </c>
      <c r="DH11" s="82" t="str">
        <f t="shared" si="49"/>
        <v/>
      </c>
      <c r="DI11" s="82" t="str">
        <f t="shared" si="49"/>
        <v/>
      </c>
      <c r="DJ11" s="82" t="str">
        <f t="shared" si="49"/>
        <v/>
      </c>
      <c r="DK11" s="82" t="str">
        <f t="shared" si="49"/>
        <v/>
      </c>
      <c r="DL11" s="82" t="str">
        <f t="shared" si="49"/>
        <v/>
      </c>
      <c r="DM11" s="82" t="str">
        <f t="shared" si="49"/>
        <v/>
      </c>
      <c r="DN11" s="82" t="str">
        <f t="shared" si="49"/>
        <v/>
      </c>
      <c r="DO11" s="82" t="str">
        <f t="shared" si="49"/>
        <v/>
      </c>
      <c r="DP11" s="82" t="str">
        <f t="shared" si="49"/>
        <v/>
      </c>
      <c r="DQ11" s="82" t="str">
        <f t="shared" si="49"/>
        <v/>
      </c>
      <c r="DR11" s="82" t="str">
        <f t="shared" si="49"/>
        <v/>
      </c>
      <c r="DS11" s="82" t="str">
        <f t="shared" si="49"/>
        <v/>
      </c>
      <c r="DT11" s="82" t="str">
        <f t="shared" si="49"/>
        <v/>
      </c>
      <c r="DU11" s="82" t="str">
        <f t="shared" si="65"/>
        <v/>
      </c>
      <c r="DV11" s="82" t="str">
        <f t="shared" si="65"/>
        <v/>
      </c>
      <c r="DW11" s="82" t="str">
        <f t="shared" si="65"/>
        <v/>
      </c>
      <c r="DX11" s="82" t="str">
        <f t="shared" si="65"/>
        <v/>
      </c>
      <c r="DY11" s="82" t="str">
        <f t="shared" si="65"/>
        <v/>
      </c>
      <c r="DZ11" s="82" t="str">
        <f t="shared" si="65"/>
        <v/>
      </c>
      <c r="EA11" s="82" t="str">
        <f t="shared" si="65"/>
        <v/>
      </c>
      <c r="EB11" s="82" t="str">
        <f t="shared" si="65"/>
        <v/>
      </c>
      <c r="EC11" s="82" t="str">
        <f t="shared" si="65"/>
        <v/>
      </c>
      <c r="ED11" s="82" t="str">
        <f t="shared" si="65"/>
        <v/>
      </c>
      <c r="EE11" s="82" t="str">
        <f t="shared" si="65"/>
        <v/>
      </c>
      <c r="EF11" s="82" t="str">
        <f t="shared" si="65"/>
        <v/>
      </c>
      <c r="EG11" s="82" t="str">
        <f t="shared" si="65"/>
        <v/>
      </c>
      <c r="EH11" s="82" t="str">
        <f t="shared" si="65"/>
        <v/>
      </c>
      <c r="EI11" s="82" t="str">
        <f t="shared" si="65"/>
        <v/>
      </c>
      <c r="EJ11" s="82" t="str">
        <f t="shared" si="65"/>
        <v/>
      </c>
      <c r="EK11" s="82" t="str">
        <f t="shared" si="81"/>
        <v/>
      </c>
      <c r="EL11" s="82" t="str">
        <f t="shared" si="81"/>
        <v/>
      </c>
      <c r="EM11" s="82" t="str">
        <f t="shared" si="81"/>
        <v/>
      </c>
      <c r="EN11" s="82" t="str">
        <f t="shared" si="81"/>
        <v/>
      </c>
      <c r="EO11" s="82" t="str">
        <f t="shared" si="81"/>
        <v/>
      </c>
      <c r="EP11" s="82" t="str">
        <f t="shared" si="81"/>
        <v/>
      </c>
      <c r="EQ11" s="82" t="str">
        <f t="shared" si="81"/>
        <v/>
      </c>
      <c r="ER11" s="82" t="str">
        <f t="shared" si="81"/>
        <v/>
      </c>
      <c r="ES11" s="82" t="str">
        <f t="shared" si="81"/>
        <v/>
      </c>
      <c r="ET11" s="82" t="str">
        <f t="shared" si="81"/>
        <v/>
      </c>
      <c r="EU11" s="82" t="str">
        <f t="shared" si="81"/>
        <v/>
      </c>
      <c r="EV11" s="82" t="str">
        <f t="shared" si="81"/>
        <v/>
      </c>
      <c r="EW11" s="82" t="str">
        <f t="shared" si="81"/>
        <v/>
      </c>
      <c r="EX11" s="82" t="str">
        <f t="shared" si="81"/>
        <v/>
      </c>
      <c r="EY11" s="82" t="str">
        <f t="shared" si="81"/>
        <v/>
      </c>
      <c r="EZ11" s="82" t="str">
        <f t="shared" si="81"/>
        <v/>
      </c>
      <c r="FA11" s="82" t="str">
        <f t="shared" si="97"/>
        <v/>
      </c>
      <c r="FB11" s="82" t="str">
        <f t="shared" si="97"/>
        <v/>
      </c>
    </row>
    <row r="12" spans="1:158" ht="15" thickBot="1" x14ac:dyDescent="0.4">
      <c r="A12" s="19" t="s">
        <v>100</v>
      </c>
      <c r="B12" s="20" t="s">
        <v>101</v>
      </c>
      <c r="C12" s="81">
        <v>7468.7856716272499</v>
      </c>
      <c r="D12" s="81">
        <v>7262.9848669414496</v>
      </c>
      <c r="E12" s="81">
        <v>7203.13822613922</v>
      </c>
      <c r="F12" s="81">
        <v>7169.0140210499103</v>
      </c>
      <c r="G12" s="81">
        <v>7113.00771384171</v>
      </c>
      <c r="H12" s="81">
        <v>7044.2704998557201</v>
      </c>
      <c r="I12" s="81">
        <v>6964.41466355588</v>
      </c>
      <c r="J12" s="81">
        <v>6919.5132199117897</v>
      </c>
      <c r="K12" s="81">
        <v>6937.1243791126799</v>
      </c>
      <c r="L12" s="81">
        <v>6925.6935206719299</v>
      </c>
      <c r="M12" s="81">
        <v>6888.4508675055704</v>
      </c>
      <c r="N12" s="81">
        <v>6920.0933338546101</v>
      </c>
      <c r="O12" s="81">
        <v>6987.7790434233102</v>
      </c>
      <c r="P12" s="81">
        <v>6993.4359832794498</v>
      </c>
      <c r="Q12" s="81">
        <v>6928.1805567563697</v>
      </c>
      <c r="R12" s="81">
        <v>6955.4582924123997</v>
      </c>
      <c r="S12" s="81">
        <v>6927.5735081809999</v>
      </c>
      <c r="T12" s="81">
        <v>6942.1513290268904</v>
      </c>
      <c r="U12" s="81">
        <v>6994.81904635514</v>
      </c>
      <c r="V12" s="81">
        <v>6925.6648632266897</v>
      </c>
      <c r="W12" s="81">
        <v>6983.2156885258601</v>
      </c>
      <c r="X12" s="81">
        <v>6977.0034210859203</v>
      </c>
      <c r="Y12" s="81">
        <v>6969.6472863796398</v>
      </c>
      <c r="Z12" s="81">
        <v>6960.8781309730803</v>
      </c>
      <c r="AA12" s="81">
        <v>6873.74291194544</v>
      </c>
      <c r="AB12" s="81">
        <v>6922.0122493053204</v>
      </c>
      <c r="AC12" s="81">
        <v>6941.20819703493</v>
      </c>
      <c r="AD12" s="81">
        <v>6966.5485970470099</v>
      </c>
      <c r="AE12" s="81">
        <v>7002.8220615530099</v>
      </c>
      <c r="AF12" s="81">
        <v>7061.8077564718897</v>
      </c>
      <c r="AG12" s="81">
        <v>7072.8805565714301</v>
      </c>
      <c r="AH12" s="81">
        <v>7018.2487440844898</v>
      </c>
      <c r="AI12" s="81">
        <v>7026.2986529833597</v>
      </c>
      <c r="AJ12" s="81">
        <v>6959.0087666783202</v>
      </c>
      <c r="AK12" s="81">
        <v>6945.2484662144498</v>
      </c>
      <c r="AL12" s="81">
        <v>6910.8193485330303</v>
      </c>
      <c r="AM12" s="81">
        <v>6604.0798979995197</v>
      </c>
      <c r="AN12" s="81">
        <v>6765.2976785230303</v>
      </c>
      <c r="AO12" s="81">
        <v>6782.7097636367298</v>
      </c>
      <c r="AP12" s="81">
        <v>6860.73542010653</v>
      </c>
      <c r="AQ12" s="81">
        <v>6847.94854152686</v>
      </c>
      <c r="AR12" s="81">
        <v>6947.7146433889602</v>
      </c>
      <c r="AS12" s="81">
        <v>6991.4027229486501</v>
      </c>
      <c r="AT12" s="81">
        <v>7082.1484750507898</v>
      </c>
      <c r="AU12" s="81">
        <v>7032.6325423528597</v>
      </c>
      <c r="AV12" s="81">
        <v>7028.0506304774799</v>
      </c>
      <c r="AW12" s="81">
        <v>7039.1948164182004</v>
      </c>
      <c r="AX12" s="81">
        <v>7113.2626341814503</v>
      </c>
      <c r="AY12" s="81">
        <v>7023.2292910446304</v>
      </c>
      <c r="AZ12" s="81">
        <v>7036.1225111432504</v>
      </c>
      <c r="BA12" s="81">
        <v>7020.2058848078696</v>
      </c>
      <c r="BB12" s="81">
        <v>7020.2689118255003</v>
      </c>
      <c r="BC12" s="81">
        <v>7090.5142531905603</v>
      </c>
      <c r="BD12" s="81">
        <v>7019.1218345486204</v>
      </c>
      <c r="BE12" s="81">
        <v>7024.4381255053004</v>
      </c>
      <c r="BF12" s="113"/>
      <c r="BG12" s="82" t="str">
        <f t="shared" si="100"/>
        <v/>
      </c>
      <c r="BH12" s="82" t="str">
        <f t="shared" si="99"/>
        <v/>
      </c>
      <c r="BI12" s="82" t="str">
        <f t="shared" si="1"/>
        <v/>
      </c>
      <c r="BJ12" s="82" t="str">
        <f t="shared" si="1"/>
        <v/>
      </c>
      <c r="BK12" s="82" t="str">
        <f t="shared" si="1"/>
        <v/>
      </c>
      <c r="BL12" s="82" t="str">
        <f t="shared" si="1"/>
        <v/>
      </c>
      <c r="BM12" s="82" t="str">
        <f t="shared" si="1"/>
        <v/>
      </c>
      <c r="BN12" s="82" t="str">
        <f t="shared" si="1"/>
        <v/>
      </c>
      <c r="BO12" s="82" t="str">
        <f t="shared" si="1"/>
        <v/>
      </c>
      <c r="BP12" s="82" t="str">
        <f t="shared" si="1"/>
        <v/>
      </c>
      <c r="BQ12" s="82" t="str">
        <f t="shared" si="1"/>
        <v/>
      </c>
      <c r="BR12" s="82" t="str">
        <f t="shared" si="1"/>
        <v/>
      </c>
      <c r="BS12" s="82" t="str">
        <f t="shared" si="1"/>
        <v/>
      </c>
      <c r="BT12" s="82" t="str">
        <f t="shared" si="1"/>
        <v/>
      </c>
      <c r="BU12" s="82" t="str">
        <f t="shared" si="1"/>
        <v/>
      </c>
      <c r="BV12" s="82" t="str">
        <f t="shared" si="1"/>
        <v/>
      </c>
      <c r="BW12" s="82" t="str">
        <f t="shared" si="1"/>
        <v/>
      </c>
      <c r="BX12" s="82" t="str">
        <f t="shared" si="1"/>
        <v/>
      </c>
      <c r="BY12" s="82" t="str">
        <f t="shared" si="17"/>
        <v/>
      </c>
      <c r="BZ12" s="82" t="str">
        <f t="shared" si="17"/>
        <v/>
      </c>
      <c r="CA12" s="82" t="str">
        <f t="shared" si="17"/>
        <v/>
      </c>
      <c r="CB12" s="82" t="str">
        <f t="shared" si="17"/>
        <v/>
      </c>
      <c r="CC12" s="82" t="str">
        <f t="shared" si="17"/>
        <v/>
      </c>
      <c r="CD12" s="82" t="str">
        <f t="shared" si="17"/>
        <v/>
      </c>
      <c r="CE12" s="82" t="str">
        <f t="shared" si="17"/>
        <v/>
      </c>
      <c r="CF12" s="82" t="str">
        <f t="shared" si="17"/>
        <v/>
      </c>
      <c r="CG12" s="82" t="str">
        <f t="shared" si="17"/>
        <v/>
      </c>
      <c r="CH12" s="82" t="str">
        <f t="shared" si="17"/>
        <v/>
      </c>
      <c r="CI12" s="82" t="str">
        <f t="shared" si="17"/>
        <v/>
      </c>
      <c r="CJ12" s="82" t="str">
        <f t="shared" si="17"/>
        <v/>
      </c>
      <c r="CK12" s="82" t="str">
        <f t="shared" si="17"/>
        <v/>
      </c>
      <c r="CL12" s="82" t="str">
        <f t="shared" si="17"/>
        <v/>
      </c>
      <c r="CM12" s="82" t="str">
        <f t="shared" si="17"/>
        <v/>
      </c>
      <c r="CN12" s="82" t="str">
        <f t="shared" si="17"/>
        <v/>
      </c>
      <c r="CO12" s="82" t="str">
        <f t="shared" si="33"/>
        <v/>
      </c>
      <c r="CP12" s="82" t="str">
        <f t="shared" si="33"/>
        <v/>
      </c>
      <c r="CQ12" s="82" t="str">
        <f t="shared" si="33"/>
        <v/>
      </c>
      <c r="CR12" s="82" t="str">
        <f t="shared" si="33"/>
        <v/>
      </c>
      <c r="CS12" s="82" t="str">
        <f t="shared" si="33"/>
        <v/>
      </c>
      <c r="CT12" s="82" t="str">
        <f t="shared" si="33"/>
        <v/>
      </c>
      <c r="CU12" s="82" t="str">
        <f t="shared" si="33"/>
        <v/>
      </c>
      <c r="CV12" s="82" t="str">
        <f t="shared" si="33"/>
        <v/>
      </c>
      <c r="CW12" s="82" t="str">
        <f t="shared" si="33"/>
        <v/>
      </c>
      <c r="CX12" s="82" t="str">
        <f t="shared" si="33"/>
        <v/>
      </c>
      <c r="CY12" s="82" t="str">
        <f t="shared" si="33"/>
        <v/>
      </c>
      <c r="CZ12" s="82" t="str">
        <f t="shared" si="33"/>
        <v/>
      </c>
      <c r="DA12" s="82" t="str">
        <f t="shared" si="33"/>
        <v/>
      </c>
      <c r="DB12" s="82" t="str">
        <f t="shared" si="33"/>
        <v/>
      </c>
      <c r="DC12" s="82" t="str">
        <f t="shared" si="33"/>
        <v/>
      </c>
      <c r="DD12" s="82" t="str">
        <f t="shared" si="33"/>
        <v/>
      </c>
      <c r="DE12" s="82" t="str">
        <f t="shared" si="49"/>
        <v/>
      </c>
      <c r="DF12" s="82" t="str">
        <f t="shared" si="49"/>
        <v/>
      </c>
      <c r="DG12" s="82" t="str">
        <f t="shared" si="49"/>
        <v/>
      </c>
      <c r="DH12" s="82" t="str">
        <f t="shared" si="49"/>
        <v/>
      </c>
      <c r="DI12" s="82" t="str">
        <f t="shared" si="49"/>
        <v/>
      </c>
      <c r="DJ12" s="82" t="str">
        <f t="shared" si="49"/>
        <v/>
      </c>
      <c r="DK12" s="82" t="str">
        <f t="shared" si="49"/>
        <v/>
      </c>
      <c r="DL12" s="82" t="str">
        <f t="shared" si="49"/>
        <v/>
      </c>
      <c r="DM12" s="82" t="str">
        <f t="shared" si="49"/>
        <v/>
      </c>
      <c r="DN12" s="82" t="str">
        <f t="shared" si="49"/>
        <v/>
      </c>
      <c r="DO12" s="82" t="str">
        <f t="shared" si="49"/>
        <v/>
      </c>
      <c r="DP12" s="82" t="str">
        <f t="shared" si="49"/>
        <v/>
      </c>
      <c r="DQ12" s="82" t="str">
        <f t="shared" si="49"/>
        <v/>
      </c>
      <c r="DR12" s="82" t="str">
        <f t="shared" si="49"/>
        <v/>
      </c>
      <c r="DS12" s="82" t="str">
        <f t="shared" si="49"/>
        <v/>
      </c>
      <c r="DT12" s="82" t="str">
        <f t="shared" si="49"/>
        <v/>
      </c>
      <c r="DU12" s="82" t="str">
        <f t="shared" si="65"/>
        <v/>
      </c>
      <c r="DV12" s="82" t="str">
        <f t="shared" si="65"/>
        <v/>
      </c>
      <c r="DW12" s="82" t="str">
        <f t="shared" si="65"/>
        <v/>
      </c>
      <c r="DX12" s="82" t="str">
        <f t="shared" si="65"/>
        <v/>
      </c>
      <c r="DY12" s="82" t="str">
        <f t="shared" si="65"/>
        <v/>
      </c>
      <c r="DZ12" s="82" t="str">
        <f t="shared" si="65"/>
        <v/>
      </c>
      <c r="EA12" s="82" t="str">
        <f t="shared" si="65"/>
        <v/>
      </c>
      <c r="EB12" s="82" t="str">
        <f t="shared" si="65"/>
        <v/>
      </c>
      <c r="EC12" s="82" t="str">
        <f t="shared" si="65"/>
        <v/>
      </c>
      <c r="ED12" s="82" t="str">
        <f t="shared" si="65"/>
        <v/>
      </c>
      <c r="EE12" s="82" t="str">
        <f t="shared" si="65"/>
        <v/>
      </c>
      <c r="EF12" s="82" t="str">
        <f t="shared" si="65"/>
        <v/>
      </c>
      <c r="EG12" s="82" t="str">
        <f t="shared" si="65"/>
        <v/>
      </c>
      <c r="EH12" s="82" t="str">
        <f t="shared" si="65"/>
        <v/>
      </c>
      <c r="EI12" s="82" t="str">
        <f t="shared" si="65"/>
        <v/>
      </c>
      <c r="EJ12" s="82" t="str">
        <f t="shared" si="65"/>
        <v/>
      </c>
      <c r="EK12" s="82" t="str">
        <f t="shared" si="81"/>
        <v/>
      </c>
      <c r="EL12" s="82" t="str">
        <f t="shared" si="81"/>
        <v/>
      </c>
      <c r="EM12" s="82" t="str">
        <f t="shared" si="81"/>
        <v/>
      </c>
      <c r="EN12" s="82" t="str">
        <f t="shared" si="81"/>
        <v/>
      </c>
      <c r="EO12" s="82" t="str">
        <f t="shared" si="81"/>
        <v/>
      </c>
      <c r="EP12" s="82" t="str">
        <f t="shared" si="81"/>
        <v/>
      </c>
      <c r="EQ12" s="82" t="str">
        <f t="shared" si="81"/>
        <v/>
      </c>
      <c r="ER12" s="82" t="str">
        <f t="shared" si="81"/>
        <v/>
      </c>
      <c r="ES12" s="82" t="str">
        <f t="shared" si="81"/>
        <v/>
      </c>
      <c r="ET12" s="82" t="str">
        <f t="shared" si="81"/>
        <v/>
      </c>
      <c r="EU12" s="82" t="str">
        <f t="shared" si="81"/>
        <v/>
      </c>
      <c r="EV12" s="82" t="str">
        <f t="shared" si="81"/>
        <v/>
      </c>
      <c r="EW12" s="82" t="str">
        <f t="shared" si="81"/>
        <v/>
      </c>
      <c r="EX12" s="82" t="str">
        <f t="shared" si="81"/>
        <v/>
      </c>
      <c r="EY12" s="82" t="str">
        <f t="shared" si="81"/>
        <v/>
      </c>
      <c r="EZ12" s="82" t="str">
        <f t="shared" si="81"/>
        <v/>
      </c>
      <c r="FA12" s="82" t="str">
        <f t="shared" si="97"/>
        <v/>
      </c>
      <c r="FB12" s="82" t="str">
        <f t="shared" si="97"/>
        <v/>
      </c>
    </row>
    <row r="13" spans="1:158" ht="15" thickBot="1" x14ac:dyDescent="0.4">
      <c r="A13" s="19" t="s">
        <v>102</v>
      </c>
      <c r="B13" s="20" t="s">
        <v>103</v>
      </c>
      <c r="C13" s="81">
        <v>3613.0131903085598</v>
      </c>
      <c r="D13" s="81">
        <v>3591.4169456279201</v>
      </c>
      <c r="E13" s="81">
        <v>3517.1870949628401</v>
      </c>
      <c r="F13" s="81">
        <v>3471.5080367187402</v>
      </c>
      <c r="G13" s="81">
        <v>3516.2984824218502</v>
      </c>
      <c r="H13" s="81">
        <v>3426.82882109401</v>
      </c>
      <c r="I13" s="81">
        <v>3321.7438711611399</v>
      </c>
      <c r="J13" s="81">
        <v>3285.1616172297799</v>
      </c>
      <c r="K13" s="81">
        <v>3300.7016029627698</v>
      </c>
      <c r="L13" s="81">
        <v>3305.5753202487999</v>
      </c>
      <c r="M13" s="81">
        <v>3321.70256854118</v>
      </c>
      <c r="N13" s="81">
        <v>3274.1003064563301</v>
      </c>
      <c r="O13" s="81">
        <v>3223.8392605607901</v>
      </c>
      <c r="P13" s="81">
        <v>3198.6208821387399</v>
      </c>
      <c r="Q13" s="81">
        <v>3140.0421856918301</v>
      </c>
      <c r="R13" s="81">
        <v>3063.1211076197201</v>
      </c>
      <c r="S13" s="81">
        <v>3060.7159958428101</v>
      </c>
      <c r="T13" s="81">
        <v>3057.4354569946499</v>
      </c>
      <c r="U13" s="81">
        <v>2984.7720804606101</v>
      </c>
      <c r="V13" s="81">
        <v>2974.7040910998799</v>
      </c>
      <c r="W13" s="81">
        <v>3055.60534250512</v>
      </c>
      <c r="X13" s="81">
        <v>3101.7410435359102</v>
      </c>
      <c r="Y13" s="81">
        <v>3253.65729299036</v>
      </c>
      <c r="Z13" s="81">
        <v>3160.7298028120399</v>
      </c>
      <c r="AA13" s="81">
        <v>3179.2798282220201</v>
      </c>
      <c r="AB13" s="81">
        <v>3263.5037294150302</v>
      </c>
      <c r="AC13" s="81">
        <v>3368.4591956046002</v>
      </c>
      <c r="AD13" s="81">
        <v>3434.0396752511101</v>
      </c>
      <c r="AE13" s="81">
        <v>3462.7580120553198</v>
      </c>
      <c r="AF13" s="81">
        <v>3478.8398664527299</v>
      </c>
      <c r="AG13" s="81">
        <v>3462.3903400704398</v>
      </c>
      <c r="AH13" s="81">
        <v>3406.2309830500899</v>
      </c>
      <c r="AI13" s="81">
        <v>3386.2620378858701</v>
      </c>
      <c r="AJ13" s="81">
        <v>3325.4102506192598</v>
      </c>
      <c r="AK13" s="81">
        <v>3210.1802863723101</v>
      </c>
      <c r="AL13" s="81">
        <v>3241.5865670040398</v>
      </c>
      <c r="AM13" s="81">
        <v>2882.53466677714</v>
      </c>
      <c r="AN13" s="81">
        <v>2853.3472518009899</v>
      </c>
      <c r="AO13" s="81">
        <v>3008.4762657809201</v>
      </c>
      <c r="AP13" s="81">
        <v>3044.8607469226399</v>
      </c>
      <c r="AQ13" s="81">
        <v>3076.24988783244</v>
      </c>
      <c r="AR13" s="81">
        <v>3131.79501764836</v>
      </c>
      <c r="AS13" s="81">
        <v>3079.0428005233198</v>
      </c>
      <c r="AT13" s="81">
        <v>3092.9236842052001</v>
      </c>
      <c r="AU13" s="81">
        <v>2978.3144806749601</v>
      </c>
      <c r="AV13" s="81">
        <v>2931.0093609396499</v>
      </c>
      <c r="AW13" s="81">
        <v>2931.3637452299299</v>
      </c>
      <c r="AX13" s="81">
        <v>2874.3647060599701</v>
      </c>
      <c r="AY13" s="81">
        <v>2812.3847187763499</v>
      </c>
      <c r="AZ13" s="81">
        <v>2782.2285724609301</v>
      </c>
      <c r="BA13" s="81">
        <v>2730.0376819223302</v>
      </c>
      <c r="BB13" s="81">
        <v>2560.3270197725401</v>
      </c>
      <c r="BC13" s="81">
        <v>2596.7266079875499</v>
      </c>
      <c r="BD13" s="81">
        <v>2490.8578326700899</v>
      </c>
      <c r="BE13" s="81">
        <v>2554.6390011487101</v>
      </c>
      <c r="BF13" s="113"/>
      <c r="BG13" s="82" t="str">
        <f t="shared" si="100"/>
        <v/>
      </c>
      <c r="BH13" s="82" t="str">
        <f t="shared" si="99"/>
        <v/>
      </c>
      <c r="BI13" s="82" t="str">
        <f t="shared" si="1"/>
        <v/>
      </c>
      <c r="BJ13" s="82" t="str">
        <f t="shared" si="1"/>
        <v/>
      </c>
      <c r="BK13" s="82" t="str">
        <f t="shared" si="1"/>
        <v/>
      </c>
      <c r="BL13" s="82" t="str">
        <f t="shared" si="1"/>
        <v/>
      </c>
      <c r="BM13" s="82" t="str">
        <f t="shared" si="1"/>
        <v/>
      </c>
      <c r="BN13" s="82" t="str">
        <f t="shared" si="1"/>
        <v/>
      </c>
      <c r="BO13" s="82" t="str">
        <f t="shared" si="1"/>
        <v/>
      </c>
      <c r="BP13" s="82" t="str">
        <f t="shared" si="1"/>
        <v/>
      </c>
      <c r="BQ13" s="82" t="str">
        <f t="shared" si="1"/>
        <v/>
      </c>
      <c r="BR13" s="82" t="str">
        <f t="shared" si="1"/>
        <v/>
      </c>
      <c r="BS13" s="82" t="str">
        <f t="shared" si="1"/>
        <v/>
      </c>
      <c r="BT13" s="82" t="str">
        <f t="shared" si="1"/>
        <v/>
      </c>
      <c r="BU13" s="82" t="str">
        <f t="shared" si="1"/>
        <v/>
      </c>
      <c r="BV13" s="82" t="str">
        <f t="shared" si="1"/>
        <v/>
      </c>
      <c r="BW13" s="82" t="str">
        <f t="shared" si="1"/>
        <v/>
      </c>
      <c r="BX13" s="82" t="str">
        <f t="shared" si="1"/>
        <v/>
      </c>
      <c r="BY13" s="82" t="str">
        <f t="shared" si="17"/>
        <v/>
      </c>
      <c r="BZ13" s="82" t="str">
        <f t="shared" si="17"/>
        <v/>
      </c>
      <c r="CA13" s="82" t="str">
        <f t="shared" si="17"/>
        <v/>
      </c>
      <c r="CB13" s="82" t="str">
        <f t="shared" si="17"/>
        <v/>
      </c>
      <c r="CC13" s="82" t="str">
        <f t="shared" si="17"/>
        <v/>
      </c>
      <c r="CD13" s="82" t="str">
        <f t="shared" si="17"/>
        <v/>
      </c>
      <c r="CE13" s="82" t="str">
        <f t="shared" si="17"/>
        <v/>
      </c>
      <c r="CF13" s="82" t="str">
        <f t="shared" si="17"/>
        <v/>
      </c>
      <c r="CG13" s="82" t="str">
        <f t="shared" si="17"/>
        <v/>
      </c>
      <c r="CH13" s="82" t="str">
        <f t="shared" si="17"/>
        <v/>
      </c>
      <c r="CI13" s="82" t="str">
        <f t="shared" si="17"/>
        <v/>
      </c>
      <c r="CJ13" s="82" t="str">
        <f t="shared" si="17"/>
        <v/>
      </c>
      <c r="CK13" s="82" t="str">
        <f t="shared" si="17"/>
        <v/>
      </c>
      <c r="CL13" s="82" t="str">
        <f t="shared" si="17"/>
        <v/>
      </c>
      <c r="CM13" s="82" t="str">
        <f t="shared" si="17"/>
        <v/>
      </c>
      <c r="CN13" s="82" t="str">
        <f t="shared" si="17"/>
        <v/>
      </c>
      <c r="CO13" s="82" t="str">
        <f t="shared" si="33"/>
        <v/>
      </c>
      <c r="CP13" s="82" t="str">
        <f t="shared" si="33"/>
        <v/>
      </c>
      <c r="CQ13" s="82" t="str">
        <f t="shared" si="33"/>
        <v/>
      </c>
      <c r="CR13" s="82" t="str">
        <f t="shared" si="33"/>
        <v/>
      </c>
      <c r="CS13" s="82" t="str">
        <f t="shared" si="33"/>
        <v/>
      </c>
      <c r="CT13" s="82" t="str">
        <f t="shared" si="33"/>
        <v/>
      </c>
      <c r="CU13" s="82" t="str">
        <f t="shared" si="33"/>
        <v/>
      </c>
      <c r="CV13" s="82" t="str">
        <f t="shared" si="33"/>
        <v/>
      </c>
      <c r="CW13" s="82" t="str">
        <f t="shared" si="33"/>
        <v/>
      </c>
      <c r="CX13" s="82" t="str">
        <f t="shared" si="33"/>
        <v/>
      </c>
      <c r="CY13" s="82" t="str">
        <f t="shared" si="33"/>
        <v/>
      </c>
      <c r="CZ13" s="82" t="str">
        <f t="shared" si="33"/>
        <v/>
      </c>
      <c r="DA13" s="82" t="str">
        <f t="shared" si="33"/>
        <v/>
      </c>
      <c r="DB13" s="82" t="str">
        <f t="shared" si="33"/>
        <v/>
      </c>
      <c r="DC13" s="82" t="str">
        <f t="shared" si="33"/>
        <v/>
      </c>
      <c r="DD13" s="82" t="str">
        <f t="shared" si="33"/>
        <v/>
      </c>
      <c r="DE13" s="82" t="str">
        <f t="shared" si="49"/>
        <v/>
      </c>
      <c r="DF13" s="82" t="str">
        <f t="shared" si="49"/>
        <v/>
      </c>
      <c r="DG13" s="82" t="str">
        <f t="shared" si="49"/>
        <v/>
      </c>
      <c r="DH13" s="82" t="str">
        <f t="shared" si="49"/>
        <v/>
      </c>
      <c r="DI13" s="82" t="str">
        <f t="shared" si="49"/>
        <v/>
      </c>
      <c r="DJ13" s="82" t="str">
        <f t="shared" si="49"/>
        <v/>
      </c>
      <c r="DK13" s="82" t="str">
        <f t="shared" si="49"/>
        <v/>
      </c>
      <c r="DL13" s="82" t="str">
        <f t="shared" si="49"/>
        <v/>
      </c>
      <c r="DM13" s="82" t="str">
        <f t="shared" si="49"/>
        <v/>
      </c>
      <c r="DN13" s="82" t="str">
        <f t="shared" si="49"/>
        <v/>
      </c>
      <c r="DO13" s="82" t="str">
        <f t="shared" si="49"/>
        <v/>
      </c>
      <c r="DP13" s="82" t="str">
        <f t="shared" si="49"/>
        <v/>
      </c>
      <c r="DQ13" s="82" t="str">
        <f t="shared" si="49"/>
        <v/>
      </c>
      <c r="DR13" s="82" t="str">
        <f t="shared" si="49"/>
        <v/>
      </c>
      <c r="DS13" s="82" t="str">
        <f t="shared" si="49"/>
        <v/>
      </c>
      <c r="DT13" s="82" t="str">
        <f t="shared" si="49"/>
        <v/>
      </c>
      <c r="DU13" s="82" t="str">
        <f t="shared" si="65"/>
        <v/>
      </c>
      <c r="DV13" s="82" t="str">
        <f t="shared" si="65"/>
        <v/>
      </c>
      <c r="DW13" s="82" t="str">
        <f t="shared" si="65"/>
        <v/>
      </c>
      <c r="DX13" s="82" t="str">
        <f t="shared" si="65"/>
        <v/>
      </c>
      <c r="DY13" s="82" t="str">
        <f t="shared" si="65"/>
        <v/>
      </c>
      <c r="DZ13" s="82" t="str">
        <f t="shared" si="65"/>
        <v/>
      </c>
      <c r="EA13" s="82" t="str">
        <f t="shared" si="65"/>
        <v/>
      </c>
      <c r="EB13" s="82" t="str">
        <f t="shared" si="65"/>
        <v/>
      </c>
      <c r="EC13" s="82" t="str">
        <f t="shared" si="65"/>
        <v/>
      </c>
      <c r="ED13" s="82" t="str">
        <f t="shared" si="65"/>
        <v/>
      </c>
      <c r="EE13" s="82" t="str">
        <f t="shared" si="65"/>
        <v/>
      </c>
      <c r="EF13" s="82" t="str">
        <f t="shared" si="65"/>
        <v/>
      </c>
      <c r="EG13" s="82" t="str">
        <f t="shared" si="65"/>
        <v/>
      </c>
      <c r="EH13" s="82" t="str">
        <f t="shared" si="65"/>
        <v/>
      </c>
      <c r="EI13" s="82" t="str">
        <f t="shared" si="65"/>
        <v/>
      </c>
      <c r="EJ13" s="82" t="str">
        <f t="shared" si="65"/>
        <v/>
      </c>
      <c r="EK13" s="82" t="str">
        <f t="shared" si="81"/>
        <v/>
      </c>
      <c r="EL13" s="82" t="str">
        <f t="shared" si="81"/>
        <v/>
      </c>
      <c r="EM13" s="82" t="str">
        <f t="shared" si="81"/>
        <v/>
      </c>
      <c r="EN13" s="82" t="str">
        <f t="shared" si="81"/>
        <v/>
      </c>
      <c r="EO13" s="82" t="str">
        <f t="shared" si="81"/>
        <v/>
      </c>
      <c r="EP13" s="82" t="str">
        <f t="shared" si="81"/>
        <v/>
      </c>
      <c r="EQ13" s="82" t="str">
        <f t="shared" si="81"/>
        <v/>
      </c>
      <c r="ER13" s="82" t="str">
        <f t="shared" si="81"/>
        <v/>
      </c>
      <c r="ES13" s="82" t="str">
        <f t="shared" si="81"/>
        <v/>
      </c>
      <c r="ET13" s="82" t="str">
        <f t="shared" si="81"/>
        <v/>
      </c>
      <c r="EU13" s="82" t="str">
        <f t="shared" si="81"/>
        <v/>
      </c>
      <c r="EV13" s="82" t="str">
        <f t="shared" si="81"/>
        <v/>
      </c>
      <c r="EW13" s="82" t="str">
        <f t="shared" si="81"/>
        <v/>
      </c>
      <c r="EX13" s="82" t="str">
        <f t="shared" si="81"/>
        <v/>
      </c>
      <c r="EY13" s="82" t="str">
        <f t="shared" si="81"/>
        <v/>
      </c>
      <c r="EZ13" s="82" t="str">
        <f t="shared" si="81"/>
        <v/>
      </c>
      <c r="FA13" s="82" t="str">
        <f t="shared" si="97"/>
        <v/>
      </c>
      <c r="FB13" s="82" t="str">
        <f t="shared" si="97"/>
        <v/>
      </c>
    </row>
    <row r="14" spans="1:158" ht="15" thickBot="1" x14ac:dyDescent="0.4">
      <c r="A14" s="19" t="s">
        <v>104</v>
      </c>
      <c r="B14" s="20" t="s">
        <v>8</v>
      </c>
      <c r="C14" s="81">
        <v>33214.617600199199</v>
      </c>
      <c r="D14" s="81">
        <v>33081.729801240603</v>
      </c>
      <c r="E14" s="81">
        <v>32750.6337840085</v>
      </c>
      <c r="F14" s="81">
        <v>32649.304234760501</v>
      </c>
      <c r="G14" s="81">
        <v>32538.586682148201</v>
      </c>
      <c r="H14" s="81">
        <v>32365.5541802759</v>
      </c>
      <c r="I14" s="81">
        <v>31931.713982497</v>
      </c>
      <c r="J14" s="81">
        <v>31715.247674194801</v>
      </c>
      <c r="K14" s="81">
        <v>31515.628995476702</v>
      </c>
      <c r="L14" s="81">
        <v>31451.0466287657</v>
      </c>
      <c r="M14" s="81">
        <v>31485.908075157</v>
      </c>
      <c r="N14" s="81">
        <v>31347.1921188497</v>
      </c>
      <c r="O14" s="81">
        <v>31392.607836610801</v>
      </c>
      <c r="P14" s="81">
        <v>31350.506403929401</v>
      </c>
      <c r="Q14" s="81">
        <v>31204.7209557196</v>
      </c>
      <c r="R14" s="81">
        <v>31111.4285145289</v>
      </c>
      <c r="S14" s="81">
        <v>30843.762282441301</v>
      </c>
      <c r="T14" s="81">
        <v>30762.748608731101</v>
      </c>
      <c r="U14" s="81">
        <v>30589.803258727701</v>
      </c>
      <c r="V14" s="81">
        <v>30424.423386817201</v>
      </c>
      <c r="W14" s="81">
        <v>30522.020363191299</v>
      </c>
      <c r="X14" s="81">
        <v>30301.628049176299</v>
      </c>
      <c r="Y14" s="81">
        <v>30422.241264544598</v>
      </c>
      <c r="Z14" s="81">
        <v>30425.4233103437</v>
      </c>
      <c r="AA14" s="81">
        <v>30364.015861778698</v>
      </c>
      <c r="AB14" s="81">
        <v>30560.020024362799</v>
      </c>
      <c r="AC14" s="81">
        <v>30345.9708231597</v>
      </c>
      <c r="AD14" s="81">
        <v>30460.916136999698</v>
      </c>
      <c r="AE14" s="81">
        <v>30668.768479248902</v>
      </c>
      <c r="AF14" s="81">
        <v>30880.482653980602</v>
      </c>
      <c r="AG14" s="81">
        <v>30791.6105637902</v>
      </c>
      <c r="AH14" s="81">
        <v>30747.9687815496</v>
      </c>
      <c r="AI14" s="81">
        <v>31003.468577753101</v>
      </c>
      <c r="AJ14" s="81">
        <v>30870.5726437099</v>
      </c>
      <c r="AK14" s="81">
        <v>30873.866854783901</v>
      </c>
      <c r="AL14" s="81">
        <v>30567.070204289299</v>
      </c>
      <c r="AM14" s="81">
        <v>29587.705704966102</v>
      </c>
      <c r="AN14" s="81">
        <v>29980.966679965499</v>
      </c>
      <c r="AO14" s="81">
        <v>30288.400623303001</v>
      </c>
      <c r="AP14" s="81">
        <v>30454.760263808701</v>
      </c>
      <c r="AQ14" s="81">
        <v>30770.6812971283</v>
      </c>
      <c r="AR14" s="81">
        <v>31001.297265132202</v>
      </c>
      <c r="AS14" s="81">
        <v>30976.541308631498</v>
      </c>
      <c r="AT14" s="81">
        <v>30996.428412120302</v>
      </c>
      <c r="AU14" s="81">
        <v>31228.010416965801</v>
      </c>
      <c r="AV14" s="81">
        <v>31338.403074815102</v>
      </c>
      <c r="AW14" s="81">
        <v>31171.679529823501</v>
      </c>
      <c r="AX14" s="81">
        <v>31015.198776442099</v>
      </c>
      <c r="AY14" s="81">
        <v>31074.660181100699</v>
      </c>
      <c r="AZ14" s="81">
        <v>30997.669498556701</v>
      </c>
      <c r="BA14" s="81">
        <v>31089.607729889001</v>
      </c>
      <c r="BB14" s="81">
        <v>31031.791687585901</v>
      </c>
      <c r="BC14" s="81">
        <v>31015.3925773925</v>
      </c>
      <c r="BD14" s="81">
        <v>30975.165364082201</v>
      </c>
      <c r="BE14" s="81">
        <v>30913.3943223401</v>
      </c>
      <c r="BF14" s="113"/>
      <c r="BG14" s="82" t="str">
        <f t="shared" si="100"/>
        <v/>
      </c>
      <c r="BH14" s="82" t="str">
        <f t="shared" si="100"/>
        <v/>
      </c>
      <c r="BI14" s="82" t="str">
        <f t="shared" si="1"/>
        <v/>
      </c>
      <c r="BJ14" s="82" t="str">
        <f t="shared" si="1"/>
        <v/>
      </c>
      <c r="BK14" s="82" t="str">
        <f t="shared" si="1"/>
        <v/>
      </c>
      <c r="BL14" s="82" t="str">
        <f t="shared" si="1"/>
        <v/>
      </c>
      <c r="BM14" s="82" t="str">
        <f t="shared" si="1"/>
        <v/>
      </c>
      <c r="BN14" s="82" t="str">
        <f t="shared" si="1"/>
        <v/>
      </c>
      <c r="BO14" s="82" t="str">
        <f t="shared" si="1"/>
        <v/>
      </c>
      <c r="BP14" s="82" t="str">
        <f t="shared" si="1"/>
        <v/>
      </c>
      <c r="BQ14" s="82" t="str">
        <f t="shared" si="1"/>
        <v/>
      </c>
      <c r="BR14" s="82" t="str">
        <f t="shared" si="1"/>
        <v/>
      </c>
      <c r="BS14" s="82" t="str">
        <f t="shared" si="1"/>
        <v/>
      </c>
      <c r="BT14" s="82" t="str">
        <f t="shared" si="1"/>
        <v/>
      </c>
      <c r="BU14" s="82" t="str">
        <f t="shared" si="1"/>
        <v/>
      </c>
      <c r="BV14" s="82" t="str">
        <f t="shared" si="1"/>
        <v/>
      </c>
      <c r="BW14" s="82" t="str">
        <f t="shared" si="1"/>
        <v/>
      </c>
      <c r="BX14" s="82" t="str">
        <f t="shared" si="1"/>
        <v/>
      </c>
      <c r="BY14" s="82" t="str">
        <f t="shared" si="17"/>
        <v/>
      </c>
      <c r="BZ14" s="82" t="str">
        <f t="shared" si="17"/>
        <v/>
      </c>
      <c r="CA14" s="82" t="str">
        <f t="shared" si="17"/>
        <v/>
      </c>
      <c r="CB14" s="82" t="str">
        <f t="shared" si="17"/>
        <v/>
      </c>
      <c r="CC14" s="82" t="str">
        <f t="shared" si="17"/>
        <v/>
      </c>
      <c r="CD14" s="82" t="str">
        <f t="shared" si="17"/>
        <v/>
      </c>
      <c r="CE14" s="82" t="str">
        <f t="shared" si="17"/>
        <v/>
      </c>
      <c r="CF14" s="82" t="str">
        <f t="shared" si="17"/>
        <v/>
      </c>
      <c r="CG14" s="82" t="str">
        <f t="shared" si="17"/>
        <v/>
      </c>
      <c r="CH14" s="82" t="str">
        <f t="shared" si="17"/>
        <v/>
      </c>
      <c r="CI14" s="82" t="str">
        <f t="shared" si="17"/>
        <v/>
      </c>
      <c r="CJ14" s="82" t="str">
        <f t="shared" si="17"/>
        <v/>
      </c>
      <c r="CK14" s="82" t="str">
        <f t="shared" si="17"/>
        <v/>
      </c>
      <c r="CL14" s="82" t="str">
        <f t="shared" si="17"/>
        <v/>
      </c>
      <c r="CM14" s="82" t="str">
        <f t="shared" si="17"/>
        <v/>
      </c>
      <c r="CN14" s="82" t="str">
        <f t="shared" si="17"/>
        <v/>
      </c>
      <c r="CO14" s="82" t="str">
        <f t="shared" si="33"/>
        <v/>
      </c>
      <c r="CP14" s="82" t="str">
        <f t="shared" si="33"/>
        <v/>
      </c>
      <c r="CQ14" s="82" t="str">
        <f t="shared" si="33"/>
        <v/>
      </c>
      <c r="CR14" s="82" t="str">
        <f t="shared" si="33"/>
        <v/>
      </c>
      <c r="CS14" s="82" t="str">
        <f t="shared" si="33"/>
        <v/>
      </c>
      <c r="CT14" s="82" t="str">
        <f t="shared" si="33"/>
        <v/>
      </c>
      <c r="CU14" s="82" t="str">
        <f t="shared" si="33"/>
        <v/>
      </c>
      <c r="CV14" s="82" t="str">
        <f t="shared" si="33"/>
        <v/>
      </c>
      <c r="CW14" s="82" t="str">
        <f t="shared" si="33"/>
        <v/>
      </c>
      <c r="CX14" s="82" t="str">
        <f t="shared" si="33"/>
        <v/>
      </c>
      <c r="CY14" s="82" t="str">
        <f t="shared" si="33"/>
        <v/>
      </c>
      <c r="CZ14" s="82" t="str">
        <f t="shared" si="33"/>
        <v/>
      </c>
      <c r="DA14" s="82" t="str">
        <f t="shared" si="33"/>
        <v/>
      </c>
      <c r="DB14" s="82" t="str">
        <f t="shared" si="33"/>
        <v/>
      </c>
      <c r="DC14" s="82" t="str">
        <f t="shared" si="33"/>
        <v/>
      </c>
      <c r="DD14" s="82" t="str">
        <f t="shared" si="33"/>
        <v/>
      </c>
      <c r="DE14" s="82" t="str">
        <f t="shared" si="49"/>
        <v/>
      </c>
      <c r="DF14" s="82" t="str">
        <f t="shared" si="49"/>
        <v/>
      </c>
      <c r="DG14" s="82" t="str">
        <f t="shared" si="49"/>
        <v/>
      </c>
      <c r="DH14" s="82" t="str">
        <f t="shared" si="49"/>
        <v/>
      </c>
      <c r="DI14" s="82" t="str">
        <f t="shared" si="49"/>
        <v/>
      </c>
      <c r="DJ14" s="82" t="str">
        <f t="shared" si="49"/>
        <v/>
      </c>
      <c r="DK14" s="82" t="str">
        <f t="shared" si="49"/>
        <v/>
      </c>
      <c r="DL14" s="82" t="str">
        <f t="shared" si="49"/>
        <v/>
      </c>
      <c r="DM14" s="82" t="str">
        <f t="shared" si="49"/>
        <v/>
      </c>
      <c r="DN14" s="82" t="str">
        <f t="shared" si="49"/>
        <v/>
      </c>
      <c r="DO14" s="82" t="str">
        <f t="shared" si="49"/>
        <v/>
      </c>
      <c r="DP14" s="82" t="str">
        <f t="shared" si="49"/>
        <v/>
      </c>
      <c r="DQ14" s="82" t="str">
        <f t="shared" si="49"/>
        <v/>
      </c>
      <c r="DR14" s="82" t="str">
        <f t="shared" si="49"/>
        <v/>
      </c>
      <c r="DS14" s="82" t="str">
        <f t="shared" si="49"/>
        <v/>
      </c>
      <c r="DT14" s="82" t="str">
        <f t="shared" si="49"/>
        <v/>
      </c>
      <c r="DU14" s="82" t="str">
        <f t="shared" si="65"/>
        <v/>
      </c>
      <c r="DV14" s="82" t="str">
        <f t="shared" si="65"/>
        <v/>
      </c>
      <c r="DW14" s="82" t="str">
        <f t="shared" si="65"/>
        <v/>
      </c>
      <c r="DX14" s="82" t="str">
        <f t="shared" si="65"/>
        <v/>
      </c>
      <c r="DY14" s="82" t="str">
        <f t="shared" si="65"/>
        <v/>
      </c>
      <c r="DZ14" s="82" t="str">
        <f t="shared" si="65"/>
        <v/>
      </c>
      <c r="EA14" s="82" t="str">
        <f t="shared" si="65"/>
        <v/>
      </c>
      <c r="EB14" s="82" t="str">
        <f t="shared" si="65"/>
        <v/>
      </c>
      <c r="EC14" s="82" t="str">
        <f t="shared" si="65"/>
        <v/>
      </c>
      <c r="ED14" s="82" t="str">
        <f t="shared" si="65"/>
        <v/>
      </c>
      <c r="EE14" s="82" t="str">
        <f t="shared" si="65"/>
        <v/>
      </c>
      <c r="EF14" s="82" t="str">
        <f t="shared" si="65"/>
        <v/>
      </c>
      <c r="EG14" s="82" t="str">
        <f t="shared" si="65"/>
        <v/>
      </c>
      <c r="EH14" s="82" t="str">
        <f t="shared" si="65"/>
        <v/>
      </c>
      <c r="EI14" s="82" t="str">
        <f t="shared" si="65"/>
        <v/>
      </c>
      <c r="EJ14" s="82" t="str">
        <f t="shared" si="65"/>
        <v/>
      </c>
      <c r="EK14" s="82" t="str">
        <f t="shared" si="81"/>
        <v/>
      </c>
      <c r="EL14" s="82" t="str">
        <f t="shared" si="81"/>
        <v/>
      </c>
      <c r="EM14" s="82" t="str">
        <f t="shared" si="81"/>
        <v/>
      </c>
      <c r="EN14" s="82" t="str">
        <f t="shared" si="81"/>
        <v/>
      </c>
      <c r="EO14" s="82" t="str">
        <f t="shared" si="81"/>
        <v/>
      </c>
      <c r="EP14" s="82" t="str">
        <f t="shared" si="81"/>
        <v/>
      </c>
      <c r="EQ14" s="82" t="str">
        <f t="shared" si="81"/>
        <v/>
      </c>
      <c r="ER14" s="82" t="str">
        <f t="shared" si="81"/>
        <v/>
      </c>
      <c r="ES14" s="82" t="str">
        <f t="shared" si="81"/>
        <v/>
      </c>
      <c r="ET14" s="82" t="str">
        <f t="shared" si="81"/>
        <v/>
      </c>
      <c r="EU14" s="82" t="str">
        <f t="shared" si="81"/>
        <v/>
      </c>
      <c r="EV14" s="82" t="str">
        <f t="shared" si="81"/>
        <v/>
      </c>
      <c r="EW14" s="82" t="str">
        <f t="shared" si="81"/>
        <v/>
      </c>
      <c r="EX14" s="82" t="str">
        <f t="shared" si="81"/>
        <v/>
      </c>
      <c r="EY14" s="82" t="str">
        <f t="shared" si="81"/>
        <v/>
      </c>
      <c r="EZ14" s="82" t="str">
        <f t="shared" si="81"/>
        <v/>
      </c>
      <c r="FA14" s="82" t="str">
        <f t="shared" si="97"/>
        <v/>
      </c>
      <c r="FB14" s="82" t="str">
        <f t="shared" si="97"/>
        <v/>
      </c>
    </row>
    <row r="15" spans="1:158" ht="15" thickBot="1" x14ac:dyDescent="0.4">
      <c r="A15" s="18"/>
      <c r="B15" s="18" t="s">
        <v>146</v>
      </c>
      <c r="C15" s="77">
        <v>55559.204531481795</v>
      </c>
      <c r="D15" s="77">
        <v>55299.927889150873</v>
      </c>
      <c r="E15" s="77">
        <v>54927.201888876734</v>
      </c>
      <c r="F15" s="77">
        <v>54695.171392024276</v>
      </c>
      <c r="G15" s="77">
        <v>54520.03937965614</v>
      </c>
      <c r="H15" s="77">
        <v>54449.639223306731</v>
      </c>
      <c r="I15" s="77">
        <v>53615.49564679608</v>
      </c>
      <c r="J15" s="77">
        <v>53352.432839924979</v>
      </c>
      <c r="K15" s="77">
        <v>53271.247144524546</v>
      </c>
      <c r="L15" s="77">
        <v>53109.779763986422</v>
      </c>
      <c r="M15" s="77">
        <v>53195.064745895346</v>
      </c>
      <c r="N15" s="77">
        <v>52970.117818995437</v>
      </c>
      <c r="O15" s="77">
        <v>53214.97994624915</v>
      </c>
      <c r="P15" s="77">
        <v>53168.790407964319</v>
      </c>
      <c r="Q15" s="77">
        <v>52932.929313889967</v>
      </c>
      <c r="R15" s="77">
        <v>52803.298097588398</v>
      </c>
      <c r="S15" s="77">
        <v>52479.739748635577</v>
      </c>
      <c r="T15" s="77">
        <v>52438.975264393666</v>
      </c>
      <c r="U15" s="77">
        <v>52253.99584601252</v>
      </c>
      <c r="V15" s="77">
        <v>52026.533636188105</v>
      </c>
      <c r="W15" s="77">
        <v>52270.648015891056</v>
      </c>
      <c r="X15" s="77">
        <v>52129.961537936797</v>
      </c>
      <c r="Y15" s="77">
        <v>52426.843452406363</v>
      </c>
      <c r="Z15" s="77">
        <v>52426.037197699334</v>
      </c>
      <c r="AA15" s="77">
        <v>52423.049866244211</v>
      </c>
      <c r="AB15" s="77">
        <v>53015.992801869921</v>
      </c>
      <c r="AC15" s="77">
        <v>52956.042351396391</v>
      </c>
      <c r="AD15" s="77">
        <v>53236.617637585892</v>
      </c>
      <c r="AE15" s="77">
        <v>53541.858616428217</v>
      </c>
      <c r="AF15" s="77">
        <v>53737.89611012151</v>
      </c>
      <c r="AG15" s="77">
        <v>53723.223700770235</v>
      </c>
      <c r="AH15" s="77">
        <v>53707.152089642055</v>
      </c>
      <c r="AI15" s="77">
        <v>53954.170575656462</v>
      </c>
      <c r="AJ15" s="77">
        <v>53704.370739639984</v>
      </c>
      <c r="AK15" s="77">
        <v>53641.921227076928</v>
      </c>
      <c r="AL15" s="77">
        <v>53556.212323367159</v>
      </c>
      <c r="AM15" s="77">
        <v>51529.832938970387</v>
      </c>
      <c r="AN15" s="77">
        <v>52150.731543717338</v>
      </c>
      <c r="AO15" s="77">
        <v>52983.826961045161</v>
      </c>
      <c r="AP15" s="77">
        <v>53118.135701480089</v>
      </c>
      <c r="AQ15" s="77">
        <v>53733.628779558712</v>
      </c>
      <c r="AR15" s="77">
        <v>54267.963810353729</v>
      </c>
      <c r="AS15" s="77">
        <v>54450.978808183325</v>
      </c>
      <c r="AT15" s="77">
        <v>54714.619065590174</v>
      </c>
      <c r="AU15" s="77">
        <v>54662.099813440938</v>
      </c>
      <c r="AV15" s="77">
        <v>54840.209276433758</v>
      </c>
      <c r="AW15" s="77">
        <v>54689.437791149947</v>
      </c>
      <c r="AX15" s="77">
        <v>54489.924230499419</v>
      </c>
      <c r="AY15" s="77">
        <v>54469.582561823612</v>
      </c>
      <c r="AZ15" s="77">
        <v>54391.341973582581</v>
      </c>
      <c r="BA15" s="77">
        <v>54331.705234697671</v>
      </c>
      <c r="BB15" s="77">
        <v>54217.531596143148</v>
      </c>
      <c r="BC15" s="77">
        <v>54334.749929592042</v>
      </c>
      <c r="BD15" s="77">
        <v>53994.946700345143</v>
      </c>
      <c r="BE15" s="77">
        <v>54167.099174623057</v>
      </c>
      <c r="BF15" s="114"/>
      <c r="BG15" s="82" t="str">
        <f t="shared" si="100"/>
        <v/>
      </c>
      <c r="BH15" s="82" t="str">
        <f t="shared" si="100"/>
        <v/>
      </c>
      <c r="BI15" s="82" t="str">
        <f t="shared" si="1"/>
        <v/>
      </c>
      <c r="BJ15" s="82" t="str">
        <f t="shared" si="1"/>
        <v/>
      </c>
      <c r="BK15" s="82" t="str">
        <f t="shared" si="1"/>
        <v/>
      </c>
      <c r="BL15" s="82" t="str">
        <f t="shared" si="1"/>
        <v/>
      </c>
      <c r="BM15" s="82" t="str">
        <f t="shared" si="1"/>
        <v/>
      </c>
      <c r="BN15" s="82" t="str">
        <f t="shared" si="1"/>
        <v/>
      </c>
      <c r="BO15" s="82" t="str">
        <f t="shared" si="1"/>
        <v/>
      </c>
      <c r="BP15" s="82" t="str">
        <f t="shared" si="1"/>
        <v/>
      </c>
      <c r="BQ15" s="82" t="str">
        <f t="shared" si="1"/>
        <v/>
      </c>
      <c r="BR15" s="82" t="str">
        <f t="shared" si="1"/>
        <v/>
      </c>
      <c r="BS15" s="82" t="str">
        <f t="shared" si="1"/>
        <v/>
      </c>
      <c r="BT15" s="82" t="str">
        <f t="shared" si="1"/>
        <v/>
      </c>
      <c r="BU15" s="82" t="str">
        <f t="shared" si="1"/>
        <v/>
      </c>
      <c r="BV15" s="82" t="str">
        <f t="shared" si="1"/>
        <v/>
      </c>
      <c r="BW15" s="82" t="str">
        <f t="shared" si="1"/>
        <v/>
      </c>
      <c r="BX15" s="82" t="str">
        <f t="shared" si="1"/>
        <v/>
      </c>
      <c r="BY15" s="82" t="str">
        <f t="shared" si="17"/>
        <v/>
      </c>
      <c r="BZ15" s="82" t="str">
        <f t="shared" si="17"/>
        <v/>
      </c>
      <c r="CA15" s="82" t="str">
        <f t="shared" si="17"/>
        <v/>
      </c>
      <c r="CB15" s="82" t="str">
        <f t="shared" si="17"/>
        <v/>
      </c>
      <c r="CC15" s="82" t="str">
        <f t="shared" si="17"/>
        <v/>
      </c>
      <c r="CD15" s="82" t="str">
        <f t="shared" si="17"/>
        <v/>
      </c>
      <c r="CE15" s="82" t="str">
        <f t="shared" si="17"/>
        <v/>
      </c>
      <c r="CF15" s="82" t="str">
        <f t="shared" si="17"/>
        <v/>
      </c>
      <c r="CG15" s="82" t="str">
        <f t="shared" si="17"/>
        <v/>
      </c>
      <c r="CH15" s="82" t="str">
        <f t="shared" si="17"/>
        <v/>
      </c>
      <c r="CI15" s="82" t="str">
        <f t="shared" si="17"/>
        <v/>
      </c>
      <c r="CJ15" s="82" t="str">
        <f t="shared" si="17"/>
        <v/>
      </c>
      <c r="CK15" s="82" t="str">
        <f t="shared" si="17"/>
        <v/>
      </c>
      <c r="CL15" s="82" t="str">
        <f t="shared" si="17"/>
        <v/>
      </c>
      <c r="CM15" s="82" t="str">
        <f t="shared" si="17"/>
        <v/>
      </c>
      <c r="CN15" s="82" t="str">
        <f t="shared" si="17"/>
        <v/>
      </c>
      <c r="CO15" s="82" t="str">
        <f t="shared" si="33"/>
        <v/>
      </c>
      <c r="CP15" s="82" t="str">
        <f t="shared" si="33"/>
        <v/>
      </c>
      <c r="CQ15" s="82" t="str">
        <f t="shared" si="33"/>
        <v/>
      </c>
      <c r="CR15" s="82" t="str">
        <f t="shared" si="33"/>
        <v/>
      </c>
      <c r="CS15" s="82" t="str">
        <f t="shared" si="33"/>
        <v/>
      </c>
      <c r="CT15" s="82" t="str">
        <f t="shared" si="33"/>
        <v/>
      </c>
      <c r="CU15" s="82" t="str">
        <f t="shared" si="33"/>
        <v/>
      </c>
      <c r="CV15" s="82" t="str">
        <f t="shared" si="33"/>
        <v/>
      </c>
      <c r="CW15" s="82" t="str">
        <f t="shared" si="33"/>
        <v/>
      </c>
      <c r="CX15" s="82" t="str">
        <f t="shared" si="33"/>
        <v/>
      </c>
      <c r="CY15" s="82" t="str">
        <f t="shared" si="33"/>
        <v/>
      </c>
      <c r="CZ15" s="82" t="str">
        <f t="shared" si="33"/>
        <v/>
      </c>
      <c r="DA15" s="82" t="str">
        <f t="shared" si="33"/>
        <v/>
      </c>
      <c r="DB15" s="82" t="str">
        <f t="shared" si="33"/>
        <v/>
      </c>
      <c r="DC15" s="82" t="str">
        <f t="shared" si="33"/>
        <v/>
      </c>
      <c r="DD15" s="82" t="str">
        <f t="shared" si="33"/>
        <v/>
      </c>
      <c r="DE15" s="82" t="str">
        <f t="shared" si="49"/>
        <v/>
      </c>
      <c r="DF15" s="82" t="str">
        <f t="shared" si="49"/>
        <v/>
      </c>
      <c r="DG15" s="82" t="str">
        <f t="shared" si="49"/>
        <v/>
      </c>
      <c r="DH15" s="82" t="str">
        <f t="shared" si="49"/>
        <v/>
      </c>
      <c r="DI15" s="82" t="str">
        <f t="shared" si="49"/>
        <v/>
      </c>
      <c r="DJ15" s="82" t="str">
        <f t="shared" si="49"/>
        <v/>
      </c>
      <c r="DK15" s="82" t="str">
        <f t="shared" si="49"/>
        <v/>
      </c>
      <c r="DL15" s="82" t="str">
        <f t="shared" si="49"/>
        <v/>
      </c>
      <c r="DM15" s="82" t="str">
        <f t="shared" si="49"/>
        <v/>
      </c>
      <c r="DN15" s="82" t="str">
        <f t="shared" si="49"/>
        <v/>
      </c>
      <c r="DO15" s="82" t="str">
        <f t="shared" si="49"/>
        <v/>
      </c>
      <c r="DP15" s="82" t="str">
        <f t="shared" si="49"/>
        <v/>
      </c>
      <c r="DQ15" s="82" t="str">
        <f t="shared" si="49"/>
        <v/>
      </c>
      <c r="DR15" s="82" t="str">
        <f t="shared" si="49"/>
        <v/>
      </c>
      <c r="DS15" s="82" t="str">
        <f t="shared" si="49"/>
        <v/>
      </c>
      <c r="DT15" s="82" t="str">
        <f t="shared" si="49"/>
        <v/>
      </c>
      <c r="DU15" s="82" t="str">
        <f t="shared" si="65"/>
        <v/>
      </c>
      <c r="DV15" s="82" t="str">
        <f t="shared" si="65"/>
        <v/>
      </c>
      <c r="DW15" s="82" t="str">
        <f t="shared" si="65"/>
        <v/>
      </c>
      <c r="DX15" s="82" t="str">
        <f t="shared" si="65"/>
        <v/>
      </c>
      <c r="DY15" s="82" t="str">
        <f t="shared" si="65"/>
        <v/>
      </c>
      <c r="DZ15" s="82" t="str">
        <f t="shared" si="65"/>
        <v/>
      </c>
      <c r="EA15" s="82" t="str">
        <f t="shared" si="65"/>
        <v/>
      </c>
      <c r="EB15" s="82" t="str">
        <f t="shared" si="65"/>
        <v/>
      </c>
      <c r="EC15" s="82" t="str">
        <f t="shared" si="65"/>
        <v/>
      </c>
      <c r="ED15" s="82" t="str">
        <f t="shared" si="65"/>
        <v/>
      </c>
      <c r="EE15" s="82" t="str">
        <f t="shared" si="65"/>
        <v/>
      </c>
      <c r="EF15" s="82" t="str">
        <f t="shared" si="65"/>
        <v/>
      </c>
      <c r="EG15" s="82" t="str">
        <f t="shared" si="65"/>
        <v/>
      </c>
      <c r="EH15" s="82" t="str">
        <f t="shared" si="65"/>
        <v/>
      </c>
      <c r="EI15" s="82" t="str">
        <f t="shared" si="65"/>
        <v/>
      </c>
      <c r="EJ15" s="82" t="str">
        <f t="shared" si="65"/>
        <v/>
      </c>
      <c r="EK15" s="82" t="str">
        <f t="shared" si="81"/>
        <v/>
      </c>
      <c r="EL15" s="82" t="str">
        <f t="shared" si="81"/>
        <v/>
      </c>
      <c r="EM15" s="82" t="str">
        <f t="shared" si="81"/>
        <v/>
      </c>
      <c r="EN15" s="82" t="str">
        <f t="shared" si="81"/>
        <v/>
      </c>
      <c r="EO15" s="82" t="str">
        <f t="shared" si="81"/>
        <v/>
      </c>
      <c r="EP15" s="82" t="str">
        <f t="shared" si="81"/>
        <v/>
      </c>
      <c r="EQ15" s="82" t="str">
        <f t="shared" si="81"/>
        <v/>
      </c>
      <c r="ER15" s="82" t="str">
        <f t="shared" si="81"/>
        <v/>
      </c>
      <c r="ES15" s="82" t="str">
        <f t="shared" si="81"/>
        <v/>
      </c>
      <c r="ET15" s="82" t="str">
        <f t="shared" si="81"/>
        <v/>
      </c>
      <c r="EU15" s="82" t="str">
        <f t="shared" si="81"/>
        <v/>
      </c>
      <c r="EV15" s="82" t="str">
        <f t="shared" si="81"/>
        <v/>
      </c>
      <c r="EW15" s="82" t="str">
        <f t="shared" si="81"/>
        <v/>
      </c>
      <c r="EX15" s="82" t="str">
        <f t="shared" si="81"/>
        <v/>
      </c>
      <c r="EY15" s="82" t="str">
        <f t="shared" si="81"/>
        <v/>
      </c>
      <c r="EZ15" s="82" t="str">
        <f t="shared" si="81"/>
        <v/>
      </c>
      <c r="FA15" s="82" t="str">
        <f t="shared" si="97"/>
        <v/>
      </c>
      <c r="FB15" s="82" t="str">
        <f t="shared" si="97"/>
        <v/>
      </c>
    </row>
    <row r="16" spans="1:158" ht="15" thickBot="1" x14ac:dyDescent="0.4">
      <c r="A16" s="16" t="s">
        <v>105</v>
      </c>
      <c r="B16" s="17" t="s">
        <v>10</v>
      </c>
      <c r="C16" s="81">
        <v>18938.705606268599</v>
      </c>
      <c r="D16" s="81">
        <v>18758.521327504099</v>
      </c>
      <c r="E16" s="81">
        <v>18615.556627376602</v>
      </c>
      <c r="F16" s="81">
        <v>18715.348179653502</v>
      </c>
      <c r="G16" s="81">
        <v>18665.509616843301</v>
      </c>
      <c r="H16" s="81">
        <v>18708.593020157499</v>
      </c>
      <c r="I16" s="81">
        <v>18574.028079879899</v>
      </c>
      <c r="J16" s="81">
        <v>18507.909546767201</v>
      </c>
      <c r="K16" s="81">
        <v>18373.263031056402</v>
      </c>
      <c r="L16" s="81">
        <v>18176.242079220101</v>
      </c>
      <c r="M16" s="81">
        <v>18123.953309958499</v>
      </c>
      <c r="N16" s="81">
        <v>17874.001341752799</v>
      </c>
      <c r="O16" s="81">
        <v>18072.469182035398</v>
      </c>
      <c r="P16" s="81">
        <v>17815.6026755885</v>
      </c>
      <c r="Q16" s="81">
        <v>17542.7740117387</v>
      </c>
      <c r="R16" s="81">
        <v>17275.316514299098</v>
      </c>
      <c r="S16" s="81">
        <v>16915.066720647399</v>
      </c>
      <c r="T16" s="81">
        <v>16824.4513539943</v>
      </c>
      <c r="U16" s="81">
        <v>16734.242424824901</v>
      </c>
      <c r="V16" s="81">
        <v>16616.435586894801</v>
      </c>
      <c r="W16" s="81">
        <v>16644.977425652702</v>
      </c>
      <c r="X16" s="81">
        <v>16712.9684266806</v>
      </c>
      <c r="Y16" s="81">
        <v>16873.423921398899</v>
      </c>
      <c r="Z16" s="81">
        <v>16805.336798057298</v>
      </c>
      <c r="AA16" s="81">
        <v>16664.807997729498</v>
      </c>
      <c r="AB16" s="81">
        <v>17018.1141415243</v>
      </c>
      <c r="AC16" s="81">
        <v>17018.982539131099</v>
      </c>
      <c r="AD16" s="81">
        <v>17040.727254464098</v>
      </c>
      <c r="AE16" s="81">
        <v>17103.609454732501</v>
      </c>
      <c r="AF16" s="81">
        <v>17122.8278103886</v>
      </c>
      <c r="AG16" s="81">
        <v>17332.5970526538</v>
      </c>
      <c r="AH16" s="81">
        <v>17283.696501523002</v>
      </c>
      <c r="AI16" s="81">
        <v>17468.087840570199</v>
      </c>
      <c r="AJ16" s="81">
        <v>17420.243559344301</v>
      </c>
      <c r="AK16" s="81">
        <v>17553.4818980286</v>
      </c>
      <c r="AL16" s="81">
        <v>17422.464246156</v>
      </c>
      <c r="AM16" s="81">
        <v>16233.2595319187</v>
      </c>
      <c r="AN16" s="81">
        <v>17100.758527344398</v>
      </c>
      <c r="AO16" s="81">
        <v>17455.378273558701</v>
      </c>
      <c r="AP16" s="81">
        <v>17846.355665069899</v>
      </c>
      <c r="AQ16" s="81">
        <v>18104.678046271401</v>
      </c>
      <c r="AR16" s="81">
        <v>18177.5332591556</v>
      </c>
      <c r="AS16" s="81">
        <v>18251.460238632299</v>
      </c>
      <c r="AT16" s="81">
        <v>18515.089684264101</v>
      </c>
      <c r="AU16" s="81">
        <v>18469.146260985101</v>
      </c>
      <c r="AV16" s="81">
        <v>18255.817909364901</v>
      </c>
      <c r="AW16" s="81">
        <v>18450.065117029299</v>
      </c>
      <c r="AX16" s="81">
        <v>18343.480766569399</v>
      </c>
      <c r="AY16" s="81">
        <v>18314.901559344598</v>
      </c>
      <c r="AZ16" s="81">
        <v>18394.661519880101</v>
      </c>
      <c r="BA16" s="81">
        <v>18196.479103595699</v>
      </c>
      <c r="BB16" s="81">
        <v>18067.0376350763</v>
      </c>
      <c r="BC16" s="81">
        <v>17941.453761504901</v>
      </c>
      <c r="BD16" s="81">
        <v>17855.9660139425</v>
      </c>
      <c r="BE16" s="81">
        <v>17832.268769867202</v>
      </c>
      <c r="BF16" s="113"/>
      <c r="BG16" s="82" t="str">
        <f t="shared" si="100"/>
        <v/>
      </c>
      <c r="BH16" s="82" t="str">
        <f t="shared" si="100"/>
        <v/>
      </c>
      <c r="BI16" s="82" t="str">
        <f t="shared" si="1"/>
        <v/>
      </c>
      <c r="BJ16" s="82" t="str">
        <f t="shared" si="1"/>
        <v/>
      </c>
      <c r="BK16" s="82" t="str">
        <f t="shared" si="1"/>
        <v/>
      </c>
      <c r="BL16" s="82" t="str">
        <f t="shared" si="1"/>
        <v/>
      </c>
      <c r="BM16" s="82" t="str">
        <f t="shared" si="1"/>
        <v/>
      </c>
      <c r="BN16" s="82" t="str">
        <f t="shared" si="1"/>
        <v/>
      </c>
      <c r="BO16" s="82" t="str">
        <f t="shared" si="1"/>
        <v/>
      </c>
      <c r="BP16" s="82" t="str">
        <f t="shared" si="1"/>
        <v/>
      </c>
      <c r="BQ16" s="82" t="str">
        <f t="shared" si="1"/>
        <v/>
      </c>
      <c r="BR16" s="82" t="str">
        <f t="shared" si="1"/>
        <v/>
      </c>
      <c r="BS16" s="82" t="str">
        <f t="shared" si="1"/>
        <v/>
      </c>
      <c r="BT16" s="82" t="str">
        <f t="shared" si="1"/>
        <v/>
      </c>
      <c r="BU16" s="82" t="str">
        <f t="shared" si="1"/>
        <v/>
      </c>
      <c r="BV16" s="82" t="str">
        <f t="shared" si="1"/>
        <v/>
      </c>
      <c r="BW16" s="82" t="str">
        <f t="shared" si="1"/>
        <v/>
      </c>
      <c r="BX16" s="82" t="str">
        <f t="shared" si="1"/>
        <v/>
      </c>
      <c r="BY16" s="82" t="str">
        <f t="shared" si="17"/>
        <v/>
      </c>
      <c r="BZ16" s="82" t="str">
        <f t="shared" si="17"/>
        <v/>
      </c>
      <c r="CA16" s="82" t="str">
        <f t="shared" si="17"/>
        <v/>
      </c>
      <c r="CB16" s="82" t="str">
        <f t="shared" si="17"/>
        <v/>
      </c>
      <c r="CC16" s="82" t="str">
        <f t="shared" si="17"/>
        <v/>
      </c>
      <c r="CD16" s="82" t="str">
        <f t="shared" si="17"/>
        <v/>
      </c>
      <c r="CE16" s="82" t="str">
        <f t="shared" si="17"/>
        <v/>
      </c>
      <c r="CF16" s="82" t="str">
        <f t="shared" si="17"/>
        <v/>
      </c>
      <c r="CG16" s="82" t="str">
        <f t="shared" si="17"/>
        <v/>
      </c>
      <c r="CH16" s="82" t="str">
        <f t="shared" si="17"/>
        <v/>
      </c>
      <c r="CI16" s="82" t="str">
        <f t="shared" si="17"/>
        <v/>
      </c>
      <c r="CJ16" s="82" t="str">
        <f t="shared" si="17"/>
        <v/>
      </c>
      <c r="CK16" s="82" t="str">
        <f t="shared" si="17"/>
        <v/>
      </c>
      <c r="CL16" s="82" t="str">
        <f t="shared" si="17"/>
        <v/>
      </c>
      <c r="CM16" s="82" t="str">
        <f t="shared" si="17"/>
        <v/>
      </c>
      <c r="CN16" s="82" t="str">
        <f t="shared" si="17"/>
        <v/>
      </c>
      <c r="CO16" s="82" t="str">
        <f t="shared" si="33"/>
        <v/>
      </c>
      <c r="CP16" s="82" t="str">
        <f t="shared" si="33"/>
        <v/>
      </c>
      <c r="CQ16" s="82" t="str">
        <f t="shared" si="33"/>
        <v/>
      </c>
      <c r="CR16" s="82" t="str">
        <f t="shared" si="33"/>
        <v/>
      </c>
      <c r="CS16" s="82" t="str">
        <f t="shared" si="33"/>
        <v/>
      </c>
      <c r="CT16" s="82" t="str">
        <f t="shared" si="33"/>
        <v/>
      </c>
      <c r="CU16" s="82" t="str">
        <f t="shared" si="33"/>
        <v/>
      </c>
      <c r="CV16" s="82" t="str">
        <f t="shared" si="33"/>
        <v/>
      </c>
      <c r="CW16" s="82" t="str">
        <f t="shared" si="33"/>
        <v/>
      </c>
      <c r="CX16" s="82" t="str">
        <f t="shared" si="33"/>
        <v/>
      </c>
      <c r="CY16" s="82" t="str">
        <f t="shared" si="33"/>
        <v/>
      </c>
      <c r="CZ16" s="82" t="str">
        <f t="shared" si="33"/>
        <v/>
      </c>
      <c r="DA16" s="82" t="str">
        <f t="shared" si="33"/>
        <v/>
      </c>
      <c r="DB16" s="82" t="str">
        <f t="shared" si="33"/>
        <v/>
      </c>
      <c r="DC16" s="82" t="str">
        <f t="shared" si="33"/>
        <v/>
      </c>
      <c r="DD16" s="82" t="str">
        <f t="shared" si="33"/>
        <v/>
      </c>
      <c r="DE16" s="82" t="str">
        <f t="shared" si="49"/>
        <v/>
      </c>
      <c r="DF16" s="82" t="str">
        <f t="shared" si="49"/>
        <v/>
      </c>
      <c r="DG16" s="82" t="str">
        <f t="shared" si="49"/>
        <v/>
      </c>
      <c r="DH16" s="82" t="str">
        <f t="shared" si="49"/>
        <v/>
      </c>
      <c r="DI16" s="82" t="str">
        <f t="shared" si="49"/>
        <v/>
      </c>
      <c r="DJ16" s="82" t="str">
        <f t="shared" si="49"/>
        <v/>
      </c>
      <c r="DK16" s="82" t="str">
        <f t="shared" si="49"/>
        <v/>
      </c>
      <c r="DL16" s="82" t="str">
        <f t="shared" si="49"/>
        <v/>
      </c>
      <c r="DM16" s="82" t="str">
        <f t="shared" si="49"/>
        <v/>
      </c>
      <c r="DN16" s="82" t="str">
        <f t="shared" si="49"/>
        <v/>
      </c>
      <c r="DO16" s="82" t="str">
        <f t="shared" si="49"/>
        <v/>
      </c>
      <c r="DP16" s="82" t="str">
        <f t="shared" si="49"/>
        <v/>
      </c>
      <c r="DQ16" s="82" t="str">
        <f t="shared" si="49"/>
        <v/>
      </c>
      <c r="DR16" s="82" t="str">
        <f t="shared" si="49"/>
        <v/>
      </c>
      <c r="DS16" s="82" t="str">
        <f t="shared" si="49"/>
        <v/>
      </c>
      <c r="DT16" s="82" t="str">
        <f t="shared" si="49"/>
        <v/>
      </c>
      <c r="DU16" s="82" t="str">
        <f t="shared" si="65"/>
        <v/>
      </c>
      <c r="DV16" s="82" t="str">
        <f t="shared" si="65"/>
        <v/>
      </c>
      <c r="DW16" s="82" t="str">
        <f t="shared" si="65"/>
        <v/>
      </c>
      <c r="DX16" s="82" t="str">
        <f t="shared" si="65"/>
        <v/>
      </c>
      <c r="DY16" s="82" t="str">
        <f t="shared" si="65"/>
        <v/>
      </c>
      <c r="DZ16" s="82" t="str">
        <f t="shared" si="65"/>
        <v/>
      </c>
      <c r="EA16" s="82" t="str">
        <f t="shared" si="65"/>
        <v/>
      </c>
      <c r="EB16" s="82" t="str">
        <f t="shared" si="65"/>
        <v/>
      </c>
      <c r="EC16" s="82" t="str">
        <f t="shared" si="65"/>
        <v/>
      </c>
      <c r="ED16" s="82" t="str">
        <f t="shared" si="65"/>
        <v/>
      </c>
      <c r="EE16" s="82" t="str">
        <f t="shared" si="65"/>
        <v/>
      </c>
      <c r="EF16" s="82" t="str">
        <f t="shared" si="65"/>
        <v/>
      </c>
      <c r="EG16" s="82" t="str">
        <f t="shared" si="65"/>
        <v/>
      </c>
      <c r="EH16" s="82" t="str">
        <f t="shared" si="65"/>
        <v/>
      </c>
      <c r="EI16" s="82" t="str">
        <f t="shared" si="65"/>
        <v/>
      </c>
      <c r="EJ16" s="82" t="str">
        <f t="shared" si="65"/>
        <v/>
      </c>
      <c r="EK16" s="82" t="str">
        <f t="shared" si="81"/>
        <v/>
      </c>
      <c r="EL16" s="82" t="str">
        <f t="shared" si="81"/>
        <v/>
      </c>
      <c r="EM16" s="82" t="str">
        <f t="shared" si="81"/>
        <v/>
      </c>
      <c r="EN16" s="82" t="str">
        <f t="shared" si="81"/>
        <v/>
      </c>
      <c r="EO16" s="82" t="str">
        <f t="shared" si="81"/>
        <v/>
      </c>
      <c r="EP16" s="82" t="str">
        <f t="shared" si="81"/>
        <v/>
      </c>
      <c r="EQ16" s="82" t="str">
        <f t="shared" si="81"/>
        <v/>
      </c>
      <c r="ER16" s="82" t="str">
        <f t="shared" si="81"/>
        <v/>
      </c>
      <c r="ES16" s="82" t="str">
        <f t="shared" si="81"/>
        <v/>
      </c>
      <c r="ET16" s="82" t="str">
        <f t="shared" si="81"/>
        <v/>
      </c>
      <c r="EU16" s="82" t="str">
        <f t="shared" si="81"/>
        <v/>
      </c>
      <c r="EV16" s="82" t="str">
        <f t="shared" si="81"/>
        <v/>
      </c>
      <c r="EW16" s="82" t="str">
        <f t="shared" si="81"/>
        <v/>
      </c>
      <c r="EX16" s="82" t="str">
        <f t="shared" si="81"/>
        <v/>
      </c>
      <c r="EY16" s="82" t="str">
        <f t="shared" si="81"/>
        <v/>
      </c>
      <c r="EZ16" s="82" t="str">
        <f t="shared" si="81"/>
        <v/>
      </c>
      <c r="FA16" s="82" t="str">
        <f t="shared" si="97"/>
        <v/>
      </c>
      <c r="FB16" s="82" t="str">
        <f t="shared" si="97"/>
        <v/>
      </c>
    </row>
    <row r="17" spans="1:158" ht="15" thickBot="1" x14ac:dyDescent="0.4">
      <c r="A17" s="18"/>
      <c r="B17" s="21" t="s">
        <v>147</v>
      </c>
      <c r="C17" s="77">
        <v>18938.705606268599</v>
      </c>
      <c r="D17" s="77">
        <v>18758.521327504099</v>
      </c>
      <c r="E17" s="77">
        <v>18615.556627376602</v>
      </c>
      <c r="F17" s="77">
        <v>18715.348179653502</v>
      </c>
      <c r="G17" s="77">
        <v>18665.509616843301</v>
      </c>
      <c r="H17" s="77">
        <v>18708.593020157499</v>
      </c>
      <c r="I17" s="77">
        <v>18574.028079879899</v>
      </c>
      <c r="J17" s="77">
        <v>18507.909546767201</v>
      </c>
      <c r="K17" s="77">
        <v>18373.263031056402</v>
      </c>
      <c r="L17" s="77">
        <v>18176.242079220101</v>
      </c>
      <c r="M17" s="77">
        <v>18123.953309958499</v>
      </c>
      <c r="N17" s="77">
        <v>17874.001341752799</v>
      </c>
      <c r="O17" s="77">
        <v>18072.469182035398</v>
      </c>
      <c r="P17" s="77">
        <v>17815.6026755885</v>
      </c>
      <c r="Q17" s="77">
        <v>17542.7740117387</v>
      </c>
      <c r="R17" s="77">
        <v>17275.316514299098</v>
      </c>
      <c r="S17" s="77">
        <v>16915.066720647399</v>
      </c>
      <c r="T17" s="77">
        <v>16824.4513539943</v>
      </c>
      <c r="U17" s="77">
        <v>16734.242424824901</v>
      </c>
      <c r="V17" s="77">
        <v>16616.435586894801</v>
      </c>
      <c r="W17" s="77">
        <v>16644.977425652702</v>
      </c>
      <c r="X17" s="77">
        <v>16712.9684266806</v>
      </c>
      <c r="Y17" s="77">
        <v>16873.423921398899</v>
      </c>
      <c r="Z17" s="77">
        <v>16805.336798057298</v>
      </c>
      <c r="AA17" s="77">
        <v>16664.807997729498</v>
      </c>
      <c r="AB17" s="77">
        <v>17018.1141415243</v>
      </c>
      <c r="AC17" s="77">
        <v>17018.982539131099</v>
      </c>
      <c r="AD17" s="77">
        <v>17040.727254464098</v>
      </c>
      <c r="AE17" s="77">
        <v>17103.609454732501</v>
      </c>
      <c r="AF17" s="77">
        <v>17122.8278103886</v>
      </c>
      <c r="AG17" s="77">
        <v>17332.5970526538</v>
      </c>
      <c r="AH17" s="77">
        <v>17283.696501523002</v>
      </c>
      <c r="AI17" s="77">
        <v>17468.087840570199</v>
      </c>
      <c r="AJ17" s="77">
        <v>17420.243559344301</v>
      </c>
      <c r="AK17" s="77">
        <v>17553.4818980286</v>
      </c>
      <c r="AL17" s="77">
        <v>17422.464246156</v>
      </c>
      <c r="AM17" s="77">
        <v>16233.2595319187</v>
      </c>
      <c r="AN17" s="77">
        <v>17100.758527344398</v>
      </c>
      <c r="AO17" s="77">
        <v>17455.378273558701</v>
      </c>
      <c r="AP17" s="77">
        <v>17846.355665069899</v>
      </c>
      <c r="AQ17" s="77">
        <v>18104.678046271401</v>
      </c>
      <c r="AR17" s="77">
        <v>18177.5332591556</v>
      </c>
      <c r="AS17" s="77">
        <v>18251.460238632299</v>
      </c>
      <c r="AT17" s="77">
        <v>18515.089684264101</v>
      </c>
      <c r="AU17" s="77">
        <v>18469.146260985101</v>
      </c>
      <c r="AV17" s="77">
        <v>18255.817909364901</v>
      </c>
      <c r="AW17" s="77">
        <v>18450.065117029299</v>
      </c>
      <c r="AX17" s="77">
        <v>18343.480766569399</v>
      </c>
      <c r="AY17" s="77">
        <v>18314.901559344598</v>
      </c>
      <c r="AZ17" s="77">
        <v>18394.661519880101</v>
      </c>
      <c r="BA17" s="77">
        <v>18196.479103595699</v>
      </c>
      <c r="BB17" s="77">
        <v>18067.0376350763</v>
      </c>
      <c r="BC17" s="77">
        <v>17941.453761504901</v>
      </c>
      <c r="BD17" s="77">
        <v>17855.9660139425</v>
      </c>
      <c r="BE17" s="77">
        <v>17832.268769867202</v>
      </c>
      <c r="BF17" s="114"/>
      <c r="BG17" s="82" t="str">
        <f t="shared" si="100"/>
        <v/>
      </c>
      <c r="BH17" s="82" t="str">
        <f t="shared" si="100"/>
        <v/>
      </c>
      <c r="BI17" s="82" t="str">
        <f t="shared" si="1"/>
        <v/>
      </c>
      <c r="BJ17" s="82" t="str">
        <f t="shared" si="1"/>
        <v/>
      </c>
      <c r="BK17" s="82" t="str">
        <f t="shared" si="1"/>
        <v/>
      </c>
      <c r="BL17" s="82" t="str">
        <f t="shared" si="1"/>
        <v/>
      </c>
      <c r="BM17" s="82" t="str">
        <f t="shared" si="1"/>
        <v/>
      </c>
      <c r="BN17" s="82" t="str">
        <f t="shared" si="1"/>
        <v/>
      </c>
      <c r="BO17" s="82" t="str">
        <f t="shared" si="1"/>
        <v/>
      </c>
      <c r="BP17" s="82" t="str">
        <f t="shared" si="1"/>
        <v/>
      </c>
      <c r="BQ17" s="82" t="str">
        <f t="shared" si="1"/>
        <v/>
      </c>
      <c r="BR17" s="82" t="str">
        <f t="shared" si="1"/>
        <v/>
      </c>
      <c r="BS17" s="82" t="str">
        <f t="shared" si="1"/>
        <v/>
      </c>
      <c r="BT17" s="82" t="str">
        <f t="shared" si="1"/>
        <v/>
      </c>
      <c r="BU17" s="82" t="str">
        <f t="shared" si="1"/>
        <v/>
      </c>
      <c r="BV17" s="82" t="str">
        <f t="shared" si="1"/>
        <v/>
      </c>
      <c r="BW17" s="82" t="str">
        <f t="shared" si="1"/>
        <v/>
      </c>
      <c r="BX17" s="82" t="str">
        <f t="shared" si="1"/>
        <v/>
      </c>
      <c r="BY17" s="82" t="str">
        <f t="shared" si="17"/>
        <v/>
      </c>
      <c r="BZ17" s="82" t="str">
        <f t="shared" si="17"/>
        <v/>
      </c>
      <c r="CA17" s="82" t="str">
        <f t="shared" si="17"/>
        <v/>
      </c>
      <c r="CB17" s="82" t="str">
        <f t="shared" si="17"/>
        <v/>
      </c>
      <c r="CC17" s="82" t="str">
        <f t="shared" si="17"/>
        <v/>
      </c>
      <c r="CD17" s="82" t="str">
        <f t="shared" si="17"/>
        <v/>
      </c>
      <c r="CE17" s="82" t="str">
        <f t="shared" si="17"/>
        <v/>
      </c>
      <c r="CF17" s="82" t="str">
        <f t="shared" si="17"/>
        <v/>
      </c>
      <c r="CG17" s="82" t="str">
        <f t="shared" si="17"/>
        <v/>
      </c>
      <c r="CH17" s="82" t="str">
        <f t="shared" si="17"/>
        <v/>
      </c>
      <c r="CI17" s="82" t="str">
        <f t="shared" si="17"/>
        <v/>
      </c>
      <c r="CJ17" s="82" t="str">
        <f t="shared" si="17"/>
        <v/>
      </c>
      <c r="CK17" s="82" t="str">
        <f t="shared" si="17"/>
        <v/>
      </c>
      <c r="CL17" s="82" t="str">
        <f t="shared" si="17"/>
        <v/>
      </c>
      <c r="CM17" s="82" t="str">
        <f t="shared" si="17"/>
        <v/>
      </c>
      <c r="CN17" s="82" t="str">
        <f t="shared" si="17"/>
        <v/>
      </c>
      <c r="CO17" s="82" t="str">
        <f t="shared" si="33"/>
        <v/>
      </c>
      <c r="CP17" s="82" t="str">
        <f t="shared" si="33"/>
        <v/>
      </c>
      <c r="CQ17" s="82" t="str">
        <f t="shared" si="33"/>
        <v/>
      </c>
      <c r="CR17" s="82" t="str">
        <f t="shared" si="33"/>
        <v/>
      </c>
      <c r="CS17" s="82" t="str">
        <f t="shared" si="33"/>
        <v/>
      </c>
      <c r="CT17" s="82" t="str">
        <f t="shared" si="33"/>
        <v/>
      </c>
      <c r="CU17" s="82" t="str">
        <f t="shared" si="33"/>
        <v/>
      </c>
      <c r="CV17" s="82" t="str">
        <f t="shared" si="33"/>
        <v/>
      </c>
      <c r="CW17" s="82" t="str">
        <f t="shared" si="33"/>
        <v/>
      </c>
      <c r="CX17" s="82" t="str">
        <f t="shared" si="33"/>
        <v/>
      </c>
      <c r="CY17" s="82" t="str">
        <f t="shared" si="33"/>
        <v/>
      </c>
      <c r="CZ17" s="82" t="str">
        <f t="shared" si="33"/>
        <v/>
      </c>
      <c r="DA17" s="82" t="str">
        <f t="shared" si="33"/>
        <v/>
      </c>
      <c r="DB17" s="82" t="str">
        <f t="shared" si="33"/>
        <v/>
      </c>
      <c r="DC17" s="82" t="str">
        <f t="shared" si="33"/>
        <v/>
      </c>
      <c r="DD17" s="82" t="str">
        <f t="shared" si="33"/>
        <v/>
      </c>
      <c r="DE17" s="82" t="str">
        <f t="shared" si="49"/>
        <v/>
      </c>
      <c r="DF17" s="82" t="str">
        <f t="shared" si="49"/>
        <v/>
      </c>
      <c r="DG17" s="82" t="str">
        <f t="shared" si="49"/>
        <v/>
      </c>
      <c r="DH17" s="82" t="str">
        <f t="shared" si="49"/>
        <v/>
      </c>
      <c r="DI17" s="82" t="str">
        <f t="shared" si="49"/>
        <v/>
      </c>
      <c r="DJ17" s="82" t="str">
        <f t="shared" si="49"/>
        <v/>
      </c>
      <c r="DK17" s="82" t="str">
        <f t="shared" si="49"/>
        <v/>
      </c>
      <c r="DL17" s="82" t="str">
        <f t="shared" si="49"/>
        <v/>
      </c>
      <c r="DM17" s="82" t="str">
        <f t="shared" si="49"/>
        <v/>
      </c>
      <c r="DN17" s="82" t="str">
        <f t="shared" si="49"/>
        <v/>
      </c>
      <c r="DO17" s="82" t="str">
        <f t="shared" si="49"/>
        <v/>
      </c>
      <c r="DP17" s="82" t="str">
        <f t="shared" si="49"/>
        <v/>
      </c>
      <c r="DQ17" s="82" t="str">
        <f t="shared" si="49"/>
        <v/>
      </c>
      <c r="DR17" s="82" t="str">
        <f t="shared" si="49"/>
        <v/>
      </c>
      <c r="DS17" s="82" t="str">
        <f t="shared" si="49"/>
        <v/>
      </c>
      <c r="DT17" s="82" t="str">
        <f t="shared" si="49"/>
        <v/>
      </c>
      <c r="DU17" s="82" t="str">
        <f t="shared" si="65"/>
        <v/>
      </c>
      <c r="DV17" s="82" t="str">
        <f t="shared" si="65"/>
        <v/>
      </c>
      <c r="DW17" s="82" t="str">
        <f t="shared" si="65"/>
        <v/>
      </c>
      <c r="DX17" s="82" t="str">
        <f t="shared" si="65"/>
        <v/>
      </c>
      <c r="DY17" s="82" t="str">
        <f t="shared" si="65"/>
        <v/>
      </c>
      <c r="DZ17" s="82" t="str">
        <f t="shared" si="65"/>
        <v/>
      </c>
      <c r="EA17" s="82" t="str">
        <f t="shared" si="65"/>
        <v/>
      </c>
      <c r="EB17" s="82" t="str">
        <f t="shared" si="65"/>
        <v/>
      </c>
      <c r="EC17" s="82" t="str">
        <f t="shared" si="65"/>
        <v/>
      </c>
      <c r="ED17" s="82" t="str">
        <f t="shared" si="65"/>
        <v/>
      </c>
      <c r="EE17" s="82" t="str">
        <f t="shared" si="65"/>
        <v/>
      </c>
      <c r="EF17" s="82" t="str">
        <f t="shared" si="65"/>
        <v/>
      </c>
      <c r="EG17" s="82" t="str">
        <f t="shared" si="65"/>
        <v/>
      </c>
      <c r="EH17" s="82" t="str">
        <f t="shared" si="65"/>
        <v/>
      </c>
      <c r="EI17" s="82" t="str">
        <f t="shared" si="65"/>
        <v/>
      </c>
      <c r="EJ17" s="82" t="str">
        <f t="shared" si="65"/>
        <v/>
      </c>
      <c r="EK17" s="82" t="str">
        <f t="shared" si="81"/>
        <v/>
      </c>
      <c r="EL17" s="82" t="str">
        <f t="shared" si="81"/>
        <v/>
      </c>
      <c r="EM17" s="82" t="str">
        <f t="shared" si="81"/>
        <v/>
      </c>
      <c r="EN17" s="82" t="str">
        <f t="shared" si="81"/>
        <v/>
      </c>
      <c r="EO17" s="82" t="str">
        <f t="shared" si="81"/>
        <v/>
      </c>
      <c r="EP17" s="82" t="str">
        <f t="shared" si="81"/>
        <v/>
      </c>
      <c r="EQ17" s="82" t="str">
        <f t="shared" si="81"/>
        <v/>
      </c>
      <c r="ER17" s="82" t="str">
        <f t="shared" si="81"/>
        <v/>
      </c>
      <c r="ES17" s="82" t="str">
        <f t="shared" si="81"/>
        <v/>
      </c>
      <c r="ET17" s="82" t="str">
        <f t="shared" si="81"/>
        <v/>
      </c>
      <c r="EU17" s="82" t="str">
        <f t="shared" si="81"/>
        <v/>
      </c>
      <c r="EV17" s="82" t="str">
        <f t="shared" si="81"/>
        <v/>
      </c>
      <c r="EW17" s="82" t="str">
        <f t="shared" si="81"/>
        <v/>
      </c>
      <c r="EX17" s="82" t="str">
        <f t="shared" si="81"/>
        <v/>
      </c>
      <c r="EY17" s="82" t="str">
        <f t="shared" si="81"/>
        <v/>
      </c>
      <c r="EZ17" s="82" t="str">
        <f t="shared" si="81"/>
        <v/>
      </c>
      <c r="FA17" s="82" t="str">
        <f t="shared" si="97"/>
        <v/>
      </c>
      <c r="FB17" s="82" t="str">
        <f t="shared" si="97"/>
        <v/>
      </c>
    </row>
    <row r="18" spans="1:158" ht="15" thickBot="1" x14ac:dyDescent="0.4">
      <c r="A18" s="19" t="s">
        <v>106</v>
      </c>
      <c r="B18" s="20" t="s">
        <v>107</v>
      </c>
      <c r="C18" s="81">
        <v>34095.185797926402</v>
      </c>
      <c r="D18" s="81">
        <v>34133.542804470701</v>
      </c>
      <c r="E18" s="81">
        <v>34058.878028302897</v>
      </c>
      <c r="F18" s="81">
        <v>34007.091335573503</v>
      </c>
      <c r="G18" s="81">
        <v>34034.976595082502</v>
      </c>
      <c r="H18" s="81">
        <v>34056.625096215001</v>
      </c>
      <c r="I18" s="81">
        <v>34048.135622764799</v>
      </c>
      <c r="J18" s="81">
        <v>33774.429520508398</v>
      </c>
      <c r="K18" s="81">
        <v>33837.120920392597</v>
      </c>
      <c r="L18" s="81">
        <v>33475.967981556401</v>
      </c>
      <c r="M18" s="81">
        <v>33479.803634456497</v>
      </c>
      <c r="N18" s="81">
        <v>33387.945483955496</v>
      </c>
      <c r="O18" s="81">
        <v>33456.6796747599</v>
      </c>
      <c r="P18" s="81">
        <v>33122.401143779098</v>
      </c>
      <c r="Q18" s="81">
        <v>33001.498649230904</v>
      </c>
      <c r="R18" s="81">
        <v>32953.2542226718</v>
      </c>
      <c r="S18" s="81">
        <v>32779.994303395397</v>
      </c>
      <c r="T18" s="81">
        <v>32992.394142242803</v>
      </c>
      <c r="U18" s="81">
        <v>33097.553073103198</v>
      </c>
      <c r="V18" s="81">
        <v>33359.457846527497</v>
      </c>
      <c r="W18" s="81">
        <v>33167.607468019603</v>
      </c>
      <c r="X18" s="81">
        <v>33212.820980607103</v>
      </c>
      <c r="Y18" s="81">
        <v>33095.405534293503</v>
      </c>
      <c r="Z18" s="81">
        <v>32959.0248336566</v>
      </c>
      <c r="AA18" s="81">
        <v>32700.165397816301</v>
      </c>
      <c r="AB18" s="81">
        <v>32980.947747381899</v>
      </c>
      <c r="AC18" s="81">
        <v>33355.965489022899</v>
      </c>
      <c r="AD18" s="81">
        <v>33527.190062209003</v>
      </c>
      <c r="AE18" s="81">
        <v>33707.966053526499</v>
      </c>
      <c r="AF18" s="81">
        <v>33729.575285540399</v>
      </c>
      <c r="AG18" s="81">
        <v>33579.102857139696</v>
      </c>
      <c r="AH18" s="81">
        <v>33681.215323244702</v>
      </c>
      <c r="AI18" s="81">
        <v>33917.719824417902</v>
      </c>
      <c r="AJ18" s="81">
        <v>33971.121715621797</v>
      </c>
      <c r="AK18" s="81">
        <v>34029.236523251602</v>
      </c>
      <c r="AL18" s="81">
        <v>34323.479919796999</v>
      </c>
      <c r="AM18" s="81">
        <v>33659.306005305298</v>
      </c>
      <c r="AN18" s="81">
        <v>33749.610770691499</v>
      </c>
      <c r="AO18" s="81">
        <v>34501.663090071197</v>
      </c>
      <c r="AP18" s="81">
        <v>34337.398972553499</v>
      </c>
      <c r="AQ18" s="81">
        <v>34739.953058004401</v>
      </c>
      <c r="AR18" s="81">
        <v>35171.922111441403</v>
      </c>
      <c r="AS18" s="81">
        <v>35700.5574996543</v>
      </c>
      <c r="AT18" s="81">
        <v>36001.674191887701</v>
      </c>
      <c r="AU18" s="81">
        <v>35985.4213798044</v>
      </c>
      <c r="AV18" s="81">
        <v>35974.1458765758</v>
      </c>
      <c r="AW18" s="81">
        <v>35926.815523523401</v>
      </c>
      <c r="AX18" s="81">
        <v>35768.149979543603</v>
      </c>
      <c r="AY18" s="81">
        <v>36057.021416382697</v>
      </c>
      <c r="AZ18" s="81">
        <v>35887.8956339789</v>
      </c>
      <c r="BA18" s="81">
        <v>35918.211786060201</v>
      </c>
      <c r="BB18" s="81">
        <v>35902.683166126102</v>
      </c>
      <c r="BC18" s="81">
        <v>35638.058705555399</v>
      </c>
      <c r="BD18" s="81">
        <v>35721.680497240799</v>
      </c>
      <c r="BE18" s="81">
        <v>35442.155385013102</v>
      </c>
      <c r="BF18" s="113"/>
      <c r="BG18" s="82" t="str">
        <f t="shared" si="100"/>
        <v/>
      </c>
      <c r="BH18" s="82" t="str">
        <f t="shared" si="100"/>
        <v/>
      </c>
      <c r="BI18" s="82" t="str">
        <f t="shared" si="1"/>
        <v/>
      </c>
      <c r="BJ18" s="82" t="str">
        <f t="shared" si="1"/>
        <v/>
      </c>
      <c r="BK18" s="82" t="str">
        <f t="shared" si="1"/>
        <v/>
      </c>
      <c r="BL18" s="82" t="str">
        <f t="shared" si="1"/>
        <v/>
      </c>
      <c r="BM18" s="82" t="str">
        <f t="shared" si="1"/>
        <v/>
      </c>
      <c r="BN18" s="82" t="str">
        <f t="shared" si="1"/>
        <v/>
      </c>
      <c r="BO18" s="82" t="str">
        <f t="shared" si="1"/>
        <v/>
      </c>
      <c r="BP18" s="82" t="str">
        <f t="shared" si="1"/>
        <v/>
      </c>
      <c r="BQ18" s="82" t="str">
        <f t="shared" si="1"/>
        <v/>
      </c>
      <c r="BR18" s="82" t="str">
        <f t="shared" si="1"/>
        <v/>
      </c>
      <c r="BS18" s="82" t="str">
        <f t="shared" si="1"/>
        <v/>
      </c>
      <c r="BT18" s="82" t="str">
        <f t="shared" si="1"/>
        <v/>
      </c>
      <c r="BU18" s="82" t="str">
        <f t="shared" si="1"/>
        <v/>
      </c>
      <c r="BV18" s="82" t="str">
        <f t="shared" si="1"/>
        <v/>
      </c>
      <c r="BW18" s="82" t="str">
        <f t="shared" si="1"/>
        <v/>
      </c>
      <c r="BX18" s="82" t="str">
        <f t="shared" si="1"/>
        <v/>
      </c>
      <c r="BY18" s="82" t="str">
        <f t="shared" si="17"/>
        <v/>
      </c>
      <c r="BZ18" s="82" t="str">
        <f t="shared" si="17"/>
        <v/>
      </c>
      <c r="CA18" s="82" t="str">
        <f t="shared" si="17"/>
        <v/>
      </c>
      <c r="CB18" s="82" t="str">
        <f t="shared" si="17"/>
        <v/>
      </c>
      <c r="CC18" s="82" t="str">
        <f t="shared" si="17"/>
        <v/>
      </c>
      <c r="CD18" s="82" t="str">
        <f t="shared" si="17"/>
        <v/>
      </c>
      <c r="CE18" s="82" t="str">
        <f t="shared" si="17"/>
        <v/>
      </c>
      <c r="CF18" s="82" t="str">
        <f t="shared" si="17"/>
        <v/>
      </c>
      <c r="CG18" s="82" t="str">
        <f t="shared" si="17"/>
        <v/>
      </c>
      <c r="CH18" s="82" t="str">
        <f t="shared" si="17"/>
        <v/>
      </c>
      <c r="CI18" s="82" t="str">
        <f t="shared" si="17"/>
        <v/>
      </c>
      <c r="CJ18" s="82" t="str">
        <f t="shared" si="17"/>
        <v/>
      </c>
      <c r="CK18" s="82" t="str">
        <f t="shared" si="17"/>
        <v/>
      </c>
      <c r="CL18" s="82" t="str">
        <f t="shared" si="17"/>
        <v/>
      </c>
      <c r="CM18" s="82" t="str">
        <f t="shared" si="17"/>
        <v/>
      </c>
      <c r="CN18" s="82" t="str">
        <f t="shared" si="17"/>
        <v/>
      </c>
      <c r="CO18" s="82" t="str">
        <f t="shared" si="33"/>
        <v/>
      </c>
      <c r="CP18" s="82" t="str">
        <f t="shared" si="33"/>
        <v/>
      </c>
      <c r="CQ18" s="82" t="str">
        <f t="shared" si="33"/>
        <v/>
      </c>
      <c r="CR18" s="82" t="str">
        <f t="shared" si="33"/>
        <v/>
      </c>
      <c r="CS18" s="82" t="str">
        <f t="shared" si="33"/>
        <v/>
      </c>
      <c r="CT18" s="82" t="str">
        <f t="shared" si="33"/>
        <v/>
      </c>
      <c r="CU18" s="82" t="str">
        <f t="shared" si="33"/>
        <v/>
      </c>
      <c r="CV18" s="82" t="str">
        <f t="shared" si="33"/>
        <v/>
      </c>
      <c r="CW18" s="82" t="str">
        <f t="shared" si="33"/>
        <v/>
      </c>
      <c r="CX18" s="82" t="str">
        <f t="shared" si="33"/>
        <v/>
      </c>
      <c r="CY18" s="82" t="str">
        <f t="shared" si="33"/>
        <v/>
      </c>
      <c r="CZ18" s="82" t="str">
        <f t="shared" si="33"/>
        <v/>
      </c>
      <c r="DA18" s="82" t="str">
        <f t="shared" si="33"/>
        <v/>
      </c>
      <c r="DB18" s="82" t="str">
        <f t="shared" si="33"/>
        <v/>
      </c>
      <c r="DC18" s="82" t="str">
        <f t="shared" si="33"/>
        <v/>
      </c>
      <c r="DD18" s="82" t="str">
        <f t="shared" si="33"/>
        <v/>
      </c>
      <c r="DE18" s="82" t="str">
        <f t="shared" si="49"/>
        <v/>
      </c>
      <c r="DF18" s="82" t="str">
        <f t="shared" si="49"/>
        <v/>
      </c>
      <c r="DG18" s="82" t="str">
        <f t="shared" si="49"/>
        <v/>
      </c>
      <c r="DH18" s="82" t="str">
        <f t="shared" si="49"/>
        <v/>
      </c>
      <c r="DI18" s="82" t="str">
        <f t="shared" si="49"/>
        <v/>
      </c>
      <c r="DJ18" s="82" t="str">
        <f t="shared" si="49"/>
        <v/>
      </c>
      <c r="DK18" s="82" t="str">
        <f t="shared" si="49"/>
        <v/>
      </c>
      <c r="DL18" s="82" t="str">
        <f t="shared" si="49"/>
        <v/>
      </c>
      <c r="DM18" s="82" t="str">
        <f t="shared" si="49"/>
        <v/>
      </c>
      <c r="DN18" s="82" t="str">
        <f t="shared" si="49"/>
        <v/>
      </c>
      <c r="DO18" s="82" t="str">
        <f t="shared" si="49"/>
        <v/>
      </c>
      <c r="DP18" s="82" t="str">
        <f t="shared" si="49"/>
        <v/>
      </c>
      <c r="DQ18" s="82" t="str">
        <f t="shared" si="49"/>
        <v/>
      </c>
      <c r="DR18" s="82" t="str">
        <f t="shared" si="49"/>
        <v/>
      </c>
      <c r="DS18" s="82" t="str">
        <f t="shared" si="49"/>
        <v/>
      </c>
      <c r="DT18" s="82" t="str">
        <f t="shared" si="49"/>
        <v/>
      </c>
      <c r="DU18" s="82" t="str">
        <f t="shared" si="65"/>
        <v/>
      </c>
      <c r="DV18" s="82" t="str">
        <f t="shared" si="65"/>
        <v/>
      </c>
      <c r="DW18" s="82" t="str">
        <f t="shared" si="65"/>
        <v/>
      </c>
      <c r="DX18" s="82" t="str">
        <f t="shared" si="65"/>
        <v/>
      </c>
      <c r="DY18" s="82" t="str">
        <f t="shared" si="65"/>
        <v/>
      </c>
      <c r="DZ18" s="82" t="str">
        <f t="shared" si="65"/>
        <v/>
      </c>
      <c r="EA18" s="82" t="str">
        <f t="shared" si="65"/>
        <v/>
      </c>
      <c r="EB18" s="82" t="str">
        <f t="shared" si="65"/>
        <v/>
      </c>
      <c r="EC18" s="82" t="str">
        <f t="shared" si="65"/>
        <v/>
      </c>
      <c r="ED18" s="82" t="str">
        <f t="shared" si="65"/>
        <v/>
      </c>
      <c r="EE18" s="82" t="str">
        <f t="shared" si="65"/>
        <v/>
      </c>
      <c r="EF18" s="82" t="str">
        <f t="shared" si="65"/>
        <v/>
      </c>
      <c r="EG18" s="82" t="str">
        <f t="shared" si="65"/>
        <v/>
      </c>
      <c r="EH18" s="82" t="str">
        <f t="shared" si="65"/>
        <v/>
      </c>
      <c r="EI18" s="82" t="str">
        <f t="shared" si="65"/>
        <v/>
      </c>
      <c r="EJ18" s="82" t="str">
        <f t="shared" si="65"/>
        <v/>
      </c>
      <c r="EK18" s="82" t="str">
        <f t="shared" si="81"/>
        <v/>
      </c>
      <c r="EL18" s="82" t="str">
        <f t="shared" si="81"/>
        <v/>
      </c>
      <c r="EM18" s="82" t="str">
        <f t="shared" si="81"/>
        <v/>
      </c>
      <c r="EN18" s="82" t="str">
        <f t="shared" si="81"/>
        <v/>
      </c>
      <c r="EO18" s="82" t="str">
        <f t="shared" si="81"/>
        <v/>
      </c>
      <c r="EP18" s="82" t="str">
        <f t="shared" si="81"/>
        <v/>
      </c>
      <c r="EQ18" s="82" t="str">
        <f t="shared" si="81"/>
        <v/>
      </c>
      <c r="ER18" s="82" t="str">
        <f t="shared" si="81"/>
        <v/>
      </c>
      <c r="ES18" s="82" t="str">
        <f t="shared" si="81"/>
        <v/>
      </c>
      <c r="ET18" s="82" t="str">
        <f t="shared" si="81"/>
        <v/>
      </c>
      <c r="EU18" s="82" t="str">
        <f t="shared" si="81"/>
        <v/>
      </c>
      <c r="EV18" s="82" t="str">
        <f t="shared" si="81"/>
        <v/>
      </c>
      <c r="EW18" s="82" t="str">
        <f t="shared" si="81"/>
        <v/>
      </c>
      <c r="EX18" s="82" t="str">
        <f t="shared" si="81"/>
        <v/>
      </c>
      <c r="EY18" s="82" t="str">
        <f t="shared" si="81"/>
        <v/>
      </c>
      <c r="EZ18" s="82" t="str">
        <f t="shared" si="81"/>
        <v/>
      </c>
      <c r="FA18" s="82" t="str">
        <f t="shared" si="97"/>
        <v/>
      </c>
      <c r="FB18" s="82" t="str">
        <f t="shared" si="97"/>
        <v/>
      </c>
    </row>
    <row r="19" spans="1:158" ht="15" thickBot="1" x14ac:dyDescent="0.4">
      <c r="A19" s="19" t="s">
        <v>108</v>
      </c>
      <c r="B19" s="20" t="s">
        <v>12</v>
      </c>
      <c r="C19" s="81">
        <v>12418.549014444199</v>
      </c>
      <c r="D19" s="81">
        <v>12235.709990112</v>
      </c>
      <c r="E19" s="81">
        <v>12084.500952344801</v>
      </c>
      <c r="F19" s="81">
        <v>12061.4460089444</v>
      </c>
      <c r="G19" s="81">
        <v>12003.828600106999</v>
      </c>
      <c r="H19" s="81">
        <v>11935.440150054001</v>
      </c>
      <c r="I19" s="81">
        <v>12010.580311916199</v>
      </c>
      <c r="J19" s="81">
        <v>11902.4282227323</v>
      </c>
      <c r="K19" s="81">
        <v>11876.6161409216</v>
      </c>
      <c r="L19" s="81">
        <v>11826.2697756912</v>
      </c>
      <c r="M19" s="81">
        <v>11840.0425228726</v>
      </c>
      <c r="N19" s="81">
        <v>11727.936193027999</v>
      </c>
      <c r="O19" s="81">
        <v>11813.7207280441</v>
      </c>
      <c r="P19" s="81">
        <v>11834.9004109535</v>
      </c>
      <c r="Q19" s="81">
        <v>11782.743241161001</v>
      </c>
      <c r="R19" s="81">
        <v>11772.6523084333</v>
      </c>
      <c r="S19" s="81">
        <v>11775.526742071001</v>
      </c>
      <c r="T19" s="81">
        <v>11887.102831869701</v>
      </c>
      <c r="U19" s="81">
        <v>11829.306441172301</v>
      </c>
      <c r="V19" s="81">
        <v>11826.9169133339</v>
      </c>
      <c r="W19" s="81">
        <v>11754.037897198299</v>
      </c>
      <c r="X19" s="81">
        <v>11687.292636329399</v>
      </c>
      <c r="Y19" s="81">
        <v>11753.793592595801</v>
      </c>
      <c r="Z19" s="81">
        <v>11740.641068446401</v>
      </c>
      <c r="AA19" s="81">
        <v>11796.4778647332</v>
      </c>
      <c r="AB19" s="81">
        <v>11898.992778468501</v>
      </c>
      <c r="AC19" s="81">
        <v>11747.8741118015</v>
      </c>
      <c r="AD19" s="81">
        <v>11824.872142566301</v>
      </c>
      <c r="AE19" s="81">
        <v>11811.825079800299</v>
      </c>
      <c r="AF19" s="81">
        <v>11816.295712151999</v>
      </c>
      <c r="AG19" s="81">
        <v>11818.991782741799</v>
      </c>
      <c r="AH19" s="81">
        <v>11714.6214719334</v>
      </c>
      <c r="AI19" s="81">
        <v>11769.6799045814</v>
      </c>
      <c r="AJ19" s="81">
        <v>11780.1586833027</v>
      </c>
      <c r="AK19" s="81">
        <v>11879.4408241852</v>
      </c>
      <c r="AL19" s="81">
        <v>11927.065529572101</v>
      </c>
      <c r="AM19" s="81">
        <v>11780.3717077929</v>
      </c>
      <c r="AN19" s="81">
        <v>11809.471905464199</v>
      </c>
      <c r="AO19" s="81">
        <v>11970.198497535301</v>
      </c>
      <c r="AP19" s="81">
        <v>12181.7979167053</v>
      </c>
      <c r="AQ19" s="81">
        <v>12202.636371303401</v>
      </c>
      <c r="AR19" s="81">
        <v>12237.214347179201</v>
      </c>
      <c r="AS19" s="81">
        <v>12244.695530580801</v>
      </c>
      <c r="AT19" s="81">
        <v>12275.427550751199</v>
      </c>
      <c r="AU19" s="81">
        <v>12152.0353061346</v>
      </c>
      <c r="AV19" s="81">
        <v>12144.083254527201</v>
      </c>
      <c r="AW19" s="81">
        <v>12165.1009526095</v>
      </c>
      <c r="AX19" s="81">
        <v>12204.0585337744</v>
      </c>
      <c r="AY19" s="81">
        <v>12042.6045649884</v>
      </c>
      <c r="AZ19" s="81">
        <v>12039.4701532567</v>
      </c>
      <c r="BA19" s="81">
        <v>11933.357780009799</v>
      </c>
      <c r="BB19" s="81">
        <v>11674.611968293</v>
      </c>
      <c r="BC19" s="81">
        <v>11730.628713051499</v>
      </c>
      <c r="BD19" s="81">
        <v>11586.1180209425</v>
      </c>
      <c r="BE19" s="81">
        <v>11640.572070668301</v>
      </c>
      <c r="BF19" s="113"/>
      <c r="BG19" s="82" t="str">
        <f t="shared" si="100"/>
        <v/>
      </c>
      <c r="BH19" s="82" t="str">
        <f t="shared" si="100"/>
        <v/>
      </c>
      <c r="BI19" s="82" t="str">
        <f t="shared" si="1"/>
        <v/>
      </c>
      <c r="BJ19" s="82" t="str">
        <f t="shared" si="1"/>
        <v/>
      </c>
      <c r="BK19" s="82" t="str">
        <f t="shared" si="1"/>
        <v/>
      </c>
      <c r="BL19" s="82" t="str">
        <f t="shared" si="1"/>
        <v/>
      </c>
      <c r="BM19" s="82" t="str">
        <f t="shared" si="1"/>
        <v/>
      </c>
      <c r="BN19" s="82" t="str">
        <f t="shared" si="1"/>
        <v/>
      </c>
      <c r="BO19" s="82" t="str">
        <f t="shared" si="1"/>
        <v/>
      </c>
      <c r="BP19" s="82" t="str">
        <f t="shared" si="1"/>
        <v/>
      </c>
      <c r="BQ19" s="82" t="str">
        <f t="shared" si="1"/>
        <v/>
      </c>
      <c r="BR19" s="82" t="str">
        <f t="shared" si="1"/>
        <v/>
      </c>
      <c r="BS19" s="82" t="str">
        <f t="shared" si="1"/>
        <v/>
      </c>
      <c r="BT19" s="82" t="str">
        <f t="shared" si="1"/>
        <v/>
      </c>
      <c r="BU19" s="82" t="str">
        <f t="shared" si="1"/>
        <v/>
      </c>
      <c r="BV19" s="82" t="str">
        <f t="shared" si="1"/>
        <v/>
      </c>
      <c r="BW19" s="82" t="str">
        <f t="shared" si="1"/>
        <v/>
      </c>
      <c r="BX19" s="82" t="str">
        <f t="shared" si="1"/>
        <v/>
      </c>
      <c r="BY19" s="82" t="str">
        <f t="shared" si="17"/>
        <v/>
      </c>
      <c r="BZ19" s="82" t="str">
        <f t="shared" si="17"/>
        <v/>
      </c>
      <c r="CA19" s="82" t="str">
        <f t="shared" si="17"/>
        <v/>
      </c>
      <c r="CB19" s="82" t="str">
        <f t="shared" si="17"/>
        <v/>
      </c>
      <c r="CC19" s="82" t="str">
        <f t="shared" si="17"/>
        <v/>
      </c>
      <c r="CD19" s="82" t="str">
        <f t="shared" si="17"/>
        <v/>
      </c>
      <c r="CE19" s="82" t="str">
        <f t="shared" si="17"/>
        <v/>
      </c>
      <c r="CF19" s="82" t="str">
        <f t="shared" si="17"/>
        <v/>
      </c>
      <c r="CG19" s="82" t="str">
        <f t="shared" si="17"/>
        <v/>
      </c>
      <c r="CH19" s="82" t="str">
        <f t="shared" si="17"/>
        <v/>
      </c>
      <c r="CI19" s="82" t="str">
        <f t="shared" si="17"/>
        <v/>
      </c>
      <c r="CJ19" s="82" t="str">
        <f t="shared" si="17"/>
        <v/>
      </c>
      <c r="CK19" s="82" t="str">
        <f t="shared" si="17"/>
        <v/>
      </c>
      <c r="CL19" s="82" t="str">
        <f t="shared" si="17"/>
        <v/>
      </c>
      <c r="CM19" s="82" t="str">
        <f t="shared" si="17"/>
        <v/>
      </c>
      <c r="CN19" s="82" t="str">
        <f t="shared" si="17"/>
        <v/>
      </c>
      <c r="CO19" s="82" t="str">
        <f t="shared" si="33"/>
        <v/>
      </c>
      <c r="CP19" s="82" t="str">
        <f t="shared" si="33"/>
        <v/>
      </c>
      <c r="CQ19" s="82" t="str">
        <f t="shared" si="33"/>
        <v/>
      </c>
      <c r="CR19" s="82" t="str">
        <f t="shared" si="33"/>
        <v/>
      </c>
      <c r="CS19" s="82" t="str">
        <f t="shared" si="33"/>
        <v/>
      </c>
      <c r="CT19" s="82" t="str">
        <f t="shared" si="33"/>
        <v/>
      </c>
      <c r="CU19" s="82" t="str">
        <f t="shared" si="33"/>
        <v/>
      </c>
      <c r="CV19" s="82" t="str">
        <f t="shared" si="33"/>
        <v/>
      </c>
      <c r="CW19" s="82" t="str">
        <f t="shared" si="33"/>
        <v/>
      </c>
      <c r="CX19" s="82" t="str">
        <f t="shared" si="33"/>
        <v/>
      </c>
      <c r="CY19" s="82" t="str">
        <f t="shared" si="33"/>
        <v/>
      </c>
      <c r="CZ19" s="82" t="str">
        <f t="shared" si="33"/>
        <v/>
      </c>
      <c r="DA19" s="82" t="str">
        <f t="shared" si="33"/>
        <v/>
      </c>
      <c r="DB19" s="82" t="str">
        <f t="shared" si="33"/>
        <v/>
      </c>
      <c r="DC19" s="82" t="str">
        <f t="shared" si="33"/>
        <v/>
      </c>
      <c r="DD19" s="82" t="str">
        <f t="shared" si="33"/>
        <v/>
      </c>
      <c r="DE19" s="82" t="str">
        <f t="shared" si="49"/>
        <v/>
      </c>
      <c r="DF19" s="82" t="str">
        <f t="shared" si="49"/>
        <v/>
      </c>
      <c r="DG19" s="82" t="str">
        <f t="shared" si="49"/>
        <v/>
      </c>
      <c r="DH19" s="82" t="str">
        <f t="shared" si="49"/>
        <v/>
      </c>
      <c r="DI19" s="82" t="str">
        <f t="shared" si="49"/>
        <v/>
      </c>
      <c r="DJ19" s="82" t="str">
        <f t="shared" si="49"/>
        <v/>
      </c>
      <c r="DK19" s="82" t="str">
        <f t="shared" si="49"/>
        <v/>
      </c>
      <c r="DL19" s="82" t="str">
        <f t="shared" si="49"/>
        <v/>
      </c>
      <c r="DM19" s="82" t="str">
        <f t="shared" si="49"/>
        <v/>
      </c>
      <c r="DN19" s="82" t="str">
        <f t="shared" si="49"/>
        <v/>
      </c>
      <c r="DO19" s="82" t="str">
        <f t="shared" si="49"/>
        <v/>
      </c>
      <c r="DP19" s="82" t="str">
        <f t="shared" si="49"/>
        <v/>
      </c>
      <c r="DQ19" s="82" t="str">
        <f t="shared" si="49"/>
        <v/>
      </c>
      <c r="DR19" s="82" t="str">
        <f t="shared" si="49"/>
        <v/>
      </c>
      <c r="DS19" s="82" t="str">
        <f t="shared" si="49"/>
        <v/>
      </c>
      <c r="DT19" s="82" t="str">
        <f t="shared" si="49"/>
        <v/>
      </c>
      <c r="DU19" s="82" t="str">
        <f t="shared" si="65"/>
        <v/>
      </c>
      <c r="DV19" s="82" t="str">
        <f t="shared" si="65"/>
        <v/>
      </c>
      <c r="DW19" s="82" t="str">
        <f t="shared" si="65"/>
        <v/>
      </c>
      <c r="DX19" s="82" t="str">
        <f t="shared" si="65"/>
        <v/>
      </c>
      <c r="DY19" s="82" t="str">
        <f t="shared" si="65"/>
        <v/>
      </c>
      <c r="DZ19" s="82" t="str">
        <f t="shared" si="65"/>
        <v/>
      </c>
      <c r="EA19" s="82" t="str">
        <f t="shared" si="65"/>
        <v/>
      </c>
      <c r="EB19" s="82" t="str">
        <f t="shared" si="65"/>
        <v/>
      </c>
      <c r="EC19" s="82" t="str">
        <f t="shared" si="65"/>
        <v/>
      </c>
      <c r="ED19" s="82" t="str">
        <f t="shared" si="65"/>
        <v/>
      </c>
      <c r="EE19" s="82" t="str">
        <f t="shared" si="65"/>
        <v/>
      </c>
      <c r="EF19" s="82" t="str">
        <f t="shared" si="65"/>
        <v/>
      </c>
      <c r="EG19" s="82" t="str">
        <f t="shared" si="65"/>
        <v/>
      </c>
      <c r="EH19" s="82" t="str">
        <f t="shared" si="65"/>
        <v/>
      </c>
      <c r="EI19" s="82" t="str">
        <f t="shared" si="65"/>
        <v/>
      </c>
      <c r="EJ19" s="82" t="str">
        <f t="shared" si="65"/>
        <v/>
      </c>
      <c r="EK19" s="82" t="str">
        <f t="shared" si="81"/>
        <v/>
      </c>
      <c r="EL19" s="82" t="str">
        <f t="shared" si="81"/>
        <v/>
      </c>
      <c r="EM19" s="82" t="str">
        <f t="shared" si="81"/>
        <v/>
      </c>
      <c r="EN19" s="82" t="str">
        <f t="shared" si="81"/>
        <v/>
      </c>
      <c r="EO19" s="82" t="str">
        <f t="shared" si="81"/>
        <v/>
      </c>
      <c r="EP19" s="82" t="str">
        <f t="shared" si="81"/>
        <v/>
      </c>
      <c r="EQ19" s="82" t="str">
        <f t="shared" si="81"/>
        <v/>
      </c>
      <c r="ER19" s="82" t="str">
        <f t="shared" si="81"/>
        <v/>
      </c>
      <c r="ES19" s="82" t="str">
        <f t="shared" si="81"/>
        <v/>
      </c>
      <c r="ET19" s="82" t="str">
        <f t="shared" si="81"/>
        <v/>
      </c>
      <c r="EU19" s="82" t="str">
        <f t="shared" si="81"/>
        <v/>
      </c>
      <c r="EV19" s="82" t="str">
        <f t="shared" si="81"/>
        <v/>
      </c>
      <c r="EW19" s="82" t="str">
        <f t="shared" si="81"/>
        <v/>
      </c>
      <c r="EX19" s="82" t="str">
        <f t="shared" si="81"/>
        <v/>
      </c>
      <c r="EY19" s="82" t="str">
        <f t="shared" si="81"/>
        <v/>
      </c>
      <c r="EZ19" s="82" t="str">
        <f t="shared" si="81"/>
        <v/>
      </c>
      <c r="FA19" s="82" t="str">
        <f t="shared" si="97"/>
        <v/>
      </c>
      <c r="FB19" s="82" t="str">
        <f t="shared" si="97"/>
        <v/>
      </c>
    </row>
    <row r="20" spans="1:158" ht="15" thickBot="1" x14ac:dyDescent="0.4">
      <c r="A20" s="19" t="s">
        <v>109</v>
      </c>
      <c r="B20" s="20" t="s">
        <v>13</v>
      </c>
      <c r="C20" s="81">
        <v>7557.5710528220898</v>
      </c>
      <c r="D20" s="81">
        <v>7584.31179708735</v>
      </c>
      <c r="E20" s="81">
        <v>7344.2656274035899</v>
      </c>
      <c r="F20" s="81">
        <v>7358.0299914972602</v>
      </c>
      <c r="G20" s="81">
        <v>7418.3675646891797</v>
      </c>
      <c r="H20" s="81">
        <v>7415.3295093173901</v>
      </c>
      <c r="I20" s="81">
        <v>7410.6471020955596</v>
      </c>
      <c r="J20" s="81">
        <v>7377.7119392747099</v>
      </c>
      <c r="K20" s="81">
        <v>7382.6576988570096</v>
      </c>
      <c r="L20" s="81">
        <v>7311.7558641793003</v>
      </c>
      <c r="M20" s="81">
        <v>7300.7893699400202</v>
      </c>
      <c r="N20" s="81">
        <v>7267.3459925780298</v>
      </c>
      <c r="O20" s="81">
        <v>7236.8489577178298</v>
      </c>
      <c r="P20" s="81">
        <v>7203.2378033846198</v>
      </c>
      <c r="Q20" s="81">
        <v>7225.6672018344898</v>
      </c>
      <c r="R20" s="81">
        <v>7233.1853872091297</v>
      </c>
      <c r="S20" s="81">
        <v>7250.3398808580596</v>
      </c>
      <c r="T20" s="81">
        <v>7241.1737871917303</v>
      </c>
      <c r="U20" s="81">
        <v>7068.38992752582</v>
      </c>
      <c r="V20" s="81">
        <v>7202.6791094934697</v>
      </c>
      <c r="W20" s="81">
        <v>7174.3527499203001</v>
      </c>
      <c r="X20" s="81">
        <v>7216.31083010559</v>
      </c>
      <c r="Y20" s="81">
        <v>7199.5099544469404</v>
      </c>
      <c r="Z20" s="81">
        <v>7233.4002434743097</v>
      </c>
      <c r="AA20" s="81">
        <v>7241.5377929880096</v>
      </c>
      <c r="AB20" s="81">
        <v>7386.8118371512301</v>
      </c>
      <c r="AC20" s="81">
        <v>7408.4376425831597</v>
      </c>
      <c r="AD20" s="81">
        <v>7547.5388106299197</v>
      </c>
      <c r="AE20" s="81">
        <v>7508.53650066307</v>
      </c>
      <c r="AF20" s="81">
        <v>7469.7760927397603</v>
      </c>
      <c r="AG20" s="81">
        <v>7508.6153572521598</v>
      </c>
      <c r="AH20" s="81">
        <v>7568.6870252869903</v>
      </c>
      <c r="AI20" s="81">
        <v>7802.0896335546204</v>
      </c>
      <c r="AJ20" s="81">
        <v>7663.9865651238897</v>
      </c>
      <c r="AK20" s="81">
        <v>7538.4028369994703</v>
      </c>
      <c r="AL20" s="81">
        <v>7849.6527836348596</v>
      </c>
      <c r="AM20" s="81">
        <v>7435.2698395043899</v>
      </c>
      <c r="AN20" s="81">
        <v>6923.1841933695096</v>
      </c>
      <c r="AO20" s="81">
        <v>7695.4228099421698</v>
      </c>
      <c r="AP20" s="81">
        <v>7243.7577599262804</v>
      </c>
      <c r="AQ20" s="81">
        <v>7390.5381176566998</v>
      </c>
      <c r="AR20" s="81">
        <v>7924.3979673281301</v>
      </c>
      <c r="AS20" s="81">
        <v>8133.9611190201504</v>
      </c>
      <c r="AT20" s="81">
        <v>8287.1764903287203</v>
      </c>
      <c r="AU20" s="81">
        <v>8574.3696956588992</v>
      </c>
      <c r="AV20" s="81">
        <v>8465.2878106779499</v>
      </c>
      <c r="AW20" s="81">
        <v>8395.7996521835703</v>
      </c>
      <c r="AX20" s="81">
        <v>8514.9799482066792</v>
      </c>
      <c r="AY20" s="81">
        <v>8400.9912581987992</v>
      </c>
      <c r="AZ20" s="81">
        <v>8543.0440499971901</v>
      </c>
      <c r="BA20" s="81">
        <v>8418.7956394717494</v>
      </c>
      <c r="BB20" s="81">
        <v>8298.3706921352805</v>
      </c>
      <c r="BC20" s="81">
        <v>8394.17197701232</v>
      </c>
      <c r="BD20" s="81">
        <v>8365.2593548892492</v>
      </c>
      <c r="BE20" s="81">
        <v>8462.0024657222893</v>
      </c>
      <c r="BF20" s="113"/>
      <c r="BG20" s="82" t="str">
        <f t="shared" si="100"/>
        <v/>
      </c>
      <c r="BH20" s="82" t="str">
        <f t="shared" si="100"/>
        <v/>
      </c>
      <c r="BI20" s="82" t="str">
        <f t="shared" si="1"/>
        <v/>
      </c>
      <c r="BJ20" s="82" t="str">
        <f t="shared" si="1"/>
        <v/>
      </c>
      <c r="BK20" s="82" t="str">
        <f t="shared" si="1"/>
        <v/>
      </c>
      <c r="BL20" s="82" t="str">
        <f t="shared" si="1"/>
        <v/>
      </c>
      <c r="BM20" s="82" t="str">
        <f t="shared" si="1"/>
        <v/>
      </c>
      <c r="BN20" s="82" t="str">
        <f t="shared" si="1"/>
        <v/>
      </c>
      <c r="BO20" s="82" t="str">
        <f t="shared" si="1"/>
        <v/>
      </c>
      <c r="BP20" s="82" t="str">
        <f t="shared" si="1"/>
        <v/>
      </c>
      <c r="BQ20" s="82" t="str">
        <f t="shared" si="1"/>
        <v/>
      </c>
      <c r="BR20" s="82" t="str">
        <f t="shared" si="1"/>
        <v/>
      </c>
      <c r="BS20" s="82" t="str">
        <f t="shared" si="1"/>
        <v/>
      </c>
      <c r="BT20" s="82" t="str">
        <f t="shared" si="1"/>
        <v/>
      </c>
      <c r="BU20" s="82" t="str">
        <f t="shared" si="1"/>
        <v/>
      </c>
      <c r="BV20" s="82" t="str">
        <f t="shared" si="1"/>
        <v/>
      </c>
      <c r="BW20" s="82" t="str">
        <f t="shared" si="1"/>
        <v/>
      </c>
      <c r="BX20" s="82" t="str">
        <f t="shared" si="1"/>
        <v/>
      </c>
      <c r="BY20" s="82" t="str">
        <f t="shared" si="17"/>
        <v/>
      </c>
      <c r="BZ20" s="82" t="str">
        <f t="shared" si="17"/>
        <v/>
      </c>
      <c r="CA20" s="82" t="str">
        <f t="shared" si="17"/>
        <v/>
      </c>
      <c r="CB20" s="82" t="str">
        <f t="shared" si="17"/>
        <v/>
      </c>
      <c r="CC20" s="82" t="str">
        <f t="shared" si="17"/>
        <v/>
      </c>
      <c r="CD20" s="82" t="str">
        <f t="shared" si="17"/>
        <v/>
      </c>
      <c r="CE20" s="82" t="str">
        <f t="shared" si="17"/>
        <v/>
      </c>
      <c r="CF20" s="82" t="str">
        <f t="shared" si="17"/>
        <v/>
      </c>
      <c r="CG20" s="82" t="str">
        <f t="shared" si="17"/>
        <v/>
      </c>
      <c r="CH20" s="82" t="str">
        <f t="shared" si="17"/>
        <v/>
      </c>
      <c r="CI20" s="82" t="str">
        <f t="shared" si="17"/>
        <v/>
      </c>
      <c r="CJ20" s="82" t="str">
        <f t="shared" si="17"/>
        <v/>
      </c>
      <c r="CK20" s="82" t="str">
        <f t="shared" si="17"/>
        <v/>
      </c>
      <c r="CL20" s="82" t="str">
        <f t="shared" si="17"/>
        <v/>
      </c>
      <c r="CM20" s="82" t="str">
        <f t="shared" si="17"/>
        <v/>
      </c>
      <c r="CN20" s="82" t="str">
        <f t="shared" si="17"/>
        <v/>
      </c>
      <c r="CO20" s="82" t="str">
        <f t="shared" si="33"/>
        <v/>
      </c>
      <c r="CP20" s="82" t="str">
        <f t="shared" si="33"/>
        <v/>
      </c>
      <c r="CQ20" s="82" t="str">
        <f t="shared" si="33"/>
        <v/>
      </c>
      <c r="CR20" s="82" t="str">
        <f t="shared" si="33"/>
        <v/>
      </c>
      <c r="CS20" s="82" t="str">
        <f t="shared" si="33"/>
        <v/>
      </c>
      <c r="CT20" s="82" t="str">
        <f t="shared" si="33"/>
        <v/>
      </c>
      <c r="CU20" s="82" t="str">
        <f t="shared" si="33"/>
        <v/>
      </c>
      <c r="CV20" s="82" t="str">
        <f t="shared" si="33"/>
        <v/>
      </c>
      <c r="CW20" s="82" t="str">
        <f t="shared" si="33"/>
        <v/>
      </c>
      <c r="CX20" s="82" t="str">
        <f t="shared" si="33"/>
        <v/>
      </c>
      <c r="CY20" s="82" t="str">
        <f t="shared" si="33"/>
        <v/>
      </c>
      <c r="CZ20" s="82" t="str">
        <f t="shared" si="33"/>
        <v/>
      </c>
      <c r="DA20" s="82" t="str">
        <f t="shared" si="33"/>
        <v/>
      </c>
      <c r="DB20" s="82" t="str">
        <f t="shared" si="33"/>
        <v/>
      </c>
      <c r="DC20" s="82" t="str">
        <f t="shared" si="33"/>
        <v/>
      </c>
      <c r="DD20" s="82" t="str">
        <f t="shared" si="33"/>
        <v/>
      </c>
      <c r="DE20" s="82" t="str">
        <f t="shared" si="49"/>
        <v/>
      </c>
      <c r="DF20" s="82" t="str">
        <f t="shared" si="49"/>
        <v/>
      </c>
      <c r="DG20" s="82" t="str">
        <f t="shared" si="49"/>
        <v/>
      </c>
      <c r="DH20" s="82" t="str">
        <f t="shared" si="49"/>
        <v/>
      </c>
      <c r="DI20" s="82" t="str">
        <f t="shared" si="49"/>
        <v/>
      </c>
      <c r="DJ20" s="82" t="str">
        <f t="shared" si="49"/>
        <v/>
      </c>
      <c r="DK20" s="82" t="str">
        <f t="shared" si="49"/>
        <v/>
      </c>
      <c r="DL20" s="82" t="str">
        <f t="shared" si="49"/>
        <v/>
      </c>
      <c r="DM20" s="82" t="str">
        <f t="shared" si="49"/>
        <v/>
      </c>
      <c r="DN20" s="82" t="str">
        <f t="shared" si="49"/>
        <v/>
      </c>
      <c r="DO20" s="82" t="str">
        <f t="shared" si="49"/>
        <v/>
      </c>
      <c r="DP20" s="82" t="str">
        <f t="shared" si="49"/>
        <v/>
      </c>
      <c r="DQ20" s="82" t="str">
        <f t="shared" si="49"/>
        <v/>
      </c>
      <c r="DR20" s="82" t="str">
        <f t="shared" si="49"/>
        <v/>
      </c>
      <c r="DS20" s="82" t="str">
        <f t="shared" si="49"/>
        <v/>
      </c>
      <c r="DT20" s="82" t="str">
        <f t="shared" si="49"/>
        <v/>
      </c>
      <c r="DU20" s="82" t="str">
        <f t="shared" si="65"/>
        <v/>
      </c>
      <c r="DV20" s="82" t="str">
        <f t="shared" si="65"/>
        <v/>
      </c>
      <c r="DW20" s="82" t="str">
        <f t="shared" si="65"/>
        <v/>
      </c>
      <c r="DX20" s="82" t="str">
        <f t="shared" si="65"/>
        <v/>
      </c>
      <c r="DY20" s="82" t="str">
        <f t="shared" si="65"/>
        <v/>
      </c>
      <c r="DZ20" s="82" t="str">
        <f t="shared" si="65"/>
        <v/>
      </c>
      <c r="EA20" s="82" t="str">
        <f t="shared" si="65"/>
        <v/>
      </c>
      <c r="EB20" s="82" t="str">
        <f t="shared" si="65"/>
        <v/>
      </c>
      <c r="EC20" s="82" t="str">
        <f t="shared" si="65"/>
        <v/>
      </c>
      <c r="ED20" s="82" t="str">
        <f t="shared" si="65"/>
        <v/>
      </c>
      <c r="EE20" s="82" t="str">
        <f t="shared" si="65"/>
        <v/>
      </c>
      <c r="EF20" s="82" t="str">
        <f t="shared" si="65"/>
        <v/>
      </c>
      <c r="EG20" s="82" t="str">
        <f t="shared" si="65"/>
        <v/>
      </c>
      <c r="EH20" s="82" t="str">
        <f t="shared" si="65"/>
        <v/>
      </c>
      <c r="EI20" s="82" t="str">
        <f t="shared" si="65"/>
        <v/>
      </c>
      <c r="EJ20" s="82" t="str">
        <f t="shared" si="65"/>
        <v/>
      </c>
      <c r="EK20" s="82" t="str">
        <f t="shared" si="81"/>
        <v/>
      </c>
      <c r="EL20" s="82" t="str">
        <f t="shared" si="81"/>
        <v/>
      </c>
      <c r="EM20" s="82" t="str">
        <f t="shared" si="81"/>
        <v/>
      </c>
      <c r="EN20" s="82" t="str">
        <f t="shared" si="81"/>
        <v/>
      </c>
      <c r="EO20" s="82" t="str">
        <f t="shared" si="81"/>
        <v/>
      </c>
      <c r="EP20" s="82" t="str">
        <f t="shared" si="81"/>
        <v/>
      </c>
      <c r="EQ20" s="82" t="str">
        <f t="shared" si="81"/>
        <v/>
      </c>
      <c r="ER20" s="82" t="str">
        <f t="shared" si="81"/>
        <v/>
      </c>
      <c r="ES20" s="82" t="str">
        <f t="shared" si="81"/>
        <v/>
      </c>
      <c r="ET20" s="82" t="str">
        <f t="shared" si="81"/>
        <v/>
      </c>
      <c r="EU20" s="82" t="str">
        <f t="shared" si="81"/>
        <v/>
      </c>
      <c r="EV20" s="82" t="str">
        <f t="shared" si="81"/>
        <v/>
      </c>
      <c r="EW20" s="82" t="str">
        <f t="shared" si="81"/>
        <v/>
      </c>
      <c r="EX20" s="82" t="str">
        <f t="shared" si="81"/>
        <v/>
      </c>
      <c r="EY20" s="82" t="str">
        <f t="shared" si="81"/>
        <v/>
      </c>
      <c r="EZ20" s="82" t="str">
        <f t="shared" si="81"/>
        <v/>
      </c>
      <c r="FA20" s="82" t="str">
        <f t="shared" si="97"/>
        <v/>
      </c>
      <c r="FB20" s="82" t="str">
        <f t="shared" si="97"/>
        <v/>
      </c>
    </row>
    <row r="21" spans="1:158" ht="15" thickBot="1" x14ac:dyDescent="0.4">
      <c r="A21" s="19" t="s">
        <v>110</v>
      </c>
      <c r="B21" s="20" t="s">
        <v>14</v>
      </c>
      <c r="C21" s="81">
        <v>2800.0018012358501</v>
      </c>
      <c r="D21" s="81">
        <v>2827.5763855373002</v>
      </c>
      <c r="E21" s="81">
        <v>2913.09123311025</v>
      </c>
      <c r="F21" s="81">
        <v>2962.9517354679201</v>
      </c>
      <c r="G21" s="81">
        <v>3062.3375712443599</v>
      </c>
      <c r="H21" s="81">
        <v>3037.3019884997202</v>
      </c>
      <c r="I21" s="81">
        <v>3099.6754284152398</v>
      </c>
      <c r="J21" s="81">
        <v>3026.52686724151</v>
      </c>
      <c r="K21" s="81">
        <v>2991.95077602742</v>
      </c>
      <c r="L21" s="81">
        <v>2913.0097412664099</v>
      </c>
      <c r="M21" s="81">
        <v>2912.8968447181201</v>
      </c>
      <c r="N21" s="81">
        <v>2926.9608860817302</v>
      </c>
      <c r="O21" s="81">
        <v>2898.8346831826202</v>
      </c>
      <c r="P21" s="81">
        <v>2877.9621565165298</v>
      </c>
      <c r="Q21" s="81">
        <v>2814.2729249654299</v>
      </c>
      <c r="R21" s="81">
        <v>2834.1047855818401</v>
      </c>
      <c r="S21" s="81">
        <v>2558.2836445855901</v>
      </c>
      <c r="T21" s="81">
        <v>2577.4841566068899</v>
      </c>
      <c r="U21" s="81">
        <v>2553.3822641731799</v>
      </c>
      <c r="V21" s="81">
        <v>2526.2644841297401</v>
      </c>
      <c r="W21" s="81">
        <v>2227.5447543765399</v>
      </c>
      <c r="X21" s="81">
        <v>2250.70538226179</v>
      </c>
      <c r="Y21" s="81">
        <v>2342.2542392145901</v>
      </c>
      <c r="Z21" s="81">
        <v>2345.96981883539</v>
      </c>
      <c r="AA21" s="81">
        <v>2366.1939413048499</v>
      </c>
      <c r="AB21" s="81">
        <v>2398.47926400084</v>
      </c>
      <c r="AC21" s="81">
        <v>2403.2017779109301</v>
      </c>
      <c r="AD21" s="81">
        <v>2395.9656994104598</v>
      </c>
      <c r="AE21" s="81">
        <v>2408.6633361262002</v>
      </c>
      <c r="AF21" s="81">
        <v>2410.69193605791</v>
      </c>
      <c r="AG21" s="81">
        <v>2464.4863367109001</v>
      </c>
      <c r="AH21" s="81">
        <v>2501.6256022442499</v>
      </c>
      <c r="AI21" s="81">
        <v>2512.3378467935199</v>
      </c>
      <c r="AJ21" s="81">
        <v>2563.6456178378098</v>
      </c>
      <c r="AK21" s="81">
        <v>2589.5011416402799</v>
      </c>
      <c r="AL21" s="81">
        <v>2658.5650250302601</v>
      </c>
      <c r="AM21" s="81">
        <v>2675.6375238815099</v>
      </c>
      <c r="AN21" s="81">
        <v>2672.6572555262201</v>
      </c>
      <c r="AO21" s="81">
        <v>2703.9147759744001</v>
      </c>
      <c r="AP21" s="81">
        <v>2723.1146017061101</v>
      </c>
      <c r="AQ21" s="81">
        <v>2767.5955342284401</v>
      </c>
      <c r="AR21" s="81">
        <v>2806.9280972242</v>
      </c>
      <c r="AS21" s="81">
        <v>2839.1197723425098</v>
      </c>
      <c r="AT21" s="81">
        <v>2879.9252357670898</v>
      </c>
      <c r="AU21" s="81">
        <v>2807.2544706516301</v>
      </c>
      <c r="AV21" s="81">
        <v>2892.0572431109499</v>
      </c>
      <c r="AW21" s="81">
        <v>2836.1747809206199</v>
      </c>
      <c r="AX21" s="81">
        <v>2942.78886991028</v>
      </c>
      <c r="AY21" s="81">
        <v>2945.6664903019</v>
      </c>
      <c r="AZ21" s="81">
        <v>2975.9965933195099</v>
      </c>
      <c r="BA21" s="81">
        <v>2987.2687186900298</v>
      </c>
      <c r="BB21" s="81">
        <v>2988.4317815535901</v>
      </c>
      <c r="BC21" s="81">
        <v>2963.2769431725001</v>
      </c>
      <c r="BD21" s="81">
        <v>2972.0403988634398</v>
      </c>
      <c r="BE21" s="81">
        <v>2961.0900490633899</v>
      </c>
      <c r="BF21" s="113"/>
      <c r="BG21" s="82" t="str">
        <f t="shared" si="100"/>
        <v/>
      </c>
      <c r="BH21" s="82" t="str">
        <f t="shared" si="100"/>
        <v/>
      </c>
      <c r="BI21" s="82" t="str">
        <f t="shared" si="1"/>
        <v/>
      </c>
      <c r="BJ21" s="82" t="str">
        <f t="shared" si="1"/>
        <v/>
      </c>
      <c r="BK21" s="82" t="str">
        <f t="shared" si="1"/>
        <v/>
      </c>
      <c r="BL21" s="82" t="str">
        <f t="shared" si="1"/>
        <v/>
      </c>
      <c r="BM21" s="82" t="str">
        <f t="shared" si="1"/>
        <v/>
      </c>
      <c r="BN21" s="82" t="str">
        <f t="shared" si="1"/>
        <v/>
      </c>
      <c r="BO21" s="82" t="str">
        <f t="shared" si="1"/>
        <v/>
      </c>
      <c r="BP21" s="82" t="str">
        <f t="shared" si="1"/>
        <v/>
      </c>
      <c r="BQ21" s="82" t="str">
        <f t="shared" si="1"/>
        <v/>
      </c>
      <c r="BR21" s="82" t="str">
        <f t="shared" si="1"/>
        <v/>
      </c>
      <c r="BS21" s="82" t="str">
        <f t="shared" si="1"/>
        <v/>
      </c>
      <c r="BT21" s="82" t="str">
        <f t="shared" si="1"/>
        <v/>
      </c>
      <c r="BU21" s="82" t="str">
        <f t="shared" si="1"/>
        <v/>
      </c>
      <c r="BV21" s="82" t="str">
        <f t="shared" si="1"/>
        <v/>
      </c>
      <c r="BW21" s="82" t="str">
        <f t="shared" si="1"/>
        <v/>
      </c>
      <c r="BX21" s="82" t="str">
        <f t="shared" si="1"/>
        <v/>
      </c>
      <c r="BY21" s="82" t="str">
        <f t="shared" si="17"/>
        <v/>
      </c>
      <c r="BZ21" s="82" t="str">
        <f t="shared" si="17"/>
        <v/>
      </c>
      <c r="CA21" s="82" t="str">
        <f t="shared" si="17"/>
        <v/>
      </c>
      <c r="CB21" s="82" t="str">
        <f t="shared" si="17"/>
        <v/>
      </c>
      <c r="CC21" s="82" t="str">
        <f t="shared" si="17"/>
        <v/>
      </c>
      <c r="CD21" s="82" t="str">
        <f t="shared" si="17"/>
        <v/>
      </c>
      <c r="CE21" s="82" t="str">
        <f t="shared" si="17"/>
        <v/>
      </c>
      <c r="CF21" s="82" t="str">
        <f t="shared" si="17"/>
        <v/>
      </c>
      <c r="CG21" s="82" t="str">
        <f t="shared" si="17"/>
        <v/>
      </c>
      <c r="CH21" s="82" t="str">
        <f t="shared" si="17"/>
        <v/>
      </c>
      <c r="CI21" s="82" t="str">
        <f t="shared" si="17"/>
        <v/>
      </c>
      <c r="CJ21" s="82" t="str">
        <f t="shared" si="17"/>
        <v/>
      </c>
      <c r="CK21" s="82" t="str">
        <f t="shared" si="17"/>
        <v/>
      </c>
      <c r="CL21" s="82" t="str">
        <f t="shared" si="17"/>
        <v/>
      </c>
      <c r="CM21" s="82" t="str">
        <f t="shared" si="17"/>
        <v/>
      </c>
      <c r="CN21" s="82" t="str">
        <f t="shared" si="17"/>
        <v/>
      </c>
      <c r="CO21" s="82" t="str">
        <f t="shared" si="33"/>
        <v/>
      </c>
      <c r="CP21" s="82" t="str">
        <f t="shared" si="33"/>
        <v/>
      </c>
      <c r="CQ21" s="82" t="str">
        <f t="shared" si="33"/>
        <v/>
      </c>
      <c r="CR21" s="82" t="str">
        <f t="shared" si="33"/>
        <v/>
      </c>
      <c r="CS21" s="82" t="str">
        <f t="shared" si="33"/>
        <v/>
      </c>
      <c r="CT21" s="82" t="str">
        <f t="shared" si="33"/>
        <v/>
      </c>
      <c r="CU21" s="82" t="str">
        <f t="shared" si="33"/>
        <v/>
      </c>
      <c r="CV21" s="82" t="str">
        <f t="shared" si="33"/>
        <v/>
      </c>
      <c r="CW21" s="82" t="str">
        <f t="shared" si="33"/>
        <v/>
      </c>
      <c r="CX21" s="82" t="str">
        <f t="shared" si="33"/>
        <v/>
      </c>
      <c r="CY21" s="82" t="str">
        <f t="shared" si="33"/>
        <v/>
      </c>
      <c r="CZ21" s="82" t="str">
        <f t="shared" si="33"/>
        <v/>
      </c>
      <c r="DA21" s="82" t="str">
        <f t="shared" si="33"/>
        <v/>
      </c>
      <c r="DB21" s="82" t="str">
        <f t="shared" si="33"/>
        <v/>
      </c>
      <c r="DC21" s="82" t="str">
        <f t="shared" si="33"/>
        <v/>
      </c>
      <c r="DD21" s="82" t="str">
        <f t="shared" si="33"/>
        <v/>
      </c>
      <c r="DE21" s="82" t="str">
        <f t="shared" si="49"/>
        <v/>
      </c>
      <c r="DF21" s="82" t="str">
        <f t="shared" si="49"/>
        <v/>
      </c>
      <c r="DG21" s="82" t="str">
        <f t="shared" si="49"/>
        <v/>
      </c>
      <c r="DH21" s="82" t="str">
        <f t="shared" si="49"/>
        <v/>
      </c>
      <c r="DI21" s="82" t="str">
        <f t="shared" si="49"/>
        <v/>
      </c>
      <c r="DJ21" s="82" t="str">
        <f t="shared" si="49"/>
        <v/>
      </c>
      <c r="DK21" s="82" t="str">
        <f t="shared" si="49"/>
        <v/>
      </c>
      <c r="DL21" s="82" t="str">
        <f t="shared" si="49"/>
        <v/>
      </c>
      <c r="DM21" s="82" t="str">
        <f t="shared" si="49"/>
        <v/>
      </c>
      <c r="DN21" s="82" t="str">
        <f t="shared" si="49"/>
        <v/>
      </c>
      <c r="DO21" s="82" t="str">
        <f t="shared" si="49"/>
        <v/>
      </c>
      <c r="DP21" s="82" t="str">
        <f t="shared" si="49"/>
        <v/>
      </c>
      <c r="DQ21" s="82" t="str">
        <f t="shared" si="49"/>
        <v/>
      </c>
      <c r="DR21" s="82" t="str">
        <f t="shared" si="49"/>
        <v/>
      </c>
      <c r="DS21" s="82" t="str">
        <f t="shared" si="49"/>
        <v/>
      </c>
      <c r="DT21" s="82" t="str">
        <f t="shared" si="49"/>
        <v/>
      </c>
      <c r="DU21" s="82" t="str">
        <f t="shared" si="65"/>
        <v/>
      </c>
      <c r="DV21" s="82" t="str">
        <f t="shared" si="65"/>
        <v/>
      </c>
      <c r="DW21" s="82" t="str">
        <f t="shared" si="65"/>
        <v/>
      </c>
      <c r="DX21" s="82" t="str">
        <f t="shared" si="65"/>
        <v/>
      </c>
      <c r="DY21" s="82" t="str">
        <f t="shared" si="65"/>
        <v/>
      </c>
      <c r="DZ21" s="82" t="str">
        <f t="shared" si="65"/>
        <v/>
      </c>
      <c r="EA21" s="82" t="str">
        <f t="shared" si="65"/>
        <v/>
      </c>
      <c r="EB21" s="82" t="str">
        <f t="shared" si="65"/>
        <v/>
      </c>
      <c r="EC21" s="82" t="str">
        <f t="shared" si="65"/>
        <v/>
      </c>
      <c r="ED21" s="82" t="str">
        <f t="shared" si="65"/>
        <v/>
      </c>
      <c r="EE21" s="82" t="str">
        <f t="shared" si="65"/>
        <v/>
      </c>
      <c r="EF21" s="82" t="str">
        <f t="shared" si="65"/>
        <v/>
      </c>
      <c r="EG21" s="82" t="str">
        <f t="shared" si="65"/>
        <v/>
      </c>
      <c r="EH21" s="82" t="str">
        <f t="shared" si="65"/>
        <v/>
      </c>
      <c r="EI21" s="82" t="str">
        <f t="shared" si="65"/>
        <v/>
      </c>
      <c r="EJ21" s="82" t="str">
        <f t="shared" si="65"/>
        <v/>
      </c>
      <c r="EK21" s="82" t="str">
        <f t="shared" si="81"/>
        <v/>
      </c>
      <c r="EL21" s="82" t="str">
        <f t="shared" si="81"/>
        <v/>
      </c>
      <c r="EM21" s="82" t="str">
        <f t="shared" si="81"/>
        <v/>
      </c>
      <c r="EN21" s="82" t="str">
        <f t="shared" si="81"/>
        <v/>
      </c>
      <c r="EO21" s="82" t="str">
        <f t="shared" si="81"/>
        <v/>
      </c>
      <c r="EP21" s="82" t="str">
        <f t="shared" si="81"/>
        <v/>
      </c>
      <c r="EQ21" s="82" t="str">
        <f t="shared" si="81"/>
        <v/>
      </c>
      <c r="ER21" s="82" t="str">
        <f t="shared" si="81"/>
        <v/>
      </c>
      <c r="ES21" s="82" t="str">
        <f t="shared" si="81"/>
        <v/>
      </c>
      <c r="ET21" s="82" t="str">
        <f t="shared" si="81"/>
        <v/>
      </c>
      <c r="EU21" s="82" t="str">
        <f t="shared" si="81"/>
        <v/>
      </c>
      <c r="EV21" s="82" t="str">
        <f t="shared" si="81"/>
        <v/>
      </c>
      <c r="EW21" s="82" t="str">
        <f t="shared" si="81"/>
        <v/>
      </c>
      <c r="EX21" s="82" t="str">
        <f t="shared" si="81"/>
        <v/>
      </c>
      <c r="EY21" s="82" t="str">
        <f t="shared" si="81"/>
        <v/>
      </c>
      <c r="EZ21" s="82" t="str">
        <f t="shared" si="81"/>
        <v/>
      </c>
      <c r="FA21" s="82" t="str">
        <f t="shared" si="97"/>
        <v/>
      </c>
      <c r="FB21" s="82" t="str">
        <f t="shared" si="97"/>
        <v/>
      </c>
    </row>
    <row r="22" spans="1:158" ht="15" thickBot="1" x14ac:dyDescent="0.4">
      <c r="A22" s="19" t="s">
        <v>111</v>
      </c>
      <c r="B22" s="20" t="s">
        <v>112</v>
      </c>
      <c r="C22" s="81">
        <v>7183.8600420584298</v>
      </c>
      <c r="D22" s="81">
        <v>7228.4455736520904</v>
      </c>
      <c r="E22" s="81">
        <v>7058.2231985660601</v>
      </c>
      <c r="F22" s="81">
        <v>7020.0138661741903</v>
      </c>
      <c r="G22" s="81">
        <v>7086.49442745122</v>
      </c>
      <c r="H22" s="81">
        <v>7266.9097894331198</v>
      </c>
      <c r="I22" s="81">
        <v>7376.6747061503802</v>
      </c>
      <c r="J22" s="81">
        <v>7343.01663822295</v>
      </c>
      <c r="K22" s="81">
        <v>7397.3528848689602</v>
      </c>
      <c r="L22" s="81">
        <v>7468.4533343297799</v>
      </c>
      <c r="M22" s="81">
        <v>7545.5174176708597</v>
      </c>
      <c r="N22" s="81">
        <v>7516.7356559178597</v>
      </c>
      <c r="O22" s="81">
        <v>7452.6232225023005</v>
      </c>
      <c r="P22" s="81">
        <v>7444.2598947679198</v>
      </c>
      <c r="Q22" s="81">
        <v>7526.8501005814196</v>
      </c>
      <c r="R22" s="81">
        <v>7544.4703241336601</v>
      </c>
      <c r="S22" s="81">
        <v>7598.3882516290796</v>
      </c>
      <c r="T22" s="81">
        <v>7674.4611948579404</v>
      </c>
      <c r="U22" s="81">
        <v>7623.6728994758596</v>
      </c>
      <c r="V22" s="81">
        <v>7673.0066299044101</v>
      </c>
      <c r="W22" s="81">
        <v>7684.6328831978399</v>
      </c>
      <c r="X22" s="81">
        <v>7803.8189352762502</v>
      </c>
      <c r="Y22" s="81">
        <v>7799.19188805881</v>
      </c>
      <c r="Z22" s="81">
        <v>7748.42458704617</v>
      </c>
      <c r="AA22" s="81">
        <v>7987.0686396265901</v>
      </c>
      <c r="AB22" s="81">
        <v>8089.5766260205501</v>
      </c>
      <c r="AC22" s="81">
        <v>8043.4676941838197</v>
      </c>
      <c r="AD22" s="81">
        <v>8050.9202595107599</v>
      </c>
      <c r="AE22" s="81">
        <v>8016.2921676179603</v>
      </c>
      <c r="AF22" s="81">
        <v>8075.0332492990001</v>
      </c>
      <c r="AG22" s="81">
        <v>8014.3251067192105</v>
      </c>
      <c r="AH22" s="81">
        <v>8070.7782203461802</v>
      </c>
      <c r="AI22" s="81">
        <v>8116.3128905226204</v>
      </c>
      <c r="AJ22" s="81">
        <v>8048.0509951922804</v>
      </c>
      <c r="AK22" s="81">
        <v>8026.1106264413602</v>
      </c>
      <c r="AL22" s="81">
        <v>8103.5718919647097</v>
      </c>
      <c r="AM22" s="81">
        <v>8109.5515841497099</v>
      </c>
      <c r="AN22" s="81">
        <v>8113.8425225626597</v>
      </c>
      <c r="AO22" s="81">
        <v>8093.7534550904602</v>
      </c>
      <c r="AP22" s="81">
        <v>7906.8967018524199</v>
      </c>
      <c r="AQ22" s="81">
        <v>7895.8674069210701</v>
      </c>
      <c r="AR22" s="81">
        <v>7900.7234693068604</v>
      </c>
      <c r="AS22" s="81">
        <v>7902.3328183576796</v>
      </c>
      <c r="AT22" s="81">
        <v>7983.7099207108404</v>
      </c>
      <c r="AU22" s="81">
        <v>7996.4090264308597</v>
      </c>
      <c r="AV22" s="81">
        <v>7995.5160795726797</v>
      </c>
      <c r="AW22" s="81">
        <v>7996.2798028341203</v>
      </c>
      <c r="AX22" s="81">
        <v>7994.5292090800504</v>
      </c>
      <c r="AY22" s="81">
        <v>7963.9762857688802</v>
      </c>
      <c r="AZ22" s="81">
        <v>7785.4255297279296</v>
      </c>
      <c r="BA22" s="81">
        <v>7682.5825587744303</v>
      </c>
      <c r="BB22" s="81">
        <v>7654.1395993509104</v>
      </c>
      <c r="BC22" s="81">
        <v>7617.4145059013299</v>
      </c>
      <c r="BD22" s="81">
        <v>7412.7543704498203</v>
      </c>
      <c r="BE22" s="81">
        <v>7477.28858707372</v>
      </c>
      <c r="BF22" s="113"/>
      <c r="BG22" s="82" t="str">
        <f t="shared" si="100"/>
        <v/>
      </c>
      <c r="BH22" s="82" t="str">
        <f t="shared" si="100"/>
        <v/>
      </c>
      <c r="BI22" s="82" t="str">
        <f t="shared" si="1"/>
        <v/>
      </c>
      <c r="BJ22" s="82" t="str">
        <f t="shared" si="1"/>
        <v/>
      </c>
      <c r="BK22" s="82" t="str">
        <f t="shared" si="1"/>
        <v/>
      </c>
      <c r="BL22" s="82" t="str">
        <f t="shared" si="1"/>
        <v/>
      </c>
      <c r="BM22" s="82" t="str">
        <f t="shared" si="1"/>
        <v/>
      </c>
      <c r="BN22" s="82" t="str">
        <f t="shared" si="1"/>
        <v/>
      </c>
      <c r="BO22" s="82" t="str">
        <f t="shared" si="1"/>
        <v/>
      </c>
      <c r="BP22" s="82" t="str">
        <f t="shared" si="1"/>
        <v/>
      </c>
      <c r="BQ22" s="82" t="str">
        <f t="shared" si="1"/>
        <v/>
      </c>
      <c r="BR22" s="82" t="str">
        <f t="shared" si="1"/>
        <v/>
      </c>
      <c r="BS22" s="82" t="str">
        <f t="shared" si="1"/>
        <v/>
      </c>
      <c r="BT22" s="82" t="str">
        <f t="shared" si="1"/>
        <v/>
      </c>
      <c r="BU22" s="82" t="str">
        <f t="shared" si="1"/>
        <v/>
      </c>
      <c r="BV22" s="82" t="str">
        <f t="shared" si="1"/>
        <v/>
      </c>
      <c r="BW22" s="82" t="str">
        <f t="shared" si="1"/>
        <v/>
      </c>
      <c r="BX22" s="82" t="str">
        <f t="shared" si="1"/>
        <v/>
      </c>
      <c r="BY22" s="82" t="str">
        <f t="shared" si="17"/>
        <v/>
      </c>
      <c r="BZ22" s="82" t="str">
        <f t="shared" si="17"/>
        <v/>
      </c>
      <c r="CA22" s="82" t="str">
        <f t="shared" si="17"/>
        <v/>
      </c>
      <c r="CB22" s="82" t="str">
        <f t="shared" si="17"/>
        <v/>
      </c>
      <c r="CC22" s="82" t="str">
        <f t="shared" si="17"/>
        <v/>
      </c>
      <c r="CD22" s="82" t="str">
        <f t="shared" si="17"/>
        <v/>
      </c>
      <c r="CE22" s="82" t="str">
        <f t="shared" si="17"/>
        <v/>
      </c>
      <c r="CF22" s="82" t="str">
        <f t="shared" si="17"/>
        <v/>
      </c>
      <c r="CG22" s="82" t="str">
        <f t="shared" si="17"/>
        <v/>
      </c>
      <c r="CH22" s="82" t="str">
        <f t="shared" si="17"/>
        <v/>
      </c>
      <c r="CI22" s="82" t="str">
        <f t="shared" si="17"/>
        <v/>
      </c>
      <c r="CJ22" s="82" t="str">
        <f t="shared" si="17"/>
        <v/>
      </c>
      <c r="CK22" s="82" t="str">
        <f t="shared" si="17"/>
        <v/>
      </c>
      <c r="CL22" s="82" t="str">
        <f t="shared" si="17"/>
        <v/>
      </c>
      <c r="CM22" s="82" t="str">
        <f t="shared" si="17"/>
        <v/>
      </c>
      <c r="CN22" s="82" t="str">
        <f t="shared" si="17"/>
        <v/>
      </c>
      <c r="CO22" s="82" t="str">
        <f t="shared" si="33"/>
        <v/>
      </c>
      <c r="CP22" s="82" t="str">
        <f t="shared" si="33"/>
        <v/>
      </c>
      <c r="CQ22" s="82" t="str">
        <f t="shared" si="33"/>
        <v/>
      </c>
      <c r="CR22" s="82" t="str">
        <f t="shared" si="33"/>
        <v/>
      </c>
      <c r="CS22" s="82" t="str">
        <f t="shared" si="33"/>
        <v/>
      </c>
      <c r="CT22" s="82" t="str">
        <f t="shared" si="33"/>
        <v/>
      </c>
      <c r="CU22" s="82" t="str">
        <f t="shared" si="33"/>
        <v/>
      </c>
      <c r="CV22" s="82" t="str">
        <f t="shared" si="33"/>
        <v/>
      </c>
      <c r="CW22" s="82" t="str">
        <f t="shared" si="33"/>
        <v/>
      </c>
      <c r="CX22" s="82" t="str">
        <f t="shared" si="33"/>
        <v/>
      </c>
      <c r="CY22" s="82" t="str">
        <f t="shared" si="33"/>
        <v/>
      </c>
      <c r="CZ22" s="82" t="str">
        <f t="shared" si="33"/>
        <v/>
      </c>
      <c r="DA22" s="82" t="str">
        <f t="shared" si="33"/>
        <v/>
      </c>
      <c r="DB22" s="82" t="str">
        <f t="shared" si="33"/>
        <v/>
      </c>
      <c r="DC22" s="82" t="str">
        <f t="shared" si="33"/>
        <v/>
      </c>
      <c r="DD22" s="82" t="str">
        <f t="shared" si="33"/>
        <v/>
      </c>
      <c r="DE22" s="82" t="str">
        <f t="shared" si="49"/>
        <v/>
      </c>
      <c r="DF22" s="82" t="str">
        <f t="shared" si="49"/>
        <v/>
      </c>
      <c r="DG22" s="82" t="str">
        <f t="shared" si="49"/>
        <v/>
      </c>
      <c r="DH22" s="82" t="str">
        <f t="shared" si="49"/>
        <v/>
      </c>
      <c r="DI22" s="82" t="str">
        <f t="shared" si="49"/>
        <v/>
      </c>
      <c r="DJ22" s="82" t="str">
        <f t="shared" si="49"/>
        <v/>
      </c>
      <c r="DK22" s="82" t="str">
        <f t="shared" si="49"/>
        <v/>
      </c>
      <c r="DL22" s="82" t="str">
        <f t="shared" si="49"/>
        <v/>
      </c>
      <c r="DM22" s="82" t="str">
        <f t="shared" si="49"/>
        <v/>
      </c>
      <c r="DN22" s="82" t="str">
        <f t="shared" si="49"/>
        <v/>
      </c>
      <c r="DO22" s="82" t="str">
        <f t="shared" si="49"/>
        <v/>
      </c>
      <c r="DP22" s="82" t="str">
        <f t="shared" si="49"/>
        <v/>
      </c>
      <c r="DQ22" s="82" t="str">
        <f t="shared" si="49"/>
        <v/>
      </c>
      <c r="DR22" s="82" t="str">
        <f t="shared" si="49"/>
        <v/>
      </c>
      <c r="DS22" s="82" t="str">
        <f t="shared" si="49"/>
        <v/>
      </c>
      <c r="DT22" s="82" t="str">
        <f t="shared" si="49"/>
        <v/>
      </c>
      <c r="DU22" s="82" t="str">
        <f t="shared" si="65"/>
        <v/>
      </c>
      <c r="DV22" s="82" t="str">
        <f t="shared" si="65"/>
        <v/>
      </c>
      <c r="DW22" s="82" t="str">
        <f t="shared" si="65"/>
        <v/>
      </c>
      <c r="DX22" s="82" t="str">
        <f t="shared" si="65"/>
        <v/>
      </c>
      <c r="DY22" s="82" t="str">
        <f t="shared" si="65"/>
        <v/>
      </c>
      <c r="DZ22" s="82" t="str">
        <f t="shared" si="65"/>
        <v/>
      </c>
      <c r="EA22" s="82" t="str">
        <f t="shared" si="65"/>
        <v/>
      </c>
      <c r="EB22" s="82" t="str">
        <f t="shared" si="65"/>
        <v/>
      </c>
      <c r="EC22" s="82" t="str">
        <f t="shared" si="65"/>
        <v/>
      </c>
      <c r="ED22" s="82" t="str">
        <f t="shared" si="65"/>
        <v/>
      </c>
      <c r="EE22" s="82" t="str">
        <f t="shared" si="65"/>
        <v/>
      </c>
      <c r="EF22" s="82" t="str">
        <f t="shared" si="65"/>
        <v/>
      </c>
      <c r="EG22" s="82" t="str">
        <f t="shared" si="65"/>
        <v/>
      </c>
      <c r="EH22" s="82" t="str">
        <f t="shared" si="65"/>
        <v/>
      </c>
      <c r="EI22" s="82" t="str">
        <f t="shared" si="65"/>
        <v/>
      </c>
      <c r="EJ22" s="82" t="str">
        <f t="shared" si="65"/>
        <v/>
      </c>
      <c r="EK22" s="82" t="str">
        <f t="shared" si="81"/>
        <v/>
      </c>
      <c r="EL22" s="82" t="str">
        <f t="shared" si="81"/>
        <v/>
      </c>
      <c r="EM22" s="82" t="str">
        <f t="shared" si="81"/>
        <v/>
      </c>
      <c r="EN22" s="82" t="str">
        <f t="shared" si="81"/>
        <v/>
      </c>
      <c r="EO22" s="82" t="str">
        <f t="shared" si="81"/>
        <v/>
      </c>
      <c r="EP22" s="82" t="str">
        <f t="shared" si="81"/>
        <v/>
      </c>
      <c r="EQ22" s="82" t="str">
        <f t="shared" si="81"/>
        <v/>
      </c>
      <c r="ER22" s="82" t="str">
        <f t="shared" si="81"/>
        <v/>
      </c>
      <c r="ES22" s="82" t="str">
        <f t="shared" si="81"/>
        <v/>
      </c>
      <c r="ET22" s="82" t="str">
        <f t="shared" si="81"/>
        <v/>
      </c>
      <c r="EU22" s="82" t="str">
        <f t="shared" si="81"/>
        <v/>
      </c>
      <c r="EV22" s="82" t="str">
        <f t="shared" si="81"/>
        <v/>
      </c>
      <c r="EW22" s="82" t="str">
        <f t="shared" si="81"/>
        <v/>
      </c>
      <c r="EX22" s="82" t="str">
        <f t="shared" si="81"/>
        <v/>
      </c>
      <c r="EY22" s="82" t="str">
        <f t="shared" si="81"/>
        <v/>
      </c>
      <c r="EZ22" s="82" t="str">
        <f t="shared" si="81"/>
        <v/>
      </c>
      <c r="FA22" s="82" t="str">
        <f t="shared" si="97"/>
        <v/>
      </c>
      <c r="FB22" s="82" t="str">
        <f t="shared" si="97"/>
        <v/>
      </c>
    </row>
    <row r="23" spans="1:158" ht="15" thickBot="1" x14ac:dyDescent="0.4">
      <c r="A23" s="19" t="s">
        <v>113</v>
      </c>
      <c r="B23" s="20" t="s">
        <v>114</v>
      </c>
      <c r="C23" s="81">
        <v>2380.5669127486199</v>
      </c>
      <c r="D23" s="81">
        <v>2385.4071313791701</v>
      </c>
      <c r="E23" s="81">
        <v>2382.97360356737</v>
      </c>
      <c r="F23" s="81">
        <v>2383.0980270098398</v>
      </c>
      <c r="G23" s="81">
        <v>2356.3993259311601</v>
      </c>
      <c r="H23" s="81">
        <v>2291.18067826063</v>
      </c>
      <c r="I23" s="81">
        <v>2242.3721492780401</v>
      </c>
      <c r="J23" s="81">
        <v>2337.4220868991702</v>
      </c>
      <c r="K23" s="81">
        <v>2290.3627399740399</v>
      </c>
      <c r="L23" s="81">
        <v>2287.7601394796602</v>
      </c>
      <c r="M23" s="81">
        <v>2273.2840130876598</v>
      </c>
      <c r="N23" s="81">
        <v>2307.86163330616</v>
      </c>
      <c r="O23" s="81">
        <v>2320.8619933652799</v>
      </c>
      <c r="P23" s="81">
        <v>2320.7474010923802</v>
      </c>
      <c r="Q23" s="81">
        <v>2338.2955006467801</v>
      </c>
      <c r="R23" s="81">
        <v>2335.38766002081</v>
      </c>
      <c r="S23" s="81">
        <v>2326.3529655685102</v>
      </c>
      <c r="T23" s="81">
        <v>2308.3426396949299</v>
      </c>
      <c r="U23" s="81">
        <v>2289.95032939152</v>
      </c>
      <c r="V23" s="81">
        <v>2283.63362726993</v>
      </c>
      <c r="W23" s="81">
        <v>2285.2304811272902</v>
      </c>
      <c r="X23" s="81">
        <v>2289.2339833278602</v>
      </c>
      <c r="Y23" s="81">
        <v>2298.0612181113402</v>
      </c>
      <c r="Z23" s="81">
        <v>2310.45864221693</v>
      </c>
      <c r="AA23" s="81">
        <v>2272.1272306495198</v>
      </c>
      <c r="AB23" s="81">
        <v>2274.8776293175702</v>
      </c>
      <c r="AC23" s="81">
        <v>2265.2924032671199</v>
      </c>
      <c r="AD23" s="81">
        <v>2293.57491638592</v>
      </c>
      <c r="AE23" s="81">
        <v>2244.9909153599001</v>
      </c>
      <c r="AF23" s="81">
        <v>2284.8795606090898</v>
      </c>
      <c r="AG23" s="81">
        <v>2258.2843799997299</v>
      </c>
      <c r="AH23" s="81">
        <v>2287.49381462157</v>
      </c>
      <c r="AI23" s="81">
        <v>2248.3872469983498</v>
      </c>
      <c r="AJ23" s="81">
        <v>2295.5611820251402</v>
      </c>
      <c r="AK23" s="81">
        <v>2316.41019618672</v>
      </c>
      <c r="AL23" s="81">
        <v>2317.97330605255</v>
      </c>
      <c r="AM23" s="81">
        <v>2238.8094439289398</v>
      </c>
      <c r="AN23" s="81">
        <v>2264.4460247406801</v>
      </c>
      <c r="AO23" s="81">
        <v>2251.4010316509698</v>
      </c>
      <c r="AP23" s="81">
        <v>2266.1732000872498</v>
      </c>
      <c r="AQ23" s="81">
        <v>2350.4779958559702</v>
      </c>
      <c r="AR23" s="81">
        <v>2335.21813010184</v>
      </c>
      <c r="AS23" s="81">
        <v>2389.22389521578</v>
      </c>
      <c r="AT23" s="81">
        <v>2399.7865892446898</v>
      </c>
      <c r="AU23" s="81">
        <v>2361.1660988266199</v>
      </c>
      <c r="AV23" s="81">
        <v>2368.5863485002201</v>
      </c>
      <c r="AW23" s="81">
        <v>2379.6911044375101</v>
      </c>
      <c r="AX23" s="81">
        <v>2380.73349638233</v>
      </c>
      <c r="AY23" s="81">
        <v>2353.0243439237302</v>
      </c>
      <c r="AZ23" s="81">
        <v>2355.6555233535601</v>
      </c>
      <c r="BA23" s="81">
        <v>2328.14626100245</v>
      </c>
      <c r="BB23" s="81">
        <v>2329.4570717316601</v>
      </c>
      <c r="BC23" s="81">
        <v>2308.1990416795602</v>
      </c>
      <c r="BD23" s="81">
        <v>2312.3439896447599</v>
      </c>
      <c r="BE23" s="81">
        <v>2297.2009376441601</v>
      </c>
      <c r="BF23" s="113"/>
      <c r="BG23" s="82" t="str">
        <f t="shared" si="100"/>
        <v/>
      </c>
      <c r="BH23" s="82" t="str">
        <f t="shared" si="100"/>
        <v/>
      </c>
      <c r="BI23" s="82" t="str">
        <f t="shared" si="1"/>
        <v/>
      </c>
      <c r="BJ23" s="82" t="str">
        <f t="shared" si="1"/>
        <v/>
      </c>
      <c r="BK23" s="82" t="str">
        <f t="shared" si="1"/>
        <v/>
      </c>
      <c r="BL23" s="82" t="str">
        <f t="shared" si="1"/>
        <v/>
      </c>
      <c r="BM23" s="82" t="str">
        <f t="shared" si="1"/>
        <v/>
      </c>
      <c r="BN23" s="82" t="str">
        <f t="shared" si="1"/>
        <v/>
      </c>
      <c r="BO23" s="82" t="str">
        <f t="shared" si="1"/>
        <v/>
      </c>
      <c r="BP23" s="82" t="str">
        <f t="shared" si="1"/>
        <v/>
      </c>
      <c r="BQ23" s="82" t="str">
        <f t="shared" si="1"/>
        <v/>
      </c>
      <c r="BR23" s="82" t="str">
        <f t="shared" si="1"/>
        <v/>
      </c>
      <c r="BS23" s="82" t="str">
        <f t="shared" si="1"/>
        <v/>
      </c>
      <c r="BT23" s="82" t="str">
        <f t="shared" si="1"/>
        <v/>
      </c>
      <c r="BU23" s="82" t="str">
        <f t="shared" si="1"/>
        <v/>
      </c>
      <c r="BV23" s="82" t="str">
        <f t="shared" si="1"/>
        <v/>
      </c>
      <c r="BW23" s="82" t="str">
        <f t="shared" si="1"/>
        <v/>
      </c>
      <c r="BX23" s="82" t="str">
        <f t="shared" si="1"/>
        <v/>
      </c>
      <c r="BY23" s="82" t="str">
        <f t="shared" si="17"/>
        <v/>
      </c>
      <c r="BZ23" s="82" t="str">
        <f t="shared" si="17"/>
        <v/>
      </c>
      <c r="CA23" s="82" t="str">
        <f t="shared" si="17"/>
        <v/>
      </c>
      <c r="CB23" s="82" t="str">
        <f t="shared" si="17"/>
        <v/>
      </c>
      <c r="CC23" s="82" t="str">
        <f t="shared" si="17"/>
        <v/>
      </c>
      <c r="CD23" s="82" t="str">
        <f t="shared" si="17"/>
        <v/>
      </c>
      <c r="CE23" s="82" t="str">
        <f t="shared" si="17"/>
        <v/>
      </c>
      <c r="CF23" s="82" t="str">
        <f t="shared" si="17"/>
        <v/>
      </c>
      <c r="CG23" s="82" t="str">
        <f t="shared" si="17"/>
        <v/>
      </c>
      <c r="CH23" s="82" t="str">
        <f t="shared" si="17"/>
        <v/>
      </c>
      <c r="CI23" s="82" t="str">
        <f t="shared" si="17"/>
        <v/>
      </c>
      <c r="CJ23" s="82" t="str">
        <f t="shared" si="17"/>
        <v/>
      </c>
      <c r="CK23" s="82" t="str">
        <f t="shared" si="17"/>
        <v/>
      </c>
      <c r="CL23" s="82" t="str">
        <f t="shared" si="17"/>
        <v/>
      </c>
      <c r="CM23" s="82" t="str">
        <f t="shared" si="17"/>
        <v/>
      </c>
      <c r="CN23" s="82" t="str">
        <f t="shared" si="17"/>
        <v/>
      </c>
      <c r="CO23" s="82" t="str">
        <f t="shared" si="33"/>
        <v/>
      </c>
      <c r="CP23" s="82" t="str">
        <f t="shared" si="33"/>
        <v/>
      </c>
      <c r="CQ23" s="82" t="str">
        <f t="shared" si="33"/>
        <v/>
      </c>
      <c r="CR23" s="82" t="str">
        <f t="shared" si="33"/>
        <v/>
      </c>
      <c r="CS23" s="82" t="str">
        <f t="shared" si="33"/>
        <v/>
      </c>
      <c r="CT23" s="82" t="str">
        <f t="shared" si="33"/>
        <v/>
      </c>
      <c r="CU23" s="82" t="str">
        <f t="shared" si="33"/>
        <v/>
      </c>
      <c r="CV23" s="82" t="str">
        <f t="shared" si="33"/>
        <v/>
      </c>
      <c r="CW23" s="82" t="str">
        <f t="shared" si="33"/>
        <v/>
      </c>
      <c r="CX23" s="82" t="str">
        <f t="shared" si="33"/>
        <v/>
      </c>
      <c r="CY23" s="82" t="str">
        <f t="shared" si="33"/>
        <v/>
      </c>
      <c r="CZ23" s="82" t="str">
        <f t="shared" si="33"/>
        <v/>
      </c>
      <c r="DA23" s="82" t="str">
        <f t="shared" si="33"/>
        <v/>
      </c>
      <c r="DB23" s="82" t="str">
        <f t="shared" si="33"/>
        <v/>
      </c>
      <c r="DC23" s="82" t="str">
        <f t="shared" si="33"/>
        <v/>
      </c>
      <c r="DD23" s="82" t="str">
        <f t="shared" si="33"/>
        <v/>
      </c>
      <c r="DE23" s="82" t="str">
        <f t="shared" si="49"/>
        <v/>
      </c>
      <c r="DF23" s="82" t="str">
        <f t="shared" si="49"/>
        <v/>
      </c>
      <c r="DG23" s="82" t="str">
        <f t="shared" si="49"/>
        <v/>
      </c>
      <c r="DH23" s="82" t="str">
        <f t="shared" si="49"/>
        <v/>
      </c>
      <c r="DI23" s="82" t="str">
        <f t="shared" si="49"/>
        <v/>
      </c>
      <c r="DJ23" s="82" t="str">
        <f t="shared" si="49"/>
        <v/>
      </c>
      <c r="DK23" s="82" t="str">
        <f t="shared" si="49"/>
        <v/>
      </c>
      <c r="DL23" s="82" t="str">
        <f t="shared" si="49"/>
        <v/>
      </c>
      <c r="DM23" s="82" t="str">
        <f t="shared" si="49"/>
        <v/>
      </c>
      <c r="DN23" s="82" t="str">
        <f t="shared" si="49"/>
        <v/>
      </c>
      <c r="DO23" s="82" t="str">
        <f t="shared" si="49"/>
        <v/>
      </c>
      <c r="DP23" s="82" t="str">
        <f t="shared" si="49"/>
        <v/>
      </c>
      <c r="DQ23" s="82" t="str">
        <f t="shared" si="49"/>
        <v/>
      </c>
      <c r="DR23" s="82" t="str">
        <f t="shared" si="49"/>
        <v/>
      </c>
      <c r="DS23" s="82" t="str">
        <f t="shared" si="49"/>
        <v/>
      </c>
      <c r="DT23" s="82" t="str">
        <f t="shared" si="49"/>
        <v/>
      </c>
      <c r="DU23" s="82" t="str">
        <f t="shared" si="65"/>
        <v/>
      </c>
      <c r="DV23" s="82" t="str">
        <f t="shared" si="65"/>
        <v/>
      </c>
      <c r="DW23" s="82" t="str">
        <f t="shared" si="65"/>
        <v/>
      </c>
      <c r="DX23" s="82" t="str">
        <f t="shared" si="65"/>
        <v/>
      </c>
      <c r="DY23" s="82" t="str">
        <f t="shared" si="65"/>
        <v/>
      </c>
      <c r="DZ23" s="82" t="str">
        <f t="shared" si="65"/>
        <v/>
      </c>
      <c r="EA23" s="82" t="str">
        <f t="shared" si="65"/>
        <v/>
      </c>
      <c r="EB23" s="82" t="str">
        <f t="shared" si="65"/>
        <v/>
      </c>
      <c r="EC23" s="82" t="str">
        <f t="shared" si="65"/>
        <v/>
      </c>
      <c r="ED23" s="82" t="str">
        <f t="shared" si="65"/>
        <v/>
      </c>
      <c r="EE23" s="82" t="str">
        <f t="shared" si="65"/>
        <v/>
      </c>
      <c r="EF23" s="82" t="str">
        <f t="shared" si="65"/>
        <v/>
      </c>
      <c r="EG23" s="82" t="str">
        <f t="shared" si="65"/>
        <v/>
      </c>
      <c r="EH23" s="82" t="str">
        <f t="shared" si="65"/>
        <v/>
      </c>
      <c r="EI23" s="82" t="str">
        <f t="shared" si="65"/>
        <v/>
      </c>
      <c r="EJ23" s="82" t="str">
        <f t="shared" si="65"/>
        <v/>
      </c>
      <c r="EK23" s="82" t="str">
        <f t="shared" si="81"/>
        <v/>
      </c>
      <c r="EL23" s="82" t="str">
        <f t="shared" si="81"/>
        <v/>
      </c>
      <c r="EM23" s="82" t="str">
        <f t="shared" si="81"/>
        <v/>
      </c>
      <c r="EN23" s="82" t="str">
        <f t="shared" si="81"/>
        <v/>
      </c>
      <c r="EO23" s="82" t="str">
        <f t="shared" si="81"/>
        <v/>
      </c>
      <c r="EP23" s="82" t="str">
        <f t="shared" si="81"/>
        <v/>
      </c>
      <c r="EQ23" s="82" t="str">
        <f t="shared" si="81"/>
        <v/>
      </c>
      <c r="ER23" s="82" t="str">
        <f t="shared" si="81"/>
        <v/>
      </c>
      <c r="ES23" s="82" t="str">
        <f t="shared" si="81"/>
        <v/>
      </c>
      <c r="ET23" s="82" t="str">
        <f t="shared" si="81"/>
        <v/>
      </c>
      <c r="EU23" s="82" t="str">
        <f t="shared" si="81"/>
        <v/>
      </c>
      <c r="EV23" s="82" t="str">
        <f t="shared" si="81"/>
        <v/>
      </c>
      <c r="EW23" s="82" t="str">
        <f t="shared" si="81"/>
        <v/>
      </c>
      <c r="EX23" s="82" t="str">
        <f t="shared" si="81"/>
        <v/>
      </c>
      <c r="EY23" s="82" t="str">
        <f t="shared" si="81"/>
        <v/>
      </c>
      <c r="EZ23" s="82" t="str">
        <f t="shared" si="81"/>
        <v/>
      </c>
      <c r="FA23" s="82" t="str">
        <f t="shared" si="97"/>
        <v/>
      </c>
      <c r="FB23" s="82" t="str">
        <f t="shared" si="97"/>
        <v/>
      </c>
    </row>
    <row r="24" spans="1:158" ht="15" thickBot="1" x14ac:dyDescent="0.4">
      <c r="A24" s="19" t="s">
        <v>115</v>
      </c>
      <c r="B24" s="20" t="s">
        <v>17</v>
      </c>
      <c r="C24" s="81">
        <v>18078.223444136602</v>
      </c>
      <c r="D24" s="81">
        <v>18077.877218435799</v>
      </c>
      <c r="E24" s="81">
        <v>18322.328528143102</v>
      </c>
      <c r="F24" s="81">
        <v>18542.843069346702</v>
      </c>
      <c r="G24" s="81">
        <v>18821.122191237999</v>
      </c>
      <c r="H24" s="81">
        <v>18696.610737888001</v>
      </c>
      <c r="I24" s="81">
        <v>18845.549241002602</v>
      </c>
      <c r="J24" s="81">
        <v>18819.8362153489</v>
      </c>
      <c r="K24" s="81">
        <v>18708.931192973301</v>
      </c>
      <c r="L24" s="81">
        <v>18793.091401958001</v>
      </c>
      <c r="M24" s="81">
        <v>18729.617433690099</v>
      </c>
      <c r="N24" s="81">
        <v>18933.1873289791</v>
      </c>
      <c r="O24" s="81">
        <v>18856.168351979799</v>
      </c>
      <c r="P24" s="81">
        <v>18867.220362921002</v>
      </c>
      <c r="Q24" s="81">
        <v>18771.111700468598</v>
      </c>
      <c r="R24" s="81">
        <v>18821.375740430001</v>
      </c>
      <c r="S24" s="81">
        <v>19019.4139535422</v>
      </c>
      <c r="T24" s="81">
        <v>18807.082137529898</v>
      </c>
      <c r="U24" s="81">
        <v>19022.003083452699</v>
      </c>
      <c r="V24" s="81">
        <v>19444.190359593402</v>
      </c>
      <c r="W24" s="81">
        <v>19599.3344523583</v>
      </c>
      <c r="X24" s="81">
        <v>19657.8950417917</v>
      </c>
      <c r="Y24" s="81">
        <v>19664.033047378001</v>
      </c>
      <c r="Z24" s="81">
        <v>19472.827992957798</v>
      </c>
      <c r="AA24" s="81">
        <v>19855.997245266499</v>
      </c>
      <c r="AB24" s="81">
        <v>20453.193477434001</v>
      </c>
      <c r="AC24" s="81">
        <v>20908.3569515913</v>
      </c>
      <c r="AD24" s="81">
        <v>21359.904325803302</v>
      </c>
      <c r="AE24" s="81">
        <v>21642.475308015499</v>
      </c>
      <c r="AF24" s="81">
        <v>21779.7530991723</v>
      </c>
      <c r="AG24" s="81">
        <v>22050.663919071802</v>
      </c>
      <c r="AH24" s="81">
        <v>22135.344512317399</v>
      </c>
      <c r="AI24" s="81">
        <v>22509.230006969701</v>
      </c>
      <c r="AJ24" s="81">
        <v>22345.079946725898</v>
      </c>
      <c r="AK24" s="81">
        <v>22389.867756617201</v>
      </c>
      <c r="AL24" s="81">
        <v>22398.9085331403</v>
      </c>
      <c r="AM24" s="81">
        <v>21763.0087319175</v>
      </c>
      <c r="AN24" s="81">
        <v>21818.286806861401</v>
      </c>
      <c r="AO24" s="81">
        <v>21940.683773642399</v>
      </c>
      <c r="AP24" s="81">
        <v>22329.246622894902</v>
      </c>
      <c r="AQ24" s="81">
        <v>22587.8527187377</v>
      </c>
      <c r="AR24" s="81">
        <v>22917.844076562102</v>
      </c>
      <c r="AS24" s="81">
        <v>23183.5696049422</v>
      </c>
      <c r="AT24" s="81">
        <v>22818.533423052999</v>
      </c>
      <c r="AU24" s="81">
        <v>23317.662352143801</v>
      </c>
      <c r="AV24" s="81">
        <v>23454.387122609201</v>
      </c>
      <c r="AW24" s="81">
        <v>23337.1186283237</v>
      </c>
      <c r="AX24" s="81">
        <v>23436.803188462301</v>
      </c>
      <c r="AY24" s="81">
        <v>23501.691453226202</v>
      </c>
      <c r="AZ24" s="81">
        <v>23511.844146587799</v>
      </c>
      <c r="BA24" s="81">
        <v>23683.6624719459</v>
      </c>
      <c r="BB24" s="81">
        <v>23583.776883008599</v>
      </c>
      <c r="BC24" s="81">
        <v>23518.870373165999</v>
      </c>
      <c r="BD24" s="81">
        <v>23283.472490014301</v>
      </c>
      <c r="BE24" s="81">
        <v>23203.478361864501</v>
      </c>
      <c r="BF24" s="113"/>
      <c r="BG24" s="82" t="str">
        <f t="shared" si="100"/>
        <v/>
      </c>
      <c r="BH24" s="82" t="str">
        <f t="shared" si="100"/>
        <v/>
      </c>
      <c r="BI24" s="82" t="str">
        <f t="shared" ref="BI24:BX29" si="101">IF(E24&gt;0,IF(E24&lt;5,"SECRETTTTTTTT",""),"")</f>
        <v/>
      </c>
      <c r="BJ24" s="82" t="str">
        <f t="shared" si="101"/>
        <v/>
      </c>
      <c r="BK24" s="82" t="str">
        <f t="shared" si="101"/>
        <v/>
      </c>
      <c r="BL24" s="82" t="str">
        <f t="shared" si="101"/>
        <v/>
      </c>
      <c r="BM24" s="82" t="str">
        <f t="shared" si="101"/>
        <v/>
      </c>
      <c r="BN24" s="82" t="str">
        <f t="shared" si="101"/>
        <v/>
      </c>
      <c r="BO24" s="82" t="str">
        <f t="shared" si="101"/>
        <v/>
      </c>
      <c r="BP24" s="82" t="str">
        <f t="shared" si="101"/>
        <v/>
      </c>
      <c r="BQ24" s="82" t="str">
        <f t="shared" si="101"/>
        <v/>
      </c>
      <c r="BR24" s="82" t="str">
        <f t="shared" si="101"/>
        <v/>
      </c>
      <c r="BS24" s="82" t="str">
        <f t="shared" si="101"/>
        <v/>
      </c>
      <c r="BT24" s="82" t="str">
        <f t="shared" si="101"/>
        <v/>
      </c>
      <c r="BU24" s="82" t="str">
        <f t="shared" si="101"/>
        <v/>
      </c>
      <c r="BV24" s="82" t="str">
        <f t="shared" si="101"/>
        <v/>
      </c>
      <c r="BW24" s="82" t="str">
        <f t="shared" si="101"/>
        <v/>
      </c>
      <c r="BX24" s="82" t="str">
        <f t="shared" si="101"/>
        <v/>
      </c>
      <c r="BY24" s="82" t="str">
        <f t="shared" ref="BY24:CN29" si="102">IF(U24&gt;0,IF(U24&lt;5,"SECRETTTTTTTT",""),"")</f>
        <v/>
      </c>
      <c r="BZ24" s="82" t="str">
        <f t="shared" si="102"/>
        <v/>
      </c>
      <c r="CA24" s="82" t="str">
        <f t="shared" si="102"/>
        <v/>
      </c>
      <c r="CB24" s="82" t="str">
        <f t="shared" si="102"/>
        <v/>
      </c>
      <c r="CC24" s="82" t="str">
        <f t="shared" si="102"/>
        <v/>
      </c>
      <c r="CD24" s="82" t="str">
        <f t="shared" si="102"/>
        <v/>
      </c>
      <c r="CE24" s="82" t="str">
        <f t="shared" si="102"/>
        <v/>
      </c>
      <c r="CF24" s="82" t="str">
        <f t="shared" si="102"/>
        <v/>
      </c>
      <c r="CG24" s="82" t="str">
        <f t="shared" si="102"/>
        <v/>
      </c>
      <c r="CH24" s="82" t="str">
        <f t="shared" si="102"/>
        <v/>
      </c>
      <c r="CI24" s="82" t="str">
        <f t="shared" si="102"/>
        <v/>
      </c>
      <c r="CJ24" s="82" t="str">
        <f t="shared" si="102"/>
        <v/>
      </c>
      <c r="CK24" s="82" t="str">
        <f t="shared" si="102"/>
        <v/>
      </c>
      <c r="CL24" s="82" t="str">
        <f t="shared" si="102"/>
        <v/>
      </c>
      <c r="CM24" s="82" t="str">
        <f t="shared" si="102"/>
        <v/>
      </c>
      <c r="CN24" s="82" t="str">
        <f t="shared" si="102"/>
        <v/>
      </c>
      <c r="CO24" s="82" t="str">
        <f t="shared" ref="CO24:DD29" si="103">IF(AK24&gt;0,IF(AK24&lt;5,"SECRETTTTTTTT",""),"")</f>
        <v/>
      </c>
      <c r="CP24" s="82" t="str">
        <f t="shared" si="103"/>
        <v/>
      </c>
      <c r="CQ24" s="82" t="str">
        <f t="shared" si="103"/>
        <v/>
      </c>
      <c r="CR24" s="82" t="str">
        <f t="shared" si="103"/>
        <v/>
      </c>
      <c r="CS24" s="82" t="str">
        <f t="shared" si="103"/>
        <v/>
      </c>
      <c r="CT24" s="82" t="str">
        <f t="shared" si="103"/>
        <v/>
      </c>
      <c r="CU24" s="82" t="str">
        <f t="shared" si="103"/>
        <v/>
      </c>
      <c r="CV24" s="82" t="str">
        <f t="shared" si="103"/>
        <v/>
      </c>
      <c r="CW24" s="82" t="str">
        <f t="shared" si="103"/>
        <v/>
      </c>
      <c r="CX24" s="82" t="str">
        <f t="shared" si="103"/>
        <v/>
      </c>
      <c r="CY24" s="82" t="str">
        <f t="shared" si="103"/>
        <v/>
      </c>
      <c r="CZ24" s="82" t="str">
        <f t="shared" si="103"/>
        <v/>
      </c>
      <c r="DA24" s="82" t="str">
        <f t="shared" si="103"/>
        <v/>
      </c>
      <c r="DB24" s="82" t="str">
        <f t="shared" si="103"/>
        <v/>
      </c>
      <c r="DC24" s="82" t="str">
        <f t="shared" si="103"/>
        <v/>
      </c>
      <c r="DD24" s="82" t="str">
        <f t="shared" si="103"/>
        <v/>
      </c>
      <c r="DE24" s="82" t="str">
        <f t="shared" ref="DE24:DT29" si="104">IF(BA24&gt;0,IF(BA24&lt;5,"SECRETTTTTTTT",""),"")</f>
        <v/>
      </c>
      <c r="DF24" s="82" t="str">
        <f t="shared" si="104"/>
        <v/>
      </c>
      <c r="DG24" s="82" t="str">
        <f t="shared" si="104"/>
        <v/>
      </c>
      <c r="DH24" s="82" t="str">
        <f t="shared" si="104"/>
        <v/>
      </c>
      <c r="DI24" s="82" t="str">
        <f t="shared" si="104"/>
        <v/>
      </c>
      <c r="DJ24" s="82" t="str">
        <f t="shared" si="104"/>
        <v/>
      </c>
      <c r="DK24" s="82" t="str">
        <f t="shared" si="104"/>
        <v/>
      </c>
      <c r="DL24" s="82" t="str">
        <f t="shared" si="104"/>
        <v/>
      </c>
      <c r="DM24" s="82" t="str">
        <f t="shared" si="104"/>
        <v/>
      </c>
      <c r="DN24" s="82" t="str">
        <f t="shared" si="104"/>
        <v/>
      </c>
      <c r="DO24" s="82" t="str">
        <f t="shared" si="104"/>
        <v/>
      </c>
      <c r="DP24" s="82" t="str">
        <f t="shared" si="104"/>
        <v/>
      </c>
      <c r="DQ24" s="82" t="str">
        <f t="shared" si="104"/>
        <v/>
      </c>
      <c r="DR24" s="82" t="str">
        <f t="shared" si="104"/>
        <v/>
      </c>
      <c r="DS24" s="82" t="str">
        <f t="shared" si="104"/>
        <v/>
      </c>
      <c r="DT24" s="82" t="str">
        <f t="shared" si="104"/>
        <v/>
      </c>
      <c r="DU24" s="82" t="str">
        <f t="shared" ref="DU24:EJ29" si="105">IF(BQ24&gt;0,IF(BQ24&lt;5,"SECRETTTTTTTT",""),"")</f>
        <v/>
      </c>
      <c r="DV24" s="82" t="str">
        <f t="shared" si="105"/>
        <v/>
      </c>
      <c r="DW24" s="82" t="str">
        <f t="shared" si="105"/>
        <v/>
      </c>
      <c r="DX24" s="82" t="str">
        <f t="shared" si="105"/>
        <v/>
      </c>
      <c r="DY24" s="82" t="str">
        <f t="shared" si="105"/>
        <v/>
      </c>
      <c r="DZ24" s="82" t="str">
        <f t="shared" si="105"/>
        <v/>
      </c>
      <c r="EA24" s="82" t="str">
        <f t="shared" si="105"/>
        <v/>
      </c>
      <c r="EB24" s="82" t="str">
        <f t="shared" si="105"/>
        <v/>
      </c>
      <c r="EC24" s="82" t="str">
        <f t="shared" si="105"/>
        <v/>
      </c>
      <c r="ED24" s="82" t="str">
        <f t="shared" si="105"/>
        <v/>
      </c>
      <c r="EE24" s="82" t="str">
        <f t="shared" si="105"/>
        <v/>
      </c>
      <c r="EF24" s="82" t="str">
        <f t="shared" si="105"/>
        <v/>
      </c>
      <c r="EG24" s="82" t="str">
        <f t="shared" si="105"/>
        <v/>
      </c>
      <c r="EH24" s="82" t="str">
        <f t="shared" si="105"/>
        <v/>
      </c>
      <c r="EI24" s="82" t="str">
        <f t="shared" si="105"/>
        <v/>
      </c>
      <c r="EJ24" s="82" t="str">
        <f t="shared" si="105"/>
        <v/>
      </c>
      <c r="EK24" s="82" t="str">
        <f t="shared" ref="EK24:EZ29" si="106">IF(CG24&gt;0,IF(CG24&lt;5,"SECRETTTTTTTT",""),"")</f>
        <v/>
      </c>
      <c r="EL24" s="82" t="str">
        <f t="shared" si="106"/>
        <v/>
      </c>
      <c r="EM24" s="82" t="str">
        <f t="shared" si="106"/>
        <v/>
      </c>
      <c r="EN24" s="82" t="str">
        <f t="shared" si="106"/>
        <v/>
      </c>
      <c r="EO24" s="82" t="str">
        <f t="shared" si="106"/>
        <v/>
      </c>
      <c r="EP24" s="82" t="str">
        <f t="shared" si="106"/>
        <v/>
      </c>
      <c r="EQ24" s="82" t="str">
        <f t="shared" si="106"/>
        <v/>
      </c>
      <c r="ER24" s="82" t="str">
        <f t="shared" si="106"/>
        <v/>
      </c>
      <c r="ES24" s="82" t="str">
        <f t="shared" si="106"/>
        <v/>
      </c>
      <c r="ET24" s="82" t="str">
        <f t="shared" si="106"/>
        <v/>
      </c>
      <c r="EU24" s="82" t="str">
        <f t="shared" si="106"/>
        <v/>
      </c>
      <c r="EV24" s="82" t="str">
        <f t="shared" si="106"/>
        <v/>
      </c>
      <c r="EW24" s="82" t="str">
        <f t="shared" si="106"/>
        <v/>
      </c>
      <c r="EX24" s="82" t="str">
        <f t="shared" si="106"/>
        <v/>
      </c>
      <c r="EY24" s="82" t="str">
        <f t="shared" si="106"/>
        <v/>
      </c>
      <c r="EZ24" s="82" t="str">
        <f t="shared" si="106"/>
        <v/>
      </c>
      <c r="FA24" s="82" t="str">
        <f t="shared" ref="FA24:FB29" si="107">IF(CW24&gt;0,IF(CW24&lt;5,"SECRETTTTTTTT",""),"")</f>
        <v/>
      </c>
      <c r="FB24" s="82" t="str">
        <f t="shared" si="107"/>
        <v/>
      </c>
    </row>
    <row r="25" spans="1:158" ht="15" thickBot="1" x14ac:dyDescent="0.4">
      <c r="A25" s="19" t="s">
        <v>118</v>
      </c>
      <c r="B25" s="20" t="s">
        <v>119</v>
      </c>
      <c r="C25" s="81">
        <v>10908.6037617405</v>
      </c>
      <c r="D25" s="81">
        <v>10948.613555674299</v>
      </c>
      <c r="E25" s="81">
        <v>10812.3718459222</v>
      </c>
      <c r="F25" s="81">
        <v>10809.134134105099</v>
      </c>
      <c r="G25" s="81">
        <v>10983.912096063201</v>
      </c>
      <c r="H25" s="81">
        <v>10748.382867026299</v>
      </c>
      <c r="I25" s="81">
        <v>10669.338807529401</v>
      </c>
      <c r="J25" s="81">
        <v>10700.149724832499</v>
      </c>
      <c r="K25" s="81">
        <v>10947.846405722499</v>
      </c>
      <c r="L25" s="81">
        <v>10966.2311073282</v>
      </c>
      <c r="M25" s="81">
        <v>11012.1192078327</v>
      </c>
      <c r="N25" s="81">
        <v>10957.941917409</v>
      </c>
      <c r="O25" s="81">
        <v>10872.5832793763</v>
      </c>
      <c r="P25" s="81">
        <v>10873.536289260301</v>
      </c>
      <c r="Q25" s="81">
        <v>11005.7126079351</v>
      </c>
      <c r="R25" s="81">
        <v>10954.7384567709</v>
      </c>
      <c r="S25" s="81">
        <v>10871.5241944314</v>
      </c>
      <c r="T25" s="81">
        <v>10811.9536556038</v>
      </c>
      <c r="U25" s="81">
        <v>10803.7725996505</v>
      </c>
      <c r="V25" s="81">
        <v>10924.4832595304</v>
      </c>
      <c r="W25" s="81">
        <v>10748.694050911001</v>
      </c>
      <c r="X25" s="81">
        <v>10780.4845156215</v>
      </c>
      <c r="Y25" s="81">
        <v>10745.764138241801</v>
      </c>
      <c r="Z25" s="81">
        <v>10636.256885545299</v>
      </c>
      <c r="AA25" s="81">
        <v>10550.643504387301</v>
      </c>
      <c r="AB25" s="81">
        <v>10517.803084731901</v>
      </c>
      <c r="AC25" s="81">
        <v>10531.000788776601</v>
      </c>
      <c r="AD25" s="81">
        <v>10509.3876490813</v>
      </c>
      <c r="AE25" s="81">
        <v>10499.292507316501</v>
      </c>
      <c r="AF25" s="81">
        <v>10631.0215136193</v>
      </c>
      <c r="AG25" s="81">
        <v>10379.0470276093</v>
      </c>
      <c r="AH25" s="81">
        <v>10233.7717614051</v>
      </c>
      <c r="AI25" s="81">
        <v>10276.1179816164</v>
      </c>
      <c r="AJ25" s="81">
        <v>10201.6726125023</v>
      </c>
      <c r="AK25" s="81">
        <v>10135.977606766801</v>
      </c>
      <c r="AL25" s="81">
        <v>10317.8340498587</v>
      </c>
      <c r="AM25" s="81">
        <v>9835.6480010269897</v>
      </c>
      <c r="AN25" s="81">
        <v>9863.7456348282194</v>
      </c>
      <c r="AO25" s="81">
        <v>10335.144695208801</v>
      </c>
      <c r="AP25" s="81">
        <v>10018.518917130999</v>
      </c>
      <c r="AQ25" s="81">
        <v>10128.730801072499</v>
      </c>
      <c r="AR25" s="81">
        <v>10272.183233383499</v>
      </c>
      <c r="AS25" s="81">
        <v>10456.400754234301</v>
      </c>
      <c r="AT25" s="81">
        <v>10240.8163522701</v>
      </c>
      <c r="AU25" s="81">
        <v>10223.867912604201</v>
      </c>
      <c r="AV25" s="81">
        <v>10089.131210041</v>
      </c>
      <c r="AW25" s="81">
        <v>10153.411694737501</v>
      </c>
      <c r="AX25" s="81">
        <v>10213.3337737329</v>
      </c>
      <c r="AY25" s="81">
        <v>10099.644755442499</v>
      </c>
      <c r="AZ25" s="81">
        <v>10163.848179570799</v>
      </c>
      <c r="BA25" s="81">
        <v>10299.2686543373</v>
      </c>
      <c r="BB25" s="81">
        <v>10330.2173297838</v>
      </c>
      <c r="BC25" s="81">
        <v>10417.8460915944</v>
      </c>
      <c r="BD25" s="81">
        <v>10487.326421177901</v>
      </c>
      <c r="BE25" s="81">
        <v>10381.8455048164</v>
      </c>
      <c r="BF25" s="113"/>
      <c r="BG25" s="82" t="str">
        <f t="shared" si="100"/>
        <v/>
      </c>
      <c r="BH25" s="82" t="str">
        <f t="shared" si="100"/>
        <v/>
      </c>
      <c r="BI25" s="82" t="str">
        <f t="shared" si="101"/>
        <v/>
      </c>
      <c r="BJ25" s="82" t="str">
        <f t="shared" si="101"/>
        <v/>
      </c>
      <c r="BK25" s="82" t="str">
        <f t="shared" si="101"/>
        <v/>
      </c>
      <c r="BL25" s="82" t="str">
        <f t="shared" si="101"/>
        <v/>
      </c>
      <c r="BM25" s="82" t="str">
        <f t="shared" si="101"/>
        <v/>
      </c>
      <c r="BN25" s="82" t="str">
        <f t="shared" si="101"/>
        <v/>
      </c>
      <c r="BO25" s="82" t="str">
        <f t="shared" si="101"/>
        <v/>
      </c>
      <c r="BP25" s="82" t="str">
        <f t="shared" si="101"/>
        <v/>
      </c>
      <c r="BQ25" s="82" t="str">
        <f t="shared" si="101"/>
        <v/>
      </c>
      <c r="BR25" s="82" t="str">
        <f t="shared" si="101"/>
        <v/>
      </c>
      <c r="BS25" s="82" t="str">
        <f t="shared" si="101"/>
        <v/>
      </c>
      <c r="BT25" s="82" t="str">
        <f t="shared" si="101"/>
        <v/>
      </c>
      <c r="BU25" s="82" t="str">
        <f t="shared" si="101"/>
        <v/>
      </c>
      <c r="BV25" s="82" t="str">
        <f t="shared" si="101"/>
        <v/>
      </c>
      <c r="BW25" s="82" t="str">
        <f t="shared" si="101"/>
        <v/>
      </c>
      <c r="BX25" s="82" t="str">
        <f t="shared" si="101"/>
        <v/>
      </c>
      <c r="BY25" s="82" t="str">
        <f t="shared" si="102"/>
        <v/>
      </c>
      <c r="BZ25" s="82" t="str">
        <f t="shared" si="102"/>
        <v/>
      </c>
      <c r="CA25" s="82" t="str">
        <f t="shared" si="102"/>
        <v/>
      </c>
      <c r="CB25" s="82" t="str">
        <f t="shared" si="102"/>
        <v/>
      </c>
      <c r="CC25" s="82" t="str">
        <f t="shared" si="102"/>
        <v/>
      </c>
      <c r="CD25" s="82" t="str">
        <f t="shared" si="102"/>
        <v/>
      </c>
      <c r="CE25" s="82" t="str">
        <f t="shared" si="102"/>
        <v/>
      </c>
      <c r="CF25" s="82" t="str">
        <f t="shared" si="102"/>
        <v/>
      </c>
      <c r="CG25" s="82" t="str">
        <f t="shared" si="102"/>
        <v/>
      </c>
      <c r="CH25" s="82" t="str">
        <f t="shared" si="102"/>
        <v/>
      </c>
      <c r="CI25" s="82" t="str">
        <f t="shared" si="102"/>
        <v/>
      </c>
      <c r="CJ25" s="82" t="str">
        <f t="shared" si="102"/>
        <v/>
      </c>
      <c r="CK25" s="82" t="str">
        <f t="shared" si="102"/>
        <v/>
      </c>
      <c r="CL25" s="82" t="str">
        <f t="shared" si="102"/>
        <v/>
      </c>
      <c r="CM25" s="82" t="str">
        <f t="shared" si="102"/>
        <v/>
      </c>
      <c r="CN25" s="82" t="str">
        <f t="shared" si="102"/>
        <v/>
      </c>
      <c r="CO25" s="82" t="str">
        <f t="shared" si="103"/>
        <v/>
      </c>
      <c r="CP25" s="82" t="str">
        <f t="shared" si="103"/>
        <v/>
      </c>
      <c r="CQ25" s="82" t="str">
        <f t="shared" si="103"/>
        <v/>
      </c>
      <c r="CR25" s="82" t="str">
        <f t="shared" si="103"/>
        <v/>
      </c>
      <c r="CS25" s="82" t="str">
        <f t="shared" si="103"/>
        <v/>
      </c>
      <c r="CT25" s="82" t="str">
        <f t="shared" si="103"/>
        <v/>
      </c>
      <c r="CU25" s="82" t="str">
        <f t="shared" si="103"/>
        <v/>
      </c>
      <c r="CV25" s="82" t="str">
        <f t="shared" si="103"/>
        <v/>
      </c>
      <c r="CW25" s="82" t="str">
        <f t="shared" si="103"/>
        <v/>
      </c>
      <c r="CX25" s="82" t="str">
        <f t="shared" si="103"/>
        <v/>
      </c>
      <c r="CY25" s="82" t="str">
        <f t="shared" si="103"/>
        <v/>
      </c>
      <c r="CZ25" s="82" t="str">
        <f t="shared" si="103"/>
        <v/>
      </c>
      <c r="DA25" s="82" t="str">
        <f t="shared" si="103"/>
        <v/>
      </c>
      <c r="DB25" s="82" t="str">
        <f t="shared" si="103"/>
        <v/>
      </c>
      <c r="DC25" s="82" t="str">
        <f t="shared" si="103"/>
        <v/>
      </c>
      <c r="DD25" s="82" t="str">
        <f t="shared" si="103"/>
        <v/>
      </c>
      <c r="DE25" s="82" t="str">
        <f t="shared" si="104"/>
        <v/>
      </c>
      <c r="DF25" s="82" t="str">
        <f t="shared" si="104"/>
        <v/>
      </c>
      <c r="DG25" s="82" t="str">
        <f t="shared" si="104"/>
        <v/>
      </c>
      <c r="DH25" s="82" t="str">
        <f t="shared" si="104"/>
        <v/>
      </c>
      <c r="DI25" s="82" t="str">
        <f t="shared" si="104"/>
        <v/>
      </c>
      <c r="DJ25" s="82" t="str">
        <f t="shared" si="104"/>
        <v/>
      </c>
      <c r="DK25" s="82" t="str">
        <f t="shared" si="104"/>
        <v/>
      </c>
      <c r="DL25" s="82" t="str">
        <f t="shared" si="104"/>
        <v/>
      </c>
      <c r="DM25" s="82" t="str">
        <f t="shared" si="104"/>
        <v/>
      </c>
      <c r="DN25" s="82" t="str">
        <f t="shared" si="104"/>
        <v/>
      </c>
      <c r="DO25" s="82" t="str">
        <f t="shared" si="104"/>
        <v/>
      </c>
      <c r="DP25" s="82" t="str">
        <f t="shared" si="104"/>
        <v/>
      </c>
      <c r="DQ25" s="82" t="str">
        <f t="shared" si="104"/>
        <v/>
      </c>
      <c r="DR25" s="82" t="str">
        <f t="shared" si="104"/>
        <v/>
      </c>
      <c r="DS25" s="82" t="str">
        <f t="shared" si="104"/>
        <v/>
      </c>
      <c r="DT25" s="82" t="str">
        <f t="shared" si="104"/>
        <v/>
      </c>
      <c r="DU25" s="82" t="str">
        <f t="shared" si="105"/>
        <v/>
      </c>
      <c r="DV25" s="82" t="str">
        <f t="shared" si="105"/>
        <v/>
      </c>
      <c r="DW25" s="82" t="str">
        <f t="shared" si="105"/>
        <v/>
      </c>
      <c r="DX25" s="82" t="str">
        <f t="shared" si="105"/>
        <v/>
      </c>
      <c r="DY25" s="82" t="str">
        <f t="shared" si="105"/>
        <v/>
      </c>
      <c r="DZ25" s="82" t="str">
        <f t="shared" si="105"/>
        <v/>
      </c>
      <c r="EA25" s="82" t="str">
        <f t="shared" si="105"/>
        <v/>
      </c>
      <c r="EB25" s="82" t="str">
        <f t="shared" si="105"/>
        <v/>
      </c>
      <c r="EC25" s="82" t="str">
        <f t="shared" si="105"/>
        <v/>
      </c>
      <c r="ED25" s="82" t="str">
        <f t="shared" si="105"/>
        <v/>
      </c>
      <c r="EE25" s="82" t="str">
        <f t="shared" si="105"/>
        <v/>
      </c>
      <c r="EF25" s="82" t="str">
        <f t="shared" si="105"/>
        <v/>
      </c>
      <c r="EG25" s="82" t="str">
        <f t="shared" si="105"/>
        <v/>
      </c>
      <c r="EH25" s="82" t="str">
        <f t="shared" si="105"/>
        <v/>
      </c>
      <c r="EI25" s="82" t="str">
        <f t="shared" si="105"/>
        <v/>
      </c>
      <c r="EJ25" s="82" t="str">
        <f t="shared" si="105"/>
        <v/>
      </c>
      <c r="EK25" s="82" t="str">
        <f t="shared" si="106"/>
        <v/>
      </c>
      <c r="EL25" s="82" t="str">
        <f t="shared" si="106"/>
        <v/>
      </c>
      <c r="EM25" s="82" t="str">
        <f t="shared" si="106"/>
        <v/>
      </c>
      <c r="EN25" s="82" t="str">
        <f t="shared" si="106"/>
        <v/>
      </c>
      <c r="EO25" s="82" t="str">
        <f t="shared" si="106"/>
        <v/>
      </c>
      <c r="EP25" s="82" t="str">
        <f t="shared" si="106"/>
        <v/>
      </c>
      <c r="EQ25" s="82" t="str">
        <f t="shared" si="106"/>
        <v/>
      </c>
      <c r="ER25" s="82" t="str">
        <f t="shared" si="106"/>
        <v/>
      </c>
      <c r="ES25" s="82" t="str">
        <f t="shared" si="106"/>
        <v/>
      </c>
      <c r="ET25" s="82" t="str">
        <f t="shared" si="106"/>
        <v/>
      </c>
      <c r="EU25" s="82" t="str">
        <f t="shared" si="106"/>
        <v/>
      </c>
      <c r="EV25" s="82" t="str">
        <f t="shared" si="106"/>
        <v/>
      </c>
      <c r="EW25" s="82" t="str">
        <f t="shared" si="106"/>
        <v/>
      </c>
      <c r="EX25" s="82" t="str">
        <f t="shared" si="106"/>
        <v/>
      </c>
      <c r="EY25" s="82" t="str">
        <f t="shared" si="106"/>
        <v/>
      </c>
      <c r="EZ25" s="82" t="str">
        <f t="shared" si="106"/>
        <v/>
      </c>
      <c r="FA25" s="82" t="str">
        <f t="shared" si="107"/>
        <v/>
      </c>
      <c r="FB25" s="82" t="str">
        <f t="shared" si="107"/>
        <v/>
      </c>
    </row>
    <row r="26" spans="1:158" ht="15" thickBot="1" x14ac:dyDescent="0.4">
      <c r="A26" s="18"/>
      <c r="B26" s="18" t="s">
        <v>148</v>
      </c>
      <c r="C26" s="77">
        <v>95422.561827112688</v>
      </c>
      <c r="D26" s="77">
        <v>95421.484456348699</v>
      </c>
      <c r="E26" s="77">
        <v>94976.633017360276</v>
      </c>
      <c r="F26" s="77">
        <v>95144.60816811891</v>
      </c>
      <c r="G26" s="77">
        <v>95767.438371806609</v>
      </c>
      <c r="H26" s="77">
        <v>95447.780816694169</v>
      </c>
      <c r="I26" s="77">
        <v>95702.973369152227</v>
      </c>
      <c r="J26" s="77">
        <v>95281.521215060449</v>
      </c>
      <c r="K26" s="77">
        <v>95432.838759737409</v>
      </c>
      <c r="L26" s="77">
        <v>95042.539345788959</v>
      </c>
      <c r="M26" s="77">
        <v>95094.070444268553</v>
      </c>
      <c r="N26" s="77">
        <v>95025.915091255374</v>
      </c>
      <c r="O26" s="77">
        <v>94908.320890928124</v>
      </c>
      <c r="P26" s="77">
        <v>94544.26546267535</v>
      </c>
      <c r="Q26" s="77">
        <v>94466.151926823717</v>
      </c>
      <c r="R26" s="77">
        <v>94449.168885251434</v>
      </c>
      <c r="S26" s="77">
        <v>94179.823936081244</v>
      </c>
      <c r="T26" s="77">
        <v>94299.994545597699</v>
      </c>
      <c r="U26" s="77">
        <v>94288.030617945085</v>
      </c>
      <c r="V26" s="77">
        <v>95240.632229782743</v>
      </c>
      <c r="W26" s="77">
        <v>94641.434737109172</v>
      </c>
      <c r="X26" s="77">
        <v>94898.562305321189</v>
      </c>
      <c r="Y26" s="77">
        <v>94898.013612340786</v>
      </c>
      <c r="Z26" s="77">
        <v>94447.004072178883</v>
      </c>
      <c r="AA26" s="77">
        <v>94770.211616772285</v>
      </c>
      <c r="AB26" s="77">
        <v>96000.682444506485</v>
      </c>
      <c r="AC26" s="77">
        <v>96663.596859137324</v>
      </c>
      <c r="AD26" s="77">
        <v>97509.353865596961</v>
      </c>
      <c r="AE26" s="77">
        <v>97840.04186842592</v>
      </c>
      <c r="AF26" s="77">
        <v>98197.026449189769</v>
      </c>
      <c r="AG26" s="77">
        <v>98073.516767244597</v>
      </c>
      <c r="AH26" s="77">
        <v>98193.537731399585</v>
      </c>
      <c r="AI26" s="77">
        <v>99151.875335454504</v>
      </c>
      <c r="AJ26" s="77">
        <v>98869.27731833182</v>
      </c>
      <c r="AK26" s="77">
        <v>98904.947512088635</v>
      </c>
      <c r="AL26" s="77">
        <v>99897.051039050493</v>
      </c>
      <c r="AM26" s="77">
        <v>97497.60283750722</v>
      </c>
      <c r="AN26" s="77">
        <v>97215.245114044388</v>
      </c>
      <c r="AO26" s="77">
        <v>99492.182129115696</v>
      </c>
      <c r="AP26" s="77">
        <v>99006.90469285677</v>
      </c>
      <c r="AQ26" s="77">
        <v>100063.65200378018</v>
      </c>
      <c r="AR26" s="77">
        <v>101566.43143252724</v>
      </c>
      <c r="AS26" s="77">
        <v>102849.86099434771</v>
      </c>
      <c r="AT26" s="77">
        <v>102887.04975401334</v>
      </c>
      <c r="AU26" s="77">
        <v>103418.186242255</v>
      </c>
      <c r="AV26" s="77">
        <v>103383.194945615</v>
      </c>
      <c r="AW26" s="77">
        <v>103190.39213956993</v>
      </c>
      <c r="AX26" s="77">
        <v>103455.37699909254</v>
      </c>
      <c r="AY26" s="77">
        <v>103364.62056823309</v>
      </c>
      <c r="AZ26" s="77">
        <v>103263.17980979237</v>
      </c>
      <c r="BA26" s="77">
        <v>103251.29387029185</v>
      </c>
      <c r="BB26" s="77">
        <v>102761.68849198293</v>
      </c>
      <c r="BC26" s="77">
        <v>102588.46635113301</v>
      </c>
      <c r="BD26" s="77">
        <v>102140.99554322277</v>
      </c>
      <c r="BE26" s="77">
        <v>101865.63336186585</v>
      </c>
      <c r="BF26" s="114"/>
      <c r="BG26" s="82" t="str">
        <f t="shared" si="100"/>
        <v/>
      </c>
      <c r="BH26" s="82" t="str">
        <f t="shared" si="100"/>
        <v/>
      </c>
      <c r="BI26" s="82" t="str">
        <f t="shared" si="101"/>
        <v/>
      </c>
      <c r="BJ26" s="82" t="str">
        <f t="shared" si="101"/>
        <v/>
      </c>
      <c r="BK26" s="82" t="str">
        <f t="shared" si="101"/>
        <v/>
      </c>
      <c r="BL26" s="82" t="str">
        <f t="shared" si="101"/>
        <v/>
      </c>
      <c r="BM26" s="82" t="str">
        <f t="shared" si="101"/>
        <v/>
      </c>
      <c r="BN26" s="82" t="str">
        <f t="shared" si="101"/>
        <v/>
      </c>
      <c r="BO26" s="82" t="str">
        <f t="shared" si="101"/>
        <v/>
      </c>
      <c r="BP26" s="82" t="str">
        <f t="shared" si="101"/>
        <v/>
      </c>
      <c r="BQ26" s="82" t="str">
        <f t="shared" si="101"/>
        <v/>
      </c>
      <c r="BR26" s="82" t="str">
        <f t="shared" si="101"/>
        <v/>
      </c>
      <c r="BS26" s="82" t="str">
        <f t="shared" si="101"/>
        <v/>
      </c>
      <c r="BT26" s="82" t="str">
        <f t="shared" si="101"/>
        <v/>
      </c>
      <c r="BU26" s="82" t="str">
        <f t="shared" si="101"/>
        <v/>
      </c>
      <c r="BV26" s="82" t="str">
        <f t="shared" si="101"/>
        <v/>
      </c>
      <c r="BW26" s="82" t="str">
        <f t="shared" si="101"/>
        <v/>
      </c>
      <c r="BX26" s="82" t="str">
        <f t="shared" si="101"/>
        <v/>
      </c>
      <c r="BY26" s="82" t="str">
        <f t="shared" si="102"/>
        <v/>
      </c>
      <c r="BZ26" s="82" t="str">
        <f t="shared" si="102"/>
        <v/>
      </c>
      <c r="CA26" s="82" t="str">
        <f t="shared" si="102"/>
        <v/>
      </c>
      <c r="CB26" s="82" t="str">
        <f t="shared" si="102"/>
        <v/>
      </c>
      <c r="CC26" s="82" t="str">
        <f t="shared" si="102"/>
        <v/>
      </c>
      <c r="CD26" s="82" t="str">
        <f t="shared" si="102"/>
        <v/>
      </c>
      <c r="CE26" s="82" t="str">
        <f t="shared" si="102"/>
        <v/>
      </c>
      <c r="CF26" s="82" t="str">
        <f t="shared" si="102"/>
        <v/>
      </c>
      <c r="CG26" s="82" t="str">
        <f t="shared" si="102"/>
        <v/>
      </c>
      <c r="CH26" s="82" t="str">
        <f t="shared" si="102"/>
        <v/>
      </c>
      <c r="CI26" s="82" t="str">
        <f t="shared" si="102"/>
        <v/>
      </c>
      <c r="CJ26" s="82" t="str">
        <f t="shared" si="102"/>
        <v/>
      </c>
      <c r="CK26" s="82" t="str">
        <f t="shared" si="102"/>
        <v/>
      </c>
      <c r="CL26" s="82" t="str">
        <f t="shared" si="102"/>
        <v/>
      </c>
      <c r="CM26" s="82" t="str">
        <f t="shared" si="102"/>
        <v/>
      </c>
      <c r="CN26" s="82" t="str">
        <f t="shared" si="102"/>
        <v/>
      </c>
      <c r="CO26" s="82" t="str">
        <f t="shared" si="103"/>
        <v/>
      </c>
      <c r="CP26" s="82" t="str">
        <f t="shared" si="103"/>
        <v/>
      </c>
      <c r="CQ26" s="82" t="str">
        <f t="shared" si="103"/>
        <v/>
      </c>
      <c r="CR26" s="82" t="str">
        <f t="shared" si="103"/>
        <v/>
      </c>
      <c r="CS26" s="82" t="str">
        <f t="shared" si="103"/>
        <v/>
      </c>
      <c r="CT26" s="82" t="str">
        <f t="shared" si="103"/>
        <v/>
      </c>
      <c r="CU26" s="82" t="str">
        <f t="shared" si="103"/>
        <v/>
      </c>
      <c r="CV26" s="82" t="str">
        <f t="shared" si="103"/>
        <v/>
      </c>
      <c r="CW26" s="82" t="str">
        <f t="shared" si="103"/>
        <v/>
      </c>
      <c r="CX26" s="82" t="str">
        <f t="shared" si="103"/>
        <v/>
      </c>
      <c r="CY26" s="82" t="str">
        <f t="shared" si="103"/>
        <v/>
      </c>
      <c r="CZ26" s="82" t="str">
        <f t="shared" si="103"/>
        <v/>
      </c>
      <c r="DA26" s="82" t="str">
        <f t="shared" si="103"/>
        <v/>
      </c>
      <c r="DB26" s="82" t="str">
        <f t="shared" si="103"/>
        <v/>
      </c>
      <c r="DC26" s="82" t="str">
        <f t="shared" si="103"/>
        <v/>
      </c>
      <c r="DD26" s="82" t="str">
        <f t="shared" si="103"/>
        <v/>
      </c>
      <c r="DE26" s="82" t="str">
        <f t="shared" si="104"/>
        <v/>
      </c>
      <c r="DF26" s="82" t="str">
        <f t="shared" si="104"/>
        <v/>
      </c>
      <c r="DG26" s="82" t="str">
        <f t="shared" si="104"/>
        <v/>
      </c>
      <c r="DH26" s="82" t="str">
        <f t="shared" si="104"/>
        <v/>
      </c>
      <c r="DI26" s="82" t="str">
        <f t="shared" si="104"/>
        <v/>
      </c>
      <c r="DJ26" s="82" t="str">
        <f t="shared" si="104"/>
        <v/>
      </c>
      <c r="DK26" s="82" t="str">
        <f t="shared" si="104"/>
        <v/>
      </c>
      <c r="DL26" s="82" t="str">
        <f t="shared" si="104"/>
        <v/>
      </c>
      <c r="DM26" s="82" t="str">
        <f t="shared" si="104"/>
        <v/>
      </c>
      <c r="DN26" s="82" t="str">
        <f t="shared" si="104"/>
        <v/>
      </c>
      <c r="DO26" s="82" t="str">
        <f t="shared" si="104"/>
        <v/>
      </c>
      <c r="DP26" s="82" t="str">
        <f t="shared" si="104"/>
        <v/>
      </c>
      <c r="DQ26" s="82" t="str">
        <f t="shared" si="104"/>
        <v/>
      </c>
      <c r="DR26" s="82" t="str">
        <f t="shared" si="104"/>
        <v/>
      </c>
      <c r="DS26" s="82" t="str">
        <f t="shared" si="104"/>
        <v/>
      </c>
      <c r="DT26" s="82" t="str">
        <f t="shared" si="104"/>
        <v/>
      </c>
      <c r="DU26" s="82" t="str">
        <f t="shared" si="105"/>
        <v/>
      </c>
      <c r="DV26" s="82" t="str">
        <f t="shared" si="105"/>
        <v/>
      </c>
      <c r="DW26" s="82" t="str">
        <f t="shared" si="105"/>
        <v/>
      </c>
      <c r="DX26" s="82" t="str">
        <f t="shared" si="105"/>
        <v/>
      </c>
      <c r="DY26" s="82" t="str">
        <f t="shared" si="105"/>
        <v/>
      </c>
      <c r="DZ26" s="82" t="str">
        <f t="shared" si="105"/>
        <v/>
      </c>
      <c r="EA26" s="82" t="str">
        <f t="shared" si="105"/>
        <v/>
      </c>
      <c r="EB26" s="82" t="str">
        <f t="shared" si="105"/>
        <v/>
      </c>
      <c r="EC26" s="82" t="str">
        <f t="shared" si="105"/>
        <v/>
      </c>
      <c r="ED26" s="82" t="str">
        <f t="shared" si="105"/>
        <v/>
      </c>
      <c r="EE26" s="82" t="str">
        <f t="shared" si="105"/>
        <v/>
      </c>
      <c r="EF26" s="82" t="str">
        <f t="shared" si="105"/>
        <v/>
      </c>
      <c r="EG26" s="82" t="str">
        <f t="shared" si="105"/>
        <v/>
      </c>
      <c r="EH26" s="82" t="str">
        <f t="shared" si="105"/>
        <v/>
      </c>
      <c r="EI26" s="82" t="str">
        <f t="shared" si="105"/>
        <v/>
      </c>
      <c r="EJ26" s="82" t="str">
        <f t="shared" si="105"/>
        <v/>
      </c>
      <c r="EK26" s="82" t="str">
        <f t="shared" si="106"/>
        <v/>
      </c>
      <c r="EL26" s="82" t="str">
        <f t="shared" si="106"/>
        <v/>
      </c>
      <c r="EM26" s="82" t="str">
        <f t="shared" si="106"/>
        <v/>
      </c>
      <c r="EN26" s="82" t="str">
        <f t="shared" si="106"/>
        <v/>
      </c>
      <c r="EO26" s="82" t="str">
        <f t="shared" si="106"/>
        <v/>
      </c>
      <c r="EP26" s="82" t="str">
        <f t="shared" si="106"/>
        <v/>
      </c>
      <c r="EQ26" s="82" t="str">
        <f t="shared" si="106"/>
        <v/>
      </c>
      <c r="ER26" s="82" t="str">
        <f t="shared" si="106"/>
        <v/>
      </c>
      <c r="ES26" s="82" t="str">
        <f t="shared" si="106"/>
        <v/>
      </c>
      <c r="ET26" s="82" t="str">
        <f t="shared" si="106"/>
        <v/>
      </c>
      <c r="EU26" s="82" t="str">
        <f t="shared" si="106"/>
        <v/>
      </c>
      <c r="EV26" s="82" t="str">
        <f t="shared" si="106"/>
        <v/>
      </c>
      <c r="EW26" s="82" t="str">
        <f t="shared" si="106"/>
        <v/>
      </c>
      <c r="EX26" s="82" t="str">
        <f t="shared" si="106"/>
        <v/>
      </c>
      <c r="EY26" s="82" t="str">
        <f t="shared" si="106"/>
        <v/>
      </c>
      <c r="EZ26" s="82" t="str">
        <f t="shared" si="106"/>
        <v/>
      </c>
      <c r="FA26" s="82" t="str">
        <f t="shared" si="107"/>
        <v/>
      </c>
      <c r="FB26" s="82" t="str">
        <f t="shared" si="107"/>
        <v/>
      </c>
    </row>
    <row r="27" spans="1:158" ht="15" thickBot="1" x14ac:dyDescent="0.4">
      <c r="A27" s="16" t="s">
        <v>116</v>
      </c>
      <c r="B27" s="17" t="s">
        <v>117</v>
      </c>
      <c r="C27" s="81">
        <v>90976.630228737806</v>
      </c>
      <c r="D27" s="81">
        <v>90996.606061352795</v>
      </c>
      <c r="E27" s="81">
        <v>91024.520613858607</v>
      </c>
      <c r="F27" s="81">
        <v>90317.867429618607</v>
      </c>
      <c r="G27" s="81">
        <v>91023.642762757605</v>
      </c>
      <c r="H27" s="81">
        <v>91119.163997650394</v>
      </c>
      <c r="I27" s="81">
        <v>91206.732369236197</v>
      </c>
      <c r="J27" s="81">
        <v>90720.515323151107</v>
      </c>
      <c r="K27" s="81">
        <v>90602.229823656598</v>
      </c>
      <c r="L27" s="81">
        <v>89902.3386585189</v>
      </c>
      <c r="M27" s="81">
        <v>89669.666379098897</v>
      </c>
      <c r="N27" s="81">
        <v>90685.983636618097</v>
      </c>
      <c r="O27" s="81">
        <v>89917.004690276706</v>
      </c>
      <c r="P27" s="81">
        <v>89974.4462751182</v>
      </c>
      <c r="Q27" s="81">
        <v>90225.379967920206</v>
      </c>
      <c r="R27" s="81">
        <v>90756.543904643506</v>
      </c>
      <c r="S27" s="81">
        <v>90356.983477325397</v>
      </c>
      <c r="T27" s="81">
        <v>90523.376909027502</v>
      </c>
      <c r="U27" s="81">
        <v>90341.845255223205</v>
      </c>
      <c r="V27" s="81">
        <v>90399.261970117397</v>
      </c>
      <c r="W27" s="81">
        <v>90265.212965442202</v>
      </c>
      <c r="X27" s="81">
        <v>90539.613636474794</v>
      </c>
      <c r="Y27" s="81">
        <v>91235.130700758004</v>
      </c>
      <c r="Z27" s="81">
        <v>91001.738364884004</v>
      </c>
      <c r="AA27" s="81">
        <v>91193.246437551104</v>
      </c>
      <c r="AB27" s="81">
        <v>91187.845607908297</v>
      </c>
      <c r="AC27" s="81">
        <v>90874.885783995604</v>
      </c>
      <c r="AD27" s="81">
        <v>90938.856620551596</v>
      </c>
      <c r="AE27" s="81">
        <v>90717.405124238503</v>
      </c>
      <c r="AF27" s="81">
        <v>90435.988592726193</v>
      </c>
      <c r="AG27" s="81">
        <v>89735.294817717004</v>
      </c>
      <c r="AH27" s="81">
        <v>90089.834452218507</v>
      </c>
      <c r="AI27" s="81">
        <v>90145.725914939496</v>
      </c>
      <c r="AJ27" s="81">
        <v>90471.468003376096</v>
      </c>
      <c r="AK27" s="81">
        <v>89889.334272356005</v>
      </c>
      <c r="AL27" s="81">
        <v>90573.500280923996</v>
      </c>
      <c r="AM27" s="81">
        <v>90110.792634696394</v>
      </c>
      <c r="AN27" s="81">
        <v>89384.937404512399</v>
      </c>
      <c r="AO27" s="81">
        <v>91099.662932501204</v>
      </c>
      <c r="AP27" s="81">
        <v>91655.011334456605</v>
      </c>
      <c r="AQ27" s="81">
        <v>91570.0973689198</v>
      </c>
      <c r="AR27" s="81">
        <v>91692.709732503296</v>
      </c>
      <c r="AS27" s="81">
        <v>91888.745509186803</v>
      </c>
      <c r="AT27" s="81">
        <v>92187.930282030502</v>
      </c>
      <c r="AU27" s="81">
        <v>91960.716739911993</v>
      </c>
      <c r="AV27" s="81">
        <v>92504.6951402181</v>
      </c>
      <c r="AW27" s="81">
        <v>92243.907420720207</v>
      </c>
      <c r="AX27" s="81">
        <v>92596.915335326601</v>
      </c>
      <c r="AY27" s="81">
        <v>92901.3916650053</v>
      </c>
      <c r="AZ27" s="81">
        <v>93024.7568448479</v>
      </c>
      <c r="BA27" s="81">
        <v>93008.854652844195</v>
      </c>
      <c r="BB27" s="81">
        <v>93104.894162451194</v>
      </c>
      <c r="BC27" s="81">
        <v>93599.607446817899</v>
      </c>
      <c r="BD27" s="81">
        <v>93402.122285658203</v>
      </c>
      <c r="BE27" s="81">
        <v>94086.970035914797</v>
      </c>
      <c r="BF27" s="113"/>
      <c r="BG27" s="82" t="str">
        <f t="shared" si="100"/>
        <v/>
      </c>
      <c r="BH27" s="82" t="str">
        <f t="shared" si="100"/>
        <v/>
      </c>
      <c r="BI27" s="82" t="str">
        <f t="shared" si="101"/>
        <v/>
      </c>
      <c r="BJ27" s="82" t="str">
        <f t="shared" si="101"/>
        <v/>
      </c>
      <c r="BK27" s="82" t="str">
        <f t="shared" si="101"/>
        <v/>
      </c>
      <c r="BL27" s="82" t="str">
        <f t="shared" si="101"/>
        <v/>
      </c>
      <c r="BM27" s="82" t="str">
        <f t="shared" si="101"/>
        <v/>
      </c>
      <c r="BN27" s="82" t="str">
        <f t="shared" si="101"/>
        <v/>
      </c>
      <c r="BO27" s="82" t="str">
        <f t="shared" si="101"/>
        <v/>
      </c>
      <c r="BP27" s="82" t="str">
        <f t="shared" si="101"/>
        <v/>
      </c>
      <c r="BQ27" s="82" t="str">
        <f t="shared" si="101"/>
        <v/>
      </c>
      <c r="BR27" s="82" t="str">
        <f t="shared" si="101"/>
        <v/>
      </c>
      <c r="BS27" s="82" t="str">
        <f t="shared" si="101"/>
        <v/>
      </c>
      <c r="BT27" s="82" t="str">
        <f t="shared" si="101"/>
        <v/>
      </c>
      <c r="BU27" s="82" t="str">
        <f t="shared" si="101"/>
        <v/>
      </c>
      <c r="BV27" s="82" t="str">
        <f t="shared" si="101"/>
        <v/>
      </c>
      <c r="BW27" s="82" t="str">
        <f t="shared" si="101"/>
        <v/>
      </c>
      <c r="BX27" s="82" t="str">
        <f t="shared" si="101"/>
        <v/>
      </c>
      <c r="BY27" s="82" t="str">
        <f t="shared" si="102"/>
        <v/>
      </c>
      <c r="BZ27" s="82" t="str">
        <f t="shared" si="102"/>
        <v/>
      </c>
      <c r="CA27" s="82" t="str">
        <f t="shared" si="102"/>
        <v/>
      </c>
      <c r="CB27" s="82" t="str">
        <f t="shared" si="102"/>
        <v/>
      </c>
      <c r="CC27" s="82" t="str">
        <f t="shared" si="102"/>
        <v/>
      </c>
      <c r="CD27" s="82" t="str">
        <f t="shared" si="102"/>
        <v/>
      </c>
      <c r="CE27" s="82" t="str">
        <f t="shared" si="102"/>
        <v/>
      </c>
      <c r="CF27" s="82" t="str">
        <f t="shared" si="102"/>
        <v/>
      </c>
      <c r="CG27" s="82" t="str">
        <f t="shared" si="102"/>
        <v/>
      </c>
      <c r="CH27" s="82" t="str">
        <f t="shared" si="102"/>
        <v/>
      </c>
      <c r="CI27" s="82" t="str">
        <f t="shared" si="102"/>
        <v/>
      </c>
      <c r="CJ27" s="82" t="str">
        <f t="shared" si="102"/>
        <v/>
      </c>
      <c r="CK27" s="82" t="str">
        <f t="shared" si="102"/>
        <v/>
      </c>
      <c r="CL27" s="82" t="str">
        <f t="shared" si="102"/>
        <v/>
      </c>
      <c r="CM27" s="82" t="str">
        <f t="shared" si="102"/>
        <v/>
      </c>
      <c r="CN27" s="82" t="str">
        <f t="shared" si="102"/>
        <v/>
      </c>
      <c r="CO27" s="82" t="str">
        <f t="shared" si="103"/>
        <v/>
      </c>
      <c r="CP27" s="82" t="str">
        <f t="shared" si="103"/>
        <v/>
      </c>
      <c r="CQ27" s="82" t="str">
        <f t="shared" si="103"/>
        <v/>
      </c>
      <c r="CR27" s="82" t="str">
        <f t="shared" si="103"/>
        <v/>
      </c>
      <c r="CS27" s="82" t="str">
        <f t="shared" si="103"/>
        <v/>
      </c>
      <c r="CT27" s="82" t="str">
        <f t="shared" si="103"/>
        <v/>
      </c>
      <c r="CU27" s="82" t="str">
        <f t="shared" si="103"/>
        <v/>
      </c>
      <c r="CV27" s="82" t="str">
        <f t="shared" si="103"/>
        <v/>
      </c>
      <c r="CW27" s="82" t="str">
        <f t="shared" si="103"/>
        <v/>
      </c>
      <c r="CX27" s="82" t="str">
        <f t="shared" si="103"/>
        <v/>
      </c>
      <c r="CY27" s="82" t="str">
        <f t="shared" si="103"/>
        <v/>
      </c>
      <c r="CZ27" s="82" t="str">
        <f t="shared" si="103"/>
        <v/>
      </c>
      <c r="DA27" s="82" t="str">
        <f t="shared" si="103"/>
        <v/>
      </c>
      <c r="DB27" s="82" t="str">
        <f t="shared" si="103"/>
        <v/>
      </c>
      <c r="DC27" s="82" t="str">
        <f t="shared" si="103"/>
        <v/>
      </c>
      <c r="DD27" s="82" t="str">
        <f t="shared" si="103"/>
        <v/>
      </c>
      <c r="DE27" s="82" t="str">
        <f t="shared" si="104"/>
        <v/>
      </c>
      <c r="DF27" s="82" t="str">
        <f t="shared" si="104"/>
        <v/>
      </c>
      <c r="DG27" s="82" t="str">
        <f t="shared" si="104"/>
        <v/>
      </c>
      <c r="DH27" s="82" t="str">
        <f t="shared" si="104"/>
        <v/>
      </c>
      <c r="DI27" s="82" t="str">
        <f t="shared" si="104"/>
        <v/>
      </c>
      <c r="DJ27" s="82" t="str">
        <f t="shared" si="104"/>
        <v/>
      </c>
      <c r="DK27" s="82" t="str">
        <f t="shared" si="104"/>
        <v/>
      </c>
      <c r="DL27" s="82" t="str">
        <f t="shared" si="104"/>
        <v/>
      </c>
      <c r="DM27" s="82" t="str">
        <f t="shared" si="104"/>
        <v/>
      </c>
      <c r="DN27" s="82" t="str">
        <f t="shared" si="104"/>
        <v/>
      </c>
      <c r="DO27" s="82" t="str">
        <f t="shared" si="104"/>
        <v/>
      </c>
      <c r="DP27" s="82" t="str">
        <f t="shared" si="104"/>
        <v/>
      </c>
      <c r="DQ27" s="82" t="str">
        <f t="shared" si="104"/>
        <v/>
      </c>
      <c r="DR27" s="82" t="str">
        <f t="shared" si="104"/>
        <v/>
      </c>
      <c r="DS27" s="82" t="str">
        <f t="shared" si="104"/>
        <v/>
      </c>
      <c r="DT27" s="82" t="str">
        <f t="shared" si="104"/>
        <v/>
      </c>
      <c r="DU27" s="82" t="str">
        <f t="shared" si="105"/>
        <v/>
      </c>
      <c r="DV27" s="82" t="str">
        <f t="shared" si="105"/>
        <v/>
      </c>
      <c r="DW27" s="82" t="str">
        <f t="shared" si="105"/>
        <v/>
      </c>
      <c r="DX27" s="82" t="str">
        <f t="shared" si="105"/>
        <v/>
      </c>
      <c r="DY27" s="82" t="str">
        <f t="shared" si="105"/>
        <v/>
      </c>
      <c r="DZ27" s="82" t="str">
        <f t="shared" si="105"/>
        <v/>
      </c>
      <c r="EA27" s="82" t="str">
        <f t="shared" si="105"/>
        <v/>
      </c>
      <c r="EB27" s="82" t="str">
        <f t="shared" si="105"/>
        <v/>
      </c>
      <c r="EC27" s="82" t="str">
        <f t="shared" si="105"/>
        <v/>
      </c>
      <c r="ED27" s="82" t="str">
        <f t="shared" si="105"/>
        <v/>
      </c>
      <c r="EE27" s="82" t="str">
        <f t="shared" si="105"/>
        <v/>
      </c>
      <c r="EF27" s="82" t="str">
        <f t="shared" si="105"/>
        <v/>
      </c>
      <c r="EG27" s="82" t="str">
        <f t="shared" si="105"/>
        <v/>
      </c>
      <c r="EH27" s="82" t="str">
        <f t="shared" si="105"/>
        <v/>
      </c>
      <c r="EI27" s="82" t="str">
        <f t="shared" si="105"/>
        <v/>
      </c>
      <c r="EJ27" s="82" t="str">
        <f t="shared" si="105"/>
        <v/>
      </c>
      <c r="EK27" s="82" t="str">
        <f t="shared" si="106"/>
        <v/>
      </c>
      <c r="EL27" s="82" t="str">
        <f t="shared" si="106"/>
        <v/>
      </c>
      <c r="EM27" s="82" t="str">
        <f t="shared" si="106"/>
        <v/>
      </c>
      <c r="EN27" s="82" t="str">
        <f t="shared" si="106"/>
        <v/>
      </c>
      <c r="EO27" s="82" t="str">
        <f t="shared" si="106"/>
        <v/>
      </c>
      <c r="EP27" s="82" t="str">
        <f t="shared" si="106"/>
        <v/>
      </c>
      <c r="EQ27" s="82" t="str">
        <f t="shared" si="106"/>
        <v/>
      </c>
      <c r="ER27" s="82" t="str">
        <f t="shared" si="106"/>
        <v/>
      </c>
      <c r="ES27" s="82" t="str">
        <f t="shared" si="106"/>
        <v/>
      </c>
      <c r="ET27" s="82" t="str">
        <f t="shared" si="106"/>
        <v/>
      </c>
      <c r="EU27" s="82" t="str">
        <f t="shared" si="106"/>
        <v/>
      </c>
      <c r="EV27" s="82" t="str">
        <f t="shared" si="106"/>
        <v/>
      </c>
      <c r="EW27" s="82" t="str">
        <f t="shared" si="106"/>
        <v/>
      </c>
      <c r="EX27" s="82" t="str">
        <f t="shared" si="106"/>
        <v/>
      </c>
      <c r="EY27" s="82" t="str">
        <f t="shared" si="106"/>
        <v/>
      </c>
      <c r="EZ27" s="82" t="str">
        <f t="shared" si="106"/>
        <v/>
      </c>
      <c r="FA27" s="82" t="str">
        <f t="shared" si="107"/>
        <v/>
      </c>
      <c r="FB27" s="82" t="str">
        <f t="shared" si="107"/>
        <v/>
      </c>
    </row>
    <row r="28" spans="1:158" ht="15" thickBot="1" x14ac:dyDescent="0.4">
      <c r="A28" s="18"/>
      <c r="B28" s="21" t="s">
        <v>149</v>
      </c>
      <c r="C28" s="77">
        <v>90976.630228737806</v>
      </c>
      <c r="D28" s="77">
        <v>90996.606061352795</v>
      </c>
      <c r="E28" s="77">
        <v>91024.520613858607</v>
      </c>
      <c r="F28" s="77">
        <v>90317.867429618607</v>
      </c>
      <c r="G28" s="77">
        <v>91023.642762757605</v>
      </c>
      <c r="H28" s="77">
        <v>91119.163997650394</v>
      </c>
      <c r="I28" s="77">
        <v>91206.732369236197</v>
      </c>
      <c r="J28" s="77">
        <v>90720.515323151107</v>
      </c>
      <c r="K28" s="77">
        <v>90602.229823656598</v>
      </c>
      <c r="L28" s="77">
        <v>89902.3386585189</v>
      </c>
      <c r="M28" s="77">
        <v>89669.666379098897</v>
      </c>
      <c r="N28" s="77">
        <v>90685.983636618097</v>
      </c>
      <c r="O28" s="77">
        <v>89917.004690276706</v>
      </c>
      <c r="P28" s="77">
        <v>89974.4462751182</v>
      </c>
      <c r="Q28" s="77">
        <v>90225.379967920206</v>
      </c>
      <c r="R28" s="77">
        <v>90756.543904643506</v>
      </c>
      <c r="S28" s="77">
        <v>90356.983477325397</v>
      </c>
      <c r="T28" s="77">
        <v>90523.376909027502</v>
      </c>
      <c r="U28" s="77">
        <v>90341.845255223205</v>
      </c>
      <c r="V28" s="77">
        <v>90399.261970117397</v>
      </c>
      <c r="W28" s="77">
        <v>90265.212965442202</v>
      </c>
      <c r="X28" s="77">
        <v>90539.613636474794</v>
      </c>
      <c r="Y28" s="77">
        <v>91235.130700758004</v>
      </c>
      <c r="Z28" s="77">
        <v>91001.738364884004</v>
      </c>
      <c r="AA28" s="77">
        <v>91193.246437551104</v>
      </c>
      <c r="AB28" s="77">
        <v>91187.845607908297</v>
      </c>
      <c r="AC28" s="77">
        <v>90874.885783995604</v>
      </c>
      <c r="AD28" s="77">
        <v>90938.856620551596</v>
      </c>
      <c r="AE28" s="77">
        <v>90717.405124238503</v>
      </c>
      <c r="AF28" s="77">
        <v>90435.988592726193</v>
      </c>
      <c r="AG28" s="77">
        <v>89735.294817717004</v>
      </c>
      <c r="AH28" s="77">
        <v>90089.834452218507</v>
      </c>
      <c r="AI28" s="77">
        <v>90145.725914939496</v>
      </c>
      <c r="AJ28" s="77">
        <v>90471.468003376096</v>
      </c>
      <c r="AK28" s="77">
        <v>89889.334272356005</v>
      </c>
      <c r="AL28" s="77">
        <v>90573.500280923996</v>
      </c>
      <c r="AM28" s="77">
        <v>90110.792634696394</v>
      </c>
      <c r="AN28" s="77">
        <v>89384.937404512399</v>
      </c>
      <c r="AO28" s="77">
        <v>91099.662932501204</v>
      </c>
      <c r="AP28" s="77">
        <v>91655.011334456605</v>
      </c>
      <c r="AQ28" s="77">
        <v>91570.0973689198</v>
      </c>
      <c r="AR28" s="77">
        <v>91692.709732503296</v>
      </c>
      <c r="AS28" s="77">
        <v>91888.745509186803</v>
      </c>
      <c r="AT28" s="77">
        <v>92187.930282030502</v>
      </c>
      <c r="AU28" s="77">
        <v>91960.716739911993</v>
      </c>
      <c r="AV28" s="77">
        <v>92504.6951402181</v>
      </c>
      <c r="AW28" s="77">
        <v>92243.907420720207</v>
      </c>
      <c r="AX28" s="77">
        <v>92596.915335326601</v>
      </c>
      <c r="AY28" s="77">
        <v>92901.3916650053</v>
      </c>
      <c r="AZ28" s="77">
        <v>93024.7568448479</v>
      </c>
      <c r="BA28" s="77">
        <v>93008.854652844195</v>
      </c>
      <c r="BB28" s="77">
        <v>93104.894162451194</v>
      </c>
      <c r="BC28" s="77">
        <v>93599.607446817899</v>
      </c>
      <c r="BD28" s="77">
        <v>93402.122285658203</v>
      </c>
      <c r="BE28" s="77">
        <v>94086.970035914797</v>
      </c>
      <c r="BF28" s="114"/>
      <c r="BG28" s="82" t="str">
        <f t="shared" si="100"/>
        <v/>
      </c>
      <c r="BH28" s="82" t="str">
        <f t="shared" si="100"/>
        <v/>
      </c>
      <c r="BI28" s="82" t="str">
        <f t="shared" si="101"/>
        <v/>
      </c>
      <c r="BJ28" s="82" t="str">
        <f t="shared" si="101"/>
        <v/>
      </c>
      <c r="BK28" s="82" t="str">
        <f t="shared" si="101"/>
        <v/>
      </c>
      <c r="BL28" s="82" t="str">
        <f t="shared" si="101"/>
        <v/>
      </c>
      <c r="BM28" s="82" t="str">
        <f t="shared" si="101"/>
        <v/>
      </c>
      <c r="BN28" s="82" t="str">
        <f t="shared" si="101"/>
        <v/>
      </c>
      <c r="BO28" s="82" t="str">
        <f t="shared" si="101"/>
        <v/>
      </c>
      <c r="BP28" s="82" t="str">
        <f t="shared" si="101"/>
        <v/>
      </c>
      <c r="BQ28" s="82" t="str">
        <f t="shared" si="101"/>
        <v/>
      </c>
      <c r="BR28" s="82" t="str">
        <f t="shared" si="101"/>
        <v/>
      </c>
      <c r="BS28" s="82" t="str">
        <f t="shared" si="101"/>
        <v/>
      </c>
      <c r="BT28" s="82" t="str">
        <f t="shared" si="101"/>
        <v/>
      </c>
      <c r="BU28" s="82" t="str">
        <f t="shared" si="101"/>
        <v/>
      </c>
      <c r="BV28" s="82" t="str">
        <f t="shared" si="101"/>
        <v/>
      </c>
      <c r="BW28" s="82" t="str">
        <f t="shared" si="101"/>
        <v/>
      </c>
      <c r="BX28" s="82" t="str">
        <f t="shared" si="101"/>
        <v/>
      </c>
      <c r="BY28" s="82" t="str">
        <f t="shared" si="102"/>
        <v/>
      </c>
      <c r="BZ28" s="82" t="str">
        <f t="shared" si="102"/>
        <v/>
      </c>
      <c r="CA28" s="82" t="str">
        <f t="shared" si="102"/>
        <v/>
      </c>
      <c r="CB28" s="82" t="str">
        <f t="shared" si="102"/>
        <v/>
      </c>
      <c r="CC28" s="82" t="str">
        <f t="shared" si="102"/>
        <v/>
      </c>
      <c r="CD28" s="82" t="str">
        <f t="shared" si="102"/>
        <v/>
      </c>
      <c r="CE28" s="82" t="str">
        <f t="shared" si="102"/>
        <v/>
      </c>
      <c r="CF28" s="82" t="str">
        <f t="shared" si="102"/>
        <v/>
      </c>
      <c r="CG28" s="82" t="str">
        <f t="shared" si="102"/>
        <v/>
      </c>
      <c r="CH28" s="82" t="str">
        <f t="shared" si="102"/>
        <v/>
      </c>
      <c r="CI28" s="82" t="str">
        <f t="shared" si="102"/>
        <v/>
      </c>
      <c r="CJ28" s="82" t="str">
        <f t="shared" si="102"/>
        <v/>
      </c>
      <c r="CK28" s="82" t="str">
        <f t="shared" si="102"/>
        <v/>
      </c>
      <c r="CL28" s="82" t="str">
        <f t="shared" si="102"/>
        <v/>
      </c>
      <c r="CM28" s="82" t="str">
        <f t="shared" si="102"/>
        <v/>
      </c>
      <c r="CN28" s="82" t="str">
        <f t="shared" si="102"/>
        <v/>
      </c>
      <c r="CO28" s="82" t="str">
        <f t="shared" si="103"/>
        <v/>
      </c>
      <c r="CP28" s="82" t="str">
        <f t="shared" si="103"/>
        <v/>
      </c>
      <c r="CQ28" s="82" t="str">
        <f t="shared" si="103"/>
        <v/>
      </c>
      <c r="CR28" s="82" t="str">
        <f t="shared" si="103"/>
        <v/>
      </c>
      <c r="CS28" s="82" t="str">
        <f t="shared" si="103"/>
        <v/>
      </c>
      <c r="CT28" s="82" t="str">
        <f t="shared" si="103"/>
        <v/>
      </c>
      <c r="CU28" s="82" t="str">
        <f t="shared" si="103"/>
        <v/>
      </c>
      <c r="CV28" s="82" t="str">
        <f t="shared" si="103"/>
        <v/>
      </c>
      <c r="CW28" s="82" t="str">
        <f t="shared" si="103"/>
        <v/>
      </c>
      <c r="CX28" s="82" t="str">
        <f t="shared" si="103"/>
        <v/>
      </c>
      <c r="CY28" s="82" t="str">
        <f t="shared" si="103"/>
        <v/>
      </c>
      <c r="CZ28" s="82" t="str">
        <f t="shared" si="103"/>
        <v/>
      </c>
      <c r="DA28" s="82" t="str">
        <f t="shared" si="103"/>
        <v/>
      </c>
      <c r="DB28" s="82" t="str">
        <f t="shared" si="103"/>
        <v/>
      </c>
      <c r="DC28" s="82" t="str">
        <f t="shared" si="103"/>
        <v/>
      </c>
      <c r="DD28" s="82" t="str">
        <f t="shared" si="103"/>
        <v/>
      </c>
      <c r="DE28" s="82" t="str">
        <f t="shared" si="104"/>
        <v/>
      </c>
      <c r="DF28" s="82" t="str">
        <f t="shared" si="104"/>
        <v/>
      </c>
      <c r="DG28" s="82" t="str">
        <f t="shared" si="104"/>
        <v/>
      </c>
      <c r="DH28" s="82" t="str">
        <f t="shared" si="104"/>
        <v/>
      </c>
      <c r="DI28" s="82" t="str">
        <f t="shared" si="104"/>
        <v/>
      </c>
      <c r="DJ28" s="82" t="str">
        <f t="shared" si="104"/>
        <v/>
      </c>
      <c r="DK28" s="82" t="str">
        <f t="shared" si="104"/>
        <v/>
      </c>
      <c r="DL28" s="82" t="str">
        <f t="shared" si="104"/>
        <v/>
      </c>
      <c r="DM28" s="82" t="str">
        <f t="shared" si="104"/>
        <v/>
      </c>
      <c r="DN28" s="82" t="str">
        <f t="shared" si="104"/>
        <v/>
      </c>
      <c r="DO28" s="82" t="str">
        <f t="shared" si="104"/>
        <v/>
      </c>
      <c r="DP28" s="82" t="str">
        <f t="shared" si="104"/>
        <v/>
      </c>
      <c r="DQ28" s="82" t="str">
        <f t="shared" si="104"/>
        <v/>
      </c>
      <c r="DR28" s="82" t="str">
        <f t="shared" si="104"/>
        <v/>
      </c>
      <c r="DS28" s="82" t="str">
        <f t="shared" si="104"/>
        <v/>
      </c>
      <c r="DT28" s="82" t="str">
        <f t="shared" si="104"/>
        <v/>
      </c>
      <c r="DU28" s="82" t="str">
        <f t="shared" si="105"/>
        <v/>
      </c>
      <c r="DV28" s="82" t="str">
        <f t="shared" si="105"/>
        <v/>
      </c>
      <c r="DW28" s="82" t="str">
        <f t="shared" si="105"/>
        <v/>
      </c>
      <c r="DX28" s="82" t="str">
        <f t="shared" si="105"/>
        <v/>
      </c>
      <c r="DY28" s="82" t="str">
        <f t="shared" si="105"/>
        <v/>
      </c>
      <c r="DZ28" s="82" t="str">
        <f t="shared" si="105"/>
        <v/>
      </c>
      <c r="EA28" s="82" t="str">
        <f t="shared" si="105"/>
        <v/>
      </c>
      <c r="EB28" s="82" t="str">
        <f t="shared" si="105"/>
        <v/>
      </c>
      <c r="EC28" s="82" t="str">
        <f t="shared" si="105"/>
        <v/>
      </c>
      <c r="ED28" s="82" t="str">
        <f t="shared" si="105"/>
        <v/>
      </c>
      <c r="EE28" s="82" t="str">
        <f t="shared" si="105"/>
        <v/>
      </c>
      <c r="EF28" s="82" t="str">
        <f t="shared" si="105"/>
        <v/>
      </c>
      <c r="EG28" s="82" t="str">
        <f t="shared" si="105"/>
        <v/>
      </c>
      <c r="EH28" s="82" t="str">
        <f t="shared" si="105"/>
        <v/>
      </c>
      <c r="EI28" s="82" t="str">
        <f t="shared" si="105"/>
        <v/>
      </c>
      <c r="EJ28" s="82" t="str">
        <f t="shared" si="105"/>
        <v/>
      </c>
      <c r="EK28" s="82" t="str">
        <f t="shared" si="106"/>
        <v/>
      </c>
      <c r="EL28" s="82" t="str">
        <f t="shared" si="106"/>
        <v/>
      </c>
      <c r="EM28" s="82" t="str">
        <f t="shared" si="106"/>
        <v/>
      </c>
      <c r="EN28" s="82" t="str">
        <f t="shared" si="106"/>
        <v/>
      </c>
      <c r="EO28" s="82" t="str">
        <f t="shared" si="106"/>
        <v/>
      </c>
      <c r="EP28" s="82" t="str">
        <f t="shared" si="106"/>
        <v/>
      </c>
      <c r="EQ28" s="82" t="str">
        <f t="shared" si="106"/>
        <v/>
      </c>
      <c r="ER28" s="82" t="str">
        <f t="shared" si="106"/>
        <v/>
      </c>
      <c r="ES28" s="82" t="str">
        <f t="shared" si="106"/>
        <v/>
      </c>
      <c r="ET28" s="82" t="str">
        <f t="shared" si="106"/>
        <v/>
      </c>
      <c r="EU28" s="82" t="str">
        <f t="shared" si="106"/>
        <v/>
      </c>
      <c r="EV28" s="82" t="str">
        <f t="shared" si="106"/>
        <v/>
      </c>
      <c r="EW28" s="82" t="str">
        <f t="shared" si="106"/>
        <v/>
      </c>
      <c r="EX28" s="82" t="str">
        <f t="shared" si="106"/>
        <v/>
      </c>
      <c r="EY28" s="82" t="str">
        <f t="shared" si="106"/>
        <v/>
      </c>
      <c r="EZ28" s="82" t="str">
        <f t="shared" si="106"/>
        <v/>
      </c>
      <c r="FA28" s="82" t="str">
        <f t="shared" si="107"/>
        <v/>
      </c>
      <c r="FB28" s="82" t="str">
        <f t="shared" si="107"/>
        <v/>
      </c>
    </row>
    <row r="29" spans="1:158" ht="15" thickBot="1" x14ac:dyDescent="0.4">
      <c r="A29" s="124" t="s">
        <v>150</v>
      </c>
      <c r="B29" s="124"/>
      <c r="C29" s="78">
        <v>262242.10409115872</v>
      </c>
      <c r="D29" s="78">
        <v>261895.08121786339</v>
      </c>
      <c r="E29" s="78">
        <v>260870.05903087516</v>
      </c>
      <c r="F29" s="78">
        <v>260300.6166754135</v>
      </c>
      <c r="G29" s="78">
        <v>261385.01691859355</v>
      </c>
      <c r="H29" s="78">
        <v>261195.15169839381</v>
      </c>
      <c r="I29" s="78">
        <v>260716.49523846508</v>
      </c>
      <c r="J29" s="78">
        <v>259285.25939329792</v>
      </c>
      <c r="K29" s="78">
        <v>259190.43172984256</v>
      </c>
      <c r="L29" s="78">
        <v>257587.16184572602</v>
      </c>
      <c r="M29" s="78">
        <v>257411.80379687925</v>
      </c>
      <c r="N29" s="78">
        <v>258060.92347169211</v>
      </c>
      <c r="O29" s="78">
        <v>257628.98759416881</v>
      </c>
      <c r="P29" s="78">
        <v>257098.27078261756</v>
      </c>
      <c r="Q29" s="78">
        <v>256739.48992961535</v>
      </c>
      <c r="R29" s="78">
        <v>256779.28614086859</v>
      </c>
      <c r="S29" s="78">
        <v>255456.48539416067</v>
      </c>
      <c r="T29" s="78">
        <v>255701.65441943635</v>
      </c>
      <c r="U29" s="78">
        <v>254979.12102349068</v>
      </c>
      <c r="V29" s="78">
        <v>255837.37632852799</v>
      </c>
      <c r="W29" s="78">
        <v>255412.37601798563</v>
      </c>
      <c r="X29" s="78">
        <v>255896.51142208706</v>
      </c>
      <c r="Y29" s="78">
        <v>257042.81702560338</v>
      </c>
      <c r="Z29" s="78">
        <v>256268.20104908996</v>
      </c>
      <c r="AA29" s="78">
        <v>256718.01641832991</v>
      </c>
      <c r="AB29" s="78">
        <v>258894.77729927277</v>
      </c>
      <c r="AC29" s="78">
        <v>259220.61767629517</v>
      </c>
      <c r="AD29" s="78">
        <v>260379.66959343728</v>
      </c>
      <c r="AE29" s="78">
        <v>260846.92150666099</v>
      </c>
      <c r="AF29" s="78">
        <v>261223.24063748115</v>
      </c>
      <c r="AG29" s="78">
        <v>260452.86950453953</v>
      </c>
      <c r="AH29" s="78">
        <v>260949.18886016961</v>
      </c>
      <c r="AI29" s="78">
        <v>262409.25845166028</v>
      </c>
      <c r="AJ29" s="78">
        <v>262223.08235468518</v>
      </c>
      <c r="AK29" s="78">
        <v>261849.20336322213</v>
      </c>
      <c r="AL29" s="78">
        <v>263222.33125313412</v>
      </c>
      <c r="AM29" s="78">
        <v>257159.53966858232</v>
      </c>
      <c r="AN29" s="78">
        <v>257729.22591870409</v>
      </c>
      <c r="AO29" s="78">
        <v>262637.52258877456</v>
      </c>
      <c r="AP29" s="78">
        <v>263507.85925186856</v>
      </c>
      <c r="AQ29" s="78">
        <v>265390.20919100044</v>
      </c>
      <c r="AR29" s="78">
        <v>267560.94912687846</v>
      </c>
      <c r="AS29" s="78">
        <v>269484.32718993095</v>
      </c>
      <c r="AT29" s="78">
        <v>270289.13880398305</v>
      </c>
      <c r="AU29" s="78">
        <v>270485.71610449319</v>
      </c>
      <c r="AV29" s="78">
        <v>270890.52435317892</v>
      </c>
      <c r="AW29" s="78">
        <v>270227.58820147265</v>
      </c>
      <c r="AX29" s="78">
        <v>270828.83003052534</v>
      </c>
      <c r="AY29" s="78">
        <v>270970.21393719874</v>
      </c>
      <c r="AZ29" s="78">
        <v>270989.92625597026</v>
      </c>
      <c r="BA29" s="78">
        <v>270748.66593032266</v>
      </c>
      <c r="BB29" s="78">
        <v>270151.2724339047</v>
      </c>
      <c r="BC29" s="78">
        <v>270498.98311154736</v>
      </c>
      <c r="BD29" s="78">
        <v>269367.32498769916</v>
      </c>
      <c r="BE29" s="78">
        <v>270043.52888580115</v>
      </c>
      <c r="BF29" s="114"/>
      <c r="BG29" s="82" t="str">
        <f t="shared" si="100"/>
        <v/>
      </c>
      <c r="BH29" s="82" t="str">
        <f t="shared" si="100"/>
        <v/>
      </c>
      <c r="BI29" s="82" t="str">
        <f t="shared" si="101"/>
        <v/>
      </c>
      <c r="BJ29" s="82" t="str">
        <f t="shared" si="101"/>
        <v/>
      </c>
      <c r="BK29" s="82" t="str">
        <f t="shared" si="101"/>
        <v/>
      </c>
      <c r="BL29" s="82" t="str">
        <f t="shared" si="101"/>
        <v/>
      </c>
      <c r="BM29" s="82" t="str">
        <f t="shared" si="101"/>
        <v/>
      </c>
      <c r="BN29" s="82" t="str">
        <f t="shared" si="101"/>
        <v/>
      </c>
      <c r="BO29" s="82" t="str">
        <f t="shared" si="101"/>
        <v/>
      </c>
      <c r="BP29" s="82" t="str">
        <f t="shared" si="101"/>
        <v/>
      </c>
      <c r="BQ29" s="82" t="str">
        <f t="shared" si="101"/>
        <v/>
      </c>
      <c r="BR29" s="82" t="str">
        <f t="shared" si="101"/>
        <v/>
      </c>
      <c r="BS29" s="82" t="str">
        <f t="shared" si="101"/>
        <v/>
      </c>
      <c r="BT29" s="82" t="str">
        <f t="shared" si="101"/>
        <v/>
      </c>
      <c r="BU29" s="82" t="str">
        <f t="shared" si="101"/>
        <v/>
      </c>
      <c r="BV29" s="82" t="str">
        <f t="shared" si="101"/>
        <v/>
      </c>
      <c r="BW29" s="82" t="str">
        <f t="shared" si="101"/>
        <v/>
      </c>
      <c r="BX29" s="82" t="str">
        <f t="shared" si="101"/>
        <v/>
      </c>
      <c r="BY29" s="82" t="str">
        <f t="shared" si="102"/>
        <v/>
      </c>
      <c r="BZ29" s="82" t="str">
        <f t="shared" si="102"/>
        <v/>
      </c>
      <c r="CA29" s="82" t="str">
        <f t="shared" si="102"/>
        <v/>
      </c>
      <c r="CB29" s="82" t="str">
        <f t="shared" si="102"/>
        <v/>
      </c>
      <c r="CC29" s="82" t="str">
        <f t="shared" si="102"/>
        <v/>
      </c>
      <c r="CD29" s="82" t="str">
        <f t="shared" si="102"/>
        <v/>
      </c>
      <c r="CE29" s="82" t="str">
        <f t="shared" si="102"/>
        <v/>
      </c>
      <c r="CF29" s="82" t="str">
        <f t="shared" si="102"/>
        <v/>
      </c>
      <c r="CG29" s="82" t="str">
        <f t="shared" si="102"/>
        <v/>
      </c>
      <c r="CH29" s="82" t="str">
        <f t="shared" si="102"/>
        <v/>
      </c>
      <c r="CI29" s="82" t="str">
        <f t="shared" si="102"/>
        <v/>
      </c>
      <c r="CJ29" s="82" t="str">
        <f t="shared" si="102"/>
        <v/>
      </c>
      <c r="CK29" s="82" t="str">
        <f t="shared" si="102"/>
        <v/>
      </c>
      <c r="CL29" s="82" t="str">
        <f t="shared" si="102"/>
        <v/>
      </c>
      <c r="CM29" s="82" t="str">
        <f t="shared" si="102"/>
        <v/>
      </c>
      <c r="CN29" s="82" t="str">
        <f t="shared" si="102"/>
        <v/>
      </c>
      <c r="CO29" s="82" t="str">
        <f t="shared" si="103"/>
        <v/>
      </c>
      <c r="CP29" s="82" t="str">
        <f t="shared" si="103"/>
        <v/>
      </c>
      <c r="CQ29" s="82" t="str">
        <f t="shared" si="103"/>
        <v/>
      </c>
      <c r="CR29" s="82" t="str">
        <f t="shared" si="103"/>
        <v/>
      </c>
      <c r="CS29" s="82" t="str">
        <f t="shared" si="103"/>
        <v/>
      </c>
      <c r="CT29" s="82" t="str">
        <f t="shared" si="103"/>
        <v/>
      </c>
      <c r="CU29" s="82" t="str">
        <f t="shared" si="103"/>
        <v/>
      </c>
      <c r="CV29" s="82" t="str">
        <f t="shared" si="103"/>
        <v/>
      </c>
      <c r="CW29" s="82" t="str">
        <f t="shared" si="103"/>
        <v/>
      </c>
      <c r="CX29" s="82" t="str">
        <f t="shared" si="103"/>
        <v/>
      </c>
      <c r="CY29" s="82" t="str">
        <f t="shared" si="103"/>
        <v/>
      </c>
      <c r="CZ29" s="82" t="str">
        <f t="shared" si="103"/>
        <v/>
      </c>
      <c r="DA29" s="82" t="str">
        <f t="shared" si="103"/>
        <v/>
      </c>
      <c r="DB29" s="82" t="str">
        <f t="shared" si="103"/>
        <v/>
      </c>
      <c r="DC29" s="82" t="str">
        <f t="shared" si="103"/>
        <v/>
      </c>
      <c r="DD29" s="82" t="str">
        <f t="shared" si="103"/>
        <v/>
      </c>
      <c r="DE29" s="82" t="str">
        <f t="shared" si="104"/>
        <v/>
      </c>
      <c r="DF29" s="82" t="str">
        <f t="shared" si="104"/>
        <v/>
      </c>
      <c r="DG29" s="82" t="str">
        <f t="shared" si="104"/>
        <v/>
      </c>
      <c r="DH29" s="82" t="str">
        <f t="shared" si="104"/>
        <v/>
      </c>
      <c r="DI29" s="82" t="str">
        <f t="shared" si="104"/>
        <v/>
      </c>
      <c r="DJ29" s="82" t="str">
        <f t="shared" si="104"/>
        <v/>
      </c>
      <c r="DK29" s="82" t="str">
        <f t="shared" si="104"/>
        <v/>
      </c>
      <c r="DL29" s="82" t="str">
        <f t="shared" si="104"/>
        <v/>
      </c>
      <c r="DM29" s="82" t="str">
        <f t="shared" si="104"/>
        <v/>
      </c>
      <c r="DN29" s="82" t="str">
        <f t="shared" si="104"/>
        <v/>
      </c>
      <c r="DO29" s="82" t="str">
        <f t="shared" si="104"/>
        <v/>
      </c>
      <c r="DP29" s="82" t="str">
        <f t="shared" si="104"/>
        <v/>
      </c>
      <c r="DQ29" s="82" t="str">
        <f t="shared" si="104"/>
        <v/>
      </c>
      <c r="DR29" s="82" t="str">
        <f t="shared" si="104"/>
        <v/>
      </c>
      <c r="DS29" s="82" t="str">
        <f t="shared" si="104"/>
        <v/>
      </c>
      <c r="DT29" s="82" t="str">
        <f t="shared" si="104"/>
        <v/>
      </c>
      <c r="DU29" s="82" t="str">
        <f t="shared" si="105"/>
        <v/>
      </c>
      <c r="DV29" s="82" t="str">
        <f t="shared" si="105"/>
        <v/>
      </c>
      <c r="DW29" s="82" t="str">
        <f t="shared" si="105"/>
        <v/>
      </c>
      <c r="DX29" s="82" t="str">
        <f t="shared" si="105"/>
        <v/>
      </c>
      <c r="DY29" s="82" t="str">
        <f t="shared" si="105"/>
        <v/>
      </c>
      <c r="DZ29" s="82" t="str">
        <f t="shared" si="105"/>
        <v/>
      </c>
      <c r="EA29" s="82" t="str">
        <f t="shared" si="105"/>
        <v/>
      </c>
      <c r="EB29" s="82" t="str">
        <f t="shared" si="105"/>
        <v/>
      </c>
      <c r="EC29" s="82" t="str">
        <f t="shared" si="105"/>
        <v/>
      </c>
      <c r="ED29" s="82" t="str">
        <f t="shared" si="105"/>
        <v/>
      </c>
      <c r="EE29" s="82" t="str">
        <f t="shared" si="105"/>
        <v/>
      </c>
      <c r="EF29" s="82" t="str">
        <f t="shared" si="105"/>
        <v/>
      </c>
      <c r="EG29" s="82" t="str">
        <f t="shared" si="105"/>
        <v/>
      </c>
      <c r="EH29" s="82" t="str">
        <f t="shared" si="105"/>
        <v/>
      </c>
      <c r="EI29" s="82" t="str">
        <f t="shared" si="105"/>
        <v/>
      </c>
      <c r="EJ29" s="82" t="str">
        <f t="shared" si="105"/>
        <v/>
      </c>
      <c r="EK29" s="82" t="str">
        <f t="shared" si="106"/>
        <v/>
      </c>
      <c r="EL29" s="82" t="str">
        <f t="shared" si="106"/>
        <v/>
      </c>
      <c r="EM29" s="82" t="str">
        <f t="shared" si="106"/>
        <v/>
      </c>
      <c r="EN29" s="82" t="str">
        <f t="shared" si="106"/>
        <v/>
      </c>
      <c r="EO29" s="82" t="str">
        <f t="shared" si="106"/>
        <v/>
      </c>
      <c r="EP29" s="82" t="str">
        <f t="shared" si="106"/>
        <v/>
      </c>
      <c r="EQ29" s="82" t="str">
        <f t="shared" si="106"/>
        <v/>
      </c>
      <c r="ER29" s="82" t="str">
        <f t="shared" si="106"/>
        <v/>
      </c>
      <c r="ES29" s="82" t="str">
        <f t="shared" si="106"/>
        <v/>
      </c>
      <c r="ET29" s="82" t="str">
        <f t="shared" si="106"/>
        <v/>
      </c>
      <c r="EU29" s="82" t="str">
        <f t="shared" si="106"/>
        <v/>
      </c>
      <c r="EV29" s="82" t="str">
        <f t="shared" si="106"/>
        <v/>
      </c>
      <c r="EW29" s="82" t="str">
        <f t="shared" si="106"/>
        <v/>
      </c>
      <c r="EX29" s="82" t="str">
        <f t="shared" si="106"/>
        <v/>
      </c>
      <c r="EY29" s="82" t="str">
        <f t="shared" si="106"/>
        <v/>
      </c>
      <c r="EZ29" s="82" t="str">
        <f t="shared" si="106"/>
        <v/>
      </c>
      <c r="FA29" s="82" t="str">
        <f t="shared" si="107"/>
        <v/>
      </c>
      <c r="FB29" s="82" t="str">
        <f t="shared" si="107"/>
        <v/>
      </c>
    </row>
    <row r="30" spans="1:158" x14ac:dyDescent="0.35">
      <c r="A30" s="7"/>
      <c r="B30" s="7"/>
      <c r="BD30" s="82"/>
      <c r="BE30" s="82"/>
      <c r="BG30" s="82" t="str">
        <f t="shared" ref="BG30" si="108">IF(C30&gt;0,IF(C30&lt;5,"SECRETTTTTTTT",""),"")</f>
        <v/>
      </c>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row>
    <row r="31" spans="1:158" ht="15" thickBot="1" x14ac:dyDescent="0.4">
      <c r="A31" s="88" t="s">
        <v>297</v>
      </c>
      <c r="B31" s="89"/>
      <c r="BD31" s="82"/>
      <c r="BE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row>
    <row r="32" spans="1:158"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c r="CK32" s="82"/>
      <c r="CL32" s="82"/>
      <c r="CM32" s="82"/>
      <c r="CN32" s="82"/>
      <c r="CO32" s="82"/>
      <c r="CP32" s="82"/>
      <c r="CQ32" s="82"/>
      <c r="CR32" s="82"/>
      <c r="CS32" s="82"/>
      <c r="CT32" s="82"/>
      <c r="CU32" s="82"/>
      <c r="CV32" s="82"/>
      <c r="CW32" s="82"/>
      <c r="CX32" s="82"/>
      <c r="CY32" s="82"/>
      <c r="CZ32" s="82"/>
      <c r="DA32" s="82"/>
      <c r="DB32" s="82"/>
      <c r="DC32" s="82"/>
      <c r="DD32" s="82"/>
      <c r="DE32" s="82"/>
      <c r="DF32" s="82"/>
      <c r="DG32" s="82"/>
      <c r="DH32" s="82"/>
      <c r="DI32" s="82"/>
      <c r="DJ32" s="82"/>
      <c r="DK32" s="82"/>
      <c r="DL32" s="82"/>
      <c r="DM32" s="82"/>
      <c r="DN32" s="82"/>
      <c r="DO32" s="82"/>
      <c r="DP32" s="82"/>
      <c r="DQ32" s="82"/>
      <c r="DR32" s="82"/>
      <c r="DS32" s="82"/>
      <c r="DT32" s="82"/>
      <c r="DU32" s="82"/>
      <c r="DV32" s="82"/>
      <c r="DW32" s="82"/>
      <c r="DX32" s="82"/>
      <c r="DY32" s="82"/>
      <c r="DZ32" s="82"/>
      <c r="EA32" s="82"/>
      <c r="EB32" s="82"/>
      <c r="EC32" s="82"/>
      <c r="ED32" s="82"/>
      <c r="EE32" s="82"/>
      <c r="EF32" s="82"/>
      <c r="EG32" s="82"/>
      <c r="EH32" s="82"/>
      <c r="EI32" s="82"/>
      <c r="EJ32" s="82"/>
      <c r="EK32" s="82"/>
      <c r="EL32" s="82"/>
      <c r="EM32" s="82"/>
      <c r="EN32" s="82"/>
      <c r="EO32" s="82"/>
      <c r="EP32" s="82"/>
      <c r="EQ32" s="82"/>
      <c r="ER32" s="82"/>
      <c r="ES32" s="82"/>
      <c r="ET32" s="82"/>
      <c r="EU32" s="82"/>
      <c r="EV32" s="82"/>
      <c r="EW32" s="82"/>
      <c r="EX32" s="82"/>
      <c r="EY32" s="82"/>
      <c r="EZ32" s="82"/>
      <c r="FA32" s="82"/>
      <c r="FB32" s="82"/>
    </row>
    <row r="33" spans="1:158" ht="15" thickBot="1" x14ac:dyDescent="0.4">
      <c r="A33" s="16" t="s">
        <v>94</v>
      </c>
      <c r="B33" s="17" t="s">
        <v>95</v>
      </c>
      <c r="C33" s="81">
        <v>5.4293900854574604</v>
      </c>
      <c r="D33" s="81">
        <v>9.2666165965334404</v>
      </c>
      <c r="E33" s="81">
        <v>20.257194532994099</v>
      </c>
      <c r="F33" s="81">
        <v>10.715055420489801</v>
      </c>
      <c r="G33" s="81">
        <v>10.0674469609421</v>
      </c>
      <c r="H33" s="81">
        <v>11.123179523728</v>
      </c>
      <c r="I33" s="81">
        <v>12.496530015809</v>
      </c>
      <c r="J33" s="81">
        <v>10.320480285789399</v>
      </c>
      <c r="K33" s="81">
        <v>25.654211999891601</v>
      </c>
      <c r="L33" s="81">
        <v>29.957004923783799</v>
      </c>
      <c r="M33" s="81">
        <v>22.491632384009002</v>
      </c>
      <c r="N33" s="81">
        <v>37.320432615134202</v>
      </c>
      <c r="O33" s="81">
        <v>31.6182812751555</v>
      </c>
      <c r="P33" s="81">
        <v>26.736268077316598</v>
      </c>
      <c r="Q33" s="81">
        <v>10.686070037116799</v>
      </c>
      <c r="R33" s="81" t="s">
        <v>315</v>
      </c>
      <c r="S33" s="81" t="s">
        <v>315</v>
      </c>
      <c r="T33" s="81" t="s">
        <v>315</v>
      </c>
      <c r="U33" s="81">
        <v>23.8331423078257</v>
      </c>
      <c r="V33" s="81">
        <v>16.650440552280099</v>
      </c>
      <c r="W33" s="81" t="s">
        <v>315</v>
      </c>
      <c r="X33" s="81">
        <v>16.258809454634601</v>
      </c>
      <c r="Y33" s="81">
        <v>19.5560312837694</v>
      </c>
      <c r="Z33" s="81">
        <v>19.9110448601831</v>
      </c>
      <c r="AA33" s="81">
        <v>13.760362985819199</v>
      </c>
      <c r="AB33" s="81">
        <v>16.701629059918101</v>
      </c>
      <c r="AC33" s="81">
        <v>26.685377941898199</v>
      </c>
      <c r="AD33" s="81">
        <v>14.6186444611255</v>
      </c>
      <c r="AE33" s="81">
        <v>20.007075317137598</v>
      </c>
      <c r="AF33" s="81">
        <v>20.291041784897601</v>
      </c>
      <c r="AG33" s="81">
        <v>21.323725650353399</v>
      </c>
      <c r="AH33" s="81">
        <v>15.3697494991948</v>
      </c>
      <c r="AI33" s="81">
        <v>16.671635472521</v>
      </c>
      <c r="AJ33" s="81">
        <v>11.758423930747901</v>
      </c>
      <c r="AK33" s="81">
        <v>21.966993444117499</v>
      </c>
      <c r="AL33" s="81">
        <v>17.668129295597701</v>
      </c>
      <c r="AM33" s="81">
        <v>11.671187784116</v>
      </c>
      <c r="AN33" s="81">
        <v>17.3102292127578</v>
      </c>
      <c r="AO33" s="81">
        <v>21.860099171911099</v>
      </c>
      <c r="AP33" s="81">
        <v>21.1178010076463</v>
      </c>
      <c r="AQ33" s="81">
        <v>33.083556242733302</v>
      </c>
      <c r="AR33" s="81">
        <v>32.031313533890497</v>
      </c>
      <c r="AS33" s="81">
        <v>42.293329191970201</v>
      </c>
      <c r="AT33" s="81">
        <v>20.914836422041699</v>
      </c>
      <c r="AU33" s="81">
        <v>30.114402389190101</v>
      </c>
      <c r="AV33" s="81">
        <v>34.792970828538202</v>
      </c>
      <c r="AW33" s="81">
        <v>28.2069679517286</v>
      </c>
      <c r="AX33" s="81">
        <v>27.232765610063201</v>
      </c>
      <c r="AY33" s="81">
        <v>42.165596647657097</v>
      </c>
      <c r="AZ33" s="81">
        <v>36.819916289321498</v>
      </c>
      <c r="BA33" s="81">
        <v>46.124087738824002</v>
      </c>
      <c r="BB33" s="81">
        <v>28.0690440535408</v>
      </c>
      <c r="BC33" s="81">
        <v>19.3998852689455</v>
      </c>
      <c r="BD33" s="81">
        <v>35.951623538320703</v>
      </c>
      <c r="BE33" s="81">
        <v>26.4202236630166</v>
      </c>
      <c r="BF33" s="113"/>
      <c r="BG33" s="82"/>
      <c r="BH33" s="82" t="str">
        <f t="shared" ref="BH33:BH48" si="109">IF(D33&gt;0,IF(D33&lt;5,"SECRETTTTTTTT",""),"")</f>
        <v/>
      </c>
      <c r="BI33" s="82" t="str">
        <f t="shared" ref="BI33:BX48" si="110">IF(E33&gt;0,IF(E33&lt;5,"SECRETTTTTTTT",""),"")</f>
        <v/>
      </c>
      <c r="BJ33" s="82" t="str">
        <f t="shared" si="110"/>
        <v/>
      </c>
      <c r="BK33" s="82" t="str">
        <f t="shared" si="110"/>
        <v/>
      </c>
      <c r="BL33" s="82" t="str">
        <f t="shared" si="110"/>
        <v/>
      </c>
      <c r="BM33" s="82" t="str">
        <f t="shared" si="110"/>
        <v/>
      </c>
      <c r="BN33" s="82" t="str">
        <f t="shared" si="110"/>
        <v/>
      </c>
      <c r="BO33" s="82" t="str">
        <f t="shared" si="110"/>
        <v/>
      </c>
      <c r="BP33" s="82" t="str">
        <f t="shared" si="110"/>
        <v/>
      </c>
      <c r="BQ33" s="82" t="str">
        <f t="shared" si="110"/>
        <v/>
      </c>
      <c r="BR33" s="82" t="str">
        <f t="shared" si="110"/>
        <v/>
      </c>
      <c r="BS33" s="82" t="str">
        <f t="shared" si="110"/>
        <v/>
      </c>
      <c r="BT33" s="82" t="str">
        <f t="shared" si="110"/>
        <v/>
      </c>
      <c r="BU33" s="82" t="str">
        <f t="shared" si="110"/>
        <v/>
      </c>
      <c r="BV33" s="82" t="str">
        <f t="shared" si="110"/>
        <v/>
      </c>
      <c r="BW33" s="82" t="str">
        <f t="shared" si="110"/>
        <v/>
      </c>
      <c r="BX33" s="82" t="str">
        <f t="shared" si="110"/>
        <v/>
      </c>
      <c r="BY33" s="82" t="str">
        <f t="shared" ref="BY33:CN48" si="111">IF(U33&gt;0,IF(U33&lt;5,"SECRETTTTTTTT",""),"")</f>
        <v/>
      </c>
      <c r="BZ33" s="82" t="str">
        <f t="shared" si="111"/>
        <v/>
      </c>
      <c r="CA33" s="82" t="str">
        <f t="shared" si="111"/>
        <v/>
      </c>
      <c r="CB33" s="82" t="str">
        <f t="shared" si="111"/>
        <v/>
      </c>
      <c r="CC33" s="82" t="str">
        <f t="shared" si="111"/>
        <v/>
      </c>
      <c r="CD33" s="82" t="str">
        <f t="shared" si="111"/>
        <v/>
      </c>
      <c r="CE33" s="82" t="str">
        <f t="shared" si="111"/>
        <v/>
      </c>
      <c r="CF33" s="82" t="str">
        <f t="shared" si="111"/>
        <v/>
      </c>
      <c r="CG33" s="82" t="str">
        <f t="shared" si="111"/>
        <v/>
      </c>
      <c r="CH33" s="82" t="str">
        <f t="shared" si="111"/>
        <v/>
      </c>
      <c r="CI33" s="82" t="str">
        <f t="shared" si="111"/>
        <v/>
      </c>
      <c r="CJ33" s="82" t="str">
        <f t="shared" si="111"/>
        <v/>
      </c>
      <c r="CK33" s="82" t="str">
        <f t="shared" si="111"/>
        <v/>
      </c>
      <c r="CL33" s="82" t="str">
        <f t="shared" si="111"/>
        <v/>
      </c>
      <c r="CM33" s="82" t="str">
        <f t="shared" si="111"/>
        <v/>
      </c>
      <c r="CN33" s="82" t="str">
        <f t="shared" si="111"/>
        <v/>
      </c>
      <c r="CO33" s="82" t="str">
        <f t="shared" ref="CO33:DD48" si="112">IF(AK33&gt;0,IF(AK33&lt;5,"SECRETTTTTTTT",""),"")</f>
        <v/>
      </c>
      <c r="CP33" s="82" t="str">
        <f t="shared" si="112"/>
        <v/>
      </c>
      <c r="CQ33" s="82" t="str">
        <f t="shared" si="112"/>
        <v/>
      </c>
      <c r="CR33" s="82" t="str">
        <f t="shared" si="112"/>
        <v/>
      </c>
      <c r="CS33" s="82" t="str">
        <f t="shared" si="112"/>
        <v/>
      </c>
      <c r="CT33" s="82" t="str">
        <f t="shared" si="112"/>
        <v/>
      </c>
      <c r="CU33" s="82" t="str">
        <f t="shared" si="112"/>
        <v/>
      </c>
      <c r="CV33" s="82" t="str">
        <f t="shared" si="112"/>
        <v/>
      </c>
      <c r="CW33" s="82" t="str">
        <f t="shared" si="112"/>
        <v/>
      </c>
      <c r="CX33" s="82" t="str">
        <f t="shared" si="112"/>
        <v/>
      </c>
      <c r="CY33" s="82" t="str">
        <f t="shared" si="112"/>
        <v/>
      </c>
      <c r="CZ33" s="82" t="str">
        <f t="shared" si="112"/>
        <v/>
      </c>
      <c r="DA33" s="82" t="str">
        <f t="shared" si="112"/>
        <v/>
      </c>
      <c r="DB33" s="82" t="str">
        <f t="shared" si="112"/>
        <v/>
      </c>
      <c r="DC33" s="82" t="str">
        <f t="shared" si="112"/>
        <v/>
      </c>
      <c r="DD33" s="82" t="str">
        <f t="shared" si="112"/>
        <v/>
      </c>
      <c r="DE33" s="82" t="str">
        <f t="shared" ref="DE33:DT48" si="113">IF(BA33&gt;0,IF(BA33&lt;5,"SECRETTTTTTTT",""),"")</f>
        <v/>
      </c>
      <c r="DF33" s="82" t="str">
        <f t="shared" si="113"/>
        <v/>
      </c>
      <c r="DG33" s="82" t="str">
        <f t="shared" si="113"/>
        <v/>
      </c>
      <c r="DH33" s="82" t="str">
        <f t="shared" si="113"/>
        <v/>
      </c>
      <c r="DI33" s="82" t="str">
        <f t="shared" si="113"/>
        <v/>
      </c>
      <c r="DJ33" s="82" t="str">
        <f t="shared" si="113"/>
        <v/>
      </c>
      <c r="DK33" s="82" t="str">
        <f t="shared" si="113"/>
        <v/>
      </c>
      <c r="DL33" s="82" t="str">
        <f t="shared" si="113"/>
        <v/>
      </c>
      <c r="DM33" s="82" t="str">
        <f t="shared" si="113"/>
        <v/>
      </c>
      <c r="DN33" s="82" t="str">
        <f t="shared" si="113"/>
        <v/>
      </c>
      <c r="DO33" s="82" t="str">
        <f t="shared" si="113"/>
        <v/>
      </c>
      <c r="DP33" s="82" t="str">
        <f t="shared" si="113"/>
        <v/>
      </c>
      <c r="DQ33" s="82" t="str">
        <f t="shared" si="113"/>
        <v/>
      </c>
      <c r="DR33" s="82" t="str">
        <f t="shared" si="113"/>
        <v/>
      </c>
      <c r="DS33" s="82" t="str">
        <f t="shared" si="113"/>
        <v/>
      </c>
      <c r="DT33" s="82" t="str">
        <f t="shared" si="113"/>
        <v/>
      </c>
      <c r="DU33" s="82" t="str">
        <f t="shared" ref="DU33:EJ48" si="114">IF(BQ33&gt;0,IF(BQ33&lt;5,"SECRETTTTTTTT",""),"")</f>
        <v/>
      </c>
      <c r="DV33" s="82" t="str">
        <f t="shared" si="114"/>
        <v/>
      </c>
      <c r="DW33" s="82" t="str">
        <f t="shared" si="114"/>
        <v/>
      </c>
      <c r="DX33" s="82" t="str">
        <f t="shared" si="114"/>
        <v/>
      </c>
      <c r="DY33" s="82" t="str">
        <f t="shared" si="114"/>
        <v/>
      </c>
      <c r="DZ33" s="82" t="str">
        <f t="shared" si="114"/>
        <v/>
      </c>
      <c r="EA33" s="82" t="str">
        <f t="shared" si="114"/>
        <v/>
      </c>
      <c r="EB33" s="82" t="str">
        <f t="shared" si="114"/>
        <v/>
      </c>
      <c r="EC33" s="82" t="str">
        <f t="shared" si="114"/>
        <v/>
      </c>
      <c r="ED33" s="82" t="str">
        <f t="shared" si="114"/>
        <v/>
      </c>
      <c r="EE33" s="82" t="str">
        <f t="shared" si="114"/>
        <v/>
      </c>
      <c r="EF33" s="82" t="str">
        <f t="shared" si="114"/>
        <v/>
      </c>
      <c r="EG33" s="82" t="str">
        <f t="shared" si="114"/>
        <v/>
      </c>
      <c r="EH33" s="82" t="str">
        <f t="shared" si="114"/>
        <v/>
      </c>
      <c r="EI33" s="82" t="str">
        <f t="shared" si="114"/>
        <v/>
      </c>
      <c r="EJ33" s="82" t="str">
        <f t="shared" si="114"/>
        <v/>
      </c>
      <c r="EK33" s="82" t="str">
        <f t="shared" ref="EK33:EZ48" si="115">IF(CG33&gt;0,IF(CG33&lt;5,"SECRETTTTTTTT",""),"")</f>
        <v/>
      </c>
      <c r="EL33" s="82" t="str">
        <f t="shared" si="115"/>
        <v/>
      </c>
      <c r="EM33" s="82" t="str">
        <f t="shared" si="115"/>
        <v/>
      </c>
      <c r="EN33" s="82" t="str">
        <f t="shared" si="115"/>
        <v/>
      </c>
      <c r="EO33" s="82" t="str">
        <f t="shared" si="115"/>
        <v/>
      </c>
      <c r="EP33" s="82" t="str">
        <f t="shared" si="115"/>
        <v/>
      </c>
      <c r="EQ33" s="82" t="str">
        <f t="shared" si="115"/>
        <v/>
      </c>
      <c r="ER33" s="82" t="str">
        <f t="shared" si="115"/>
        <v/>
      </c>
      <c r="ES33" s="82" t="str">
        <f t="shared" si="115"/>
        <v/>
      </c>
      <c r="ET33" s="82" t="str">
        <f t="shared" si="115"/>
        <v/>
      </c>
      <c r="EU33" s="82" t="str">
        <f t="shared" si="115"/>
        <v/>
      </c>
      <c r="EV33" s="82" t="str">
        <f t="shared" si="115"/>
        <v/>
      </c>
      <c r="EW33" s="82" t="str">
        <f t="shared" si="115"/>
        <v/>
      </c>
      <c r="EX33" s="82" t="str">
        <f t="shared" si="115"/>
        <v/>
      </c>
      <c r="EY33" s="82" t="str">
        <f t="shared" si="115"/>
        <v/>
      </c>
      <c r="EZ33" s="82" t="str">
        <f t="shared" si="115"/>
        <v/>
      </c>
      <c r="FA33" s="82" t="str">
        <f t="shared" ref="FA33:FB48" si="116">IF(CW33&gt;0,IF(CW33&lt;5,"SECRETTTTTTTT",""),"")</f>
        <v/>
      </c>
      <c r="FB33" s="82" t="str">
        <f t="shared" si="116"/>
        <v/>
      </c>
    </row>
    <row r="34" spans="1:158" ht="15" thickBot="1" x14ac:dyDescent="0.4">
      <c r="A34" s="18"/>
      <c r="B34" s="18" t="s">
        <v>145</v>
      </c>
      <c r="C34" s="77">
        <v>5.4293900854574604</v>
      </c>
      <c r="D34" s="77">
        <v>9.2666165965334404</v>
      </c>
      <c r="E34" s="77">
        <v>20.257194532994099</v>
      </c>
      <c r="F34" s="77">
        <v>10.715055420489801</v>
      </c>
      <c r="G34" s="77">
        <v>10.0674469609421</v>
      </c>
      <c r="H34" s="77">
        <v>11.123179523728</v>
      </c>
      <c r="I34" s="77">
        <v>12.496530015809</v>
      </c>
      <c r="J34" s="77">
        <v>10.320480285789399</v>
      </c>
      <c r="K34" s="77">
        <v>25.654211999891601</v>
      </c>
      <c r="L34" s="77">
        <v>29.957004923783799</v>
      </c>
      <c r="M34" s="77">
        <v>22.491632384009002</v>
      </c>
      <c r="N34" s="77">
        <v>37.320432615134202</v>
      </c>
      <c r="O34" s="77">
        <v>31.6182812751555</v>
      </c>
      <c r="P34" s="77">
        <v>26.736268077316598</v>
      </c>
      <c r="Q34" s="77">
        <v>10.686070037116799</v>
      </c>
      <c r="R34" s="77" t="s">
        <v>315</v>
      </c>
      <c r="S34" s="77" t="s">
        <v>315</v>
      </c>
      <c r="T34" s="77" t="s">
        <v>315</v>
      </c>
      <c r="U34" s="77">
        <v>23.8331423078257</v>
      </c>
      <c r="V34" s="77">
        <v>16.650440552280099</v>
      </c>
      <c r="W34" s="77" t="s">
        <v>315</v>
      </c>
      <c r="X34" s="77">
        <v>16.258809454634601</v>
      </c>
      <c r="Y34" s="77">
        <v>19.5560312837694</v>
      </c>
      <c r="Z34" s="77">
        <v>19.9110448601831</v>
      </c>
      <c r="AA34" s="77">
        <v>13.760362985819199</v>
      </c>
      <c r="AB34" s="77">
        <v>16.701629059918101</v>
      </c>
      <c r="AC34" s="77">
        <v>26.685377941898199</v>
      </c>
      <c r="AD34" s="77">
        <v>14.6186444611255</v>
      </c>
      <c r="AE34" s="77">
        <v>20.007075317137598</v>
      </c>
      <c r="AF34" s="77">
        <v>20.291041784897601</v>
      </c>
      <c r="AG34" s="77">
        <v>21.323725650353399</v>
      </c>
      <c r="AH34" s="77">
        <v>15.3697494991948</v>
      </c>
      <c r="AI34" s="77">
        <v>16.671635472521</v>
      </c>
      <c r="AJ34" s="77">
        <v>11.758423930747901</v>
      </c>
      <c r="AK34" s="77">
        <v>21.966993444117499</v>
      </c>
      <c r="AL34" s="77">
        <v>17.668129295597701</v>
      </c>
      <c r="AM34" s="77">
        <v>11.671187784116</v>
      </c>
      <c r="AN34" s="77">
        <v>17.3102292127578</v>
      </c>
      <c r="AO34" s="77">
        <v>21.860099171911099</v>
      </c>
      <c r="AP34" s="77">
        <v>21.1178010076463</v>
      </c>
      <c r="AQ34" s="77">
        <v>33.083556242733302</v>
      </c>
      <c r="AR34" s="77">
        <v>32.031313533890497</v>
      </c>
      <c r="AS34" s="77">
        <v>42.293329191970201</v>
      </c>
      <c r="AT34" s="77">
        <v>20.914836422041699</v>
      </c>
      <c r="AU34" s="77">
        <v>30.114402389190101</v>
      </c>
      <c r="AV34" s="77">
        <v>34.792970828538202</v>
      </c>
      <c r="AW34" s="77">
        <v>28.2069679517286</v>
      </c>
      <c r="AX34" s="77">
        <v>27.232765610063201</v>
      </c>
      <c r="AY34" s="77">
        <v>42.165596647657097</v>
      </c>
      <c r="AZ34" s="77">
        <v>36.819916289321498</v>
      </c>
      <c r="BA34" s="77">
        <v>46.124087738824002</v>
      </c>
      <c r="BB34" s="77">
        <v>28.0690440535408</v>
      </c>
      <c r="BC34" s="77">
        <v>19.3998852689455</v>
      </c>
      <c r="BD34" s="77">
        <v>35.951623538320703</v>
      </c>
      <c r="BE34" s="77">
        <v>26.4202236630166</v>
      </c>
      <c r="BF34" s="114"/>
      <c r="BG34" s="82" t="str">
        <f t="shared" ref="BG34:BH55" si="117">IF(C34&gt;0,IF(C34&lt;5,"SECRETTTTTTTT",""),"")</f>
        <v/>
      </c>
      <c r="BH34" s="82" t="str">
        <f t="shared" si="109"/>
        <v/>
      </c>
      <c r="BI34" s="82" t="str">
        <f t="shared" si="110"/>
        <v/>
      </c>
      <c r="BJ34" s="82" t="str">
        <f t="shared" si="110"/>
        <v/>
      </c>
      <c r="BK34" s="82" t="str">
        <f t="shared" si="110"/>
        <v/>
      </c>
      <c r="BL34" s="82" t="str">
        <f t="shared" si="110"/>
        <v/>
      </c>
      <c r="BM34" s="82" t="str">
        <f t="shared" si="110"/>
        <v/>
      </c>
      <c r="BN34" s="82" t="str">
        <f t="shared" si="110"/>
        <v/>
      </c>
      <c r="BO34" s="82" t="str">
        <f t="shared" si="110"/>
        <v/>
      </c>
      <c r="BP34" s="82" t="str">
        <f t="shared" si="110"/>
        <v/>
      </c>
      <c r="BQ34" s="82" t="str">
        <f t="shared" si="110"/>
        <v/>
      </c>
      <c r="BR34" s="82" t="str">
        <f t="shared" si="110"/>
        <v/>
      </c>
      <c r="BS34" s="82" t="str">
        <f t="shared" si="110"/>
        <v/>
      </c>
      <c r="BT34" s="82" t="str">
        <f t="shared" si="110"/>
        <v/>
      </c>
      <c r="BU34" s="82" t="str">
        <f t="shared" si="110"/>
        <v/>
      </c>
      <c r="BV34" s="82" t="str">
        <f t="shared" si="110"/>
        <v/>
      </c>
      <c r="BW34" s="82" t="str">
        <f t="shared" si="110"/>
        <v/>
      </c>
      <c r="BX34" s="82" t="str">
        <f t="shared" si="110"/>
        <v/>
      </c>
      <c r="BY34" s="82" t="str">
        <f t="shared" si="111"/>
        <v/>
      </c>
      <c r="BZ34" s="82" t="str">
        <f t="shared" si="111"/>
        <v/>
      </c>
      <c r="CA34" s="82" t="str">
        <f t="shared" si="111"/>
        <v/>
      </c>
      <c r="CB34" s="82" t="str">
        <f t="shared" si="111"/>
        <v/>
      </c>
      <c r="CC34" s="82" t="str">
        <f t="shared" si="111"/>
        <v/>
      </c>
      <c r="CD34" s="82" t="str">
        <f t="shared" si="111"/>
        <v/>
      </c>
      <c r="CE34" s="82" t="str">
        <f t="shared" si="111"/>
        <v/>
      </c>
      <c r="CF34" s="82" t="str">
        <f t="shared" si="111"/>
        <v/>
      </c>
      <c r="CG34" s="82" t="str">
        <f t="shared" si="111"/>
        <v/>
      </c>
      <c r="CH34" s="82" t="str">
        <f t="shared" si="111"/>
        <v/>
      </c>
      <c r="CI34" s="82" t="str">
        <f t="shared" si="111"/>
        <v/>
      </c>
      <c r="CJ34" s="82" t="str">
        <f t="shared" si="111"/>
        <v/>
      </c>
      <c r="CK34" s="82" t="str">
        <f t="shared" si="111"/>
        <v/>
      </c>
      <c r="CL34" s="82" t="str">
        <f t="shared" si="111"/>
        <v/>
      </c>
      <c r="CM34" s="82" t="str">
        <f t="shared" si="111"/>
        <v/>
      </c>
      <c r="CN34" s="82" t="str">
        <f t="shared" si="111"/>
        <v/>
      </c>
      <c r="CO34" s="82" t="str">
        <f t="shared" si="112"/>
        <v/>
      </c>
      <c r="CP34" s="82" t="str">
        <f t="shared" si="112"/>
        <v/>
      </c>
      <c r="CQ34" s="82" t="str">
        <f t="shared" si="112"/>
        <v/>
      </c>
      <c r="CR34" s="82" t="str">
        <f t="shared" si="112"/>
        <v/>
      </c>
      <c r="CS34" s="82" t="str">
        <f t="shared" si="112"/>
        <v/>
      </c>
      <c r="CT34" s="82" t="str">
        <f t="shared" si="112"/>
        <v/>
      </c>
      <c r="CU34" s="82" t="str">
        <f t="shared" si="112"/>
        <v/>
      </c>
      <c r="CV34" s="82" t="str">
        <f t="shared" si="112"/>
        <v/>
      </c>
      <c r="CW34" s="82" t="str">
        <f t="shared" si="112"/>
        <v/>
      </c>
      <c r="CX34" s="82" t="str">
        <f t="shared" si="112"/>
        <v/>
      </c>
      <c r="CY34" s="82" t="str">
        <f t="shared" si="112"/>
        <v/>
      </c>
      <c r="CZ34" s="82" t="str">
        <f t="shared" si="112"/>
        <v/>
      </c>
      <c r="DA34" s="82" t="str">
        <f t="shared" si="112"/>
        <v/>
      </c>
      <c r="DB34" s="82" t="str">
        <f t="shared" si="112"/>
        <v/>
      </c>
      <c r="DC34" s="82" t="str">
        <f t="shared" si="112"/>
        <v/>
      </c>
      <c r="DD34" s="82" t="str">
        <f t="shared" si="112"/>
        <v/>
      </c>
      <c r="DE34" s="82" t="str">
        <f t="shared" si="113"/>
        <v/>
      </c>
      <c r="DF34" s="82" t="str">
        <f t="shared" si="113"/>
        <v/>
      </c>
      <c r="DG34" s="82" t="str">
        <f t="shared" si="113"/>
        <v/>
      </c>
      <c r="DH34" s="82" t="str">
        <f t="shared" si="113"/>
        <v/>
      </c>
      <c r="DI34" s="82" t="str">
        <f t="shared" si="113"/>
        <v/>
      </c>
      <c r="DJ34" s="82" t="str">
        <f t="shared" si="113"/>
        <v/>
      </c>
      <c r="DK34" s="82" t="str">
        <f t="shared" si="113"/>
        <v/>
      </c>
      <c r="DL34" s="82" t="str">
        <f t="shared" si="113"/>
        <v/>
      </c>
      <c r="DM34" s="82" t="str">
        <f t="shared" si="113"/>
        <v/>
      </c>
      <c r="DN34" s="82" t="str">
        <f t="shared" si="113"/>
        <v/>
      </c>
      <c r="DO34" s="82" t="str">
        <f t="shared" si="113"/>
        <v/>
      </c>
      <c r="DP34" s="82" t="str">
        <f t="shared" si="113"/>
        <v/>
      </c>
      <c r="DQ34" s="82" t="str">
        <f t="shared" si="113"/>
        <v/>
      </c>
      <c r="DR34" s="82" t="str">
        <f t="shared" si="113"/>
        <v/>
      </c>
      <c r="DS34" s="82" t="str">
        <f t="shared" si="113"/>
        <v/>
      </c>
      <c r="DT34" s="82" t="str">
        <f t="shared" si="113"/>
        <v/>
      </c>
      <c r="DU34" s="82" t="str">
        <f t="shared" si="114"/>
        <v/>
      </c>
      <c r="DV34" s="82" t="str">
        <f t="shared" si="114"/>
        <v/>
      </c>
      <c r="DW34" s="82" t="str">
        <f t="shared" si="114"/>
        <v/>
      </c>
      <c r="DX34" s="82" t="str">
        <f t="shared" si="114"/>
        <v/>
      </c>
      <c r="DY34" s="82" t="str">
        <f t="shared" si="114"/>
        <v/>
      </c>
      <c r="DZ34" s="82" t="str">
        <f t="shared" si="114"/>
        <v/>
      </c>
      <c r="EA34" s="82" t="str">
        <f t="shared" si="114"/>
        <v/>
      </c>
      <c r="EB34" s="82" t="str">
        <f t="shared" si="114"/>
        <v/>
      </c>
      <c r="EC34" s="82" t="str">
        <f t="shared" si="114"/>
        <v/>
      </c>
      <c r="ED34" s="82" t="str">
        <f t="shared" si="114"/>
        <v/>
      </c>
      <c r="EE34" s="82" t="str">
        <f t="shared" si="114"/>
        <v/>
      </c>
      <c r="EF34" s="82" t="str">
        <f t="shared" si="114"/>
        <v/>
      </c>
      <c r="EG34" s="82" t="str">
        <f t="shared" si="114"/>
        <v/>
      </c>
      <c r="EH34" s="82" t="str">
        <f t="shared" si="114"/>
        <v/>
      </c>
      <c r="EI34" s="82" t="str">
        <f t="shared" si="114"/>
        <v/>
      </c>
      <c r="EJ34" s="82" t="str">
        <f t="shared" si="114"/>
        <v/>
      </c>
      <c r="EK34" s="82" t="str">
        <f t="shared" si="115"/>
        <v/>
      </c>
      <c r="EL34" s="82" t="str">
        <f t="shared" si="115"/>
        <v/>
      </c>
      <c r="EM34" s="82" t="str">
        <f t="shared" si="115"/>
        <v/>
      </c>
      <c r="EN34" s="82" t="str">
        <f t="shared" si="115"/>
        <v/>
      </c>
      <c r="EO34" s="82" t="str">
        <f t="shared" si="115"/>
        <v/>
      </c>
      <c r="EP34" s="82" t="str">
        <f t="shared" si="115"/>
        <v/>
      </c>
      <c r="EQ34" s="82" t="str">
        <f t="shared" si="115"/>
        <v/>
      </c>
      <c r="ER34" s="82" t="str">
        <f t="shared" si="115"/>
        <v/>
      </c>
      <c r="ES34" s="82" t="str">
        <f t="shared" si="115"/>
        <v/>
      </c>
      <c r="ET34" s="82" t="str">
        <f t="shared" si="115"/>
        <v/>
      </c>
      <c r="EU34" s="82" t="str">
        <f t="shared" si="115"/>
        <v/>
      </c>
      <c r="EV34" s="82" t="str">
        <f t="shared" si="115"/>
        <v/>
      </c>
      <c r="EW34" s="82" t="str">
        <f t="shared" si="115"/>
        <v/>
      </c>
      <c r="EX34" s="82" t="str">
        <f t="shared" si="115"/>
        <v/>
      </c>
      <c r="EY34" s="82" t="str">
        <f t="shared" si="115"/>
        <v/>
      </c>
      <c r="EZ34" s="82" t="str">
        <f t="shared" si="115"/>
        <v/>
      </c>
      <c r="FA34" s="82" t="str">
        <f t="shared" si="116"/>
        <v/>
      </c>
      <c r="FB34" s="82" t="str">
        <f t="shared" si="116"/>
        <v/>
      </c>
    </row>
    <row r="35" spans="1:158" ht="15" thickBot="1" x14ac:dyDescent="0.4">
      <c r="A35" s="19" t="s">
        <v>96</v>
      </c>
      <c r="B35" s="20" t="s">
        <v>97</v>
      </c>
      <c r="C35" s="81">
        <v>923.54124574486798</v>
      </c>
      <c r="D35" s="81">
        <v>1012.21460614414</v>
      </c>
      <c r="E35" s="81">
        <v>1075.0033558396001</v>
      </c>
      <c r="F35" s="81">
        <v>962.95325612666795</v>
      </c>
      <c r="G35" s="81">
        <v>880.39829611586595</v>
      </c>
      <c r="H35" s="81">
        <v>992.65487151304001</v>
      </c>
      <c r="I35" s="81">
        <v>953.96592551987203</v>
      </c>
      <c r="J35" s="81">
        <v>924.96242536599004</v>
      </c>
      <c r="K35" s="81">
        <v>937.024879548022</v>
      </c>
      <c r="L35" s="81">
        <v>849.66560491171697</v>
      </c>
      <c r="M35" s="81">
        <v>823.14550559398901</v>
      </c>
      <c r="N35" s="81">
        <v>833.94437678462305</v>
      </c>
      <c r="O35" s="81">
        <v>848.31503222402796</v>
      </c>
      <c r="P35" s="81">
        <v>877.78873388408397</v>
      </c>
      <c r="Q35" s="81">
        <v>874.61207696136705</v>
      </c>
      <c r="R35" s="81">
        <v>943.075004148321</v>
      </c>
      <c r="S35" s="81">
        <v>920.76880025281298</v>
      </c>
      <c r="T35" s="81">
        <v>961.47696448237002</v>
      </c>
      <c r="U35" s="81">
        <v>961.97232446341297</v>
      </c>
      <c r="V35" s="81">
        <v>958.04921159593505</v>
      </c>
      <c r="W35" s="81">
        <v>951.97433162826496</v>
      </c>
      <c r="X35" s="81">
        <v>959.86029589271504</v>
      </c>
      <c r="Y35" s="81">
        <v>1022.23486996657</v>
      </c>
      <c r="Z35" s="81">
        <v>987.21731269537804</v>
      </c>
      <c r="AA35" s="81">
        <v>981.47257525802797</v>
      </c>
      <c r="AB35" s="81">
        <v>1114.1841892381699</v>
      </c>
      <c r="AC35" s="81">
        <v>1090.62780144967</v>
      </c>
      <c r="AD35" s="81">
        <v>1064.11079961222</v>
      </c>
      <c r="AE35" s="81">
        <v>1129.7083549886399</v>
      </c>
      <c r="AF35" s="81">
        <v>1048.9693709179701</v>
      </c>
      <c r="AG35" s="81">
        <v>1047.28151919283</v>
      </c>
      <c r="AH35" s="81">
        <v>1100.48864526379</v>
      </c>
      <c r="AI35" s="81">
        <v>1076.0725376738801</v>
      </c>
      <c r="AJ35" s="81">
        <v>1100.15541539983</v>
      </c>
      <c r="AK35" s="81">
        <v>1102.9779519378901</v>
      </c>
      <c r="AL35" s="81">
        <v>1163.22881610422</v>
      </c>
      <c r="AM35" s="81">
        <v>951.90562471981696</v>
      </c>
      <c r="AN35" s="81">
        <v>992.29219021751999</v>
      </c>
      <c r="AO35" s="81">
        <v>1155.00915642416</v>
      </c>
      <c r="AP35" s="81">
        <v>1080.3190123398899</v>
      </c>
      <c r="AQ35" s="81">
        <v>1177.3140662415699</v>
      </c>
      <c r="AR35" s="81">
        <v>1221.6802449779</v>
      </c>
      <c r="AS35" s="81">
        <v>1309.0465061519501</v>
      </c>
      <c r="AT35" s="81">
        <v>1282.77266317559</v>
      </c>
      <c r="AU35" s="81">
        <v>1133.24265050546</v>
      </c>
      <c r="AV35" s="81">
        <v>1165.03818958632</v>
      </c>
      <c r="AW35" s="81">
        <v>1134.2881230010801</v>
      </c>
      <c r="AX35" s="81">
        <v>1080.5213953994</v>
      </c>
      <c r="AY35" s="81">
        <v>1094.95635713967</v>
      </c>
      <c r="AZ35" s="81">
        <v>1060.07492667457</v>
      </c>
      <c r="BA35" s="81">
        <v>1015.04971076711</v>
      </c>
      <c r="BB35" s="81">
        <v>1052.2519211721799</v>
      </c>
      <c r="BC35" s="81">
        <v>1089.0581705110401</v>
      </c>
      <c r="BD35" s="81">
        <v>1062.41477198917</v>
      </c>
      <c r="BE35" s="81">
        <v>1131.2620956933899</v>
      </c>
      <c r="BF35" s="113"/>
      <c r="BG35" s="82" t="str">
        <f t="shared" si="117"/>
        <v/>
      </c>
      <c r="BH35" s="82" t="str">
        <f t="shared" si="109"/>
        <v/>
      </c>
      <c r="BI35" s="82" t="str">
        <f t="shared" si="110"/>
        <v/>
      </c>
      <c r="BJ35" s="82" t="str">
        <f t="shared" si="110"/>
        <v/>
      </c>
      <c r="BK35" s="82" t="str">
        <f t="shared" si="110"/>
        <v/>
      </c>
      <c r="BL35" s="82" t="str">
        <f t="shared" si="110"/>
        <v/>
      </c>
      <c r="BM35" s="82" t="str">
        <f t="shared" si="110"/>
        <v/>
      </c>
      <c r="BN35" s="82" t="str">
        <f t="shared" si="110"/>
        <v/>
      </c>
      <c r="BO35" s="82" t="str">
        <f t="shared" si="110"/>
        <v/>
      </c>
      <c r="BP35" s="82" t="str">
        <f t="shared" si="110"/>
        <v/>
      </c>
      <c r="BQ35" s="82" t="str">
        <f t="shared" si="110"/>
        <v/>
      </c>
      <c r="BR35" s="82" t="str">
        <f t="shared" si="110"/>
        <v/>
      </c>
      <c r="BS35" s="82" t="str">
        <f t="shared" si="110"/>
        <v/>
      </c>
      <c r="BT35" s="82" t="str">
        <f t="shared" si="110"/>
        <v/>
      </c>
      <c r="BU35" s="82" t="str">
        <f t="shared" si="110"/>
        <v/>
      </c>
      <c r="BV35" s="82" t="str">
        <f t="shared" si="110"/>
        <v/>
      </c>
      <c r="BW35" s="82" t="str">
        <f t="shared" si="110"/>
        <v/>
      </c>
      <c r="BX35" s="82" t="str">
        <f t="shared" si="110"/>
        <v/>
      </c>
      <c r="BY35" s="82" t="str">
        <f t="shared" si="111"/>
        <v/>
      </c>
      <c r="BZ35" s="82" t="str">
        <f t="shared" si="111"/>
        <v/>
      </c>
      <c r="CA35" s="82" t="str">
        <f t="shared" si="111"/>
        <v/>
      </c>
      <c r="CB35" s="82" t="str">
        <f t="shared" si="111"/>
        <v/>
      </c>
      <c r="CC35" s="82" t="str">
        <f t="shared" si="111"/>
        <v/>
      </c>
      <c r="CD35" s="82" t="str">
        <f t="shared" si="111"/>
        <v/>
      </c>
      <c r="CE35" s="82" t="str">
        <f t="shared" si="111"/>
        <v/>
      </c>
      <c r="CF35" s="82" t="str">
        <f t="shared" si="111"/>
        <v/>
      </c>
      <c r="CG35" s="82" t="str">
        <f t="shared" si="111"/>
        <v/>
      </c>
      <c r="CH35" s="82" t="str">
        <f t="shared" si="111"/>
        <v/>
      </c>
      <c r="CI35" s="82" t="str">
        <f t="shared" si="111"/>
        <v/>
      </c>
      <c r="CJ35" s="82" t="str">
        <f t="shared" si="111"/>
        <v/>
      </c>
      <c r="CK35" s="82" t="str">
        <f t="shared" si="111"/>
        <v/>
      </c>
      <c r="CL35" s="82" t="str">
        <f t="shared" si="111"/>
        <v/>
      </c>
      <c r="CM35" s="82" t="str">
        <f t="shared" si="111"/>
        <v/>
      </c>
      <c r="CN35" s="82" t="str">
        <f t="shared" si="111"/>
        <v/>
      </c>
      <c r="CO35" s="82" t="str">
        <f t="shared" si="112"/>
        <v/>
      </c>
      <c r="CP35" s="82" t="str">
        <f t="shared" si="112"/>
        <v/>
      </c>
      <c r="CQ35" s="82" t="str">
        <f t="shared" si="112"/>
        <v/>
      </c>
      <c r="CR35" s="82" t="str">
        <f t="shared" si="112"/>
        <v/>
      </c>
      <c r="CS35" s="82" t="str">
        <f t="shared" si="112"/>
        <v/>
      </c>
      <c r="CT35" s="82" t="str">
        <f t="shared" si="112"/>
        <v/>
      </c>
      <c r="CU35" s="82" t="str">
        <f t="shared" si="112"/>
        <v/>
      </c>
      <c r="CV35" s="82" t="str">
        <f t="shared" si="112"/>
        <v/>
      </c>
      <c r="CW35" s="82" t="str">
        <f t="shared" si="112"/>
        <v/>
      </c>
      <c r="CX35" s="82" t="str">
        <f t="shared" si="112"/>
        <v/>
      </c>
      <c r="CY35" s="82" t="str">
        <f t="shared" si="112"/>
        <v/>
      </c>
      <c r="CZ35" s="82" t="str">
        <f t="shared" si="112"/>
        <v/>
      </c>
      <c r="DA35" s="82" t="str">
        <f t="shared" si="112"/>
        <v/>
      </c>
      <c r="DB35" s="82" t="str">
        <f t="shared" si="112"/>
        <v/>
      </c>
      <c r="DC35" s="82" t="str">
        <f t="shared" si="112"/>
        <v/>
      </c>
      <c r="DD35" s="82" t="str">
        <f t="shared" si="112"/>
        <v/>
      </c>
      <c r="DE35" s="82" t="str">
        <f t="shared" si="113"/>
        <v/>
      </c>
      <c r="DF35" s="82" t="str">
        <f t="shared" si="113"/>
        <v/>
      </c>
      <c r="DG35" s="82" t="str">
        <f t="shared" si="113"/>
        <v/>
      </c>
      <c r="DH35" s="82" t="str">
        <f t="shared" si="113"/>
        <v/>
      </c>
      <c r="DI35" s="82" t="str">
        <f t="shared" si="113"/>
        <v/>
      </c>
      <c r="DJ35" s="82" t="str">
        <f t="shared" si="113"/>
        <v/>
      </c>
      <c r="DK35" s="82" t="str">
        <f t="shared" si="113"/>
        <v/>
      </c>
      <c r="DL35" s="82" t="str">
        <f t="shared" si="113"/>
        <v/>
      </c>
      <c r="DM35" s="82" t="str">
        <f t="shared" si="113"/>
        <v/>
      </c>
      <c r="DN35" s="82" t="str">
        <f t="shared" si="113"/>
        <v/>
      </c>
      <c r="DO35" s="82" t="str">
        <f t="shared" si="113"/>
        <v/>
      </c>
      <c r="DP35" s="82" t="str">
        <f t="shared" si="113"/>
        <v/>
      </c>
      <c r="DQ35" s="82" t="str">
        <f t="shared" si="113"/>
        <v/>
      </c>
      <c r="DR35" s="82" t="str">
        <f t="shared" si="113"/>
        <v/>
      </c>
      <c r="DS35" s="82" t="str">
        <f t="shared" si="113"/>
        <v/>
      </c>
      <c r="DT35" s="82" t="str">
        <f t="shared" si="113"/>
        <v/>
      </c>
      <c r="DU35" s="82" t="str">
        <f t="shared" si="114"/>
        <v/>
      </c>
      <c r="DV35" s="82" t="str">
        <f t="shared" si="114"/>
        <v/>
      </c>
      <c r="DW35" s="82" t="str">
        <f t="shared" si="114"/>
        <v/>
      </c>
      <c r="DX35" s="82" t="str">
        <f t="shared" si="114"/>
        <v/>
      </c>
      <c r="DY35" s="82" t="str">
        <f t="shared" si="114"/>
        <v/>
      </c>
      <c r="DZ35" s="82" t="str">
        <f t="shared" si="114"/>
        <v/>
      </c>
      <c r="EA35" s="82" t="str">
        <f t="shared" si="114"/>
        <v/>
      </c>
      <c r="EB35" s="82" t="str">
        <f t="shared" si="114"/>
        <v/>
      </c>
      <c r="EC35" s="82" t="str">
        <f t="shared" si="114"/>
        <v/>
      </c>
      <c r="ED35" s="82" t="str">
        <f t="shared" si="114"/>
        <v/>
      </c>
      <c r="EE35" s="82" t="str">
        <f t="shared" si="114"/>
        <v/>
      </c>
      <c r="EF35" s="82" t="str">
        <f t="shared" si="114"/>
        <v/>
      </c>
      <c r="EG35" s="82" t="str">
        <f t="shared" si="114"/>
        <v/>
      </c>
      <c r="EH35" s="82" t="str">
        <f t="shared" si="114"/>
        <v/>
      </c>
      <c r="EI35" s="82" t="str">
        <f t="shared" si="114"/>
        <v/>
      </c>
      <c r="EJ35" s="82" t="str">
        <f t="shared" si="114"/>
        <v/>
      </c>
      <c r="EK35" s="82" t="str">
        <f t="shared" si="115"/>
        <v/>
      </c>
      <c r="EL35" s="82" t="str">
        <f t="shared" si="115"/>
        <v/>
      </c>
      <c r="EM35" s="82" t="str">
        <f t="shared" si="115"/>
        <v/>
      </c>
      <c r="EN35" s="82" t="str">
        <f t="shared" si="115"/>
        <v/>
      </c>
      <c r="EO35" s="82" t="str">
        <f t="shared" si="115"/>
        <v/>
      </c>
      <c r="EP35" s="82" t="str">
        <f t="shared" si="115"/>
        <v/>
      </c>
      <c r="EQ35" s="82" t="str">
        <f t="shared" si="115"/>
        <v/>
      </c>
      <c r="ER35" s="82" t="str">
        <f t="shared" si="115"/>
        <v/>
      </c>
      <c r="ES35" s="82" t="str">
        <f t="shared" si="115"/>
        <v/>
      </c>
      <c r="ET35" s="82" t="str">
        <f t="shared" si="115"/>
        <v/>
      </c>
      <c r="EU35" s="82" t="str">
        <f t="shared" si="115"/>
        <v/>
      </c>
      <c r="EV35" s="82" t="str">
        <f t="shared" si="115"/>
        <v/>
      </c>
      <c r="EW35" s="82" t="str">
        <f t="shared" si="115"/>
        <v/>
      </c>
      <c r="EX35" s="82" t="str">
        <f t="shared" si="115"/>
        <v/>
      </c>
      <c r="EY35" s="82" t="str">
        <f t="shared" si="115"/>
        <v/>
      </c>
      <c r="EZ35" s="82" t="str">
        <f t="shared" si="115"/>
        <v/>
      </c>
      <c r="FA35" s="82" t="str">
        <f t="shared" si="116"/>
        <v/>
      </c>
      <c r="FB35" s="82" t="str">
        <f t="shared" si="116"/>
        <v/>
      </c>
    </row>
    <row r="36" spans="1:158" ht="15" thickBot="1" x14ac:dyDescent="0.4">
      <c r="A36" s="19" t="s">
        <v>98</v>
      </c>
      <c r="B36" s="20" t="s">
        <v>99</v>
      </c>
      <c r="C36" s="81">
        <v>269.89193358769</v>
      </c>
      <c r="D36" s="81">
        <v>236.74547933915099</v>
      </c>
      <c r="E36" s="81">
        <v>226.72067770373101</v>
      </c>
      <c r="F36" s="81">
        <v>221.55156600411701</v>
      </c>
      <c r="G36" s="81">
        <v>228.47404503729001</v>
      </c>
      <c r="H36" s="81">
        <v>248.16354901890799</v>
      </c>
      <c r="I36" s="81">
        <v>226.089915028424</v>
      </c>
      <c r="J36" s="81">
        <v>223.787808013486</v>
      </c>
      <c r="K36" s="81">
        <v>229.03319608659299</v>
      </c>
      <c r="L36" s="81">
        <v>204.668942746873</v>
      </c>
      <c r="M36" s="81">
        <v>207.85796606093399</v>
      </c>
      <c r="N36" s="81">
        <v>199.225598852421</v>
      </c>
      <c r="O36" s="81">
        <v>196.49244262173099</v>
      </c>
      <c r="P36" s="81">
        <v>207.14230410524999</v>
      </c>
      <c r="Q36" s="81">
        <v>196.26039064244</v>
      </c>
      <c r="R36" s="81">
        <v>193.54908331681199</v>
      </c>
      <c r="S36" s="81">
        <v>179.30791771652099</v>
      </c>
      <c r="T36" s="81">
        <v>176.3446361057</v>
      </c>
      <c r="U36" s="81">
        <v>199.86126476264499</v>
      </c>
      <c r="V36" s="81">
        <v>208.73317147185401</v>
      </c>
      <c r="W36" s="81">
        <v>225.94452116173801</v>
      </c>
      <c r="X36" s="81">
        <v>199.19575542549401</v>
      </c>
      <c r="Y36" s="81">
        <v>199.491086332565</v>
      </c>
      <c r="Z36" s="81">
        <v>179.07027660401599</v>
      </c>
      <c r="AA36" s="81">
        <v>184.32117644634599</v>
      </c>
      <c r="AB36" s="81">
        <v>211.737186233014</v>
      </c>
      <c r="AC36" s="81">
        <v>209.83068559196499</v>
      </c>
      <c r="AD36" s="81">
        <v>230.747016213119</v>
      </c>
      <c r="AE36" s="81">
        <v>224.247538675496</v>
      </c>
      <c r="AF36" s="81">
        <v>243.10875541248501</v>
      </c>
      <c r="AG36" s="81">
        <v>240.251086117401</v>
      </c>
      <c r="AH36" s="81">
        <v>236.000920104301</v>
      </c>
      <c r="AI36" s="81">
        <v>254.32950695223099</v>
      </c>
      <c r="AJ36" s="81">
        <v>231.74315527013201</v>
      </c>
      <c r="AK36" s="81">
        <v>261.89396291889102</v>
      </c>
      <c r="AL36" s="81">
        <v>264.20453257693998</v>
      </c>
      <c r="AM36" s="81">
        <v>190.579573895099</v>
      </c>
      <c r="AN36" s="81">
        <v>234.348945350143</v>
      </c>
      <c r="AO36" s="81">
        <v>236.411927451937</v>
      </c>
      <c r="AP36" s="81">
        <v>246.56922154072399</v>
      </c>
      <c r="AQ36" s="81">
        <v>228.96924030331499</v>
      </c>
      <c r="AR36" s="81">
        <v>215.959509232339</v>
      </c>
      <c r="AS36" s="81">
        <v>237.33682470469699</v>
      </c>
      <c r="AT36" s="81">
        <v>225.03969866886399</v>
      </c>
      <c r="AU36" s="81">
        <v>225.21091483644599</v>
      </c>
      <c r="AV36" s="81">
        <v>211.350269563372</v>
      </c>
      <c r="AW36" s="81">
        <v>201.803039301582</v>
      </c>
      <c r="AX36" s="81">
        <v>209.789191600469</v>
      </c>
      <c r="AY36" s="81">
        <v>194.752693111746</v>
      </c>
      <c r="AZ36" s="81">
        <v>201.20379373596001</v>
      </c>
      <c r="BA36" s="81">
        <v>163.81156677899801</v>
      </c>
      <c r="BB36" s="81">
        <v>166.641500740396</v>
      </c>
      <c r="BC36" s="81">
        <v>198.48889487773599</v>
      </c>
      <c r="BD36" s="81">
        <v>177.985886994635</v>
      </c>
      <c r="BE36" s="81">
        <v>173.72417521824499</v>
      </c>
      <c r="BF36" s="113"/>
      <c r="BG36" s="82" t="str">
        <f t="shared" si="117"/>
        <v/>
      </c>
      <c r="BH36" s="82" t="str">
        <f t="shared" si="109"/>
        <v/>
      </c>
      <c r="BI36" s="82" t="str">
        <f t="shared" si="110"/>
        <v/>
      </c>
      <c r="BJ36" s="82" t="str">
        <f t="shared" si="110"/>
        <v/>
      </c>
      <c r="BK36" s="82" t="str">
        <f t="shared" si="110"/>
        <v/>
      </c>
      <c r="BL36" s="82" t="str">
        <f t="shared" si="110"/>
        <v/>
      </c>
      <c r="BM36" s="82" t="str">
        <f t="shared" si="110"/>
        <v/>
      </c>
      <c r="BN36" s="82" t="str">
        <f t="shared" si="110"/>
        <v/>
      </c>
      <c r="BO36" s="82" t="str">
        <f t="shared" si="110"/>
        <v/>
      </c>
      <c r="BP36" s="82" t="str">
        <f t="shared" si="110"/>
        <v/>
      </c>
      <c r="BQ36" s="82" t="str">
        <f t="shared" si="110"/>
        <v/>
      </c>
      <c r="BR36" s="82" t="str">
        <f t="shared" si="110"/>
        <v/>
      </c>
      <c r="BS36" s="82" t="str">
        <f t="shared" si="110"/>
        <v/>
      </c>
      <c r="BT36" s="82" t="str">
        <f t="shared" si="110"/>
        <v/>
      </c>
      <c r="BU36" s="82" t="str">
        <f t="shared" si="110"/>
        <v/>
      </c>
      <c r="BV36" s="82" t="str">
        <f t="shared" si="110"/>
        <v/>
      </c>
      <c r="BW36" s="82" t="str">
        <f t="shared" si="110"/>
        <v/>
      </c>
      <c r="BX36" s="82" t="str">
        <f t="shared" si="110"/>
        <v/>
      </c>
      <c r="BY36" s="82" t="str">
        <f t="shared" si="111"/>
        <v/>
      </c>
      <c r="BZ36" s="82" t="str">
        <f t="shared" si="111"/>
        <v/>
      </c>
      <c r="CA36" s="82" t="str">
        <f t="shared" si="111"/>
        <v/>
      </c>
      <c r="CB36" s="82" t="str">
        <f t="shared" si="111"/>
        <v/>
      </c>
      <c r="CC36" s="82" t="str">
        <f t="shared" si="111"/>
        <v/>
      </c>
      <c r="CD36" s="82" t="str">
        <f t="shared" si="111"/>
        <v/>
      </c>
      <c r="CE36" s="82" t="str">
        <f t="shared" si="111"/>
        <v/>
      </c>
      <c r="CF36" s="82" t="str">
        <f t="shared" si="111"/>
        <v/>
      </c>
      <c r="CG36" s="82" t="str">
        <f t="shared" si="111"/>
        <v/>
      </c>
      <c r="CH36" s="82" t="str">
        <f t="shared" si="111"/>
        <v/>
      </c>
      <c r="CI36" s="82" t="str">
        <f t="shared" si="111"/>
        <v/>
      </c>
      <c r="CJ36" s="82" t="str">
        <f t="shared" si="111"/>
        <v/>
      </c>
      <c r="CK36" s="82" t="str">
        <f t="shared" si="111"/>
        <v/>
      </c>
      <c r="CL36" s="82" t="str">
        <f t="shared" si="111"/>
        <v/>
      </c>
      <c r="CM36" s="82" t="str">
        <f t="shared" si="111"/>
        <v/>
      </c>
      <c r="CN36" s="82" t="str">
        <f t="shared" si="111"/>
        <v/>
      </c>
      <c r="CO36" s="82" t="str">
        <f t="shared" si="112"/>
        <v/>
      </c>
      <c r="CP36" s="82" t="str">
        <f t="shared" si="112"/>
        <v/>
      </c>
      <c r="CQ36" s="82" t="str">
        <f t="shared" si="112"/>
        <v/>
      </c>
      <c r="CR36" s="82" t="str">
        <f t="shared" si="112"/>
        <v/>
      </c>
      <c r="CS36" s="82" t="str">
        <f t="shared" si="112"/>
        <v/>
      </c>
      <c r="CT36" s="82" t="str">
        <f t="shared" si="112"/>
        <v/>
      </c>
      <c r="CU36" s="82" t="str">
        <f t="shared" si="112"/>
        <v/>
      </c>
      <c r="CV36" s="82" t="str">
        <f t="shared" si="112"/>
        <v/>
      </c>
      <c r="CW36" s="82" t="str">
        <f t="shared" si="112"/>
        <v/>
      </c>
      <c r="CX36" s="82" t="str">
        <f t="shared" si="112"/>
        <v/>
      </c>
      <c r="CY36" s="82" t="str">
        <f t="shared" si="112"/>
        <v/>
      </c>
      <c r="CZ36" s="82" t="str">
        <f t="shared" si="112"/>
        <v/>
      </c>
      <c r="DA36" s="82" t="str">
        <f t="shared" si="112"/>
        <v/>
      </c>
      <c r="DB36" s="82" t="str">
        <f t="shared" si="112"/>
        <v/>
      </c>
      <c r="DC36" s="82" t="str">
        <f t="shared" si="112"/>
        <v/>
      </c>
      <c r="DD36" s="82" t="str">
        <f t="shared" si="112"/>
        <v/>
      </c>
      <c r="DE36" s="82" t="str">
        <f t="shared" si="113"/>
        <v/>
      </c>
      <c r="DF36" s="82" t="str">
        <f t="shared" si="113"/>
        <v/>
      </c>
      <c r="DG36" s="82" t="str">
        <f t="shared" si="113"/>
        <v/>
      </c>
      <c r="DH36" s="82" t="str">
        <f t="shared" si="113"/>
        <v/>
      </c>
      <c r="DI36" s="82" t="str">
        <f t="shared" si="113"/>
        <v/>
      </c>
      <c r="DJ36" s="82" t="str">
        <f t="shared" si="113"/>
        <v/>
      </c>
      <c r="DK36" s="82" t="str">
        <f t="shared" si="113"/>
        <v/>
      </c>
      <c r="DL36" s="82" t="str">
        <f t="shared" si="113"/>
        <v/>
      </c>
      <c r="DM36" s="82" t="str">
        <f t="shared" si="113"/>
        <v/>
      </c>
      <c r="DN36" s="82" t="str">
        <f t="shared" si="113"/>
        <v/>
      </c>
      <c r="DO36" s="82" t="str">
        <f t="shared" si="113"/>
        <v/>
      </c>
      <c r="DP36" s="82" t="str">
        <f t="shared" si="113"/>
        <v/>
      </c>
      <c r="DQ36" s="82" t="str">
        <f t="shared" si="113"/>
        <v/>
      </c>
      <c r="DR36" s="82" t="str">
        <f t="shared" si="113"/>
        <v/>
      </c>
      <c r="DS36" s="82" t="str">
        <f t="shared" si="113"/>
        <v/>
      </c>
      <c r="DT36" s="82" t="str">
        <f t="shared" si="113"/>
        <v/>
      </c>
      <c r="DU36" s="82" t="str">
        <f t="shared" si="114"/>
        <v/>
      </c>
      <c r="DV36" s="82" t="str">
        <f t="shared" si="114"/>
        <v/>
      </c>
      <c r="DW36" s="82" t="str">
        <f t="shared" si="114"/>
        <v/>
      </c>
      <c r="DX36" s="82" t="str">
        <f t="shared" si="114"/>
        <v/>
      </c>
      <c r="DY36" s="82" t="str">
        <f t="shared" si="114"/>
        <v/>
      </c>
      <c r="DZ36" s="82" t="str">
        <f t="shared" si="114"/>
        <v/>
      </c>
      <c r="EA36" s="82" t="str">
        <f t="shared" si="114"/>
        <v/>
      </c>
      <c r="EB36" s="82" t="str">
        <f t="shared" si="114"/>
        <v/>
      </c>
      <c r="EC36" s="82" t="str">
        <f t="shared" si="114"/>
        <v/>
      </c>
      <c r="ED36" s="82" t="str">
        <f t="shared" si="114"/>
        <v/>
      </c>
      <c r="EE36" s="82" t="str">
        <f t="shared" si="114"/>
        <v/>
      </c>
      <c r="EF36" s="82" t="str">
        <f t="shared" si="114"/>
        <v/>
      </c>
      <c r="EG36" s="82" t="str">
        <f t="shared" si="114"/>
        <v/>
      </c>
      <c r="EH36" s="82" t="str">
        <f t="shared" si="114"/>
        <v/>
      </c>
      <c r="EI36" s="82" t="str">
        <f t="shared" si="114"/>
        <v/>
      </c>
      <c r="EJ36" s="82" t="str">
        <f t="shared" si="114"/>
        <v/>
      </c>
      <c r="EK36" s="82" t="str">
        <f t="shared" si="115"/>
        <v/>
      </c>
      <c r="EL36" s="82" t="str">
        <f t="shared" si="115"/>
        <v/>
      </c>
      <c r="EM36" s="82" t="str">
        <f t="shared" si="115"/>
        <v/>
      </c>
      <c r="EN36" s="82" t="str">
        <f t="shared" si="115"/>
        <v/>
      </c>
      <c r="EO36" s="82" t="str">
        <f t="shared" si="115"/>
        <v/>
      </c>
      <c r="EP36" s="82" t="str">
        <f t="shared" si="115"/>
        <v/>
      </c>
      <c r="EQ36" s="82" t="str">
        <f t="shared" si="115"/>
        <v/>
      </c>
      <c r="ER36" s="82" t="str">
        <f t="shared" si="115"/>
        <v/>
      </c>
      <c r="ES36" s="82" t="str">
        <f t="shared" si="115"/>
        <v/>
      </c>
      <c r="ET36" s="82" t="str">
        <f t="shared" si="115"/>
        <v/>
      </c>
      <c r="EU36" s="82" t="str">
        <f t="shared" si="115"/>
        <v/>
      </c>
      <c r="EV36" s="82" t="str">
        <f t="shared" si="115"/>
        <v/>
      </c>
      <c r="EW36" s="82" t="str">
        <f t="shared" si="115"/>
        <v/>
      </c>
      <c r="EX36" s="82" t="str">
        <f t="shared" si="115"/>
        <v/>
      </c>
      <c r="EY36" s="82" t="str">
        <f t="shared" si="115"/>
        <v/>
      </c>
      <c r="EZ36" s="82" t="str">
        <f t="shared" si="115"/>
        <v/>
      </c>
      <c r="FA36" s="82" t="str">
        <f t="shared" si="116"/>
        <v/>
      </c>
      <c r="FB36" s="82" t="str">
        <f t="shared" si="116"/>
        <v/>
      </c>
    </row>
    <row r="37" spans="1:158" ht="15" thickBot="1" x14ac:dyDescent="0.4">
      <c r="A37" s="19" t="s">
        <v>100</v>
      </c>
      <c r="B37" s="20" t="s">
        <v>101</v>
      </c>
      <c r="C37" s="81">
        <v>738.96444069698396</v>
      </c>
      <c r="D37" s="81">
        <v>719.93460812221497</v>
      </c>
      <c r="E37" s="81">
        <v>637.67686715467005</v>
      </c>
      <c r="F37" s="81">
        <v>601.96273734054205</v>
      </c>
      <c r="G37" s="81">
        <v>567.61890338197895</v>
      </c>
      <c r="H37" s="81">
        <v>570.36991068642305</v>
      </c>
      <c r="I37" s="81">
        <v>535.18775547668997</v>
      </c>
      <c r="J37" s="81">
        <v>518.95032069016395</v>
      </c>
      <c r="K37" s="81">
        <v>509.56757820519698</v>
      </c>
      <c r="L37" s="81">
        <v>536.73848835899605</v>
      </c>
      <c r="M37" s="81">
        <v>576.50309645389905</v>
      </c>
      <c r="N37" s="81">
        <v>541.98808455352105</v>
      </c>
      <c r="O37" s="81">
        <v>619.66699479440297</v>
      </c>
      <c r="P37" s="81">
        <v>645.33218631840703</v>
      </c>
      <c r="Q37" s="81">
        <v>574.561331868205</v>
      </c>
      <c r="R37" s="81">
        <v>575.78269708540097</v>
      </c>
      <c r="S37" s="81">
        <v>564.39422820950597</v>
      </c>
      <c r="T37" s="81">
        <v>600.80173598905196</v>
      </c>
      <c r="U37" s="81">
        <v>662.95145650145196</v>
      </c>
      <c r="V37" s="81">
        <v>674.45352853402403</v>
      </c>
      <c r="W37" s="81">
        <v>743.59342226521903</v>
      </c>
      <c r="X37" s="81">
        <v>727.289516034945</v>
      </c>
      <c r="Y37" s="81">
        <v>748.07712211602404</v>
      </c>
      <c r="Z37" s="81">
        <v>700.33300934541899</v>
      </c>
      <c r="AA37" s="81">
        <v>611.23853331926705</v>
      </c>
      <c r="AB37" s="81">
        <v>688.42120951392997</v>
      </c>
      <c r="AC37" s="81">
        <v>689.74003080671901</v>
      </c>
      <c r="AD37" s="81">
        <v>714.57452971040902</v>
      </c>
      <c r="AE37" s="81">
        <v>751.49313047442195</v>
      </c>
      <c r="AF37" s="81">
        <v>762.44521241596499</v>
      </c>
      <c r="AG37" s="81">
        <v>713.041819837807</v>
      </c>
      <c r="AH37" s="81">
        <v>674.29831890851494</v>
      </c>
      <c r="AI37" s="81">
        <v>683.44255443127497</v>
      </c>
      <c r="AJ37" s="81">
        <v>601.02340867153202</v>
      </c>
      <c r="AK37" s="81">
        <v>550.40233958917497</v>
      </c>
      <c r="AL37" s="81">
        <v>508.081149737305</v>
      </c>
      <c r="AM37" s="81">
        <v>221.251392052558</v>
      </c>
      <c r="AN37" s="81">
        <v>376.29262030785299</v>
      </c>
      <c r="AO37" s="81">
        <v>461.16733444471299</v>
      </c>
      <c r="AP37" s="81">
        <v>471.87805386437401</v>
      </c>
      <c r="AQ37" s="81">
        <v>510.84265263870498</v>
      </c>
      <c r="AR37" s="81">
        <v>506.837705397685</v>
      </c>
      <c r="AS37" s="81">
        <v>587.53810626323104</v>
      </c>
      <c r="AT37" s="81">
        <v>672.75018598132999</v>
      </c>
      <c r="AU37" s="81">
        <v>576.62092827525896</v>
      </c>
      <c r="AV37" s="81">
        <v>558.77610289979702</v>
      </c>
      <c r="AW37" s="81">
        <v>524.13850207418795</v>
      </c>
      <c r="AX37" s="81">
        <v>538.72045267733097</v>
      </c>
      <c r="AY37" s="81">
        <v>475.41268259507802</v>
      </c>
      <c r="AZ37" s="81">
        <v>442.93726314882502</v>
      </c>
      <c r="BA37" s="81">
        <v>418.63081661723601</v>
      </c>
      <c r="BB37" s="81">
        <v>419.908097685001</v>
      </c>
      <c r="BC37" s="81">
        <v>442.26384954859799</v>
      </c>
      <c r="BD37" s="81">
        <v>361.84751745544401</v>
      </c>
      <c r="BE37" s="81">
        <v>425.75599864797903</v>
      </c>
      <c r="BF37" s="113"/>
      <c r="BG37" s="82" t="str">
        <f t="shared" si="117"/>
        <v/>
      </c>
      <c r="BH37" s="82" t="str">
        <f t="shared" si="109"/>
        <v/>
      </c>
      <c r="BI37" s="82" t="str">
        <f t="shared" si="110"/>
        <v/>
      </c>
      <c r="BJ37" s="82" t="str">
        <f t="shared" si="110"/>
        <v/>
      </c>
      <c r="BK37" s="82" t="str">
        <f t="shared" si="110"/>
        <v/>
      </c>
      <c r="BL37" s="82" t="str">
        <f t="shared" si="110"/>
        <v/>
      </c>
      <c r="BM37" s="82" t="str">
        <f t="shared" si="110"/>
        <v/>
      </c>
      <c r="BN37" s="82" t="str">
        <f t="shared" si="110"/>
        <v/>
      </c>
      <c r="BO37" s="82" t="str">
        <f t="shared" si="110"/>
        <v/>
      </c>
      <c r="BP37" s="82" t="str">
        <f t="shared" si="110"/>
        <v/>
      </c>
      <c r="BQ37" s="82" t="str">
        <f t="shared" si="110"/>
        <v/>
      </c>
      <c r="BR37" s="82" t="str">
        <f t="shared" si="110"/>
        <v/>
      </c>
      <c r="BS37" s="82" t="str">
        <f t="shared" si="110"/>
        <v/>
      </c>
      <c r="BT37" s="82" t="str">
        <f t="shared" si="110"/>
        <v/>
      </c>
      <c r="BU37" s="82" t="str">
        <f t="shared" si="110"/>
        <v/>
      </c>
      <c r="BV37" s="82" t="str">
        <f t="shared" si="110"/>
        <v/>
      </c>
      <c r="BW37" s="82" t="str">
        <f t="shared" si="110"/>
        <v/>
      </c>
      <c r="BX37" s="82" t="str">
        <f t="shared" si="110"/>
        <v/>
      </c>
      <c r="BY37" s="82" t="str">
        <f t="shared" si="111"/>
        <v/>
      </c>
      <c r="BZ37" s="82" t="str">
        <f t="shared" si="111"/>
        <v/>
      </c>
      <c r="CA37" s="82" t="str">
        <f t="shared" si="111"/>
        <v/>
      </c>
      <c r="CB37" s="82" t="str">
        <f t="shared" si="111"/>
        <v/>
      </c>
      <c r="CC37" s="82" t="str">
        <f t="shared" si="111"/>
        <v/>
      </c>
      <c r="CD37" s="82" t="str">
        <f t="shared" si="111"/>
        <v/>
      </c>
      <c r="CE37" s="82" t="str">
        <f t="shared" si="111"/>
        <v/>
      </c>
      <c r="CF37" s="82" t="str">
        <f t="shared" si="111"/>
        <v/>
      </c>
      <c r="CG37" s="82" t="str">
        <f t="shared" si="111"/>
        <v/>
      </c>
      <c r="CH37" s="82" t="str">
        <f t="shared" si="111"/>
        <v/>
      </c>
      <c r="CI37" s="82" t="str">
        <f t="shared" si="111"/>
        <v/>
      </c>
      <c r="CJ37" s="82" t="str">
        <f t="shared" si="111"/>
        <v/>
      </c>
      <c r="CK37" s="82" t="str">
        <f t="shared" si="111"/>
        <v/>
      </c>
      <c r="CL37" s="82" t="str">
        <f t="shared" si="111"/>
        <v/>
      </c>
      <c r="CM37" s="82" t="str">
        <f t="shared" si="111"/>
        <v/>
      </c>
      <c r="CN37" s="82" t="str">
        <f t="shared" si="111"/>
        <v/>
      </c>
      <c r="CO37" s="82" t="str">
        <f t="shared" si="112"/>
        <v/>
      </c>
      <c r="CP37" s="82" t="str">
        <f t="shared" si="112"/>
        <v/>
      </c>
      <c r="CQ37" s="82" t="str">
        <f t="shared" si="112"/>
        <v/>
      </c>
      <c r="CR37" s="82" t="str">
        <f t="shared" si="112"/>
        <v/>
      </c>
      <c r="CS37" s="82" t="str">
        <f t="shared" si="112"/>
        <v/>
      </c>
      <c r="CT37" s="82" t="str">
        <f t="shared" si="112"/>
        <v/>
      </c>
      <c r="CU37" s="82" t="str">
        <f t="shared" si="112"/>
        <v/>
      </c>
      <c r="CV37" s="82" t="str">
        <f t="shared" si="112"/>
        <v/>
      </c>
      <c r="CW37" s="82" t="str">
        <f t="shared" si="112"/>
        <v/>
      </c>
      <c r="CX37" s="82" t="str">
        <f t="shared" si="112"/>
        <v/>
      </c>
      <c r="CY37" s="82" t="str">
        <f t="shared" si="112"/>
        <v/>
      </c>
      <c r="CZ37" s="82" t="str">
        <f t="shared" si="112"/>
        <v/>
      </c>
      <c r="DA37" s="82" t="str">
        <f t="shared" si="112"/>
        <v/>
      </c>
      <c r="DB37" s="82" t="str">
        <f t="shared" si="112"/>
        <v/>
      </c>
      <c r="DC37" s="82" t="str">
        <f t="shared" si="112"/>
        <v/>
      </c>
      <c r="DD37" s="82" t="str">
        <f t="shared" si="112"/>
        <v/>
      </c>
      <c r="DE37" s="82" t="str">
        <f t="shared" si="113"/>
        <v/>
      </c>
      <c r="DF37" s="82" t="str">
        <f t="shared" si="113"/>
        <v/>
      </c>
      <c r="DG37" s="82" t="str">
        <f t="shared" si="113"/>
        <v/>
      </c>
      <c r="DH37" s="82" t="str">
        <f t="shared" si="113"/>
        <v/>
      </c>
      <c r="DI37" s="82" t="str">
        <f t="shared" si="113"/>
        <v/>
      </c>
      <c r="DJ37" s="82" t="str">
        <f t="shared" si="113"/>
        <v/>
      </c>
      <c r="DK37" s="82" t="str">
        <f t="shared" si="113"/>
        <v/>
      </c>
      <c r="DL37" s="82" t="str">
        <f t="shared" si="113"/>
        <v/>
      </c>
      <c r="DM37" s="82" t="str">
        <f t="shared" si="113"/>
        <v/>
      </c>
      <c r="DN37" s="82" t="str">
        <f t="shared" si="113"/>
        <v/>
      </c>
      <c r="DO37" s="82" t="str">
        <f t="shared" si="113"/>
        <v/>
      </c>
      <c r="DP37" s="82" t="str">
        <f t="shared" si="113"/>
        <v/>
      </c>
      <c r="DQ37" s="82" t="str">
        <f t="shared" si="113"/>
        <v/>
      </c>
      <c r="DR37" s="82" t="str">
        <f t="shared" si="113"/>
        <v/>
      </c>
      <c r="DS37" s="82" t="str">
        <f t="shared" si="113"/>
        <v/>
      </c>
      <c r="DT37" s="82" t="str">
        <f t="shared" si="113"/>
        <v/>
      </c>
      <c r="DU37" s="82" t="str">
        <f t="shared" si="114"/>
        <v/>
      </c>
      <c r="DV37" s="82" t="str">
        <f t="shared" si="114"/>
        <v/>
      </c>
      <c r="DW37" s="82" t="str">
        <f t="shared" si="114"/>
        <v/>
      </c>
      <c r="DX37" s="82" t="str">
        <f t="shared" si="114"/>
        <v/>
      </c>
      <c r="DY37" s="82" t="str">
        <f t="shared" si="114"/>
        <v/>
      </c>
      <c r="DZ37" s="82" t="str">
        <f t="shared" si="114"/>
        <v/>
      </c>
      <c r="EA37" s="82" t="str">
        <f t="shared" si="114"/>
        <v/>
      </c>
      <c r="EB37" s="82" t="str">
        <f t="shared" si="114"/>
        <v/>
      </c>
      <c r="EC37" s="82" t="str">
        <f t="shared" si="114"/>
        <v/>
      </c>
      <c r="ED37" s="82" t="str">
        <f t="shared" si="114"/>
        <v/>
      </c>
      <c r="EE37" s="82" t="str">
        <f t="shared" si="114"/>
        <v/>
      </c>
      <c r="EF37" s="82" t="str">
        <f t="shared" si="114"/>
        <v/>
      </c>
      <c r="EG37" s="82" t="str">
        <f t="shared" si="114"/>
        <v/>
      </c>
      <c r="EH37" s="82" t="str">
        <f t="shared" si="114"/>
        <v/>
      </c>
      <c r="EI37" s="82" t="str">
        <f t="shared" si="114"/>
        <v/>
      </c>
      <c r="EJ37" s="82" t="str">
        <f t="shared" si="114"/>
        <v/>
      </c>
      <c r="EK37" s="82" t="str">
        <f t="shared" si="115"/>
        <v/>
      </c>
      <c r="EL37" s="82" t="str">
        <f t="shared" si="115"/>
        <v/>
      </c>
      <c r="EM37" s="82" t="str">
        <f t="shared" si="115"/>
        <v/>
      </c>
      <c r="EN37" s="82" t="str">
        <f t="shared" si="115"/>
        <v/>
      </c>
      <c r="EO37" s="82" t="str">
        <f t="shared" si="115"/>
        <v/>
      </c>
      <c r="EP37" s="82" t="str">
        <f t="shared" si="115"/>
        <v/>
      </c>
      <c r="EQ37" s="82" t="str">
        <f t="shared" si="115"/>
        <v/>
      </c>
      <c r="ER37" s="82" t="str">
        <f t="shared" si="115"/>
        <v/>
      </c>
      <c r="ES37" s="82" t="str">
        <f t="shared" si="115"/>
        <v/>
      </c>
      <c r="ET37" s="82" t="str">
        <f t="shared" si="115"/>
        <v/>
      </c>
      <c r="EU37" s="82" t="str">
        <f t="shared" si="115"/>
        <v/>
      </c>
      <c r="EV37" s="82" t="str">
        <f t="shared" si="115"/>
        <v/>
      </c>
      <c r="EW37" s="82" t="str">
        <f t="shared" si="115"/>
        <v/>
      </c>
      <c r="EX37" s="82" t="str">
        <f t="shared" si="115"/>
        <v/>
      </c>
      <c r="EY37" s="82" t="str">
        <f t="shared" si="115"/>
        <v/>
      </c>
      <c r="EZ37" s="82" t="str">
        <f t="shared" si="115"/>
        <v/>
      </c>
      <c r="FA37" s="82" t="str">
        <f t="shared" si="116"/>
        <v/>
      </c>
      <c r="FB37" s="82" t="str">
        <f t="shared" si="116"/>
        <v/>
      </c>
    </row>
    <row r="38" spans="1:158" ht="15" thickBot="1" x14ac:dyDescent="0.4">
      <c r="A38" s="19" t="s">
        <v>102</v>
      </c>
      <c r="B38" s="20" t="s">
        <v>103</v>
      </c>
      <c r="C38" s="81">
        <v>442.879364265768</v>
      </c>
      <c r="D38" s="81">
        <v>486.97127160105799</v>
      </c>
      <c r="E38" s="81">
        <v>459.753171318711</v>
      </c>
      <c r="F38" s="81">
        <v>488.45234603704699</v>
      </c>
      <c r="G38" s="81">
        <v>497.07100303605301</v>
      </c>
      <c r="H38" s="81">
        <v>400.81418378959597</v>
      </c>
      <c r="I38" s="81">
        <v>301.51759625522197</v>
      </c>
      <c r="J38" s="81">
        <v>262.69823778820597</v>
      </c>
      <c r="K38" s="81">
        <v>293.31271848083497</v>
      </c>
      <c r="L38" s="81">
        <v>326.03683592317702</v>
      </c>
      <c r="M38" s="81">
        <v>364.28022036414001</v>
      </c>
      <c r="N38" s="81">
        <v>347.09551829697</v>
      </c>
      <c r="O38" s="81">
        <v>331.50595745106398</v>
      </c>
      <c r="P38" s="81">
        <v>310.14210462926701</v>
      </c>
      <c r="Q38" s="81">
        <v>261.38310962766201</v>
      </c>
      <c r="R38" s="81">
        <v>261.88262134167502</v>
      </c>
      <c r="S38" s="81">
        <v>288.36066148643903</v>
      </c>
      <c r="T38" s="81">
        <v>290.17779550312798</v>
      </c>
      <c r="U38" s="81">
        <v>278.85357056247</v>
      </c>
      <c r="V38" s="81">
        <v>294.07087263928003</v>
      </c>
      <c r="W38" s="81">
        <v>357.86044220847799</v>
      </c>
      <c r="X38" s="81">
        <v>405.133964822194</v>
      </c>
      <c r="Y38" s="81">
        <v>541.31165954038499</v>
      </c>
      <c r="Z38" s="81">
        <v>465.892485149241</v>
      </c>
      <c r="AA38" s="81">
        <v>519.01686750361205</v>
      </c>
      <c r="AB38" s="81">
        <v>606.37121970476005</v>
      </c>
      <c r="AC38" s="81">
        <v>690.70592592752996</v>
      </c>
      <c r="AD38" s="81">
        <v>695.38649533697799</v>
      </c>
      <c r="AE38" s="81">
        <v>703.79263640330896</v>
      </c>
      <c r="AF38" s="81">
        <v>715.79957495678195</v>
      </c>
      <c r="AG38" s="81">
        <v>690.53364643354803</v>
      </c>
      <c r="AH38" s="81">
        <v>585.04211226508903</v>
      </c>
      <c r="AI38" s="81">
        <v>528.49494839778299</v>
      </c>
      <c r="AJ38" s="81">
        <v>449.32167373693301</v>
      </c>
      <c r="AK38" s="81">
        <v>324.46682771830001</v>
      </c>
      <c r="AL38" s="81">
        <v>399.231474155179</v>
      </c>
      <c r="AM38" s="81">
        <v>58.327323886481103</v>
      </c>
      <c r="AN38" s="81">
        <v>117.371216998997</v>
      </c>
      <c r="AO38" s="81">
        <v>266.28711986639598</v>
      </c>
      <c r="AP38" s="81">
        <v>321.45245731010601</v>
      </c>
      <c r="AQ38" s="81">
        <v>346.98004636547802</v>
      </c>
      <c r="AR38" s="81">
        <v>386.34683464150498</v>
      </c>
      <c r="AS38" s="81">
        <v>363.05100707135603</v>
      </c>
      <c r="AT38" s="81">
        <v>376.90773997600502</v>
      </c>
      <c r="AU38" s="81">
        <v>284.93760866089798</v>
      </c>
      <c r="AV38" s="81">
        <v>251.27409948940999</v>
      </c>
      <c r="AW38" s="81">
        <v>267.30571777535698</v>
      </c>
      <c r="AX38" s="81">
        <v>222.844159536619</v>
      </c>
      <c r="AY38" s="81">
        <v>275.05069535048602</v>
      </c>
      <c r="AZ38" s="81">
        <v>266.68179985306801</v>
      </c>
      <c r="BA38" s="81">
        <v>247.115361963498</v>
      </c>
      <c r="BB38" s="81">
        <v>268.98751320739899</v>
      </c>
      <c r="BC38" s="81">
        <v>235.31446370548699</v>
      </c>
      <c r="BD38" s="81">
        <v>151.927312967218</v>
      </c>
      <c r="BE38" s="81">
        <v>222.85861143701501</v>
      </c>
      <c r="BF38" s="113"/>
      <c r="BG38" s="82" t="str">
        <f t="shared" si="117"/>
        <v/>
      </c>
      <c r="BH38" s="82" t="str">
        <f t="shared" si="109"/>
        <v/>
      </c>
      <c r="BI38" s="82" t="str">
        <f t="shared" si="110"/>
        <v/>
      </c>
      <c r="BJ38" s="82" t="str">
        <f t="shared" si="110"/>
        <v/>
      </c>
      <c r="BK38" s="82" t="str">
        <f t="shared" si="110"/>
        <v/>
      </c>
      <c r="BL38" s="82" t="str">
        <f t="shared" si="110"/>
        <v/>
      </c>
      <c r="BM38" s="82" t="str">
        <f t="shared" si="110"/>
        <v/>
      </c>
      <c r="BN38" s="82" t="str">
        <f t="shared" si="110"/>
        <v/>
      </c>
      <c r="BO38" s="82" t="str">
        <f t="shared" si="110"/>
        <v/>
      </c>
      <c r="BP38" s="82" t="str">
        <f t="shared" si="110"/>
        <v/>
      </c>
      <c r="BQ38" s="82" t="str">
        <f t="shared" si="110"/>
        <v/>
      </c>
      <c r="BR38" s="82" t="str">
        <f t="shared" si="110"/>
        <v/>
      </c>
      <c r="BS38" s="82" t="str">
        <f t="shared" si="110"/>
        <v/>
      </c>
      <c r="BT38" s="82" t="str">
        <f t="shared" si="110"/>
        <v/>
      </c>
      <c r="BU38" s="82" t="str">
        <f t="shared" si="110"/>
        <v/>
      </c>
      <c r="BV38" s="82" t="str">
        <f t="shared" si="110"/>
        <v/>
      </c>
      <c r="BW38" s="82" t="str">
        <f t="shared" si="110"/>
        <v/>
      </c>
      <c r="BX38" s="82" t="str">
        <f t="shared" si="110"/>
        <v/>
      </c>
      <c r="BY38" s="82" t="str">
        <f t="shared" si="111"/>
        <v/>
      </c>
      <c r="BZ38" s="82" t="str">
        <f t="shared" si="111"/>
        <v/>
      </c>
      <c r="CA38" s="82" t="str">
        <f t="shared" si="111"/>
        <v/>
      </c>
      <c r="CB38" s="82" t="str">
        <f t="shared" si="111"/>
        <v/>
      </c>
      <c r="CC38" s="82" t="str">
        <f t="shared" si="111"/>
        <v/>
      </c>
      <c r="CD38" s="82" t="str">
        <f t="shared" si="111"/>
        <v/>
      </c>
      <c r="CE38" s="82" t="str">
        <f t="shared" si="111"/>
        <v/>
      </c>
      <c r="CF38" s="82" t="str">
        <f t="shared" si="111"/>
        <v/>
      </c>
      <c r="CG38" s="82" t="str">
        <f t="shared" si="111"/>
        <v/>
      </c>
      <c r="CH38" s="82" t="str">
        <f t="shared" si="111"/>
        <v/>
      </c>
      <c r="CI38" s="82" t="str">
        <f t="shared" si="111"/>
        <v/>
      </c>
      <c r="CJ38" s="82" t="str">
        <f t="shared" si="111"/>
        <v/>
      </c>
      <c r="CK38" s="82" t="str">
        <f t="shared" si="111"/>
        <v/>
      </c>
      <c r="CL38" s="82" t="str">
        <f t="shared" si="111"/>
        <v/>
      </c>
      <c r="CM38" s="82" t="str">
        <f t="shared" si="111"/>
        <v/>
      </c>
      <c r="CN38" s="82" t="str">
        <f t="shared" si="111"/>
        <v/>
      </c>
      <c r="CO38" s="82" t="str">
        <f t="shared" si="112"/>
        <v/>
      </c>
      <c r="CP38" s="82" t="str">
        <f t="shared" si="112"/>
        <v/>
      </c>
      <c r="CQ38" s="82" t="str">
        <f t="shared" si="112"/>
        <v/>
      </c>
      <c r="CR38" s="82" t="str">
        <f t="shared" si="112"/>
        <v/>
      </c>
      <c r="CS38" s="82" t="str">
        <f t="shared" si="112"/>
        <v/>
      </c>
      <c r="CT38" s="82" t="str">
        <f t="shared" si="112"/>
        <v/>
      </c>
      <c r="CU38" s="82" t="str">
        <f t="shared" si="112"/>
        <v/>
      </c>
      <c r="CV38" s="82" t="str">
        <f t="shared" si="112"/>
        <v/>
      </c>
      <c r="CW38" s="82" t="str">
        <f t="shared" si="112"/>
        <v/>
      </c>
      <c r="CX38" s="82" t="str">
        <f t="shared" si="112"/>
        <v/>
      </c>
      <c r="CY38" s="82" t="str">
        <f t="shared" si="112"/>
        <v/>
      </c>
      <c r="CZ38" s="82" t="str">
        <f t="shared" si="112"/>
        <v/>
      </c>
      <c r="DA38" s="82" t="str">
        <f t="shared" si="112"/>
        <v/>
      </c>
      <c r="DB38" s="82" t="str">
        <f t="shared" si="112"/>
        <v/>
      </c>
      <c r="DC38" s="82" t="str">
        <f t="shared" si="112"/>
        <v/>
      </c>
      <c r="DD38" s="82" t="str">
        <f t="shared" si="112"/>
        <v/>
      </c>
      <c r="DE38" s="82" t="str">
        <f t="shared" si="113"/>
        <v/>
      </c>
      <c r="DF38" s="82" t="str">
        <f t="shared" si="113"/>
        <v/>
      </c>
      <c r="DG38" s="82" t="str">
        <f t="shared" si="113"/>
        <v/>
      </c>
      <c r="DH38" s="82" t="str">
        <f t="shared" si="113"/>
        <v/>
      </c>
      <c r="DI38" s="82" t="str">
        <f t="shared" si="113"/>
        <v/>
      </c>
      <c r="DJ38" s="82" t="str">
        <f t="shared" si="113"/>
        <v/>
      </c>
      <c r="DK38" s="82" t="str">
        <f t="shared" si="113"/>
        <v/>
      </c>
      <c r="DL38" s="82" t="str">
        <f t="shared" si="113"/>
        <v/>
      </c>
      <c r="DM38" s="82" t="str">
        <f t="shared" si="113"/>
        <v/>
      </c>
      <c r="DN38" s="82" t="str">
        <f t="shared" si="113"/>
        <v/>
      </c>
      <c r="DO38" s="82" t="str">
        <f t="shared" si="113"/>
        <v/>
      </c>
      <c r="DP38" s="82" t="str">
        <f t="shared" si="113"/>
        <v/>
      </c>
      <c r="DQ38" s="82" t="str">
        <f t="shared" si="113"/>
        <v/>
      </c>
      <c r="DR38" s="82" t="str">
        <f t="shared" si="113"/>
        <v/>
      </c>
      <c r="DS38" s="82" t="str">
        <f t="shared" si="113"/>
        <v/>
      </c>
      <c r="DT38" s="82" t="str">
        <f t="shared" si="113"/>
        <v/>
      </c>
      <c r="DU38" s="82" t="str">
        <f t="shared" si="114"/>
        <v/>
      </c>
      <c r="DV38" s="82" t="str">
        <f t="shared" si="114"/>
        <v/>
      </c>
      <c r="DW38" s="82" t="str">
        <f t="shared" si="114"/>
        <v/>
      </c>
      <c r="DX38" s="82" t="str">
        <f t="shared" si="114"/>
        <v/>
      </c>
      <c r="DY38" s="82" t="str">
        <f t="shared" si="114"/>
        <v/>
      </c>
      <c r="DZ38" s="82" t="str">
        <f t="shared" si="114"/>
        <v/>
      </c>
      <c r="EA38" s="82" t="str">
        <f t="shared" si="114"/>
        <v/>
      </c>
      <c r="EB38" s="82" t="str">
        <f t="shared" si="114"/>
        <v/>
      </c>
      <c r="EC38" s="82" t="str">
        <f t="shared" si="114"/>
        <v/>
      </c>
      <c r="ED38" s="82" t="str">
        <f t="shared" si="114"/>
        <v/>
      </c>
      <c r="EE38" s="82" t="str">
        <f t="shared" si="114"/>
        <v/>
      </c>
      <c r="EF38" s="82" t="str">
        <f t="shared" si="114"/>
        <v/>
      </c>
      <c r="EG38" s="82" t="str">
        <f t="shared" si="114"/>
        <v/>
      </c>
      <c r="EH38" s="82" t="str">
        <f t="shared" si="114"/>
        <v/>
      </c>
      <c r="EI38" s="82" t="str">
        <f t="shared" si="114"/>
        <v/>
      </c>
      <c r="EJ38" s="82" t="str">
        <f t="shared" si="114"/>
        <v/>
      </c>
      <c r="EK38" s="82" t="str">
        <f t="shared" si="115"/>
        <v/>
      </c>
      <c r="EL38" s="82" t="str">
        <f t="shared" si="115"/>
        <v/>
      </c>
      <c r="EM38" s="82" t="str">
        <f t="shared" si="115"/>
        <v/>
      </c>
      <c r="EN38" s="82" t="str">
        <f t="shared" si="115"/>
        <v/>
      </c>
      <c r="EO38" s="82" t="str">
        <f t="shared" si="115"/>
        <v/>
      </c>
      <c r="EP38" s="82" t="str">
        <f t="shared" si="115"/>
        <v/>
      </c>
      <c r="EQ38" s="82" t="str">
        <f t="shared" si="115"/>
        <v/>
      </c>
      <c r="ER38" s="82" t="str">
        <f t="shared" si="115"/>
        <v/>
      </c>
      <c r="ES38" s="82" t="str">
        <f t="shared" si="115"/>
        <v/>
      </c>
      <c r="ET38" s="82" t="str">
        <f t="shared" si="115"/>
        <v/>
      </c>
      <c r="EU38" s="82" t="str">
        <f t="shared" si="115"/>
        <v/>
      </c>
      <c r="EV38" s="82" t="str">
        <f t="shared" si="115"/>
        <v/>
      </c>
      <c r="EW38" s="82" t="str">
        <f t="shared" si="115"/>
        <v/>
      </c>
      <c r="EX38" s="82" t="str">
        <f t="shared" si="115"/>
        <v/>
      </c>
      <c r="EY38" s="82" t="str">
        <f t="shared" si="115"/>
        <v/>
      </c>
      <c r="EZ38" s="82" t="str">
        <f t="shared" si="115"/>
        <v/>
      </c>
      <c r="FA38" s="82" t="str">
        <f t="shared" si="116"/>
        <v/>
      </c>
      <c r="FB38" s="82" t="str">
        <f t="shared" si="116"/>
        <v/>
      </c>
    </row>
    <row r="39" spans="1:158" ht="15" thickBot="1" x14ac:dyDescent="0.4">
      <c r="A39" s="19" t="s">
        <v>104</v>
      </c>
      <c r="B39" s="20" t="s">
        <v>8</v>
      </c>
      <c r="C39" s="81">
        <v>2967.7119068053898</v>
      </c>
      <c r="D39" s="81">
        <v>2883.12967620066</v>
      </c>
      <c r="E39" s="81">
        <v>2586.8159346859902</v>
      </c>
      <c r="F39" s="81">
        <v>2506.6999400095701</v>
      </c>
      <c r="G39" s="81">
        <v>2588.2093989722698</v>
      </c>
      <c r="H39" s="81">
        <v>2610.1430229399998</v>
      </c>
      <c r="I39" s="81">
        <v>2189.1792757160101</v>
      </c>
      <c r="J39" s="81">
        <v>2087.7748699458998</v>
      </c>
      <c r="K39" s="81">
        <v>2024.09308584217</v>
      </c>
      <c r="L39" s="81">
        <v>2132.9976343090102</v>
      </c>
      <c r="M39" s="81">
        <v>2206.3961034988201</v>
      </c>
      <c r="N39" s="81">
        <v>2081.59877706815</v>
      </c>
      <c r="O39" s="81">
        <v>2255.07808562638</v>
      </c>
      <c r="P39" s="81">
        <v>2240.6935601717501</v>
      </c>
      <c r="Q39" s="81">
        <v>2126.7473465535199</v>
      </c>
      <c r="R39" s="81">
        <v>2238.7185143819902</v>
      </c>
      <c r="S39" s="81">
        <v>2069.4426723015299</v>
      </c>
      <c r="T39" s="81">
        <v>2179.7200864777001</v>
      </c>
      <c r="U39" s="81">
        <v>2277.0011487908801</v>
      </c>
      <c r="V39" s="81">
        <v>2139.7298598390298</v>
      </c>
      <c r="W39" s="81">
        <v>2210.16252580947</v>
      </c>
      <c r="X39" s="81">
        <v>2148.5994292785399</v>
      </c>
      <c r="Y39" s="81">
        <v>2355.5788061692401</v>
      </c>
      <c r="Z39" s="81">
        <v>2387.58222905914</v>
      </c>
      <c r="AA39" s="81">
        <v>2320.9596595744902</v>
      </c>
      <c r="AB39" s="81">
        <v>2466.6515748246702</v>
      </c>
      <c r="AC39" s="81">
        <v>2527.1141294915201</v>
      </c>
      <c r="AD39" s="81">
        <v>2586.1359045089598</v>
      </c>
      <c r="AE39" s="81">
        <v>2629.3625724693302</v>
      </c>
      <c r="AF39" s="81">
        <v>2625.8263972505902</v>
      </c>
      <c r="AG39" s="81">
        <v>2530.1371587994299</v>
      </c>
      <c r="AH39" s="81">
        <v>2425.6415732974701</v>
      </c>
      <c r="AI39" s="81">
        <v>2514.1668047705498</v>
      </c>
      <c r="AJ39" s="81">
        <v>2359.6080206305401</v>
      </c>
      <c r="AK39" s="81">
        <v>2358.4904706586799</v>
      </c>
      <c r="AL39" s="81">
        <v>2167.7394268318699</v>
      </c>
      <c r="AM39" s="81">
        <v>1190.0301501107299</v>
      </c>
      <c r="AN39" s="81">
        <v>1461.52467225079</v>
      </c>
      <c r="AO39" s="81">
        <v>1947.3161220776601</v>
      </c>
      <c r="AP39" s="81">
        <v>2194.2533164728202</v>
      </c>
      <c r="AQ39" s="81">
        <v>2358.2397801730799</v>
      </c>
      <c r="AR39" s="81">
        <v>2532.08197536941</v>
      </c>
      <c r="AS39" s="81">
        <v>2568.76144883084</v>
      </c>
      <c r="AT39" s="81">
        <v>2604.2884553475701</v>
      </c>
      <c r="AU39" s="81">
        <v>2664.6310610730202</v>
      </c>
      <c r="AV39" s="81">
        <v>2593.38694662648</v>
      </c>
      <c r="AW39" s="81">
        <v>2542.9832979098701</v>
      </c>
      <c r="AX39" s="81">
        <v>2393.84646071418</v>
      </c>
      <c r="AY39" s="81">
        <v>2378.2509442487799</v>
      </c>
      <c r="AZ39" s="81">
        <v>2238.8872899586499</v>
      </c>
      <c r="BA39" s="81">
        <v>2231.47913626433</v>
      </c>
      <c r="BB39" s="81">
        <v>2170.70379471047</v>
      </c>
      <c r="BC39" s="81">
        <v>2096.5097189558601</v>
      </c>
      <c r="BD39" s="81">
        <v>2059.1077566310501</v>
      </c>
      <c r="BE39" s="81">
        <v>2009.0220879871599</v>
      </c>
      <c r="BF39" s="113"/>
      <c r="BG39" s="82" t="str">
        <f t="shared" si="117"/>
        <v/>
      </c>
      <c r="BH39" s="82" t="str">
        <f t="shared" si="109"/>
        <v/>
      </c>
      <c r="BI39" s="82" t="str">
        <f t="shared" si="110"/>
        <v/>
      </c>
      <c r="BJ39" s="82" t="str">
        <f t="shared" si="110"/>
        <v/>
      </c>
      <c r="BK39" s="82" t="str">
        <f t="shared" si="110"/>
        <v/>
      </c>
      <c r="BL39" s="82" t="str">
        <f t="shared" si="110"/>
        <v/>
      </c>
      <c r="BM39" s="82" t="str">
        <f t="shared" si="110"/>
        <v/>
      </c>
      <c r="BN39" s="82" t="str">
        <f t="shared" si="110"/>
        <v/>
      </c>
      <c r="BO39" s="82" t="str">
        <f t="shared" si="110"/>
        <v/>
      </c>
      <c r="BP39" s="82" t="str">
        <f t="shared" si="110"/>
        <v/>
      </c>
      <c r="BQ39" s="82" t="str">
        <f t="shared" si="110"/>
        <v/>
      </c>
      <c r="BR39" s="82" t="str">
        <f t="shared" si="110"/>
        <v/>
      </c>
      <c r="BS39" s="82" t="str">
        <f t="shared" si="110"/>
        <v/>
      </c>
      <c r="BT39" s="82" t="str">
        <f t="shared" si="110"/>
        <v/>
      </c>
      <c r="BU39" s="82" t="str">
        <f t="shared" si="110"/>
        <v/>
      </c>
      <c r="BV39" s="82" t="str">
        <f t="shared" si="110"/>
        <v/>
      </c>
      <c r="BW39" s="82" t="str">
        <f t="shared" si="110"/>
        <v/>
      </c>
      <c r="BX39" s="82" t="str">
        <f t="shared" si="110"/>
        <v/>
      </c>
      <c r="BY39" s="82" t="str">
        <f t="shared" si="111"/>
        <v/>
      </c>
      <c r="BZ39" s="82" t="str">
        <f t="shared" si="111"/>
        <v/>
      </c>
      <c r="CA39" s="82" t="str">
        <f t="shared" si="111"/>
        <v/>
      </c>
      <c r="CB39" s="82" t="str">
        <f t="shared" si="111"/>
        <v/>
      </c>
      <c r="CC39" s="82" t="str">
        <f t="shared" si="111"/>
        <v/>
      </c>
      <c r="CD39" s="82" t="str">
        <f t="shared" si="111"/>
        <v/>
      </c>
      <c r="CE39" s="82" t="str">
        <f t="shared" si="111"/>
        <v/>
      </c>
      <c r="CF39" s="82" t="str">
        <f t="shared" si="111"/>
        <v/>
      </c>
      <c r="CG39" s="82" t="str">
        <f t="shared" si="111"/>
        <v/>
      </c>
      <c r="CH39" s="82" t="str">
        <f t="shared" si="111"/>
        <v/>
      </c>
      <c r="CI39" s="82" t="str">
        <f t="shared" si="111"/>
        <v/>
      </c>
      <c r="CJ39" s="82" t="str">
        <f t="shared" si="111"/>
        <v/>
      </c>
      <c r="CK39" s="82" t="str">
        <f t="shared" si="111"/>
        <v/>
      </c>
      <c r="CL39" s="82" t="str">
        <f t="shared" si="111"/>
        <v/>
      </c>
      <c r="CM39" s="82" t="str">
        <f t="shared" si="111"/>
        <v/>
      </c>
      <c r="CN39" s="82" t="str">
        <f t="shared" si="111"/>
        <v/>
      </c>
      <c r="CO39" s="82" t="str">
        <f t="shared" si="112"/>
        <v/>
      </c>
      <c r="CP39" s="82" t="str">
        <f t="shared" si="112"/>
        <v/>
      </c>
      <c r="CQ39" s="82" t="str">
        <f t="shared" si="112"/>
        <v/>
      </c>
      <c r="CR39" s="82" t="str">
        <f t="shared" si="112"/>
        <v/>
      </c>
      <c r="CS39" s="82" t="str">
        <f t="shared" si="112"/>
        <v/>
      </c>
      <c r="CT39" s="82" t="str">
        <f t="shared" si="112"/>
        <v/>
      </c>
      <c r="CU39" s="82" t="str">
        <f t="shared" si="112"/>
        <v/>
      </c>
      <c r="CV39" s="82" t="str">
        <f t="shared" si="112"/>
        <v/>
      </c>
      <c r="CW39" s="82" t="str">
        <f t="shared" si="112"/>
        <v/>
      </c>
      <c r="CX39" s="82" t="str">
        <f t="shared" si="112"/>
        <v/>
      </c>
      <c r="CY39" s="82" t="str">
        <f t="shared" si="112"/>
        <v/>
      </c>
      <c r="CZ39" s="82" t="str">
        <f t="shared" si="112"/>
        <v/>
      </c>
      <c r="DA39" s="82" t="str">
        <f t="shared" si="112"/>
        <v/>
      </c>
      <c r="DB39" s="82" t="str">
        <f t="shared" si="112"/>
        <v/>
      </c>
      <c r="DC39" s="82" t="str">
        <f t="shared" si="112"/>
        <v/>
      </c>
      <c r="DD39" s="82" t="str">
        <f t="shared" si="112"/>
        <v/>
      </c>
      <c r="DE39" s="82" t="str">
        <f t="shared" si="113"/>
        <v/>
      </c>
      <c r="DF39" s="82" t="str">
        <f t="shared" si="113"/>
        <v/>
      </c>
      <c r="DG39" s="82" t="str">
        <f t="shared" si="113"/>
        <v/>
      </c>
      <c r="DH39" s="82" t="str">
        <f t="shared" si="113"/>
        <v/>
      </c>
      <c r="DI39" s="82" t="str">
        <f t="shared" si="113"/>
        <v/>
      </c>
      <c r="DJ39" s="82" t="str">
        <f t="shared" si="113"/>
        <v/>
      </c>
      <c r="DK39" s="82" t="str">
        <f t="shared" si="113"/>
        <v/>
      </c>
      <c r="DL39" s="82" t="str">
        <f t="shared" si="113"/>
        <v/>
      </c>
      <c r="DM39" s="82" t="str">
        <f t="shared" si="113"/>
        <v/>
      </c>
      <c r="DN39" s="82" t="str">
        <f t="shared" si="113"/>
        <v/>
      </c>
      <c r="DO39" s="82" t="str">
        <f t="shared" si="113"/>
        <v/>
      </c>
      <c r="DP39" s="82" t="str">
        <f t="shared" si="113"/>
        <v/>
      </c>
      <c r="DQ39" s="82" t="str">
        <f t="shared" si="113"/>
        <v/>
      </c>
      <c r="DR39" s="82" t="str">
        <f t="shared" si="113"/>
        <v/>
      </c>
      <c r="DS39" s="82" t="str">
        <f t="shared" si="113"/>
        <v/>
      </c>
      <c r="DT39" s="82" t="str">
        <f t="shared" si="113"/>
        <v/>
      </c>
      <c r="DU39" s="82" t="str">
        <f t="shared" si="114"/>
        <v/>
      </c>
      <c r="DV39" s="82" t="str">
        <f t="shared" si="114"/>
        <v/>
      </c>
      <c r="DW39" s="82" t="str">
        <f t="shared" si="114"/>
        <v/>
      </c>
      <c r="DX39" s="82" t="str">
        <f t="shared" si="114"/>
        <v/>
      </c>
      <c r="DY39" s="82" t="str">
        <f t="shared" si="114"/>
        <v/>
      </c>
      <c r="DZ39" s="82" t="str">
        <f t="shared" si="114"/>
        <v/>
      </c>
      <c r="EA39" s="82" t="str">
        <f t="shared" si="114"/>
        <v/>
      </c>
      <c r="EB39" s="82" t="str">
        <f t="shared" si="114"/>
        <v/>
      </c>
      <c r="EC39" s="82" t="str">
        <f t="shared" si="114"/>
        <v/>
      </c>
      <c r="ED39" s="82" t="str">
        <f t="shared" si="114"/>
        <v/>
      </c>
      <c r="EE39" s="82" t="str">
        <f t="shared" si="114"/>
        <v/>
      </c>
      <c r="EF39" s="82" t="str">
        <f t="shared" si="114"/>
        <v/>
      </c>
      <c r="EG39" s="82" t="str">
        <f t="shared" si="114"/>
        <v/>
      </c>
      <c r="EH39" s="82" t="str">
        <f t="shared" si="114"/>
        <v/>
      </c>
      <c r="EI39" s="82" t="str">
        <f t="shared" si="114"/>
        <v/>
      </c>
      <c r="EJ39" s="82" t="str">
        <f t="shared" si="114"/>
        <v/>
      </c>
      <c r="EK39" s="82" t="str">
        <f t="shared" si="115"/>
        <v/>
      </c>
      <c r="EL39" s="82" t="str">
        <f t="shared" si="115"/>
        <v/>
      </c>
      <c r="EM39" s="82" t="str">
        <f t="shared" si="115"/>
        <v/>
      </c>
      <c r="EN39" s="82" t="str">
        <f t="shared" si="115"/>
        <v/>
      </c>
      <c r="EO39" s="82" t="str">
        <f t="shared" si="115"/>
        <v/>
      </c>
      <c r="EP39" s="82" t="str">
        <f t="shared" si="115"/>
        <v/>
      </c>
      <c r="EQ39" s="82" t="str">
        <f t="shared" si="115"/>
        <v/>
      </c>
      <c r="ER39" s="82" t="str">
        <f t="shared" si="115"/>
        <v/>
      </c>
      <c r="ES39" s="82" t="str">
        <f t="shared" si="115"/>
        <v/>
      </c>
      <c r="ET39" s="82" t="str">
        <f t="shared" si="115"/>
        <v/>
      </c>
      <c r="EU39" s="82" t="str">
        <f t="shared" si="115"/>
        <v/>
      </c>
      <c r="EV39" s="82" t="str">
        <f t="shared" si="115"/>
        <v/>
      </c>
      <c r="EW39" s="82" t="str">
        <f t="shared" si="115"/>
        <v/>
      </c>
      <c r="EX39" s="82" t="str">
        <f t="shared" si="115"/>
        <v/>
      </c>
      <c r="EY39" s="82" t="str">
        <f t="shared" si="115"/>
        <v/>
      </c>
      <c r="EZ39" s="82" t="str">
        <f t="shared" si="115"/>
        <v/>
      </c>
      <c r="FA39" s="82" t="str">
        <f t="shared" si="116"/>
        <v/>
      </c>
      <c r="FB39" s="82" t="str">
        <f t="shared" si="116"/>
        <v/>
      </c>
    </row>
    <row r="40" spans="1:158" ht="15" thickBot="1" x14ac:dyDescent="0.4">
      <c r="A40" s="18"/>
      <c r="B40" s="18" t="s">
        <v>146</v>
      </c>
      <c r="C40" s="77">
        <v>5342.9888911007001</v>
      </c>
      <c r="D40" s="77">
        <v>5338.995641407224</v>
      </c>
      <c r="E40" s="77">
        <v>4985.9700067027024</v>
      </c>
      <c r="F40" s="77">
        <v>4781.6198455179438</v>
      </c>
      <c r="G40" s="77">
        <v>4761.7716465434578</v>
      </c>
      <c r="H40" s="77">
        <v>4822.1455379479667</v>
      </c>
      <c r="I40" s="77">
        <v>4205.9404679962181</v>
      </c>
      <c r="J40" s="77">
        <v>4018.1736618037457</v>
      </c>
      <c r="K40" s="77">
        <v>3993.0314581628172</v>
      </c>
      <c r="L40" s="77">
        <v>4050.1075062497735</v>
      </c>
      <c r="M40" s="77">
        <v>4178.1828919717827</v>
      </c>
      <c r="N40" s="77">
        <v>4003.8523555556849</v>
      </c>
      <c r="O40" s="77">
        <v>4251.0585127176055</v>
      </c>
      <c r="P40" s="77">
        <v>4281.0988891087582</v>
      </c>
      <c r="Q40" s="77">
        <v>4033.5642556531939</v>
      </c>
      <c r="R40" s="77">
        <v>4213.007920274199</v>
      </c>
      <c r="S40" s="77">
        <v>4022.2742799668085</v>
      </c>
      <c r="T40" s="77">
        <v>4208.5212185579494</v>
      </c>
      <c r="U40" s="77">
        <v>4380.6397650808594</v>
      </c>
      <c r="V40" s="77">
        <v>4275.0366440801226</v>
      </c>
      <c r="W40" s="77">
        <v>4489.53524307317</v>
      </c>
      <c r="X40" s="77">
        <v>4440.078961453888</v>
      </c>
      <c r="Y40" s="77">
        <v>4866.6935441247842</v>
      </c>
      <c r="Z40" s="77">
        <v>4720.0953128531946</v>
      </c>
      <c r="AA40" s="77">
        <v>4617.0088121017434</v>
      </c>
      <c r="AB40" s="77">
        <v>5087.3653795145437</v>
      </c>
      <c r="AC40" s="77">
        <v>5208.0185732674036</v>
      </c>
      <c r="AD40" s="77">
        <v>5290.9547453816858</v>
      </c>
      <c r="AE40" s="77">
        <v>5438.6042330111968</v>
      </c>
      <c r="AF40" s="77">
        <v>5396.1493109537923</v>
      </c>
      <c r="AG40" s="77">
        <v>5221.245230381016</v>
      </c>
      <c r="AH40" s="77">
        <v>5021.4715698391647</v>
      </c>
      <c r="AI40" s="77">
        <v>5056.5063522257187</v>
      </c>
      <c r="AJ40" s="77">
        <v>4741.8516737089667</v>
      </c>
      <c r="AK40" s="77">
        <v>4598.2315528229356</v>
      </c>
      <c r="AL40" s="77">
        <v>4502.4853994055138</v>
      </c>
      <c r="AM40" s="77">
        <v>2612.094064664685</v>
      </c>
      <c r="AN40" s="77">
        <v>3181.8296451253027</v>
      </c>
      <c r="AO40" s="77">
        <v>4066.1916602648662</v>
      </c>
      <c r="AP40" s="77">
        <v>4314.4720615279148</v>
      </c>
      <c r="AQ40" s="77">
        <v>4622.3457857221474</v>
      </c>
      <c r="AR40" s="77">
        <v>4862.9062696188394</v>
      </c>
      <c r="AS40" s="77">
        <v>5065.733893022074</v>
      </c>
      <c r="AT40" s="77">
        <v>5161.7587431493594</v>
      </c>
      <c r="AU40" s="77">
        <v>4884.6431633510838</v>
      </c>
      <c r="AV40" s="77">
        <v>4779.825608165379</v>
      </c>
      <c r="AW40" s="77">
        <v>4670.5186800620777</v>
      </c>
      <c r="AX40" s="77">
        <v>4445.7216599279991</v>
      </c>
      <c r="AY40" s="77">
        <v>4418.4233724457599</v>
      </c>
      <c r="AZ40" s="77">
        <v>4209.7850733710729</v>
      </c>
      <c r="BA40" s="77">
        <v>4076.086592391172</v>
      </c>
      <c r="BB40" s="77">
        <v>4078.4928275154457</v>
      </c>
      <c r="BC40" s="77">
        <v>4061.6350975987211</v>
      </c>
      <c r="BD40" s="77">
        <v>3813.2832460375171</v>
      </c>
      <c r="BE40" s="77">
        <v>3962.6229689837887</v>
      </c>
      <c r="BF40" s="114"/>
      <c r="BG40" s="82" t="str">
        <f t="shared" si="117"/>
        <v/>
      </c>
      <c r="BH40" s="82" t="str">
        <f t="shared" si="109"/>
        <v/>
      </c>
      <c r="BI40" s="82" t="str">
        <f t="shared" si="110"/>
        <v/>
      </c>
      <c r="BJ40" s="82" t="str">
        <f t="shared" si="110"/>
        <v/>
      </c>
      <c r="BK40" s="82" t="str">
        <f t="shared" si="110"/>
        <v/>
      </c>
      <c r="BL40" s="82" t="str">
        <f t="shared" si="110"/>
        <v/>
      </c>
      <c r="BM40" s="82" t="str">
        <f t="shared" si="110"/>
        <v/>
      </c>
      <c r="BN40" s="82" t="str">
        <f t="shared" si="110"/>
        <v/>
      </c>
      <c r="BO40" s="82" t="str">
        <f t="shared" si="110"/>
        <v/>
      </c>
      <c r="BP40" s="82" t="str">
        <f t="shared" si="110"/>
        <v/>
      </c>
      <c r="BQ40" s="82" t="str">
        <f t="shared" si="110"/>
        <v/>
      </c>
      <c r="BR40" s="82" t="str">
        <f t="shared" si="110"/>
        <v/>
      </c>
      <c r="BS40" s="82" t="str">
        <f t="shared" si="110"/>
        <v/>
      </c>
      <c r="BT40" s="82" t="str">
        <f t="shared" si="110"/>
        <v/>
      </c>
      <c r="BU40" s="82" t="str">
        <f t="shared" si="110"/>
        <v/>
      </c>
      <c r="BV40" s="82" t="str">
        <f t="shared" si="110"/>
        <v/>
      </c>
      <c r="BW40" s="82" t="str">
        <f t="shared" si="110"/>
        <v/>
      </c>
      <c r="BX40" s="82" t="str">
        <f t="shared" si="110"/>
        <v/>
      </c>
      <c r="BY40" s="82" t="str">
        <f t="shared" si="111"/>
        <v/>
      </c>
      <c r="BZ40" s="82" t="str">
        <f t="shared" si="111"/>
        <v/>
      </c>
      <c r="CA40" s="82" t="str">
        <f t="shared" si="111"/>
        <v/>
      </c>
      <c r="CB40" s="82" t="str">
        <f t="shared" si="111"/>
        <v/>
      </c>
      <c r="CC40" s="82" t="str">
        <f t="shared" si="111"/>
        <v/>
      </c>
      <c r="CD40" s="82" t="str">
        <f t="shared" si="111"/>
        <v/>
      </c>
      <c r="CE40" s="82" t="str">
        <f t="shared" si="111"/>
        <v/>
      </c>
      <c r="CF40" s="82" t="str">
        <f t="shared" si="111"/>
        <v/>
      </c>
      <c r="CG40" s="82" t="str">
        <f t="shared" si="111"/>
        <v/>
      </c>
      <c r="CH40" s="82" t="str">
        <f t="shared" si="111"/>
        <v/>
      </c>
      <c r="CI40" s="82" t="str">
        <f t="shared" si="111"/>
        <v/>
      </c>
      <c r="CJ40" s="82" t="str">
        <f t="shared" si="111"/>
        <v/>
      </c>
      <c r="CK40" s="82" t="str">
        <f t="shared" si="111"/>
        <v/>
      </c>
      <c r="CL40" s="82" t="str">
        <f t="shared" si="111"/>
        <v/>
      </c>
      <c r="CM40" s="82" t="str">
        <f t="shared" si="111"/>
        <v/>
      </c>
      <c r="CN40" s="82" t="str">
        <f t="shared" si="111"/>
        <v/>
      </c>
      <c r="CO40" s="82" t="str">
        <f t="shared" si="112"/>
        <v/>
      </c>
      <c r="CP40" s="82" t="str">
        <f t="shared" si="112"/>
        <v/>
      </c>
      <c r="CQ40" s="82" t="str">
        <f t="shared" si="112"/>
        <v/>
      </c>
      <c r="CR40" s="82" t="str">
        <f t="shared" si="112"/>
        <v/>
      </c>
      <c r="CS40" s="82" t="str">
        <f t="shared" si="112"/>
        <v/>
      </c>
      <c r="CT40" s="82" t="str">
        <f t="shared" si="112"/>
        <v/>
      </c>
      <c r="CU40" s="82" t="str">
        <f t="shared" si="112"/>
        <v/>
      </c>
      <c r="CV40" s="82" t="str">
        <f t="shared" si="112"/>
        <v/>
      </c>
      <c r="CW40" s="82" t="str">
        <f t="shared" si="112"/>
        <v/>
      </c>
      <c r="CX40" s="82" t="str">
        <f t="shared" si="112"/>
        <v/>
      </c>
      <c r="CY40" s="82" t="str">
        <f t="shared" si="112"/>
        <v/>
      </c>
      <c r="CZ40" s="82" t="str">
        <f t="shared" si="112"/>
        <v/>
      </c>
      <c r="DA40" s="82" t="str">
        <f t="shared" si="112"/>
        <v/>
      </c>
      <c r="DB40" s="82" t="str">
        <f t="shared" si="112"/>
        <v/>
      </c>
      <c r="DC40" s="82" t="str">
        <f t="shared" si="112"/>
        <v/>
      </c>
      <c r="DD40" s="82" t="str">
        <f t="shared" si="112"/>
        <v/>
      </c>
      <c r="DE40" s="82" t="str">
        <f t="shared" si="113"/>
        <v/>
      </c>
      <c r="DF40" s="82" t="str">
        <f t="shared" si="113"/>
        <v/>
      </c>
      <c r="DG40" s="82" t="str">
        <f t="shared" si="113"/>
        <v/>
      </c>
      <c r="DH40" s="82" t="str">
        <f t="shared" si="113"/>
        <v/>
      </c>
      <c r="DI40" s="82" t="str">
        <f t="shared" si="113"/>
        <v/>
      </c>
      <c r="DJ40" s="82" t="str">
        <f t="shared" si="113"/>
        <v/>
      </c>
      <c r="DK40" s="82" t="str">
        <f t="shared" si="113"/>
        <v/>
      </c>
      <c r="DL40" s="82" t="str">
        <f t="shared" si="113"/>
        <v/>
      </c>
      <c r="DM40" s="82" t="str">
        <f t="shared" si="113"/>
        <v/>
      </c>
      <c r="DN40" s="82" t="str">
        <f t="shared" si="113"/>
        <v/>
      </c>
      <c r="DO40" s="82" t="str">
        <f t="shared" si="113"/>
        <v/>
      </c>
      <c r="DP40" s="82" t="str">
        <f t="shared" si="113"/>
        <v/>
      </c>
      <c r="DQ40" s="82" t="str">
        <f t="shared" si="113"/>
        <v/>
      </c>
      <c r="DR40" s="82" t="str">
        <f t="shared" si="113"/>
        <v/>
      </c>
      <c r="DS40" s="82" t="str">
        <f t="shared" si="113"/>
        <v/>
      </c>
      <c r="DT40" s="82" t="str">
        <f t="shared" si="113"/>
        <v/>
      </c>
      <c r="DU40" s="82" t="str">
        <f t="shared" si="114"/>
        <v/>
      </c>
      <c r="DV40" s="82" t="str">
        <f t="shared" si="114"/>
        <v/>
      </c>
      <c r="DW40" s="82" t="str">
        <f t="shared" si="114"/>
        <v/>
      </c>
      <c r="DX40" s="82" t="str">
        <f t="shared" si="114"/>
        <v/>
      </c>
      <c r="DY40" s="82" t="str">
        <f t="shared" si="114"/>
        <v/>
      </c>
      <c r="DZ40" s="82" t="str">
        <f t="shared" si="114"/>
        <v/>
      </c>
      <c r="EA40" s="82" t="str">
        <f t="shared" si="114"/>
        <v/>
      </c>
      <c r="EB40" s="82" t="str">
        <f t="shared" si="114"/>
        <v/>
      </c>
      <c r="EC40" s="82" t="str">
        <f t="shared" si="114"/>
        <v/>
      </c>
      <c r="ED40" s="82" t="str">
        <f t="shared" si="114"/>
        <v/>
      </c>
      <c r="EE40" s="82" t="str">
        <f t="shared" si="114"/>
        <v/>
      </c>
      <c r="EF40" s="82" t="str">
        <f t="shared" si="114"/>
        <v/>
      </c>
      <c r="EG40" s="82" t="str">
        <f t="shared" si="114"/>
        <v/>
      </c>
      <c r="EH40" s="82" t="str">
        <f t="shared" si="114"/>
        <v/>
      </c>
      <c r="EI40" s="82" t="str">
        <f t="shared" si="114"/>
        <v/>
      </c>
      <c r="EJ40" s="82" t="str">
        <f t="shared" si="114"/>
        <v/>
      </c>
      <c r="EK40" s="82" t="str">
        <f t="shared" si="115"/>
        <v/>
      </c>
      <c r="EL40" s="82" t="str">
        <f t="shared" si="115"/>
        <v/>
      </c>
      <c r="EM40" s="82" t="str">
        <f t="shared" si="115"/>
        <v/>
      </c>
      <c r="EN40" s="82" t="str">
        <f t="shared" si="115"/>
        <v/>
      </c>
      <c r="EO40" s="82" t="str">
        <f t="shared" si="115"/>
        <v/>
      </c>
      <c r="EP40" s="82" t="str">
        <f t="shared" si="115"/>
        <v/>
      </c>
      <c r="EQ40" s="82" t="str">
        <f t="shared" si="115"/>
        <v/>
      </c>
      <c r="ER40" s="82" t="str">
        <f t="shared" si="115"/>
        <v/>
      </c>
      <c r="ES40" s="82" t="str">
        <f t="shared" si="115"/>
        <v/>
      </c>
      <c r="ET40" s="82" t="str">
        <f t="shared" si="115"/>
        <v/>
      </c>
      <c r="EU40" s="82" t="str">
        <f t="shared" si="115"/>
        <v/>
      </c>
      <c r="EV40" s="82" t="str">
        <f t="shared" si="115"/>
        <v/>
      </c>
      <c r="EW40" s="82" t="str">
        <f t="shared" si="115"/>
        <v/>
      </c>
      <c r="EX40" s="82" t="str">
        <f t="shared" si="115"/>
        <v/>
      </c>
      <c r="EY40" s="82" t="str">
        <f t="shared" si="115"/>
        <v/>
      </c>
      <c r="EZ40" s="82" t="str">
        <f t="shared" si="115"/>
        <v/>
      </c>
      <c r="FA40" s="82" t="str">
        <f t="shared" si="116"/>
        <v/>
      </c>
      <c r="FB40" s="82" t="str">
        <f t="shared" si="116"/>
        <v/>
      </c>
    </row>
    <row r="41" spans="1:158" ht="15" thickBot="1" x14ac:dyDescent="0.4">
      <c r="A41" s="16" t="s">
        <v>105</v>
      </c>
      <c r="B41" s="17" t="s">
        <v>10</v>
      </c>
      <c r="C41" s="81">
        <v>1601.33716118693</v>
      </c>
      <c r="D41" s="81">
        <v>1529.9499589808399</v>
      </c>
      <c r="E41" s="81">
        <v>1479.9884613003901</v>
      </c>
      <c r="F41" s="81">
        <v>1548.2423769593699</v>
      </c>
      <c r="G41" s="81">
        <v>1384.2705840199501</v>
      </c>
      <c r="H41" s="81">
        <v>1445.1843929436</v>
      </c>
      <c r="I41" s="81">
        <v>1353.94989960368</v>
      </c>
      <c r="J41" s="81">
        <v>1322.39105083923</v>
      </c>
      <c r="K41" s="81">
        <v>1303.54162069364</v>
      </c>
      <c r="L41" s="81">
        <v>1295.9926908133</v>
      </c>
      <c r="M41" s="81">
        <v>1246.76589525294</v>
      </c>
      <c r="N41" s="81">
        <v>1026.43084008043</v>
      </c>
      <c r="O41" s="81">
        <v>1359.7079180625301</v>
      </c>
      <c r="P41" s="81">
        <v>1243.42319659178</v>
      </c>
      <c r="Q41" s="81">
        <v>1172.65283881454</v>
      </c>
      <c r="R41" s="81">
        <v>1202.52641294552</v>
      </c>
      <c r="S41" s="81">
        <v>1076.5046186572899</v>
      </c>
      <c r="T41" s="81">
        <v>1185.53105077487</v>
      </c>
      <c r="U41" s="81">
        <v>1226.4341444571201</v>
      </c>
      <c r="V41" s="81">
        <v>1165.00237354716</v>
      </c>
      <c r="W41" s="81">
        <v>1176.20508216038</v>
      </c>
      <c r="X41" s="81">
        <v>1248.6410421737301</v>
      </c>
      <c r="Y41" s="81">
        <v>1443.4427214142299</v>
      </c>
      <c r="Z41" s="81">
        <v>1448.0519535271601</v>
      </c>
      <c r="AA41" s="81">
        <v>1284.75035214177</v>
      </c>
      <c r="AB41" s="81">
        <v>1462.0184122133501</v>
      </c>
      <c r="AC41" s="81">
        <v>1423.09556365402</v>
      </c>
      <c r="AD41" s="81">
        <v>1454.9049089340399</v>
      </c>
      <c r="AE41" s="81">
        <v>1456.4824054918199</v>
      </c>
      <c r="AF41" s="81">
        <v>1498.07750990095</v>
      </c>
      <c r="AG41" s="81">
        <v>1486.3099524521899</v>
      </c>
      <c r="AH41" s="81">
        <v>1444.98457400801</v>
      </c>
      <c r="AI41" s="81">
        <v>1483.9447160391701</v>
      </c>
      <c r="AJ41" s="81">
        <v>1430.6544761642001</v>
      </c>
      <c r="AK41" s="81">
        <v>1440.66745760852</v>
      </c>
      <c r="AL41" s="81">
        <v>1403.45836964205</v>
      </c>
      <c r="AM41" s="81">
        <v>353.629230124755</v>
      </c>
      <c r="AN41" s="81">
        <v>1033.53993633958</v>
      </c>
      <c r="AO41" s="81">
        <v>1259.3284476075301</v>
      </c>
      <c r="AP41" s="81">
        <v>1269.93119002042</v>
      </c>
      <c r="AQ41" s="81">
        <v>1288.5730190033</v>
      </c>
      <c r="AR41" s="81">
        <v>1272.04565586698</v>
      </c>
      <c r="AS41" s="81">
        <v>1203.39139885791</v>
      </c>
      <c r="AT41" s="81">
        <v>1292.26392794147</v>
      </c>
      <c r="AU41" s="81">
        <v>1270.56320761799</v>
      </c>
      <c r="AV41" s="81">
        <v>1153.6675632178001</v>
      </c>
      <c r="AW41" s="81">
        <v>1263.67973352475</v>
      </c>
      <c r="AX41" s="81">
        <v>1198.2504584145199</v>
      </c>
      <c r="AY41" s="81">
        <v>1219.6216450434099</v>
      </c>
      <c r="AZ41" s="81">
        <v>1237.5672050569999</v>
      </c>
      <c r="BA41" s="81">
        <v>1176.51507193558</v>
      </c>
      <c r="BB41" s="81">
        <v>1225.6036730988201</v>
      </c>
      <c r="BC41" s="81">
        <v>1128.6006889918001</v>
      </c>
      <c r="BD41" s="81">
        <v>1107.57968333996</v>
      </c>
      <c r="BE41" s="81">
        <v>1177.0586281231399</v>
      </c>
      <c r="BF41" s="113"/>
      <c r="BG41" s="82" t="str">
        <f t="shared" si="117"/>
        <v/>
      </c>
      <c r="BH41" s="82" t="str">
        <f t="shared" si="109"/>
        <v/>
      </c>
      <c r="BI41" s="82" t="str">
        <f t="shared" si="110"/>
        <v/>
      </c>
      <c r="BJ41" s="82" t="str">
        <f t="shared" si="110"/>
        <v/>
      </c>
      <c r="BK41" s="82" t="str">
        <f t="shared" si="110"/>
        <v/>
      </c>
      <c r="BL41" s="82" t="str">
        <f t="shared" si="110"/>
        <v/>
      </c>
      <c r="BM41" s="82" t="str">
        <f t="shared" si="110"/>
        <v/>
      </c>
      <c r="BN41" s="82" t="str">
        <f t="shared" si="110"/>
        <v/>
      </c>
      <c r="BO41" s="82" t="str">
        <f t="shared" si="110"/>
        <v/>
      </c>
      <c r="BP41" s="82" t="str">
        <f t="shared" si="110"/>
        <v/>
      </c>
      <c r="BQ41" s="82" t="str">
        <f t="shared" si="110"/>
        <v/>
      </c>
      <c r="BR41" s="82" t="str">
        <f t="shared" si="110"/>
        <v/>
      </c>
      <c r="BS41" s="82" t="str">
        <f t="shared" si="110"/>
        <v/>
      </c>
      <c r="BT41" s="82" t="str">
        <f t="shared" si="110"/>
        <v/>
      </c>
      <c r="BU41" s="82" t="str">
        <f t="shared" si="110"/>
        <v/>
      </c>
      <c r="BV41" s="82" t="str">
        <f t="shared" si="110"/>
        <v/>
      </c>
      <c r="BW41" s="82" t="str">
        <f t="shared" si="110"/>
        <v/>
      </c>
      <c r="BX41" s="82" t="str">
        <f t="shared" si="110"/>
        <v/>
      </c>
      <c r="BY41" s="82" t="str">
        <f t="shared" si="111"/>
        <v/>
      </c>
      <c r="BZ41" s="82" t="str">
        <f t="shared" si="111"/>
        <v/>
      </c>
      <c r="CA41" s="82" t="str">
        <f t="shared" si="111"/>
        <v/>
      </c>
      <c r="CB41" s="82" t="str">
        <f t="shared" si="111"/>
        <v/>
      </c>
      <c r="CC41" s="82" t="str">
        <f t="shared" si="111"/>
        <v/>
      </c>
      <c r="CD41" s="82" t="str">
        <f t="shared" si="111"/>
        <v/>
      </c>
      <c r="CE41" s="82" t="str">
        <f t="shared" si="111"/>
        <v/>
      </c>
      <c r="CF41" s="82" t="str">
        <f t="shared" si="111"/>
        <v/>
      </c>
      <c r="CG41" s="82" t="str">
        <f t="shared" si="111"/>
        <v/>
      </c>
      <c r="CH41" s="82" t="str">
        <f t="shared" si="111"/>
        <v/>
      </c>
      <c r="CI41" s="82" t="str">
        <f t="shared" si="111"/>
        <v/>
      </c>
      <c r="CJ41" s="82" t="str">
        <f t="shared" si="111"/>
        <v/>
      </c>
      <c r="CK41" s="82" t="str">
        <f t="shared" si="111"/>
        <v/>
      </c>
      <c r="CL41" s="82" t="str">
        <f t="shared" si="111"/>
        <v/>
      </c>
      <c r="CM41" s="82" t="str">
        <f t="shared" si="111"/>
        <v/>
      </c>
      <c r="CN41" s="82" t="str">
        <f t="shared" si="111"/>
        <v/>
      </c>
      <c r="CO41" s="82" t="str">
        <f t="shared" si="112"/>
        <v/>
      </c>
      <c r="CP41" s="82" t="str">
        <f t="shared" si="112"/>
        <v/>
      </c>
      <c r="CQ41" s="82" t="str">
        <f t="shared" si="112"/>
        <v/>
      </c>
      <c r="CR41" s="82" t="str">
        <f t="shared" si="112"/>
        <v/>
      </c>
      <c r="CS41" s="82" t="str">
        <f t="shared" si="112"/>
        <v/>
      </c>
      <c r="CT41" s="82" t="str">
        <f t="shared" si="112"/>
        <v/>
      </c>
      <c r="CU41" s="82" t="str">
        <f t="shared" si="112"/>
        <v/>
      </c>
      <c r="CV41" s="82" t="str">
        <f t="shared" si="112"/>
        <v/>
      </c>
      <c r="CW41" s="82" t="str">
        <f t="shared" si="112"/>
        <v/>
      </c>
      <c r="CX41" s="82" t="str">
        <f t="shared" si="112"/>
        <v/>
      </c>
      <c r="CY41" s="82" t="str">
        <f t="shared" si="112"/>
        <v/>
      </c>
      <c r="CZ41" s="82" t="str">
        <f t="shared" si="112"/>
        <v/>
      </c>
      <c r="DA41" s="82" t="str">
        <f t="shared" si="112"/>
        <v/>
      </c>
      <c r="DB41" s="82" t="str">
        <f t="shared" si="112"/>
        <v/>
      </c>
      <c r="DC41" s="82" t="str">
        <f t="shared" si="112"/>
        <v/>
      </c>
      <c r="DD41" s="82" t="str">
        <f t="shared" si="112"/>
        <v/>
      </c>
      <c r="DE41" s="82" t="str">
        <f t="shared" si="113"/>
        <v/>
      </c>
      <c r="DF41" s="82" t="str">
        <f t="shared" si="113"/>
        <v/>
      </c>
      <c r="DG41" s="82" t="str">
        <f t="shared" si="113"/>
        <v/>
      </c>
      <c r="DH41" s="82" t="str">
        <f t="shared" si="113"/>
        <v/>
      </c>
      <c r="DI41" s="82" t="str">
        <f t="shared" si="113"/>
        <v/>
      </c>
      <c r="DJ41" s="82" t="str">
        <f t="shared" si="113"/>
        <v/>
      </c>
      <c r="DK41" s="82" t="str">
        <f t="shared" si="113"/>
        <v/>
      </c>
      <c r="DL41" s="82" t="str">
        <f t="shared" si="113"/>
        <v/>
      </c>
      <c r="DM41" s="82" t="str">
        <f t="shared" si="113"/>
        <v/>
      </c>
      <c r="DN41" s="82" t="str">
        <f t="shared" si="113"/>
        <v/>
      </c>
      <c r="DO41" s="82" t="str">
        <f t="shared" si="113"/>
        <v/>
      </c>
      <c r="DP41" s="82" t="str">
        <f t="shared" si="113"/>
        <v/>
      </c>
      <c r="DQ41" s="82" t="str">
        <f t="shared" si="113"/>
        <v/>
      </c>
      <c r="DR41" s="82" t="str">
        <f t="shared" si="113"/>
        <v/>
      </c>
      <c r="DS41" s="82" t="str">
        <f t="shared" si="113"/>
        <v/>
      </c>
      <c r="DT41" s="82" t="str">
        <f t="shared" si="113"/>
        <v/>
      </c>
      <c r="DU41" s="82" t="str">
        <f t="shared" si="114"/>
        <v/>
      </c>
      <c r="DV41" s="82" t="str">
        <f t="shared" si="114"/>
        <v/>
      </c>
      <c r="DW41" s="82" t="str">
        <f t="shared" si="114"/>
        <v/>
      </c>
      <c r="DX41" s="82" t="str">
        <f t="shared" si="114"/>
        <v/>
      </c>
      <c r="DY41" s="82" t="str">
        <f t="shared" si="114"/>
        <v/>
      </c>
      <c r="DZ41" s="82" t="str">
        <f t="shared" si="114"/>
        <v/>
      </c>
      <c r="EA41" s="82" t="str">
        <f t="shared" si="114"/>
        <v/>
      </c>
      <c r="EB41" s="82" t="str">
        <f t="shared" si="114"/>
        <v/>
      </c>
      <c r="EC41" s="82" t="str">
        <f t="shared" si="114"/>
        <v/>
      </c>
      <c r="ED41" s="82" t="str">
        <f t="shared" si="114"/>
        <v/>
      </c>
      <c r="EE41" s="82" t="str">
        <f t="shared" si="114"/>
        <v/>
      </c>
      <c r="EF41" s="82" t="str">
        <f t="shared" si="114"/>
        <v/>
      </c>
      <c r="EG41" s="82" t="str">
        <f t="shared" si="114"/>
        <v/>
      </c>
      <c r="EH41" s="82" t="str">
        <f t="shared" si="114"/>
        <v/>
      </c>
      <c r="EI41" s="82" t="str">
        <f t="shared" si="114"/>
        <v/>
      </c>
      <c r="EJ41" s="82" t="str">
        <f t="shared" si="114"/>
        <v/>
      </c>
      <c r="EK41" s="82" t="str">
        <f t="shared" si="115"/>
        <v/>
      </c>
      <c r="EL41" s="82" t="str">
        <f t="shared" si="115"/>
        <v/>
      </c>
      <c r="EM41" s="82" t="str">
        <f t="shared" si="115"/>
        <v/>
      </c>
      <c r="EN41" s="82" t="str">
        <f t="shared" si="115"/>
        <v/>
      </c>
      <c r="EO41" s="82" t="str">
        <f t="shared" si="115"/>
        <v/>
      </c>
      <c r="EP41" s="82" t="str">
        <f t="shared" si="115"/>
        <v/>
      </c>
      <c r="EQ41" s="82" t="str">
        <f t="shared" si="115"/>
        <v/>
      </c>
      <c r="ER41" s="82" t="str">
        <f t="shared" si="115"/>
        <v/>
      </c>
      <c r="ES41" s="82" t="str">
        <f t="shared" si="115"/>
        <v/>
      </c>
      <c r="ET41" s="82" t="str">
        <f t="shared" si="115"/>
        <v/>
      </c>
      <c r="EU41" s="82" t="str">
        <f t="shared" si="115"/>
        <v/>
      </c>
      <c r="EV41" s="82" t="str">
        <f t="shared" si="115"/>
        <v/>
      </c>
      <c r="EW41" s="82" t="str">
        <f t="shared" si="115"/>
        <v/>
      </c>
      <c r="EX41" s="82" t="str">
        <f t="shared" si="115"/>
        <v/>
      </c>
      <c r="EY41" s="82" t="str">
        <f t="shared" si="115"/>
        <v/>
      </c>
      <c r="EZ41" s="82" t="str">
        <f t="shared" si="115"/>
        <v/>
      </c>
      <c r="FA41" s="82" t="str">
        <f t="shared" si="116"/>
        <v/>
      </c>
      <c r="FB41" s="82" t="str">
        <f t="shared" si="116"/>
        <v/>
      </c>
    </row>
    <row r="42" spans="1:158" ht="15" thickBot="1" x14ac:dyDescent="0.4">
      <c r="A42" s="18"/>
      <c r="B42" s="21" t="s">
        <v>147</v>
      </c>
      <c r="C42" s="77">
        <v>1601.33716118693</v>
      </c>
      <c r="D42" s="77">
        <v>1529.9499589808399</v>
      </c>
      <c r="E42" s="77">
        <v>1479.9884613003901</v>
      </c>
      <c r="F42" s="77">
        <v>1548.2423769593699</v>
      </c>
      <c r="G42" s="77">
        <v>1384.2705840199501</v>
      </c>
      <c r="H42" s="77">
        <v>1445.1843929436</v>
      </c>
      <c r="I42" s="77">
        <v>1353.94989960368</v>
      </c>
      <c r="J42" s="77">
        <v>1322.39105083923</v>
      </c>
      <c r="K42" s="77">
        <v>1303.54162069364</v>
      </c>
      <c r="L42" s="77">
        <v>1295.9926908133</v>
      </c>
      <c r="M42" s="77">
        <v>1246.76589525294</v>
      </c>
      <c r="N42" s="77">
        <v>1026.43084008043</v>
      </c>
      <c r="O42" s="77">
        <v>1359.7079180625301</v>
      </c>
      <c r="P42" s="77">
        <v>1243.42319659178</v>
      </c>
      <c r="Q42" s="77">
        <v>1172.65283881454</v>
      </c>
      <c r="R42" s="77">
        <v>1202.52641294552</v>
      </c>
      <c r="S42" s="77">
        <v>1076.5046186572899</v>
      </c>
      <c r="T42" s="77">
        <v>1185.53105077487</v>
      </c>
      <c r="U42" s="77">
        <v>1226.4341444571201</v>
      </c>
      <c r="V42" s="77">
        <v>1165.00237354716</v>
      </c>
      <c r="W42" s="77">
        <v>1176.20508216038</v>
      </c>
      <c r="X42" s="77">
        <v>1248.6410421737301</v>
      </c>
      <c r="Y42" s="77">
        <v>1443.4427214142299</v>
      </c>
      <c r="Z42" s="77">
        <v>1448.0519535271601</v>
      </c>
      <c r="AA42" s="77">
        <v>1284.75035214177</v>
      </c>
      <c r="AB42" s="77">
        <v>1462.0184122133501</v>
      </c>
      <c r="AC42" s="77">
        <v>1423.09556365402</v>
      </c>
      <c r="AD42" s="77">
        <v>1454.9049089340399</v>
      </c>
      <c r="AE42" s="77">
        <v>1456.4824054918199</v>
      </c>
      <c r="AF42" s="77">
        <v>1498.07750990095</v>
      </c>
      <c r="AG42" s="77">
        <v>1486.3099524521899</v>
      </c>
      <c r="AH42" s="77">
        <v>1444.98457400801</v>
      </c>
      <c r="AI42" s="77">
        <v>1483.9447160391701</v>
      </c>
      <c r="AJ42" s="77">
        <v>1430.6544761642001</v>
      </c>
      <c r="AK42" s="77">
        <v>1440.66745760852</v>
      </c>
      <c r="AL42" s="77">
        <v>1403.45836964205</v>
      </c>
      <c r="AM42" s="77">
        <v>353.629230124755</v>
      </c>
      <c r="AN42" s="77">
        <v>1033.53993633958</v>
      </c>
      <c r="AO42" s="77">
        <v>1259.3284476075301</v>
      </c>
      <c r="AP42" s="77">
        <v>1269.93119002042</v>
      </c>
      <c r="AQ42" s="77">
        <v>1288.5730190033</v>
      </c>
      <c r="AR42" s="77">
        <v>1272.04565586698</v>
      </c>
      <c r="AS42" s="77">
        <v>1203.39139885791</v>
      </c>
      <c r="AT42" s="77">
        <v>1292.26392794147</v>
      </c>
      <c r="AU42" s="77">
        <v>1270.56320761799</v>
      </c>
      <c r="AV42" s="77">
        <v>1153.6675632178001</v>
      </c>
      <c r="AW42" s="77">
        <v>1263.67973352475</v>
      </c>
      <c r="AX42" s="77">
        <v>1198.2504584145199</v>
      </c>
      <c r="AY42" s="77">
        <v>1219.6216450434099</v>
      </c>
      <c r="AZ42" s="77">
        <v>1237.5672050569999</v>
      </c>
      <c r="BA42" s="77">
        <v>1176.51507193558</v>
      </c>
      <c r="BB42" s="77">
        <v>1225.6036730988201</v>
      </c>
      <c r="BC42" s="77">
        <v>1128.6006889918001</v>
      </c>
      <c r="BD42" s="77">
        <v>1107.57968333996</v>
      </c>
      <c r="BE42" s="77">
        <v>1177.0586281231399</v>
      </c>
      <c r="BF42" s="114"/>
      <c r="BG42" s="82" t="str">
        <f t="shared" si="117"/>
        <v/>
      </c>
      <c r="BH42" s="82" t="str">
        <f t="shared" si="109"/>
        <v/>
      </c>
      <c r="BI42" s="82" t="str">
        <f t="shared" si="110"/>
        <v/>
      </c>
      <c r="BJ42" s="82" t="str">
        <f t="shared" si="110"/>
        <v/>
      </c>
      <c r="BK42" s="82" t="str">
        <f t="shared" si="110"/>
        <v/>
      </c>
      <c r="BL42" s="82" t="str">
        <f t="shared" si="110"/>
        <v/>
      </c>
      <c r="BM42" s="82" t="str">
        <f t="shared" si="110"/>
        <v/>
      </c>
      <c r="BN42" s="82" t="str">
        <f t="shared" si="110"/>
        <v/>
      </c>
      <c r="BO42" s="82" t="str">
        <f t="shared" si="110"/>
        <v/>
      </c>
      <c r="BP42" s="82" t="str">
        <f t="shared" si="110"/>
        <v/>
      </c>
      <c r="BQ42" s="82" t="str">
        <f t="shared" si="110"/>
        <v/>
      </c>
      <c r="BR42" s="82" t="str">
        <f t="shared" si="110"/>
        <v/>
      </c>
      <c r="BS42" s="82" t="str">
        <f t="shared" si="110"/>
        <v/>
      </c>
      <c r="BT42" s="82" t="str">
        <f t="shared" si="110"/>
        <v/>
      </c>
      <c r="BU42" s="82" t="str">
        <f t="shared" si="110"/>
        <v/>
      </c>
      <c r="BV42" s="82" t="str">
        <f t="shared" si="110"/>
        <v/>
      </c>
      <c r="BW42" s="82" t="str">
        <f t="shared" si="110"/>
        <v/>
      </c>
      <c r="BX42" s="82" t="str">
        <f t="shared" si="110"/>
        <v/>
      </c>
      <c r="BY42" s="82" t="str">
        <f t="shared" si="111"/>
        <v/>
      </c>
      <c r="BZ42" s="82" t="str">
        <f t="shared" si="111"/>
        <v/>
      </c>
      <c r="CA42" s="82" t="str">
        <f t="shared" si="111"/>
        <v/>
      </c>
      <c r="CB42" s="82" t="str">
        <f t="shared" si="111"/>
        <v/>
      </c>
      <c r="CC42" s="82" t="str">
        <f t="shared" si="111"/>
        <v/>
      </c>
      <c r="CD42" s="82" t="str">
        <f t="shared" si="111"/>
        <v/>
      </c>
      <c r="CE42" s="82" t="str">
        <f t="shared" si="111"/>
        <v/>
      </c>
      <c r="CF42" s="82" t="str">
        <f t="shared" si="111"/>
        <v/>
      </c>
      <c r="CG42" s="82" t="str">
        <f t="shared" si="111"/>
        <v/>
      </c>
      <c r="CH42" s="82" t="str">
        <f t="shared" si="111"/>
        <v/>
      </c>
      <c r="CI42" s="82" t="str">
        <f t="shared" si="111"/>
        <v/>
      </c>
      <c r="CJ42" s="82" t="str">
        <f t="shared" si="111"/>
        <v/>
      </c>
      <c r="CK42" s="82" t="str">
        <f t="shared" si="111"/>
        <v/>
      </c>
      <c r="CL42" s="82" t="str">
        <f t="shared" si="111"/>
        <v/>
      </c>
      <c r="CM42" s="82" t="str">
        <f t="shared" si="111"/>
        <v/>
      </c>
      <c r="CN42" s="82" t="str">
        <f t="shared" si="111"/>
        <v/>
      </c>
      <c r="CO42" s="82" t="str">
        <f t="shared" si="112"/>
        <v/>
      </c>
      <c r="CP42" s="82" t="str">
        <f t="shared" si="112"/>
        <v/>
      </c>
      <c r="CQ42" s="82" t="str">
        <f t="shared" si="112"/>
        <v/>
      </c>
      <c r="CR42" s="82" t="str">
        <f t="shared" si="112"/>
        <v/>
      </c>
      <c r="CS42" s="82" t="str">
        <f t="shared" si="112"/>
        <v/>
      </c>
      <c r="CT42" s="82" t="str">
        <f t="shared" si="112"/>
        <v/>
      </c>
      <c r="CU42" s="82" t="str">
        <f t="shared" si="112"/>
        <v/>
      </c>
      <c r="CV42" s="82" t="str">
        <f t="shared" si="112"/>
        <v/>
      </c>
      <c r="CW42" s="82" t="str">
        <f t="shared" si="112"/>
        <v/>
      </c>
      <c r="CX42" s="82" t="str">
        <f t="shared" si="112"/>
        <v/>
      </c>
      <c r="CY42" s="82" t="str">
        <f t="shared" si="112"/>
        <v/>
      </c>
      <c r="CZ42" s="82" t="str">
        <f t="shared" si="112"/>
        <v/>
      </c>
      <c r="DA42" s="82" t="str">
        <f t="shared" si="112"/>
        <v/>
      </c>
      <c r="DB42" s="82" t="str">
        <f t="shared" si="112"/>
        <v/>
      </c>
      <c r="DC42" s="82" t="str">
        <f t="shared" si="112"/>
        <v/>
      </c>
      <c r="DD42" s="82" t="str">
        <f t="shared" si="112"/>
        <v/>
      </c>
      <c r="DE42" s="82" t="str">
        <f t="shared" si="113"/>
        <v/>
      </c>
      <c r="DF42" s="82" t="str">
        <f t="shared" si="113"/>
        <v/>
      </c>
      <c r="DG42" s="82" t="str">
        <f t="shared" si="113"/>
        <v/>
      </c>
      <c r="DH42" s="82" t="str">
        <f t="shared" si="113"/>
        <v/>
      </c>
      <c r="DI42" s="82" t="str">
        <f t="shared" si="113"/>
        <v/>
      </c>
      <c r="DJ42" s="82" t="str">
        <f t="shared" si="113"/>
        <v/>
      </c>
      <c r="DK42" s="82" t="str">
        <f t="shared" si="113"/>
        <v/>
      </c>
      <c r="DL42" s="82" t="str">
        <f t="shared" si="113"/>
        <v/>
      </c>
      <c r="DM42" s="82" t="str">
        <f t="shared" si="113"/>
        <v/>
      </c>
      <c r="DN42" s="82" t="str">
        <f t="shared" si="113"/>
        <v/>
      </c>
      <c r="DO42" s="82" t="str">
        <f t="shared" si="113"/>
        <v/>
      </c>
      <c r="DP42" s="82" t="str">
        <f t="shared" si="113"/>
        <v/>
      </c>
      <c r="DQ42" s="82" t="str">
        <f t="shared" si="113"/>
        <v/>
      </c>
      <c r="DR42" s="82" t="str">
        <f t="shared" si="113"/>
        <v/>
      </c>
      <c r="DS42" s="82" t="str">
        <f t="shared" si="113"/>
        <v/>
      </c>
      <c r="DT42" s="82" t="str">
        <f t="shared" si="113"/>
        <v/>
      </c>
      <c r="DU42" s="82" t="str">
        <f t="shared" si="114"/>
        <v/>
      </c>
      <c r="DV42" s="82" t="str">
        <f t="shared" si="114"/>
        <v/>
      </c>
      <c r="DW42" s="82" t="str">
        <f t="shared" si="114"/>
        <v/>
      </c>
      <c r="DX42" s="82" t="str">
        <f t="shared" si="114"/>
        <v/>
      </c>
      <c r="DY42" s="82" t="str">
        <f t="shared" si="114"/>
        <v/>
      </c>
      <c r="DZ42" s="82" t="str">
        <f t="shared" si="114"/>
        <v/>
      </c>
      <c r="EA42" s="82" t="str">
        <f t="shared" si="114"/>
        <v/>
      </c>
      <c r="EB42" s="82" t="str">
        <f t="shared" si="114"/>
        <v/>
      </c>
      <c r="EC42" s="82" t="str">
        <f t="shared" si="114"/>
        <v/>
      </c>
      <c r="ED42" s="82" t="str">
        <f t="shared" si="114"/>
        <v/>
      </c>
      <c r="EE42" s="82" t="str">
        <f t="shared" si="114"/>
        <v/>
      </c>
      <c r="EF42" s="82" t="str">
        <f t="shared" si="114"/>
        <v/>
      </c>
      <c r="EG42" s="82" t="str">
        <f t="shared" si="114"/>
        <v/>
      </c>
      <c r="EH42" s="82" t="str">
        <f t="shared" si="114"/>
        <v/>
      </c>
      <c r="EI42" s="82" t="str">
        <f t="shared" si="114"/>
        <v/>
      </c>
      <c r="EJ42" s="82" t="str">
        <f t="shared" si="114"/>
        <v/>
      </c>
      <c r="EK42" s="82" t="str">
        <f t="shared" si="115"/>
        <v/>
      </c>
      <c r="EL42" s="82" t="str">
        <f t="shared" si="115"/>
        <v/>
      </c>
      <c r="EM42" s="82" t="str">
        <f t="shared" si="115"/>
        <v/>
      </c>
      <c r="EN42" s="82" t="str">
        <f t="shared" si="115"/>
        <v/>
      </c>
      <c r="EO42" s="82" t="str">
        <f t="shared" si="115"/>
        <v/>
      </c>
      <c r="EP42" s="82" t="str">
        <f t="shared" si="115"/>
        <v/>
      </c>
      <c r="EQ42" s="82" t="str">
        <f t="shared" si="115"/>
        <v/>
      </c>
      <c r="ER42" s="82" t="str">
        <f t="shared" si="115"/>
        <v/>
      </c>
      <c r="ES42" s="82" t="str">
        <f t="shared" si="115"/>
        <v/>
      </c>
      <c r="ET42" s="82" t="str">
        <f t="shared" si="115"/>
        <v/>
      </c>
      <c r="EU42" s="82" t="str">
        <f t="shared" si="115"/>
        <v/>
      </c>
      <c r="EV42" s="82" t="str">
        <f t="shared" si="115"/>
        <v/>
      </c>
      <c r="EW42" s="82" t="str">
        <f t="shared" si="115"/>
        <v/>
      </c>
      <c r="EX42" s="82" t="str">
        <f t="shared" si="115"/>
        <v/>
      </c>
      <c r="EY42" s="82" t="str">
        <f t="shared" si="115"/>
        <v/>
      </c>
      <c r="EZ42" s="82" t="str">
        <f t="shared" si="115"/>
        <v/>
      </c>
      <c r="FA42" s="82" t="str">
        <f t="shared" si="116"/>
        <v/>
      </c>
      <c r="FB42" s="82" t="str">
        <f t="shared" si="116"/>
        <v/>
      </c>
    </row>
    <row r="43" spans="1:158" ht="15" thickBot="1" x14ac:dyDescent="0.4">
      <c r="A43" s="19" t="s">
        <v>106</v>
      </c>
      <c r="B43" s="20" t="s">
        <v>107</v>
      </c>
      <c r="C43" s="81">
        <v>625.93931483423205</v>
      </c>
      <c r="D43" s="81">
        <v>549.41813798915905</v>
      </c>
      <c r="E43" s="81">
        <v>662.90069745532503</v>
      </c>
      <c r="F43" s="81">
        <v>563.11348622104003</v>
      </c>
      <c r="G43" s="81">
        <v>506.60318253007199</v>
      </c>
      <c r="H43" s="81">
        <v>481.774571104833</v>
      </c>
      <c r="I43" s="81">
        <v>494.690183124719</v>
      </c>
      <c r="J43" s="81">
        <v>473.91305796005202</v>
      </c>
      <c r="K43" s="81">
        <v>517.75134607265397</v>
      </c>
      <c r="L43" s="81">
        <v>503.52627984137803</v>
      </c>
      <c r="M43" s="81">
        <v>508.07690276742397</v>
      </c>
      <c r="N43" s="81">
        <v>480.44489923193601</v>
      </c>
      <c r="O43" s="81">
        <v>521.51302777618605</v>
      </c>
      <c r="P43" s="81">
        <v>486.26641638390703</v>
      </c>
      <c r="Q43" s="81">
        <v>455.93289729007</v>
      </c>
      <c r="R43" s="81">
        <v>494.28181379878498</v>
      </c>
      <c r="S43" s="81">
        <v>550.84110801604697</v>
      </c>
      <c r="T43" s="81">
        <v>614.58611044589702</v>
      </c>
      <c r="U43" s="81">
        <v>652.64381405076699</v>
      </c>
      <c r="V43" s="81">
        <v>622.69729404267002</v>
      </c>
      <c r="W43" s="81">
        <v>625.369838018309</v>
      </c>
      <c r="X43" s="81">
        <v>629.32073602475896</v>
      </c>
      <c r="Y43" s="81">
        <v>633.84783538538204</v>
      </c>
      <c r="Z43" s="81">
        <v>627.42431801293901</v>
      </c>
      <c r="AA43" s="81">
        <v>585.76273700367199</v>
      </c>
      <c r="AB43" s="81">
        <v>625.270388161553</v>
      </c>
      <c r="AC43" s="81">
        <v>686.73576629377806</v>
      </c>
      <c r="AD43" s="81">
        <v>642.09754321938499</v>
      </c>
      <c r="AE43" s="81">
        <v>600.81397970453702</v>
      </c>
      <c r="AF43" s="81">
        <v>627.12709373031203</v>
      </c>
      <c r="AG43" s="81">
        <v>597.06016475941897</v>
      </c>
      <c r="AH43" s="81">
        <v>635.07674167371795</v>
      </c>
      <c r="AI43" s="81">
        <v>642.99175359459798</v>
      </c>
      <c r="AJ43" s="81">
        <v>640.63830562046098</v>
      </c>
      <c r="AK43" s="81">
        <v>571.79483650339205</v>
      </c>
      <c r="AL43" s="81">
        <v>588.93100482865202</v>
      </c>
      <c r="AM43" s="81">
        <v>335.66880433038102</v>
      </c>
      <c r="AN43" s="81">
        <v>581.67523523219404</v>
      </c>
      <c r="AO43" s="81">
        <v>605.71980797825597</v>
      </c>
      <c r="AP43" s="81">
        <v>552.69303661804895</v>
      </c>
      <c r="AQ43" s="81">
        <v>591.36020139105301</v>
      </c>
      <c r="AR43" s="81">
        <v>627.12501850294802</v>
      </c>
      <c r="AS43" s="81">
        <v>732.89495377825403</v>
      </c>
      <c r="AT43" s="81">
        <v>645.91398414509695</v>
      </c>
      <c r="AU43" s="81">
        <v>664.94361762742301</v>
      </c>
      <c r="AV43" s="81">
        <v>617.04479108338398</v>
      </c>
      <c r="AW43" s="81">
        <v>674.00281260086695</v>
      </c>
      <c r="AX43" s="81">
        <v>659.19652362471004</v>
      </c>
      <c r="AY43" s="81">
        <v>598.93879084425396</v>
      </c>
      <c r="AZ43" s="81">
        <v>535.11446146589196</v>
      </c>
      <c r="BA43" s="81">
        <v>515.12146497334402</v>
      </c>
      <c r="BB43" s="81">
        <v>551.62969935011995</v>
      </c>
      <c r="BC43" s="81">
        <v>499.94277165342402</v>
      </c>
      <c r="BD43" s="81">
        <v>482.254232121781</v>
      </c>
      <c r="BE43" s="81">
        <v>540.62875049262698</v>
      </c>
      <c r="BF43" s="113"/>
      <c r="BG43" s="82" t="str">
        <f t="shared" si="117"/>
        <v/>
      </c>
      <c r="BH43" s="82" t="str">
        <f t="shared" si="109"/>
        <v/>
      </c>
      <c r="BI43" s="82" t="str">
        <f t="shared" si="110"/>
        <v/>
      </c>
      <c r="BJ43" s="82" t="str">
        <f t="shared" si="110"/>
        <v/>
      </c>
      <c r="BK43" s="82" t="str">
        <f t="shared" si="110"/>
        <v/>
      </c>
      <c r="BL43" s="82" t="str">
        <f t="shared" si="110"/>
        <v/>
      </c>
      <c r="BM43" s="82" t="str">
        <f t="shared" si="110"/>
        <v/>
      </c>
      <c r="BN43" s="82" t="str">
        <f t="shared" si="110"/>
        <v/>
      </c>
      <c r="BO43" s="82" t="str">
        <f t="shared" si="110"/>
        <v/>
      </c>
      <c r="BP43" s="82" t="str">
        <f t="shared" si="110"/>
        <v/>
      </c>
      <c r="BQ43" s="82" t="str">
        <f t="shared" si="110"/>
        <v/>
      </c>
      <c r="BR43" s="82" t="str">
        <f t="shared" si="110"/>
        <v/>
      </c>
      <c r="BS43" s="82" t="str">
        <f t="shared" si="110"/>
        <v/>
      </c>
      <c r="BT43" s="82" t="str">
        <f t="shared" si="110"/>
        <v/>
      </c>
      <c r="BU43" s="82" t="str">
        <f t="shared" si="110"/>
        <v/>
      </c>
      <c r="BV43" s="82" t="str">
        <f t="shared" si="110"/>
        <v/>
      </c>
      <c r="BW43" s="82" t="str">
        <f t="shared" si="110"/>
        <v/>
      </c>
      <c r="BX43" s="82" t="str">
        <f t="shared" si="110"/>
        <v/>
      </c>
      <c r="BY43" s="82" t="str">
        <f t="shared" si="111"/>
        <v/>
      </c>
      <c r="BZ43" s="82" t="str">
        <f t="shared" si="111"/>
        <v/>
      </c>
      <c r="CA43" s="82" t="str">
        <f t="shared" si="111"/>
        <v/>
      </c>
      <c r="CB43" s="82" t="str">
        <f t="shared" si="111"/>
        <v/>
      </c>
      <c r="CC43" s="82" t="str">
        <f t="shared" si="111"/>
        <v/>
      </c>
      <c r="CD43" s="82" t="str">
        <f t="shared" si="111"/>
        <v/>
      </c>
      <c r="CE43" s="82" t="str">
        <f t="shared" si="111"/>
        <v/>
      </c>
      <c r="CF43" s="82" t="str">
        <f t="shared" si="111"/>
        <v/>
      </c>
      <c r="CG43" s="82" t="str">
        <f t="shared" si="111"/>
        <v/>
      </c>
      <c r="CH43" s="82" t="str">
        <f t="shared" si="111"/>
        <v/>
      </c>
      <c r="CI43" s="82" t="str">
        <f t="shared" si="111"/>
        <v/>
      </c>
      <c r="CJ43" s="82" t="str">
        <f t="shared" si="111"/>
        <v/>
      </c>
      <c r="CK43" s="82" t="str">
        <f t="shared" si="111"/>
        <v/>
      </c>
      <c r="CL43" s="82" t="str">
        <f t="shared" si="111"/>
        <v/>
      </c>
      <c r="CM43" s="82" t="str">
        <f t="shared" si="111"/>
        <v/>
      </c>
      <c r="CN43" s="82" t="str">
        <f t="shared" si="111"/>
        <v/>
      </c>
      <c r="CO43" s="82" t="str">
        <f t="shared" si="112"/>
        <v/>
      </c>
      <c r="CP43" s="82" t="str">
        <f t="shared" si="112"/>
        <v/>
      </c>
      <c r="CQ43" s="82" t="str">
        <f t="shared" si="112"/>
        <v/>
      </c>
      <c r="CR43" s="82" t="str">
        <f t="shared" si="112"/>
        <v/>
      </c>
      <c r="CS43" s="82" t="str">
        <f t="shared" si="112"/>
        <v/>
      </c>
      <c r="CT43" s="82" t="str">
        <f t="shared" si="112"/>
        <v/>
      </c>
      <c r="CU43" s="82" t="str">
        <f t="shared" si="112"/>
        <v/>
      </c>
      <c r="CV43" s="82" t="str">
        <f t="shared" si="112"/>
        <v/>
      </c>
      <c r="CW43" s="82" t="str">
        <f t="shared" si="112"/>
        <v/>
      </c>
      <c r="CX43" s="82" t="str">
        <f t="shared" si="112"/>
        <v/>
      </c>
      <c r="CY43" s="82" t="str">
        <f t="shared" si="112"/>
        <v/>
      </c>
      <c r="CZ43" s="82" t="str">
        <f t="shared" si="112"/>
        <v/>
      </c>
      <c r="DA43" s="82" t="str">
        <f t="shared" si="112"/>
        <v/>
      </c>
      <c r="DB43" s="82" t="str">
        <f t="shared" si="112"/>
        <v/>
      </c>
      <c r="DC43" s="82" t="str">
        <f t="shared" si="112"/>
        <v/>
      </c>
      <c r="DD43" s="82" t="str">
        <f t="shared" si="112"/>
        <v/>
      </c>
      <c r="DE43" s="82" t="str">
        <f t="shared" si="113"/>
        <v/>
      </c>
      <c r="DF43" s="82" t="str">
        <f t="shared" si="113"/>
        <v/>
      </c>
      <c r="DG43" s="82" t="str">
        <f t="shared" si="113"/>
        <v/>
      </c>
      <c r="DH43" s="82" t="str">
        <f t="shared" si="113"/>
        <v/>
      </c>
      <c r="DI43" s="82" t="str">
        <f t="shared" si="113"/>
        <v/>
      </c>
      <c r="DJ43" s="82" t="str">
        <f t="shared" si="113"/>
        <v/>
      </c>
      <c r="DK43" s="82" t="str">
        <f t="shared" si="113"/>
        <v/>
      </c>
      <c r="DL43" s="82" t="str">
        <f t="shared" si="113"/>
        <v/>
      </c>
      <c r="DM43" s="82" t="str">
        <f t="shared" si="113"/>
        <v/>
      </c>
      <c r="DN43" s="82" t="str">
        <f t="shared" si="113"/>
        <v/>
      </c>
      <c r="DO43" s="82" t="str">
        <f t="shared" si="113"/>
        <v/>
      </c>
      <c r="DP43" s="82" t="str">
        <f t="shared" si="113"/>
        <v/>
      </c>
      <c r="DQ43" s="82" t="str">
        <f t="shared" si="113"/>
        <v/>
      </c>
      <c r="DR43" s="82" t="str">
        <f t="shared" si="113"/>
        <v/>
      </c>
      <c r="DS43" s="82" t="str">
        <f t="shared" si="113"/>
        <v/>
      </c>
      <c r="DT43" s="82" t="str">
        <f t="shared" si="113"/>
        <v/>
      </c>
      <c r="DU43" s="82" t="str">
        <f t="shared" si="114"/>
        <v/>
      </c>
      <c r="DV43" s="82" t="str">
        <f t="shared" si="114"/>
        <v/>
      </c>
      <c r="DW43" s="82" t="str">
        <f t="shared" si="114"/>
        <v/>
      </c>
      <c r="DX43" s="82" t="str">
        <f t="shared" si="114"/>
        <v/>
      </c>
      <c r="DY43" s="82" t="str">
        <f t="shared" si="114"/>
        <v/>
      </c>
      <c r="DZ43" s="82" t="str">
        <f t="shared" si="114"/>
        <v/>
      </c>
      <c r="EA43" s="82" t="str">
        <f t="shared" si="114"/>
        <v/>
      </c>
      <c r="EB43" s="82" t="str">
        <f t="shared" si="114"/>
        <v/>
      </c>
      <c r="EC43" s="82" t="str">
        <f t="shared" si="114"/>
        <v/>
      </c>
      <c r="ED43" s="82" t="str">
        <f t="shared" si="114"/>
        <v/>
      </c>
      <c r="EE43" s="82" t="str">
        <f t="shared" si="114"/>
        <v/>
      </c>
      <c r="EF43" s="82" t="str">
        <f t="shared" si="114"/>
        <v/>
      </c>
      <c r="EG43" s="82" t="str">
        <f t="shared" si="114"/>
        <v/>
      </c>
      <c r="EH43" s="82" t="str">
        <f t="shared" si="114"/>
        <v/>
      </c>
      <c r="EI43" s="82" t="str">
        <f t="shared" si="114"/>
        <v/>
      </c>
      <c r="EJ43" s="82" t="str">
        <f t="shared" si="114"/>
        <v/>
      </c>
      <c r="EK43" s="82" t="str">
        <f t="shared" si="115"/>
        <v/>
      </c>
      <c r="EL43" s="82" t="str">
        <f t="shared" si="115"/>
        <v/>
      </c>
      <c r="EM43" s="82" t="str">
        <f t="shared" si="115"/>
        <v/>
      </c>
      <c r="EN43" s="82" t="str">
        <f t="shared" si="115"/>
        <v/>
      </c>
      <c r="EO43" s="82" t="str">
        <f t="shared" si="115"/>
        <v/>
      </c>
      <c r="EP43" s="82" t="str">
        <f t="shared" si="115"/>
        <v/>
      </c>
      <c r="EQ43" s="82" t="str">
        <f t="shared" si="115"/>
        <v/>
      </c>
      <c r="ER43" s="82" t="str">
        <f t="shared" si="115"/>
        <v/>
      </c>
      <c r="ES43" s="82" t="str">
        <f t="shared" si="115"/>
        <v/>
      </c>
      <c r="ET43" s="82" t="str">
        <f t="shared" si="115"/>
        <v/>
      </c>
      <c r="EU43" s="82" t="str">
        <f t="shared" si="115"/>
        <v/>
      </c>
      <c r="EV43" s="82" t="str">
        <f t="shared" si="115"/>
        <v/>
      </c>
      <c r="EW43" s="82" t="str">
        <f t="shared" si="115"/>
        <v/>
      </c>
      <c r="EX43" s="82" t="str">
        <f t="shared" si="115"/>
        <v/>
      </c>
      <c r="EY43" s="82" t="str">
        <f t="shared" si="115"/>
        <v/>
      </c>
      <c r="EZ43" s="82" t="str">
        <f t="shared" si="115"/>
        <v/>
      </c>
      <c r="FA43" s="82" t="str">
        <f t="shared" si="116"/>
        <v/>
      </c>
      <c r="FB43" s="82" t="str">
        <f t="shared" si="116"/>
        <v/>
      </c>
    </row>
    <row r="44" spans="1:158" ht="15" thickBot="1" x14ac:dyDescent="0.4">
      <c r="A44" s="19" t="s">
        <v>108</v>
      </c>
      <c r="B44" s="20" t="s">
        <v>12</v>
      </c>
      <c r="C44" s="81">
        <v>674.79587559976301</v>
      </c>
      <c r="D44" s="81">
        <v>560.76890325422301</v>
      </c>
      <c r="E44" s="81">
        <v>492.50226703368202</v>
      </c>
      <c r="F44" s="81">
        <v>465.39760188360702</v>
      </c>
      <c r="G44" s="81">
        <v>429.557655604844</v>
      </c>
      <c r="H44" s="81">
        <v>374.97404757511703</v>
      </c>
      <c r="I44" s="81">
        <v>477.89059205562302</v>
      </c>
      <c r="J44" s="81">
        <v>482.17651809071799</v>
      </c>
      <c r="K44" s="81">
        <v>519.58461046229502</v>
      </c>
      <c r="L44" s="81">
        <v>549.83046602076297</v>
      </c>
      <c r="M44" s="81">
        <v>568.67283711093501</v>
      </c>
      <c r="N44" s="81">
        <v>502.48507077817999</v>
      </c>
      <c r="O44" s="81">
        <v>541.12032779632</v>
      </c>
      <c r="P44" s="81">
        <v>611.53335955422403</v>
      </c>
      <c r="Q44" s="81">
        <v>528.30032420087298</v>
      </c>
      <c r="R44" s="81">
        <v>584.35084103221197</v>
      </c>
      <c r="S44" s="81">
        <v>586.48670629189098</v>
      </c>
      <c r="T44" s="81">
        <v>650.40122156260395</v>
      </c>
      <c r="U44" s="81">
        <v>660.25054714002795</v>
      </c>
      <c r="V44" s="81">
        <v>647.87133619877898</v>
      </c>
      <c r="W44" s="81">
        <v>583.74247357024501</v>
      </c>
      <c r="X44" s="81">
        <v>614.36031355386103</v>
      </c>
      <c r="Y44" s="81">
        <v>634.072090782396</v>
      </c>
      <c r="Z44" s="81">
        <v>594.04498137962605</v>
      </c>
      <c r="AA44" s="81">
        <v>634.02327307864198</v>
      </c>
      <c r="AB44" s="81">
        <v>670.514528023759</v>
      </c>
      <c r="AC44" s="81">
        <v>650.90771374583699</v>
      </c>
      <c r="AD44" s="81">
        <v>636.03731298556602</v>
      </c>
      <c r="AE44" s="81">
        <v>671.43792964302099</v>
      </c>
      <c r="AF44" s="81">
        <v>642.71646926325297</v>
      </c>
      <c r="AG44" s="81">
        <v>599.46682078446497</v>
      </c>
      <c r="AH44" s="81">
        <v>533.41287740977305</v>
      </c>
      <c r="AI44" s="81">
        <v>556.125431815414</v>
      </c>
      <c r="AJ44" s="81">
        <v>564.18247705694</v>
      </c>
      <c r="AK44" s="81">
        <v>612.67874672972005</v>
      </c>
      <c r="AL44" s="81">
        <v>615.775482115513</v>
      </c>
      <c r="AM44" s="81">
        <v>429.95874556636397</v>
      </c>
      <c r="AN44" s="81">
        <v>581.45425610086897</v>
      </c>
      <c r="AO44" s="81">
        <v>697.34434179356003</v>
      </c>
      <c r="AP44" s="81">
        <v>813.24587239872199</v>
      </c>
      <c r="AQ44" s="81">
        <v>855.30844376598998</v>
      </c>
      <c r="AR44" s="81">
        <v>887.66405864368096</v>
      </c>
      <c r="AS44" s="81">
        <v>888.813977112928</v>
      </c>
      <c r="AT44" s="81">
        <v>898.11721694623202</v>
      </c>
      <c r="AU44" s="81">
        <v>785.74246945946504</v>
      </c>
      <c r="AV44" s="81">
        <v>826.42313530492402</v>
      </c>
      <c r="AW44" s="81">
        <v>809.99247225748002</v>
      </c>
      <c r="AX44" s="81">
        <v>813.22460286245496</v>
      </c>
      <c r="AY44" s="81">
        <v>743.73565440320101</v>
      </c>
      <c r="AZ44" s="81">
        <v>727.95913916661902</v>
      </c>
      <c r="BA44" s="81">
        <v>663.22134927105799</v>
      </c>
      <c r="BB44" s="81">
        <v>562.71250005469903</v>
      </c>
      <c r="BC44" s="81">
        <v>581.52711403397802</v>
      </c>
      <c r="BD44" s="81">
        <v>452.94776061276701</v>
      </c>
      <c r="BE44" s="81">
        <v>478.820538979297</v>
      </c>
      <c r="BF44" s="113"/>
      <c r="BG44" s="82" t="str">
        <f t="shared" si="117"/>
        <v/>
      </c>
      <c r="BH44" s="82" t="str">
        <f t="shared" si="109"/>
        <v/>
      </c>
      <c r="BI44" s="82" t="str">
        <f t="shared" si="110"/>
        <v/>
      </c>
      <c r="BJ44" s="82" t="str">
        <f t="shared" si="110"/>
        <v/>
      </c>
      <c r="BK44" s="82" t="str">
        <f t="shared" si="110"/>
        <v/>
      </c>
      <c r="BL44" s="82" t="str">
        <f t="shared" si="110"/>
        <v/>
      </c>
      <c r="BM44" s="82" t="str">
        <f t="shared" si="110"/>
        <v/>
      </c>
      <c r="BN44" s="82" t="str">
        <f t="shared" si="110"/>
        <v/>
      </c>
      <c r="BO44" s="82" t="str">
        <f t="shared" si="110"/>
        <v/>
      </c>
      <c r="BP44" s="82" t="str">
        <f t="shared" si="110"/>
        <v/>
      </c>
      <c r="BQ44" s="82" t="str">
        <f t="shared" si="110"/>
        <v/>
      </c>
      <c r="BR44" s="82" t="str">
        <f t="shared" si="110"/>
        <v/>
      </c>
      <c r="BS44" s="82" t="str">
        <f t="shared" si="110"/>
        <v/>
      </c>
      <c r="BT44" s="82" t="str">
        <f t="shared" si="110"/>
        <v/>
      </c>
      <c r="BU44" s="82" t="str">
        <f t="shared" si="110"/>
        <v/>
      </c>
      <c r="BV44" s="82" t="str">
        <f t="shared" si="110"/>
        <v/>
      </c>
      <c r="BW44" s="82" t="str">
        <f t="shared" si="110"/>
        <v/>
      </c>
      <c r="BX44" s="82" t="str">
        <f t="shared" si="110"/>
        <v/>
      </c>
      <c r="BY44" s="82" t="str">
        <f t="shared" si="111"/>
        <v/>
      </c>
      <c r="BZ44" s="82" t="str">
        <f t="shared" si="111"/>
        <v/>
      </c>
      <c r="CA44" s="82" t="str">
        <f t="shared" si="111"/>
        <v/>
      </c>
      <c r="CB44" s="82" t="str">
        <f t="shared" si="111"/>
        <v/>
      </c>
      <c r="CC44" s="82" t="str">
        <f t="shared" si="111"/>
        <v/>
      </c>
      <c r="CD44" s="82" t="str">
        <f t="shared" si="111"/>
        <v/>
      </c>
      <c r="CE44" s="82" t="str">
        <f t="shared" si="111"/>
        <v/>
      </c>
      <c r="CF44" s="82" t="str">
        <f t="shared" si="111"/>
        <v/>
      </c>
      <c r="CG44" s="82" t="str">
        <f t="shared" si="111"/>
        <v/>
      </c>
      <c r="CH44" s="82" t="str">
        <f t="shared" si="111"/>
        <v/>
      </c>
      <c r="CI44" s="82" t="str">
        <f t="shared" si="111"/>
        <v/>
      </c>
      <c r="CJ44" s="82" t="str">
        <f t="shared" si="111"/>
        <v/>
      </c>
      <c r="CK44" s="82" t="str">
        <f t="shared" si="111"/>
        <v/>
      </c>
      <c r="CL44" s="82" t="str">
        <f t="shared" si="111"/>
        <v/>
      </c>
      <c r="CM44" s="82" t="str">
        <f t="shared" si="111"/>
        <v/>
      </c>
      <c r="CN44" s="82" t="str">
        <f t="shared" si="111"/>
        <v/>
      </c>
      <c r="CO44" s="82" t="str">
        <f t="shared" si="112"/>
        <v/>
      </c>
      <c r="CP44" s="82" t="str">
        <f t="shared" si="112"/>
        <v/>
      </c>
      <c r="CQ44" s="82" t="str">
        <f t="shared" si="112"/>
        <v/>
      </c>
      <c r="CR44" s="82" t="str">
        <f t="shared" si="112"/>
        <v/>
      </c>
      <c r="CS44" s="82" t="str">
        <f t="shared" si="112"/>
        <v/>
      </c>
      <c r="CT44" s="82" t="str">
        <f t="shared" si="112"/>
        <v/>
      </c>
      <c r="CU44" s="82" t="str">
        <f t="shared" si="112"/>
        <v/>
      </c>
      <c r="CV44" s="82" t="str">
        <f t="shared" si="112"/>
        <v/>
      </c>
      <c r="CW44" s="82" t="str">
        <f t="shared" si="112"/>
        <v/>
      </c>
      <c r="CX44" s="82" t="str">
        <f t="shared" si="112"/>
        <v/>
      </c>
      <c r="CY44" s="82" t="str">
        <f t="shared" si="112"/>
        <v/>
      </c>
      <c r="CZ44" s="82" t="str">
        <f t="shared" si="112"/>
        <v/>
      </c>
      <c r="DA44" s="82" t="str">
        <f t="shared" si="112"/>
        <v/>
      </c>
      <c r="DB44" s="82" t="str">
        <f t="shared" si="112"/>
        <v/>
      </c>
      <c r="DC44" s="82" t="str">
        <f t="shared" si="112"/>
        <v/>
      </c>
      <c r="DD44" s="82" t="str">
        <f t="shared" si="112"/>
        <v/>
      </c>
      <c r="DE44" s="82" t="str">
        <f t="shared" si="113"/>
        <v/>
      </c>
      <c r="DF44" s="82" t="str">
        <f t="shared" si="113"/>
        <v/>
      </c>
      <c r="DG44" s="82" t="str">
        <f t="shared" si="113"/>
        <v/>
      </c>
      <c r="DH44" s="82" t="str">
        <f t="shared" si="113"/>
        <v/>
      </c>
      <c r="DI44" s="82" t="str">
        <f t="shared" si="113"/>
        <v/>
      </c>
      <c r="DJ44" s="82" t="str">
        <f t="shared" si="113"/>
        <v/>
      </c>
      <c r="DK44" s="82" t="str">
        <f t="shared" si="113"/>
        <v/>
      </c>
      <c r="DL44" s="82" t="str">
        <f t="shared" si="113"/>
        <v/>
      </c>
      <c r="DM44" s="82" t="str">
        <f t="shared" si="113"/>
        <v/>
      </c>
      <c r="DN44" s="82" t="str">
        <f t="shared" si="113"/>
        <v/>
      </c>
      <c r="DO44" s="82" t="str">
        <f t="shared" si="113"/>
        <v/>
      </c>
      <c r="DP44" s="82" t="str">
        <f t="shared" si="113"/>
        <v/>
      </c>
      <c r="DQ44" s="82" t="str">
        <f t="shared" si="113"/>
        <v/>
      </c>
      <c r="DR44" s="82" t="str">
        <f t="shared" si="113"/>
        <v/>
      </c>
      <c r="DS44" s="82" t="str">
        <f t="shared" si="113"/>
        <v/>
      </c>
      <c r="DT44" s="82" t="str">
        <f t="shared" si="113"/>
        <v/>
      </c>
      <c r="DU44" s="82" t="str">
        <f t="shared" si="114"/>
        <v/>
      </c>
      <c r="DV44" s="82" t="str">
        <f t="shared" si="114"/>
        <v/>
      </c>
      <c r="DW44" s="82" t="str">
        <f t="shared" si="114"/>
        <v/>
      </c>
      <c r="DX44" s="82" t="str">
        <f t="shared" si="114"/>
        <v/>
      </c>
      <c r="DY44" s="82" t="str">
        <f t="shared" si="114"/>
        <v/>
      </c>
      <c r="DZ44" s="82" t="str">
        <f t="shared" si="114"/>
        <v/>
      </c>
      <c r="EA44" s="82" t="str">
        <f t="shared" si="114"/>
        <v/>
      </c>
      <c r="EB44" s="82" t="str">
        <f t="shared" si="114"/>
        <v/>
      </c>
      <c r="EC44" s="82" t="str">
        <f t="shared" si="114"/>
        <v/>
      </c>
      <c r="ED44" s="82" t="str">
        <f t="shared" si="114"/>
        <v/>
      </c>
      <c r="EE44" s="82" t="str">
        <f t="shared" si="114"/>
        <v/>
      </c>
      <c r="EF44" s="82" t="str">
        <f t="shared" si="114"/>
        <v/>
      </c>
      <c r="EG44" s="82" t="str">
        <f t="shared" si="114"/>
        <v/>
      </c>
      <c r="EH44" s="82" t="str">
        <f t="shared" si="114"/>
        <v/>
      </c>
      <c r="EI44" s="82" t="str">
        <f t="shared" si="114"/>
        <v/>
      </c>
      <c r="EJ44" s="82" t="str">
        <f t="shared" si="114"/>
        <v/>
      </c>
      <c r="EK44" s="82" t="str">
        <f t="shared" si="115"/>
        <v/>
      </c>
      <c r="EL44" s="82" t="str">
        <f t="shared" si="115"/>
        <v/>
      </c>
      <c r="EM44" s="82" t="str">
        <f t="shared" si="115"/>
        <v/>
      </c>
      <c r="EN44" s="82" t="str">
        <f t="shared" si="115"/>
        <v/>
      </c>
      <c r="EO44" s="82" t="str">
        <f t="shared" si="115"/>
        <v/>
      </c>
      <c r="EP44" s="82" t="str">
        <f t="shared" si="115"/>
        <v/>
      </c>
      <c r="EQ44" s="82" t="str">
        <f t="shared" si="115"/>
        <v/>
      </c>
      <c r="ER44" s="82" t="str">
        <f t="shared" si="115"/>
        <v/>
      </c>
      <c r="ES44" s="82" t="str">
        <f t="shared" si="115"/>
        <v/>
      </c>
      <c r="ET44" s="82" t="str">
        <f t="shared" si="115"/>
        <v/>
      </c>
      <c r="EU44" s="82" t="str">
        <f t="shared" si="115"/>
        <v/>
      </c>
      <c r="EV44" s="82" t="str">
        <f t="shared" si="115"/>
        <v/>
      </c>
      <c r="EW44" s="82" t="str">
        <f t="shared" si="115"/>
        <v/>
      </c>
      <c r="EX44" s="82" t="str">
        <f t="shared" si="115"/>
        <v/>
      </c>
      <c r="EY44" s="82" t="str">
        <f t="shared" si="115"/>
        <v/>
      </c>
      <c r="EZ44" s="82" t="str">
        <f t="shared" si="115"/>
        <v/>
      </c>
      <c r="FA44" s="82" t="str">
        <f t="shared" si="116"/>
        <v/>
      </c>
      <c r="FB44" s="82" t="str">
        <f t="shared" si="116"/>
        <v/>
      </c>
    </row>
    <row r="45" spans="1:158" ht="15" thickBot="1" x14ac:dyDescent="0.4">
      <c r="A45" s="19" t="s">
        <v>109</v>
      </c>
      <c r="B45" s="20" t="s">
        <v>13</v>
      </c>
      <c r="C45" s="81">
        <v>116.40369822086301</v>
      </c>
      <c r="D45" s="81">
        <v>67.5752473488823</v>
      </c>
      <c r="E45" s="81">
        <v>83.554968504558701</v>
      </c>
      <c r="F45" s="81">
        <v>79.873750971506297</v>
      </c>
      <c r="G45" s="81">
        <v>141.33678483869099</v>
      </c>
      <c r="H45" s="81">
        <v>79.8283767370378</v>
      </c>
      <c r="I45" s="81">
        <v>29.410500958794</v>
      </c>
      <c r="J45" s="81">
        <v>74.212512365624093</v>
      </c>
      <c r="K45" s="81">
        <v>103.719275995727</v>
      </c>
      <c r="L45" s="81">
        <v>107.185773695176</v>
      </c>
      <c r="M45" s="81">
        <v>109.998154340022</v>
      </c>
      <c r="N45" s="81">
        <v>103.13434994441999</v>
      </c>
      <c r="O45" s="81">
        <v>68.963387215920903</v>
      </c>
      <c r="P45" s="81">
        <v>86.951860475759901</v>
      </c>
      <c r="Q45" s="81">
        <v>103.68047341022999</v>
      </c>
      <c r="R45" s="81">
        <v>91.321330202750602</v>
      </c>
      <c r="S45" s="81">
        <v>128.03335469072999</v>
      </c>
      <c r="T45" s="81">
        <v>112.760916431357</v>
      </c>
      <c r="U45" s="81">
        <v>83.418418571520903</v>
      </c>
      <c r="V45" s="81">
        <v>114.99610689189601</v>
      </c>
      <c r="W45" s="81">
        <v>115.469400381732</v>
      </c>
      <c r="X45" s="81">
        <v>109.287417357938</v>
      </c>
      <c r="Y45" s="81">
        <v>120.14454437774199</v>
      </c>
      <c r="Z45" s="81">
        <v>120.73996587399</v>
      </c>
      <c r="AA45" s="81">
        <v>107.412371036045</v>
      </c>
      <c r="AB45" s="81">
        <v>121.11403359707199</v>
      </c>
      <c r="AC45" s="81">
        <v>85.459587263772704</v>
      </c>
      <c r="AD45" s="81">
        <v>139.677342951577</v>
      </c>
      <c r="AE45" s="81">
        <v>119.58470362011499</v>
      </c>
      <c r="AF45" s="81">
        <v>141.693404088216</v>
      </c>
      <c r="AG45" s="81">
        <v>161.760585431713</v>
      </c>
      <c r="AH45" s="81">
        <v>144.761218777506</v>
      </c>
      <c r="AI45" s="81">
        <v>164.25593170272799</v>
      </c>
      <c r="AJ45" s="81">
        <v>155.61776319924701</v>
      </c>
      <c r="AK45" s="81">
        <v>148.27256554183799</v>
      </c>
      <c r="AL45" s="81">
        <v>152.743370209803</v>
      </c>
      <c r="AM45" s="81">
        <v>59.531236941870603</v>
      </c>
      <c r="AN45" s="81">
        <v>54.812442238217997</v>
      </c>
      <c r="AO45" s="81">
        <v>63.6680964878216</v>
      </c>
      <c r="AP45" s="81">
        <v>41.955875072069503</v>
      </c>
      <c r="AQ45" s="81">
        <v>72.624565908192096</v>
      </c>
      <c r="AR45" s="81">
        <v>89.398205574713003</v>
      </c>
      <c r="AS45" s="81">
        <v>90.715978283776494</v>
      </c>
      <c r="AT45" s="81">
        <v>106.612974912531</v>
      </c>
      <c r="AU45" s="81">
        <v>102.468144934398</v>
      </c>
      <c r="AV45" s="81">
        <v>105.465372132833</v>
      </c>
      <c r="AW45" s="81">
        <v>129.443455377883</v>
      </c>
      <c r="AX45" s="81">
        <v>134.235063455675</v>
      </c>
      <c r="AY45" s="81">
        <v>136.01687027916</v>
      </c>
      <c r="AZ45" s="81">
        <v>138.794042367667</v>
      </c>
      <c r="BA45" s="81">
        <v>127.012016612922</v>
      </c>
      <c r="BB45" s="81">
        <v>117.301232817418</v>
      </c>
      <c r="BC45" s="81">
        <v>109.74060460194499</v>
      </c>
      <c r="BD45" s="81">
        <v>103.58177914127999</v>
      </c>
      <c r="BE45" s="81">
        <v>67.025155074108696</v>
      </c>
      <c r="BF45" s="113"/>
      <c r="BG45" s="82" t="str">
        <f t="shared" si="117"/>
        <v/>
      </c>
      <c r="BH45" s="82" t="str">
        <f t="shared" si="109"/>
        <v/>
      </c>
      <c r="BI45" s="82" t="str">
        <f t="shared" si="110"/>
        <v/>
      </c>
      <c r="BJ45" s="82" t="str">
        <f t="shared" si="110"/>
        <v/>
      </c>
      <c r="BK45" s="82" t="str">
        <f t="shared" si="110"/>
        <v/>
      </c>
      <c r="BL45" s="82" t="str">
        <f t="shared" si="110"/>
        <v/>
      </c>
      <c r="BM45" s="82" t="str">
        <f t="shared" si="110"/>
        <v/>
      </c>
      <c r="BN45" s="82" t="str">
        <f t="shared" si="110"/>
        <v/>
      </c>
      <c r="BO45" s="82" t="str">
        <f t="shared" si="110"/>
        <v/>
      </c>
      <c r="BP45" s="82" t="str">
        <f t="shared" si="110"/>
        <v/>
      </c>
      <c r="BQ45" s="82" t="str">
        <f t="shared" si="110"/>
        <v/>
      </c>
      <c r="BR45" s="82" t="str">
        <f t="shared" si="110"/>
        <v/>
      </c>
      <c r="BS45" s="82" t="str">
        <f t="shared" si="110"/>
        <v/>
      </c>
      <c r="BT45" s="82" t="str">
        <f t="shared" si="110"/>
        <v/>
      </c>
      <c r="BU45" s="82" t="str">
        <f t="shared" si="110"/>
        <v/>
      </c>
      <c r="BV45" s="82" t="str">
        <f t="shared" si="110"/>
        <v/>
      </c>
      <c r="BW45" s="82" t="str">
        <f t="shared" si="110"/>
        <v/>
      </c>
      <c r="BX45" s="82" t="str">
        <f t="shared" si="110"/>
        <v/>
      </c>
      <c r="BY45" s="82" t="str">
        <f t="shared" si="111"/>
        <v/>
      </c>
      <c r="BZ45" s="82" t="str">
        <f t="shared" si="111"/>
        <v/>
      </c>
      <c r="CA45" s="82" t="str">
        <f t="shared" si="111"/>
        <v/>
      </c>
      <c r="CB45" s="82" t="str">
        <f t="shared" si="111"/>
        <v/>
      </c>
      <c r="CC45" s="82" t="str">
        <f t="shared" si="111"/>
        <v/>
      </c>
      <c r="CD45" s="82" t="str">
        <f t="shared" si="111"/>
        <v/>
      </c>
      <c r="CE45" s="82" t="str">
        <f t="shared" si="111"/>
        <v/>
      </c>
      <c r="CF45" s="82" t="str">
        <f t="shared" si="111"/>
        <v/>
      </c>
      <c r="CG45" s="82" t="str">
        <f t="shared" si="111"/>
        <v/>
      </c>
      <c r="CH45" s="82" t="str">
        <f t="shared" si="111"/>
        <v/>
      </c>
      <c r="CI45" s="82" t="str">
        <f t="shared" si="111"/>
        <v/>
      </c>
      <c r="CJ45" s="82" t="str">
        <f t="shared" si="111"/>
        <v/>
      </c>
      <c r="CK45" s="82" t="str">
        <f t="shared" si="111"/>
        <v/>
      </c>
      <c r="CL45" s="82" t="str">
        <f t="shared" si="111"/>
        <v/>
      </c>
      <c r="CM45" s="82" t="str">
        <f t="shared" si="111"/>
        <v/>
      </c>
      <c r="CN45" s="82" t="str">
        <f t="shared" si="111"/>
        <v/>
      </c>
      <c r="CO45" s="82" t="str">
        <f t="shared" si="112"/>
        <v/>
      </c>
      <c r="CP45" s="82" t="str">
        <f t="shared" si="112"/>
        <v/>
      </c>
      <c r="CQ45" s="82" t="str">
        <f t="shared" si="112"/>
        <v/>
      </c>
      <c r="CR45" s="82" t="str">
        <f t="shared" si="112"/>
        <v/>
      </c>
      <c r="CS45" s="82" t="str">
        <f t="shared" si="112"/>
        <v/>
      </c>
      <c r="CT45" s="82" t="str">
        <f t="shared" si="112"/>
        <v/>
      </c>
      <c r="CU45" s="82" t="str">
        <f t="shared" si="112"/>
        <v/>
      </c>
      <c r="CV45" s="82" t="str">
        <f t="shared" si="112"/>
        <v/>
      </c>
      <c r="CW45" s="82" t="str">
        <f t="shared" si="112"/>
        <v/>
      </c>
      <c r="CX45" s="82" t="str">
        <f t="shared" si="112"/>
        <v/>
      </c>
      <c r="CY45" s="82" t="str">
        <f t="shared" si="112"/>
        <v/>
      </c>
      <c r="CZ45" s="82" t="str">
        <f t="shared" si="112"/>
        <v/>
      </c>
      <c r="DA45" s="82" t="str">
        <f t="shared" si="112"/>
        <v/>
      </c>
      <c r="DB45" s="82" t="str">
        <f t="shared" si="112"/>
        <v/>
      </c>
      <c r="DC45" s="82" t="str">
        <f t="shared" si="112"/>
        <v/>
      </c>
      <c r="DD45" s="82" t="str">
        <f t="shared" si="112"/>
        <v/>
      </c>
      <c r="DE45" s="82" t="str">
        <f t="shared" si="113"/>
        <v/>
      </c>
      <c r="DF45" s="82" t="str">
        <f t="shared" si="113"/>
        <v/>
      </c>
      <c r="DG45" s="82" t="str">
        <f t="shared" si="113"/>
        <v/>
      </c>
      <c r="DH45" s="82" t="str">
        <f t="shared" si="113"/>
        <v/>
      </c>
      <c r="DI45" s="82" t="str">
        <f t="shared" si="113"/>
        <v/>
      </c>
      <c r="DJ45" s="82" t="str">
        <f t="shared" si="113"/>
        <v/>
      </c>
      <c r="DK45" s="82" t="str">
        <f t="shared" si="113"/>
        <v/>
      </c>
      <c r="DL45" s="82" t="str">
        <f t="shared" si="113"/>
        <v/>
      </c>
      <c r="DM45" s="82" t="str">
        <f t="shared" si="113"/>
        <v/>
      </c>
      <c r="DN45" s="82" t="str">
        <f t="shared" si="113"/>
        <v/>
      </c>
      <c r="DO45" s="82" t="str">
        <f t="shared" si="113"/>
        <v/>
      </c>
      <c r="DP45" s="82" t="str">
        <f t="shared" si="113"/>
        <v/>
      </c>
      <c r="DQ45" s="82" t="str">
        <f t="shared" si="113"/>
        <v/>
      </c>
      <c r="DR45" s="82" t="str">
        <f t="shared" si="113"/>
        <v/>
      </c>
      <c r="DS45" s="82" t="str">
        <f t="shared" si="113"/>
        <v/>
      </c>
      <c r="DT45" s="82" t="str">
        <f t="shared" si="113"/>
        <v/>
      </c>
      <c r="DU45" s="82" t="str">
        <f t="shared" si="114"/>
        <v/>
      </c>
      <c r="DV45" s="82" t="str">
        <f t="shared" si="114"/>
        <v/>
      </c>
      <c r="DW45" s="82" t="str">
        <f t="shared" si="114"/>
        <v/>
      </c>
      <c r="DX45" s="82" t="str">
        <f t="shared" si="114"/>
        <v/>
      </c>
      <c r="DY45" s="82" t="str">
        <f t="shared" si="114"/>
        <v/>
      </c>
      <c r="DZ45" s="82" t="str">
        <f t="shared" si="114"/>
        <v/>
      </c>
      <c r="EA45" s="82" t="str">
        <f t="shared" si="114"/>
        <v/>
      </c>
      <c r="EB45" s="82" t="str">
        <f t="shared" si="114"/>
        <v/>
      </c>
      <c r="EC45" s="82" t="str">
        <f t="shared" si="114"/>
        <v/>
      </c>
      <c r="ED45" s="82" t="str">
        <f t="shared" si="114"/>
        <v/>
      </c>
      <c r="EE45" s="82" t="str">
        <f t="shared" si="114"/>
        <v/>
      </c>
      <c r="EF45" s="82" t="str">
        <f t="shared" si="114"/>
        <v/>
      </c>
      <c r="EG45" s="82" t="str">
        <f t="shared" si="114"/>
        <v/>
      </c>
      <c r="EH45" s="82" t="str">
        <f t="shared" si="114"/>
        <v/>
      </c>
      <c r="EI45" s="82" t="str">
        <f t="shared" si="114"/>
        <v/>
      </c>
      <c r="EJ45" s="82" t="str">
        <f t="shared" si="114"/>
        <v/>
      </c>
      <c r="EK45" s="82" t="str">
        <f t="shared" si="115"/>
        <v/>
      </c>
      <c r="EL45" s="82" t="str">
        <f t="shared" si="115"/>
        <v/>
      </c>
      <c r="EM45" s="82" t="str">
        <f t="shared" si="115"/>
        <v/>
      </c>
      <c r="EN45" s="82" t="str">
        <f t="shared" si="115"/>
        <v/>
      </c>
      <c r="EO45" s="82" t="str">
        <f t="shared" si="115"/>
        <v/>
      </c>
      <c r="EP45" s="82" t="str">
        <f t="shared" si="115"/>
        <v/>
      </c>
      <c r="EQ45" s="82" t="str">
        <f t="shared" si="115"/>
        <v/>
      </c>
      <c r="ER45" s="82" t="str">
        <f t="shared" si="115"/>
        <v/>
      </c>
      <c r="ES45" s="82" t="str">
        <f t="shared" si="115"/>
        <v/>
      </c>
      <c r="ET45" s="82" t="str">
        <f t="shared" si="115"/>
        <v/>
      </c>
      <c r="EU45" s="82" t="str">
        <f t="shared" si="115"/>
        <v/>
      </c>
      <c r="EV45" s="82" t="str">
        <f t="shared" si="115"/>
        <v/>
      </c>
      <c r="EW45" s="82" t="str">
        <f t="shared" si="115"/>
        <v/>
      </c>
      <c r="EX45" s="82" t="str">
        <f t="shared" si="115"/>
        <v/>
      </c>
      <c r="EY45" s="82" t="str">
        <f t="shared" si="115"/>
        <v/>
      </c>
      <c r="EZ45" s="82" t="str">
        <f t="shared" si="115"/>
        <v/>
      </c>
      <c r="FA45" s="82" t="str">
        <f t="shared" si="116"/>
        <v/>
      </c>
      <c r="FB45" s="82" t="str">
        <f t="shared" si="116"/>
        <v/>
      </c>
    </row>
    <row r="46" spans="1:158" ht="15" thickBot="1" x14ac:dyDescent="0.4">
      <c r="A46" s="19" t="s">
        <v>110</v>
      </c>
      <c r="B46" s="20" t="s">
        <v>14</v>
      </c>
      <c r="C46" s="81">
        <v>25.179780106469401</v>
      </c>
      <c r="D46" s="81">
        <v>21.888120305356999</v>
      </c>
      <c r="E46" s="81">
        <v>22.984421714590901</v>
      </c>
      <c r="F46" s="81">
        <v>25.8170719370497</v>
      </c>
      <c r="G46" s="81">
        <v>37.323027359082801</v>
      </c>
      <c r="H46" s="81">
        <v>22.0357518615229</v>
      </c>
      <c r="I46" s="81">
        <v>26.778278605305101</v>
      </c>
      <c r="J46" s="81">
        <v>30.752555574222601</v>
      </c>
      <c r="K46" s="81">
        <v>28.465950815097202</v>
      </c>
      <c r="L46" s="81">
        <v>24.519549603673202</v>
      </c>
      <c r="M46" s="81">
        <v>44.432227535697599</v>
      </c>
      <c r="N46" s="81">
        <v>44.2359165055163</v>
      </c>
      <c r="O46" s="81">
        <v>22.783080059039701</v>
      </c>
      <c r="P46" s="81">
        <v>18.0650459981869</v>
      </c>
      <c r="Q46" s="81">
        <v>18.1972931791483</v>
      </c>
      <c r="R46" s="81" t="s">
        <v>315</v>
      </c>
      <c r="S46" s="81" t="s">
        <v>315</v>
      </c>
      <c r="T46" s="81" t="s">
        <v>315</v>
      </c>
      <c r="U46" s="81">
        <v>7.3463611915750899</v>
      </c>
      <c r="V46" s="81">
        <v>5.3909844526346404</v>
      </c>
      <c r="W46" s="81" t="s">
        <v>315</v>
      </c>
      <c r="X46" s="81">
        <v>7.0690475889715598</v>
      </c>
      <c r="Y46" s="81">
        <v>11.4012435350039</v>
      </c>
      <c r="Z46" s="81">
        <v>24.872652065345299</v>
      </c>
      <c r="AA46" s="81">
        <v>18.9931770790181</v>
      </c>
      <c r="AB46" s="81">
        <v>21.945163764776101</v>
      </c>
      <c r="AC46" s="81">
        <v>18.950485784826199</v>
      </c>
      <c r="AD46" s="81">
        <v>21.3509149366438</v>
      </c>
      <c r="AE46" s="81">
        <v>17.4819104712853</v>
      </c>
      <c r="AF46" s="81">
        <v>17.392321529912198</v>
      </c>
      <c r="AG46" s="81">
        <v>12.2126792361115</v>
      </c>
      <c r="AH46" s="81">
        <v>7.4927528808574602</v>
      </c>
      <c r="AI46" s="81">
        <v>8.3358177362605304</v>
      </c>
      <c r="AJ46" s="81">
        <v>8.09596401789201</v>
      </c>
      <c r="AK46" s="81">
        <v>8.3591213990889806</v>
      </c>
      <c r="AL46" s="81">
        <v>17.284039528302099</v>
      </c>
      <c r="AM46" s="81">
        <v>14.683107212275001</v>
      </c>
      <c r="AN46" s="81">
        <v>25.7686366689918</v>
      </c>
      <c r="AO46" s="81">
        <v>20.298663516774599</v>
      </c>
      <c r="AP46" s="81">
        <v>29.756901419865301</v>
      </c>
      <c r="AQ46" s="81">
        <v>26.892481390292001</v>
      </c>
      <c r="AR46" s="81">
        <v>25.126359718201499</v>
      </c>
      <c r="AS46" s="81">
        <v>20.074713856096398</v>
      </c>
      <c r="AT46" s="81">
        <v>29.357522684150201</v>
      </c>
      <c r="AU46" s="81">
        <v>24.285808378379102</v>
      </c>
      <c r="AV46" s="81">
        <v>24.0874413428342</v>
      </c>
      <c r="AW46" s="81">
        <v>17.507773211417799</v>
      </c>
      <c r="AX46" s="81">
        <v>15.342403160599</v>
      </c>
      <c r="AY46" s="81">
        <v>12.6302478437683</v>
      </c>
      <c r="AZ46" s="81">
        <v>17.742239455476199</v>
      </c>
      <c r="BA46" s="81">
        <v>21.7722680289118</v>
      </c>
      <c r="BB46" s="81">
        <v>18.456357733835102</v>
      </c>
      <c r="BC46" s="81">
        <v>11.639931161367301</v>
      </c>
      <c r="BD46" s="81">
        <v>10.5177622053598</v>
      </c>
      <c r="BE46" s="81">
        <v>7.7706540185342998</v>
      </c>
      <c r="BF46" s="113"/>
      <c r="BG46" s="82" t="str">
        <f t="shared" si="117"/>
        <v/>
      </c>
      <c r="BH46" s="82" t="str">
        <f t="shared" si="109"/>
        <v/>
      </c>
      <c r="BI46" s="82" t="str">
        <f t="shared" si="110"/>
        <v/>
      </c>
      <c r="BJ46" s="82" t="str">
        <f t="shared" si="110"/>
        <v/>
      </c>
      <c r="BK46" s="82" t="str">
        <f t="shared" si="110"/>
        <v/>
      </c>
      <c r="BL46" s="82" t="str">
        <f t="shared" si="110"/>
        <v/>
      </c>
      <c r="BM46" s="82" t="str">
        <f t="shared" si="110"/>
        <v/>
      </c>
      <c r="BN46" s="82" t="str">
        <f t="shared" si="110"/>
        <v/>
      </c>
      <c r="BO46" s="82" t="str">
        <f t="shared" si="110"/>
        <v/>
      </c>
      <c r="BP46" s="82" t="str">
        <f t="shared" si="110"/>
        <v/>
      </c>
      <c r="BQ46" s="82" t="str">
        <f t="shared" si="110"/>
        <v/>
      </c>
      <c r="BR46" s="82" t="str">
        <f t="shared" si="110"/>
        <v/>
      </c>
      <c r="BS46" s="82" t="str">
        <f t="shared" si="110"/>
        <v/>
      </c>
      <c r="BT46" s="82" t="str">
        <f t="shared" si="110"/>
        <v/>
      </c>
      <c r="BU46" s="82" t="str">
        <f t="shared" si="110"/>
        <v/>
      </c>
      <c r="BV46" s="82" t="str">
        <f t="shared" si="110"/>
        <v/>
      </c>
      <c r="BW46" s="82" t="str">
        <f t="shared" si="110"/>
        <v/>
      </c>
      <c r="BX46" s="82" t="str">
        <f t="shared" si="110"/>
        <v/>
      </c>
      <c r="BY46" s="82" t="str">
        <f t="shared" si="111"/>
        <v/>
      </c>
      <c r="BZ46" s="82" t="str">
        <f t="shared" si="111"/>
        <v/>
      </c>
      <c r="CA46" s="82" t="str">
        <f t="shared" si="111"/>
        <v/>
      </c>
      <c r="CB46" s="82" t="str">
        <f t="shared" si="111"/>
        <v/>
      </c>
      <c r="CC46" s="82" t="str">
        <f t="shared" si="111"/>
        <v/>
      </c>
      <c r="CD46" s="82" t="str">
        <f t="shared" si="111"/>
        <v/>
      </c>
      <c r="CE46" s="82" t="str">
        <f t="shared" si="111"/>
        <v/>
      </c>
      <c r="CF46" s="82" t="str">
        <f t="shared" si="111"/>
        <v/>
      </c>
      <c r="CG46" s="82" t="str">
        <f t="shared" si="111"/>
        <v/>
      </c>
      <c r="CH46" s="82" t="str">
        <f t="shared" si="111"/>
        <v/>
      </c>
      <c r="CI46" s="82" t="str">
        <f t="shared" si="111"/>
        <v/>
      </c>
      <c r="CJ46" s="82" t="str">
        <f t="shared" si="111"/>
        <v/>
      </c>
      <c r="CK46" s="82" t="str">
        <f t="shared" si="111"/>
        <v/>
      </c>
      <c r="CL46" s="82" t="str">
        <f t="shared" si="111"/>
        <v/>
      </c>
      <c r="CM46" s="82" t="str">
        <f t="shared" si="111"/>
        <v/>
      </c>
      <c r="CN46" s="82" t="str">
        <f t="shared" si="111"/>
        <v/>
      </c>
      <c r="CO46" s="82" t="str">
        <f t="shared" si="112"/>
        <v/>
      </c>
      <c r="CP46" s="82" t="str">
        <f t="shared" si="112"/>
        <v/>
      </c>
      <c r="CQ46" s="82" t="str">
        <f t="shared" si="112"/>
        <v/>
      </c>
      <c r="CR46" s="82" t="str">
        <f t="shared" si="112"/>
        <v/>
      </c>
      <c r="CS46" s="82" t="str">
        <f t="shared" si="112"/>
        <v/>
      </c>
      <c r="CT46" s="82" t="str">
        <f t="shared" si="112"/>
        <v/>
      </c>
      <c r="CU46" s="82" t="str">
        <f t="shared" si="112"/>
        <v/>
      </c>
      <c r="CV46" s="82" t="str">
        <f t="shared" si="112"/>
        <v/>
      </c>
      <c r="CW46" s="82" t="str">
        <f t="shared" si="112"/>
        <v/>
      </c>
      <c r="CX46" s="82" t="str">
        <f t="shared" si="112"/>
        <v/>
      </c>
      <c r="CY46" s="82" t="str">
        <f t="shared" si="112"/>
        <v/>
      </c>
      <c r="CZ46" s="82" t="str">
        <f t="shared" si="112"/>
        <v/>
      </c>
      <c r="DA46" s="82" t="str">
        <f t="shared" si="112"/>
        <v/>
      </c>
      <c r="DB46" s="82" t="str">
        <f t="shared" si="112"/>
        <v/>
      </c>
      <c r="DC46" s="82" t="str">
        <f t="shared" si="112"/>
        <v/>
      </c>
      <c r="DD46" s="82" t="str">
        <f t="shared" si="112"/>
        <v/>
      </c>
      <c r="DE46" s="82" t="str">
        <f t="shared" si="113"/>
        <v/>
      </c>
      <c r="DF46" s="82" t="str">
        <f t="shared" si="113"/>
        <v/>
      </c>
      <c r="DG46" s="82" t="str">
        <f t="shared" si="113"/>
        <v/>
      </c>
      <c r="DH46" s="82" t="str">
        <f t="shared" si="113"/>
        <v/>
      </c>
      <c r="DI46" s="82" t="str">
        <f t="shared" si="113"/>
        <v/>
      </c>
      <c r="DJ46" s="82" t="str">
        <f t="shared" si="113"/>
        <v/>
      </c>
      <c r="DK46" s="82" t="str">
        <f t="shared" si="113"/>
        <v/>
      </c>
      <c r="DL46" s="82" t="str">
        <f t="shared" si="113"/>
        <v/>
      </c>
      <c r="DM46" s="82" t="str">
        <f t="shared" si="113"/>
        <v/>
      </c>
      <c r="DN46" s="82" t="str">
        <f t="shared" si="113"/>
        <v/>
      </c>
      <c r="DO46" s="82" t="str">
        <f t="shared" si="113"/>
        <v/>
      </c>
      <c r="DP46" s="82" t="str">
        <f t="shared" si="113"/>
        <v/>
      </c>
      <c r="DQ46" s="82" t="str">
        <f t="shared" si="113"/>
        <v/>
      </c>
      <c r="DR46" s="82" t="str">
        <f t="shared" si="113"/>
        <v/>
      </c>
      <c r="DS46" s="82" t="str">
        <f t="shared" si="113"/>
        <v/>
      </c>
      <c r="DT46" s="82" t="str">
        <f t="shared" si="113"/>
        <v/>
      </c>
      <c r="DU46" s="82" t="str">
        <f t="shared" si="114"/>
        <v/>
      </c>
      <c r="DV46" s="82" t="str">
        <f t="shared" si="114"/>
        <v/>
      </c>
      <c r="DW46" s="82" t="str">
        <f t="shared" si="114"/>
        <v/>
      </c>
      <c r="DX46" s="82" t="str">
        <f t="shared" si="114"/>
        <v/>
      </c>
      <c r="DY46" s="82" t="str">
        <f t="shared" si="114"/>
        <v/>
      </c>
      <c r="DZ46" s="82" t="str">
        <f t="shared" si="114"/>
        <v/>
      </c>
      <c r="EA46" s="82" t="str">
        <f t="shared" si="114"/>
        <v/>
      </c>
      <c r="EB46" s="82" t="str">
        <f t="shared" si="114"/>
        <v/>
      </c>
      <c r="EC46" s="82" t="str">
        <f t="shared" si="114"/>
        <v/>
      </c>
      <c r="ED46" s="82" t="str">
        <f t="shared" si="114"/>
        <v/>
      </c>
      <c r="EE46" s="82" t="str">
        <f t="shared" si="114"/>
        <v/>
      </c>
      <c r="EF46" s="82" t="str">
        <f t="shared" si="114"/>
        <v/>
      </c>
      <c r="EG46" s="82" t="str">
        <f t="shared" si="114"/>
        <v/>
      </c>
      <c r="EH46" s="82" t="str">
        <f t="shared" si="114"/>
        <v/>
      </c>
      <c r="EI46" s="82" t="str">
        <f t="shared" si="114"/>
        <v/>
      </c>
      <c r="EJ46" s="82" t="str">
        <f t="shared" si="114"/>
        <v/>
      </c>
      <c r="EK46" s="82" t="str">
        <f t="shared" si="115"/>
        <v/>
      </c>
      <c r="EL46" s="82" t="str">
        <f t="shared" si="115"/>
        <v/>
      </c>
      <c r="EM46" s="82" t="str">
        <f t="shared" si="115"/>
        <v/>
      </c>
      <c r="EN46" s="82" t="str">
        <f t="shared" si="115"/>
        <v/>
      </c>
      <c r="EO46" s="82" t="str">
        <f t="shared" si="115"/>
        <v/>
      </c>
      <c r="EP46" s="82" t="str">
        <f t="shared" si="115"/>
        <v/>
      </c>
      <c r="EQ46" s="82" t="str">
        <f t="shared" si="115"/>
        <v/>
      </c>
      <c r="ER46" s="82" t="str">
        <f t="shared" si="115"/>
        <v/>
      </c>
      <c r="ES46" s="82" t="str">
        <f t="shared" si="115"/>
        <v/>
      </c>
      <c r="ET46" s="82" t="str">
        <f t="shared" si="115"/>
        <v/>
      </c>
      <c r="EU46" s="82" t="str">
        <f t="shared" si="115"/>
        <v/>
      </c>
      <c r="EV46" s="82" t="str">
        <f t="shared" si="115"/>
        <v/>
      </c>
      <c r="EW46" s="82" t="str">
        <f t="shared" si="115"/>
        <v/>
      </c>
      <c r="EX46" s="82" t="str">
        <f t="shared" si="115"/>
        <v/>
      </c>
      <c r="EY46" s="82" t="str">
        <f t="shared" si="115"/>
        <v/>
      </c>
      <c r="EZ46" s="82" t="str">
        <f t="shared" si="115"/>
        <v/>
      </c>
      <c r="FA46" s="82" t="str">
        <f t="shared" si="116"/>
        <v/>
      </c>
      <c r="FB46" s="82" t="str">
        <f t="shared" si="116"/>
        <v/>
      </c>
    </row>
    <row r="47" spans="1:158" ht="15" thickBot="1" x14ac:dyDescent="0.4">
      <c r="A47" s="19" t="s">
        <v>111</v>
      </c>
      <c r="B47" s="20" t="s">
        <v>112</v>
      </c>
      <c r="C47" s="81">
        <v>86.272560290639802</v>
      </c>
      <c r="D47" s="81">
        <v>87.8955365799915</v>
      </c>
      <c r="E47" s="81">
        <v>79.7081625682642</v>
      </c>
      <c r="F47" s="81">
        <v>96.819760553889793</v>
      </c>
      <c r="G47" s="81">
        <v>110.743659518984</v>
      </c>
      <c r="H47" s="81">
        <v>108.249080604409</v>
      </c>
      <c r="I47" s="81">
        <v>100.272798471364</v>
      </c>
      <c r="J47" s="81">
        <v>111.339469456049</v>
      </c>
      <c r="K47" s="81">
        <v>103.45857597993199</v>
      </c>
      <c r="L47" s="81">
        <v>117.143332232535</v>
      </c>
      <c r="M47" s="81">
        <v>112.69914497697501</v>
      </c>
      <c r="N47" s="81">
        <v>130.10042080504499</v>
      </c>
      <c r="O47" s="81">
        <v>134.929974764138</v>
      </c>
      <c r="P47" s="81">
        <v>122.929146157744</v>
      </c>
      <c r="Q47" s="81">
        <v>110.09010357301599</v>
      </c>
      <c r="R47" s="81">
        <v>71.201588619981905</v>
      </c>
      <c r="S47" s="81">
        <v>107.84524282413599</v>
      </c>
      <c r="T47" s="81">
        <v>110.455928870848</v>
      </c>
      <c r="U47" s="81">
        <v>111.81160641484701</v>
      </c>
      <c r="V47" s="81">
        <v>102.610818680479</v>
      </c>
      <c r="W47" s="81">
        <v>82.450356537268505</v>
      </c>
      <c r="X47" s="81">
        <v>70.879621626800301</v>
      </c>
      <c r="Y47" s="81">
        <v>80.088571967346994</v>
      </c>
      <c r="Z47" s="81">
        <v>82.830540769782502</v>
      </c>
      <c r="AA47" s="81">
        <v>67.9999255355538</v>
      </c>
      <c r="AB47" s="81">
        <v>121.084808332885</v>
      </c>
      <c r="AC47" s="81">
        <v>111.531889232702</v>
      </c>
      <c r="AD47" s="81">
        <v>119.540775054205</v>
      </c>
      <c r="AE47" s="81">
        <v>113.165073660205</v>
      </c>
      <c r="AF47" s="81">
        <v>133.597607985319</v>
      </c>
      <c r="AG47" s="81">
        <v>118.327844007164</v>
      </c>
      <c r="AH47" s="81">
        <v>109.914569470909</v>
      </c>
      <c r="AI47" s="81">
        <v>123.46016311688</v>
      </c>
      <c r="AJ47" s="81">
        <v>115.646767688083</v>
      </c>
      <c r="AK47" s="81">
        <v>121.594290978511</v>
      </c>
      <c r="AL47" s="81">
        <v>117.756641041774</v>
      </c>
      <c r="AM47" s="81">
        <v>58.619666734108897</v>
      </c>
      <c r="AN47" s="81">
        <v>83.843177500756099</v>
      </c>
      <c r="AO47" s="81">
        <v>88.222782551289001</v>
      </c>
      <c r="AP47" s="81">
        <v>93.646743189297098</v>
      </c>
      <c r="AQ47" s="81">
        <v>102.089236821406</v>
      </c>
      <c r="AR47" s="81">
        <v>101.76384685484</v>
      </c>
      <c r="AS47" s="81">
        <v>105.21676264625199</v>
      </c>
      <c r="AT47" s="81">
        <v>119.249227077698</v>
      </c>
      <c r="AU47" s="81">
        <v>119.923442737174</v>
      </c>
      <c r="AV47" s="81">
        <v>99.051158686223602</v>
      </c>
      <c r="AW47" s="81">
        <v>64.361897168341301</v>
      </c>
      <c r="AX47" s="81">
        <v>61.386954543185297</v>
      </c>
      <c r="AY47" s="81">
        <v>87.957965075679297</v>
      </c>
      <c r="AZ47" s="81">
        <v>76.771662814940797</v>
      </c>
      <c r="BA47" s="81">
        <v>84.981694413734303</v>
      </c>
      <c r="BB47" s="81">
        <v>73.778463400729507</v>
      </c>
      <c r="BC47" s="81">
        <v>67.158462551030695</v>
      </c>
      <c r="BD47" s="81">
        <v>75.007253030920495</v>
      </c>
      <c r="BE47" s="81">
        <v>70.028773058874606</v>
      </c>
      <c r="BF47" s="113"/>
      <c r="BG47" s="82" t="str">
        <f t="shared" si="117"/>
        <v/>
      </c>
      <c r="BH47" s="82" t="str">
        <f t="shared" si="109"/>
        <v/>
      </c>
      <c r="BI47" s="82" t="str">
        <f t="shared" si="110"/>
        <v/>
      </c>
      <c r="BJ47" s="82" t="str">
        <f t="shared" si="110"/>
        <v/>
      </c>
      <c r="BK47" s="82" t="str">
        <f t="shared" si="110"/>
        <v/>
      </c>
      <c r="BL47" s="82" t="str">
        <f t="shared" si="110"/>
        <v/>
      </c>
      <c r="BM47" s="82" t="str">
        <f t="shared" si="110"/>
        <v/>
      </c>
      <c r="BN47" s="82" t="str">
        <f t="shared" si="110"/>
        <v/>
      </c>
      <c r="BO47" s="82" t="str">
        <f t="shared" si="110"/>
        <v/>
      </c>
      <c r="BP47" s="82" t="str">
        <f t="shared" si="110"/>
        <v/>
      </c>
      <c r="BQ47" s="82" t="str">
        <f t="shared" si="110"/>
        <v/>
      </c>
      <c r="BR47" s="82" t="str">
        <f t="shared" si="110"/>
        <v/>
      </c>
      <c r="BS47" s="82" t="str">
        <f t="shared" si="110"/>
        <v/>
      </c>
      <c r="BT47" s="82" t="str">
        <f t="shared" si="110"/>
        <v/>
      </c>
      <c r="BU47" s="82" t="str">
        <f t="shared" si="110"/>
        <v/>
      </c>
      <c r="BV47" s="82" t="str">
        <f t="shared" si="110"/>
        <v/>
      </c>
      <c r="BW47" s="82" t="str">
        <f t="shared" si="110"/>
        <v/>
      </c>
      <c r="BX47" s="82" t="str">
        <f t="shared" si="110"/>
        <v/>
      </c>
      <c r="BY47" s="82" t="str">
        <f t="shared" si="111"/>
        <v/>
      </c>
      <c r="BZ47" s="82" t="str">
        <f t="shared" si="111"/>
        <v/>
      </c>
      <c r="CA47" s="82" t="str">
        <f t="shared" si="111"/>
        <v/>
      </c>
      <c r="CB47" s="82" t="str">
        <f t="shared" si="111"/>
        <v/>
      </c>
      <c r="CC47" s="82" t="str">
        <f t="shared" si="111"/>
        <v/>
      </c>
      <c r="CD47" s="82" t="str">
        <f t="shared" si="111"/>
        <v/>
      </c>
      <c r="CE47" s="82" t="str">
        <f t="shared" si="111"/>
        <v/>
      </c>
      <c r="CF47" s="82" t="str">
        <f t="shared" si="111"/>
        <v/>
      </c>
      <c r="CG47" s="82" t="str">
        <f t="shared" si="111"/>
        <v/>
      </c>
      <c r="CH47" s="82" t="str">
        <f t="shared" si="111"/>
        <v/>
      </c>
      <c r="CI47" s="82" t="str">
        <f t="shared" si="111"/>
        <v/>
      </c>
      <c r="CJ47" s="82" t="str">
        <f t="shared" si="111"/>
        <v/>
      </c>
      <c r="CK47" s="82" t="str">
        <f t="shared" si="111"/>
        <v/>
      </c>
      <c r="CL47" s="82" t="str">
        <f t="shared" si="111"/>
        <v/>
      </c>
      <c r="CM47" s="82" t="str">
        <f t="shared" si="111"/>
        <v/>
      </c>
      <c r="CN47" s="82" t="str">
        <f t="shared" si="111"/>
        <v/>
      </c>
      <c r="CO47" s="82" t="str">
        <f t="shared" si="112"/>
        <v/>
      </c>
      <c r="CP47" s="82" t="str">
        <f t="shared" si="112"/>
        <v/>
      </c>
      <c r="CQ47" s="82" t="str">
        <f t="shared" si="112"/>
        <v/>
      </c>
      <c r="CR47" s="82" t="str">
        <f t="shared" si="112"/>
        <v/>
      </c>
      <c r="CS47" s="82" t="str">
        <f t="shared" si="112"/>
        <v/>
      </c>
      <c r="CT47" s="82" t="str">
        <f t="shared" si="112"/>
        <v/>
      </c>
      <c r="CU47" s="82" t="str">
        <f t="shared" si="112"/>
        <v/>
      </c>
      <c r="CV47" s="82" t="str">
        <f t="shared" si="112"/>
        <v/>
      </c>
      <c r="CW47" s="82" t="str">
        <f t="shared" si="112"/>
        <v/>
      </c>
      <c r="CX47" s="82" t="str">
        <f t="shared" si="112"/>
        <v/>
      </c>
      <c r="CY47" s="82" t="str">
        <f t="shared" si="112"/>
        <v/>
      </c>
      <c r="CZ47" s="82" t="str">
        <f t="shared" si="112"/>
        <v/>
      </c>
      <c r="DA47" s="82" t="str">
        <f t="shared" si="112"/>
        <v/>
      </c>
      <c r="DB47" s="82" t="str">
        <f t="shared" si="112"/>
        <v/>
      </c>
      <c r="DC47" s="82" t="str">
        <f t="shared" si="112"/>
        <v/>
      </c>
      <c r="DD47" s="82" t="str">
        <f t="shared" si="112"/>
        <v/>
      </c>
      <c r="DE47" s="82" t="str">
        <f t="shared" si="113"/>
        <v/>
      </c>
      <c r="DF47" s="82" t="str">
        <f t="shared" si="113"/>
        <v/>
      </c>
      <c r="DG47" s="82" t="str">
        <f t="shared" si="113"/>
        <v/>
      </c>
      <c r="DH47" s="82" t="str">
        <f t="shared" si="113"/>
        <v/>
      </c>
      <c r="DI47" s="82" t="str">
        <f t="shared" si="113"/>
        <v/>
      </c>
      <c r="DJ47" s="82" t="str">
        <f t="shared" si="113"/>
        <v/>
      </c>
      <c r="DK47" s="82" t="str">
        <f t="shared" si="113"/>
        <v/>
      </c>
      <c r="DL47" s="82" t="str">
        <f t="shared" si="113"/>
        <v/>
      </c>
      <c r="DM47" s="82" t="str">
        <f t="shared" si="113"/>
        <v/>
      </c>
      <c r="DN47" s="82" t="str">
        <f t="shared" si="113"/>
        <v/>
      </c>
      <c r="DO47" s="82" t="str">
        <f t="shared" si="113"/>
        <v/>
      </c>
      <c r="DP47" s="82" t="str">
        <f t="shared" si="113"/>
        <v/>
      </c>
      <c r="DQ47" s="82" t="str">
        <f t="shared" si="113"/>
        <v/>
      </c>
      <c r="DR47" s="82" t="str">
        <f t="shared" si="113"/>
        <v/>
      </c>
      <c r="DS47" s="82" t="str">
        <f t="shared" si="113"/>
        <v/>
      </c>
      <c r="DT47" s="82" t="str">
        <f t="shared" si="113"/>
        <v/>
      </c>
      <c r="DU47" s="82" t="str">
        <f t="shared" si="114"/>
        <v/>
      </c>
      <c r="DV47" s="82" t="str">
        <f t="shared" si="114"/>
        <v/>
      </c>
      <c r="DW47" s="82" t="str">
        <f t="shared" si="114"/>
        <v/>
      </c>
      <c r="DX47" s="82" t="str">
        <f t="shared" si="114"/>
        <v/>
      </c>
      <c r="DY47" s="82" t="str">
        <f t="shared" si="114"/>
        <v/>
      </c>
      <c r="DZ47" s="82" t="str">
        <f t="shared" si="114"/>
        <v/>
      </c>
      <c r="EA47" s="82" t="str">
        <f t="shared" si="114"/>
        <v/>
      </c>
      <c r="EB47" s="82" t="str">
        <f t="shared" si="114"/>
        <v/>
      </c>
      <c r="EC47" s="82" t="str">
        <f t="shared" si="114"/>
        <v/>
      </c>
      <c r="ED47" s="82" t="str">
        <f t="shared" si="114"/>
        <v/>
      </c>
      <c r="EE47" s="82" t="str">
        <f t="shared" si="114"/>
        <v/>
      </c>
      <c r="EF47" s="82" t="str">
        <f t="shared" si="114"/>
        <v/>
      </c>
      <c r="EG47" s="82" t="str">
        <f t="shared" si="114"/>
        <v/>
      </c>
      <c r="EH47" s="82" t="str">
        <f t="shared" si="114"/>
        <v/>
      </c>
      <c r="EI47" s="82" t="str">
        <f t="shared" si="114"/>
        <v/>
      </c>
      <c r="EJ47" s="82" t="str">
        <f t="shared" si="114"/>
        <v/>
      </c>
      <c r="EK47" s="82" t="str">
        <f t="shared" si="115"/>
        <v/>
      </c>
      <c r="EL47" s="82" t="str">
        <f t="shared" si="115"/>
        <v/>
      </c>
      <c r="EM47" s="82" t="str">
        <f t="shared" si="115"/>
        <v/>
      </c>
      <c r="EN47" s="82" t="str">
        <f t="shared" si="115"/>
        <v/>
      </c>
      <c r="EO47" s="82" t="str">
        <f t="shared" si="115"/>
        <v/>
      </c>
      <c r="EP47" s="82" t="str">
        <f t="shared" si="115"/>
        <v/>
      </c>
      <c r="EQ47" s="82" t="str">
        <f t="shared" si="115"/>
        <v/>
      </c>
      <c r="ER47" s="82" t="str">
        <f t="shared" si="115"/>
        <v/>
      </c>
      <c r="ES47" s="82" t="str">
        <f t="shared" si="115"/>
        <v/>
      </c>
      <c r="ET47" s="82" t="str">
        <f t="shared" si="115"/>
        <v/>
      </c>
      <c r="EU47" s="82" t="str">
        <f t="shared" si="115"/>
        <v/>
      </c>
      <c r="EV47" s="82" t="str">
        <f t="shared" si="115"/>
        <v/>
      </c>
      <c r="EW47" s="82" t="str">
        <f t="shared" si="115"/>
        <v/>
      </c>
      <c r="EX47" s="82" t="str">
        <f t="shared" si="115"/>
        <v/>
      </c>
      <c r="EY47" s="82" t="str">
        <f t="shared" si="115"/>
        <v/>
      </c>
      <c r="EZ47" s="82" t="str">
        <f t="shared" si="115"/>
        <v/>
      </c>
      <c r="FA47" s="82" t="str">
        <f t="shared" si="116"/>
        <v/>
      </c>
      <c r="FB47" s="82" t="str">
        <f t="shared" si="116"/>
        <v/>
      </c>
    </row>
    <row r="48" spans="1:158" ht="15" thickBot="1" x14ac:dyDescent="0.4">
      <c r="A48" s="19" t="s">
        <v>113</v>
      </c>
      <c r="B48" s="20" t="s">
        <v>114</v>
      </c>
      <c r="C48" s="81">
        <v>66.841486156634005</v>
      </c>
      <c r="D48" s="81">
        <v>52.694780056930298</v>
      </c>
      <c r="E48" s="81">
        <v>52.336444122144997</v>
      </c>
      <c r="F48" s="81">
        <v>67.626576975202795</v>
      </c>
      <c r="G48" s="81">
        <v>71.229557351767795</v>
      </c>
      <c r="H48" s="81">
        <v>67.728117327044103</v>
      </c>
      <c r="I48" s="81">
        <v>58.004998058559003</v>
      </c>
      <c r="J48" s="81">
        <v>61.559183392054898</v>
      </c>
      <c r="K48" s="81">
        <v>64.340419868676193</v>
      </c>
      <c r="L48" s="81">
        <v>48.511797056114801</v>
      </c>
      <c r="M48" s="81">
        <v>33.172391308241899</v>
      </c>
      <c r="N48" s="81">
        <v>51.719693890515202</v>
      </c>
      <c r="O48" s="81">
        <v>34.047978212274202</v>
      </c>
      <c r="P48" s="81">
        <v>32.515393679590801</v>
      </c>
      <c r="Q48" s="81">
        <v>24.146488313272499</v>
      </c>
      <c r="R48" s="81">
        <v>40.372789029112297</v>
      </c>
      <c r="S48" s="81">
        <v>35.433848879078397</v>
      </c>
      <c r="T48" s="81">
        <v>38.105574918127502</v>
      </c>
      <c r="U48" s="81">
        <v>38.665058895293797</v>
      </c>
      <c r="V48" s="81">
        <v>43.061626955834903</v>
      </c>
      <c r="W48" s="81">
        <v>44.848972587149603</v>
      </c>
      <c r="X48" s="81">
        <v>49.8296066507516</v>
      </c>
      <c r="Y48" s="81">
        <v>43.011799003244001</v>
      </c>
      <c r="Z48" s="81">
        <v>47.3669444315371</v>
      </c>
      <c r="AA48" s="81">
        <v>51.940525073232997</v>
      </c>
      <c r="AB48" s="81">
        <v>45.443967442102696</v>
      </c>
      <c r="AC48" s="81">
        <v>50.663543628821202</v>
      </c>
      <c r="AD48" s="81">
        <v>41.163025193169197</v>
      </c>
      <c r="AE48" s="81">
        <v>24.2804312101185</v>
      </c>
      <c r="AF48" s="81">
        <v>26.0884822948683</v>
      </c>
      <c r="AG48" s="81">
        <v>22.680690009921399</v>
      </c>
      <c r="AH48" s="81">
        <v>31.892230210829201</v>
      </c>
      <c r="AI48" s="81">
        <v>40.903663775604002</v>
      </c>
      <c r="AJ48" s="81">
        <v>40.479820089459999</v>
      </c>
      <c r="AK48" s="81">
        <v>43.156394199947698</v>
      </c>
      <c r="AL48" s="81">
        <v>51.468028817610602</v>
      </c>
      <c r="AM48" s="81">
        <v>21.271680961372802</v>
      </c>
      <c r="AN48" s="81">
        <v>45.832765983779197</v>
      </c>
      <c r="AO48" s="81">
        <v>41.182865404225403</v>
      </c>
      <c r="AP48" s="81">
        <v>47.419062262624003</v>
      </c>
      <c r="AQ48" s="81">
        <v>44.691821591060801</v>
      </c>
      <c r="AR48" s="81">
        <v>42.964157075397999</v>
      </c>
      <c r="AS48" s="81">
        <v>36.836125425264399</v>
      </c>
      <c r="AT48" s="81">
        <v>48.545446007124298</v>
      </c>
      <c r="AU48" s="81">
        <v>26.0343865816224</v>
      </c>
      <c r="AV48" s="81">
        <v>47.983712516280697</v>
      </c>
      <c r="AW48" s="81">
        <v>36.766323743977303</v>
      </c>
      <c r="AX48" s="81">
        <v>45.835429442289502</v>
      </c>
      <c r="AY48" s="81">
        <v>22.345823108205401</v>
      </c>
      <c r="AZ48" s="81">
        <v>22.130105127260599</v>
      </c>
      <c r="BA48" s="81">
        <v>24.688196782784001</v>
      </c>
      <c r="BB48" s="81">
        <v>26.723267968782</v>
      </c>
      <c r="BC48" s="81">
        <v>16.295903625914299</v>
      </c>
      <c r="BD48" s="81">
        <v>14.7248670875037</v>
      </c>
      <c r="BE48" s="81">
        <v>13.015845481045</v>
      </c>
      <c r="BF48" s="113"/>
      <c r="BG48" s="82" t="str">
        <f t="shared" si="117"/>
        <v/>
      </c>
      <c r="BH48" s="82" t="str">
        <f t="shared" si="109"/>
        <v/>
      </c>
      <c r="BI48" s="82" t="str">
        <f t="shared" si="110"/>
        <v/>
      </c>
      <c r="BJ48" s="82" t="str">
        <f t="shared" si="110"/>
        <v/>
      </c>
      <c r="BK48" s="82" t="str">
        <f t="shared" si="110"/>
        <v/>
      </c>
      <c r="BL48" s="82" t="str">
        <f t="shared" si="110"/>
        <v/>
      </c>
      <c r="BM48" s="82" t="str">
        <f t="shared" si="110"/>
        <v/>
      </c>
      <c r="BN48" s="82" t="str">
        <f t="shared" si="110"/>
        <v/>
      </c>
      <c r="BO48" s="82" t="str">
        <f t="shared" si="110"/>
        <v/>
      </c>
      <c r="BP48" s="82" t="str">
        <f t="shared" si="110"/>
        <v/>
      </c>
      <c r="BQ48" s="82" t="str">
        <f t="shared" si="110"/>
        <v/>
      </c>
      <c r="BR48" s="82" t="str">
        <f t="shared" si="110"/>
        <v/>
      </c>
      <c r="BS48" s="82" t="str">
        <f t="shared" si="110"/>
        <v/>
      </c>
      <c r="BT48" s="82" t="str">
        <f t="shared" si="110"/>
        <v/>
      </c>
      <c r="BU48" s="82" t="str">
        <f t="shared" si="110"/>
        <v/>
      </c>
      <c r="BV48" s="82" t="str">
        <f t="shared" si="110"/>
        <v/>
      </c>
      <c r="BW48" s="82" t="str">
        <f t="shared" si="110"/>
        <v/>
      </c>
      <c r="BX48" s="82" t="str">
        <f t="shared" ref="BX48:CM54" si="118">IF(T48&gt;0,IF(T48&lt;5,"SECRETTTTTTTT",""),"")</f>
        <v/>
      </c>
      <c r="BY48" s="82" t="str">
        <f t="shared" si="118"/>
        <v/>
      </c>
      <c r="BZ48" s="82" t="str">
        <f t="shared" si="118"/>
        <v/>
      </c>
      <c r="CA48" s="82" t="str">
        <f t="shared" si="118"/>
        <v/>
      </c>
      <c r="CB48" s="82" t="str">
        <f t="shared" si="118"/>
        <v/>
      </c>
      <c r="CC48" s="82" t="str">
        <f t="shared" si="118"/>
        <v/>
      </c>
      <c r="CD48" s="82" t="str">
        <f t="shared" si="118"/>
        <v/>
      </c>
      <c r="CE48" s="82" t="str">
        <f t="shared" si="118"/>
        <v/>
      </c>
      <c r="CF48" s="82" t="str">
        <f t="shared" si="118"/>
        <v/>
      </c>
      <c r="CG48" s="82" t="str">
        <f t="shared" si="118"/>
        <v/>
      </c>
      <c r="CH48" s="82" t="str">
        <f t="shared" si="118"/>
        <v/>
      </c>
      <c r="CI48" s="82" t="str">
        <f t="shared" si="118"/>
        <v/>
      </c>
      <c r="CJ48" s="82" t="str">
        <f t="shared" si="118"/>
        <v/>
      </c>
      <c r="CK48" s="82" t="str">
        <f t="shared" si="118"/>
        <v/>
      </c>
      <c r="CL48" s="82" t="str">
        <f t="shared" si="118"/>
        <v/>
      </c>
      <c r="CM48" s="82" t="str">
        <f t="shared" si="118"/>
        <v/>
      </c>
      <c r="CN48" s="82" t="str">
        <f t="shared" si="111"/>
        <v/>
      </c>
      <c r="CO48" s="82" t="str">
        <f t="shared" si="112"/>
        <v/>
      </c>
      <c r="CP48" s="82" t="str">
        <f t="shared" si="112"/>
        <v/>
      </c>
      <c r="CQ48" s="82" t="str">
        <f t="shared" si="112"/>
        <v/>
      </c>
      <c r="CR48" s="82" t="str">
        <f t="shared" si="112"/>
        <v/>
      </c>
      <c r="CS48" s="82" t="str">
        <f t="shared" si="112"/>
        <v/>
      </c>
      <c r="CT48" s="82" t="str">
        <f t="shared" si="112"/>
        <v/>
      </c>
      <c r="CU48" s="82" t="str">
        <f t="shared" si="112"/>
        <v/>
      </c>
      <c r="CV48" s="82" t="str">
        <f t="shared" si="112"/>
        <v/>
      </c>
      <c r="CW48" s="82" t="str">
        <f t="shared" si="112"/>
        <v/>
      </c>
      <c r="CX48" s="82" t="str">
        <f t="shared" si="112"/>
        <v/>
      </c>
      <c r="CY48" s="82" t="str">
        <f t="shared" si="112"/>
        <v/>
      </c>
      <c r="CZ48" s="82" t="str">
        <f t="shared" si="112"/>
        <v/>
      </c>
      <c r="DA48" s="82" t="str">
        <f t="shared" si="112"/>
        <v/>
      </c>
      <c r="DB48" s="82" t="str">
        <f t="shared" si="112"/>
        <v/>
      </c>
      <c r="DC48" s="82" t="str">
        <f t="shared" si="112"/>
        <v/>
      </c>
      <c r="DD48" s="82" t="str">
        <f t="shared" ref="DD48:DS54" si="119">IF(AZ48&gt;0,IF(AZ48&lt;5,"SECRETTTTTTTT",""),"")</f>
        <v/>
      </c>
      <c r="DE48" s="82" t="str">
        <f t="shared" si="119"/>
        <v/>
      </c>
      <c r="DF48" s="82" t="str">
        <f t="shared" si="119"/>
        <v/>
      </c>
      <c r="DG48" s="82" t="str">
        <f t="shared" si="119"/>
        <v/>
      </c>
      <c r="DH48" s="82" t="str">
        <f t="shared" si="119"/>
        <v/>
      </c>
      <c r="DI48" s="82" t="str">
        <f t="shared" si="119"/>
        <v/>
      </c>
      <c r="DJ48" s="82" t="str">
        <f t="shared" si="119"/>
        <v/>
      </c>
      <c r="DK48" s="82" t="str">
        <f t="shared" si="119"/>
        <v/>
      </c>
      <c r="DL48" s="82" t="str">
        <f t="shared" si="119"/>
        <v/>
      </c>
      <c r="DM48" s="82" t="str">
        <f t="shared" si="119"/>
        <v/>
      </c>
      <c r="DN48" s="82" t="str">
        <f t="shared" si="119"/>
        <v/>
      </c>
      <c r="DO48" s="82" t="str">
        <f t="shared" si="119"/>
        <v/>
      </c>
      <c r="DP48" s="82" t="str">
        <f t="shared" si="119"/>
        <v/>
      </c>
      <c r="DQ48" s="82" t="str">
        <f t="shared" si="119"/>
        <v/>
      </c>
      <c r="DR48" s="82" t="str">
        <f t="shared" si="119"/>
        <v/>
      </c>
      <c r="DS48" s="82" t="str">
        <f t="shared" si="119"/>
        <v/>
      </c>
      <c r="DT48" s="82" t="str">
        <f t="shared" si="113"/>
        <v/>
      </c>
      <c r="DU48" s="82" t="str">
        <f t="shared" si="114"/>
        <v/>
      </c>
      <c r="DV48" s="82" t="str">
        <f t="shared" si="114"/>
        <v/>
      </c>
      <c r="DW48" s="82" t="str">
        <f t="shared" si="114"/>
        <v/>
      </c>
      <c r="DX48" s="82" t="str">
        <f t="shared" si="114"/>
        <v/>
      </c>
      <c r="DY48" s="82" t="str">
        <f t="shared" si="114"/>
        <v/>
      </c>
      <c r="DZ48" s="82" t="str">
        <f t="shared" si="114"/>
        <v/>
      </c>
      <c r="EA48" s="82" t="str">
        <f t="shared" si="114"/>
        <v/>
      </c>
      <c r="EB48" s="82" t="str">
        <f t="shared" si="114"/>
        <v/>
      </c>
      <c r="EC48" s="82" t="str">
        <f t="shared" si="114"/>
        <v/>
      </c>
      <c r="ED48" s="82" t="str">
        <f t="shared" si="114"/>
        <v/>
      </c>
      <c r="EE48" s="82" t="str">
        <f t="shared" si="114"/>
        <v/>
      </c>
      <c r="EF48" s="82" t="str">
        <f t="shared" si="114"/>
        <v/>
      </c>
      <c r="EG48" s="82" t="str">
        <f t="shared" si="114"/>
        <v/>
      </c>
      <c r="EH48" s="82" t="str">
        <f t="shared" si="114"/>
        <v/>
      </c>
      <c r="EI48" s="82" t="str">
        <f t="shared" si="114"/>
        <v/>
      </c>
      <c r="EJ48" s="82" t="str">
        <f t="shared" ref="EJ48:EY54" si="120">IF(CF48&gt;0,IF(CF48&lt;5,"SECRETTTTTTTT",""),"")</f>
        <v/>
      </c>
      <c r="EK48" s="82" t="str">
        <f t="shared" si="120"/>
        <v/>
      </c>
      <c r="EL48" s="82" t="str">
        <f t="shared" si="120"/>
        <v/>
      </c>
      <c r="EM48" s="82" t="str">
        <f t="shared" si="120"/>
        <v/>
      </c>
      <c r="EN48" s="82" t="str">
        <f t="shared" si="120"/>
        <v/>
      </c>
      <c r="EO48" s="82" t="str">
        <f t="shared" si="120"/>
        <v/>
      </c>
      <c r="EP48" s="82" t="str">
        <f t="shared" si="120"/>
        <v/>
      </c>
      <c r="EQ48" s="82" t="str">
        <f t="shared" si="120"/>
        <v/>
      </c>
      <c r="ER48" s="82" t="str">
        <f t="shared" si="120"/>
        <v/>
      </c>
      <c r="ES48" s="82" t="str">
        <f t="shared" si="120"/>
        <v/>
      </c>
      <c r="ET48" s="82" t="str">
        <f t="shared" si="120"/>
        <v/>
      </c>
      <c r="EU48" s="82" t="str">
        <f t="shared" si="120"/>
        <v/>
      </c>
      <c r="EV48" s="82" t="str">
        <f t="shared" si="120"/>
        <v/>
      </c>
      <c r="EW48" s="82" t="str">
        <f t="shared" si="120"/>
        <v/>
      </c>
      <c r="EX48" s="82" t="str">
        <f t="shared" si="120"/>
        <v/>
      </c>
      <c r="EY48" s="82" t="str">
        <f t="shared" si="120"/>
        <v/>
      </c>
      <c r="EZ48" s="82" t="str">
        <f t="shared" si="115"/>
        <v/>
      </c>
      <c r="FA48" s="82" t="str">
        <f t="shared" si="116"/>
        <v/>
      </c>
      <c r="FB48" s="82" t="str">
        <f t="shared" si="116"/>
        <v/>
      </c>
    </row>
    <row r="49" spans="1:158" ht="15" thickBot="1" x14ac:dyDescent="0.4">
      <c r="A49" s="19" t="s">
        <v>115</v>
      </c>
      <c r="B49" s="20" t="s">
        <v>17</v>
      </c>
      <c r="C49" s="81">
        <v>526.59816820013202</v>
      </c>
      <c r="D49" s="81">
        <v>543.02636787425297</v>
      </c>
      <c r="E49" s="81">
        <v>625.18429496501403</v>
      </c>
      <c r="F49" s="81">
        <v>679.31280976595099</v>
      </c>
      <c r="G49" s="81">
        <v>747.62016425893205</v>
      </c>
      <c r="H49" s="81">
        <v>636.71864991723305</v>
      </c>
      <c r="I49" s="81">
        <v>609.07502344323905</v>
      </c>
      <c r="J49" s="81">
        <v>642.51334836701506</v>
      </c>
      <c r="K49" s="81">
        <v>542.67540456247104</v>
      </c>
      <c r="L49" s="81">
        <v>538.49679272597405</v>
      </c>
      <c r="M49" s="81">
        <v>563.91868537362905</v>
      </c>
      <c r="N49" s="81">
        <v>651.43258950740505</v>
      </c>
      <c r="O49" s="81">
        <v>622.63936264529298</v>
      </c>
      <c r="P49" s="81">
        <v>573.79385160039203</v>
      </c>
      <c r="Q49" s="81">
        <v>536.62805449294103</v>
      </c>
      <c r="R49" s="81">
        <v>573.47702356794298</v>
      </c>
      <c r="S49" s="81">
        <v>560.18167346903499</v>
      </c>
      <c r="T49" s="81">
        <v>555.13185353846495</v>
      </c>
      <c r="U49" s="81">
        <v>572.64649898997595</v>
      </c>
      <c r="V49" s="81">
        <v>642.21854027340396</v>
      </c>
      <c r="W49" s="81">
        <v>708.00585946745196</v>
      </c>
      <c r="X49" s="81">
        <v>706.00171401678699</v>
      </c>
      <c r="Y49" s="81">
        <v>754.73006827023198</v>
      </c>
      <c r="Z49" s="81">
        <v>748.76412769137301</v>
      </c>
      <c r="AA49" s="81">
        <v>866.23091864172795</v>
      </c>
      <c r="AB49" s="81">
        <v>937.97562141166895</v>
      </c>
      <c r="AC49" s="81">
        <v>983.63562553107897</v>
      </c>
      <c r="AD49" s="81">
        <v>1038.4231156415401</v>
      </c>
      <c r="AE49" s="81">
        <v>1068.75532722909</v>
      </c>
      <c r="AF49" s="81">
        <v>1083.1956580409101</v>
      </c>
      <c r="AG49" s="81">
        <v>1044.9149591016001</v>
      </c>
      <c r="AH49" s="81">
        <v>1051.0844002223901</v>
      </c>
      <c r="AI49" s="81">
        <v>1122.79370945083</v>
      </c>
      <c r="AJ49" s="81">
        <v>1111.2362798076299</v>
      </c>
      <c r="AK49" s="81">
        <v>1130.2640252006099</v>
      </c>
      <c r="AL49" s="81">
        <v>1133.99474803249</v>
      </c>
      <c r="AM49" s="81">
        <v>931.58815040897503</v>
      </c>
      <c r="AN49" s="81">
        <v>982.33423048456302</v>
      </c>
      <c r="AO49" s="81">
        <v>1006.19280011775</v>
      </c>
      <c r="AP49" s="81">
        <v>1074.89630687564</v>
      </c>
      <c r="AQ49" s="81">
        <v>1131.9462239100101</v>
      </c>
      <c r="AR49" s="81">
        <v>1146.0396656166199</v>
      </c>
      <c r="AS49" s="81">
        <v>1081.3262526022399</v>
      </c>
      <c r="AT49" s="81">
        <v>1104.36128342231</v>
      </c>
      <c r="AU49" s="81">
        <v>1193.94045849793</v>
      </c>
      <c r="AV49" s="81">
        <v>1162.83907619499</v>
      </c>
      <c r="AW49" s="81">
        <v>1080.72351277085</v>
      </c>
      <c r="AX49" s="81">
        <v>1070.9890020125999</v>
      </c>
      <c r="AY49" s="81">
        <v>1015.88292534712</v>
      </c>
      <c r="AZ49" s="81">
        <v>1021.77575897903</v>
      </c>
      <c r="BA49" s="81">
        <v>965.51404036660199</v>
      </c>
      <c r="BB49" s="81">
        <v>871.253568399546</v>
      </c>
      <c r="BC49" s="81">
        <v>862.90166849830405</v>
      </c>
      <c r="BD49" s="81">
        <v>816.59490654075796</v>
      </c>
      <c r="BE49" s="81">
        <v>772.336162911516</v>
      </c>
      <c r="BF49" s="113"/>
      <c r="BG49" s="82" t="str">
        <f t="shared" si="117"/>
        <v/>
      </c>
      <c r="BH49" s="82" t="str">
        <f t="shared" si="117"/>
        <v/>
      </c>
      <c r="BI49" s="82" t="str">
        <f t="shared" ref="BI49:BI54" si="121">IF(E49&gt;0,IF(E49&lt;5,"SECRETTTTTTTT",""),"")</f>
        <v/>
      </c>
      <c r="BJ49" s="82" t="str">
        <f t="shared" ref="BJ49:BJ54" si="122">IF(F49&gt;0,IF(F49&lt;5,"SECRETTTTTTTT",""),"")</f>
        <v/>
      </c>
      <c r="BK49" s="82" t="str">
        <f t="shared" ref="BK49:BK54" si="123">IF(G49&gt;0,IF(G49&lt;5,"SECRETTTTTTTT",""),"")</f>
        <v/>
      </c>
      <c r="BL49" s="82" t="str">
        <f t="shared" ref="BL49:BL54" si="124">IF(H49&gt;0,IF(H49&lt;5,"SECRETTTTTTTT",""),"")</f>
        <v/>
      </c>
      <c r="BM49" s="82" t="str">
        <f t="shared" ref="BM49:BM54" si="125">IF(I49&gt;0,IF(I49&lt;5,"SECRETTTTTTTT",""),"")</f>
        <v/>
      </c>
      <c r="BN49" s="82" t="str">
        <f t="shared" ref="BN49:BN54" si="126">IF(J49&gt;0,IF(J49&lt;5,"SECRETTTTTTTT",""),"")</f>
        <v/>
      </c>
      <c r="BO49" s="82" t="str">
        <f t="shared" ref="BO49:BO54" si="127">IF(K49&gt;0,IF(K49&lt;5,"SECRETTTTTTTT",""),"")</f>
        <v/>
      </c>
      <c r="BP49" s="82" t="str">
        <f t="shared" ref="BP49:BP54" si="128">IF(L49&gt;0,IF(L49&lt;5,"SECRETTTTTTTT",""),"")</f>
        <v/>
      </c>
      <c r="BQ49" s="82" t="str">
        <f t="shared" ref="BQ49:BQ54" si="129">IF(M49&gt;0,IF(M49&lt;5,"SECRETTTTTTTT",""),"")</f>
        <v/>
      </c>
      <c r="BR49" s="82" t="str">
        <f t="shared" ref="BR49:BR54" si="130">IF(N49&gt;0,IF(N49&lt;5,"SECRETTTTTTTT",""),"")</f>
        <v/>
      </c>
      <c r="BS49" s="82" t="str">
        <f t="shared" ref="BS49:BS54" si="131">IF(O49&gt;0,IF(O49&lt;5,"SECRETTTTTTTT",""),"")</f>
        <v/>
      </c>
      <c r="BT49" s="82" t="str">
        <f t="shared" ref="BT49:BT54" si="132">IF(P49&gt;0,IF(P49&lt;5,"SECRETTTTTTTT",""),"")</f>
        <v/>
      </c>
      <c r="BU49" s="82" t="str">
        <f t="shared" ref="BU49:BU54" si="133">IF(Q49&gt;0,IF(Q49&lt;5,"SECRETTTTTTTT",""),"")</f>
        <v/>
      </c>
      <c r="BV49" s="82" t="str">
        <f t="shared" ref="BV49:BV54" si="134">IF(R49&gt;0,IF(R49&lt;5,"SECRETTTTTTTT",""),"")</f>
        <v/>
      </c>
      <c r="BW49" s="82" t="str">
        <f t="shared" ref="BW49:BW54" si="135">IF(S49&gt;0,IF(S49&lt;5,"SECRETTTTTTTT",""),"")</f>
        <v/>
      </c>
      <c r="BX49" s="82" t="str">
        <f t="shared" si="118"/>
        <v/>
      </c>
      <c r="BY49" s="82" t="str">
        <f t="shared" si="118"/>
        <v/>
      </c>
      <c r="BZ49" s="82" t="str">
        <f t="shared" si="118"/>
        <v/>
      </c>
      <c r="CA49" s="82" t="str">
        <f t="shared" si="118"/>
        <v/>
      </c>
      <c r="CB49" s="82" t="str">
        <f t="shared" si="118"/>
        <v/>
      </c>
      <c r="CC49" s="82" t="str">
        <f t="shared" si="118"/>
        <v/>
      </c>
      <c r="CD49" s="82" t="str">
        <f t="shared" si="118"/>
        <v/>
      </c>
      <c r="CE49" s="82" t="str">
        <f t="shared" si="118"/>
        <v/>
      </c>
      <c r="CF49" s="82" t="str">
        <f t="shared" si="118"/>
        <v/>
      </c>
      <c r="CG49" s="82" t="str">
        <f t="shared" si="118"/>
        <v/>
      </c>
      <c r="CH49" s="82" t="str">
        <f t="shared" si="118"/>
        <v/>
      </c>
      <c r="CI49" s="82" t="str">
        <f t="shared" si="118"/>
        <v/>
      </c>
      <c r="CJ49" s="82" t="str">
        <f t="shared" si="118"/>
        <v/>
      </c>
      <c r="CK49" s="82" t="str">
        <f t="shared" si="118"/>
        <v/>
      </c>
      <c r="CL49" s="82" t="str">
        <f t="shared" si="118"/>
        <v/>
      </c>
      <c r="CM49" s="82" t="str">
        <f t="shared" si="118"/>
        <v/>
      </c>
      <c r="CN49" s="82" t="str">
        <f t="shared" ref="CN49:CN54" si="136">IF(AJ49&gt;0,IF(AJ49&lt;5,"SECRETTTTTTTT",""),"")</f>
        <v/>
      </c>
      <c r="CO49" s="82" t="str">
        <f t="shared" ref="CO49:CO54" si="137">IF(AK49&gt;0,IF(AK49&lt;5,"SECRETTTTTTTT",""),"")</f>
        <v/>
      </c>
      <c r="CP49" s="82" t="str">
        <f t="shared" ref="CP49:CP54" si="138">IF(AL49&gt;0,IF(AL49&lt;5,"SECRETTTTTTTT",""),"")</f>
        <v/>
      </c>
      <c r="CQ49" s="82" t="str">
        <f t="shared" ref="CQ49:CQ54" si="139">IF(AM49&gt;0,IF(AM49&lt;5,"SECRETTTTTTTT",""),"")</f>
        <v/>
      </c>
      <c r="CR49" s="82" t="str">
        <f t="shared" ref="CR49:CR54" si="140">IF(AN49&gt;0,IF(AN49&lt;5,"SECRETTTTTTTT",""),"")</f>
        <v/>
      </c>
      <c r="CS49" s="82" t="str">
        <f t="shared" ref="CS49:CS54" si="141">IF(AO49&gt;0,IF(AO49&lt;5,"SECRETTTTTTTT",""),"")</f>
        <v/>
      </c>
      <c r="CT49" s="82" t="str">
        <f t="shared" ref="CT49:CT54" si="142">IF(AP49&gt;0,IF(AP49&lt;5,"SECRETTTTTTTT",""),"")</f>
        <v/>
      </c>
      <c r="CU49" s="82" t="str">
        <f t="shared" ref="CU49:CU54" si="143">IF(AQ49&gt;0,IF(AQ49&lt;5,"SECRETTTTTTTT",""),"")</f>
        <v/>
      </c>
      <c r="CV49" s="82" t="str">
        <f t="shared" ref="CV49:CV54" si="144">IF(AR49&gt;0,IF(AR49&lt;5,"SECRETTTTTTTT",""),"")</f>
        <v/>
      </c>
      <c r="CW49" s="82" t="str">
        <f t="shared" ref="CW49:CW54" si="145">IF(AS49&gt;0,IF(AS49&lt;5,"SECRETTTTTTTT",""),"")</f>
        <v/>
      </c>
      <c r="CX49" s="82" t="str">
        <f t="shared" ref="CX49:CX54" si="146">IF(AT49&gt;0,IF(AT49&lt;5,"SECRETTTTTTTT",""),"")</f>
        <v/>
      </c>
      <c r="CY49" s="82" t="str">
        <f t="shared" ref="CY49:CY54" si="147">IF(AU49&gt;0,IF(AU49&lt;5,"SECRETTTTTTTT",""),"")</f>
        <v/>
      </c>
      <c r="CZ49" s="82" t="str">
        <f t="shared" ref="CZ49:CZ54" si="148">IF(AV49&gt;0,IF(AV49&lt;5,"SECRETTTTTTTT",""),"")</f>
        <v/>
      </c>
      <c r="DA49" s="82" t="str">
        <f t="shared" ref="DA49:DA54" si="149">IF(AW49&gt;0,IF(AW49&lt;5,"SECRETTTTTTTT",""),"")</f>
        <v/>
      </c>
      <c r="DB49" s="82" t="str">
        <f t="shared" ref="DB49:DB54" si="150">IF(AX49&gt;0,IF(AX49&lt;5,"SECRETTTTTTTT",""),"")</f>
        <v/>
      </c>
      <c r="DC49" s="82" t="str">
        <f t="shared" ref="DC49:DC54" si="151">IF(AY49&gt;0,IF(AY49&lt;5,"SECRETTTTTTTT",""),"")</f>
        <v/>
      </c>
      <c r="DD49" s="82" t="str">
        <f t="shared" si="119"/>
        <v/>
      </c>
      <c r="DE49" s="82" t="str">
        <f t="shared" si="119"/>
        <v/>
      </c>
      <c r="DF49" s="82" t="str">
        <f t="shared" si="119"/>
        <v/>
      </c>
      <c r="DG49" s="82" t="str">
        <f t="shared" si="119"/>
        <v/>
      </c>
      <c r="DH49" s="82" t="str">
        <f t="shared" si="119"/>
        <v/>
      </c>
      <c r="DI49" s="82" t="str">
        <f t="shared" si="119"/>
        <v/>
      </c>
      <c r="DJ49" s="82" t="str">
        <f t="shared" si="119"/>
        <v/>
      </c>
      <c r="DK49" s="82" t="str">
        <f t="shared" si="119"/>
        <v/>
      </c>
      <c r="DL49" s="82" t="str">
        <f t="shared" si="119"/>
        <v/>
      </c>
      <c r="DM49" s="82" t="str">
        <f t="shared" si="119"/>
        <v/>
      </c>
      <c r="DN49" s="82" t="str">
        <f t="shared" si="119"/>
        <v/>
      </c>
      <c r="DO49" s="82" t="str">
        <f t="shared" si="119"/>
        <v/>
      </c>
      <c r="DP49" s="82" t="str">
        <f t="shared" si="119"/>
        <v/>
      </c>
      <c r="DQ49" s="82" t="str">
        <f t="shared" si="119"/>
        <v/>
      </c>
      <c r="DR49" s="82" t="str">
        <f t="shared" si="119"/>
        <v/>
      </c>
      <c r="DS49" s="82" t="str">
        <f t="shared" si="119"/>
        <v/>
      </c>
      <c r="DT49" s="82" t="str">
        <f t="shared" ref="DT49:DT54" si="152">IF(BP49&gt;0,IF(BP49&lt;5,"SECRETTTTTTTT",""),"")</f>
        <v/>
      </c>
      <c r="DU49" s="82" t="str">
        <f t="shared" ref="DU49:DU54" si="153">IF(BQ49&gt;0,IF(BQ49&lt;5,"SECRETTTTTTTT",""),"")</f>
        <v/>
      </c>
      <c r="DV49" s="82" t="str">
        <f t="shared" ref="DV49:DV54" si="154">IF(BR49&gt;0,IF(BR49&lt;5,"SECRETTTTTTTT",""),"")</f>
        <v/>
      </c>
      <c r="DW49" s="82" t="str">
        <f t="shared" ref="DW49:DW54" si="155">IF(BS49&gt;0,IF(BS49&lt;5,"SECRETTTTTTTT",""),"")</f>
        <v/>
      </c>
      <c r="DX49" s="82" t="str">
        <f t="shared" ref="DX49:DX54" si="156">IF(BT49&gt;0,IF(BT49&lt;5,"SECRETTTTTTTT",""),"")</f>
        <v/>
      </c>
      <c r="DY49" s="82" t="str">
        <f t="shared" ref="DY49:DY54" si="157">IF(BU49&gt;0,IF(BU49&lt;5,"SECRETTTTTTTT",""),"")</f>
        <v/>
      </c>
      <c r="DZ49" s="82" t="str">
        <f t="shared" ref="DZ49:DZ54" si="158">IF(BV49&gt;0,IF(BV49&lt;5,"SECRETTTTTTTT",""),"")</f>
        <v/>
      </c>
      <c r="EA49" s="82" t="str">
        <f t="shared" ref="EA49:EA54" si="159">IF(BW49&gt;0,IF(BW49&lt;5,"SECRETTTTTTTT",""),"")</f>
        <v/>
      </c>
      <c r="EB49" s="82" t="str">
        <f t="shared" ref="EB49:EB54" si="160">IF(BX49&gt;0,IF(BX49&lt;5,"SECRETTTTTTTT",""),"")</f>
        <v/>
      </c>
      <c r="EC49" s="82" t="str">
        <f t="shared" ref="EC49:EC54" si="161">IF(BY49&gt;0,IF(BY49&lt;5,"SECRETTTTTTTT",""),"")</f>
        <v/>
      </c>
      <c r="ED49" s="82" t="str">
        <f t="shared" ref="ED49:ED54" si="162">IF(BZ49&gt;0,IF(BZ49&lt;5,"SECRETTTTTTTT",""),"")</f>
        <v/>
      </c>
      <c r="EE49" s="82" t="str">
        <f t="shared" ref="EE49:EE54" si="163">IF(CA49&gt;0,IF(CA49&lt;5,"SECRETTTTTTTT",""),"")</f>
        <v/>
      </c>
      <c r="EF49" s="82" t="str">
        <f t="shared" ref="EF49:EF54" si="164">IF(CB49&gt;0,IF(CB49&lt;5,"SECRETTTTTTTT",""),"")</f>
        <v/>
      </c>
      <c r="EG49" s="82" t="str">
        <f t="shared" ref="EG49:EG54" si="165">IF(CC49&gt;0,IF(CC49&lt;5,"SECRETTTTTTTT",""),"")</f>
        <v/>
      </c>
      <c r="EH49" s="82" t="str">
        <f t="shared" ref="EH49:EH54" si="166">IF(CD49&gt;0,IF(CD49&lt;5,"SECRETTTTTTTT",""),"")</f>
        <v/>
      </c>
      <c r="EI49" s="82" t="str">
        <f t="shared" ref="EI49:EI54" si="167">IF(CE49&gt;0,IF(CE49&lt;5,"SECRETTTTTTTT",""),"")</f>
        <v/>
      </c>
      <c r="EJ49" s="82" t="str">
        <f t="shared" si="120"/>
        <v/>
      </c>
      <c r="EK49" s="82" t="str">
        <f t="shared" si="120"/>
        <v/>
      </c>
      <c r="EL49" s="82" t="str">
        <f t="shared" si="120"/>
        <v/>
      </c>
      <c r="EM49" s="82" t="str">
        <f t="shared" si="120"/>
        <v/>
      </c>
      <c r="EN49" s="82" t="str">
        <f t="shared" si="120"/>
        <v/>
      </c>
      <c r="EO49" s="82" t="str">
        <f t="shared" si="120"/>
        <v/>
      </c>
      <c r="EP49" s="82" t="str">
        <f t="shared" si="120"/>
        <v/>
      </c>
      <c r="EQ49" s="82" t="str">
        <f t="shared" si="120"/>
        <v/>
      </c>
      <c r="ER49" s="82" t="str">
        <f t="shared" si="120"/>
        <v/>
      </c>
      <c r="ES49" s="82" t="str">
        <f t="shared" si="120"/>
        <v/>
      </c>
      <c r="ET49" s="82" t="str">
        <f t="shared" si="120"/>
        <v/>
      </c>
      <c r="EU49" s="82" t="str">
        <f t="shared" si="120"/>
        <v/>
      </c>
      <c r="EV49" s="82" t="str">
        <f t="shared" si="120"/>
        <v/>
      </c>
      <c r="EW49" s="82" t="str">
        <f t="shared" si="120"/>
        <v/>
      </c>
      <c r="EX49" s="82" t="str">
        <f t="shared" si="120"/>
        <v/>
      </c>
      <c r="EY49" s="82" t="str">
        <f t="shared" si="120"/>
        <v/>
      </c>
      <c r="EZ49" s="82" t="str">
        <f t="shared" ref="EZ49:EZ54" si="168">IF(CV49&gt;0,IF(CV49&lt;5,"SECRETTTTTTTT",""),"")</f>
        <v/>
      </c>
      <c r="FA49" s="82" t="str">
        <f t="shared" ref="FA49:FA54" si="169">IF(CW49&gt;0,IF(CW49&lt;5,"SECRETTTTTTTT",""),"")</f>
        <v/>
      </c>
      <c r="FB49" s="82" t="str">
        <f t="shared" ref="FB49:FB54" si="170">IF(CX49&gt;0,IF(CX49&lt;5,"SECRETTTTTTTT",""),"")</f>
        <v/>
      </c>
    </row>
    <row r="50" spans="1:158" ht="15" thickBot="1" x14ac:dyDescent="0.4">
      <c r="A50" s="19" t="s">
        <v>118</v>
      </c>
      <c r="B50" s="20" t="s">
        <v>119</v>
      </c>
      <c r="C50" s="81">
        <v>12.340881149074001</v>
      </c>
      <c r="D50" s="81">
        <v>24.3032427936994</v>
      </c>
      <c r="E50" s="81">
        <v>29.573403361391101</v>
      </c>
      <c r="F50" s="81">
        <v>33.436634133037799</v>
      </c>
      <c r="G50" s="81">
        <v>33.451959831397801</v>
      </c>
      <c r="H50" s="81">
        <v>36.908094742068698</v>
      </c>
      <c r="I50" s="81">
        <v>33.631277800486501</v>
      </c>
      <c r="J50" s="81">
        <v>17.480554633798501</v>
      </c>
      <c r="K50" s="81">
        <v>29.443985285292499</v>
      </c>
      <c r="L50" s="81">
        <v>40.671414928336503</v>
      </c>
      <c r="M50" s="81">
        <v>43.943475479487802</v>
      </c>
      <c r="N50" s="81">
        <v>42.311552652800103</v>
      </c>
      <c r="O50" s="81">
        <v>51.940143457476204</v>
      </c>
      <c r="P50" s="81">
        <v>43.218907505070298</v>
      </c>
      <c r="Q50" s="81">
        <v>57.635380484346598</v>
      </c>
      <c r="R50" s="81">
        <v>36.647328005468701</v>
      </c>
      <c r="S50" s="81">
        <v>40.366731664432699</v>
      </c>
      <c r="T50" s="81">
        <v>41.8678975034654</v>
      </c>
      <c r="U50" s="81">
        <v>42.7567031019016</v>
      </c>
      <c r="V50" s="81">
        <v>33.574232279507498</v>
      </c>
      <c r="W50" s="81">
        <v>35.725896770211897</v>
      </c>
      <c r="X50" s="81">
        <v>39.252601793174399</v>
      </c>
      <c r="Y50" s="81">
        <v>36.163051787120502</v>
      </c>
      <c r="Z50" s="81">
        <v>35.418005690492897</v>
      </c>
      <c r="AA50" s="81">
        <v>37.4049303699029</v>
      </c>
      <c r="AB50" s="81">
        <v>41.559867660726297</v>
      </c>
      <c r="AC50" s="81">
        <v>41.961789952115303</v>
      </c>
      <c r="AD50" s="81">
        <v>45.587088648509798</v>
      </c>
      <c r="AE50" s="81">
        <v>64.100338394712693</v>
      </c>
      <c r="AF50" s="81">
        <v>37.103619263812703</v>
      </c>
      <c r="AG50" s="81">
        <v>39.158114376103597</v>
      </c>
      <c r="AH50" s="81">
        <v>26.897061623590901</v>
      </c>
      <c r="AI50" s="81">
        <v>33.9248396243161</v>
      </c>
      <c r="AJ50" s="81">
        <v>30.6490066391626</v>
      </c>
      <c r="AK50" s="81">
        <v>38.879634414367302</v>
      </c>
      <c r="AL50" s="81">
        <v>37.640797194968897</v>
      </c>
      <c r="AM50" s="81">
        <v>12.8006575696757</v>
      </c>
      <c r="AN50" s="81">
        <v>24.194979467831899</v>
      </c>
      <c r="AO50" s="81">
        <v>33.587027281490698</v>
      </c>
      <c r="AP50" s="81">
        <v>29.9488814290257</v>
      </c>
      <c r="AQ50" s="81">
        <v>29.020663370818699</v>
      </c>
      <c r="AR50" s="81">
        <v>48.334676709822801</v>
      </c>
      <c r="AS50" s="81">
        <v>53.792437128957602</v>
      </c>
      <c r="AT50" s="81">
        <v>51.615513738800203</v>
      </c>
      <c r="AU50" s="81">
        <v>57.3145077729747</v>
      </c>
      <c r="AV50" s="81">
        <v>43.395628450978997</v>
      </c>
      <c r="AW50" s="81">
        <v>53.690504515014503</v>
      </c>
      <c r="AX50" s="81">
        <v>71.533954736292799</v>
      </c>
      <c r="AY50" s="81">
        <v>70.535076419813507</v>
      </c>
      <c r="AZ50" s="81">
        <v>59.713128489935997</v>
      </c>
      <c r="BA50" s="81">
        <v>59.290551328733102</v>
      </c>
      <c r="BB50" s="81">
        <v>59.406401455781598</v>
      </c>
      <c r="BC50" s="81">
        <v>66.153608767104302</v>
      </c>
      <c r="BD50" s="81">
        <v>44.3658333026085</v>
      </c>
      <c r="BE50" s="81">
        <v>52.063381924179801</v>
      </c>
      <c r="BF50" s="113"/>
      <c r="BG50" s="82" t="str">
        <f t="shared" si="117"/>
        <v/>
      </c>
      <c r="BH50" s="82" t="str">
        <f t="shared" si="117"/>
        <v/>
      </c>
      <c r="BI50" s="82" t="str">
        <f t="shared" si="121"/>
        <v/>
      </c>
      <c r="BJ50" s="82" t="str">
        <f t="shared" si="122"/>
        <v/>
      </c>
      <c r="BK50" s="82" t="str">
        <f t="shared" si="123"/>
        <v/>
      </c>
      <c r="BL50" s="82" t="str">
        <f t="shared" si="124"/>
        <v/>
      </c>
      <c r="BM50" s="82" t="str">
        <f t="shared" si="125"/>
        <v/>
      </c>
      <c r="BN50" s="82" t="str">
        <f t="shared" si="126"/>
        <v/>
      </c>
      <c r="BO50" s="82" t="str">
        <f t="shared" si="127"/>
        <v/>
      </c>
      <c r="BP50" s="82" t="str">
        <f t="shared" si="128"/>
        <v/>
      </c>
      <c r="BQ50" s="82" t="str">
        <f t="shared" si="129"/>
        <v/>
      </c>
      <c r="BR50" s="82" t="str">
        <f t="shared" si="130"/>
        <v/>
      </c>
      <c r="BS50" s="82" t="str">
        <f t="shared" si="131"/>
        <v/>
      </c>
      <c r="BT50" s="82" t="str">
        <f t="shared" si="132"/>
        <v/>
      </c>
      <c r="BU50" s="82" t="str">
        <f t="shared" si="133"/>
        <v/>
      </c>
      <c r="BV50" s="82" t="str">
        <f t="shared" si="134"/>
        <v/>
      </c>
      <c r="BW50" s="82" t="str">
        <f t="shared" si="135"/>
        <v/>
      </c>
      <c r="BX50" s="82" t="str">
        <f t="shared" si="118"/>
        <v/>
      </c>
      <c r="BY50" s="82" t="str">
        <f t="shared" si="118"/>
        <v/>
      </c>
      <c r="BZ50" s="82" t="str">
        <f t="shared" si="118"/>
        <v/>
      </c>
      <c r="CA50" s="82" t="str">
        <f t="shared" si="118"/>
        <v/>
      </c>
      <c r="CB50" s="82" t="str">
        <f t="shared" si="118"/>
        <v/>
      </c>
      <c r="CC50" s="82" t="str">
        <f t="shared" si="118"/>
        <v/>
      </c>
      <c r="CD50" s="82" t="str">
        <f t="shared" si="118"/>
        <v/>
      </c>
      <c r="CE50" s="82" t="str">
        <f t="shared" si="118"/>
        <v/>
      </c>
      <c r="CF50" s="82" t="str">
        <f t="shared" si="118"/>
        <v/>
      </c>
      <c r="CG50" s="82" t="str">
        <f t="shared" si="118"/>
        <v/>
      </c>
      <c r="CH50" s="82" t="str">
        <f t="shared" si="118"/>
        <v/>
      </c>
      <c r="CI50" s="82" t="str">
        <f t="shared" si="118"/>
        <v/>
      </c>
      <c r="CJ50" s="82" t="str">
        <f t="shared" si="118"/>
        <v/>
      </c>
      <c r="CK50" s="82" t="str">
        <f t="shared" si="118"/>
        <v/>
      </c>
      <c r="CL50" s="82" t="str">
        <f t="shared" si="118"/>
        <v/>
      </c>
      <c r="CM50" s="82" t="str">
        <f t="shared" si="118"/>
        <v/>
      </c>
      <c r="CN50" s="82" t="str">
        <f t="shared" si="136"/>
        <v/>
      </c>
      <c r="CO50" s="82" t="str">
        <f t="shared" si="137"/>
        <v/>
      </c>
      <c r="CP50" s="82" t="str">
        <f t="shared" si="138"/>
        <v/>
      </c>
      <c r="CQ50" s="82" t="str">
        <f t="shared" si="139"/>
        <v/>
      </c>
      <c r="CR50" s="82" t="str">
        <f t="shared" si="140"/>
        <v/>
      </c>
      <c r="CS50" s="82" t="str">
        <f t="shared" si="141"/>
        <v/>
      </c>
      <c r="CT50" s="82" t="str">
        <f t="shared" si="142"/>
        <v/>
      </c>
      <c r="CU50" s="82" t="str">
        <f t="shared" si="143"/>
        <v/>
      </c>
      <c r="CV50" s="82" t="str">
        <f t="shared" si="144"/>
        <v/>
      </c>
      <c r="CW50" s="82" t="str">
        <f t="shared" si="145"/>
        <v/>
      </c>
      <c r="CX50" s="82" t="str">
        <f t="shared" si="146"/>
        <v/>
      </c>
      <c r="CY50" s="82" t="str">
        <f t="shared" si="147"/>
        <v/>
      </c>
      <c r="CZ50" s="82" t="str">
        <f t="shared" si="148"/>
        <v/>
      </c>
      <c r="DA50" s="82" t="str">
        <f t="shared" si="149"/>
        <v/>
      </c>
      <c r="DB50" s="82" t="str">
        <f t="shared" si="150"/>
        <v/>
      </c>
      <c r="DC50" s="82" t="str">
        <f t="shared" si="151"/>
        <v/>
      </c>
      <c r="DD50" s="82" t="str">
        <f t="shared" si="119"/>
        <v/>
      </c>
      <c r="DE50" s="82" t="str">
        <f t="shared" si="119"/>
        <v/>
      </c>
      <c r="DF50" s="82" t="str">
        <f t="shared" si="119"/>
        <v/>
      </c>
      <c r="DG50" s="82" t="str">
        <f t="shared" si="119"/>
        <v/>
      </c>
      <c r="DH50" s="82" t="str">
        <f t="shared" si="119"/>
        <v/>
      </c>
      <c r="DI50" s="82" t="str">
        <f t="shared" si="119"/>
        <v/>
      </c>
      <c r="DJ50" s="82" t="str">
        <f t="shared" si="119"/>
        <v/>
      </c>
      <c r="DK50" s="82" t="str">
        <f t="shared" si="119"/>
        <v/>
      </c>
      <c r="DL50" s="82" t="str">
        <f t="shared" si="119"/>
        <v/>
      </c>
      <c r="DM50" s="82" t="str">
        <f t="shared" si="119"/>
        <v/>
      </c>
      <c r="DN50" s="82" t="str">
        <f t="shared" si="119"/>
        <v/>
      </c>
      <c r="DO50" s="82" t="str">
        <f t="shared" si="119"/>
        <v/>
      </c>
      <c r="DP50" s="82" t="str">
        <f t="shared" si="119"/>
        <v/>
      </c>
      <c r="DQ50" s="82" t="str">
        <f t="shared" si="119"/>
        <v/>
      </c>
      <c r="DR50" s="82" t="str">
        <f t="shared" si="119"/>
        <v/>
      </c>
      <c r="DS50" s="82" t="str">
        <f t="shared" si="119"/>
        <v/>
      </c>
      <c r="DT50" s="82" t="str">
        <f t="shared" si="152"/>
        <v/>
      </c>
      <c r="DU50" s="82" t="str">
        <f t="shared" si="153"/>
        <v/>
      </c>
      <c r="DV50" s="82" t="str">
        <f t="shared" si="154"/>
        <v/>
      </c>
      <c r="DW50" s="82" t="str">
        <f t="shared" si="155"/>
        <v/>
      </c>
      <c r="DX50" s="82" t="str">
        <f t="shared" si="156"/>
        <v/>
      </c>
      <c r="DY50" s="82" t="str">
        <f t="shared" si="157"/>
        <v/>
      </c>
      <c r="DZ50" s="82" t="str">
        <f t="shared" si="158"/>
        <v/>
      </c>
      <c r="EA50" s="82" t="str">
        <f t="shared" si="159"/>
        <v/>
      </c>
      <c r="EB50" s="82" t="str">
        <f t="shared" si="160"/>
        <v/>
      </c>
      <c r="EC50" s="82" t="str">
        <f t="shared" si="161"/>
        <v/>
      </c>
      <c r="ED50" s="82" t="str">
        <f t="shared" si="162"/>
        <v/>
      </c>
      <c r="EE50" s="82" t="str">
        <f t="shared" si="163"/>
        <v/>
      </c>
      <c r="EF50" s="82" t="str">
        <f t="shared" si="164"/>
        <v/>
      </c>
      <c r="EG50" s="82" t="str">
        <f t="shared" si="165"/>
        <v/>
      </c>
      <c r="EH50" s="82" t="str">
        <f t="shared" si="166"/>
        <v/>
      </c>
      <c r="EI50" s="82" t="str">
        <f t="shared" si="167"/>
        <v/>
      </c>
      <c r="EJ50" s="82" t="str">
        <f t="shared" si="120"/>
        <v/>
      </c>
      <c r="EK50" s="82" t="str">
        <f t="shared" si="120"/>
        <v/>
      </c>
      <c r="EL50" s="82" t="str">
        <f t="shared" si="120"/>
        <v/>
      </c>
      <c r="EM50" s="82" t="str">
        <f t="shared" si="120"/>
        <v/>
      </c>
      <c r="EN50" s="82" t="str">
        <f t="shared" si="120"/>
        <v/>
      </c>
      <c r="EO50" s="82" t="str">
        <f t="shared" si="120"/>
        <v/>
      </c>
      <c r="EP50" s="82" t="str">
        <f t="shared" si="120"/>
        <v/>
      </c>
      <c r="EQ50" s="82" t="str">
        <f t="shared" si="120"/>
        <v/>
      </c>
      <c r="ER50" s="82" t="str">
        <f t="shared" si="120"/>
        <v/>
      </c>
      <c r="ES50" s="82" t="str">
        <f t="shared" si="120"/>
        <v/>
      </c>
      <c r="ET50" s="82" t="str">
        <f t="shared" si="120"/>
        <v/>
      </c>
      <c r="EU50" s="82" t="str">
        <f t="shared" si="120"/>
        <v/>
      </c>
      <c r="EV50" s="82" t="str">
        <f t="shared" si="120"/>
        <v/>
      </c>
      <c r="EW50" s="82" t="str">
        <f t="shared" si="120"/>
        <v/>
      </c>
      <c r="EX50" s="82" t="str">
        <f t="shared" si="120"/>
        <v/>
      </c>
      <c r="EY50" s="82" t="str">
        <f t="shared" si="120"/>
        <v/>
      </c>
      <c r="EZ50" s="82" t="str">
        <f t="shared" si="168"/>
        <v/>
      </c>
      <c r="FA50" s="82" t="str">
        <f t="shared" si="169"/>
        <v/>
      </c>
      <c r="FB50" s="82" t="str">
        <f t="shared" si="170"/>
        <v/>
      </c>
    </row>
    <row r="51" spans="1:158" ht="15" thickBot="1" x14ac:dyDescent="0.4">
      <c r="A51" s="18"/>
      <c r="B51" s="18" t="s">
        <v>148</v>
      </c>
      <c r="C51" s="77">
        <v>2134.3717645578072</v>
      </c>
      <c r="D51" s="77">
        <v>1907.5703362024958</v>
      </c>
      <c r="E51" s="77">
        <v>2048.7446597249709</v>
      </c>
      <c r="F51" s="77">
        <v>2011.3976924412846</v>
      </c>
      <c r="G51" s="77">
        <v>2077.8659912937715</v>
      </c>
      <c r="H51" s="77">
        <v>1808.2166898692658</v>
      </c>
      <c r="I51" s="77">
        <v>1829.7536525180897</v>
      </c>
      <c r="J51" s="77">
        <v>1893.9471998395343</v>
      </c>
      <c r="K51" s="77">
        <v>1909.4395690421447</v>
      </c>
      <c r="L51" s="77">
        <v>1929.8854061039506</v>
      </c>
      <c r="M51" s="77">
        <v>1984.9138188924126</v>
      </c>
      <c r="N51" s="77">
        <v>2005.8644933158175</v>
      </c>
      <c r="O51" s="77">
        <v>1997.937281926648</v>
      </c>
      <c r="P51" s="77">
        <v>1975.2739813548749</v>
      </c>
      <c r="Q51" s="77">
        <v>1834.6110149438973</v>
      </c>
      <c r="R51" s="77">
        <v>1916.1062020159175</v>
      </c>
      <c r="S51" s="77">
        <v>2012.6574531473671</v>
      </c>
      <c r="T51" s="77">
        <v>2128.2314733652906</v>
      </c>
      <c r="U51" s="77">
        <v>2169.5390083559096</v>
      </c>
      <c r="V51" s="77">
        <v>2212.4209397752056</v>
      </c>
      <c r="W51" s="77">
        <v>2199.474792194806</v>
      </c>
      <c r="X51" s="77">
        <v>2226.0010586130434</v>
      </c>
      <c r="Y51" s="77">
        <v>2313.4592051084674</v>
      </c>
      <c r="Z51" s="77">
        <v>2281.4615359150862</v>
      </c>
      <c r="AA51" s="77">
        <v>2369.7678578177947</v>
      </c>
      <c r="AB51" s="77">
        <v>2584.908378394543</v>
      </c>
      <c r="AC51" s="77">
        <v>2629.8464014329315</v>
      </c>
      <c r="AD51" s="77">
        <v>2683.8771186305962</v>
      </c>
      <c r="AE51" s="77">
        <v>2679.6196939330848</v>
      </c>
      <c r="AF51" s="77">
        <v>2708.9146561966031</v>
      </c>
      <c r="AG51" s="77">
        <v>2595.5818577064974</v>
      </c>
      <c r="AH51" s="77">
        <v>2540.5318522695743</v>
      </c>
      <c r="AI51" s="77">
        <v>2692.7913108166308</v>
      </c>
      <c r="AJ51" s="77">
        <v>2666.5463841188753</v>
      </c>
      <c r="AK51" s="77">
        <v>2674.9996149674753</v>
      </c>
      <c r="AL51" s="77">
        <v>2715.5941117691136</v>
      </c>
      <c r="AM51" s="77">
        <v>1864.1220497250231</v>
      </c>
      <c r="AN51" s="77">
        <v>2379.9157236772035</v>
      </c>
      <c r="AO51" s="77">
        <v>2556.216385131168</v>
      </c>
      <c r="AP51" s="77">
        <v>2683.5626792652924</v>
      </c>
      <c r="AQ51" s="77">
        <v>2853.9336381488229</v>
      </c>
      <c r="AR51" s="77">
        <v>2968.4159886962243</v>
      </c>
      <c r="AS51" s="77">
        <v>3009.6712008337686</v>
      </c>
      <c r="AT51" s="77">
        <v>3003.7731689339421</v>
      </c>
      <c r="AU51" s="77">
        <v>2974.6528359893659</v>
      </c>
      <c r="AV51" s="77">
        <v>2926.2903157124488</v>
      </c>
      <c r="AW51" s="77">
        <v>2866.4887516458316</v>
      </c>
      <c r="AX51" s="77">
        <v>2871.7439338378067</v>
      </c>
      <c r="AY51" s="77">
        <v>2688.0433533212013</v>
      </c>
      <c r="AZ51" s="77">
        <v>2600.0005378668216</v>
      </c>
      <c r="BA51" s="77">
        <v>2461.6015817780894</v>
      </c>
      <c r="BB51" s="77">
        <v>2281.2614911809114</v>
      </c>
      <c r="BC51" s="77">
        <v>2215.3600648930674</v>
      </c>
      <c r="BD51" s="77">
        <v>1999.9943940429787</v>
      </c>
      <c r="BE51" s="77">
        <v>2001.6892619401824</v>
      </c>
      <c r="BF51" s="114"/>
      <c r="BG51" s="82" t="str">
        <f t="shared" si="117"/>
        <v/>
      </c>
      <c r="BH51" s="82" t="str">
        <f t="shared" si="117"/>
        <v/>
      </c>
      <c r="BI51" s="82" t="str">
        <f t="shared" si="121"/>
        <v/>
      </c>
      <c r="BJ51" s="82" t="str">
        <f t="shared" si="122"/>
        <v/>
      </c>
      <c r="BK51" s="82" t="str">
        <f t="shared" si="123"/>
        <v/>
      </c>
      <c r="BL51" s="82" t="str">
        <f t="shared" si="124"/>
        <v/>
      </c>
      <c r="BM51" s="82" t="str">
        <f t="shared" si="125"/>
        <v/>
      </c>
      <c r="BN51" s="82" t="str">
        <f t="shared" si="126"/>
        <v/>
      </c>
      <c r="BO51" s="82" t="str">
        <f t="shared" si="127"/>
        <v/>
      </c>
      <c r="BP51" s="82" t="str">
        <f t="shared" si="128"/>
        <v/>
      </c>
      <c r="BQ51" s="82" t="str">
        <f t="shared" si="129"/>
        <v/>
      </c>
      <c r="BR51" s="82" t="str">
        <f t="shared" si="130"/>
        <v/>
      </c>
      <c r="BS51" s="82" t="str">
        <f t="shared" si="131"/>
        <v/>
      </c>
      <c r="BT51" s="82" t="str">
        <f t="shared" si="132"/>
        <v/>
      </c>
      <c r="BU51" s="82" t="str">
        <f t="shared" si="133"/>
        <v/>
      </c>
      <c r="BV51" s="82" t="str">
        <f t="shared" si="134"/>
        <v/>
      </c>
      <c r="BW51" s="82" t="str">
        <f t="shared" si="135"/>
        <v/>
      </c>
      <c r="BX51" s="82" t="str">
        <f t="shared" si="118"/>
        <v/>
      </c>
      <c r="BY51" s="82" t="str">
        <f t="shared" si="118"/>
        <v/>
      </c>
      <c r="BZ51" s="82" t="str">
        <f t="shared" si="118"/>
        <v/>
      </c>
      <c r="CA51" s="82" t="str">
        <f t="shared" si="118"/>
        <v/>
      </c>
      <c r="CB51" s="82" t="str">
        <f t="shared" si="118"/>
        <v/>
      </c>
      <c r="CC51" s="82" t="str">
        <f t="shared" si="118"/>
        <v/>
      </c>
      <c r="CD51" s="82" t="str">
        <f t="shared" si="118"/>
        <v/>
      </c>
      <c r="CE51" s="82" t="str">
        <f t="shared" si="118"/>
        <v/>
      </c>
      <c r="CF51" s="82" t="str">
        <f t="shared" si="118"/>
        <v/>
      </c>
      <c r="CG51" s="82" t="str">
        <f t="shared" si="118"/>
        <v/>
      </c>
      <c r="CH51" s="82" t="str">
        <f t="shared" si="118"/>
        <v/>
      </c>
      <c r="CI51" s="82" t="str">
        <f t="shared" si="118"/>
        <v/>
      </c>
      <c r="CJ51" s="82" t="str">
        <f t="shared" si="118"/>
        <v/>
      </c>
      <c r="CK51" s="82" t="str">
        <f t="shared" si="118"/>
        <v/>
      </c>
      <c r="CL51" s="82" t="str">
        <f t="shared" si="118"/>
        <v/>
      </c>
      <c r="CM51" s="82" t="str">
        <f t="shared" si="118"/>
        <v/>
      </c>
      <c r="CN51" s="82" t="str">
        <f t="shared" si="136"/>
        <v/>
      </c>
      <c r="CO51" s="82" t="str">
        <f t="shared" si="137"/>
        <v/>
      </c>
      <c r="CP51" s="82" t="str">
        <f t="shared" si="138"/>
        <v/>
      </c>
      <c r="CQ51" s="82" t="str">
        <f t="shared" si="139"/>
        <v/>
      </c>
      <c r="CR51" s="82" t="str">
        <f t="shared" si="140"/>
        <v/>
      </c>
      <c r="CS51" s="82" t="str">
        <f t="shared" si="141"/>
        <v/>
      </c>
      <c r="CT51" s="82" t="str">
        <f t="shared" si="142"/>
        <v/>
      </c>
      <c r="CU51" s="82" t="str">
        <f t="shared" si="143"/>
        <v/>
      </c>
      <c r="CV51" s="82" t="str">
        <f t="shared" si="144"/>
        <v/>
      </c>
      <c r="CW51" s="82" t="str">
        <f t="shared" si="145"/>
        <v/>
      </c>
      <c r="CX51" s="82" t="str">
        <f t="shared" si="146"/>
        <v/>
      </c>
      <c r="CY51" s="82" t="str">
        <f t="shared" si="147"/>
        <v/>
      </c>
      <c r="CZ51" s="82" t="str">
        <f t="shared" si="148"/>
        <v/>
      </c>
      <c r="DA51" s="82" t="str">
        <f t="shared" si="149"/>
        <v/>
      </c>
      <c r="DB51" s="82" t="str">
        <f t="shared" si="150"/>
        <v/>
      </c>
      <c r="DC51" s="82" t="str">
        <f t="shared" si="151"/>
        <v/>
      </c>
      <c r="DD51" s="82" t="str">
        <f t="shared" si="119"/>
        <v/>
      </c>
      <c r="DE51" s="82" t="str">
        <f t="shared" si="119"/>
        <v/>
      </c>
      <c r="DF51" s="82" t="str">
        <f t="shared" si="119"/>
        <v/>
      </c>
      <c r="DG51" s="82" t="str">
        <f t="shared" si="119"/>
        <v/>
      </c>
      <c r="DH51" s="82" t="str">
        <f t="shared" si="119"/>
        <v/>
      </c>
      <c r="DI51" s="82" t="str">
        <f t="shared" si="119"/>
        <v/>
      </c>
      <c r="DJ51" s="82" t="str">
        <f t="shared" si="119"/>
        <v/>
      </c>
      <c r="DK51" s="82" t="str">
        <f t="shared" si="119"/>
        <v/>
      </c>
      <c r="DL51" s="82" t="str">
        <f t="shared" si="119"/>
        <v/>
      </c>
      <c r="DM51" s="82" t="str">
        <f t="shared" si="119"/>
        <v/>
      </c>
      <c r="DN51" s="82" t="str">
        <f t="shared" si="119"/>
        <v/>
      </c>
      <c r="DO51" s="82" t="str">
        <f t="shared" si="119"/>
        <v/>
      </c>
      <c r="DP51" s="82" t="str">
        <f t="shared" si="119"/>
        <v/>
      </c>
      <c r="DQ51" s="82" t="str">
        <f t="shared" si="119"/>
        <v/>
      </c>
      <c r="DR51" s="82" t="str">
        <f t="shared" si="119"/>
        <v/>
      </c>
      <c r="DS51" s="82" t="str">
        <f t="shared" si="119"/>
        <v/>
      </c>
      <c r="DT51" s="82" t="str">
        <f t="shared" si="152"/>
        <v/>
      </c>
      <c r="DU51" s="82" t="str">
        <f t="shared" si="153"/>
        <v/>
      </c>
      <c r="DV51" s="82" t="str">
        <f t="shared" si="154"/>
        <v/>
      </c>
      <c r="DW51" s="82" t="str">
        <f t="shared" si="155"/>
        <v/>
      </c>
      <c r="DX51" s="82" t="str">
        <f t="shared" si="156"/>
        <v/>
      </c>
      <c r="DY51" s="82" t="str">
        <f t="shared" si="157"/>
        <v/>
      </c>
      <c r="DZ51" s="82" t="str">
        <f t="shared" si="158"/>
        <v/>
      </c>
      <c r="EA51" s="82" t="str">
        <f t="shared" si="159"/>
        <v/>
      </c>
      <c r="EB51" s="82" t="str">
        <f t="shared" si="160"/>
        <v/>
      </c>
      <c r="EC51" s="82" t="str">
        <f t="shared" si="161"/>
        <v/>
      </c>
      <c r="ED51" s="82" t="str">
        <f t="shared" si="162"/>
        <v/>
      </c>
      <c r="EE51" s="82" t="str">
        <f t="shared" si="163"/>
        <v/>
      </c>
      <c r="EF51" s="82" t="str">
        <f t="shared" si="164"/>
        <v/>
      </c>
      <c r="EG51" s="82" t="str">
        <f t="shared" si="165"/>
        <v/>
      </c>
      <c r="EH51" s="82" t="str">
        <f t="shared" si="166"/>
        <v/>
      </c>
      <c r="EI51" s="82" t="str">
        <f t="shared" si="167"/>
        <v/>
      </c>
      <c r="EJ51" s="82" t="str">
        <f t="shared" si="120"/>
        <v/>
      </c>
      <c r="EK51" s="82" t="str">
        <f t="shared" si="120"/>
        <v/>
      </c>
      <c r="EL51" s="82" t="str">
        <f t="shared" si="120"/>
        <v/>
      </c>
      <c r="EM51" s="82" t="str">
        <f t="shared" si="120"/>
        <v/>
      </c>
      <c r="EN51" s="82" t="str">
        <f t="shared" si="120"/>
        <v/>
      </c>
      <c r="EO51" s="82" t="str">
        <f t="shared" si="120"/>
        <v/>
      </c>
      <c r="EP51" s="82" t="str">
        <f t="shared" si="120"/>
        <v/>
      </c>
      <c r="EQ51" s="82" t="str">
        <f t="shared" si="120"/>
        <v/>
      </c>
      <c r="ER51" s="82" t="str">
        <f t="shared" si="120"/>
        <v/>
      </c>
      <c r="ES51" s="82" t="str">
        <f t="shared" si="120"/>
        <v/>
      </c>
      <c r="ET51" s="82" t="str">
        <f t="shared" si="120"/>
        <v/>
      </c>
      <c r="EU51" s="82" t="str">
        <f t="shared" si="120"/>
        <v/>
      </c>
      <c r="EV51" s="82" t="str">
        <f t="shared" si="120"/>
        <v/>
      </c>
      <c r="EW51" s="82" t="str">
        <f t="shared" si="120"/>
        <v/>
      </c>
      <c r="EX51" s="82" t="str">
        <f t="shared" si="120"/>
        <v/>
      </c>
      <c r="EY51" s="82" t="str">
        <f t="shared" si="120"/>
        <v/>
      </c>
      <c r="EZ51" s="82" t="str">
        <f t="shared" si="168"/>
        <v/>
      </c>
      <c r="FA51" s="82" t="str">
        <f t="shared" si="169"/>
        <v/>
      </c>
      <c r="FB51" s="82" t="str">
        <f t="shared" si="170"/>
        <v/>
      </c>
    </row>
    <row r="52" spans="1:158" ht="15" thickBot="1" x14ac:dyDescent="0.4">
      <c r="A52" s="16" t="s">
        <v>116</v>
      </c>
      <c r="B52" s="17" t="s">
        <v>117</v>
      </c>
      <c r="C52" s="81">
        <v>202.38988798241201</v>
      </c>
      <c r="D52" s="81">
        <v>189.30226334700001</v>
      </c>
      <c r="E52" s="81">
        <v>176.80404477711801</v>
      </c>
      <c r="F52" s="81">
        <v>172.22344717103101</v>
      </c>
      <c r="G52" s="81">
        <v>185.06559116280999</v>
      </c>
      <c r="H52" s="81">
        <v>181.76601815470201</v>
      </c>
      <c r="I52" s="81">
        <v>168.733094245139</v>
      </c>
      <c r="J52" s="81">
        <v>120.07599638745</v>
      </c>
      <c r="K52" s="81">
        <v>94.861441227502397</v>
      </c>
      <c r="L52" s="81">
        <v>115.49340659339499</v>
      </c>
      <c r="M52" s="81">
        <v>80.975566999248102</v>
      </c>
      <c r="N52" s="81">
        <v>99.7801691244279</v>
      </c>
      <c r="O52" s="81">
        <v>112.95918667723301</v>
      </c>
      <c r="P52" s="81">
        <v>128.69826248698999</v>
      </c>
      <c r="Q52" s="81">
        <v>140.19712062979599</v>
      </c>
      <c r="R52" s="81">
        <v>156.328697625892</v>
      </c>
      <c r="S52" s="81">
        <v>144.69422093898001</v>
      </c>
      <c r="T52" s="81">
        <v>172.776977664703</v>
      </c>
      <c r="U52" s="81">
        <v>155.22688463880101</v>
      </c>
      <c r="V52" s="81">
        <v>150.203619961127</v>
      </c>
      <c r="W52" s="81">
        <v>175.0692986672</v>
      </c>
      <c r="X52" s="81">
        <v>150.74362214046801</v>
      </c>
      <c r="Y52" s="81">
        <v>192.37053595601901</v>
      </c>
      <c r="Z52" s="81">
        <v>212.040221030732</v>
      </c>
      <c r="AA52" s="81">
        <v>351.23674026793901</v>
      </c>
      <c r="AB52" s="81">
        <v>333.511473121329</v>
      </c>
      <c r="AC52" s="81">
        <v>283.418129131981</v>
      </c>
      <c r="AD52" s="81">
        <v>294.90802965370801</v>
      </c>
      <c r="AE52" s="81">
        <v>298.27687455558601</v>
      </c>
      <c r="AF52" s="81">
        <v>299.665723398235</v>
      </c>
      <c r="AG52" s="81">
        <v>257.61154617179199</v>
      </c>
      <c r="AH52" s="81">
        <v>260.47569746704602</v>
      </c>
      <c r="AI52" s="81">
        <v>261.88625480296298</v>
      </c>
      <c r="AJ52" s="81">
        <v>291.07219248720497</v>
      </c>
      <c r="AK52" s="81">
        <v>250.14821006488401</v>
      </c>
      <c r="AL52" s="81">
        <v>252.04365414515701</v>
      </c>
      <c r="AM52" s="81">
        <v>213.30189476089899</v>
      </c>
      <c r="AN52" s="81">
        <v>240.40670127935701</v>
      </c>
      <c r="AO52" s="81">
        <v>270.78731509969202</v>
      </c>
      <c r="AP52" s="81">
        <v>285.04906192553398</v>
      </c>
      <c r="AQ52" s="81">
        <v>161.43093478990701</v>
      </c>
      <c r="AR52" s="81">
        <v>238.97421813317899</v>
      </c>
      <c r="AS52" s="81">
        <v>264.19593245957901</v>
      </c>
      <c r="AT52" s="81">
        <v>343.78771322676101</v>
      </c>
      <c r="AU52" s="81">
        <v>368.488675771244</v>
      </c>
      <c r="AV52" s="81">
        <v>380.92524943689699</v>
      </c>
      <c r="AW52" s="81">
        <v>377.64715809353498</v>
      </c>
      <c r="AX52" s="81">
        <v>332.57848071077302</v>
      </c>
      <c r="AY52" s="81">
        <v>332.32982180405901</v>
      </c>
      <c r="AZ52" s="81">
        <v>322.96850625676802</v>
      </c>
      <c r="BA52" s="81">
        <v>324.71673627671902</v>
      </c>
      <c r="BB52" s="81">
        <v>317.37768519655702</v>
      </c>
      <c r="BC52" s="81">
        <v>282.407768143677</v>
      </c>
      <c r="BD52" s="81">
        <v>320.50676389933398</v>
      </c>
      <c r="BE52" s="81">
        <v>253.64571629581701</v>
      </c>
      <c r="BF52" s="113"/>
      <c r="BG52" s="82" t="str">
        <f t="shared" si="117"/>
        <v/>
      </c>
      <c r="BH52" s="82" t="str">
        <f t="shared" si="117"/>
        <v/>
      </c>
      <c r="BI52" s="82" t="str">
        <f t="shared" si="121"/>
        <v/>
      </c>
      <c r="BJ52" s="82" t="str">
        <f t="shared" si="122"/>
        <v/>
      </c>
      <c r="BK52" s="82" t="str">
        <f t="shared" si="123"/>
        <v/>
      </c>
      <c r="BL52" s="82" t="str">
        <f t="shared" si="124"/>
        <v/>
      </c>
      <c r="BM52" s="82" t="str">
        <f t="shared" si="125"/>
        <v/>
      </c>
      <c r="BN52" s="82" t="str">
        <f t="shared" si="126"/>
        <v/>
      </c>
      <c r="BO52" s="82" t="str">
        <f t="shared" si="127"/>
        <v/>
      </c>
      <c r="BP52" s="82" t="str">
        <f t="shared" si="128"/>
        <v/>
      </c>
      <c r="BQ52" s="82" t="str">
        <f t="shared" si="129"/>
        <v/>
      </c>
      <c r="BR52" s="82" t="str">
        <f t="shared" si="130"/>
        <v/>
      </c>
      <c r="BS52" s="82" t="str">
        <f t="shared" si="131"/>
        <v/>
      </c>
      <c r="BT52" s="82" t="str">
        <f t="shared" si="132"/>
        <v/>
      </c>
      <c r="BU52" s="82" t="str">
        <f t="shared" si="133"/>
        <v/>
      </c>
      <c r="BV52" s="82" t="str">
        <f t="shared" si="134"/>
        <v/>
      </c>
      <c r="BW52" s="82" t="str">
        <f t="shared" si="135"/>
        <v/>
      </c>
      <c r="BX52" s="82" t="str">
        <f t="shared" si="118"/>
        <v/>
      </c>
      <c r="BY52" s="82" t="str">
        <f t="shared" si="118"/>
        <v/>
      </c>
      <c r="BZ52" s="82" t="str">
        <f t="shared" si="118"/>
        <v/>
      </c>
      <c r="CA52" s="82" t="str">
        <f t="shared" si="118"/>
        <v/>
      </c>
      <c r="CB52" s="82" t="str">
        <f t="shared" si="118"/>
        <v/>
      </c>
      <c r="CC52" s="82" t="str">
        <f t="shared" si="118"/>
        <v/>
      </c>
      <c r="CD52" s="82" t="str">
        <f t="shared" si="118"/>
        <v/>
      </c>
      <c r="CE52" s="82" t="str">
        <f t="shared" si="118"/>
        <v/>
      </c>
      <c r="CF52" s="82" t="str">
        <f t="shared" si="118"/>
        <v/>
      </c>
      <c r="CG52" s="82" t="str">
        <f t="shared" si="118"/>
        <v/>
      </c>
      <c r="CH52" s="82" t="str">
        <f t="shared" si="118"/>
        <v/>
      </c>
      <c r="CI52" s="82" t="str">
        <f t="shared" si="118"/>
        <v/>
      </c>
      <c r="CJ52" s="82" t="str">
        <f t="shared" si="118"/>
        <v/>
      </c>
      <c r="CK52" s="82" t="str">
        <f t="shared" si="118"/>
        <v/>
      </c>
      <c r="CL52" s="82" t="str">
        <f t="shared" si="118"/>
        <v/>
      </c>
      <c r="CM52" s="82" t="str">
        <f t="shared" si="118"/>
        <v/>
      </c>
      <c r="CN52" s="82" t="str">
        <f t="shared" si="136"/>
        <v/>
      </c>
      <c r="CO52" s="82" t="str">
        <f t="shared" si="137"/>
        <v/>
      </c>
      <c r="CP52" s="82" t="str">
        <f t="shared" si="138"/>
        <v/>
      </c>
      <c r="CQ52" s="82" t="str">
        <f t="shared" si="139"/>
        <v/>
      </c>
      <c r="CR52" s="82" t="str">
        <f t="shared" si="140"/>
        <v/>
      </c>
      <c r="CS52" s="82" t="str">
        <f t="shared" si="141"/>
        <v/>
      </c>
      <c r="CT52" s="82" t="str">
        <f t="shared" si="142"/>
        <v/>
      </c>
      <c r="CU52" s="82" t="str">
        <f t="shared" si="143"/>
        <v/>
      </c>
      <c r="CV52" s="82" t="str">
        <f t="shared" si="144"/>
        <v/>
      </c>
      <c r="CW52" s="82" t="str">
        <f t="shared" si="145"/>
        <v/>
      </c>
      <c r="CX52" s="82" t="str">
        <f t="shared" si="146"/>
        <v/>
      </c>
      <c r="CY52" s="82" t="str">
        <f t="shared" si="147"/>
        <v/>
      </c>
      <c r="CZ52" s="82" t="str">
        <f t="shared" si="148"/>
        <v/>
      </c>
      <c r="DA52" s="82" t="str">
        <f t="shared" si="149"/>
        <v/>
      </c>
      <c r="DB52" s="82" t="str">
        <f t="shared" si="150"/>
        <v/>
      </c>
      <c r="DC52" s="82" t="str">
        <f t="shared" si="151"/>
        <v/>
      </c>
      <c r="DD52" s="82" t="str">
        <f t="shared" si="119"/>
        <v/>
      </c>
      <c r="DE52" s="82" t="str">
        <f t="shared" si="119"/>
        <v/>
      </c>
      <c r="DF52" s="82" t="str">
        <f t="shared" si="119"/>
        <v/>
      </c>
      <c r="DG52" s="82" t="str">
        <f t="shared" si="119"/>
        <v/>
      </c>
      <c r="DH52" s="82" t="str">
        <f t="shared" si="119"/>
        <v/>
      </c>
      <c r="DI52" s="82" t="str">
        <f t="shared" si="119"/>
        <v/>
      </c>
      <c r="DJ52" s="82" t="str">
        <f t="shared" si="119"/>
        <v/>
      </c>
      <c r="DK52" s="82" t="str">
        <f t="shared" si="119"/>
        <v/>
      </c>
      <c r="DL52" s="82" t="str">
        <f t="shared" si="119"/>
        <v/>
      </c>
      <c r="DM52" s="82" t="str">
        <f t="shared" si="119"/>
        <v/>
      </c>
      <c r="DN52" s="82" t="str">
        <f t="shared" si="119"/>
        <v/>
      </c>
      <c r="DO52" s="82" t="str">
        <f t="shared" si="119"/>
        <v/>
      </c>
      <c r="DP52" s="82" t="str">
        <f t="shared" si="119"/>
        <v/>
      </c>
      <c r="DQ52" s="82" t="str">
        <f t="shared" si="119"/>
        <v/>
      </c>
      <c r="DR52" s="82" t="str">
        <f t="shared" si="119"/>
        <v/>
      </c>
      <c r="DS52" s="82" t="str">
        <f t="shared" si="119"/>
        <v/>
      </c>
      <c r="DT52" s="82" t="str">
        <f t="shared" si="152"/>
        <v/>
      </c>
      <c r="DU52" s="82" t="str">
        <f t="shared" si="153"/>
        <v/>
      </c>
      <c r="DV52" s="82" t="str">
        <f t="shared" si="154"/>
        <v/>
      </c>
      <c r="DW52" s="82" t="str">
        <f t="shared" si="155"/>
        <v/>
      </c>
      <c r="DX52" s="82" t="str">
        <f t="shared" si="156"/>
        <v/>
      </c>
      <c r="DY52" s="82" t="str">
        <f t="shared" si="157"/>
        <v/>
      </c>
      <c r="DZ52" s="82" t="str">
        <f t="shared" si="158"/>
        <v/>
      </c>
      <c r="EA52" s="82" t="str">
        <f t="shared" si="159"/>
        <v/>
      </c>
      <c r="EB52" s="82" t="str">
        <f t="shared" si="160"/>
        <v/>
      </c>
      <c r="EC52" s="82" t="str">
        <f t="shared" si="161"/>
        <v/>
      </c>
      <c r="ED52" s="82" t="str">
        <f t="shared" si="162"/>
        <v/>
      </c>
      <c r="EE52" s="82" t="str">
        <f t="shared" si="163"/>
        <v/>
      </c>
      <c r="EF52" s="82" t="str">
        <f t="shared" si="164"/>
        <v/>
      </c>
      <c r="EG52" s="82" t="str">
        <f t="shared" si="165"/>
        <v/>
      </c>
      <c r="EH52" s="82" t="str">
        <f t="shared" si="166"/>
        <v/>
      </c>
      <c r="EI52" s="82" t="str">
        <f t="shared" si="167"/>
        <v/>
      </c>
      <c r="EJ52" s="82" t="str">
        <f t="shared" si="120"/>
        <v/>
      </c>
      <c r="EK52" s="82" t="str">
        <f t="shared" si="120"/>
        <v/>
      </c>
      <c r="EL52" s="82" t="str">
        <f t="shared" si="120"/>
        <v/>
      </c>
      <c r="EM52" s="82" t="str">
        <f t="shared" si="120"/>
        <v/>
      </c>
      <c r="EN52" s="82" t="str">
        <f t="shared" si="120"/>
        <v/>
      </c>
      <c r="EO52" s="82" t="str">
        <f t="shared" si="120"/>
        <v/>
      </c>
      <c r="EP52" s="82" t="str">
        <f t="shared" si="120"/>
        <v/>
      </c>
      <c r="EQ52" s="82" t="str">
        <f t="shared" si="120"/>
        <v/>
      </c>
      <c r="ER52" s="82" t="str">
        <f t="shared" si="120"/>
        <v/>
      </c>
      <c r="ES52" s="82" t="str">
        <f t="shared" si="120"/>
        <v/>
      </c>
      <c r="ET52" s="82" t="str">
        <f t="shared" si="120"/>
        <v/>
      </c>
      <c r="EU52" s="82" t="str">
        <f t="shared" si="120"/>
        <v/>
      </c>
      <c r="EV52" s="82" t="str">
        <f t="shared" si="120"/>
        <v/>
      </c>
      <c r="EW52" s="82" t="str">
        <f t="shared" si="120"/>
        <v/>
      </c>
      <c r="EX52" s="82" t="str">
        <f t="shared" si="120"/>
        <v/>
      </c>
      <c r="EY52" s="82" t="str">
        <f t="shared" si="120"/>
        <v/>
      </c>
      <c r="EZ52" s="82" t="str">
        <f t="shared" si="168"/>
        <v/>
      </c>
      <c r="FA52" s="82" t="str">
        <f t="shared" si="169"/>
        <v/>
      </c>
      <c r="FB52" s="82" t="str">
        <f t="shared" si="170"/>
        <v/>
      </c>
    </row>
    <row r="53" spans="1:158" ht="15" thickBot="1" x14ac:dyDescent="0.4">
      <c r="A53" s="18"/>
      <c r="B53" s="21" t="s">
        <v>149</v>
      </c>
      <c r="C53" s="77">
        <v>202.38988798241201</v>
      </c>
      <c r="D53" s="77">
        <v>189.30226334700001</v>
      </c>
      <c r="E53" s="77">
        <v>176.80404477711801</v>
      </c>
      <c r="F53" s="77">
        <v>172.22344717103101</v>
      </c>
      <c r="G53" s="77">
        <v>185.06559116280999</v>
      </c>
      <c r="H53" s="77">
        <v>181.76601815470201</v>
      </c>
      <c r="I53" s="77">
        <v>168.733094245139</v>
      </c>
      <c r="J53" s="77">
        <v>120.07599638745</v>
      </c>
      <c r="K53" s="77">
        <v>94.861441227502397</v>
      </c>
      <c r="L53" s="77">
        <v>115.49340659339499</v>
      </c>
      <c r="M53" s="77">
        <v>80.975566999248102</v>
      </c>
      <c r="N53" s="77">
        <v>99.7801691244279</v>
      </c>
      <c r="O53" s="77">
        <v>112.95918667723301</v>
      </c>
      <c r="P53" s="77">
        <v>128.69826248698999</v>
      </c>
      <c r="Q53" s="77">
        <v>140.19712062979599</v>
      </c>
      <c r="R53" s="77">
        <v>156.328697625892</v>
      </c>
      <c r="S53" s="77">
        <v>144.69422093898001</v>
      </c>
      <c r="T53" s="77">
        <v>172.776977664703</v>
      </c>
      <c r="U53" s="77">
        <v>155.22688463880101</v>
      </c>
      <c r="V53" s="77">
        <v>150.203619961127</v>
      </c>
      <c r="W53" s="77">
        <v>175.0692986672</v>
      </c>
      <c r="X53" s="77">
        <v>150.74362214046801</v>
      </c>
      <c r="Y53" s="77">
        <v>192.37053595601901</v>
      </c>
      <c r="Z53" s="77">
        <v>212.040221030732</v>
      </c>
      <c r="AA53" s="77">
        <v>351.23674026793901</v>
      </c>
      <c r="AB53" s="77">
        <v>333.511473121329</v>
      </c>
      <c r="AC53" s="77">
        <v>283.418129131981</v>
      </c>
      <c r="AD53" s="77">
        <v>294.90802965370801</v>
      </c>
      <c r="AE53" s="77">
        <v>298.27687455558601</v>
      </c>
      <c r="AF53" s="77">
        <v>299.665723398235</v>
      </c>
      <c r="AG53" s="77">
        <v>257.61154617179199</v>
      </c>
      <c r="AH53" s="77">
        <v>260.47569746704602</v>
      </c>
      <c r="AI53" s="77">
        <v>261.88625480296298</v>
      </c>
      <c r="AJ53" s="77">
        <v>291.07219248720497</v>
      </c>
      <c r="AK53" s="77">
        <v>250.14821006488401</v>
      </c>
      <c r="AL53" s="77">
        <v>252.04365414515701</v>
      </c>
      <c r="AM53" s="77">
        <v>213.30189476089899</v>
      </c>
      <c r="AN53" s="77">
        <v>240.40670127935701</v>
      </c>
      <c r="AO53" s="77">
        <v>270.78731509969202</v>
      </c>
      <c r="AP53" s="77">
        <v>285.04906192553398</v>
      </c>
      <c r="AQ53" s="77">
        <v>161.43093478990701</v>
      </c>
      <c r="AR53" s="77">
        <v>238.97421813317899</v>
      </c>
      <c r="AS53" s="77">
        <v>264.19593245957901</v>
      </c>
      <c r="AT53" s="77">
        <v>343.78771322676101</v>
      </c>
      <c r="AU53" s="77">
        <v>368.488675771244</v>
      </c>
      <c r="AV53" s="77">
        <v>380.92524943689699</v>
      </c>
      <c r="AW53" s="77">
        <v>377.64715809353498</v>
      </c>
      <c r="AX53" s="77">
        <v>332.57848071077302</v>
      </c>
      <c r="AY53" s="77">
        <v>332.32982180405901</v>
      </c>
      <c r="AZ53" s="77">
        <v>322.96850625676802</v>
      </c>
      <c r="BA53" s="77">
        <v>324.71673627671902</v>
      </c>
      <c r="BB53" s="77">
        <v>317.37768519655702</v>
      </c>
      <c r="BC53" s="77">
        <v>282.407768143677</v>
      </c>
      <c r="BD53" s="77">
        <v>320.50676389933398</v>
      </c>
      <c r="BE53" s="77">
        <v>253.64571629581701</v>
      </c>
      <c r="BF53" s="114"/>
      <c r="BG53" s="82" t="str">
        <f t="shared" si="117"/>
        <v/>
      </c>
      <c r="BH53" s="82" t="str">
        <f t="shared" si="117"/>
        <v/>
      </c>
      <c r="BI53" s="82" t="str">
        <f t="shared" si="121"/>
        <v/>
      </c>
      <c r="BJ53" s="82" t="str">
        <f t="shared" si="122"/>
        <v/>
      </c>
      <c r="BK53" s="82" t="str">
        <f t="shared" si="123"/>
        <v/>
      </c>
      <c r="BL53" s="82" t="str">
        <f t="shared" si="124"/>
        <v/>
      </c>
      <c r="BM53" s="82" t="str">
        <f t="shared" si="125"/>
        <v/>
      </c>
      <c r="BN53" s="82" t="str">
        <f t="shared" si="126"/>
        <v/>
      </c>
      <c r="BO53" s="82" t="str">
        <f t="shared" si="127"/>
        <v/>
      </c>
      <c r="BP53" s="82" t="str">
        <f t="shared" si="128"/>
        <v/>
      </c>
      <c r="BQ53" s="82" t="str">
        <f t="shared" si="129"/>
        <v/>
      </c>
      <c r="BR53" s="82" t="str">
        <f t="shared" si="130"/>
        <v/>
      </c>
      <c r="BS53" s="82" t="str">
        <f t="shared" si="131"/>
        <v/>
      </c>
      <c r="BT53" s="82" t="str">
        <f t="shared" si="132"/>
        <v/>
      </c>
      <c r="BU53" s="82" t="str">
        <f t="shared" si="133"/>
        <v/>
      </c>
      <c r="BV53" s="82" t="str">
        <f t="shared" si="134"/>
        <v/>
      </c>
      <c r="BW53" s="82" t="str">
        <f t="shared" si="135"/>
        <v/>
      </c>
      <c r="BX53" s="82" t="str">
        <f t="shared" si="118"/>
        <v/>
      </c>
      <c r="BY53" s="82" t="str">
        <f t="shared" si="118"/>
        <v/>
      </c>
      <c r="BZ53" s="82" t="str">
        <f t="shared" si="118"/>
        <v/>
      </c>
      <c r="CA53" s="82" t="str">
        <f t="shared" si="118"/>
        <v/>
      </c>
      <c r="CB53" s="82" t="str">
        <f t="shared" si="118"/>
        <v/>
      </c>
      <c r="CC53" s="82" t="str">
        <f t="shared" si="118"/>
        <v/>
      </c>
      <c r="CD53" s="82" t="str">
        <f t="shared" si="118"/>
        <v/>
      </c>
      <c r="CE53" s="82" t="str">
        <f t="shared" si="118"/>
        <v/>
      </c>
      <c r="CF53" s="82" t="str">
        <f t="shared" si="118"/>
        <v/>
      </c>
      <c r="CG53" s="82" t="str">
        <f t="shared" si="118"/>
        <v/>
      </c>
      <c r="CH53" s="82" t="str">
        <f t="shared" si="118"/>
        <v/>
      </c>
      <c r="CI53" s="82" t="str">
        <f t="shared" si="118"/>
        <v/>
      </c>
      <c r="CJ53" s="82" t="str">
        <f t="shared" si="118"/>
        <v/>
      </c>
      <c r="CK53" s="82" t="str">
        <f t="shared" si="118"/>
        <v/>
      </c>
      <c r="CL53" s="82" t="str">
        <f t="shared" si="118"/>
        <v/>
      </c>
      <c r="CM53" s="82" t="str">
        <f t="shared" si="118"/>
        <v/>
      </c>
      <c r="CN53" s="82" t="str">
        <f t="shared" si="136"/>
        <v/>
      </c>
      <c r="CO53" s="82" t="str">
        <f t="shared" si="137"/>
        <v/>
      </c>
      <c r="CP53" s="82" t="str">
        <f t="shared" si="138"/>
        <v/>
      </c>
      <c r="CQ53" s="82" t="str">
        <f t="shared" si="139"/>
        <v/>
      </c>
      <c r="CR53" s="82" t="str">
        <f t="shared" si="140"/>
        <v/>
      </c>
      <c r="CS53" s="82" t="str">
        <f t="shared" si="141"/>
        <v/>
      </c>
      <c r="CT53" s="82" t="str">
        <f t="shared" si="142"/>
        <v/>
      </c>
      <c r="CU53" s="82" t="str">
        <f t="shared" si="143"/>
        <v/>
      </c>
      <c r="CV53" s="82" t="str">
        <f t="shared" si="144"/>
        <v/>
      </c>
      <c r="CW53" s="82" t="str">
        <f t="shared" si="145"/>
        <v/>
      </c>
      <c r="CX53" s="82" t="str">
        <f t="shared" si="146"/>
        <v/>
      </c>
      <c r="CY53" s="82" t="str">
        <f t="shared" si="147"/>
        <v/>
      </c>
      <c r="CZ53" s="82" t="str">
        <f t="shared" si="148"/>
        <v/>
      </c>
      <c r="DA53" s="82" t="str">
        <f t="shared" si="149"/>
        <v/>
      </c>
      <c r="DB53" s="82" t="str">
        <f t="shared" si="150"/>
        <v/>
      </c>
      <c r="DC53" s="82" t="str">
        <f t="shared" si="151"/>
        <v/>
      </c>
      <c r="DD53" s="82" t="str">
        <f t="shared" si="119"/>
        <v/>
      </c>
      <c r="DE53" s="82" t="str">
        <f t="shared" si="119"/>
        <v/>
      </c>
      <c r="DF53" s="82" t="str">
        <f t="shared" si="119"/>
        <v/>
      </c>
      <c r="DG53" s="82" t="str">
        <f t="shared" si="119"/>
        <v/>
      </c>
      <c r="DH53" s="82" t="str">
        <f t="shared" si="119"/>
        <v/>
      </c>
      <c r="DI53" s="82" t="str">
        <f t="shared" si="119"/>
        <v/>
      </c>
      <c r="DJ53" s="82" t="str">
        <f t="shared" si="119"/>
        <v/>
      </c>
      <c r="DK53" s="82" t="str">
        <f t="shared" si="119"/>
        <v/>
      </c>
      <c r="DL53" s="82" t="str">
        <f t="shared" si="119"/>
        <v/>
      </c>
      <c r="DM53" s="82" t="str">
        <f t="shared" si="119"/>
        <v/>
      </c>
      <c r="DN53" s="82" t="str">
        <f t="shared" si="119"/>
        <v/>
      </c>
      <c r="DO53" s="82" t="str">
        <f t="shared" si="119"/>
        <v/>
      </c>
      <c r="DP53" s="82" t="str">
        <f t="shared" si="119"/>
        <v/>
      </c>
      <c r="DQ53" s="82" t="str">
        <f t="shared" si="119"/>
        <v/>
      </c>
      <c r="DR53" s="82" t="str">
        <f t="shared" si="119"/>
        <v/>
      </c>
      <c r="DS53" s="82" t="str">
        <f t="shared" si="119"/>
        <v/>
      </c>
      <c r="DT53" s="82" t="str">
        <f t="shared" si="152"/>
        <v/>
      </c>
      <c r="DU53" s="82" t="str">
        <f t="shared" si="153"/>
        <v/>
      </c>
      <c r="DV53" s="82" t="str">
        <f t="shared" si="154"/>
        <v/>
      </c>
      <c r="DW53" s="82" t="str">
        <f t="shared" si="155"/>
        <v/>
      </c>
      <c r="DX53" s="82" t="str">
        <f t="shared" si="156"/>
        <v/>
      </c>
      <c r="DY53" s="82" t="str">
        <f t="shared" si="157"/>
        <v/>
      </c>
      <c r="DZ53" s="82" t="str">
        <f t="shared" si="158"/>
        <v/>
      </c>
      <c r="EA53" s="82" t="str">
        <f t="shared" si="159"/>
        <v/>
      </c>
      <c r="EB53" s="82" t="str">
        <f t="shared" si="160"/>
        <v/>
      </c>
      <c r="EC53" s="82" t="str">
        <f t="shared" si="161"/>
        <v/>
      </c>
      <c r="ED53" s="82" t="str">
        <f t="shared" si="162"/>
        <v/>
      </c>
      <c r="EE53" s="82" t="str">
        <f t="shared" si="163"/>
        <v/>
      </c>
      <c r="EF53" s="82" t="str">
        <f t="shared" si="164"/>
        <v/>
      </c>
      <c r="EG53" s="82" t="str">
        <f t="shared" si="165"/>
        <v/>
      </c>
      <c r="EH53" s="82" t="str">
        <f t="shared" si="166"/>
        <v/>
      </c>
      <c r="EI53" s="82" t="str">
        <f t="shared" si="167"/>
        <v/>
      </c>
      <c r="EJ53" s="82" t="str">
        <f t="shared" si="120"/>
        <v/>
      </c>
      <c r="EK53" s="82" t="str">
        <f t="shared" si="120"/>
        <v/>
      </c>
      <c r="EL53" s="82" t="str">
        <f t="shared" si="120"/>
        <v/>
      </c>
      <c r="EM53" s="82" t="str">
        <f t="shared" si="120"/>
        <v/>
      </c>
      <c r="EN53" s="82" t="str">
        <f t="shared" si="120"/>
        <v/>
      </c>
      <c r="EO53" s="82" t="str">
        <f t="shared" si="120"/>
        <v/>
      </c>
      <c r="EP53" s="82" t="str">
        <f t="shared" si="120"/>
        <v/>
      </c>
      <c r="EQ53" s="82" t="str">
        <f t="shared" si="120"/>
        <v/>
      </c>
      <c r="ER53" s="82" t="str">
        <f t="shared" si="120"/>
        <v/>
      </c>
      <c r="ES53" s="82" t="str">
        <f t="shared" si="120"/>
        <v/>
      </c>
      <c r="ET53" s="82" t="str">
        <f t="shared" si="120"/>
        <v/>
      </c>
      <c r="EU53" s="82" t="str">
        <f t="shared" si="120"/>
        <v/>
      </c>
      <c r="EV53" s="82" t="str">
        <f t="shared" si="120"/>
        <v/>
      </c>
      <c r="EW53" s="82" t="str">
        <f t="shared" si="120"/>
        <v/>
      </c>
      <c r="EX53" s="82" t="str">
        <f t="shared" si="120"/>
        <v/>
      </c>
      <c r="EY53" s="82" t="str">
        <f t="shared" si="120"/>
        <v/>
      </c>
      <c r="EZ53" s="82" t="str">
        <f t="shared" si="168"/>
        <v/>
      </c>
      <c r="FA53" s="82" t="str">
        <f t="shared" si="169"/>
        <v/>
      </c>
      <c r="FB53" s="82" t="str">
        <f t="shared" si="170"/>
        <v/>
      </c>
    </row>
    <row r="54" spans="1:158" ht="15" thickBot="1" x14ac:dyDescent="0.4">
      <c r="A54" s="124" t="s">
        <v>150</v>
      </c>
      <c r="B54" s="124"/>
      <c r="C54" s="78">
        <v>9286.5170949133062</v>
      </c>
      <c r="D54" s="78">
        <v>8975.084816534094</v>
      </c>
      <c r="E54" s="78">
        <v>8711.7643670381749</v>
      </c>
      <c r="F54" s="78">
        <v>8524.1984175101188</v>
      </c>
      <c r="G54" s="78">
        <v>8419.0412599809297</v>
      </c>
      <c r="H54" s="78">
        <v>8268.4358184392622</v>
      </c>
      <c r="I54" s="78">
        <v>7570.8736443789358</v>
      </c>
      <c r="J54" s="78">
        <v>7364.9083891557493</v>
      </c>
      <c r="K54" s="78">
        <v>7326.5283011259971</v>
      </c>
      <c r="L54" s="78">
        <v>7421.4360146842018</v>
      </c>
      <c r="M54" s="78">
        <v>7513.3298055003925</v>
      </c>
      <c r="N54" s="78">
        <v>7173.2482906914938</v>
      </c>
      <c r="O54" s="78">
        <v>7753.2811806591726</v>
      </c>
      <c r="P54" s="78">
        <v>7655.2305976197194</v>
      </c>
      <c r="Q54" s="78">
        <v>7191.7113000785439</v>
      </c>
      <c r="R54" s="78">
        <v>7490.0949533722896</v>
      </c>
      <c r="S54" s="78">
        <v>7269.6048843135695</v>
      </c>
      <c r="T54" s="78">
        <v>7717.8829112971134</v>
      </c>
      <c r="U54" s="78">
        <v>7955.6729448405149</v>
      </c>
      <c r="V54" s="78">
        <v>7819.3140179158945</v>
      </c>
      <c r="W54" s="78">
        <v>8067.9980912284136</v>
      </c>
      <c r="X54" s="78">
        <v>8081.7234938357633</v>
      </c>
      <c r="Y54" s="78">
        <v>8835.5220378872691</v>
      </c>
      <c r="Z54" s="78">
        <v>8681.5600681863561</v>
      </c>
      <c r="AA54" s="78">
        <v>8636.5241253150671</v>
      </c>
      <c r="AB54" s="78">
        <v>9484.5052723036824</v>
      </c>
      <c r="AC54" s="78">
        <v>9571.0640454282329</v>
      </c>
      <c r="AD54" s="78">
        <v>9739.2634470611556</v>
      </c>
      <c r="AE54" s="78">
        <v>9892.990282308825</v>
      </c>
      <c r="AF54" s="78">
        <v>9923.0982422344787</v>
      </c>
      <c r="AG54" s="78">
        <v>9582.0723123618482</v>
      </c>
      <c r="AH54" s="78">
        <v>9282.8334430829891</v>
      </c>
      <c r="AI54" s="78">
        <v>9511.8002693570033</v>
      </c>
      <c r="AJ54" s="78">
        <v>9141.8831504099944</v>
      </c>
      <c r="AK54" s="78">
        <v>8986.0138289079314</v>
      </c>
      <c r="AL54" s="78">
        <v>8891.2496642574297</v>
      </c>
      <c r="AM54" s="78">
        <v>5054.8184270594784</v>
      </c>
      <c r="AN54" s="78">
        <v>6853.0022356342006</v>
      </c>
      <c r="AO54" s="78">
        <v>8174.3839072751671</v>
      </c>
      <c r="AP54" s="78">
        <v>8574.1327937468086</v>
      </c>
      <c r="AQ54" s="78">
        <v>8959.3669339069111</v>
      </c>
      <c r="AR54" s="78">
        <v>9374.3734458491126</v>
      </c>
      <c r="AS54" s="78">
        <v>9585.2857543653008</v>
      </c>
      <c r="AT54" s="78">
        <v>9822.4983896735739</v>
      </c>
      <c r="AU54" s="78">
        <v>9528.4622851188742</v>
      </c>
      <c r="AV54" s="78">
        <v>9275.5017073610634</v>
      </c>
      <c r="AW54" s="78">
        <v>9206.5412912779248</v>
      </c>
      <c r="AX54" s="78">
        <v>8875.5272985011634</v>
      </c>
      <c r="AY54" s="78">
        <v>8700.5837892620875</v>
      </c>
      <c r="AZ54" s="78">
        <v>8407.1412388409844</v>
      </c>
      <c r="BA54" s="78">
        <v>8085.0440701203834</v>
      </c>
      <c r="BB54" s="78">
        <v>7930.8047210452742</v>
      </c>
      <c r="BC54" s="78">
        <v>7707.4035048962123</v>
      </c>
      <c r="BD54" s="78">
        <v>7277.3157108581099</v>
      </c>
      <c r="BE54" s="78">
        <v>7421.4367990059445</v>
      </c>
      <c r="BF54" s="114"/>
      <c r="BG54" s="82" t="str">
        <f t="shared" si="117"/>
        <v/>
      </c>
      <c r="BH54" s="82" t="str">
        <f t="shared" si="117"/>
        <v/>
      </c>
      <c r="BI54" s="82" t="str">
        <f t="shared" si="121"/>
        <v/>
      </c>
      <c r="BJ54" s="82" t="str">
        <f t="shared" si="122"/>
        <v/>
      </c>
      <c r="BK54" s="82" t="str">
        <f t="shared" si="123"/>
        <v/>
      </c>
      <c r="BL54" s="82" t="str">
        <f t="shared" si="124"/>
        <v/>
      </c>
      <c r="BM54" s="82" t="str">
        <f t="shared" si="125"/>
        <v/>
      </c>
      <c r="BN54" s="82" t="str">
        <f t="shared" si="126"/>
        <v/>
      </c>
      <c r="BO54" s="82" t="str">
        <f t="shared" si="127"/>
        <v/>
      </c>
      <c r="BP54" s="82" t="str">
        <f t="shared" si="128"/>
        <v/>
      </c>
      <c r="BQ54" s="82" t="str">
        <f t="shared" si="129"/>
        <v/>
      </c>
      <c r="BR54" s="82" t="str">
        <f t="shared" si="130"/>
        <v/>
      </c>
      <c r="BS54" s="82" t="str">
        <f t="shared" si="131"/>
        <v/>
      </c>
      <c r="BT54" s="82" t="str">
        <f t="shared" si="132"/>
        <v/>
      </c>
      <c r="BU54" s="82" t="str">
        <f t="shared" si="133"/>
        <v/>
      </c>
      <c r="BV54" s="82" t="str">
        <f t="shared" si="134"/>
        <v/>
      </c>
      <c r="BW54" s="82" t="str">
        <f t="shared" si="135"/>
        <v/>
      </c>
      <c r="BX54" s="82" t="str">
        <f t="shared" si="118"/>
        <v/>
      </c>
      <c r="BY54" s="82" t="str">
        <f t="shared" si="118"/>
        <v/>
      </c>
      <c r="BZ54" s="82" t="str">
        <f t="shared" si="118"/>
        <v/>
      </c>
      <c r="CA54" s="82" t="str">
        <f t="shared" si="118"/>
        <v/>
      </c>
      <c r="CB54" s="82" t="str">
        <f t="shared" si="118"/>
        <v/>
      </c>
      <c r="CC54" s="82" t="str">
        <f t="shared" si="118"/>
        <v/>
      </c>
      <c r="CD54" s="82" t="str">
        <f t="shared" si="118"/>
        <v/>
      </c>
      <c r="CE54" s="82" t="str">
        <f t="shared" si="118"/>
        <v/>
      </c>
      <c r="CF54" s="82" t="str">
        <f t="shared" si="118"/>
        <v/>
      </c>
      <c r="CG54" s="82" t="str">
        <f t="shared" si="118"/>
        <v/>
      </c>
      <c r="CH54" s="82" t="str">
        <f t="shared" si="118"/>
        <v/>
      </c>
      <c r="CI54" s="82" t="str">
        <f t="shared" si="118"/>
        <v/>
      </c>
      <c r="CJ54" s="82" t="str">
        <f t="shared" si="118"/>
        <v/>
      </c>
      <c r="CK54" s="82" t="str">
        <f t="shared" si="118"/>
        <v/>
      </c>
      <c r="CL54" s="82" t="str">
        <f t="shared" si="118"/>
        <v/>
      </c>
      <c r="CM54" s="82" t="str">
        <f t="shared" si="118"/>
        <v/>
      </c>
      <c r="CN54" s="82" t="str">
        <f t="shared" si="136"/>
        <v/>
      </c>
      <c r="CO54" s="82" t="str">
        <f t="shared" si="137"/>
        <v/>
      </c>
      <c r="CP54" s="82" t="str">
        <f t="shared" si="138"/>
        <v/>
      </c>
      <c r="CQ54" s="82" t="str">
        <f t="shared" si="139"/>
        <v/>
      </c>
      <c r="CR54" s="82" t="str">
        <f t="shared" si="140"/>
        <v/>
      </c>
      <c r="CS54" s="82" t="str">
        <f t="shared" si="141"/>
        <v/>
      </c>
      <c r="CT54" s="82" t="str">
        <f t="shared" si="142"/>
        <v/>
      </c>
      <c r="CU54" s="82" t="str">
        <f t="shared" si="143"/>
        <v/>
      </c>
      <c r="CV54" s="82" t="str">
        <f t="shared" si="144"/>
        <v/>
      </c>
      <c r="CW54" s="82" t="str">
        <f t="shared" si="145"/>
        <v/>
      </c>
      <c r="CX54" s="82" t="str">
        <f t="shared" si="146"/>
        <v/>
      </c>
      <c r="CY54" s="82" t="str">
        <f t="shared" si="147"/>
        <v/>
      </c>
      <c r="CZ54" s="82" t="str">
        <f t="shared" si="148"/>
        <v/>
      </c>
      <c r="DA54" s="82" t="str">
        <f t="shared" si="149"/>
        <v/>
      </c>
      <c r="DB54" s="82" t="str">
        <f t="shared" si="150"/>
        <v/>
      </c>
      <c r="DC54" s="82" t="str">
        <f t="shared" si="151"/>
        <v/>
      </c>
      <c r="DD54" s="82" t="str">
        <f t="shared" si="119"/>
        <v/>
      </c>
      <c r="DE54" s="82" t="str">
        <f t="shared" si="119"/>
        <v/>
      </c>
      <c r="DF54" s="82" t="str">
        <f t="shared" si="119"/>
        <v/>
      </c>
      <c r="DG54" s="82" t="str">
        <f t="shared" si="119"/>
        <v/>
      </c>
      <c r="DH54" s="82" t="str">
        <f t="shared" si="119"/>
        <v/>
      </c>
      <c r="DI54" s="82" t="str">
        <f t="shared" si="119"/>
        <v/>
      </c>
      <c r="DJ54" s="82" t="str">
        <f t="shared" si="119"/>
        <v/>
      </c>
      <c r="DK54" s="82" t="str">
        <f t="shared" si="119"/>
        <v/>
      </c>
      <c r="DL54" s="82" t="str">
        <f t="shared" si="119"/>
        <v/>
      </c>
      <c r="DM54" s="82" t="str">
        <f t="shared" si="119"/>
        <v/>
      </c>
      <c r="DN54" s="82" t="str">
        <f t="shared" si="119"/>
        <v/>
      </c>
      <c r="DO54" s="82" t="str">
        <f t="shared" si="119"/>
        <v/>
      </c>
      <c r="DP54" s="82" t="str">
        <f t="shared" si="119"/>
        <v/>
      </c>
      <c r="DQ54" s="82" t="str">
        <f t="shared" si="119"/>
        <v/>
      </c>
      <c r="DR54" s="82" t="str">
        <f t="shared" si="119"/>
        <v/>
      </c>
      <c r="DS54" s="82" t="str">
        <f t="shared" si="119"/>
        <v/>
      </c>
      <c r="DT54" s="82" t="str">
        <f t="shared" si="152"/>
        <v/>
      </c>
      <c r="DU54" s="82" t="str">
        <f t="shared" si="153"/>
        <v/>
      </c>
      <c r="DV54" s="82" t="str">
        <f t="shared" si="154"/>
        <v/>
      </c>
      <c r="DW54" s="82" t="str">
        <f t="shared" si="155"/>
        <v/>
      </c>
      <c r="DX54" s="82" t="str">
        <f t="shared" si="156"/>
        <v/>
      </c>
      <c r="DY54" s="82" t="str">
        <f t="shared" si="157"/>
        <v/>
      </c>
      <c r="DZ54" s="82" t="str">
        <f t="shared" si="158"/>
        <v/>
      </c>
      <c r="EA54" s="82" t="str">
        <f t="shared" si="159"/>
        <v/>
      </c>
      <c r="EB54" s="82" t="str">
        <f t="shared" si="160"/>
        <v/>
      </c>
      <c r="EC54" s="82" t="str">
        <f t="shared" si="161"/>
        <v/>
      </c>
      <c r="ED54" s="82" t="str">
        <f t="shared" si="162"/>
        <v/>
      </c>
      <c r="EE54" s="82" t="str">
        <f t="shared" si="163"/>
        <v/>
      </c>
      <c r="EF54" s="82" t="str">
        <f t="shared" si="164"/>
        <v/>
      </c>
      <c r="EG54" s="82" t="str">
        <f t="shared" si="165"/>
        <v/>
      </c>
      <c r="EH54" s="82" t="str">
        <f t="shared" si="166"/>
        <v/>
      </c>
      <c r="EI54" s="82" t="str">
        <f t="shared" si="167"/>
        <v/>
      </c>
      <c r="EJ54" s="82" t="str">
        <f t="shared" si="120"/>
        <v/>
      </c>
      <c r="EK54" s="82" t="str">
        <f t="shared" si="120"/>
        <v/>
      </c>
      <c r="EL54" s="82" t="str">
        <f t="shared" si="120"/>
        <v/>
      </c>
      <c r="EM54" s="82" t="str">
        <f t="shared" si="120"/>
        <v/>
      </c>
      <c r="EN54" s="82" t="str">
        <f t="shared" si="120"/>
        <v/>
      </c>
      <c r="EO54" s="82" t="str">
        <f t="shared" si="120"/>
        <v/>
      </c>
      <c r="EP54" s="82" t="str">
        <f t="shared" si="120"/>
        <v/>
      </c>
      <c r="EQ54" s="82" t="str">
        <f t="shared" si="120"/>
        <v/>
      </c>
      <c r="ER54" s="82" t="str">
        <f t="shared" si="120"/>
        <v/>
      </c>
      <c r="ES54" s="82" t="str">
        <f t="shared" si="120"/>
        <v/>
      </c>
      <c r="ET54" s="82" t="str">
        <f t="shared" si="120"/>
        <v/>
      </c>
      <c r="EU54" s="82" t="str">
        <f t="shared" si="120"/>
        <v/>
      </c>
      <c r="EV54" s="82" t="str">
        <f t="shared" si="120"/>
        <v/>
      </c>
      <c r="EW54" s="82" t="str">
        <f t="shared" si="120"/>
        <v/>
      </c>
      <c r="EX54" s="82" t="str">
        <f t="shared" si="120"/>
        <v/>
      </c>
      <c r="EY54" s="82" t="str">
        <f t="shared" si="120"/>
        <v/>
      </c>
      <c r="EZ54" s="82" t="str">
        <f t="shared" si="168"/>
        <v/>
      </c>
      <c r="FA54" s="82" t="str">
        <f t="shared" si="169"/>
        <v/>
      </c>
      <c r="FB54" s="82" t="str">
        <f t="shared" si="170"/>
        <v/>
      </c>
    </row>
    <row r="55" spans="1:158"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7" t="str">
        <f t="shared" si="117"/>
        <v/>
      </c>
    </row>
    <row r="56" spans="1:158" s="7" customFormat="1" ht="15" thickBot="1" x14ac:dyDescent="0.4">
      <c r="A56" s="88" t="s">
        <v>177</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58"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58" s="93" customFormat="1" ht="15" thickBot="1" x14ac:dyDescent="0.4">
      <c r="A58" s="97" t="s">
        <v>94</v>
      </c>
      <c r="B58" s="98" t="s">
        <v>95</v>
      </c>
      <c r="C58" s="23">
        <v>4.0367155580343537E-3</v>
      </c>
      <c r="D58" s="23">
        <v>6.5324960209301982E-3</v>
      </c>
      <c r="E58" s="23">
        <v>1.5275226889658908E-2</v>
      </c>
      <c r="F58" s="23">
        <v>7.5055295647132019E-3</v>
      </c>
      <c r="G58" s="23">
        <v>7.1482117342202747E-3</v>
      </c>
      <c r="H58" s="23">
        <v>7.566919330867743E-3</v>
      </c>
      <c r="I58" s="23">
        <v>7.7269489167090446E-3</v>
      </c>
      <c r="J58" s="23">
        <v>7.2532306929737585E-3</v>
      </c>
      <c r="K58" s="23">
        <v>1.697995271185088E-2</v>
      </c>
      <c r="L58" s="23">
        <v>2.2087918826366758E-2</v>
      </c>
      <c r="M58" s="23">
        <v>1.6923103495425831E-2</v>
      </c>
      <c r="N58" s="23">
        <v>2.4799185433939837E-2</v>
      </c>
      <c r="O58" s="23">
        <v>2.085345771338732E-2</v>
      </c>
      <c r="P58" s="23">
        <v>1.6760806540787827E-2</v>
      </c>
      <c r="Q58" s="23">
        <v>6.7966532231050298E-3</v>
      </c>
      <c r="R58" s="23">
        <v>1.4219258733928382E-3</v>
      </c>
      <c r="S58" s="23">
        <v>8.8363586713778672E-3</v>
      </c>
      <c r="T58" s="23">
        <v>1.4132644668270975E-2</v>
      </c>
      <c r="U58" s="23">
        <v>1.7511404730624451E-2</v>
      </c>
      <c r="V58" s="23">
        <v>1.0711033979124877E-2</v>
      </c>
      <c r="W58" s="23">
        <v>1.7428856703497496E-2</v>
      </c>
      <c r="X58" s="23">
        <v>1.0064847059689538E-2</v>
      </c>
      <c r="Y58" s="23">
        <v>1.2151091346306653E-2</v>
      </c>
      <c r="Z58" s="23">
        <v>1.2537773274917636E-2</v>
      </c>
      <c r="AA58" s="23">
        <v>8.256050193510063E-3</v>
      </c>
      <c r="AB58" s="23">
        <v>9.9881625058593423E-3</v>
      </c>
      <c r="AC58" s="23">
        <v>1.563190170067863E-2</v>
      </c>
      <c r="AD58" s="23">
        <v>8.8377479175556738E-3</v>
      </c>
      <c r="AE58" s="23">
        <v>1.2169706149463902E-2</v>
      </c>
      <c r="AF58" s="23">
        <v>1.1732305367239026E-2</v>
      </c>
      <c r="AG58" s="23">
        <v>1.3426033658431043E-2</v>
      </c>
      <c r="AH58" s="23">
        <v>9.1761446879441155E-3</v>
      </c>
      <c r="AI58" s="23">
        <v>9.8683837233432235E-3</v>
      </c>
      <c r="AJ58" s="23">
        <v>6.6895783409688754E-3</v>
      </c>
      <c r="AK58" s="23">
        <v>1.1813269935955476E-2</v>
      </c>
      <c r="AL58" s="23">
        <v>9.9645230266565011E-3</v>
      </c>
      <c r="AM58" s="23">
        <v>6.5273211159035628E-3</v>
      </c>
      <c r="AN58" s="23">
        <v>9.2195672658675117E-3</v>
      </c>
      <c r="AO58" s="23">
        <v>1.3607517087743085E-2</v>
      </c>
      <c r="AP58" s="23">
        <v>1.1224204817037476E-2</v>
      </c>
      <c r="AQ58" s="23">
        <v>1.7247610786314906E-2</v>
      </c>
      <c r="AR58" s="23">
        <v>1.7255360438863294E-2</v>
      </c>
      <c r="AS58" s="23">
        <v>2.0698727171378641E-2</v>
      </c>
      <c r="AT58" s="23">
        <v>1.0539361652567596E-2</v>
      </c>
      <c r="AU58" s="23">
        <v>1.524342209554424E-2</v>
      </c>
      <c r="AV58" s="23">
        <v>1.8248631910201499E-2</v>
      </c>
      <c r="AW58" s="23">
        <v>1.7055999086716324E-2</v>
      </c>
      <c r="AX58" s="23">
        <v>1.4014876916822985E-2</v>
      </c>
      <c r="AY58" s="23">
        <v>2.1964479059638362E-2</v>
      </c>
      <c r="AZ58" s="23">
        <v>1.9217214643746362E-2</v>
      </c>
      <c r="BA58" s="23">
        <v>2.3528699520874868E-2</v>
      </c>
      <c r="BB58" s="23">
        <v>1.4033676159211512E-2</v>
      </c>
      <c r="BC58" s="23">
        <v>9.5344923877067923E-3</v>
      </c>
      <c r="BD58" s="23">
        <v>1.8219087190950507E-2</v>
      </c>
      <c r="BE58" s="23">
        <v>1.2631841636268428E-2</v>
      </c>
      <c r="BF58" s="111"/>
    </row>
    <row r="59" spans="1:158" s="93" customFormat="1" ht="15" thickBot="1" x14ac:dyDescent="0.4">
      <c r="A59" s="99"/>
      <c r="B59" s="99" t="s">
        <v>145</v>
      </c>
      <c r="C59" s="24">
        <v>4.0367155580343537E-3</v>
      </c>
      <c r="D59" s="24">
        <v>6.5324960209301982E-3</v>
      </c>
      <c r="E59" s="24">
        <v>1.5275226889658908E-2</v>
      </c>
      <c r="F59" s="24">
        <v>7.5055295647132019E-3</v>
      </c>
      <c r="G59" s="24">
        <v>7.1482117342202747E-3</v>
      </c>
      <c r="H59" s="24">
        <v>7.566919330867743E-3</v>
      </c>
      <c r="I59" s="24">
        <v>7.7269489167090446E-3</v>
      </c>
      <c r="J59" s="24">
        <v>7.2532306929737585E-3</v>
      </c>
      <c r="K59" s="24">
        <v>1.697995271185088E-2</v>
      </c>
      <c r="L59" s="24">
        <v>2.2087918826366758E-2</v>
      </c>
      <c r="M59" s="24">
        <v>1.6923103495425831E-2</v>
      </c>
      <c r="N59" s="24">
        <v>2.4799185433939837E-2</v>
      </c>
      <c r="O59" s="24">
        <v>2.085345771338732E-2</v>
      </c>
      <c r="P59" s="24">
        <v>1.6760806540787827E-2</v>
      </c>
      <c r="Q59" s="24">
        <v>6.7966532231050298E-3</v>
      </c>
      <c r="R59" s="24">
        <v>1.4219258733928382E-3</v>
      </c>
      <c r="S59" s="24">
        <v>8.8363586713778672E-3</v>
      </c>
      <c r="T59" s="24">
        <v>1.4132644668270975E-2</v>
      </c>
      <c r="U59" s="24">
        <v>1.7511404730624451E-2</v>
      </c>
      <c r="V59" s="24">
        <v>1.0711033979124877E-2</v>
      </c>
      <c r="W59" s="24">
        <v>1.7428856703497496E-2</v>
      </c>
      <c r="X59" s="24">
        <v>1.0064847059689538E-2</v>
      </c>
      <c r="Y59" s="24">
        <v>1.2151091346306653E-2</v>
      </c>
      <c r="Z59" s="24">
        <v>1.2537773274917636E-2</v>
      </c>
      <c r="AA59" s="24">
        <v>8.256050193510063E-3</v>
      </c>
      <c r="AB59" s="24">
        <v>9.9881625058593423E-3</v>
      </c>
      <c r="AC59" s="24">
        <v>1.563190170067863E-2</v>
      </c>
      <c r="AD59" s="24">
        <v>8.8377479175556738E-3</v>
      </c>
      <c r="AE59" s="24">
        <v>1.2169706149463902E-2</v>
      </c>
      <c r="AF59" s="24">
        <v>1.1732305367239026E-2</v>
      </c>
      <c r="AG59" s="24">
        <v>1.3426033658431043E-2</v>
      </c>
      <c r="AH59" s="24">
        <v>9.1761446879441155E-3</v>
      </c>
      <c r="AI59" s="24">
        <v>9.8683837233432235E-3</v>
      </c>
      <c r="AJ59" s="24">
        <v>6.6895783409688754E-3</v>
      </c>
      <c r="AK59" s="24">
        <v>1.1813269935955476E-2</v>
      </c>
      <c r="AL59" s="24">
        <v>9.9645230266565011E-3</v>
      </c>
      <c r="AM59" s="24">
        <v>6.5273211159035628E-3</v>
      </c>
      <c r="AN59" s="24">
        <v>9.2195672658675117E-3</v>
      </c>
      <c r="AO59" s="24">
        <v>1.3607517087743085E-2</v>
      </c>
      <c r="AP59" s="24">
        <v>1.1224204817037476E-2</v>
      </c>
      <c r="AQ59" s="24">
        <v>1.7247610786314906E-2</v>
      </c>
      <c r="AR59" s="24">
        <v>1.7255360438863294E-2</v>
      </c>
      <c r="AS59" s="24">
        <v>2.0698727171378641E-2</v>
      </c>
      <c r="AT59" s="24">
        <v>1.0539361652567596E-2</v>
      </c>
      <c r="AU59" s="24">
        <v>1.524342209554424E-2</v>
      </c>
      <c r="AV59" s="24">
        <v>1.8248631910201499E-2</v>
      </c>
      <c r="AW59" s="24">
        <v>1.7055999086716324E-2</v>
      </c>
      <c r="AX59" s="24">
        <v>1.4014876916822985E-2</v>
      </c>
      <c r="AY59" s="24">
        <v>2.1964479059638362E-2</v>
      </c>
      <c r="AZ59" s="24">
        <v>1.9217214643746362E-2</v>
      </c>
      <c r="BA59" s="24">
        <v>2.3528699520874868E-2</v>
      </c>
      <c r="BB59" s="24">
        <v>1.4033676159211512E-2</v>
      </c>
      <c r="BC59" s="24">
        <v>9.5344923877067923E-3</v>
      </c>
      <c r="BD59" s="24">
        <v>1.8219087190950507E-2</v>
      </c>
      <c r="BE59" s="24">
        <v>1.2631841636268428E-2</v>
      </c>
      <c r="BF59" s="115"/>
    </row>
    <row r="60" spans="1:158" s="93" customFormat="1" ht="15" thickBot="1" x14ac:dyDescent="0.4">
      <c r="A60" s="100" t="s">
        <v>96</v>
      </c>
      <c r="B60" s="101" t="s">
        <v>97</v>
      </c>
      <c r="C60" s="23">
        <v>0.11316948562207822</v>
      </c>
      <c r="D60" s="23">
        <v>0.12248689520697705</v>
      </c>
      <c r="E60" s="23">
        <v>0.12856670664804259</v>
      </c>
      <c r="F60" s="23">
        <v>0.11618371109326761</v>
      </c>
      <c r="G60" s="23">
        <v>0.10745304376029258</v>
      </c>
      <c r="H60" s="23">
        <v>0.11770983071103364</v>
      </c>
      <c r="I60" s="23">
        <v>0.11571701939424277</v>
      </c>
      <c r="J60" s="23">
        <v>0.11189158195900047</v>
      </c>
      <c r="K60" s="23">
        <v>0.11218931346107625</v>
      </c>
      <c r="L60" s="23">
        <v>0.10250759929447181</v>
      </c>
      <c r="M60" s="23">
        <v>9.853067648391961E-2</v>
      </c>
      <c r="N60" s="23">
        <v>0.10039523286428653</v>
      </c>
      <c r="O60" s="23">
        <v>0.10017007539414878</v>
      </c>
      <c r="P60" s="23">
        <v>0.10351990614770426</v>
      </c>
      <c r="Q60" s="23">
        <v>0.10236775377282416</v>
      </c>
      <c r="R60" s="23">
        <v>0.11060080126704488</v>
      </c>
      <c r="S60" s="23">
        <v>0.10784718313232509</v>
      </c>
      <c r="T60" s="23">
        <v>0.11245423727663346</v>
      </c>
      <c r="U60" s="23">
        <v>0.112435582590467</v>
      </c>
      <c r="V60" s="23">
        <v>0.1116237299153358</v>
      </c>
      <c r="W60" s="23">
        <v>0.1103939719978599</v>
      </c>
      <c r="X60" s="23">
        <v>0.11068327644269438</v>
      </c>
      <c r="Y60" s="23">
        <v>0.11716315934287216</v>
      </c>
      <c r="Z60" s="23">
        <v>0.11219179648785468</v>
      </c>
      <c r="AA60" s="23">
        <v>0.10998727925561518</v>
      </c>
      <c r="AB60" s="23">
        <v>0.12168140383106632</v>
      </c>
      <c r="AC60" s="23">
        <v>0.11861822329347192</v>
      </c>
      <c r="AD60" s="23">
        <v>0.11506458807387425</v>
      </c>
      <c r="AE60" s="23">
        <v>0.12109204861023254</v>
      </c>
      <c r="AF60" s="23">
        <v>0.11404255945260189</v>
      </c>
      <c r="AG60" s="23">
        <v>0.11318417296896534</v>
      </c>
      <c r="AH60" s="23">
        <v>0.11743356954509016</v>
      </c>
      <c r="AI60" s="23">
        <v>0.1153187862666088</v>
      </c>
      <c r="AJ60" s="23">
        <v>0.11714595539412156</v>
      </c>
      <c r="AK60" s="23">
        <v>0.11663489980284827</v>
      </c>
      <c r="AL60" s="23">
        <v>0.12069822327145099</v>
      </c>
      <c r="AM60" s="23">
        <v>0.10160617620445331</v>
      </c>
      <c r="AN60" s="23">
        <v>0.10517521129077061</v>
      </c>
      <c r="AO60" s="23">
        <v>0.11856904348646274</v>
      </c>
      <c r="AP60" s="23">
        <v>0.11224136823413321</v>
      </c>
      <c r="AQ60" s="23">
        <v>0.11912636711111589</v>
      </c>
      <c r="AR60" s="23">
        <v>0.12207358246636589</v>
      </c>
      <c r="AS60" s="23">
        <v>0.12834686102902138</v>
      </c>
      <c r="AT60" s="23">
        <v>0.12399899955574908</v>
      </c>
      <c r="AU60" s="23">
        <v>0.11054896821496775</v>
      </c>
      <c r="AV60" s="23">
        <v>0.1125713055688264</v>
      </c>
      <c r="AW60" s="23">
        <v>0.10984577430374891</v>
      </c>
      <c r="AX60" s="23">
        <v>0.10568878081213863</v>
      </c>
      <c r="AY60" s="23">
        <v>0.10632107263094447</v>
      </c>
      <c r="AZ60" s="23">
        <v>0.10304583423878186</v>
      </c>
      <c r="BA60" s="23">
        <v>9.902690571480792E-2</v>
      </c>
      <c r="BB60" s="23">
        <v>0.10181739442027983</v>
      </c>
      <c r="BC60" s="23">
        <v>0.10528727238999637</v>
      </c>
      <c r="BD60" s="23">
        <v>0.10398574458673876</v>
      </c>
      <c r="BE60" s="23">
        <v>0.10901572175285432</v>
      </c>
      <c r="BF60" s="111"/>
    </row>
    <row r="61" spans="1:158" s="93" customFormat="1" ht="15" thickBot="1" x14ac:dyDescent="0.4">
      <c r="A61" s="100" t="s">
        <v>98</v>
      </c>
      <c r="B61" s="101" t="s">
        <v>99</v>
      </c>
      <c r="C61" s="23">
        <v>8.7003069400097652E-2</v>
      </c>
      <c r="D61" s="23">
        <v>7.6371089897400379E-2</v>
      </c>
      <c r="E61" s="23">
        <v>7.325862363337185E-2</v>
      </c>
      <c r="F61" s="23">
        <v>7.1075039899313061E-2</v>
      </c>
      <c r="G61" s="23">
        <v>7.232901245968823E-2</v>
      </c>
      <c r="H61" s="23">
        <v>7.8040842911655389E-2</v>
      </c>
      <c r="I61" s="23">
        <v>7.1691097846951046E-2</v>
      </c>
      <c r="J61" s="23">
        <v>7.0686612207807503E-2</v>
      </c>
      <c r="K61" s="23">
        <v>7.2350271289250867E-2</v>
      </c>
      <c r="L61" s="23">
        <v>6.5209055617545461E-2</v>
      </c>
      <c r="M61" s="23">
        <v>6.6095811029826868E-2</v>
      </c>
      <c r="N61" s="23">
        <v>6.381102524147185E-2</v>
      </c>
      <c r="O61" s="23">
        <v>6.2537244182927582E-2</v>
      </c>
      <c r="P61" s="23">
        <v>6.5826177687118473E-2</v>
      </c>
      <c r="Q61" s="23">
        <v>6.2981455456597488E-2</v>
      </c>
      <c r="R61" s="23">
        <v>6.1513415861392001E-2</v>
      </c>
      <c r="S61" s="23">
        <v>5.7655829613914335E-2</v>
      </c>
      <c r="T61" s="23">
        <v>5.6399601798236901E-2</v>
      </c>
      <c r="U61" s="23">
        <v>6.3877167028309562E-2</v>
      </c>
      <c r="V61" s="23">
        <v>6.6925340041826917E-2</v>
      </c>
      <c r="W61" s="23">
        <v>7.3206970905599786E-2</v>
      </c>
      <c r="X61" s="23">
        <v>6.4727447547724415E-2</v>
      </c>
      <c r="Y61" s="23">
        <v>6.5269644014661191E-2</v>
      </c>
      <c r="Z61" s="23">
        <v>5.8146603979154041E-2</v>
      </c>
      <c r="AA61" s="23">
        <v>5.9795975616453181E-2</v>
      </c>
      <c r="AB61" s="23">
        <v>6.7997696306397251E-2</v>
      </c>
      <c r="AC61" s="23">
        <v>6.7557281840958203E-2</v>
      </c>
      <c r="AD61" s="23">
        <v>7.3787811347789251E-2</v>
      </c>
      <c r="AE61" s="23">
        <v>7.2850820617441872E-2</v>
      </c>
      <c r="AF61" s="23">
        <v>7.7951602475762841E-2</v>
      </c>
      <c r="AG61" s="23">
        <v>7.6429231118918806E-2</v>
      </c>
      <c r="AH61" s="23">
        <v>7.4600154887585604E-2</v>
      </c>
      <c r="AI61" s="23">
        <v>7.9308062373640728E-2</v>
      </c>
      <c r="AJ61" s="23">
        <v>7.3381565500078336E-2</v>
      </c>
      <c r="AK61" s="23">
        <v>8.298408866258318E-2</v>
      </c>
      <c r="AL61" s="23">
        <v>8.2583561575223161E-2</v>
      </c>
      <c r="AM61" s="23">
        <v>6.1737528884219045E-2</v>
      </c>
      <c r="AN61" s="23">
        <v>7.5197124209136962E-2</v>
      </c>
      <c r="AO61" s="23">
        <v>7.4742865015396995E-2</v>
      </c>
      <c r="AP61" s="23">
        <v>7.8705291803539995E-2</v>
      </c>
      <c r="AQ61" s="23">
        <v>7.2553944413500771E-2</v>
      </c>
      <c r="AR61" s="23">
        <v>6.7924175493738539E-2</v>
      </c>
      <c r="AS61" s="23">
        <v>7.4058874889697493E-2</v>
      </c>
      <c r="AT61" s="23">
        <v>7.0366813725052171E-2</v>
      </c>
      <c r="AU61" s="23">
        <v>7.0997519450764157E-2</v>
      </c>
      <c r="AV61" s="23">
        <v>6.6183237086176558E-2</v>
      </c>
      <c r="AW61" s="23">
        <v>6.2652067687014201E-2</v>
      </c>
      <c r="AX61" s="23">
        <v>6.428382759774981E-2</v>
      </c>
      <c r="AY61" s="23">
        <v>5.9726794458179452E-2</v>
      </c>
      <c r="AZ61" s="23">
        <v>6.1195049778561876E-2</v>
      </c>
      <c r="BA61" s="23">
        <v>5.0533978422803431E-2</v>
      </c>
      <c r="BB61" s="23">
        <v>5.095373879142031E-2</v>
      </c>
      <c r="BC61" s="23">
        <v>6.0359711083776642E-2</v>
      </c>
      <c r="BD61" s="23">
        <v>5.4051827155396255E-2</v>
      </c>
      <c r="BE61" s="23">
        <v>5.2682432814258322E-2</v>
      </c>
      <c r="BF61" s="111"/>
    </row>
    <row r="62" spans="1:158" s="93" customFormat="1" ht="15" thickBot="1" x14ac:dyDescent="0.4">
      <c r="A62" s="100" t="s">
        <v>100</v>
      </c>
      <c r="B62" s="101" t="s">
        <v>101</v>
      </c>
      <c r="C62" s="23">
        <v>9.8940373065489667E-2</v>
      </c>
      <c r="D62" s="23">
        <v>9.9123792946217454E-2</v>
      </c>
      <c r="E62" s="23">
        <v>8.8527645469946209E-2</v>
      </c>
      <c r="F62" s="23">
        <v>8.3967298093299572E-2</v>
      </c>
      <c r="G62" s="23">
        <v>7.9800124816033699E-2</v>
      </c>
      <c r="H62" s="23">
        <v>8.0969336810405745E-2</v>
      </c>
      <c r="I62" s="23">
        <v>7.6846049715746628E-2</v>
      </c>
      <c r="J62" s="23">
        <v>7.4998096570842235E-2</v>
      </c>
      <c r="K62" s="23">
        <v>7.3455159567194506E-2</v>
      </c>
      <c r="L62" s="23">
        <v>7.7499601557147996E-2</v>
      </c>
      <c r="M62" s="23">
        <v>8.3691254759963321E-2</v>
      </c>
      <c r="N62" s="23">
        <v>7.8320921179198089E-2</v>
      </c>
      <c r="O62" s="23">
        <v>8.8678676149271649E-2</v>
      </c>
      <c r="P62" s="23">
        <v>9.2276841864475004E-2</v>
      </c>
      <c r="Q62" s="23">
        <v>8.2931056308555948E-2</v>
      </c>
      <c r="R62" s="23">
        <v>8.2781417539878471E-2</v>
      </c>
      <c r="S62" s="23">
        <v>8.1470694976097213E-2</v>
      </c>
      <c r="T62" s="23">
        <v>8.6544027566346465E-2</v>
      </c>
      <c r="U62" s="23">
        <v>9.4777499190190295E-2</v>
      </c>
      <c r="V62" s="23">
        <v>9.7384661524004781E-2</v>
      </c>
      <c r="W62" s="23">
        <v>0.10648295218591333</v>
      </c>
      <c r="X62" s="23">
        <v>0.1042409573480971</v>
      </c>
      <c r="Y62" s="23">
        <v>0.10733356960228761</v>
      </c>
      <c r="Z62" s="23">
        <v>0.10060986504406988</v>
      </c>
      <c r="AA62" s="23">
        <v>8.892368264996274E-2</v>
      </c>
      <c r="AB62" s="23">
        <v>9.9453913792628523E-2</v>
      </c>
      <c r="AC62" s="23">
        <v>9.9368872280960349E-2</v>
      </c>
      <c r="AD62" s="23">
        <v>0.10257224503010054</v>
      </c>
      <c r="AE62" s="23">
        <v>0.10731289812435474</v>
      </c>
      <c r="AF62" s="23">
        <v>0.10796742685571011</v>
      </c>
      <c r="AG62" s="23">
        <v>0.1008134965852517</v>
      </c>
      <c r="AH62" s="23">
        <v>9.607785980467913E-2</v>
      </c>
      <c r="AI62" s="23">
        <v>9.7269215014235966E-2</v>
      </c>
      <c r="AJ62" s="23">
        <v>8.6366238184581709E-2</v>
      </c>
      <c r="AK62" s="23">
        <v>7.9248761547788815E-2</v>
      </c>
      <c r="AL62" s="23">
        <v>7.3519668813967209E-2</v>
      </c>
      <c r="AM62" s="23">
        <v>3.3502228239179623E-2</v>
      </c>
      <c r="AN62" s="23">
        <v>5.5620999723696343E-2</v>
      </c>
      <c r="AO62" s="23">
        <v>6.7991606675713911E-2</v>
      </c>
      <c r="AP62" s="23">
        <v>6.8779514872626721E-2</v>
      </c>
      <c r="AQ62" s="23">
        <v>7.4597910533481374E-2</v>
      </c>
      <c r="AR62" s="23">
        <v>7.2950276661112187E-2</v>
      </c>
      <c r="AS62" s="23">
        <v>8.4037228228133684E-2</v>
      </c>
      <c r="AT62" s="23">
        <v>9.4992386611395543E-2</v>
      </c>
      <c r="AU62" s="23">
        <v>8.1992187819092691E-2</v>
      </c>
      <c r="AV62" s="23">
        <v>7.9506556267058964E-2</v>
      </c>
      <c r="AW62" s="23">
        <v>7.4460007961661842E-2</v>
      </c>
      <c r="AX62" s="23">
        <v>7.5734649538822141E-2</v>
      </c>
      <c r="AY62" s="23">
        <v>6.7691465406274021E-2</v>
      </c>
      <c r="AZ62" s="23">
        <v>6.2951897504248441E-2</v>
      </c>
      <c r="BA62" s="23">
        <v>5.963227054681932E-2</v>
      </c>
      <c r="BB62" s="23">
        <v>5.9813677076910023E-2</v>
      </c>
      <c r="BC62" s="23">
        <v>6.2374016010134939E-2</v>
      </c>
      <c r="BD62" s="23">
        <v>5.1551679253436608E-2</v>
      </c>
      <c r="BE62" s="23">
        <v>6.0610683878342571E-2</v>
      </c>
      <c r="BF62" s="111"/>
    </row>
    <row r="63" spans="1:158" s="93" customFormat="1" ht="15" thickBot="1" x14ac:dyDescent="0.4">
      <c r="A63" s="100" t="s">
        <v>102</v>
      </c>
      <c r="B63" s="101" t="s">
        <v>103</v>
      </c>
      <c r="C63" s="23">
        <v>0.12257895029382526</v>
      </c>
      <c r="D63" s="23">
        <v>0.13559307620739547</v>
      </c>
      <c r="E63" s="23">
        <v>0.13071615438858775</v>
      </c>
      <c r="F63" s="23">
        <v>0.14070321625950513</v>
      </c>
      <c r="G63" s="23">
        <v>0.141362004824373</v>
      </c>
      <c r="H63" s="23">
        <v>0.11696358491044692</v>
      </c>
      <c r="I63" s="23">
        <v>9.0770874561687476E-2</v>
      </c>
      <c r="J63" s="23">
        <v>7.9965087991539022E-2</v>
      </c>
      <c r="K63" s="23">
        <v>8.8863748912519733E-2</v>
      </c>
      <c r="L63" s="23">
        <v>9.8632402633813621E-2</v>
      </c>
      <c r="M63" s="23">
        <v>0.10966671845159334</v>
      </c>
      <c r="N63" s="23">
        <v>0.10601248764813906</v>
      </c>
      <c r="O63" s="23">
        <v>0.10282955527795086</v>
      </c>
      <c r="P63" s="23">
        <v>9.696119548306463E-2</v>
      </c>
      <c r="Q63" s="23">
        <v>8.3241910194296567E-2</v>
      </c>
      <c r="R63" s="23">
        <v>8.549535331470387E-2</v>
      </c>
      <c r="S63" s="23">
        <v>9.4213465698255672E-2</v>
      </c>
      <c r="T63" s="23">
        <v>9.4908886740118603E-2</v>
      </c>
      <c r="U63" s="23">
        <v>9.3425415088792069E-2</v>
      </c>
      <c r="V63" s="23">
        <v>9.885718499501206E-2</v>
      </c>
      <c r="W63" s="23">
        <v>0.11711605462604939</v>
      </c>
      <c r="X63" s="23">
        <v>0.13061501883482543</v>
      </c>
      <c r="Y63" s="23">
        <v>0.16637021382263592</v>
      </c>
      <c r="Z63" s="23">
        <v>0.14740028860889834</v>
      </c>
      <c r="AA63" s="23">
        <v>0.16324982245865</v>
      </c>
      <c r="AB63" s="23">
        <v>0.18580374651922019</v>
      </c>
      <c r="AC63" s="23">
        <v>0.20505099982473027</v>
      </c>
      <c r="AD63" s="23">
        <v>0.20249809585736037</v>
      </c>
      <c r="AE63" s="23">
        <v>0.20324626611305505</v>
      </c>
      <c r="AF63" s="23">
        <v>0.20575812697198437</v>
      </c>
      <c r="AG63" s="23">
        <v>0.19943841641479962</v>
      </c>
      <c r="AH63" s="23">
        <v>0.17175644140880206</v>
      </c>
      <c r="AI63" s="23">
        <v>0.1560703048036223</v>
      </c>
      <c r="AJ63" s="23">
        <v>0.13511766665579383</v>
      </c>
      <c r="AK63" s="23">
        <v>0.10107433189833906</v>
      </c>
      <c r="AL63" s="23">
        <v>0.12315928200682276</v>
      </c>
      <c r="AM63" s="23">
        <v>2.0234734575350247E-2</v>
      </c>
      <c r="AN63" s="23">
        <v>4.1134571659623288E-2</v>
      </c>
      <c r="AO63" s="23">
        <v>8.8512288727421604E-2</v>
      </c>
      <c r="AP63" s="23">
        <v>0.10557213745652884</v>
      </c>
      <c r="AQ63" s="23">
        <v>0.11279319269149621</v>
      </c>
      <c r="AR63" s="23">
        <v>0.12336274643275016</v>
      </c>
      <c r="AS63" s="23">
        <v>0.11791034766052982</v>
      </c>
      <c r="AT63" s="23">
        <v>0.12186131261523848</v>
      </c>
      <c r="AU63" s="23">
        <v>9.567075958893502E-2</v>
      </c>
      <c r="AV63" s="23">
        <v>8.5729545199696749E-2</v>
      </c>
      <c r="AW63" s="23">
        <v>9.1188177588104158E-2</v>
      </c>
      <c r="AX63" s="23">
        <v>7.7528143546572489E-2</v>
      </c>
      <c r="AY63" s="23">
        <v>9.7799811495974415E-2</v>
      </c>
      <c r="AZ63" s="23">
        <v>9.5851865836164313E-2</v>
      </c>
      <c r="BA63" s="23">
        <v>9.0517198205665075E-2</v>
      </c>
      <c r="BB63" s="23">
        <v>0.10505982678388322</v>
      </c>
      <c r="BC63" s="23">
        <v>9.0619652828163727E-2</v>
      </c>
      <c r="BD63" s="23">
        <v>6.0993972026239095E-2</v>
      </c>
      <c r="BE63" s="23">
        <v>8.723683124574752E-2</v>
      </c>
      <c r="BF63" s="111"/>
    </row>
    <row r="64" spans="1:158" s="93" customFormat="1" ht="15" thickBot="1" x14ac:dyDescent="0.4">
      <c r="A64" s="100" t="s">
        <v>104</v>
      </c>
      <c r="B64" s="101" t="s">
        <v>8</v>
      </c>
      <c r="C64" s="23">
        <v>8.9349573206815774E-2</v>
      </c>
      <c r="D64" s="23">
        <v>8.7151720708768365E-2</v>
      </c>
      <c r="E64" s="23">
        <v>7.8985217560860826E-2</v>
      </c>
      <c r="F64" s="23">
        <v>7.6776519401010074E-2</v>
      </c>
      <c r="G64" s="23">
        <v>7.9542772532042741E-2</v>
      </c>
      <c r="H64" s="23">
        <v>8.0645707729937899E-2</v>
      </c>
      <c r="I64" s="23">
        <v>6.8558151213429494E-2</v>
      </c>
      <c r="J64" s="23">
        <v>6.5828742420467476E-2</v>
      </c>
      <c r="K64" s="23">
        <v>6.4225057546294859E-2</v>
      </c>
      <c r="L64" s="23">
        <v>6.7819607388141148E-2</v>
      </c>
      <c r="M64" s="23">
        <v>7.0075669986463252E-2</v>
      </c>
      <c r="N64" s="23">
        <v>6.6404632643841888E-2</v>
      </c>
      <c r="O64" s="23">
        <v>7.1834684692759249E-2</v>
      </c>
      <c r="P64" s="23">
        <v>7.1472324284079403E-2</v>
      </c>
      <c r="Q64" s="23">
        <v>6.8154666390750157E-2</v>
      </c>
      <c r="R64" s="23">
        <v>7.1958075256381065E-2</v>
      </c>
      <c r="S64" s="23">
        <v>6.7094365899701525E-2</v>
      </c>
      <c r="T64" s="23">
        <v>7.0855830023558122E-2</v>
      </c>
      <c r="U64" s="23">
        <v>7.443660652316289E-2</v>
      </c>
      <c r="V64" s="23">
        <v>7.0329347992381913E-2</v>
      </c>
      <c r="W64" s="23">
        <v>7.2412065109387844E-2</v>
      </c>
      <c r="X64" s="23">
        <v>7.0907062346339714E-2</v>
      </c>
      <c r="Y64" s="23">
        <v>7.7429495929825981E-2</v>
      </c>
      <c r="Z64" s="23">
        <v>7.847326246558535E-2</v>
      </c>
      <c r="AA64" s="23">
        <v>7.643783582974753E-2</v>
      </c>
      <c r="AB64" s="23">
        <v>8.0714985554925262E-2</v>
      </c>
      <c r="AC64" s="23">
        <v>8.3276760009366887E-2</v>
      </c>
      <c r="AD64" s="23">
        <v>8.490013540228622E-2</v>
      </c>
      <c r="AE64" s="23">
        <v>8.5734207888015099E-2</v>
      </c>
      <c r="AF64" s="23">
        <v>8.5031909205347603E-2</v>
      </c>
      <c r="AG64" s="23">
        <v>8.2169692084076235E-2</v>
      </c>
      <c r="AH64" s="23">
        <v>7.8887863797786298E-2</v>
      </c>
      <c r="AI64" s="23">
        <v>8.109308151974387E-2</v>
      </c>
      <c r="AJ64" s="23">
        <v>7.6435511833996606E-2</v>
      </c>
      <c r="AK64" s="23">
        <v>7.6391158961457789E-2</v>
      </c>
      <c r="AL64" s="23">
        <v>7.0917474666174707E-2</v>
      </c>
      <c r="AM64" s="23">
        <v>4.0220426753500904E-2</v>
      </c>
      <c r="AN64" s="23">
        <v>4.874841721589452E-2</v>
      </c>
      <c r="AO64" s="23">
        <v>6.4292471111183483E-2</v>
      </c>
      <c r="AP64" s="23">
        <v>7.2049600701680414E-2</v>
      </c>
      <c r="AQ64" s="23">
        <v>7.6639179919398295E-2</v>
      </c>
      <c r="AR64" s="23">
        <v>8.167664577757186E-2</v>
      </c>
      <c r="AS64" s="23">
        <v>8.2926025318232163E-2</v>
      </c>
      <c r="AT64" s="23">
        <v>8.4018985049556058E-2</v>
      </c>
      <c r="AU64" s="23">
        <v>8.5328236589333223E-2</v>
      </c>
      <c r="AV64" s="23">
        <v>8.2754278845517754E-2</v>
      </c>
      <c r="AW64" s="23">
        <v>8.157992563335803E-2</v>
      </c>
      <c r="AX64" s="23">
        <v>7.7183012044161059E-2</v>
      </c>
      <c r="AY64" s="23">
        <v>7.6533449775106746E-2</v>
      </c>
      <c r="AZ64" s="23">
        <v>7.2227600531804367E-2</v>
      </c>
      <c r="BA64" s="23">
        <v>7.1775725047795474E-2</v>
      </c>
      <c r="BB64" s="23">
        <v>6.9950965660124875E-2</v>
      </c>
      <c r="BC64" s="23">
        <v>6.7595782117684092E-2</v>
      </c>
      <c r="BD64" s="23">
        <v>6.6476086000778048E-2</v>
      </c>
      <c r="BE64" s="23">
        <v>6.4988725179729145E-2</v>
      </c>
      <c r="BF64" s="111"/>
    </row>
    <row r="65" spans="1:58" s="93" customFormat="1" ht="15" thickBot="1" x14ac:dyDescent="0.4">
      <c r="A65" s="99"/>
      <c r="B65" s="99" t="s">
        <v>146</v>
      </c>
      <c r="C65" s="24">
        <v>9.6167483608826237E-2</v>
      </c>
      <c r="D65" s="24">
        <v>9.654615919408216E-2</v>
      </c>
      <c r="E65" s="24">
        <v>9.0774148968844656E-2</v>
      </c>
      <c r="F65" s="24">
        <v>8.7423070882180404E-2</v>
      </c>
      <c r="G65" s="24">
        <v>8.7339842390508016E-2</v>
      </c>
      <c r="H65" s="24">
        <v>8.8561570044046981E-2</v>
      </c>
      <c r="I65" s="24">
        <v>7.8446359905050209E-2</v>
      </c>
      <c r="J65" s="24">
        <v>7.5313785106287501E-2</v>
      </c>
      <c r="K65" s="24">
        <v>7.4956598018622478E-2</v>
      </c>
      <c r="L65" s="24">
        <v>7.6259165905939966E-2</v>
      </c>
      <c r="M65" s="24">
        <v>7.8544558821956892E-2</v>
      </c>
      <c r="N65" s="24">
        <v>7.5587001132171858E-2</v>
      </c>
      <c r="O65" s="24">
        <v>7.9884621153883201E-2</v>
      </c>
      <c r="P65" s="24">
        <v>8.0519019828359281E-2</v>
      </c>
      <c r="Q65" s="24">
        <v>7.6201417679613637E-2</v>
      </c>
      <c r="R65" s="24">
        <v>7.9786832869566782E-2</v>
      </c>
      <c r="S65" s="24">
        <v>7.6644325967172577E-2</v>
      </c>
      <c r="T65" s="24">
        <v>8.0255596096965628E-2</v>
      </c>
      <c r="U65" s="24">
        <v>8.3833584286839652E-2</v>
      </c>
      <c r="V65" s="24">
        <v>8.2170314746983927E-2</v>
      </c>
      <c r="W65" s="24">
        <v>8.589017763292861E-2</v>
      </c>
      <c r="X65" s="24">
        <v>8.5173263713664682E-2</v>
      </c>
      <c r="Y65" s="24">
        <v>9.282827695973761E-2</v>
      </c>
      <c r="Z65" s="24">
        <v>9.0033417842619839E-2</v>
      </c>
      <c r="AA65" s="24">
        <v>8.8072113772126925E-2</v>
      </c>
      <c r="AB65" s="24">
        <v>9.5959070285204728E-2</v>
      </c>
      <c r="AC65" s="24">
        <v>9.8346068588527638E-2</v>
      </c>
      <c r="AD65" s="24">
        <v>9.9385629293739883E-2</v>
      </c>
      <c r="AE65" s="24">
        <v>0.10157667988280245</v>
      </c>
      <c r="AF65" s="24">
        <v>0.10041608811583953</v>
      </c>
      <c r="AG65" s="24">
        <v>9.7187861612000742E-2</v>
      </c>
      <c r="AH65" s="24">
        <v>9.3497260131348583E-2</v>
      </c>
      <c r="AI65" s="24">
        <v>9.3718544799707468E-2</v>
      </c>
      <c r="AJ65" s="24">
        <v>8.8295451718400572E-2</v>
      </c>
      <c r="AK65" s="24">
        <v>8.5720858754437718E-2</v>
      </c>
      <c r="AL65" s="24">
        <v>8.4070273159347952E-2</v>
      </c>
      <c r="AM65" s="24">
        <v>5.0690908851933045E-2</v>
      </c>
      <c r="AN65" s="24">
        <v>6.1012176645269353E-2</v>
      </c>
      <c r="AO65" s="24">
        <v>7.6744015928755335E-2</v>
      </c>
      <c r="AP65" s="24">
        <v>8.1224086737059484E-2</v>
      </c>
      <c r="AQ65" s="24">
        <v>8.6023331956329274E-2</v>
      </c>
      <c r="AR65" s="24">
        <v>8.9609152954639698E-2</v>
      </c>
      <c r="AS65" s="24">
        <v>9.3032926200782184E-2</v>
      </c>
      <c r="AT65" s="24">
        <v>9.4339663353254902E-2</v>
      </c>
      <c r="AU65" s="24">
        <v>8.9360693790069001E-2</v>
      </c>
      <c r="AV65" s="24">
        <v>8.7159142374378079E-2</v>
      </c>
      <c r="AW65" s="24">
        <v>8.5400744068681561E-2</v>
      </c>
      <c r="AX65" s="24">
        <v>8.1587958190619286E-2</v>
      </c>
      <c r="AY65" s="24">
        <v>8.1117261499678239E-2</v>
      </c>
      <c r="AZ65" s="24">
        <v>7.7398073307618151E-2</v>
      </c>
      <c r="BA65" s="24">
        <v>7.5022246675005427E-2</v>
      </c>
      <c r="BB65" s="24">
        <v>7.5224612914793335E-2</v>
      </c>
      <c r="BC65" s="24">
        <v>7.4752071240998835E-2</v>
      </c>
      <c r="BD65" s="24">
        <v>7.0622965278584901E-2</v>
      </c>
      <c r="BE65" s="24">
        <v>7.3155532220936292E-2</v>
      </c>
      <c r="BF65" s="115"/>
    </row>
    <row r="66" spans="1:58" s="93" customFormat="1" ht="15" thickBot="1" x14ac:dyDescent="0.4">
      <c r="A66" s="97" t="s">
        <v>105</v>
      </c>
      <c r="B66" s="98" t="s">
        <v>10</v>
      </c>
      <c r="C66" s="23">
        <v>8.4553675128510197E-2</v>
      </c>
      <c r="D66" s="23">
        <v>8.1560264387022782E-2</v>
      </c>
      <c r="E66" s="23">
        <v>7.950277775330522E-2</v>
      </c>
      <c r="F66" s="23">
        <v>8.2725812103381036E-2</v>
      </c>
      <c r="G66" s="23">
        <v>7.416194962985731E-2</v>
      </c>
      <c r="H66" s="23">
        <v>7.7247091290429573E-2</v>
      </c>
      <c r="I66" s="23">
        <v>7.2894791252648666E-2</v>
      </c>
      <c r="J66" s="23">
        <v>7.1450049369309446E-2</v>
      </c>
      <c r="K66" s="23">
        <v>7.0947747196034708E-2</v>
      </c>
      <c r="L66" s="23">
        <v>7.1301465130404335E-2</v>
      </c>
      <c r="M66" s="23">
        <v>6.8791056450574969E-2</v>
      </c>
      <c r="N66" s="23">
        <v>5.7425912668068201E-2</v>
      </c>
      <c r="O66" s="23">
        <v>7.5236422005584183E-2</v>
      </c>
      <c r="P66" s="23">
        <v>6.9794057446934288E-2</v>
      </c>
      <c r="Q66" s="23">
        <v>6.6845348291545134E-2</v>
      </c>
      <c r="R66" s="23">
        <v>6.9609515515977188E-2</v>
      </c>
      <c r="S66" s="23">
        <v>6.3641760120476093E-2</v>
      </c>
      <c r="T66" s="23">
        <v>7.0464767369273679E-2</v>
      </c>
      <c r="U66" s="23">
        <v>7.3288895506720436E-2</v>
      </c>
      <c r="V66" s="23">
        <v>7.0111448839604601E-2</v>
      </c>
      <c r="W66" s="23">
        <v>7.0664264185041833E-2</v>
      </c>
      <c r="X66" s="23">
        <v>7.4710907739190022E-2</v>
      </c>
      <c r="Y66" s="23">
        <v>8.5545336153360907E-2</v>
      </c>
      <c r="Z66" s="23">
        <v>8.6166196543859527E-2</v>
      </c>
      <c r="AA66" s="23">
        <v>7.7093618619357096E-2</v>
      </c>
      <c r="AB66" s="23">
        <v>8.590954321113739E-2</v>
      </c>
      <c r="AC66" s="23">
        <v>8.3618134067765248E-2</v>
      </c>
      <c r="AD66" s="23">
        <v>8.5378099608565919E-2</v>
      </c>
      <c r="AE66" s="23">
        <v>8.5156434923671448E-2</v>
      </c>
      <c r="AF66" s="23">
        <v>8.7490076200617425E-2</v>
      </c>
      <c r="AG66" s="23">
        <v>8.57522936659178E-2</v>
      </c>
      <c r="AH66" s="23">
        <v>8.3603908103841162E-2</v>
      </c>
      <c r="AI66" s="23">
        <v>8.4951754856227621E-2</v>
      </c>
      <c r="AJ66" s="23">
        <v>8.2125974375185484E-2</v>
      </c>
      <c r="AK66" s="23">
        <v>8.2073030637318675E-2</v>
      </c>
      <c r="AL66" s="23">
        <v>8.0554527178995458E-2</v>
      </c>
      <c r="AM66" s="23">
        <v>2.1784240523564005E-2</v>
      </c>
      <c r="AN66" s="23">
        <v>6.043825101014861E-2</v>
      </c>
      <c r="AO66" s="23">
        <v>7.214558331944905E-2</v>
      </c>
      <c r="AP66" s="23">
        <v>7.1159132646113052E-2</v>
      </c>
      <c r="AQ66" s="23">
        <v>7.1173484317699723E-2</v>
      </c>
      <c r="AR66" s="23">
        <v>6.9979003076574231E-2</v>
      </c>
      <c r="AS66" s="23">
        <v>6.5933979151472422E-2</v>
      </c>
      <c r="AT66" s="23">
        <v>6.9795175177561244E-2</v>
      </c>
      <c r="AU66" s="23">
        <v>6.879382455820246E-2</v>
      </c>
      <c r="AV66" s="23">
        <v>6.3194515246889571E-2</v>
      </c>
      <c r="AW66" s="23">
        <v>6.8491884744535741E-2</v>
      </c>
      <c r="AX66" s="23">
        <v>6.532295989310305E-2</v>
      </c>
      <c r="AY66" s="23">
        <v>6.6591766332543378E-2</v>
      </c>
      <c r="AZ66" s="23">
        <v>6.7278607095841061E-2</v>
      </c>
      <c r="BA66" s="23">
        <v>6.4656193389802302E-2</v>
      </c>
      <c r="BB66" s="23">
        <v>6.7836448777821134E-2</v>
      </c>
      <c r="BC66" s="23">
        <v>6.2904639946921165E-2</v>
      </c>
      <c r="BD66" s="23">
        <v>6.202855014817607E-2</v>
      </c>
      <c r="BE66" s="23">
        <v>6.6007227869519458E-2</v>
      </c>
      <c r="BF66" s="111"/>
    </row>
    <row r="67" spans="1:58" s="93" customFormat="1" ht="15" thickBot="1" x14ac:dyDescent="0.4">
      <c r="A67" s="99"/>
      <c r="B67" s="102" t="s">
        <v>147</v>
      </c>
      <c r="C67" s="24">
        <v>8.4553675128510197E-2</v>
      </c>
      <c r="D67" s="24">
        <v>8.1560264387022782E-2</v>
      </c>
      <c r="E67" s="24">
        <v>7.950277775330522E-2</v>
      </c>
      <c r="F67" s="24">
        <v>8.2725812103381036E-2</v>
      </c>
      <c r="G67" s="24">
        <v>7.416194962985731E-2</v>
      </c>
      <c r="H67" s="24">
        <v>7.7247091290429573E-2</v>
      </c>
      <c r="I67" s="24">
        <v>7.2894791252648666E-2</v>
      </c>
      <c r="J67" s="24">
        <v>7.1450049369309446E-2</v>
      </c>
      <c r="K67" s="24">
        <v>7.0947747196034708E-2</v>
      </c>
      <c r="L67" s="24">
        <v>7.1301465130404335E-2</v>
      </c>
      <c r="M67" s="24">
        <v>6.8791056450574969E-2</v>
      </c>
      <c r="N67" s="24">
        <v>5.7425912668068201E-2</v>
      </c>
      <c r="O67" s="24">
        <v>7.5236422005584183E-2</v>
      </c>
      <c r="P67" s="24">
        <v>6.9794057446934288E-2</v>
      </c>
      <c r="Q67" s="24">
        <v>6.6845348291545134E-2</v>
      </c>
      <c r="R67" s="24">
        <v>6.9609515515977188E-2</v>
      </c>
      <c r="S67" s="24">
        <v>6.3641760120476093E-2</v>
      </c>
      <c r="T67" s="24">
        <v>7.0464767369273679E-2</v>
      </c>
      <c r="U67" s="24">
        <v>7.3288895506720436E-2</v>
      </c>
      <c r="V67" s="24">
        <v>7.0111448839604601E-2</v>
      </c>
      <c r="W67" s="24">
        <v>7.0664264185041833E-2</v>
      </c>
      <c r="X67" s="24">
        <v>7.4710907739190022E-2</v>
      </c>
      <c r="Y67" s="24">
        <v>8.5545336153360907E-2</v>
      </c>
      <c r="Z67" s="24">
        <v>8.6166196543859527E-2</v>
      </c>
      <c r="AA67" s="24">
        <v>7.7093618619357096E-2</v>
      </c>
      <c r="AB67" s="24">
        <v>8.590954321113739E-2</v>
      </c>
      <c r="AC67" s="24">
        <v>8.3618134067765248E-2</v>
      </c>
      <c r="AD67" s="24">
        <v>8.5378099608565919E-2</v>
      </c>
      <c r="AE67" s="24">
        <v>8.5156434923671448E-2</v>
      </c>
      <c r="AF67" s="24">
        <v>8.7490076200617425E-2</v>
      </c>
      <c r="AG67" s="24">
        <v>8.57522936659178E-2</v>
      </c>
      <c r="AH67" s="24">
        <v>8.3603908103841162E-2</v>
      </c>
      <c r="AI67" s="24">
        <v>8.4951754856227621E-2</v>
      </c>
      <c r="AJ67" s="24">
        <v>8.2125974375185484E-2</v>
      </c>
      <c r="AK67" s="24">
        <v>8.2073030637318675E-2</v>
      </c>
      <c r="AL67" s="24">
        <v>8.0554527178995458E-2</v>
      </c>
      <c r="AM67" s="24">
        <v>2.1784240523564005E-2</v>
      </c>
      <c r="AN67" s="24">
        <v>6.043825101014861E-2</v>
      </c>
      <c r="AO67" s="24">
        <v>7.214558331944905E-2</v>
      </c>
      <c r="AP67" s="24">
        <v>7.1159132646113052E-2</v>
      </c>
      <c r="AQ67" s="24">
        <v>7.1173484317699723E-2</v>
      </c>
      <c r="AR67" s="24">
        <v>6.9979003076574231E-2</v>
      </c>
      <c r="AS67" s="24">
        <v>6.5933979151472422E-2</v>
      </c>
      <c r="AT67" s="24">
        <v>6.9795175177561244E-2</v>
      </c>
      <c r="AU67" s="24">
        <v>6.879382455820246E-2</v>
      </c>
      <c r="AV67" s="24">
        <v>6.3194515246889571E-2</v>
      </c>
      <c r="AW67" s="24">
        <v>6.8491884744535741E-2</v>
      </c>
      <c r="AX67" s="24">
        <v>6.532295989310305E-2</v>
      </c>
      <c r="AY67" s="24">
        <v>6.6591766332543378E-2</v>
      </c>
      <c r="AZ67" s="24">
        <v>6.7278607095841061E-2</v>
      </c>
      <c r="BA67" s="24">
        <v>6.4656193389802302E-2</v>
      </c>
      <c r="BB67" s="24">
        <v>6.7836448777821134E-2</v>
      </c>
      <c r="BC67" s="24">
        <v>6.2904639946921165E-2</v>
      </c>
      <c r="BD67" s="24">
        <v>6.202855014817607E-2</v>
      </c>
      <c r="BE67" s="24">
        <v>6.6007227869519458E-2</v>
      </c>
      <c r="BF67" s="115"/>
    </row>
    <row r="68" spans="1:58" s="93" customFormat="1" ht="15" thickBot="1" x14ac:dyDescent="0.4">
      <c r="A68" s="100" t="s">
        <v>106</v>
      </c>
      <c r="B68" s="101" t="s">
        <v>107</v>
      </c>
      <c r="C68" s="23">
        <v>1.8358583482841744E-2</v>
      </c>
      <c r="D68" s="23">
        <v>1.6096135731834965E-2</v>
      </c>
      <c r="E68" s="23">
        <v>1.9463374480640706E-2</v>
      </c>
      <c r="F68" s="23">
        <v>1.6558707731407444E-2</v>
      </c>
      <c r="G68" s="23">
        <v>1.4884781281244304E-2</v>
      </c>
      <c r="H68" s="23">
        <v>1.4146280488561289E-2</v>
      </c>
      <c r="I68" s="23">
        <v>1.4529141583716144E-2</v>
      </c>
      <c r="J68" s="23">
        <v>1.4031711702851534E-2</v>
      </c>
      <c r="K68" s="23">
        <v>1.5301282496544234E-2</v>
      </c>
      <c r="L68" s="23">
        <v>1.5041425542012588E-2</v>
      </c>
      <c r="M68" s="23">
        <v>1.517562373766509E-2</v>
      </c>
      <c r="N68" s="23">
        <v>1.4389771286250984E-2</v>
      </c>
      <c r="O68" s="23">
        <v>1.5587710222470803E-2</v>
      </c>
      <c r="P68" s="23">
        <v>1.4680892676623942E-2</v>
      </c>
      <c r="Q68" s="23">
        <v>1.3815520990004963E-2</v>
      </c>
      <c r="R68" s="23">
        <v>1.4999484131637587E-2</v>
      </c>
      <c r="S68" s="23">
        <v>1.6804185593131422E-2</v>
      </c>
      <c r="T68" s="23">
        <v>1.8628114946620172E-2</v>
      </c>
      <c r="U68" s="23">
        <v>1.9718793489333187E-2</v>
      </c>
      <c r="V68" s="23">
        <v>1.866628938957678E-2</v>
      </c>
      <c r="W68" s="23">
        <v>1.8854837166693263E-2</v>
      </c>
      <c r="X68" s="23">
        <v>1.8948126580160655E-2</v>
      </c>
      <c r="Y68" s="23">
        <v>1.915213985604703E-2</v>
      </c>
      <c r="Z68" s="23">
        <v>1.9036495199100532E-2</v>
      </c>
      <c r="AA68" s="23">
        <v>1.791314294216961E-2</v>
      </c>
      <c r="AB68" s="23">
        <v>1.8958533058262051E-2</v>
      </c>
      <c r="AC68" s="23">
        <v>2.0588094400078919E-2</v>
      </c>
      <c r="AD68" s="23">
        <v>1.9151546611212759E-2</v>
      </c>
      <c r="AE68" s="23">
        <v>1.7824094718455443E-2</v>
      </c>
      <c r="AF68" s="23">
        <v>1.8592795444986123E-2</v>
      </c>
      <c r="AG68" s="23">
        <v>1.7780706271384797E-2</v>
      </c>
      <c r="AH68" s="23">
        <v>1.8855517402765067E-2</v>
      </c>
      <c r="AI68" s="23">
        <v>1.895739916843402E-2</v>
      </c>
      <c r="AJ68" s="23">
        <v>1.8858320634312763E-2</v>
      </c>
      <c r="AK68" s="23">
        <v>1.6803046289701338E-2</v>
      </c>
      <c r="AL68" s="23">
        <v>1.7158254530274773E-2</v>
      </c>
      <c r="AM68" s="23">
        <v>9.9725408562337473E-3</v>
      </c>
      <c r="AN68" s="23">
        <v>1.7235020551328153E-2</v>
      </c>
      <c r="AO68" s="23">
        <v>1.7556249575475347E-2</v>
      </c>
      <c r="AP68" s="23">
        <v>1.6095949406646277E-2</v>
      </c>
      <c r="AQ68" s="23">
        <v>1.7022481302829458E-2</v>
      </c>
      <c r="AR68" s="23">
        <v>1.7830274288562258E-2</v>
      </c>
      <c r="AS68" s="23">
        <v>2.0528949829014601E-2</v>
      </c>
      <c r="AT68" s="23">
        <v>1.7941220752746033E-2</v>
      </c>
      <c r="AU68" s="23">
        <v>1.8478138983266154E-2</v>
      </c>
      <c r="AV68" s="23">
        <v>1.7152451463348473E-2</v>
      </c>
      <c r="AW68" s="23">
        <v>1.8760438485274533E-2</v>
      </c>
      <c r="AX68" s="23">
        <v>1.8429706987968777E-2</v>
      </c>
      <c r="AY68" s="23">
        <v>1.6610878195616095E-2</v>
      </c>
      <c r="AZ68" s="23">
        <v>1.4910722738483501E-2</v>
      </c>
      <c r="BA68" s="23">
        <v>1.4341511989560176E-2</v>
      </c>
      <c r="BB68" s="23">
        <v>1.5364581438040771E-2</v>
      </c>
      <c r="BC68" s="23">
        <v>1.4028339079409256E-2</v>
      </c>
      <c r="BD68" s="23">
        <v>1.350032320453208E-2</v>
      </c>
      <c r="BE68" s="23">
        <v>1.5253833877192317E-2</v>
      </c>
      <c r="BF68" s="111"/>
    </row>
    <row r="69" spans="1:58" s="93" customFormat="1" ht="15" thickBot="1" x14ac:dyDescent="0.4">
      <c r="A69" s="100" t="s">
        <v>108</v>
      </c>
      <c r="B69" s="101" t="s">
        <v>12</v>
      </c>
      <c r="C69" s="23">
        <v>5.4337739039794254E-2</v>
      </c>
      <c r="D69" s="23">
        <v>4.5830516063832434E-2</v>
      </c>
      <c r="E69" s="23">
        <v>4.0754870141172024E-2</v>
      </c>
      <c r="F69" s="23">
        <v>3.8585556121420464E-2</v>
      </c>
      <c r="G69" s="23">
        <v>3.5785054078580812E-2</v>
      </c>
      <c r="H69" s="23">
        <v>3.1416859609774882E-2</v>
      </c>
      <c r="I69" s="23">
        <v>3.9789134217060915E-2</v>
      </c>
      <c r="J69" s="23">
        <v>4.0510768816888559E-2</v>
      </c>
      <c r="K69" s="23">
        <v>4.3748539507986184E-2</v>
      </c>
      <c r="L69" s="23">
        <v>4.6492298624113491E-2</v>
      </c>
      <c r="M69" s="23">
        <v>4.8029627935235242E-2</v>
      </c>
      <c r="N69" s="23">
        <v>4.2845140228243768E-2</v>
      </c>
      <c r="O69" s="23">
        <v>4.5804394758695875E-2</v>
      </c>
      <c r="P69" s="23">
        <v>5.1672032574793317E-2</v>
      </c>
      <c r="Q69" s="23">
        <v>4.4836784897030267E-2</v>
      </c>
      <c r="R69" s="23">
        <v>4.9636294840170743E-2</v>
      </c>
      <c r="S69" s="23">
        <v>4.9805560221482172E-2</v>
      </c>
      <c r="T69" s="23">
        <v>5.4714864568922342E-2</v>
      </c>
      <c r="U69" s="23">
        <v>5.5814814708155976E-2</v>
      </c>
      <c r="V69" s="23">
        <v>5.4779393560155647E-2</v>
      </c>
      <c r="W69" s="23">
        <v>4.96631437362803E-2</v>
      </c>
      <c r="X69" s="23">
        <v>5.2566520978875028E-2</v>
      </c>
      <c r="Y69" s="23">
        <v>5.3946165192302178E-2</v>
      </c>
      <c r="Z69" s="23">
        <v>5.0597320701350257E-2</v>
      </c>
      <c r="AA69" s="23">
        <v>5.3746828532109624E-2</v>
      </c>
      <c r="AB69" s="23">
        <v>5.6350528192358466E-2</v>
      </c>
      <c r="AC69" s="23">
        <v>5.5406425669130899E-2</v>
      </c>
      <c r="AD69" s="23">
        <v>5.3788092193910994E-2</v>
      </c>
      <c r="AE69" s="23">
        <v>5.6844554089381494E-2</v>
      </c>
      <c r="AF69" s="23">
        <v>5.4392381920695905E-2</v>
      </c>
      <c r="AG69" s="23">
        <v>5.0720639442343292E-2</v>
      </c>
      <c r="AH69" s="23">
        <v>4.5533940527891226E-2</v>
      </c>
      <c r="AI69" s="23">
        <v>4.7250684498134882E-2</v>
      </c>
      <c r="AJ69" s="23">
        <v>4.7892604185087694E-2</v>
      </c>
      <c r="AK69" s="23">
        <v>5.1574712631454446E-2</v>
      </c>
      <c r="AL69" s="23">
        <v>5.1628414431760465E-2</v>
      </c>
      <c r="AM69" s="23">
        <v>3.6497892955443804E-2</v>
      </c>
      <c r="AN69" s="23">
        <v>4.9236262277895106E-2</v>
      </c>
      <c r="AO69" s="23">
        <v>5.8256706598236049E-2</v>
      </c>
      <c r="AP69" s="23">
        <v>6.6759100582639869E-2</v>
      </c>
      <c r="AQ69" s="23">
        <v>7.0092102865360717E-2</v>
      </c>
      <c r="AR69" s="23">
        <v>7.2538082071619214E-2</v>
      </c>
      <c r="AS69" s="23">
        <v>7.2587674792985973E-2</v>
      </c>
      <c r="AT69" s="23">
        <v>7.316382368215528E-2</v>
      </c>
      <c r="AU69" s="23">
        <v>6.4659330693583969E-2</v>
      </c>
      <c r="AV69" s="23">
        <v>6.8051504422685941E-2</v>
      </c>
      <c r="AW69" s="23">
        <v>6.6583292272945002E-2</v>
      </c>
      <c r="AX69" s="23">
        <v>6.6635586892006299E-2</v>
      </c>
      <c r="AY69" s="23">
        <v>6.1758704305999723E-2</v>
      </c>
      <c r="AZ69" s="23">
        <v>6.0464383390634903E-2</v>
      </c>
      <c r="BA69" s="23">
        <v>5.557709418400706E-2</v>
      </c>
      <c r="BB69" s="23">
        <v>4.819967478002405E-2</v>
      </c>
      <c r="BC69" s="23">
        <v>4.9573396981439782E-2</v>
      </c>
      <c r="BD69" s="23">
        <v>3.9094005411824805E-2</v>
      </c>
      <c r="BE69" s="23">
        <v>4.1133763536056807E-2</v>
      </c>
      <c r="BF69" s="111"/>
    </row>
    <row r="70" spans="1:58" s="93" customFormat="1" ht="15" thickBot="1" x14ac:dyDescent="0.4">
      <c r="A70" s="100" t="s">
        <v>109</v>
      </c>
      <c r="B70" s="101" t="s">
        <v>13</v>
      </c>
      <c r="C70" s="23">
        <v>1.5402263161971391E-2</v>
      </c>
      <c r="D70" s="23">
        <v>8.9098720037899329E-3</v>
      </c>
      <c r="E70" s="23">
        <v>1.1376899031645972E-2</v>
      </c>
      <c r="F70" s="23">
        <v>1.0855317396613799E-2</v>
      </c>
      <c r="G70" s="23">
        <v>1.9052275801409797E-2</v>
      </c>
      <c r="H70" s="23">
        <v>1.0765317527256629E-2</v>
      </c>
      <c r="I70" s="23">
        <v>3.9686818915553798E-3</v>
      </c>
      <c r="J70" s="23">
        <v>1.0059014634409783E-2</v>
      </c>
      <c r="K70" s="23">
        <v>1.4049043071817474E-2</v>
      </c>
      <c r="L70" s="23">
        <v>1.4659375351997881E-2</v>
      </c>
      <c r="M70" s="23">
        <v>1.5066611124671536E-2</v>
      </c>
      <c r="N70" s="23">
        <v>1.4191473758060878E-2</v>
      </c>
      <c r="O70" s="23">
        <v>9.5294772101570564E-3</v>
      </c>
      <c r="P70" s="23">
        <v>1.2071218922538336E-2</v>
      </c>
      <c r="Q70" s="23">
        <v>1.4348913465583781E-2</v>
      </c>
      <c r="R70" s="23">
        <v>1.2625326922249155E-2</v>
      </c>
      <c r="S70" s="23">
        <v>1.7658945207349033E-2</v>
      </c>
      <c r="T70" s="23">
        <v>1.5572187568652168E-2</v>
      </c>
      <c r="U70" s="23">
        <v>1.1801615279693579E-2</v>
      </c>
      <c r="V70" s="23">
        <v>1.5965740683952689E-2</v>
      </c>
      <c r="W70" s="23">
        <v>1.6094748112715079E-2</v>
      </c>
      <c r="X70" s="23">
        <v>1.514449972165887E-2</v>
      </c>
      <c r="Y70" s="23">
        <v>1.6687878083081472E-2</v>
      </c>
      <c r="Z70" s="23">
        <v>1.6692006775501863E-2</v>
      </c>
      <c r="AA70" s="23">
        <v>1.4832812326140525E-2</v>
      </c>
      <c r="AB70" s="23">
        <v>1.6395981956375427E-2</v>
      </c>
      <c r="AC70" s="23">
        <v>1.1535439911454099E-2</v>
      </c>
      <c r="AD70" s="23">
        <v>1.850634312139688E-2</v>
      </c>
      <c r="AE70" s="23">
        <v>1.5926499606088964E-2</v>
      </c>
      <c r="AF70" s="23">
        <v>1.8968895764617997E-2</v>
      </c>
      <c r="AG70" s="23">
        <v>2.1543330925252058E-2</v>
      </c>
      <c r="AH70" s="23">
        <v>1.912633172621072E-2</v>
      </c>
      <c r="AI70" s="23">
        <v>2.1052812697294435E-2</v>
      </c>
      <c r="AJ70" s="23">
        <v>2.0305067327154352E-2</v>
      </c>
      <c r="AK70" s="23">
        <v>1.9668962875543979E-2</v>
      </c>
      <c r="AL70" s="23">
        <v>1.9458614848321187E-2</v>
      </c>
      <c r="AM70" s="23">
        <v>8.0066007323062738E-3</v>
      </c>
      <c r="AN70" s="23">
        <v>7.9172300934464684E-3</v>
      </c>
      <c r="AO70" s="23">
        <v>8.2735020622343239E-3</v>
      </c>
      <c r="AP70" s="23">
        <v>5.792004158970728E-3</v>
      </c>
      <c r="AQ70" s="23">
        <v>9.8266952625120883E-3</v>
      </c>
      <c r="AR70" s="23">
        <v>1.1281387676804854E-2</v>
      </c>
      <c r="AS70" s="23">
        <v>1.1152743043195724E-2</v>
      </c>
      <c r="AT70" s="23">
        <v>1.2864812887350741E-2</v>
      </c>
      <c r="AU70" s="23">
        <v>1.1950516314485063E-2</v>
      </c>
      <c r="AV70" s="23">
        <v>1.2458568980938962E-2</v>
      </c>
      <c r="AW70" s="23">
        <v>1.541764462474012E-2</v>
      </c>
      <c r="AX70" s="23">
        <v>1.5764577752640035E-2</v>
      </c>
      <c r="AY70" s="23">
        <v>1.6190573957140682E-2</v>
      </c>
      <c r="AZ70" s="23">
        <v>1.6246438805113343E-2</v>
      </c>
      <c r="BA70" s="23">
        <v>1.5086720482609501E-2</v>
      </c>
      <c r="BB70" s="23">
        <v>1.4135453472642452E-2</v>
      </c>
      <c r="BC70" s="23">
        <v>1.3073428195475715E-2</v>
      </c>
      <c r="BD70" s="23">
        <v>1.2382375100030757E-2</v>
      </c>
      <c r="BE70" s="23">
        <v>7.9207203431590645E-3</v>
      </c>
      <c r="BF70" s="111"/>
    </row>
    <row r="71" spans="1:58" s="93" customFormat="1" ht="15" thickBot="1" x14ac:dyDescent="0.4">
      <c r="A71" s="100" t="s">
        <v>110</v>
      </c>
      <c r="B71" s="101" t="s">
        <v>14</v>
      </c>
      <c r="C71" s="23">
        <v>8.9927728244159275E-3</v>
      </c>
      <c r="D71" s="23">
        <v>7.740947483262344E-3</v>
      </c>
      <c r="E71" s="23">
        <v>7.8900452733335399E-3</v>
      </c>
      <c r="F71" s="23">
        <v>8.713294795864291E-3</v>
      </c>
      <c r="G71" s="23">
        <v>1.2187757388195726E-2</v>
      </c>
      <c r="H71" s="23">
        <v>7.2550414627712053E-3</v>
      </c>
      <c r="I71" s="23">
        <v>8.639058902691607E-3</v>
      </c>
      <c r="J71" s="23">
        <v>1.0161005311759097E-2</v>
      </c>
      <c r="K71" s="23">
        <v>9.5141775202909704E-3</v>
      </c>
      <c r="L71" s="23">
        <v>8.417256302415764E-3</v>
      </c>
      <c r="M71" s="23">
        <v>1.5253622048534057E-2</v>
      </c>
      <c r="N71" s="23">
        <v>1.5113258505047576E-2</v>
      </c>
      <c r="O71" s="23">
        <v>7.8593926694799435E-3</v>
      </c>
      <c r="P71" s="23">
        <v>6.2770269432773692E-3</v>
      </c>
      <c r="Q71" s="23">
        <v>6.466072646231294E-3</v>
      </c>
      <c r="R71" s="23">
        <v>8.6282934505696532E-3</v>
      </c>
      <c r="S71" s="23">
        <v>1.3559041114766617E-3</v>
      </c>
      <c r="T71" s="23">
        <v>1.9096024632819242E-3</v>
      </c>
      <c r="U71" s="23">
        <v>2.8771098220007189E-3</v>
      </c>
      <c r="V71" s="23">
        <v>2.13397468337198E-3</v>
      </c>
      <c r="W71" s="23">
        <v>1.7337451267142648E-3</v>
      </c>
      <c r="X71" s="23">
        <v>3.1408142730203533E-3</v>
      </c>
      <c r="Y71" s="23">
        <v>4.8676370584036129E-3</v>
      </c>
      <c r="Z71" s="23">
        <v>1.0602289878431953E-2</v>
      </c>
      <c r="AA71" s="23">
        <v>8.0268894055844867E-3</v>
      </c>
      <c r="AB71" s="23">
        <v>9.1496157978743376E-3</v>
      </c>
      <c r="AC71" s="23">
        <v>7.8855158809426288E-3</v>
      </c>
      <c r="AD71" s="23">
        <v>8.9111939047780645E-3</v>
      </c>
      <c r="AE71" s="23">
        <v>7.2579302425058159E-3</v>
      </c>
      <c r="AF71" s="23">
        <v>7.214659521511917E-3</v>
      </c>
      <c r="AG71" s="23">
        <v>4.9554664005200064E-3</v>
      </c>
      <c r="AH71" s="23">
        <v>2.995153580989732E-3</v>
      </c>
      <c r="AI71" s="23">
        <v>3.3179525384690912E-3</v>
      </c>
      <c r="AJ71" s="23">
        <v>3.1579887491314739E-3</v>
      </c>
      <c r="AK71" s="23">
        <v>3.2280817585560216E-3</v>
      </c>
      <c r="AL71" s="23">
        <v>6.5012664221389014E-3</v>
      </c>
      <c r="AM71" s="23">
        <v>5.4877041756292997E-3</v>
      </c>
      <c r="AN71" s="23">
        <v>9.6415792244629612E-3</v>
      </c>
      <c r="AO71" s="23">
        <v>7.5071387963622643E-3</v>
      </c>
      <c r="AP71" s="23">
        <v>1.0927524460858805E-2</v>
      </c>
      <c r="AQ71" s="23">
        <v>9.7169116865876079E-3</v>
      </c>
      <c r="AR71" s="23">
        <v>8.9515508940358011E-3</v>
      </c>
      <c r="AS71" s="23">
        <v>7.0707527211974893E-3</v>
      </c>
      <c r="AT71" s="23">
        <v>1.0193848895640029E-2</v>
      </c>
      <c r="AU71" s="23">
        <v>8.6510890381596914E-3</v>
      </c>
      <c r="AV71" s="23">
        <v>8.3288259249404209E-3</v>
      </c>
      <c r="AW71" s="23">
        <v>6.1730233726056865E-3</v>
      </c>
      <c r="AX71" s="23">
        <v>5.2135589193888585E-3</v>
      </c>
      <c r="AY71" s="23">
        <v>4.2877385764312484E-3</v>
      </c>
      <c r="AZ71" s="23">
        <v>5.9617808351339566E-3</v>
      </c>
      <c r="BA71" s="23">
        <v>7.2883526991369312E-3</v>
      </c>
      <c r="BB71" s="23">
        <v>6.1759340961901532E-3</v>
      </c>
      <c r="BC71" s="23">
        <v>3.9280605169847976E-3</v>
      </c>
      <c r="BD71" s="23">
        <v>3.5389028390670515E-3</v>
      </c>
      <c r="BE71" s="23">
        <v>2.6242545447046446E-3</v>
      </c>
      <c r="BF71" s="111"/>
    </row>
    <row r="72" spans="1:58" s="93" customFormat="1" ht="15" thickBot="1" x14ac:dyDescent="0.4">
      <c r="A72" s="100" t="s">
        <v>111</v>
      </c>
      <c r="B72" s="101" t="s">
        <v>112</v>
      </c>
      <c r="C72" s="23">
        <v>1.2009220639816316E-2</v>
      </c>
      <c r="D72" s="23">
        <v>1.2159673291360659E-2</v>
      </c>
      <c r="E72" s="23">
        <v>1.1292950127229983E-2</v>
      </c>
      <c r="F72" s="23">
        <v>1.3791961440477212E-2</v>
      </c>
      <c r="G72" s="23">
        <v>1.5627424907016383E-2</v>
      </c>
      <c r="H72" s="23">
        <v>1.4896164083640475E-2</v>
      </c>
      <c r="I72" s="23">
        <v>1.3593224923929545E-2</v>
      </c>
      <c r="J72" s="23">
        <v>1.5162633416420225E-2</v>
      </c>
      <c r="K72" s="23">
        <v>1.3985891654777356E-2</v>
      </c>
      <c r="L72" s="23">
        <v>1.5685085919204911E-2</v>
      </c>
      <c r="M72" s="23">
        <v>1.4935906809126792E-2</v>
      </c>
      <c r="N72" s="23">
        <v>1.7308101117353793E-2</v>
      </c>
      <c r="O72" s="23">
        <v>1.8105031038833836E-2</v>
      </c>
      <c r="P72" s="23">
        <v>1.6513279747815201E-2</v>
      </c>
      <c r="Q72" s="23">
        <v>1.4626318061590196E-2</v>
      </c>
      <c r="R72" s="23">
        <v>9.4375861473294433E-3</v>
      </c>
      <c r="S72" s="23">
        <v>1.4193173506370142E-2</v>
      </c>
      <c r="T72" s="23">
        <v>1.4392662372813341E-2</v>
      </c>
      <c r="U72" s="23">
        <v>1.4666369857307788E-2</v>
      </c>
      <c r="V72" s="23">
        <v>1.3372961034670358E-2</v>
      </c>
      <c r="W72" s="23">
        <v>1.0729251193969605E-2</v>
      </c>
      <c r="X72" s="23">
        <v>9.0826840313269278E-3</v>
      </c>
      <c r="Y72" s="23">
        <v>1.0268829529629734E-2</v>
      </c>
      <c r="Z72" s="23">
        <v>1.0689984762613389E-2</v>
      </c>
      <c r="AA72" s="23">
        <v>8.5137524921449683E-3</v>
      </c>
      <c r="AB72" s="23">
        <v>1.496800313917657E-2</v>
      </c>
      <c r="AC72" s="23">
        <v>1.3866144985371172E-2</v>
      </c>
      <c r="AD72" s="23">
        <v>1.4848088317976868E-2</v>
      </c>
      <c r="AE72" s="23">
        <v>1.4116884875695838E-2</v>
      </c>
      <c r="AF72" s="23">
        <v>1.6544527293050677E-2</v>
      </c>
      <c r="AG72" s="23">
        <v>1.4764542544943421E-2</v>
      </c>
      <c r="AH72" s="23">
        <v>1.3618831600875589E-2</v>
      </c>
      <c r="AI72" s="23">
        <v>1.5211360722803557E-2</v>
      </c>
      <c r="AJ72" s="23">
        <v>1.4369537141000685E-2</v>
      </c>
      <c r="AK72" s="23">
        <v>1.5149839896042377E-2</v>
      </c>
      <c r="AL72" s="23">
        <v>1.4531448922979065E-2</v>
      </c>
      <c r="AM72" s="23">
        <v>7.2284720216444862E-3</v>
      </c>
      <c r="AN72" s="23">
        <v>1.0333350353745248E-2</v>
      </c>
      <c r="AO72" s="23">
        <v>1.0900107476810087E-2</v>
      </c>
      <c r="AP72" s="23">
        <v>1.1843678591040355E-2</v>
      </c>
      <c r="AQ72" s="23">
        <v>1.2929451770165284E-2</v>
      </c>
      <c r="AR72" s="23">
        <v>1.2880320042864107E-2</v>
      </c>
      <c r="AS72" s="23">
        <v>1.3314645822285033E-2</v>
      </c>
      <c r="AT72" s="23">
        <v>1.4936568119584244E-2</v>
      </c>
      <c r="AU72" s="23">
        <v>1.4997162143755542E-2</v>
      </c>
      <c r="AV72" s="23">
        <v>1.2388338376216159E-2</v>
      </c>
      <c r="AW72" s="23">
        <v>8.0489801201715731E-3</v>
      </c>
      <c r="AX72" s="23">
        <v>7.6786203336980793E-3</v>
      </c>
      <c r="AY72" s="23">
        <v>1.1044478526744811E-2</v>
      </c>
      <c r="AZ72" s="23">
        <v>9.8609462670724013E-3</v>
      </c>
      <c r="BA72" s="23">
        <v>1.1061605100055192E-2</v>
      </c>
      <c r="BB72" s="23">
        <v>9.6390276716387686E-3</v>
      </c>
      <c r="BC72" s="23">
        <v>8.8164379789234248E-3</v>
      </c>
      <c r="BD72" s="23">
        <v>1.0118675094635425E-2</v>
      </c>
      <c r="BE72" s="23">
        <v>9.3655303314006191E-3</v>
      </c>
      <c r="BF72" s="111"/>
    </row>
    <row r="73" spans="1:58" s="93" customFormat="1" ht="15" thickBot="1" x14ac:dyDescent="0.4">
      <c r="A73" s="100" t="s">
        <v>113</v>
      </c>
      <c r="B73" s="101" t="s">
        <v>114</v>
      </c>
      <c r="C73" s="23">
        <v>2.8077969914930195E-2</v>
      </c>
      <c r="D73" s="23">
        <v>2.209047644896734E-2</v>
      </c>
      <c r="E73" s="23">
        <v>2.1962662130959425E-2</v>
      </c>
      <c r="F73" s="23">
        <v>2.8377589259329098E-2</v>
      </c>
      <c r="G73" s="23">
        <v>3.0228135175526992E-2</v>
      </c>
      <c r="H73" s="23">
        <v>2.9560356356732417E-2</v>
      </c>
      <c r="I73" s="23">
        <v>2.5867694654178808E-2</v>
      </c>
      <c r="J73" s="23">
        <v>2.6336357364415711E-2</v>
      </c>
      <c r="K73" s="23">
        <v>2.8091803427349443E-2</v>
      </c>
      <c r="L73" s="23">
        <v>2.1204931504379024E-2</v>
      </c>
      <c r="M73" s="23">
        <v>1.4592277567282897E-2</v>
      </c>
      <c r="N73" s="23">
        <v>2.2410223015156858E-2</v>
      </c>
      <c r="O73" s="23">
        <v>1.4670401906536542E-2</v>
      </c>
      <c r="P73" s="23">
        <v>1.4010742256690988E-2</v>
      </c>
      <c r="Q73" s="23">
        <v>1.0326534138475441E-2</v>
      </c>
      <c r="R73" s="23">
        <v>1.7287403594807273E-2</v>
      </c>
      <c r="S73" s="23">
        <v>1.5231501583603903E-2</v>
      </c>
      <c r="T73" s="23">
        <v>1.6507763736133874E-2</v>
      </c>
      <c r="U73" s="23">
        <v>1.688467142672382E-2</v>
      </c>
      <c r="V73" s="23">
        <v>1.8856626755542574E-2</v>
      </c>
      <c r="W73" s="23">
        <v>1.9625579545493318E-2</v>
      </c>
      <c r="X73" s="23">
        <v>2.176693470988679E-2</v>
      </c>
      <c r="Y73" s="23">
        <v>1.8716559273644247E-2</v>
      </c>
      <c r="Z73" s="23">
        <v>2.0501100329624423E-2</v>
      </c>
      <c r="AA73" s="23">
        <v>2.2859866460200409E-2</v>
      </c>
      <c r="AB73" s="23">
        <v>1.9976444823423412E-2</v>
      </c>
      <c r="AC73" s="23">
        <v>2.2365123176041939E-2</v>
      </c>
      <c r="AD73" s="23">
        <v>1.7947102969730531E-2</v>
      </c>
      <c r="AE73" s="23">
        <v>1.081538060755406E-2</v>
      </c>
      <c r="AF73" s="23">
        <v>1.1417880725369081E-2</v>
      </c>
      <c r="AG73" s="23">
        <v>1.0043327674225029E-2</v>
      </c>
      <c r="AH73" s="23">
        <v>1.3941996261137551E-2</v>
      </c>
      <c r="AI73" s="23">
        <v>1.8192446087839789E-2</v>
      </c>
      <c r="AJ73" s="23">
        <v>1.7633953913503961E-2</v>
      </c>
      <c r="AK73" s="23">
        <v>1.8630721912289913E-2</v>
      </c>
      <c r="AL73" s="23">
        <v>2.2203891944406969E-2</v>
      </c>
      <c r="AM73" s="23">
        <v>9.5013360869349497E-3</v>
      </c>
      <c r="AN73" s="23">
        <v>2.0240167123889773E-2</v>
      </c>
      <c r="AO73" s="23">
        <v>1.8292105593478249E-2</v>
      </c>
      <c r="AP73" s="23">
        <v>2.0924729963622518E-2</v>
      </c>
      <c r="AQ73" s="23">
        <v>1.9013928941200509E-2</v>
      </c>
      <c r="AR73" s="23">
        <v>1.8398348540367111E-2</v>
      </c>
      <c r="AS73" s="23">
        <v>1.5417611341919711E-2</v>
      </c>
      <c r="AT73" s="23">
        <v>2.0229067961582168E-2</v>
      </c>
      <c r="AU73" s="23">
        <v>1.1026071649326227E-2</v>
      </c>
      <c r="AV73" s="23">
        <v>2.0258375864854496E-2</v>
      </c>
      <c r="AW73" s="23">
        <v>1.5450040417185907E-2</v>
      </c>
      <c r="AX73" s="23">
        <v>1.9252650291155745E-2</v>
      </c>
      <c r="AY73" s="23">
        <v>9.4966391511883599E-3</v>
      </c>
      <c r="AZ73" s="23">
        <v>9.3944572573818955E-3</v>
      </c>
      <c r="BA73" s="23">
        <v>1.0604229294491915E-2</v>
      </c>
      <c r="BB73" s="23">
        <v>1.1471886858561679E-2</v>
      </c>
      <c r="BC73" s="23">
        <v>7.0600079679682178E-3</v>
      </c>
      <c r="BD73" s="23">
        <v>6.3679396981786637E-3</v>
      </c>
      <c r="BE73" s="23">
        <v>5.6659586315479619E-3</v>
      </c>
      <c r="BF73" s="111"/>
    </row>
    <row r="74" spans="1:58" s="93" customFormat="1" ht="15" thickBot="1" x14ac:dyDescent="0.4">
      <c r="A74" s="100" t="s">
        <v>115</v>
      </c>
      <c r="B74" s="101" t="s">
        <v>17</v>
      </c>
      <c r="C74" s="23">
        <v>2.9128867105076423E-2</v>
      </c>
      <c r="D74" s="23">
        <v>3.003817103705491E-2</v>
      </c>
      <c r="E74" s="23">
        <v>3.4121443352832077E-2</v>
      </c>
      <c r="F74" s="23">
        <v>3.6634771012484461E-2</v>
      </c>
      <c r="G74" s="23">
        <v>3.9722401069527076E-2</v>
      </c>
      <c r="H74" s="23">
        <v>3.4055297981197517E-2</v>
      </c>
      <c r="I74" s="23">
        <v>3.2319303388519106E-2</v>
      </c>
      <c r="J74" s="23">
        <v>3.4140219979332247E-2</v>
      </c>
      <c r="K74" s="23">
        <v>2.9006221625652726E-2</v>
      </c>
      <c r="L74" s="23">
        <v>2.8653976145184369E-2</v>
      </c>
      <c r="M74" s="23">
        <v>3.0108393156993922E-2</v>
      </c>
      <c r="N74" s="23">
        <v>3.4406916183115324E-2</v>
      </c>
      <c r="O74" s="23">
        <v>3.3020460521075011E-2</v>
      </c>
      <c r="P74" s="23">
        <v>3.0412209141736972E-2</v>
      </c>
      <c r="Q74" s="23">
        <v>2.8587974066530367E-2</v>
      </c>
      <c r="R74" s="23">
        <v>3.0469453002633751E-2</v>
      </c>
      <c r="S74" s="23">
        <v>2.9453151124286141E-2</v>
      </c>
      <c r="T74" s="23">
        <v>2.9517170684903244E-2</v>
      </c>
      <c r="U74" s="23">
        <v>3.0104426777646933E-2</v>
      </c>
      <c r="V74" s="23">
        <v>3.3028813666008225E-2</v>
      </c>
      <c r="W74" s="23">
        <v>3.6123974576201021E-2</v>
      </c>
      <c r="X74" s="23">
        <v>3.5914410597668908E-2</v>
      </c>
      <c r="Y74" s="23">
        <v>3.8381244907990407E-2</v>
      </c>
      <c r="Z74" s="23">
        <v>3.8451740443769027E-2</v>
      </c>
      <c r="AA74" s="23">
        <v>4.3625656668955778E-2</v>
      </c>
      <c r="AB74" s="23">
        <v>4.5859617103145144E-2</v>
      </c>
      <c r="AC74" s="23">
        <v>4.7045094351912529E-2</v>
      </c>
      <c r="AD74" s="23">
        <v>4.8615532157936625E-2</v>
      </c>
      <c r="AE74" s="23">
        <v>4.9382305490410616E-2</v>
      </c>
      <c r="AF74" s="23">
        <v>4.9734065079097473E-2</v>
      </c>
      <c r="AG74" s="23">
        <v>4.7387006710389541E-2</v>
      </c>
      <c r="AH74" s="23">
        <v>4.7484438276418302E-2</v>
      </c>
      <c r="AI74" s="23">
        <v>4.9881480135178811E-2</v>
      </c>
      <c r="AJ74" s="23">
        <v>4.9730691608935292E-2</v>
      </c>
      <c r="AK74" s="23">
        <v>5.0481049619713211E-2</v>
      </c>
      <c r="AL74" s="23">
        <v>5.0627232409770691E-2</v>
      </c>
      <c r="AM74" s="23">
        <v>4.2806036696695957E-2</v>
      </c>
      <c r="AN74" s="23">
        <v>4.5023435578619271E-2</v>
      </c>
      <c r="AO74" s="23">
        <v>4.5859682884017559E-2</v>
      </c>
      <c r="AP74" s="23">
        <v>4.813849410277523E-2</v>
      </c>
      <c r="AQ74" s="23">
        <v>5.0113051382303674E-2</v>
      </c>
      <c r="AR74" s="23">
        <v>5.0006434365641998E-2</v>
      </c>
      <c r="AS74" s="23">
        <v>4.6641922319491567E-2</v>
      </c>
      <c r="AT74" s="23">
        <v>4.8397557500632404E-2</v>
      </c>
      <c r="AU74" s="23">
        <v>5.1203265596139844E-2</v>
      </c>
      <c r="AV74" s="23">
        <v>4.957874491097037E-2</v>
      </c>
      <c r="AW74" s="23">
        <v>4.6309209375111196E-2</v>
      </c>
      <c r="AX74" s="23">
        <v>4.5696889349646323E-2</v>
      </c>
      <c r="AY74" s="23">
        <v>4.32259493904497E-2</v>
      </c>
      <c r="AZ74" s="23">
        <v>4.345791647004079E-2</v>
      </c>
      <c r="BA74" s="23">
        <v>4.0767091724528928E-2</v>
      </c>
      <c r="BB74" s="23">
        <v>3.6942919394189908E-2</v>
      </c>
      <c r="BC74" s="23">
        <v>3.6689758258238329E-2</v>
      </c>
      <c r="BD74" s="23">
        <v>3.507186940826696E-2</v>
      </c>
      <c r="BE74" s="23">
        <v>3.3285361395680654E-2</v>
      </c>
      <c r="BF74" s="111"/>
    </row>
    <row r="75" spans="1:58" s="93" customFormat="1" ht="15" thickBot="1" x14ac:dyDescent="0.4">
      <c r="A75" s="100" t="s">
        <v>118</v>
      </c>
      <c r="B75" s="101" t="s">
        <v>119</v>
      </c>
      <c r="C75" s="23">
        <v>1.1312979569719907E-3</v>
      </c>
      <c r="D75" s="23">
        <v>2.2197552840929201E-3</v>
      </c>
      <c r="E75" s="23">
        <v>2.735144867640163E-3</v>
      </c>
      <c r="F75" s="23">
        <v>3.0933684158417612E-3</v>
      </c>
      <c r="G75" s="23">
        <v>3.0455414736419353E-3</v>
      </c>
      <c r="H75" s="23">
        <v>3.433827692842493E-3</v>
      </c>
      <c r="I75" s="23">
        <v>3.1521426404373582E-3</v>
      </c>
      <c r="J75" s="23">
        <v>1.6336738347903952E-3</v>
      </c>
      <c r="K75" s="23">
        <v>2.689477381588215E-3</v>
      </c>
      <c r="L75" s="23">
        <v>3.7087869597384076E-3</v>
      </c>
      <c r="M75" s="23">
        <v>3.9904649277889845E-3</v>
      </c>
      <c r="N75" s="23">
        <v>3.8612681990565479E-3</v>
      </c>
      <c r="O75" s="23">
        <v>4.777166761831023E-3</v>
      </c>
      <c r="P75" s="23">
        <v>3.9746873836947827E-3</v>
      </c>
      <c r="Q75" s="23">
        <v>5.2368603958267623E-3</v>
      </c>
      <c r="R75" s="23">
        <v>3.3453402972681411E-3</v>
      </c>
      <c r="S75" s="23">
        <v>3.7130701217690616E-3</v>
      </c>
      <c r="T75" s="23">
        <v>3.8723711585431564E-3</v>
      </c>
      <c r="U75" s="23">
        <v>3.9575715526708492E-3</v>
      </c>
      <c r="V75" s="23">
        <v>3.0733016365069444E-3</v>
      </c>
      <c r="W75" s="23">
        <v>3.3237430148255046E-3</v>
      </c>
      <c r="X75" s="23">
        <v>3.641079557815354E-3</v>
      </c>
      <c r="Y75" s="23">
        <v>3.3653308710196038E-3</v>
      </c>
      <c r="Z75" s="23">
        <v>3.3299313914301994E-3</v>
      </c>
      <c r="AA75" s="23">
        <v>3.5452747838886521E-3</v>
      </c>
      <c r="AB75" s="23">
        <v>3.951382938615423E-3</v>
      </c>
      <c r="AC75" s="23">
        <v>3.9845966013824655E-3</v>
      </c>
      <c r="AD75" s="23">
        <v>4.3377492743352074E-3</v>
      </c>
      <c r="AE75" s="23">
        <v>6.1052055031368974E-3</v>
      </c>
      <c r="AF75" s="23">
        <v>3.4901273801656416E-3</v>
      </c>
      <c r="AG75" s="23">
        <v>3.7728044079518193E-3</v>
      </c>
      <c r="AH75" s="23">
        <v>2.6282647542549774E-3</v>
      </c>
      <c r="AI75" s="23">
        <v>3.3013283503562727E-3</v>
      </c>
      <c r="AJ75" s="23">
        <v>3.0043119205375979E-3</v>
      </c>
      <c r="AK75" s="23">
        <v>3.8358050819302493E-3</v>
      </c>
      <c r="AL75" s="23">
        <v>3.648129734697989E-3</v>
      </c>
      <c r="AM75" s="23">
        <v>1.3014554372359724E-3</v>
      </c>
      <c r="AN75" s="23">
        <v>2.4529200532504673E-3</v>
      </c>
      <c r="AO75" s="23">
        <v>3.2497878135234119E-3</v>
      </c>
      <c r="AP75" s="23">
        <v>2.9893521863611108E-3</v>
      </c>
      <c r="AQ75" s="23">
        <v>2.8651826117982908E-3</v>
      </c>
      <c r="AR75" s="23">
        <v>4.7053947161631877E-3</v>
      </c>
      <c r="AS75" s="23">
        <v>5.1444505995214898E-3</v>
      </c>
      <c r="AT75" s="23">
        <v>5.0401757011645371E-3</v>
      </c>
      <c r="AU75" s="23">
        <v>5.6059515110045742E-3</v>
      </c>
      <c r="AV75" s="23">
        <v>4.3012255017350152E-3</v>
      </c>
      <c r="AW75" s="23">
        <v>5.2879274601700848E-3</v>
      </c>
      <c r="AX75" s="23">
        <v>7.0039769894005583E-3</v>
      </c>
      <c r="AY75" s="23">
        <v>6.9839165760561574E-3</v>
      </c>
      <c r="AZ75" s="23">
        <v>5.875051204519032E-3</v>
      </c>
      <c r="BA75" s="23">
        <v>5.7567729630748346E-3</v>
      </c>
      <c r="BB75" s="23">
        <v>5.7507407210594386E-3</v>
      </c>
      <c r="BC75" s="23">
        <v>6.3500274610967904E-3</v>
      </c>
      <c r="BD75" s="23">
        <v>4.2304236104463199E-3</v>
      </c>
      <c r="BE75" s="23">
        <v>5.0148484583040932E-3</v>
      </c>
      <c r="BF75" s="111"/>
    </row>
    <row r="76" spans="1:58" s="93" customFormat="1" ht="15" thickBot="1" x14ac:dyDescent="0.4">
      <c r="A76" s="99"/>
      <c r="B76" s="99" t="s">
        <v>148</v>
      </c>
      <c r="C76" s="24">
        <v>2.2367579780816174E-2</v>
      </c>
      <c r="D76" s="24">
        <v>1.9990994135866004E-2</v>
      </c>
      <c r="E76" s="24">
        <v>2.1571039050736741E-2</v>
      </c>
      <c r="F76" s="24">
        <v>2.1140427515211151E-2</v>
      </c>
      <c r="G76" s="24">
        <v>2.1696998756787083E-2</v>
      </c>
      <c r="H76" s="24">
        <v>1.8944565021809308E-2</v>
      </c>
      <c r="I76" s="24">
        <v>1.9119088865298211E-2</v>
      </c>
      <c r="J76" s="24">
        <v>1.9877382053595634E-2</v>
      </c>
      <c r="K76" s="24">
        <v>2.0008202562740142E-2</v>
      </c>
      <c r="L76" s="24">
        <v>2.0305490776951318E-2</v>
      </c>
      <c r="M76" s="24">
        <v>2.0873160751444582E-2</v>
      </c>
      <c r="N76" s="24">
        <v>2.1108604862047832E-2</v>
      </c>
      <c r="O76" s="24">
        <v>2.1051234108574585E-2</v>
      </c>
      <c r="P76" s="24">
        <v>2.0892583719259877E-2</v>
      </c>
      <c r="Q76" s="24">
        <v>1.9420829339645819E-2</v>
      </c>
      <c r="R76" s="24">
        <v>2.0287168480474835E-2</v>
      </c>
      <c r="S76" s="24">
        <v>2.1370367548290751E-2</v>
      </c>
      <c r="T76" s="24">
        <v>2.2568733790713086E-2</v>
      </c>
      <c r="U76" s="24">
        <v>2.3009696926928905E-2</v>
      </c>
      <c r="V76" s="24">
        <v>2.3229801062611577E-2</v>
      </c>
      <c r="W76" s="24">
        <v>2.3240082933066376E-2</v>
      </c>
      <c r="X76" s="24">
        <v>2.3456636270750186E-2</v>
      </c>
      <c r="Y76" s="24">
        <v>2.4378373340447023E-2</v>
      </c>
      <c r="Z76" s="24">
        <v>2.4155996882352492E-2</v>
      </c>
      <c r="AA76" s="24">
        <v>2.5005408528584492E-2</v>
      </c>
      <c r="AB76" s="24">
        <v>2.6925937530587429E-2</v>
      </c>
      <c r="AC76" s="24">
        <v>2.7206171577344319E-2</v>
      </c>
      <c r="AD76" s="24">
        <v>2.752430420500936E-2</v>
      </c>
      <c r="AE76" s="24">
        <v>2.7387761112537178E-2</v>
      </c>
      <c r="AF76" s="24">
        <v>2.7586524298658686E-2</v>
      </c>
      <c r="AG76" s="24">
        <v>2.6465675375611609E-2</v>
      </c>
      <c r="AH76" s="24">
        <v>2.5872699069250282E-2</v>
      </c>
      <c r="AI76" s="24">
        <v>2.7158248915678841E-2</v>
      </c>
      <c r="AJ76" s="24">
        <v>2.6970424548905428E-2</v>
      </c>
      <c r="AK76" s="24">
        <v>2.7046165861829348E-2</v>
      </c>
      <c r="AL76" s="24">
        <v>2.7183926687761463E-2</v>
      </c>
      <c r="AM76" s="24">
        <v>1.9119670591612715E-2</v>
      </c>
      <c r="AN76" s="24">
        <v>2.4480890017664361E-2</v>
      </c>
      <c r="AO76" s="24">
        <v>2.5692635646626438E-2</v>
      </c>
      <c r="AP76" s="24">
        <v>2.7104803322458664E-2</v>
      </c>
      <c r="AQ76" s="24">
        <v>2.8521182077594045E-2</v>
      </c>
      <c r="AR76" s="24">
        <v>2.9226349167029726E-2</v>
      </c>
      <c r="AS76" s="24">
        <v>2.9262763913693285E-2</v>
      </c>
      <c r="AT76" s="24">
        <v>2.9194861511876263E-2</v>
      </c>
      <c r="AU76" s="24">
        <v>2.876334370263758E-2</v>
      </c>
      <c r="AV76" s="24">
        <v>2.8305280343210823E-2</v>
      </c>
      <c r="AW76" s="24">
        <v>2.777863997036438E-2</v>
      </c>
      <c r="AX76" s="24">
        <v>2.775828591164475E-2</v>
      </c>
      <c r="AY76" s="24">
        <v>2.6005448852267292E-2</v>
      </c>
      <c r="AZ76" s="24">
        <v>2.5178389263781565E-2</v>
      </c>
      <c r="BA76" s="24">
        <v>2.3840878787150559E-2</v>
      </c>
      <c r="BB76" s="24">
        <v>2.2199532964650406E-2</v>
      </c>
      <c r="BC76" s="24">
        <v>2.159463089457327E-2</v>
      </c>
      <c r="BD76" s="24">
        <v>1.9580721564405015E-2</v>
      </c>
      <c r="BE76" s="24">
        <v>1.9650290248816434E-2</v>
      </c>
      <c r="BF76" s="115"/>
    </row>
    <row r="77" spans="1:58" s="93" customFormat="1" ht="15" thickBot="1" x14ac:dyDescent="0.4">
      <c r="A77" s="97" t="s">
        <v>116</v>
      </c>
      <c r="B77" s="98" t="s">
        <v>117</v>
      </c>
      <c r="C77" s="23">
        <v>2.2246360133756729E-3</v>
      </c>
      <c r="D77" s="23">
        <v>2.0803222399236126E-3</v>
      </c>
      <c r="E77" s="23">
        <v>1.9423782029806083E-3</v>
      </c>
      <c r="F77" s="23">
        <v>1.9068590974564187E-3</v>
      </c>
      <c r="G77" s="23">
        <v>2.0331595786070838E-3</v>
      </c>
      <c r="H77" s="23">
        <v>1.9948165696448777E-3</v>
      </c>
      <c r="I77" s="23">
        <v>1.8500070100313367E-3</v>
      </c>
      <c r="J77" s="23">
        <v>1.3235815070023926E-3</v>
      </c>
      <c r="K77" s="23">
        <v>1.0470100063997951E-3</v>
      </c>
      <c r="L77" s="23">
        <v>1.2846540848295402E-3</v>
      </c>
      <c r="M77" s="23">
        <v>9.0304302747046576E-4</v>
      </c>
      <c r="N77" s="23">
        <v>1.1002821508145132E-3</v>
      </c>
      <c r="O77" s="23">
        <v>1.2562605601279331E-3</v>
      </c>
      <c r="P77" s="23">
        <v>1.4303868244263992E-3</v>
      </c>
      <c r="Q77" s="23">
        <v>1.5538545881396491E-3</v>
      </c>
      <c r="R77" s="23">
        <v>1.7225060684345158E-3</v>
      </c>
      <c r="S77" s="23">
        <v>1.6013617915353522E-3</v>
      </c>
      <c r="T77" s="23">
        <v>1.9086448557739642E-3</v>
      </c>
      <c r="U77" s="23">
        <v>1.7182168927397064E-3</v>
      </c>
      <c r="V77" s="23">
        <v>1.6615580336350388E-3</v>
      </c>
      <c r="W77" s="23">
        <v>1.9394990929033184E-3</v>
      </c>
      <c r="X77" s="23">
        <v>1.6649466027734343E-3</v>
      </c>
      <c r="Y77" s="23">
        <v>2.1085138419648336E-3</v>
      </c>
      <c r="Z77" s="23">
        <v>2.3300678079415092E-3</v>
      </c>
      <c r="AA77" s="23">
        <v>3.8515652637551951E-3</v>
      </c>
      <c r="AB77" s="23">
        <v>3.6574114773515946E-3</v>
      </c>
      <c r="AC77" s="23">
        <v>3.1187728786328233E-3</v>
      </c>
      <c r="AD77" s="23">
        <v>3.2429265180255267E-3</v>
      </c>
      <c r="AE77" s="23">
        <v>3.2879784661729739E-3</v>
      </c>
      <c r="AF77" s="23">
        <v>3.3135671767548659E-3</v>
      </c>
      <c r="AG77" s="23">
        <v>2.8707940024612268E-3</v>
      </c>
      <c r="AH77" s="23">
        <v>2.891288446147563E-3</v>
      </c>
      <c r="AI77" s="23">
        <v>2.9051433348052011E-3</v>
      </c>
      <c r="AJ77" s="23">
        <v>3.217281634872368E-3</v>
      </c>
      <c r="AK77" s="23">
        <v>2.7828463976266537E-3</v>
      </c>
      <c r="AL77" s="23">
        <v>2.7827527186584928E-3</v>
      </c>
      <c r="AM77" s="23">
        <v>2.3671070747941564E-3</v>
      </c>
      <c r="AN77" s="23">
        <v>2.6895661423511899E-3</v>
      </c>
      <c r="AO77" s="23">
        <v>2.9724293853900141E-3</v>
      </c>
      <c r="AP77" s="23">
        <v>3.1100215664735093E-3</v>
      </c>
      <c r="AQ77" s="23">
        <v>1.7629219519067474E-3</v>
      </c>
      <c r="AR77" s="23">
        <v>2.6062510185416326E-3</v>
      </c>
      <c r="AS77" s="23">
        <v>2.8751718286671502E-3</v>
      </c>
      <c r="AT77" s="23">
        <v>3.7292052460122641E-3</v>
      </c>
      <c r="AU77" s="23">
        <v>4.0070226596147845E-3</v>
      </c>
      <c r="AV77" s="23">
        <v>4.1179017871416429E-3</v>
      </c>
      <c r="AW77" s="23">
        <v>4.0940065165616163E-3</v>
      </c>
      <c r="AX77" s="23">
        <v>3.5916799118673359E-3</v>
      </c>
      <c r="AY77" s="23">
        <v>3.5772318998450823E-3</v>
      </c>
      <c r="AZ77" s="23">
        <v>3.4718554201161062E-3</v>
      </c>
      <c r="BA77" s="23">
        <v>3.4912454033406296E-3</v>
      </c>
      <c r="BB77" s="23">
        <v>3.408818495006185E-3</v>
      </c>
      <c r="BC77" s="23">
        <v>3.0171896640072715E-3</v>
      </c>
      <c r="BD77" s="23">
        <v>3.4314719629079289E-3</v>
      </c>
      <c r="BE77" s="23">
        <v>2.6958644347776914E-3</v>
      </c>
      <c r="BF77" s="111"/>
    </row>
    <row r="78" spans="1:58" s="93" customFormat="1" ht="15" thickBot="1" x14ac:dyDescent="0.4">
      <c r="A78" s="99"/>
      <c r="B78" s="102" t="s">
        <v>149</v>
      </c>
      <c r="C78" s="24">
        <v>2.2246360133756729E-3</v>
      </c>
      <c r="D78" s="24">
        <v>2.0803222399236126E-3</v>
      </c>
      <c r="E78" s="24">
        <v>1.9423782029806083E-3</v>
      </c>
      <c r="F78" s="24">
        <v>1.9068590974564187E-3</v>
      </c>
      <c r="G78" s="24">
        <v>2.0331595786070838E-3</v>
      </c>
      <c r="H78" s="24">
        <v>1.9948165696448777E-3</v>
      </c>
      <c r="I78" s="24">
        <v>1.8500070100313367E-3</v>
      </c>
      <c r="J78" s="24">
        <v>1.3235815070023926E-3</v>
      </c>
      <c r="K78" s="24">
        <v>1.0470100063997951E-3</v>
      </c>
      <c r="L78" s="24">
        <v>1.2846540848295402E-3</v>
      </c>
      <c r="M78" s="24">
        <v>9.0304302747046576E-4</v>
      </c>
      <c r="N78" s="24">
        <v>1.1002821508145132E-3</v>
      </c>
      <c r="O78" s="24">
        <v>1.2562605601279331E-3</v>
      </c>
      <c r="P78" s="24">
        <v>1.4303868244263992E-3</v>
      </c>
      <c r="Q78" s="24">
        <v>1.5538545881396491E-3</v>
      </c>
      <c r="R78" s="24">
        <v>1.7225060684345158E-3</v>
      </c>
      <c r="S78" s="24">
        <v>1.6013617915353522E-3</v>
      </c>
      <c r="T78" s="24">
        <v>1.9086448557739642E-3</v>
      </c>
      <c r="U78" s="24">
        <v>1.7182168927397064E-3</v>
      </c>
      <c r="V78" s="24">
        <v>1.6615580336350388E-3</v>
      </c>
      <c r="W78" s="24">
        <v>1.9394990929033184E-3</v>
      </c>
      <c r="X78" s="24">
        <v>1.6649466027734343E-3</v>
      </c>
      <c r="Y78" s="24">
        <v>2.1085138419648336E-3</v>
      </c>
      <c r="Z78" s="24">
        <v>2.3300678079415092E-3</v>
      </c>
      <c r="AA78" s="24">
        <v>3.8515652637551951E-3</v>
      </c>
      <c r="AB78" s="24">
        <v>3.6574114773515946E-3</v>
      </c>
      <c r="AC78" s="24">
        <v>3.1187728786328233E-3</v>
      </c>
      <c r="AD78" s="24">
        <v>3.2429265180255267E-3</v>
      </c>
      <c r="AE78" s="24">
        <v>3.2879784661729739E-3</v>
      </c>
      <c r="AF78" s="24">
        <v>3.3135671767548659E-3</v>
      </c>
      <c r="AG78" s="24">
        <v>2.8707940024612268E-3</v>
      </c>
      <c r="AH78" s="24">
        <v>2.891288446147563E-3</v>
      </c>
      <c r="AI78" s="24">
        <v>2.9051433348052011E-3</v>
      </c>
      <c r="AJ78" s="24">
        <v>3.217281634872368E-3</v>
      </c>
      <c r="AK78" s="24">
        <v>2.7828463976266537E-3</v>
      </c>
      <c r="AL78" s="24">
        <v>2.7827527186584928E-3</v>
      </c>
      <c r="AM78" s="24">
        <v>2.3671070747941564E-3</v>
      </c>
      <c r="AN78" s="24">
        <v>2.6895661423511899E-3</v>
      </c>
      <c r="AO78" s="24">
        <v>2.9724293853900141E-3</v>
      </c>
      <c r="AP78" s="24">
        <v>3.1100215664735093E-3</v>
      </c>
      <c r="AQ78" s="24">
        <v>1.7629219519067474E-3</v>
      </c>
      <c r="AR78" s="24">
        <v>2.6062510185416326E-3</v>
      </c>
      <c r="AS78" s="24">
        <v>2.8751718286671502E-3</v>
      </c>
      <c r="AT78" s="24">
        <v>3.7292052460122641E-3</v>
      </c>
      <c r="AU78" s="24">
        <v>4.0070226596147845E-3</v>
      </c>
      <c r="AV78" s="24">
        <v>4.1179017871416429E-3</v>
      </c>
      <c r="AW78" s="24">
        <v>4.0940065165616163E-3</v>
      </c>
      <c r="AX78" s="24">
        <v>3.5916799118673359E-3</v>
      </c>
      <c r="AY78" s="24">
        <v>3.5772318998450823E-3</v>
      </c>
      <c r="AZ78" s="24">
        <v>3.4718554201161062E-3</v>
      </c>
      <c r="BA78" s="24">
        <v>3.4912454033406296E-3</v>
      </c>
      <c r="BB78" s="24">
        <v>3.408818495006185E-3</v>
      </c>
      <c r="BC78" s="24">
        <v>3.0171896640072715E-3</v>
      </c>
      <c r="BD78" s="24">
        <v>3.4314719629079289E-3</v>
      </c>
      <c r="BE78" s="24">
        <v>2.6958644347776914E-3</v>
      </c>
      <c r="BF78" s="115"/>
    </row>
    <row r="79" spans="1:58" s="93" customFormat="1" ht="15" thickBot="1" x14ac:dyDescent="0.4">
      <c r="A79" s="125" t="s">
        <v>150</v>
      </c>
      <c r="B79" s="125"/>
      <c r="C79" s="25">
        <v>3.5411998874464466E-2</v>
      </c>
      <c r="D79" s="25">
        <v>3.4269772363796192E-2</v>
      </c>
      <c r="E79" s="25">
        <v>3.3395033525127918E-2</v>
      </c>
      <c r="F79" s="25">
        <v>3.2747515262860558E-2</v>
      </c>
      <c r="G79" s="25">
        <v>3.2209349102067998E-2</v>
      </c>
      <c r="H79" s="25">
        <v>3.1656161167903131E-2</v>
      </c>
      <c r="I79" s="25">
        <v>2.9038721303207973E-2</v>
      </c>
      <c r="J79" s="25">
        <v>2.8404655190923358E-2</v>
      </c>
      <c r="K79" s="25">
        <v>2.8266970552225205E-2</v>
      </c>
      <c r="L79" s="25">
        <v>2.8811358304918336E-2</v>
      </c>
      <c r="M79" s="25">
        <v>2.9187976987368754E-2</v>
      </c>
      <c r="N79" s="25">
        <v>2.7796724099835909E-2</v>
      </c>
      <c r="O79" s="25">
        <v>3.0094754682157748E-2</v>
      </c>
      <c r="P79" s="25">
        <v>2.9775504029322667E-2</v>
      </c>
      <c r="Q79" s="25">
        <v>2.8011706738414639E-2</v>
      </c>
      <c r="R79" s="25">
        <v>2.9169389267883698E-2</v>
      </c>
      <c r="S79" s="25">
        <v>2.8457311910076648E-2</v>
      </c>
      <c r="T79" s="25">
        <v>3.0183155947193053E-2</v>
      </c>
      <c r="U79" s="25">
        <v>3.1201272139092424E-2</v>
      </c>
      <c r="V79" s="25">
        <v>3.0563610877070959E-2</v>
      </c>
      <c r="W79" s="25">
        <v>3.1588125121471328E-2</v>
      </c>
      <c r="X79" s="25">
        <v>3.1581999492386242E-2</v>
      </c>
      <c r="Y79" s="25">
        <v>3.437373640753083E-2</v>
      </c>
      <c r="Z79" s="25">
        <v>3.3876852581188339E-2</v>
      </c>
      <c r="AA79" s="25">
        <v>3.3642064728490212E-2</v>
      </c>
      <c r="AB79" s="25">
        <v>3.6634594839045152E-2</v>
      </c>
      <c r="AC79" s="25">
        <v>3.6922464467622762E-2</v>
      </c>
      <c r="AD79" s="25">
        <v>3.7404085588818289E-2</v>
      </c>
      <c r="AE79" s="25">
        <v>3.7926421462697604E-2</v>
      </c>
      <c r="AF79" s="25">
        <v>3.7987042110106492E-2</v>
      </c>
      <c r="AG79" s="25">
        <v>3.6790043168231784E-2</v>
      </c>
      <c r="AH79" s="25">
        <v>3.5573337030210976E-2</v>
      </c>
      <c r="AI79" s="25">
        <v>3.6247959868036514E-2</v>
      </c>
      <c r="AJ79" s="25">
        <v>3.4862999352759515E-2</v>
      </c>
      <c r="AK79" s="25">
        <v>3.4317514483490907E-2</v>
      </c>
      <c r="AL79" s="25">
        <v>3.3778477767932781E-2</v>
      </c>
      <c r="AM79" s="25">
        <v>1.9656351981240675E-2</v>
      </c>
      <c r="AN79" s="25">
        <v>2.6589930618873055E-2</v>
      </c>
      <c r="AO79" s="25">
        <v>3.1124204290010119E-2</v>
      </c>
      <c r="AP79" s="25">
        <v>3.2538432888073371E-2</v>
      </c>
      <c r="AQ79" s="25">
        <v>3.3759221793517202E-2</v>
      </c>
      <c r="AR79" s="25">
        <v>3.5036403766843222E-2</v>
      </c>
      <c r="AS79" s="25">
        <v>3.5568991541425149E-2</v>
      </c>
      <c r="AT79" s="25">
        <v>3.6340706967130369E-2</v>
      </c>
      <c r="AU79" s="25">
        <v>3.5227229083837713E-2</v>
      </c>
      <c r="AV79" s="25">
        <v>3.4240775787594338E-2</v>
      </c>
      <c r="AW79" s="25">
        <v>3.4069583170811692E-2</v>
      </c>
      <c r="AX79" s="25">
        <v>3.277172263196941E-2</v>
      </c>
      <c r="AY79" s="25">
        <v>3.2109004391451576E-2</v>
      </c>
      <c r="AZ79" s="25">
        <v>3.1023814630289283E-2</v>
      </c>
      <c r="BA79" s="25">
        <v>2.9861805753831763E-2</v>
      </c>
      <c r="BB79" s="25">
        <v>2.9356903077277296E-2</v>
      </c>
      <c r="BC79" s="25">
        <v>2.8493280884970506E-2</v>
      </c>
      <c r="BD79" s="25">
        <v>2.701632691043887E-2</v>
      </c>
      <c r="BE79" s="25">
        <v>2.7482372303557032E-2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178</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4.0367155580343537E-3</v>
      </c>
      <c r="D86" s="93">
        <v>6.5324960209301982E-3</v>
      </c>
      <c r="E86" s="93">
        <v>1.5275226889658908E-2</v>
      </c>
      <c r="F86" s="93">
        <v>7.5055295647132019E-3</v>
      </c>
      <c r="G86" s="93">
        <v>7.1482117342202747E-3</v>
      </c>
      <c r="H86" s="93">
        <v>7.566919330867743E-3</v>
      </c>
      <c r="I86" s="93">
        <v>7.7269489167090446E-3</v>
      </c>
      <c r="J86" s="93">
        <v>7.2532306929737585E-3</v>
      </c>
      <c r="K86" s="93">
        <v>1.697995271185088E-2</v>
      </c>
      <c r="L86" s="93">
        <v>2.2087918826366758E-2</v>
      </c>
      <c r="M86" s="93">
        <v>1.6923103495425831E-2</v>
      </c>
      <c r="N86" s="93">
        <v>2.4799185433939837E-2</v>
      </c>
      <c r="O86" s="93">
        <v>2.085345771338732E-2</v>
      </c>
      <c r="P86" s="93">
        <v>1.6760806540787827E-2</v>
      </c>
      <c r="Q86" s="93">
        <v>6.7966532231050298E-3</v>
      </c>
      <c r="R86" s="93">
        <v>1.4219258733928382E-3</v>
      </c>
      <c r="S86" s="93">
        <v>8.8363586713778672E-3</v>
      </c>
      <c r="T86" s="93">
        <v>1.4132644668270975E-2</v>
      </c>
      <c r="U86" s="93">
        <v>1.7511404730624451E-2</v>
      </c>
      <c r="V86" s="93">
        <v>1.0711033979124877E-2</v>
      </c>
      <c r="W86" s="93">
        <v>1.7428856703497496E-2</v>
      </c>
      <c r="X86" s="93">
        <v>1.0064847059689538E-2</v>
      </c>
      <c r="Y86" s="93">
        <v>1.2151091346306653E-2</v>
      </c>
      <c r="Z86" s="93">
        <v>1.2537773274917636E-2</v>
      </c>
      <c r="AA86" s="93">
        <v>8.256050193510063E-3</v>
      </c>
      <c r="AB86" s="93">
        <v>9.9881625058593423E-3</v>
      </c>
      <c r="AC86" s="93">
        <v>1.563190170067863E-2</v>
      </c>
      <c r="AD86" s="93">
        <v>8.8377479175556738E-3</v>
      </c>
      <c r="AE86" s="93">
        <v>1.2169706149463902E-2</v>
      </c>
      <c r="AF86" s="93">
        <v>1.1732305367239026E-2</v>
      </c>
      <c r="AG86" s="93">
        <v>1.3426033658431043E-2</v>
      </c>
      <c r="AH86" s="93">
        <v>9.1761446879441155E-3</v>
      </c>
      <c r="AI86" s="93">
        <v>9.8683837233432235E-3</v>
      </c>
      <c r="AJ86" s="93">
        <v>6.6895783409688754E-3</v>
      </c>
      <c r="AK86" s="93">
        <v>1.1813269935955476E-2</v>
      </c>
      <c r="AL86" s="93">
        <v>9.9645230266565011E-3</v>
      </c>
      <c r="AM86" s="93">
        <v>6.5273211159035628E-3</v>
      </c>
      <c r="AN86" s="93">
        <v>9.2195672658675117E-3</v>
      </c>
      <c r="AO86" s="93">
        <v>1.3607517087743085E-2</v>
      </c>
      <c r="AP86" s="93">
        <v>1.1224204817037476E-2</v>
      </c>
      <c r="AQ86" s="93">
        <v>1.7247610786314906E-2</v>
      </c>
      <c r="AR86" s="93">
        <v>1.7255360438863294E-2</v>
      </c>
      <c r="AS86" s="93">
        <v>2.0698727171378641E-2</v>
      </c>
      <c r="AT86" s="93">
        <v>1.0539361652567596E-2</v>
      </c>
      <c r="AU86" s="93">
        <v>1.524342209554424E-2</v>
      </c>
      <c r="AV86" s="93">
        <v>1.8248631910201499E-2</v>
      </c>
      <c r="AW86" s="93">
        <v>1.7055999086716324E-2</v>
      </c>
      <c r="AX86" s="93">
        <v>1.4014876916822985E-2</v>
      </c>
      <c r="AY86" s="93">
        <v>2.1964479059638362E-2</v>
      </c>
      <c r="AZ86" s="93">
        <v>1.9217214643746362E-2</v>
      </c>
      <c r="BA86" s="93">
        <v>2.3528699520874868E-2</v>
      </c>
      <c r="BB86" s="93">
        <v>1.4033676159211512E-2</v>
      </c>
      <c r="BC86" s="93">
        <v>9.5344923877067923E-3</v>
      </c>
      <c r="BD86" s="93">
        <v>1.8219087190950507E-2</v>
      </c>
      <c r="BE86" s="93">
        <v>1.2631841636268428E-2</v>
      </c>
      <c r="BF86" s="116"/>
    </row>
    <row r="87" spans="1:58" s="93" customFormat="1" x14ac:dyDescent="0.35">
      <c r="A87" s="90"/>
      <c r="B87" s="90" t="str">
        <f>MID(B65,7,50)</f>
        <v>Industrie</v>
      </c>
      <c r="C87" s="93">
        <v>9.6167483608826237E-2</v>
      </c>
      <c r="D87" s="93">
        <v>9.654615919408216E-2</v>
      </c>
      <c r="E87" s="93">
        <v>9.0774148968844656E-2</v>
      </c>
      <c r="F87" s="93">
        <v>8.7423070882180404E-2</v>
      </c>
      <c r="G87" s="93">
        <v>8.7339842390508016E-2</v>
      </c>
      <c r="H87" s="93">
        <v>8.8561570044046981E-2</v>
      </c>
      <c r="I87" s="93">
        <v>7.8446359905050209E-2</v>
      </c>
      <c r="J87" s="93">
        <v>7.5313785106287501E-2</v>
      </c>
      <c r="K87" s="93">
        <v>7.4956598018622478E-2</v>
      </c>
      <c r="L87" s="93">
        <v>7.6259165905939966E-2</v>
      </c>
      <c r="M87" s="93">
        <v>7.8544558821956892E-2</v>
      </c>
      <c r="N87" s="93">
        <v>7.5587001132171858E-2</v>
      </c>
      <c r="O87" s="93">
        <v>7.9884621153883201E-2</v>
      </c>
      <c r="P87" s="93">
        <v>8.0519019828359281E-2</v>
      </c>
      <c r="Q87" s="93">
        <v>7.6201417679613637E-2</v>
      </c>
      <c r="R87" s="93">
        <v>7.9786832869566782E-2</v>
      </c>
      <c r="S87" s="93">
        <v>7.6644325967172577E-2</v>
      </c>
      <c r="T87" s="93">
        <v>8.0255596096965628E-2</v>
      </c>
      <c r="U87" s="93">
        <v>8.3833584286839652E-2</v>
      </c>
      <c r="V87" s="93">
        <v>8.2170314746983927E-2</v>
      </c>
      <c r="W87" s="93">
        <v>8.589017763292861E-2</v>
      </c>
      <c r="X87" s="93">
        <v>8.5173263713664682E-2</v>
      </c>
      <c r="Y87" s="93">
        <v>9.282827695973761E-2</v>
      </c>
      <c r="Z87" s="93">
        <v>9.0033417842619839E-2</v>
      </c>
      <c r="AA87" s="93">
        <v>8.8072113772126925E-2</v>
      </c>
      <c r="AB87" s="93">
        <v>9.5959070285204728E-2</v>
      </c>
      <c r="AC87" s="93">
        <v>9.8346068588527638E-2</v>
      </c>
      <c r="AD87" s="93">
        <v>9.9385629293739883E-2</v>
      </c>
      <c r="AE87" s="93">
        <v>0.10157667988280245</v>
      </c>
      <c r="AF87" s="93">
        <v>0.10041608811583953</v>
      </c>
      <c r="AG87" s="93">
        <v>9.7187861612000742E-2</v>
      </c>
      <c r="AH87" s="93">
        <v>9.3497260131348583E-2</v>
      </c>
      <c r="AI87" s="93">
        <v>9.3718544799707468E-2</v>
      </c>
      <c r="AJ87" s="93">
        <v>8.8295451718400572E-2</v>
      </c>
      <c r="AK87" s="93">
        <v>8.5720858754437718E-2</v>
      </c>
      <c r="AL87" s="93">
        <v>8.4070273159347952E-2</v>
      </c>
      <c r="AM87" s="93">
        <v>5.0690908851933045E-2</v>
      </c>
      <c r="AN87" s="93">
        <v>6.1012176645269353E-2</v>
      </c>
      <c r="AO87" s="93">
        <v>7.6744015928755335E-2</v>
      </c>
      <c r="AP87" s="93">
        <v>8.1224086737059484E-2</v>
      </c>
      <c r="AQ87" s="93">
        <v>8.6023331956329274E-2</v>
      </c>
      <c r="AR87" s="93">
        <v>8.9609152954639698E-2</v>
      </c>
      <c r="AS87" s="93">
        <v>9.3032926200782184E-2</v>
      </c>
      <c r="AT87" s="93">
        <v>9.4339663353254902E-2</v>
      </c>
      <c r="AU87" s="93">
        <v>8.9360693790069001E-2</v>
      </c>
      <c r="AV87" s="93">
        <v>8.7159142374378079E-2</v>
      </c>
      <c r="AW87" s="93">
        <v>8.5400744068681561E-2</v>
      </c>
      <c r="AX87" s="93">
        <v>8.1587958190619286E-2</v>
      </c>
      <c r="AY87" s="93">
        <v>8.1117261499678239E-2</v>
      </c>
      <c r="AZ87" s="93">
        <v>7.7398073307618151E-2</v>
      </c>
      <c r="BA87" s="93">
        <v>7.5022246675005427E-2</v>
      </c>
      <c r="BB87" s="93">
        <v>7.5224612914793335E-2</v>
      </c>
      <c r="BC87" s="93">
        <v>7.4752071240998835E-2</v>
      </c>
      <c r="BD87" s="93">
        <v>7.0622965278584901E-2</v>
      </c>
      <c r="BE87" s="93">
        <v>7.3155532220936292E-2</v>
      </c>
      <c r="BF87" s="116"/>
    </row>
    <row r="88" spans="1:58" s="93" customFormat="1" x14ac:dyDescent="0.35">
      <c r="A88" s="90"/>
      <c r="B88" s="90" t="str">
        <f>MID(B67,7,50)</f>
        <v>Construction</v>
      </c>
      <c r="C88" s="93">
        <v>8.4553675128510197E-2</v>
      </c>
      <c r="D88" s="93">
        <v>8.1560264387022782E-2</v>
      </c>
      <c r="E88" s="93">
        <v>7.950277775330522E-2</v>
      </c>
      <c r="F88" s="93">
        <v>8.2725812103381036E-2</v>
      </c>
      <c r="G88" s="93">
        <v>7.416194962985731E-2</v>
      </c>
      <c r="H88" s="93">
        <v>7.7247091290429573E-2</v>
      </c>
      <c r="I88" s="93">
        <v>7.2894791252648666E-2</v>
      </c>
      <c r="J88" s="93">
        <v>7.1450049369309446E-2</v>
      </c>
      <c r="K88" s="93">
        <v>7.0947747196034708E-2</v>
      </c>
      <c r="L88" s="93">
        <v>7.1301465130404335E-2</v>
      </c>
      <c r="M88" s="93">
        <v>6.8791056450574969E-2</v>
      </c>
      <c r="N88" s="93">
        <v>5.7425912668068201E-2</v>
      </c>
      <c r="O88" s="93">
        <v>7.5236422005584183E-2</v>
      </c>
      <c r="P88" s="93">
        <v>6.9794057446934288E-2</v>
      </c>
      <c r="Q88" s="93">
        <v>6.6845348291545134E-2</v>
      </c>
      <c r="R88" s="93">
        <v>6.9609515515977188E-2</v>
      </c>
      <c r="S88" s="93">
        <v>6.3641760120476093E-2</v>
      </c>
      <c r="T88" s="93">
        <v>7.0464767369273679E-2</v>
      </c>
      <c r="U88" s="93">
        <v>7.3288895506720436E-2</v>
      </c>
      <c r="V88" s="93">
        <v>7.0111448839604601E-2</v>
      </c>
      <c r="W88" s="93">
        <v>7.0664264185041833E-2</v>
      </c>
      <c r="X88" s="93">
        <v>7.4710907739190022E-2</v>
      </c>
      <c r="Y88" s="93">
        <v>8.5545336153360907E-2</v>
      </c>
      <c r="Z88" s="93">
        <v>8.6166196543859527E-2</v>
      </c>
      <c r="AA88" s="93">
        <v>7.7093618619357096E-2</v>
      </c>
      <c r="AB88" s="93">
        <v>8.590954321113739E-2</v>
      </c>
      <c r="AC88" s="93">
        <v>8.3618134067765248E-2</v>
      </c>
      <c r="AD88" s="93">
        <v>8.5378099608565919E-2</v>
      </c>
      <c r="AE88" s="93">
        <v>8.5156434923671448E-2</v>
      </c>
      <c r="AF88" s="93">
        <v>8.7490076200617425E-2</v>
      </c>
      <c r="AG88" s="93">
        <v>8.57522936659178E-2</v>
      </c>
      <c r="AH88" s="93">
        <v>8.3603908103841162E-2</v>
      </c>
      <c r="AI88" s="93">
        <v>8.4951754856227621E-2</v>
      </c>
      <c r="AJ88" s="93">
        <v>8.2125974375185484E-2</v>
      </c>
      <c r="AK88" s="93">
        <v>8.2073030637318675E-2</v>
      </c>
      <c r="AL88" s="93">
        <v>8.0554527178995458E-2</v>
      </c>
      <c r="AM88" s="93">
        <v>2.1784240523564005E-2</v>
      </c>
      <c r="AN88" s="93">
        <v>6.043825101014861E-2</v>
      </c>
      <c r="AO88" s="93">
        <v>7.214558331944905E-2</v>
      </c>
      <c r="AP88" s="93">
        <v>7.1159132646113052E-2</v>
      </c>
      <c r="AQ88" s="93">
        <v>7.1173484317699723E-2</v>
      </c>
      <c r="AR88" s="93">
        <v>6.9979003076574231E-2</v>
      </c>
      <c r="AS88" s="93">
        <v>6.5933979151472422E-2</v>
      </c>
      <c r="AT88" s="93">
        <v>6.9795175177561244E-2</v>
      </c>
      <c r="AU88" s="93">
        <v>6.879382455820246E-2</v>
      </c>
      <c r="AV88" s="93">
        <v>6.3194515246889571E-2</v>
      </c>
      <c r="AW88" s="93">
        <v>6.8491884744535741E-2</v>
      </c>
      <c r="AX88" s="93">
        <v>6.532295989310305E-2</v>
      </c>
      <c r="AY88" s="93">
        <v>6.6591766332543378E-2</v>
      </c>
      <c r="AZ88" s="93">
        <v>6.7278607095841061E-2</v>
      </c>
      <c r="BA88" s="93">
        <v>6.4656193389802302E-2</v>
      </c>
      <c r="BB88" s="93">
        <v>6.7836448777821134E-2</v>
      </c>
      <c r="BC88" s="93">
        <v>6.2904639946921165E-2</v>
      </c>
      <c r="BD88" s="93">
        <v>6.202855014817607E-2</v>
      </c>
      <c r="BE88" s="93">
        <v>6.6007227869519458E-2</v>
      </c>
      <c r="BF88" s="116"/>
    </row>
    <row r="89" spans="1:58" s="93" customFormat="1" x14ac:dyDescent="0.35">
      <c r="A89" s="90"/>
      <c r="B89" s="90" t="str">
        <f>MID(B76,7,50)</f>
        <v>Tertiaire marchand</v>
      </c>
      <c r="C89" s="93">
        <v>2.2367579780816174E-2</v>
      </c>
      <c r="D89" s="93">
        <v>1.9990994135866004E-2</v>
      </c>
      <c r="E89" s="93">
        <v>2.1571039050736741E-2</v>
      </c>
      <c r="F89" s="93">
        <v>2.1140427515211151E-2</v>
      </c>
      <c r="G89" s="93">
        <v>2.1696998756787083E-2</v>
      </c>
      <c r="H89" s="93">
        <v>1.8944565021809308E-2</v>
      </c>
      <c r="I89" s="93">
        <v>1.9119088865298211E-2</v>
      </c>
      <c r="J89" s="93">
        <v>1.9877382053595634E-2</v>
      </c>
      <c r="K89" s="93">
        <v>2.0008202562740142E-2</v>
      </c>
      <c r="L89" s="93">
        <v>2.0305490776951318E-2</v>
      </c>
      <c r="M89" s="93">
        <v>2.0873160751444582E-2</v>
      </c>
      <c r="N89" s="93">
        <v>2.1108604862047832E-2</v>
      </c>
      <c r="O89" s="93">
        <v>2.1051234108574585E-2</v>
      </c>
      <c r="P89" s="93">
        <v>2.0892583719259877E-2</v>
      </c>
      <c r="Q89" s="93">
        <v>1.9420829339645819E-2</v>
      </c>
      <c r="R89" s="93">
        <v>2.0287168480474835E-2</v>
      </c>
      <c r="S89" s="93">
        <v>2.1370367548290751E-2</v>
      </c>
      <c r="T89" s="93">
        <v>2.2568733790713086E-2</v>
      </c>
      <c r="U89" s="93">
        <v>2.3009696926928905E-2</v>
      </c>
      <c r="V89" s="93">
        <v>2.3229801062611577E-2</v>
      </c>
      <c r="W89" s="93">
        <v>2.3240082933066376E-2</v>
      </c>
      <c r="X89" s="93">
        <v>2.3456636270750186E-2</v>
      </c>
      <c r="Y89" s="93">
        <v>2.4378373340447023E-2</v>
      </c>
      <c r="Z89" s="93">
        <v>2.4155996882352492E-2</v>
      </c>
      <c r="AA89" s="93">
        <v>2.5005408528584492E-2</v>
      </c>
      <c r="AB89" s="93">
        <v>2.6925937530587429E-2</v>
      </c>
      <c r="AC89" s="93">
        <v>2.7206171577344319E-2</v>
      </c>
      <c r="AD89" s="93">
        <v>2.752430420500936E-2</v>
      </c>
      <c r="AE89" s="93">
        <v>2.7387761112537178E-2</v>
      </c>
      <c r="AF89" s="93">
        <v>2.7586524298658686E-2</v>
      </c>
      <c r="AG89" s="93">
        <v>2.6465675375611609E-2</v>
      </c>
      <c r="AH89" s="93">
        <v>2.5872699069250282E-2</v>
      </c>
      <c r="AI89" s="93">
        <v>2.7158248915678841E-2</v>
      </c>
      <c r="AJ89" s="93">
        <v>2.6970424548905428E-2</v>
      </c>
      <c r="AK89" s="93">
        <v>2.7046165861829348E-2</v>
      </c>
      <c r="AL89" s="93">
        <v>2.7183926687761463E-2</v>
      </c>
      <c r="AM89" s="93">
        <v>1.9119670591612715E-2</v>
      </c>
      <c r="AN89" s="93">
        <v>2.4480890017664361E-2</v>
      </c>
      <c r="AO89" s="93">
        <v>2.5692635646626438E-2</v>
      </c>
      <c r="AP89" s="93">
        <v>2.7104803322458664E-2</v>
      </c>
      <c r="AQ89" s="93">
        <v>2.8521182077594045E-2</v>
      </c>
      <c r="AR89" s="93">
        <v>2.9226349167029726E-2</v>
      </c>
      <c r="AS89" s="93">
        <v>2.9262763913693285E-2</v>
      </c>
      <c r="AT89" s="93">
        <v>2.9194861511876263E-2</v>
      </c>
      <c r="AU89" s="93">
        <v>2.876334370263758E-2</v>
      </c>
      <c r="AV89" s="93">
        <v>2.8305280343210823E-2</v>
      </c>
      <c r="AW89" s="93">
        <v>2.777863997036438E-2</v>
      </c>
      <c r="AX89" s="93">
        <v>2.775828591164475E-2</v>
      </c>
      <c r="AY89" s="93">
        <v>2.6005448852267292E-2</v>
      </c>
      <c r="AZ89" s="93">
        <v>2.5178389263781565E-2</v>
      </c>
      <c r="BA89" s="93">
        <v>2.3840878787150559E-2</v>
      </c>
      <c r="BB89" s="93">
        <v>2.2199532964650406E-2</v>
      </c>
      <c r="BC89" s="93">
        <v>2.159463089457327E-2</v>
      </c>
      <c r="BD89" s="93">
        <v>1.9580721564405015E-2</v>
      </c>
      <c r="BE89" s="93">
        <v>1.9650290248816434E-2</v>
      </c>
      <c r="BF89" s="116"/>
    </row>
    <row r="90" spans="1:58" s="93" customFormat="1" x14ac:dyDescent="0.35">
      <c r="A90" s="90"/>
      <c r="B90" s="90" t="str">
        <f>MID(B78,7,50)</f>
        <v>Tertiaire non marchand</v>
      </c>
      <c r="C90" s="93">
        <v>2.2246360133756729E-3</v>
      </c>
      <c r="D90" s="93">
        <v>2.0803222399236126E-3</v>
      </c>
      <c r="E90" s="93">
        <v>1.9423782029806083E-3</v>
      </c>
      <c r="F90" s="93">
        <v>1.9068590974564187E-3</v>
      </c>
      <c r="G90" s="93">
        <v>2.0331595786070838E-3</v>
      </c>
      <c r="H90" s="93">
        <v>1.9948165696448777E-3</v>
      </c>
      <c r="I90" s="93">
        <v>1.8500070100313367E-3</v>
      </c>
      <c r="J90" s="93">
        <v>1.3235815070023926E-3</v>
      </c>
      <c r="K90" s="93">
        <v>1.0470100063997951E-3</v>
      </c>
      <c r="L90" s="93">
        <v>1.2846540848295402E-3</v>
      </c>
      <c r="M90" s="93">
        <v>9.0304302747046576E-4</v>
      </c>
      <c r="N90" s="93">
        <v>1.1002821508145132E-3</v>
      </c>
      <c r="O90" s="93">
        <v>1.2562605601279331E-3</v>
      </c>
      <c r="P90" s="93">
        <v>1.4303868244263992E-3</v>
      </c>
      <c r="Q90" s="93">
        <v>1.5538545881396491E-3</v>
      </c>
      <c r="R90" s="93">
        <v>1.7225060684345158E-3</v>
      </c>
      <c r="S90" s="93">
        <v>1.6013617915353522E-3</v>
      </c>
      <c r="T90" s="93">
        <v>1.9086448557739642E-3</v>
      </c>
      <c r="U90" s="93">
        <v>1.7182168927397064E-3</v>
      </c>
      <c r="V90" s="93">
        <v>1.6615580336350388E-3</v>
      </c>
      <c r="W90" s="93">
        <v>1.9394990929033184E-3</v>
      </c>
      <c r="X90" s="93">
        <v>1.6649466027734343E-3</v>
      </c>
      <c r="Y90" s="93">
        <v>2.1085138419648336E-3</v>
      </c>
      <c r="Z90" s="93">
        <v>2.3300678079415092E-3</v>
      </c>
      <c r="AA90" s="93">
        <v>3.8515652637551951E-3</v>
      </c>
      <c r="AB90" s="93">
        <v>3.6574114773515946E-3</v>
      </c>
      <c r="AC90" s="93">
        <v>3.1187728786328233E-3</v>
      </c>
      <c r="AD90" s="93">
        <v>3.2429265180255267E-3</v>
      </c>
      <c r="AE90" s="93">
        <v>3.2879784661729739E-3</v>
      </c>
      <c r="AF90" s="93">
        <v>3.3135671767548659E-3</v>
      </c>
      <c r="AG90" s="93">
        <v>2.8707940024612268E-3</v>
      </c>
      <c r="AH90" s="93">
        <v>2.891288446147563E-3</v>
      </c>
      <c r="AI90" s="93">
        <v>2.9051433348052011E-3</v>
      </c>
      <c r="AJ90" s="93">
        <v>3.217281634872368E-3</v>
      </c>
      <c r="AK90" s="93">
        <v>2.7828463976266537E-3</v>
      </c>
      <c r="AL90" s="93">
        <v>2.7827527186584928E-3</v>
      </c>
      <c r="AM90" s="93">
        <v>2.3671070747941564E-3</v>
      </c>
      <c r="AN90" s="93">
        <v>2.6895661423511899E-3</v>
      </c>
      <c r="AO90" s="93">
        <v>2.9724293853900141E-3</v>
      </c>
      <c r="AP90" s="93">
        <v>3.1100215664735093E-3</v>
      </c>
      <c r="AQ90" s="93">
        <v>1.7629219519067474E-3</v>
      </c>
      <c r="AR90" s="93">
        <v>2.6062510185416326E-3</v>
      </c>
      <c r="AS90" s="93">
        <v>2.8751718286671502E-3</v>
      </c>
      <c r="AT90" s="93">
        <v>3.7292052460122641E-3</v>
      </c>
      <c r="AU90" s="93">
        <v>4.0070226596147845E-3</v>
      </c>
      <c r="AV90" s="93">
        <v>4.1179017871416429E-3</v>
      </c>
      <c r="AW90" s="93">
        <v>4.0940065165616163E-3</v>
      </c>
      <c r="AX90" s="93">
        <v>3.5916799118673359E-3</v>
      </c>
      <c r="AY90" s="93">
        <v>3.5772318998450823E-3</v>
      </c>
      <c r="AZ90" s="93">
        <v>3.4718554201161062E-3</v>
      </c>
      <c r="BA90" s="93">
        <v>3.4912454033406296E-3</v>
      </c>
      <c r="BB90" s="93">
        <v>3.408818495006185E-3</v>
      </c>
      <c r="BC90" s="93">
        <v>3.0171896640072715E-3</v>
      </c>
      <c r="BD90" s="93">
        <v>3.4314719629079289E-3</v>
      </c>
      <c r="BE90" s="93">
        <v>2.6958644347776914E-3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f t="shared" ref="C125:AH125" si="171">IF(C33="s","s",C58)</f>
        <v>4.0367155580343537E-3</v>
      </c>
      <c r="D125" s="104">
        <f t="shared" si="171"/>
        <v>6.5324960209301982E-3</v>
      </c>
      <c r="E125" s="104">
        <f t="shared" si="171"/>
        <v>1.5275226889658908E-2</v>
      </c>
      <c r="F125" s="104">
        <f t="shared" si="171"/>
        <v>7.5055295647132019E-3</v>
      </c>
      <c r="G125" s="104">
        <f t="shared" si="171"/>
        <v>7.1482117342202747E-3</v>
      </c>
      <c r="H125" s="104">
        <f t="shared" si="171"/>
        <v>7.566919330867743E-3</v>
      </c>
      <c r="I125" s="104">
        <f t="shared" si="171"/>
        <v>7.7269489167090446E-3</v>
      </c>
      <c r="J125" s="104">
        <f t="shared" si="171"/>
        <v>7.2532306929737585E-3</v>
      </c>
      <c r="K125" s="104">
        <f t="shared" si="171"/>
        <v>1.697995271185088E-2</v>
      </c>
      <c r="L125" s="104">
        <f t="shared" si="171"/>
        <v>2.2087918826366758E-2</v>
      </c>
      <c r="M125" s="104">
        <f t="shared" si="171"/>
        <v>1.6923103495425831E-2</v>
      </c>
      <c r="N125" s="104">
        <f t="shared" si="171"/>
        <v>2.4799185433939837E-2</v>
      </c>
      <c r="O125" s="104">
        <f t="shared" si="171"/>
        <v>2.085345771338732E-2</v>
      </c>
      <c r="P125" s="104">
        <f t="shared" si="171"/>
        <v>1.6760806540787827E-2</v>
      </c>
      <c r="Q125" s="104">
        <f t="shared" si="171"/>
        <v>6.7966532231050298E-3</v>
      </c>
      <c r="R125" s="104" t="str">
        <f t="shared" si="171"/>
        <v>s</v>
      </c>
      <c r="S125" s="104" t="str">
        <f t="shared" si="171"/>
        <v>s</v>
      </c>
      <c r="T125" s="104" t="str">
        <f t="shared" si="171"/>
        <v>s</v>
      </c>
      <c r="U125" s="104">
        <f t="shared" si="171"/>
        <v>1.7511404730624451E-2</v>
      </c>
      <c r="V125" s="104">
        <f t="shared" si="171"/>
        <v>1.0711033979124877E-2</v>
      </c>
      <c r="W125" s="104" t="str">
        <f t="shared" si="171"/>
        <v>s</v>
      </c>
      <c r="X125" s="104">
        <f t="shared" si="171"/>
        <v>1.0064847059689538E-2</v>
      </c>
      <c r="Y125" s="104">
        <f t="shared" si="171"/>
        <v>1.2151091346306653E-2</v>
      </c>
      <c r="Z125" s="104">
        <f t="shared" si="171"/>
        <v>1.2537773274917636E-2</v>
      </c>
      <c r="AA125" s="104">
        <f t="shared" si="171"/>
        <v>8.256050193510063E-3</v>
      </c>
      <c r="AB125" s="104">
        <f t="shared" si="171"/>
        <v>9.9881625058593423E-3</v>
      </c>
      <c r="AC125" s="104">
        <f t="shared" si="171"/>
        <v>1.563190170067863E-2</v>
      </c>
      <c r="AD125" s="104">
        <f t="shared" si="171"/>
        <v>8.8377479175556738E-3</v>
      </c>
      <c r="AE125" s="104">
        <f t="shared" si="171"/>
        <v>1.2169706149463902E-2</v>
      </c>
      <c r="AF125" s="104">
        <f t="shared" si="171"/>
        <v>1.1732305367239026E-2</v>
      </c>
      <c r="AG125" s="104">
        <f t="shared" si="171"/>
        <v>1.3426033658431043E-2</v>
      </c>
      <c r="AH125" s="104">
        <f t="shared" si="171"/>
        <v>9.1761446879441155E-3</v>
      </c>
      <c r="AI125" s="104">
        <f t="shared" ref="AI125:BC125" si="172">IF(AI33="s","s",AI58)</f>
        <v>9.8683837233432235E-3</v>
      </c>
      <c r="AJ125" s="104">
        <f t="shared" si="172"/>
        <v>6.6895783409688754E-3</v>
      </c>
      <c r="AK125" s="104">
        <f t="shared" si="172"/>
        <v>1.1813269935955476E-2</v>
      </c>
      <c r="AL125" s="104">
        <f t="shared" si="172"/>
        <v>9.9645230266565011E-3</v>
      </c>
      <c r="AM125" s="104">
        <f t="shared" si="172"/>
        <v>6.5273211159035628E-3</v>
      </c>
      <c r="AN125" s="104">
        <f t="shared" si="172"/>
        <v>9.2195672658675117E-3</v>
      </c>
      <c r="AO125" s="104">
        <f t="shared" si="172"/>
        <v>1.3607517087743085E-2</v>
      </c>
      <c r="AP125" s="104">
        <f t="shared" si="172"/>
        <v>1.1224204817037476E-2</v>
      </c>
      <c r="AQ125" s="104">
        <f t="shared" si="172"/>
        <v>1.7247610786314906E-2</v>
      </c>
      <c r="AR125" s="104">
        <f t="shared" si="172"/>
        <v>1.7255360438863294E-2</v>
      </c>
      <c r="AS125" s="104">
        <f t="shared" si="172"/>
        <v>2.0698727171378641E-2</v>
      </c>
      <c r="AT125" s="104">
        <f t="shared" si="172"/>
        <v>1.0539361652567596E-2</v>
      </c>
      <c r="AU125" s="104">
        <f t="shared" si="172"/>
        <v>1.524342209554424E-2</v>
      </c>
      <c r="AV125" s="104">
        <f t="shared" si="172"/>
        <v>1.8248631910201499E-2</v>
      </c>
      <c r="AW125" s="104">
        <f t="shared" si="172"/>
        <v>1.7055999086716324E-2</v>
      </c>
      <c r="AX125" s="104">
        <f t="shared" si="172"/>
        <v>1.4014876916822985E-2</v>
      </c>
      <c r="AY125" s="104">
        <f t="shared" si="172"/>
        <v>2.1964479059638362E-2</v>
      </c>
      <c r="AZ125" s="104">
        <f t="shared" si="172"/>
        <v>1.9217214643746362E-2</v>
      </c>
      <c r="BA125" s="104">
        <f t="shared" si="172"/>
        <v>2.3528699520874868E-2</v>
      </c>
      <c r="BB125" s="104">
        <f t="shared" si="172"/>
        <v>1.4033676159211512E-2</v>
      </c>
      <c r="BC125" s="104">
        <f t="shared" si="172"/>
        <v>9.5344923877067923E-3</v>
      </c>
      <c r="BE125" s="86"/>
      <c r="BF125" s="86"/>
    </row>
    <row r="126" spans="1:58" hidden="1" x14ac:dyDescent="0.35">
      <c r="C126" s="103">
        <f t="shared" ref="C126:AH126" si="173">IF(C34="s","s",C59)</f>
        <v>4.0367155580343537E-3</v>
      </c>
      <c r="D126" s="103">
        <f t="shared" si="173"/>
        <v>6.5324960209301982E-3</v>
      </c>
      <c r="E126" s="103">
        <f t="shared" si="173"/>
        <v>1.5275226889658908E-2</v>
      </c>
      <c r="F126" s="103">
        <f t="shared" si="173"/>
        <v>7.5055295647132019E-3</v>
      </c>
      <c r="G126" s="103">
        <f t="shared" si="173"/>
        <v>7.1482117342202747E-3</v>
      </c>
      <c r="H126" s="103">
        <f t="shared" si="173"/>
        <v>7.566919330867743E-3</v>
      </c>
      <c r="I126" s="103">
        <f t="shared" si="173"/>
        <v>7.7269489167090446E-3</v>
      </c>
      <c r="J126" s="103">
        <f t="shared" si="173"/>
        <v>7.2532306929737585E-3</v>
      </c>
      <c r="K126" s="103">
        <f t="shared" si="173"/>
        <v>1.697995271185088E-2</v>
      </c>
      <c r="L126" s="103">
        <f t="shared" si="173"/>
        <v>2.2087918826366758E-2</v>
      </c>
      <c r="M126" s="103">
        <f t="shared" si="173"/>
        <v>1.6923103495425831E-2</v>
      </c>
      <c r="N126" s="103">
        <f t="shared" si="173"/>
        <v>2.4799185433939837E-2</v>
      </c>
      <c r="O126" s="103">
        <f t="shared" si="173"/>
        <v>2.085345771338732E-2</v>
      </c>
      <c r="P126" s="103">
        <f t="shared" si="173"/>
        <v>1.6760806540787827E-2</v>
      </c>
      <c r="Q126" s="103">
        <f t="shared" si="173"/>
        <v>6.7966532231050298E-3</v>
      </c>
      <c r="R126" s="103" t="str">
        <f t="shared" si="173"/>
        <v>s</v>
      </c>
      <c r="S126" s="103" t="str">
        <f t="shared" si="173"/>
        <v>s</v>
      </c>
      <c r="T126" s="103" t="str">
        <f t="shared" si="173"/>
        <v>s</v>
      </c>
      <c r="U126" s="103">
        <f t="shared" si="173"/>
        <v>1.7511404730624451E-2</v>
      </c>
      <c r="V126" s="103">
        <f t="shared" si="173"/>
        <v>1.0711033979124877E-2</v>
      </c>
      <c r="W126" s="103" t="str">
        <f t="shared" si="173"/>
        <v>s</v>
      </c>
      <c r="X126" s="103">
        <f t="shared" si="173"/>
        <v>1.0064847059689538E-2</v>
      </c>
      <c r="Y126" s="103">
        <f t="shared" si="173"/>
        <v>1.2151091346306653E-2</v>
      </c>
      <c r="Z126" s="103">
        <f t="shared" si="173"/>
        <v>1.2537773274917636E-2</v>
      </c>
      <c r="AA126" s="103">
        <f t="shared" si="173"/>
        <v>8.256050193510063E-3</v>
      </c>
      <c r="AB126" s="103">
        <f t="shared" si="173"/>
        <v>9.9881625058593423E-3</v>
      </c>
      <c r="AC126" s="103">
        <f t="shared" si="173"/>
        <v>1.563190170067863E-2</v>
      </c>
      <c r="AD126" s="103">
        <f t="shared" si="173"/>
        <v>8.8377479175556738E-3</v>
      </c>
      <c r="AE126" s="103">
        <f t="shared" si="173"/>
        <v>1.2169706149463902E-2</v>
      </c>
      <c r="AF126" s="103">
        <f t="shared" si="173"/>
        <v>1.1732305367239026E-2</v>
      </c>
      <c r="AG126" s="103">
        <f t="shared" si="173"/>
        <v>1.3426033658431043E-2</v>
      </c>
      <c r="AH126" s="103">
        <f t="shared" si="173"/>
        <v>9.1761446879441155E-3</v>
      </c>
      <c r="AI126" s="103">
        <f t="shared" ref="AI126:BC126" si="174">IF(AI34="s","s",AI59)</f>
        <v>9.8683837233432235E-3</v>
      </c>
      <c r="AJ126" s="103">
        <f t="shared" si="174"/>
        <v>6.6895783409688754E-3</v>
      </c>
      <c r="AK126" s="103">
        <f t="shared" si="174"/>
        <v>1.1813269935955476E-2</v>
      </c>
      <c r="AL126" s="103">
        <f t="shared" si="174"/>
        <v>9.9645230266565011E-3</v>
      </c>
      <c r="AM126" s="103">
        <f t="shared" si="174"/>
        <v>6.5273211159035628E-3</v>
      </c>
      <c r="AN126" s="103">
        <f t="shared" si="174"/>
        <v>9.2195672658675117E-3</v>
      </c>
      <c r="AO126" s="103">
        <f t="shared" si="174"/>
        <v>1.3607517087743085E-2</v>
      </c>
      <c r="AP126" s="103">
        <f t="shared" si="174"/>
        <v>1.1224204817037476E-2</v>
      </c>
      <c r="AQ126" s="103">
        <f t="shared" si="174"/>
        <v>1.7247610786314906E-2</v>
      </c>
      <c r="AR126" s="103">
        <f t="shared" si="174"/>
        <v>1.7255360438863294E-2</v>
      </c>
      <c r="AS126" s="103">
        <f t="shared" si="174"/>
        <v>2.0698727171378641E-2</v>
      </c>
      <c r="AT126" s="103">
        <f t="shared" si="174"/>
        <v>1.0539361652567596E-2</v>
      </c>
      <c r="AU126" s="103">
        <f t="shared" si="174"/>
        <v>1.524342209554424E-2</v>
      </c>
      <c r="AV126" s="103">
        <f t="shared" si="174"/>
        <v>1.8248631910201499E-2</v>
      </c>
      <c r="AW126" s="103">
        <f t="shared" si="174"/>
        <v>1.7055999086716324E-2</v>
      </c>
      <c r="AX126" s="103">
        <f t="shared" si="174"/>
        <v>1.4014876916822985E-2</v>
      </c>
      <c r="AY126" s="103">
        <f t="shared" si="174"/>
        <v>2.1964479059638362E-2</v>
      </c>
      <c r="AZ126" s="103">
        <f t="shared" si="174"/>
        <v>1.9217214643746362E-2</v>
      </c>
      <c r="BA126" s="103">
        <f t="shared" si="174"/>
        <v>2.3528699520874868E-2</v>
      </c>
      <c r="BB126" s="103">
        <f t="shared" si="174"/>
        <v>1.4033676159211512E-2</v>
      </c>
      <c r="BC126" s="103">
        <f t="shared" si="174"/>
        <v>9.5344923877067923E-3</v>
      </c>
    </row>
    <row r="127" spans="1:58" hidden="1" x14ac:dyDescent="0.35">
      <c r="C127" s="103">
        <f t="shared" ref="C127:AH127" si="175">IF(C35="s","s",C60)</f>
        <v>0.11316948562207822</v>
      </c>
      <c r="D127" s="103">
        <f t="shared" si="175"/>
        <v>0.12248689520697705</v>
      </c>
      <c r="E127" s="103">
        <f t="shared" si="175"/>
        <v>0.12856670664804259</v>
      </c>
      <c r="F127" s="103">
        <f t="shared" si="175"/>
        <v>0.11618371109326761</v>
      </c>
      <c r="G127" s="103">
        <f t="shared" si="175"/>
        <v>0.10745304376029258</v>
      </c>
      <c r="H127" s="103">
        <f t="shared" si="175"/>
        <v>0.11770983071103364</v>
      </c>
      <c r="I127" s="103">
        <f t="shared" si="175"/>
        <v>0.11571701939424277</v>
      </c>
      <c r="J127" s="103">
        <f t="shared" si="175"/>
        <v>0.11189158195900047</v>
      </c>
      <c r="K127" s="103">
        <f t="shared" si="175"/>
        <v>0.11218931346107625</v>
      </c>
      <c r="L127" s="103">
        <f t="shared" si="175"/>
        <v>0.10250759929447181</v>
      </c>
      <c r="M127" s="103">
        <f t="shared" si="175"/>
        <v>9.853067648391961E-2</v>
      </c>
      <c r="N127" s="103">
        <f t="shared" si="175"/>
        <v>0.10039523286428653</v>
      </c>
      <c r="O127" s="103">
        <f t="shared" si="175"/>
        <v>0.10017007539414878</v>
      </c>
      <c r="P127" s="103">
        <f t="shared" si="175"/>
        <v>0.10351990614770426</v>
      </c>
      <c r="Q127" s="103">
        <f t="shared" si="175"/>
        <v>0.10236775377282416</v>
      </c>
      <c r="R127" s="103">
        <f t="shared" si="175"/>
        <v>0.11060080126704488</v>
      </c>
      <c r="S127" s="103">
        <f t="shared" si="175"/>
        <v>0.10784718313232509</v>
      </c>
      <c r="T127" s="103">
        <f t="shared" si="175"/>
        <v>0.11245423727663346</v>
      </c>
      <c r="U127" s="103">
        <f t="shared" si="175"/>
        <v>0.112435582590467</v>
      </c>
      <c r="V127" s="103">
        <f t="shared" si="175"/>
        <v>0.1116237299153358</v>
      </c>
      <c r="W127" s="103">
        <f t="shared" si="175"/>
        <v>0.1103939719978599</v>
      </c>
      <c r="X127" s="103">
        <f t="shared" si="175"/>
        <v>0.11068327644269438</v>
      </c>
      <c r="Y127" s="103">
        <f t="shared" si="175"/>
        <v>0.11716315934287216</v>
      </c>
      <c r="Z127" s="103">
        <f t="shared" si="175"/>
        <v>0.11219179648785468</v>
      </c>
      <c r="AA127" s="103">
        <f t="shared" si="175"/>
        <v>0.10998727925561518</v>
      </c>
      <c r="AB127" s="103">
        <f t="shared" si="175"/>
        <v>0.12168140383106632</v>
      </c>
      <c r="AC127" s="103">
        <f t="shared" si="175"/>
        <v>0.11861822329347192</v>
      </c>
      <c r="AD127" s="103">
        <f t="shared" si="175"/>
        <v>0.11506458807387425</v>
      </c>
      <c r="AE127" s="103">
        <f t="shared" si="175"/>
        <v>0.12109204861023254</v>
      </c>
      <c r="AF127" s="103">
        <f t="shared" si="175"/>
        <v>0.11404255945260189</v>
      </c>
      <c r="AG127" s="103">
        <f t="shared" si="175"/>
        <v>0.11318417296896534</v>
      </c>
      <c r="AH127" s="103">
        <f t="shared" si="175"/>
        <v>0.11743356954509016</v>
      </c>
      <c r="AI127" s="103">
        <f t="shared" ref="AI127:BC127" si="176">IF(AI35="s","s",AI60)</f>
        <v>0.1153187862666088</v>
      </c>
      <c r="AJ127" s="103">
        <f t="shared" si="176"/>
        <v>0.11714595539412156</v>
      </c>
      <c r="AK127" s="103">
        <f t="shared" si="176"/>
        <v>0.11663489980284827</v>
      </c>
      <c r="AL127" s="103">
        <f t="shared" si="176"/>
        <v>0.12069822327145099</v>
      </c>
      <c r="AM127" s="103">
        <f t="shared" si="176"/>
        <v>0.10160617620445331</v>
      </c>
      <c r="AN127" s="103">
        <f t="shared" si="176"/>
        <v>0.10517521129077061</v>
      </c>
      <c r="AO127" s="103">
        <f t="shared" si="176"/>
        <v>0.11856904348646274</v>
      </c>
      <c r="AP127" s="103">
        <f t="shared" si="176"/>
        <v>0.11224136823413321</v>
      </c>
      <c r="AQ127" s="103">
        <f t="shared" si="176"/>
        <v>0.11912636711111589</v>
      </c>
      <c r="AR127" s="103">
        <f t="shared" si="176"/>
        <v>0.12207358246636589</v>
      </c>
      <c r="AS127" s="103">
        <f t="shared" si="176"/>
        <v>0.12834686102902138</v>
      </c>
      <c r="AT127" s="103">
        <f t="shared" si="176"/>
        <v>0.12399899955574908</v>
      </c>
      <c r="AU127" s="103">
        <f t="shared" si="176"/>
        <v>0.11054896821496775</v>
      </c>
      <c r="AV127" s="103">
        <f t="shared" si="176"/>
        <v>0.1125713055688264</v>
      </c>
      <c r="AW127" s="103">
        <f t="shared" si="176"/>
        <v>0.10984577430374891</v>
      </c>
      <c r="AX127" s="103">
        <f t="shared" si="176"/>
        <v>0.10568878081213863</v>
      </c>
      <c r="AY127" s="103">
        <f t="shared" si="176"/>
        <v>0.10632107263094447</v>
      </c>
      <c r="AZ127" s="103">
        <f t="shared" si="176"/>
        <v>0.10304583423878186</v>
      </c>
      <c r="BA127" s="103">
        <f t="shared" si="176"/>
        <v>9.902690571480792E-2</v>
      </c>
      <c r="BB127" s="103">
        <f t="shared" si="176"/>
        <v>0.10181739442027983</v>
      </c>
      <c r="BC127" s="103">
        <f t="shared" si="176"/>
        <v>0.10528727238999637</v>
      </c>
    </row>
    <row r="128" spans="1:58" hidden="1" x14ac:dyDescent="0.35">
      <c r="C128" s="103">
        <f t="shared" ref="C128:AH128" si="177">IF(C36="s","s",C61)</f>
        <v>8.7003069400097652E-2</v>
      </c>
      <c r="D128" s="103">
        <f t="shared" si="177"/>
        <v>7.6371089897400379E-2</v>
      </c>
      <c r="E128" s="103">
        <f t="shared" si="177"/>
        <v>7.325862363337185E-2</v>
      </c>
      <c r="F128" s="103">
        <f t="shared" si="177"/>
        <v>7.1075039899313061E-2</v>
      </c>
      <c r="G128" s="103">
        <f t="shared" si="177"/>
        <v>7.232901245968823E-2</v>
      </c>
      <c r="H128" s="103">
        <f t="shared" si="177"/>
        <v>7.8040842911655389E-2</v>
      </c>
      <c r="I128" s="103">
        <f t="shared" si="177"/>
        <v>7.1691097846951046E-2</v>
      </c>
      <c r="J128" s="103">
        <f t="shared" si="177"/>
        <v>7.0686612207807503E-2</v>
      </c>
      <c r="K128" s="103">
        <f t="shared" si="177"/>
        <v>7.2350271289250867E-2</v>
      </c>
      <c r="L128" s="103">
        <f t="shared" si="177"/>
        <v>6.5209055617545461E-2</v>
      </c>
      <c r="M128" s="103">
        <f t="shared" si="177"/>
        <v>6.6095811029826868E-2</v>
      </c>
      <c r="N128" s="103">
        <f t="shared" si="177"/>
        <v>6.381102524147185E-2</v>
      </c>
      <c r="O128" s="103">
        <f t="shared" si="177"/>
        <v>6.2537244182927582E-2</v>
      </c>
      <c r="P128" s="103">
        <f t="shared" si="177"/>
        <v>6.5826177687118473E-2</v>
      </c>
      <c r="Q128" s="103">
        <f t="shared" si="177"/>
        <v>6.2981455456597488E-2</v>
      </c>
      <c r="R128" s="103">
        <f t="shared" si="177"/>
        <v>6.1513415861392001E-2</v>
      </c>
      <c r="S128" s="103">
        <f t="shared" si="177"/>
        <v>5.7655829613914335E-2</v>
      </c>
      <c r="T128" s="103">
        <f t="shared" si="177"/>
        <v>5.6399601798236901E-2</v>
      </c>
      <c r="U128" s="103">
        <f t="shared" si="177"/>
        <v>6.3877167028309562E-2</v>
      </c>
      <c r="V128" s="103">
        <f t="shared" si="177"/>
        <v>6.6925340041826917E-2</v>
      </c>
      <c r="W128" s="103">
        <f t="shared" si="177"/>
        <v>7.3206970905599786E-2</v>
      </c>
      <c r="X128" s="103">
        <f t="shared" si="177"/>
        <v>6.4727447547724415E-2</v>
      </c>
      <c r="Y128" s="103">
        <f t="shared" si="177"/>
        <v>6.5269644014661191E-2</v>
      </c>
      <c r="Z128" s="103">
        <f t="shared" si="177"/>
        <v>5.8146603979154041E-2</v>
      </c>
      <c r="AA128" s="103">
        <f t="shared" si="177"/>
        <v>5.9795975616453181E-2</v>
      </c>
      <c r="AB128" s="103">
        <f t="shared" si="177"/>
        <v>6.7997696306397251E-2</v>
      </c>
      <c r="AC128" s="103">
        <f t="shared" si="177"/>
        <v>6.7557281840958203E-2</v>
      </c>
      <c r="AD128" s="103">
        <f t="shared" si="177"/>
        <v>7.3787811347789251E-2</v>
      </c>
      <c r="AE128" s="103">
        <f t="shared" si="177"/>
        <v>7.2850820617441872E-2</v>
      </c>
      <c r="AF128" s="103">
        <f t="shared" si="177"/>
        <v>7.7951602475762841E-2</v>
      </c>
      <c r="AG128" s="103">
        <f t="shared" si="177"/>
        <v>7.6429231118918806E-2</v>
      </c>
      <c r="AH128" s="103">
        <f t="shared" si="177"/>
        <v>7.4600154887585604E-2</v>
      </c>
      <c r="AI128" s="103">
        <f t="shared" ref="AI128:BC128" si="178">IF(AI36="s","s",AI61)</f>
        <v>7.9308062373640728E-2</v>
      </c>
      <c r="AJ128" s="103">
        <f t="shared" si="178"/>
        <v>7.3381565500078336E-2</v>
      </c>
      <c r="AK128" s="103">
        <f t="shared" si="178"/>
        <v>8.298408866258318E-2</v>
      </c>
      <c r="AL128" s="103">
        <f t="shared" si="178"/>
        <v>8.2583561575223161E-2</v>
      </c>
      <c r="AM128" s="103">
        <f t="shared" si="178"/>
        <v>6.1737528884219045E-2</v>
      </c>
      <c r="AN128" s="103">
        <f t="shared" si="178"/>
        <v>7.5197124209136962E-2</v>
      </c>
      <c r="AO128" s="103">
        <f t="shared" si="178"/>
        <v>7.4742865015396995E-2</v>
      </c>
      <c r="AP128" s="103">
        <f t="shared" si="178"/>
        <v>7.8705291803539995E-2</v>
      </c>
      <c r="AQ128" s="103">
        <f t="shared" si="178"/>
        <v>7.2553944413500771E-2</v>
      </c>
      <c r="AR128" s="103">
        <f t="shared" si="178"/>
        <v>6.7924175493738539E-2</v>
      </c>
      <c r="AS128" s="103">
        <f t="shared" si="178"/>
        <v>7.4058874889697493E-2</v>
      </c>
      <c r="AT128" s="103">
        <f t="shared" si="178"/>
        <v>7.0366813725052171E-2</v>
      </c>
      <c r="AU128" s="103">
        <f t="shared" si="178"/>
        <v>7.0997519450764157E-2</v>
      </c>
      <c r="AV128" s="103">
        <f t="shared" si="178"/>
        <v>6.6183237086176558E-2</v>
      </c>
      <c r="AW128" s="103">
        <f t="shared" si="178"/>
        <v>6.2652067687014201E-2</v>
      </c>
      <c r="AX128" s="103">
        <f t="shared" si="178"/>
        <v>6.428382759774981E-2</v>
      </c>
      <c r="AY128" s="103">
        <f t="shared" si="178"/>
        <v>5.9726794458179452E-2</v>
      </c>
      <c r="AZ128" s="103">
        <f t="shared" si="178"/>
        <v>6.1195049778561876E-2</v>
      </c>
      <c r="BA128" s="103">
        <f t="shared" si="178"/>
        <v>5.0533978422803431E-2</v>
      </c>
      <c r="BB128" s="103">
        <f t="shared" si="178"/>
        <v>5.095373879142031E-2</v>
      </c>
      <c r="BC128" s="103">
        <f t="shared" si="178"/>
        <v>6.0359711083776642E-2</v>
      </c>
    </row>
    <row r="129" spans="3:55" hidden="1" x14ac:dyDescent="0.35">
      <c r="C129" s="103">
        <f t="shared" ref="C129:AH129" si="179">IF(C37="s","s",C62)</f>
        <v>9.8940373065489667E-2</v>
      </c>
      <c r="D129" s="103">
        <f t="shared" si="179"/>
        <v>9.9123792946217454E-2</v>
      </c>
      <c r="E129" s="103">
        <f t="shared" si="179"/>
        <v>8.8527645469946209E-2</v>
      </c>
      <c r="F129" s="103">
        <f t="shared" si="179"/>
        <v>8.3967298093299572E-2</v>
      </c>
      <c r="G129" s="103">
        <f t="shared" si="179"/>
        <v>7.9800124816033699E-2</v>
      </c>
      <c r="H129" s="103">
        <f t="shared" si="179"/>
        <v>8.0969336810405745E-2</v>
      </c>
      <c r="I129" s="103">
        <f t="shared" si="179"/>
        <v>7.6846049715746628E-2</v>
      </c>
      <c r="J129" s="103">
        <f t="shared" si="179"/>
        <v>7.4998096570842235E-2</v>
      </c>
      <c r="K129" s="103">
        <f t="shared" si="179"/>
        <v>7.3455159567194506E-2</v>
      </c>
      <c r="L129" s="103">
        <f t="shared" si="179"/>
        <v>7.7499601557147996E-2</v>
      </c>
      <c r="M129" s="103">
        <f t="shared" si="179"/>
        <v>8.3691254759963321E-2</v>
      </c>
      <c r="N129" s="103">
        <f t="shared" si="179"/>
        <v>7.8320921179198089E-2</v>
      </c>
      <c r="O129" s="103">
        <f t="shared" si="179"/>
        <v>8.8678676149271649E-2</v>
      </c>
      <c r="P129" s="103">
        <f t="shared" si="179"/>
        <v>9.2276841864475004E-2</v>
      </c>
      <c r="Q129" s="103">
        <f t="shared" si="179"/>
        <v>8.2931056308555948E-2</v>
      </c>
      <c r="R129" s="103">
        <f t="shared" si="179"/>
        <v>8.2781417539878471E-2</v>
      </c>
      <c r="S129" s="103">
        <f t="shared" si="179"/>
        <v>8.1470694976097213E-2</v>
      </c>
      <c r="T129" s="103">
        <f t="shared" si="179"/>
        <v>8.6544027566346465E-2</v>
      </c>
      <c r="U129" s="103">
        <f t="shared" si="179"/>
        <v>9.4777499190190295E-2</v>
      </c>
      <c r="V129" s="103">
        <f t="shared" si="179"/>
        <v>9.7384661524004781E-2</v>
      </c>
      <c r="W129" s="103">
        <f t="shared" si="179"/>
        <v>0.10648295218591333</v>
      </c>
      <c r="X129" s="103">
        <f t="shared" si="179"/>
        <v>0.1042409573480971</v>
      </c>
      <c r="Y129" s="103">
        <f t="shared" si="179"/>
        <v>0.10733356960228761</v>
      </c>
      <c r="Z129" s="103">
        <f t="shared" si="179"/>
        <v>0.10060986504406988</v>
      </c>
      <c r="AA129" s="103">
        <f t="shared" si="179"/>
        <v>8.892368264996274E-2</v>
      </c>
      <c r="AB129" s="103">
        <f t="shared" si="179"/>
        <v>9.9453913792628523E-2</v>
      </c>
      <c r="AC129" s="103">
        <f t="shared" si="179"/>
        <v>9.9368872280960349E-2</v>
      </c>
      <c r="AD129" s="103">
        <f t="shared" si="179"/>
        <v>0.10257224503010054</v>
      </c>
      <c r="AE129" s="103">
        <f t="shared" si="179"/>
        <v>0.10731289812435474</v>
      </c>
      <c r="AF129" s="103">
        <f t="shared" si="179"/>
        <v>0.10796742685571011</v>
      </c>
      <c r="AG129" s="103">
        <f t="shared" si="179"/>
        <v>0.1008134965852517</v>
      </c>
      <c r="AH129" s="103">
        <f t="shared" si="179"/>
        <v>9.607785980467913E-2</v>
      </c>
      <c r="AI129" s="103">
        <f t="shared" ref="AI129:BC129" si="180">IF(AI37="s","s",AI62)</f>
        <v>9.7269215014235966E-2</v>
      </c>
      <c r="AJ129" s="103">
        <f t="shared" si="180"/>
        <v>8.6366238184581709E-2</v>
      </c>
      <c r="AK129" s="103">
        <f t="shared" si="180"/>
        <v>7.9248761547788815E-2</v>
      </c>
      <c r="AL129" s="103">
        <f t="shared" si="180"/>
        <v>7.3519668813967209E-2</v>
      </c>
      <c r="AM129" s="103">
        <f t="shared" si="180"/>
        <v>3.3502228239179623E-2</v>
      </c>
      <c r="AN129" s="103">
        <f t="shared" si="180"/>
        <v>5.5620999723696343E-2</v>
      </c>
      <c r="AO129" s="103">
        <f t="shared" si="180"/>
        <v>6.7991606675713911E-2</v>
      </c>
      <c r="AP129" s="103">
        <f t="shared" si="180"/>
        <v>6.8779514872626721E-2</v>
      </c>
      <c r="AQ129" s="103">
        <f t="shared" si="180"/>
        <v>7.4597910533481374E-2</v>
      </c>
      <c r="AR129" s="103">
        <f t="shared" si="180"/>
        <v>7.2950276661112187E-2</v>
      </c>
      <c r="AS129" s="103">
        <f t="shared" si="180"/>
        <v>8.4037228228133684E-2</v>
      </c>
      <c r="AT129" s="103">
        <f t="shared" si="180"/>
        <v>9.4992386611395543E-2</v>
      </c>
      <c r="AU129" s="103">
        <f t="shared" si="180"/>
        <v>8.1992187819092691E-2</v>
      </c>
      <c r="AV129" s="103">
        <f t="shared" si="180"/>
        <v>7.9506556267058964E-2</v>
      </c>
      <c r="AW129" s="103">
        <f t="shared" si="180"/>
        <v>7.4460007961661842E-2</v>
      </c>
      <c r="AX129" s="103">
        <f t="shared" si="180"/>
        <v>7.5734649538822141E-2</v>
      </c>
      <c r="AY129" s="103">
        <f t="shared" si="180"/>
        <v>6.7691465406274021E-2</v>
      </c>
      <c r="AZ129" s="103">
        <f t="shared" si="180"/>
        <v>6.2951897504248441E-2</v>
      </c>
      <c r="BA129" s="103">
        <f t="shared" si="180"/>
        <v>5.963227054681932E-2</v>
      </c>
      <c r="BB129" s="103">
        <f t="shared" si="180"/>
        <v>5.9813677076910023E-2</v>
      </c>
      <c r="BC129" s="103">
        <f t="shared" si="180"/>
        <v>6.2374016010134939E-2</v>
      </c>
    </row>
    <row r="130" spans="3:55" hidden="1" x14ac:dyDescent="0.35">
      <c r="C130" s="103">
        <f t="shared" ref="C130:AH130" si="181">IF(C38="s","s",C63)</f>
        <v>0.12257895029382526</v>
      </c>
      <c r="D130" s="103">
        <f t="shared" si="181"/>
        <v>0.13559307620739547</v>
      </c>
      <c r="E130" s="103">
        <f t="shared" si="181"/>
        <v>0.13071615438858775</v>
      </c>
      <c r="F130" s="103">
        <f t="shared" si="181"/>
        <v>0.14070321625950513</v>
      </c>
      <c r="G130" s="103">
        <f t="shared" si="181"/>
        <v>0.141362004824373</v>
      </c>
      <c r="H130" s="103">
        <f t="shared" si="181"/>
        <v>0.11696358491044692</v>
      </c>
      <c r="I130" s="103">
        <f t="shared" si="181"/>
        <v>9.0770874561687476E-2</v>
      </c>
      <c r="J130" s="103">
        <f t="shared" si="181"/>
        <v>7.9965087991539022E-2</v>
      </c>
      <c r="K130" s="103">
        <f t="shared" si="181"/>
        <v>8.8863748912519733E-2</v>
      </c>
      <c r="L130" s="103">
        <f t="shared" si="181"/>
        <v>9.8632402633813621E-2</v>
      </c>
      <c r="M130" s="103">
        <f t="shared" si="181"/>
        <v>0.10966671845159334</v>
      </c>
      <c r="N130" s="103">
        <f t="shared" si="181"/>
        <v>0.10601248764813906</v>
      </c>
      <c r="O130" s="103">
        <f t="shared" si="181"/>
        <v>0.10282955527795086</v>
      </c>
      <c r="P130" s="103">
        <f t="shared" si="181"/>
        <v>9.696119548306463E-2</v>
      </c>
      <c r="Q130" s="103">
        <f t="shared" si="181"/>
        <v>8.3241910194296567E-2</v>
      </c>
      <c r="R130" s="103">
        <f t="shared" si="181"/>
        <v>8.549535331470387E-2</v>
      </c>
      <c r="S130" s="103">
        <f t="shared" si="181"/>
        <v>9.4213465698255672E-2</v>
      </c>
      <c r="T130" s="103">
        <f t="shared" si="181"/>
        <v>9.4908886740118603E-2</v>
      </c>
      <c r="U130" s="103">
        <f t="shared" si="181"/>
        <v>9.3425415088792069E-2</v>
      </c>
      <c r="V130" s="103">
        <f t="shared" si="181"/>
        <v>9.885718499501206E-2</v>
      </c>
      <c r="W130" s="103">
        <f t="shared" si="181"/>
        <v>0.11711605462604939</v>
      </c>
      <c r="X130" s="103">
        <f t="shared" si="181"/>
        <v>0.13061501883482543</v>
      </c>
      <c r="Y130" s="103">
        <f t="shared" si="181"/>
        <v>0.16637021382263592</v>
      </c>
      <c r="Z130" s="103">
        <f t="shared" si="181"/>
        <v>0.14740028860889834</v>
      </c>
      <c r="AA130" s="103">
        <f t="shared" si="181"/>
        <v>0.16324982245865</v>
      </c>
      <c r="AB130" s="103">
        <f t="shared" si="181"/>
        <v>0.18580374651922019</v>
      </c>
      <c r="AC130" s="103">
        <f t="shared" si="181"/>
        <v>0.20505099982473027</v>
      </c>
      <c r="AD130" s="103">
        <f t="shared" si="181"/>
        <v>0.20249809585736037</v>
      </c>
      <c r="AE130" s="103">
        <f t="shared" si="181"/>
        <v>0.20324626611305505</v>
      </c>
      <c r="AF130" s="103">
        <f t="shared" si="181"/>
        <v>0.20575812697198437</v>
      </c>
      <c r="AG130" s="103">
        <f t="shared" si="181"/>
        <v>0.19943841641479962</v>
      </c>
      <c r="AH130" s="103">
        <f t="shared" si="181"/>
        <v>0.17175644140880206</v>
      </c>
      <c r="AI130" s="103">
        <f t="shared" ref="AI130:BC130" si="182">IF(AI38="s","s",AI63)</f>
        <v>0.1560703048036223</v>
      </c>
      <c r="AJ130" s="103">
        <f t="shared" si="182"/>
        <v>0.13511766665579383</v>
      </c>
      <c r="AK130" s="103">
        <f t="shared" si="182"/>
        <v>0.10107433189833906</v>
      </c>
      <c r="AL130" s="103">
        <f t="shared" si="182"/>
        <v>0.12315928200682276</v>
      </c>
      <c r="AM130" s="103">
        <f t="shared" si="182"/>
        <v>2.0234734575350247E-2</v>
      </c>
      <c r="AN130" s="103">
        <f t="shared" si="182"/>
        <v>4.1134571659623288E-2</v>
      </c>
      <c r="AO130" s="103">
        <f t="shared" si="182"/>
        <v>8.8512288727421604E-2</v>
      </c>
      <c r="AP130" s="103">
        <f t="shared" si="182"/>
        <v>0.10557213745652884</v>
      </c>
      <c r="AQ130" s="103">
        <f t="shared" si="182"/>
        <v>0.11279319269149621</v>
      </c>
      <c r="AR130" s="103">
        <f t="shared" si="182"/>
        <v>0.12336274643275016</v>
      </c>
      <c r="AS130" s="103">
        <f t="shared" si="182"/>
        <v>0.11791034766052982</v>
      </c>
      <c r="AT130" s="103">
        <f t="shared" si="182"/>
        <v>0.12186131261523848</v>
      </c>
      <c r="AU130" s="103">
        <f t="shared" si="182"/>
        <v>9.567075958893502E-2</v>
      </c>
      <c r="AV130" s="103">
        <f t="shared" si="182"/>
        <v>8.5729545199696749E-2</v>
      </c>
      <c r="AW130" s="103">
        <f t="shared" si="182"/>
        <v>9.1188177588104158E-2</v>
      </c>
      <c r="AX130" s="103">
        <f t="shared" si="182"/>
        <v>7.7528143546572489E-2</v>
      </c>
      <c r="AY130" s="103">
        <f t="shared" si="182"/>
        <v>9.7799811495974415E-2</v>
      </c>
      <c r="AZ130" s="103">
        <f t="shared" si="182"/>
        <v>9.5851865836164313E-2</v>
      </c>
      <c r="BA130" s="103">
        <f t="shared" si="182"/>
        <v>9.0517198205665075E-2</v>
      </c>
      <c r="BB130" s="103">
        <f t="shared" si="182"/>
        <v>0.10505982678388322</v>
      </c>
      <c r="BC130" s="103">
        <f t="shared" si="182"/>
        <v>9.0619652828163727E-2</v>
      </c>
    </row>
    <row r="131" spans="3:55" hidden="1" x14ac:dyDescent="0.35">
      <c r="C131" s="103">
        <f t="shared" ref="C131:AH131" si="183">IF(C39="s","s",C64)</f>
        <v>8.9349573206815774E-2</v>
      </c>
      <c r="D131" s="103">
        <f t="shared" si="183"/>
        <v>8.7151720708768365E-2</v>
      </c>
      <c r="E131" s="103">
        <f t="shared" si="183"/>
        <v>7.8985217560860826E-2</v>
      </c>
      <c r="F131" s="103">
        <f t="shared" si="183"/>
        <v>7.6776519401010074E-2</v>
      </c>
      <c r="G131" s="103">
        <f t="shared" si="183"/>
        <v>7.9542772532042741E-2</v>
      </c>
      <c r="H131" s="103">
        <f t="shared" si="183"/>
        <v>8.0645707729937899E-2</v>
      </c>
      <c r="I131" s="103">
        <f t="shared" si="183"/>
        <v>6.8558151213429494E-2</v>
      </c>
      <c r="J131" s="103">
        <f t="shared" si="183"/>
        <v>6.5828742420467476E-2</v>
      </c>
      <c r="K131" s="103">
        <f t="shared" si="183"/>
        <v>6.4225057546294859E-2</v>
      </c>
      <c r="L131" s="103">
        <f t="shared" si="183"/>
        <v>6.7819607388141148E-2</v>
      </c>
      <c r="M131" s="103">
        <f t="shared" si="183"/>
        <v>7.0075669986463252E-2</v>
      </c>
      <c r="N131" s="103">
        <f t="shared" si="183"/>
        <v>6.6404632643841888E-2</v>
      </c>
      <c r="O131" s="103">
        <f t="shared" si="183"/>
        <v>7.1834684692759249E-2</v>
      </c>
      <c r="P131" s="103">
        <f t="shared" si="183"/>
        <v>7.1472324284079403E-2</v>
      </c>
      <c r="Q131" s="103">
        <f t="shared" si="183"/>
        <v>6.8154666390750157E-2</v>
      </c>
      <c r="R131" s="103">
        <f t="shared" si="183"/>
        <v>7.1958075256381065E-2</v>
      </c>
      <c r="S131" s="103">
        <f t="shared" si="183"/>
        <v>6.7094365899701525E-2</v>
      </c>
      <c r="T131" s="103">
        <f t="shared" si="183"/>
        <v>7.0855830023558122E-2</v>
      </c>
      <c r="U131" s="103">
        <f t="shared" si="183"/>
        <v>7.443660652316289E-2</v>
      </c>
      <c r="V131" s="103">
        <f t="shared" si="183"/>
        <v>7.0329347992381913E-2</v>
      </c>
      <c r="W131" s="103">
        <f t="shared" si="183"/>
        <v>7.2412065109387844E-2</v>
      </c>
      <c r="X131" s="103">
        <f t="shared" si="183"/>
        <v>7.0907062346339714E-2</v>
      </c>
      <c r="Y131" s="103">
        <f t="shared" si="183"/>
        <v>7.7429495929825981E-2</v>
      </c>
      <c r="Z131" s="103">
        <f t="shared" si="183"/>
        <v>7.847326246558535E-2</v>
      </c>
      <c r="AA131" s="103">
        <f t="shared" si="183"/>
        <v>7.643783582974753E-2</v>
      </c>
      <c r="AB131" s="103">
        <f t="shared" si="183"/>
        <v>8.0714985554925262E-2</v>
      </c>
      <c r="AC131" s="103">
        <f t="shared" si="183"/>
        <v>8.3276760009366887E-2</v>
      </c>
      <c r="AD131" s="103">
        <f t="shared" si="183"/>
        <v>8.490013540228622E-2</v>
      </c>
      <c r="AE131" s="103">
        <f t="shared" si="183"/>
        <v>8.5734207888015099E-2</v>
      </c>
      <c r="AF131" s="103">
        <f t="shared" si="183"/>
        <v>8.5031909205347603E-2</v>
      </c>
      <c r="AG131" s="103">
        <f t="shared" si="183"/>
        <v>8.2169692084076235E-2</v>
      </c>
      <c r="AH131" s="103">
        <f t="shared" si="183"/>
        <v>7.8887863797786298E-2</v>
      </c>
      <c r="AI131" s="103">
        <f t="shared" ref="AI131:BC131" si="184">IF(AI39="s","s",AI64)</f>
        <v>8.109308151974387E-2</v>
      </c>
      <c r="AJ131" s="103">
        <f t="shared" si="184"/>
        <v>7.6435511833996606E-2</v>
      </c>
      <c r="AK131" s="103">
        <f t="shared" si="184"/>
        <v>7.6391158961457789E-2</v>
      </c>
      <c r="AL131" s="103">
        <f t="shared" si="184"/>
        <v>7.0917474666174707E-2</v>
      </c>
      <c r="AM131" s="103">
        <f t="shared" si="184"/>
        <v>4.0220426753500904E-2</v>
      </c>
      <c r="AN131" s="103">
        <f t="shared" si="184"/>
        <v>4.874841721589452E-2</v>
      </c>
      <c r="AO131" s="103">
        <f t="shared" si="184"/>
        <v>6.4292471111183483E-2</v>
      </c>
      <c r="AP131" s="103">
        <f t="shared" si="184"/>
        <v>7.2049600701680414E-2</v>
      </c>
      <c r="AQ131" s="103">
        <f t="shared" si="184"/>
        <v>7.6639179919398295E-2</v>
      </c>
      <c r="AR131" s="103">
        <f t="shared" si="184"/>
        <v>8.167664577757186E-2</v>
      </c>
      <c r="AS131" s="103">
        <f t="shared" si="184"/>
        <v>8.2926025318232163E-2</v>
      </c>
      <c r="AT131" s="103">
        <f t="shared" si="184"/>
        <v>8.4018985049556058E-2</v>
      </c>
      <c r="AU131" s="103">
        <f t="shared" si="184"/>
        <v>8.5328236589333223E-2</v>
      </c>
      <c r="AV131" s="103">
        <f t="shared" si="184"/>
        <v>8.2754278845517754E-2</v>
      </c>
      <c r="AW131" s="103">
        <f t="shared" si="184"/>
        <v>8.157992563335803E-2</v>
      </c>
      <c r="AX131" s="103">
        <f t="shared" si="184"/>
        <v>7.7183012044161059E-2</v>
      </c>
      <c r="AY131" s="103">
        <f t="shared" si="184"/>
        <v>7.6533449775106746E-2</v>
      </c>
      <c r="AZ131" s="103">
        <f t="shared" si="184"/>
        <v>7.2227600531804367E-2</v>
      </c>
      <c r="BA131" s="103">
        <f t="shared" si="184"/>
        <v>7.1775725047795474E-2</v>
      </c>
      <c r="BB131" s="103">
        <f t="shared" si="184"/>
        <v>6.9950965660124875E-2</v>
      </c>
      <c r="BC131" s="103">
        <f t="shared" si="184"/>
        <v>6.7595782117684092E-2</v>
      </c>
    </row>
    <row r="132" spans="3:55" hidden="1" x14ac:dyDescent="0.35">
      <c r="C132" s="103">
        <f t="shared" ref="C132:AH132" si="185">IF(C40="s","s",C65)</f>
        <v>9.6167483608826237E-2</v>
      </c>
      <c r="D132" s="103">
        <f t="shared" si="185"/>
        <v>9.654615919408216E-2</v>
      </c>
      <c r="E132" s="103">
        <f t="shared" si="185"/>
        <v>9.0774148968844656E-2</v>
      </c>
      <c r="F132" s="103">
        <f t="shared" si="185"/>
        <v>8.7423070882180404E-2</v>
      </c>
      <c r="G132" s="103">
        <f t="shared" si="185"/>
        <v>8.7339842390508016E-2</v>
      </c>
      <c r="H132" s="103">
        <f t="shared" si="185"/>
        <v>8.8561570044046981E-2</v>
      </c>
      <c r="I132" s="103">
        <f t="shared" si="185"/>
        <v>7.8446359905050209E-2</v>
      </c>
      <c r="J132" s="103">
        <f t="shared" si="185"/>
        <v>7.5313785106287501E-2</v>
      </c>
      <c r="K132" s="103">
        <f t="shared" si="185"/>
        <v>7.4956598018622478E-2</v>
      </c>
      <c r="L132" s="103">
        <f t="shared" si="185"/>
        <v>7.6259165905939966E-2</v>
      </c>
      <c r="M132" s="103">
        <f t="shared" si="185"/>
        <v>7.8544558821956892E-2</v>
      </c>
      <c r="N132" s="103">
        <f t="shared" si="185"/>
        <v>7.5587001132171858E-2</v>
      </c>
      <c r="O132" s="103">
        <f t="shared" si="185"/>
        <v>7.9884621153883201E-2</v>
      </c>
      <c r="P132" s="103">
        <f t="shared" si="185"/>
        <v>8.0519019828359281E-2</v>
      </c>
      <c r="Q132" s="103">
        <f t="shared" si="185"/>
        <v>7.6201417679613637E-2</v>
      </c>
      <c r="R132" s="103">
        <f t="shared" si="185"/>
        <v>7.9786832869566782E-2</v>
      </c>
      <c r="S132" s="103">
        <f t="shared" si="185"/>
        <v>7.6644325967172577E-2</v>
      </c>
      <c r="T132" s="103">
        <f t="shared" si="185"/>
        <v>8.0255596096965628E-2</v>
      </c>
      <c r="U132" s="103">
        <f t="shared" si="185"/>
        <v>8.3833584286839652E-2</v>
      </c>
      <c r="V132" s="103">
        <f t="shared" si="185"/>
        <v>8.2170314746983927E-2</v>
      </c>
      <c r="W132" s="103">
        <f t="shared" si="185"/>
        <v>8.589017763292861E-2</v>
      </c>
      <c r="X132" s="103">
        <f t="shared" si="185"/>
        <v>8.5173263713664682E-2</v>
      </c>
      <c r="Y132" s="103">
        <f t="shared" si="185"/>
        <v>9.282827695973761E-2</v>
      </c>
      <c r="Z132" s="103">
        <f t="shared" si="185"/>
        <v>9.0033417842619839E-2</v>
      </c>
      <c r="AA132" s="103">
        <f t="shared" si="185"/>
        <v>8.8072113772126925E-2</v>
      </c>
      <c r="AB132" s="103">
        <f t="shared" si="185"/>
        <v>9.5959070285204728E-2</v>
      </c>
      <c r="AC132" s="103">
        <f t="shared" si="185"/>
        <v>9.8346068588527638E-2</v>
      </c>
      <c r="AD132" s="103">
        <f t="shared" si="185"/>
        <v>9.9385629293739883E-2</v>
      </c>
      <c r="AE132" s="103">
        <f t="shared" si="185"/>
        <v>0.10157667988280245</v>
      </c>
      <c r="AF132" s="103">
        <f t="shared" si="185"/>
        <v>0.10041608811583953</v>
      </c>
      <c r="AG132" s="103">
        <f t="shared" si="185"/>
        <v>9.7187861612000742E-2</v>
      </c>
      <c r="AH132" s="103">
        <f t="shared" si="185"/>
        <v>9.3497260131348583E-2</v>
      </c>
      <c r="AI132" s="103">
        <f t="shared" ref="AI132:BC132" si="186">IF(AI40="s","s",AI65)</f>
        <v>9.3718544799707468E-2</v>
      </c>
      <c r="AJ132" s="103">
        <f t="shared" si="186"/>
        <v>8.8295451718400572E-2</v>
      </c>
      <c r="AK132" s="103">
        <f t="shared" si="186"/>
        <v>8.5720858754437718E-2</v>
      </c>
      <c r="AL132" s="103">
        <f t="shared" si="186"/>
        <v>8.4070273159347952E-2</v>
      </c>
      <c r="AM132" s="103">
        <f t="shared" si="186"/>
        <v>5.0690908851933045E-2</v>
      </c>
      <c r="AN132" s="103">
        <f t="shared" si="186"/>
        <v>6.1012176645269353E-2</v>
      </c>
      <c r="AO132" s="103">
        <f t="shared" si="186"/>
        <v>7.6744015928755335E-2</v>
      </c>
      <c r="AP132" s="103">
        <f t="shared" si="186"/>
        <v>8.1224086737059484E-2</v>
      </c>
      <c r="AQ132" s="103">
        <f t="shared" si="186"/>
        <v>8.6023331956329274E-2</v>
      </c>
      <c r="AR132" s="103">
        <f t="shared" si="186"/>
        <v>8.9609152954639698E-2</v>
      </c>
      <c r="AS132" s="103">
        <f t="shared" si="186"/>
        <v>9.3032926200782184E-2</v>
      </c>
      <c r="AT132" s="103">
        <f t="shared" si="186"/>
        <v>9.4339663353254902E-2</v>
      </c>
      <c r="AU132" s="103">
        <f t="shared" si="186"/>
        <v>8.9360693790069001E-2</v>
      </c>
      <c r="AV132" s="103">
        <f t="shared" si="186"/>
        <v>8.7159142374378079E-2</v>
      </c>
      <c r="AW132" s="103">
        <f t="shared" si="186"/>
        <v>8.5400744068681561E-2</v>
      </c>
      <c r="AX132" s="103">
        <f t="shared" si="186"/>
        <v>8.1587958190619286E-2</v>
      </c>
      <c r="AY132" s="103">
        <f t="shared" si="186"/>
        <v>8.1117261499678239E-2</v>
      </c>
      <c r="AZ132" s="103">
        <f t="shared" si="186"/>
        <v>7.7398073307618151E-2</v>
      </c>
      <c r="BA132" s="103">
        <f t="shared" si="186"/>
        <v>7.5022246675005427E-2</v>
      </c>
      <c r="BB132" s="103">
        <f t="shared" si="186"/>
        <v>7.5224612914793335E-2</v>
      </c>
      <c r="BC132" s="103">
        <f t="shared" si="186"/>
        <v>7.4752071240998835E-2</v>
      </c>
    </row>
    <row r="133" spans="3:55" hidden="1" x14ac:dyDescent="0.35">
      <c r="C133" s="103">
        <f t="shared" ref="C133:AH133" si="187">IF(C41="s","s",C66)</f>
        <v>8.4553675128510197E-2</v>
      </c>
      <c r="D133" s="103">
        <f t="shared" si="187"/>
        <v>8.1560264387022782E-2</v>
      </c>
      <c r="E133" s="103">
        <f t="shared" si="187"/>
        <v>7.950277775330522E-2</v>
      </c>
      <c r="F133" s="103">
        <f t="shared" si="187"/>
        <v>8.2725812103381036E-2</v>
      </c>
      <c r="G133" s="103">
        <f t="shared" si="187"/>
        <v>7.416194962985731E-2</v>
      </c>
      <c r="H133" s="103">
        <f t="shared" si="187"/>
        <v>7.7247091290429573E-2</v>
      </c>
      <c r="I133" s="103">
        <f t="shared" si="187"/>
        <v>7.2894791252648666E-2</v>
      </c>
      <c r="J133" s="103">
        <f t="shared" si="187"/>
        <v>7.1450049369309446E-2</v>
      </c>
      <c r="K133" s="103">
        <f t="shared" si="187"/>
        <v>7.0947747196034708E-2</v>
      </c>
      <c r="L133" s="103">
        <f t="shared" si="187"/>
        <v>7.1301465130404335E-2</v>
      </c>
      <c r="M133" s="103">
        <f t="shared" si="187"/>
        <v>6.8791056450574969E-2</v>
      </c>
      <c r="N133" s="103">
        <f t="shared" si="187"/>
        <v>5.7425912668068201E-2</v>
      </c>
      <c r="O133" s="103">
        <f t="shared" si="187"/>
        <v>7.5236422005584183E-2</v>
      </c>
      <c r="P133" s="103">
        <f t="shared" si="187"/>
        <v>6.9794057446934288E-2</v>
      </c>
      <c r="Q133" s="103">
        <f t="shared" si="187"/>
        <v>6.6845348291545134E-2</v>
      </c>
      <c r="R133" s="103">
        <f t="shared" si="187"/>
        <v>6.9609515515977188E-2</v>
      </c>
      <c r="S133" s="103">
        <f t="shared" si="187"/>
        <v>6.3641760120476093E-2</v>
      </c>
      <c r="T133" s="103">
        <f t="shared" si="187"/>
        <v>7.0464767369273679E-2</v>
      </c>
      <c r="U133" s="103">
        <f t="shared" si="187"/>
        <v>7.3288895506720436E-2</v>
      </c>
      <c r="V133" s="103">
        <f t="shared" si="187"/>
        <v>7.0111448839604601E-2</v>
      </c>
      <c r="W133" s="103">
        <f t="shared" si="187"/>
        <v>7.0664264185041833E-2</v>
      </c>
      <c r="X133" s="103">
        <f t="shared" si="187"/>
        <v>7.4710907739190022E-2</v>
      </c>
      <c r="Y133" s="103">
        <f t="shared" si="187"/>
        <v>8.5545336153360907E-2</v>
      </c>
      <c r="Z133" s="103">
        <f t="shared" si="187"/>
        <v>8.6166196543859527E-2</v>
      </c>
      <c r="AA133" s="103">
        <f t="shared" si="187"/>
        <v>7.7093618619357096E-2</v>
      </c>
      <c r="AB133" s="103">
        <f t="shared" si="187"/>
        <v>8.590954321113739E-2</v>
      </c>
      <c r="AC133" s="103">
        <f t="shared" si="187"/>
        <v>8.3618134067765248E-2</v>
      </c>
      <c r="AD133" s="103">
        <f t="shared" si="187"/>
        <v>8.5378099608565919E-2</v>
      </c>
      <c r="AE133" s="103">
        <f t="shared" si="187"/>
        <v>8.5156434923671448E-2</v>
      </c>
      <c r="AF133" s="103">
        <f t="shared" si="187"/>
        <v>8.7490076200617425E-2</v>
      </c>
      <c r="AG133" s="103">
        <f t="shared" si="187"/>
        <v>8.57522936659178E-2</v>
      </c>
      <c r="AH133" s="103">
        <f t="shared" si="187"/>
        <v>8.3603908103841162E-2</v>
      </c>
      <c r="AI133" s="103">
        <f t="shared" ref="AI133:BC133" si="188">IF(AI41="s","s",AI66)</f>
        <v>8.4951754856227621E-2</v>
      </c>
      <c r="AJ133" s="103">
        <f t="shared" si="188"/>
        <v>8.2125974375185484E-2</v>
      </c>
      <c r="AK133" s="103">
        <f t="shared" si="188"/>
        <v>8.2073030637318675E-2</v>
      </c>
      <c r="AL133" s="103">
        <f t="shared" si="188"/>
        <v>8.0554527178995458E-2</v>
      </c>
      <c r="AM133" s="103">
        <f t="shared" si="188"/>
        <v>2.1784240523564005E-2</v>
      </c>
      <c r="AN133" s="103">
        <f t="shared" si="188"/>
        <v>6.043825101014861E-2</v>
      </c>
      <c r="AO133" s="103">
        <f t="shared" si="188"/>
        <v>7.214558331944905E-2</v>
      </c>
      <c r="AP133" s="103">
        <f t="shared" si="188"/>
        <v>7.1159132646113052E-2</v>
      </c>
      <c r="AQ133" s="103">
        <f t="shared" si="188"/>
        <v>7.1173484317699723E-2</v>
      </c>
      <c r="AR133" s="103">
        <f t="shared" si="188"/>
        <v>6.9979003076574231E-2</v>
      </c>
      <c r="AS133" s="103">
        <f t="shared" si="188"/>
        <v>6.5933979151472422E-2</v>
      </c>
      <c r="AT133" s="103">
        <f t="shared" si="188"/>
        <v>6.9795175177561244E-2</v>
      </c>
      <c r="AU133" s="103">
        <f t="shared" si="188"/>
        <v>6.879382455820246E-2</v>
      </c>
      <c r="AV133" s="103">
        <f t="shared" si="188"/>
        <v>6.3194515246889571E-2</v>
      </c>
      <c r="AW133" s="103">
        <f t="shared" si="188"/>
        <v>6.8491884744535741E-2</v>
      </c>
      <c r="AX133" s="103">
        <f t="shared" si="188"/>
        <v>6.532295989310305E-2</v>
      </c>
      <c r="AY133" s="103">
        <f t="shared" si="188"/>
        <v>6.6591766332543378E-2</v>
      </c>
      <c r="AZ133" s="103">
        <f t="shared" si="188"/>
        <v>6.7278607095841061E-2</v>
      </c>
      <c r="BA133" s="103">
        <f t="shared" si="188"/>
        <v>6.4656193389802302E-2</v>
      </c>
      <c r="BB133" s="103">
        <f t="shared" si="188"/>
        <v>6.7836448777821134E-2</v>
      </c>
      <c r="BC133" s="103">
        <f t="shared" si="188"/>
        <v>6.2904639946921165E-2</v>
      </c>
    </row>
    <row r="134" spans="3:55" hidden="1" x14ac:dyDescent="0.35">
      <c r="C134" s="103">
        <f t="shared" ref="C134:AH134" si="189">IF(C42="s","s",C67)</f>
        <v>8.4553675128510197E-2</v>
      </c>
      <c r="D134" s="103">
        <f t="shared" si="189"/>
        <v>8.1560264387022782E-2</v>
      </c>
      <c r="E134" s="103">
        <f t="shared" si="189"/>
        <v>7.950277775330522E-2</v>
      </c>
      <c r="F134" s="103">
        <f t="shared" si="189"/>
        <v>8.2725812103381036E-2</v>
      </c>
      <c r="G134" s="103">
        <f t="shared" si="189"/>
        <v>7.416194962985731E-2</v>
      </c>
      <c r="H134" s="103">
        <f t="shared" si="189"/>
        <v>7.7247091290429573E-2</v>
      </c>
      <c r="I134" s="103">
        <f t="shared" si="189"/>
        <v>7.2894791252648666E-2</v>
      </c>
      <c r="J134" s="103">
        <f t="shared" si="189"/>
        <v>7.1450049369309446E-2</v>
      </c>
      <c r="K134" s="103">
        <f t="shared" si="189"/>
        <v>7.0947747196034708E-2</v>
      </c>
      <c r="L134" s="103">
        <f t="shared" si="189"/>
        <v>7.1301465130404335E-2</v>
      </c>
      <c r="M134" s="103">
        <f t="shared" si="189"/>
        <v>6.8791056450574969E-2</v>
      </c>
      <c r="N134" s="103">
        <f t="shared" si="189"/>
        <v>5.7425912668068201E-2</v>
      </c>
      <c r="O134" s="103">
        <f t="shared" si="189"/>
        <v>7.5236422005584183E-2</v>
      </c>
      <c r="P134" s="103">
        <f t="shared" si="189"/>
        <v>6.9794057446934288E-2</v>
      </c>
      <c r="Q134" s="103">
        <f t="shared" si="189"/>
        <v>6.6845348291545134E-2</v>
      </c>
      <c r="R134" s="103">
        <f t="shared" si="189"/>
        <v>6.9609515515977188E-2</v>
      </c>
      <c r="S134" s="103">
        <f t="shared" si="189"/>
        <v>6.3641760120476093E-2</v>
      </c>
      <c r="T134" s="103">
        <f t="shared" si="189"/>
        <v>7.0464767369273679E-2</v>
      </c>
      <c r="U134" s="103">
        <f t="shared" si="189"/>
        <v>7.3288895506720436E-2</v>
      </c>
      <c r="V134" s="103">
        <f t="shared" si="189"/>
        <v>7.0111448839604601E-2</v>
      </c>
      <c r="W134" s="103">
        <f t="shared" si="189"/>
        <v>7.0664264185041833E-2</v>
      </c>
      <c r="X134" s="103">
        <f t="shared" si="189"/>
        <v>7.4710907739190022E-2</v>
      </c>
      <c r="Y134" s="103">
        <f t="shared" si="189"/>
        <v>8.5545336153360907E-2</v>
      </c>
      <c r="Z134" s="103">
        <f t="shared" si="189"/>
        <v>8.6166196543859527E-2</v>
      </c>
      <c r="AA134" s="103">
        <f t="shared" si="189"/>
        <v>7.7093618619357096E-2</v>
      </c>
      <c r="AB134" s="103">
        <f t="shared" si="189"/>
        <v>8.590954321113739E-2</v>
      </c>
      <c r="AC134" s="103">
        <f t="shared" si="189"/>
        <v>8.3618134067765248E-2</v>
      </c>
      <c r="AD134" s="103">
        <f t="shared" si="189"/>
        <v>8.5378099608565919E-2</v>
      </c>
      <c r="AE134" s="103">
        <f t="shared" si="189"/>
        <v>8.5156434923671448E-2</v>
      </c>
      <c r="AF134" s="103">
        <f t="shared" si="189"/>
        <v>8.7490076200617425E-2</v>
      </c>
      <c r="AG134" s="103">
        <f t="shared" si="189"/>
        <v>8.57522936659178E-2</v>
      </c>
      <c r="AH134" s="103">
        <f t="shared" si="189"/>
        <v>8.3603908103841162E-2</v>
      </c>
      <c r="AI134" s="103">
        <f t="shared" ref="AI134:BC134" si="190">IF(AI42="s","s",AI67)</f>
        <v>8.4951754856227621E-2</v>
      </c>
      <c r="AJ134" s="103">
        <f t="shared" si="190"/>
        <v>8.2125974375185484E-2</v>
      </c>
      <c r="AK134" s="103">
        <f t="shared" si="190"/>
        <v>8.2073030637318675E-2</v>
      </c>
      <c r="AL134" s="103">
        <f t="shared" si="190"/>
        <v>8.0554527178995458E-2</v>
      </c>
      <c r="AM134" s="103">
        <f t="shared" si="190"/>
        <v>2.1784240523564005E-2</v>
      </c>
      <c r="AN134" s="103">
        <f t="shared" si="190"/>
        <v>6.043825101014861E-2</v>
      </c>
      <c r="AO134" s="103">
        <f t="shared" si="190"/>
        <v>7.214558331944905E-2</v>
      </c>
      <c r="AP134" s="103">
        <f t="shared" si="190"/>
        <v>7.1159132646113052E-2</v>
      </c>
      <c r="AQ134" s="103">
        <f t="shared" si="190"/>
        <v>7.1173484317699723E-2</v>
      </c>
      <c r="AR134" s="103">
        <f t="shared" si="190"/>
        <v>6.9979003076574231E-2</v>
      </c>
      <c r="AS134" s="103">
        <f t="shared" si="190"/>
        <v>6.5933979151472422E-2</v>
      </c>
      <c r="AT134" s="103">
        <f t="shared" si="190"/>
        <v>6.9795175177561244E-2</v>
      </c>
      <c r="AU134" s="103">
        <f t="shared" si="190"/>
        <v>6.879382455820246E-2</v>
      </c>
      <c r="AV134" s="103">
        <f t="shared" si="190"/>
        <v>6.3194515246889571E-2</v>
      </c>
      <c r="AW134" s="103">
        <f t="shared" si="190"/>
        <v>6.8491884744535741E-2</v>
      </c>
      <c r="AX134" s="103">
        <f t="shared" si="190"/>
        <v>6.532295989310305E-2</v>
      </c>
      <c r="AY134" s="103">
        <f t="shared" si="190"/>
        <v>6.6591766332543378E-2</v>
      </c>
      <c r="AZ134" s="103">
        <f t="shared" si="190"/>
        <v>6.7278607095841061E-2</v>
      </c>
      <c r="BA134" s="103">
        <f t="shared" si="190"/>
        <v>6.4656193389802302E-2</v>
      </c>
      <c r="BB134" s="103">
        <f t="shared" si="190"/>
        <v>6.7836448777821134E-2</v>
      </c>
      <c r="BC134" s="103">
        <f t="shared" si="190"/>
        <v>6.2904639946921165E-2</v>
      </c>
    </row>
    <row r="135" spans="3:55" hidden="1" x14ac:dyDescent="0.35">
      <c r="C135" s="103">
        <f t="shared" ref="C135:AH135" si="191">IF(C43="s","s",C68)</f>
        <v>1.8358583482841744E-2</v>
      </c>
      <c r="D135" s="103">
        <f t="shared" si="191"/>
        <v>1.6096135731834965E-2</v>
      </c>
      <c r="E135" s="103">
        <f t="shared" si="191"/>
        <v>1.9463374480640706E-2</v>
      </c>
      <c r="F135" s="103">
        <f t="shared" si="191"/>
        <v>1.6558707731407444E-2</v>
      </c>
      <c r="G135" s="103">
        <f t="shared" si="191"/>
        <v>1.4884781281244304E-2</v>
      </c>
      <c r="H135" s="103">
        <f t="shared" si="191"/>
        <v>1.4146280488561289E-2</v>
      </c>
      <c r="I135" s="103">
        <f t="shared" si="191"/>
        <v>1.4529141583716144E-2</v>
      </c>
      <c r="J135" s="103">
        <f t="shared" si="191"/>
        <v>1.4031711702851534E-2</v>
      </c>
      <c r="K135" s="103">
        <f t="shared" si="191"/>
        <v>1.5301282496544234E-2</v>
      </c>
      <c r="L135" s="103">
        <f t="shared" si="191"/>
        <v>1.5041425542012588E-2</v>
      </c>
      <c r="M135" s="103">
        <f t="shared" si="191"/>
        <v>1.517562373766509E-2</v>
      </c>
      <c r="N135" s="103">
        <f t="shared" si="191"/>
        <v>1.4389771286250984E-2</v>
      </c>
      <c r="O135" s="103">
        <f t="shared" si="191"/>
        <v>1.5587710222470803E-2</v>
      </c>
      <c r="P135" s="103">
        <f t="shared" si="191"/>
        <v>1.4680892676623942E-2</v>
      </c>
      <c r="Q135" s="103">
        <f t="shared" si="191"/>
        <v>1.3815520990004963E-2</v>
      </c>
      <c r="R135" s="103">
        <f t="shared" si="191"/>
        <v>1.4999484131637587E-2</v>
      </c>
      <c r="S135" s="103">
        <f t="shared" si="191"/>
        <v>1.6804185593131422E-2</v>
      </c>
      <c r="T135" s="103">
        <f t="shared" si="191"/>
        <v>1.8628114946620172E-2</v>
      </c>
      <c r="U135" s="103">
        <f t="shared" si="191"/>
        <v>1.9718793489333187E-2</v>
      </c>
      <c r="V135" s="103">
        <f t="shared" si="191"/>
        <v>1.866628938957678E-2</v>
      </c>
      <c r="W135" s="103">
        <f t="shared" si="191"/>
        <v>1.8854837166693263E-2</v>
      </c>
      <c r="X135" s="103">
        <f t="shared" si="191"/>
        <v>1.8948126580160655E-2</v>
      </c>
      <c r="Y135" s="103">
        <f t="shared" si="191"/>
        <v>1.915213985604703E-2</v>
      </c>
      <c r="Z135" s="103">
        <f t="shared" si="191"/>
        <v>1.9036495199100532E-2</v>
      </c>
      <c r="AA135" s="103">
        <f t="shared" si="191"/>
        <v>1.791314294216961E-2</v>
      </c>
      <c r="AB135" s="103">
        <f t="shared" si="191"/>
        <v>1.8958533058262051E-2</v>
      </c>
      <c r="AC135" s="103">
        <f t="shared" si="191"/>
        <v>2.0588094400078919E-2</v>
      </c>
      <c r="AD135" s="103">
        <f t="shared" si="191"/>
        <v>1.9151546611212759E-2</v>
      </c>
      <c r="AE135" s="103">
        <f t="shared" si="191"/>
        <v>1.7824094718455443E-2</v>
      </c>
      <c r="AF135" s="103">
        <f t="shared" si="191"/>
        <v>1.8592795444986123E-2</v>
      </c>
      <c r="AG135" s="103">
        <f t="shared" si="191"/>
        <v>1.7780706271384797E-2</v>
      </c>
      <c r="AH135" s="103">
        <f t="shared" si="191"/>
        <v>1.8855517402765067E-2</v>
      </c>
      <c r="AI135" s="103">
        <f t="shared" ref="AI135:BC135" si="192">IF(AI43="s","s",AI68)</f>
        <v>1.895739916843402E-2</v>
      </c>
      <c r="AJ135" s="103">
        <f t="shared" si="192"/>
        <v>1.8858320634312763E-2</v>
      </c>
      <c r="AK135" s="103">
        <f t="shared" si="192"/>
        <v>1.6803046289701338E-2</v>
      </c>
      <c r="AL135" s="103">
        <f t="shared" si="192"/>
        <v>1.7158254530274773E-2</v>
      </c>
      <c r="AM135" s="103">
        <f t="shared" si="192"/>
        <v>9.9725408562337473E-3</v>
      </c>
      <c r="AN135" s="103">
        <f t="shared" si="192"/>
        <v>1.7235020551328153E-2</v>
      </c>
      <c r="AO135" s="103">
        <f t="shared" si="192"/>
        <v>1.7556249575475347E-2</v>
      </c>
      <c r="AP135" s="103">
        <f t="shared" si="192"/>
        <v>1.6095949406646277E-2</v>
      </c>
      <c r="AQ135" s="103">
        <f t="shared" si="192"/>
        <v>1.7022481302829458E-2</v>
      </c>
      <c r="AR135" s="103">
        <f t="shared" si="192"/>
        <v>1.7830274288562258E-2</v>
      </c>
      <c r="AS135" s="103">
        <f t="shared" si="192"/>
        <v>2.0528949829014601E-2</v>
      </c>
      <c r="AT135" s="103">
        <f t="shared" si="192"/>
        <v>1.7941220752746033E-2</v>
      </c>
      <c r="AU135" s="103">
        <f t="shared" si="192"/>
        <v>1.8478138983266154E-2</v>
      </c>
      <c r="AV135" s="103">
        <f t="shared" si="192"/>
        <v>1.7152451463348473E-2</v>
      </c>
      <c r="AW135" s="103">
        <f t="shared" si="192"/>
        <v>1.8760438485274533E-2</v>
      </c>
      <c r="AX135" s="103">
        <f t="shared" si="192"/>
        <v>1.8429706987968777E-2</v>
      </c>
      <c r="AY135" s="103">
        <f t="shared" si="192"/>
        <v>1.6610878195616095E-2</v>
      </c>
      <c r="AZ135" s="103">
        <f t="shared" si="192"/>
        <v>1.4910722738483501E-2</v>
      </c>
      <c r="BA135" s="103">
        <f t="shared" si="192"/>
        <v>1.4341511989560176E-2</v>
      </c>
      <c r="BB135" s="103">
        <f t="shared" si="192"/>
        <v>1.5364581438040771E-2</v>
      </c>
      <c r="BC135" s="103">
        <f t="shared" si="192"/>
        <v>1.4028339079409256E-2</v>
      </c>
    </row>
    <row r="136" spans="3:55" hidden="1" x14ac:dyDescent="0.35">
      <c r="C136" s="103">
        <f t="shared" ref="C136:AH136" si="193">IF(C44="s","s",C69)</f>
        <v>5.4337739039794254E-2</v>
      </c>
      <c r="D136" s="103">
        <f t="shared" si="193"/>
        <v>4.5830516063832434E-2</v>
      </c>
      <c r="E136" s="103">
        <f t="shared" si="193"/>
        <v>4.0754870141172024E-2</v>
      </c>
      <c r="F136" s="103">
        <f t="shared" si="193"/>
        <v>3.8585556121420464E-2</v>
      </c>
      <c r="G136" s="103">
        <f t="shared" si="193"/>
        <v>3.5785054078580812E-2</v>
      </c>
      <c r="H136" s="103">
        <f t="shared" si="193"/>
        <v>3.1416859609774882E-2</v>
      </c>
      <c r="I136" s="103">
        <f t="shared" si="193"/>
        <v>3.9789134217060915E-2</v>
      </c>
      <c r="J136" s="103">
        <f t="shared" si="193"/>
        <v>4.0510768816888559E-2</v>
      </c>
      <c r="K136" s="103">
        <f t="shared" si="193"/>
        <v>4.3748539507986184E-2</v>
      </c>
      <c r="L136" s="103">
        <f t="shared" si="193"/>
        <v>4.6492298624113491E-2</v>
      </c>
      <c r="M136" s="103">
        <f t="shared" si="193"/>
        <v>4.8029627935235242E-2</v>
      </c>
      <c r="N136" s="103">
        <f t="shared" si="193"/>
        <v>4.2845140228243768E-2</v>
      </c>
      <c r="O136" s="103">
        <f t="shared" si="193"/>
        <v>4.5804394758695875E-2</v>
      </c>
      <c r="P136" s="103">
        <f t="shared" si="193"/>
        <v>5.1672032574793317E-2</v>
      </c>
      <c r="Q136" s="103">
        <f t="shared" si="193"/>
        <v>4.4836784897030267E-2</v>
      </c>
      <c r="R136" s="103">
        <f t="shared" si="193"/>
        <v>4.9636294840170743E-2</v>
      </c>
      <c r="S136" s="103">
        <f t="shared" si="193"/>
        <v>4.9805560221482172E-2</v>
      </c>
      <c r="T136" s="103">
        <f t="shared" si="193"/>
        <v>5.4714864568922342E-2</v>
      </c>
      <c r="U136" s="103">
        <f t="shared" si="193"/>
        <v>5.5814814708155976E-2</v>
      </c>
      <c r="V136" s="103">
        <f t="shared" si="193"/>
        <v>5.4779393560155647E-2</v>
      </c>
      <c r="W136" s="103">
        <f t="shared" si="193"/>
        <v>4.96631437362803E-2</v>
      </c>
      <c r="X136" s="103">
        <f t="shared" si="193"/>
        <v>5.2566520978875028E-2</v>
      </c>
      <c r="Y136" s="103">
        <f t="shared" si="193"/>
        <v>5.3946165192302178E-2</v>
      </c>
      <c r="Z136" s="103">
        <f t="shared" si="193"/>
        <v>5.0597320701350257E-2</v>
      </c>
      <c r="AA136" s="103">
        <f t="shared" si="193"/>
        <v>5.3746828532109624E-2</v>
      </c>
      <c r="AB136" s="103">
        <f t="shared" si="193"/>
        <v>5.6350528192358466E-2</v>
      </c>
      <c r="AC136" s="103">
        <f t="shared" si="193"/>
        <v>5.5406425669130899E-2</v>
      </c>
      <c r="AD136" s="103">
        <f t="shared" si="193"/>
        <v>5.3788092193910994E-2</v>
      </c>
      <c r="AE136" s="103">
        <f t="shared" si="193"/>
        <v>5.6844554089381494E-2</v>
      </c>
      <c r="AF136" s="103">
        <f t="shared" si="193"/>
        <v>5.4392381920695905E-2</v>
      </c>
      <c r="AG136" s="103">
        <f t="shared" si="193"/>
        <v>5.0720639442343292E-2</v>
      </c>
      <c r="AH136" s="103">
        <f t="shared" si="193"/>
        <v>4.5533940527891226E-2</v>
      </c>
      <c r="AI136" s="103">
        <f t="shared" ref="AI136:BC136" si="194">IF(AI44="s","s",AI69)</f>
        <v>4.7250684498134882E-2</v>
      </c>
      <c r="AJ136" s="103">
        <f t="shared" si="194"/>
        <v>4.7892604185087694E-2</v>
      </c>
      <c r="AK136" s="103">
        <f t="shared" si="194"/>
        <v>5.1574712631454446E-2</v>
      </c>
      <c r="AL136" s="103">
        <f t="shared" si="194"/>
        <v>5.1628414431760465E-2</v>
      </c>
      <c r="AM136" s="103">
        <f t="shared" si="194"/>
        <v>3.6497892955443804E-2</v>
      </c>
      <c r="AN136" s="103">
        <f t="shared" si="194"/>
        <v>4.9236262277895106E-2</v>
      </c>
      <c r="AO136" s="103">
        <f t="shared" si="194"/>
        <v>5.8256706598236049E-2</v>
      </c>
      <c r="AP136" s="103">
        <f t="shared" si="194"/>
        <v>6.6759100582639869E-2</v>
      </c>
      <c r="AQ136" s="103">
        <f t="shared" si="194"/>
        <v>7.0092102865360717E-2</v>
      </c>
      <c r="AR136" s="103">
        <f t="shared" si="194"/>
        <v>7.2538082071619214E-2</v>
      </c>
      <c r="AS136" s="103">
        <f t="shared" si="194"/>
        <v>7.2587674792985973E-2</v>
      </c>
      <c r="AT136" s="103">
        <f t="shared" si="194"/>
        <v>7.316382368215528E-2</v>
      </c>
      <c r="AU136" s="103">
        <f t="shared" si="194"/>
        <v>6.4659330693583969E-2</v>
      </c>
      <c r="AV136" s="103">
        <f t="shared" si="194"/>
        <v>6.8051504422685941E-2</v>
      </c>
      <c r="AW136" s="103">
        <f t="shared" si="194"/>
        <v>6.6583292272945002E-2</v>
      </c>
      <c r="AX136" s="103">
        <f t="shared" si="194"/>
        <v>6.6635586892006299E-2</v>
      </c>
      <c r="AY136" s="103">
        <f t="shared" si="194"/>
        <v>6.1758704305999723E-2</v>
      </c>
      <c r="AZ136" s="103">
        <f t="shared" si="194"/>
        <v>6.0464383390634903E-2</v>
      </c>
      <c r="BA136" s="103">
        <f t="shared" si="194"/>
        <v>5.557709418400706E-2</v>
      </c>
      <c r="BB136" s="103">
        <f t="shared" si="194"/>
        <v>4.819967478002405E-2</v>
      </c>
      <c r="BC136" s="103">
        <f t="shared" si="194"/>
        <v>4.9573396981439782E-2</v>
      </c>
    </row>
    <row r="137" spans="3:55" hidden="1" x14ac:dyDescent="0.35">
      <c r="C137" s="103">
        <f t="shared" ref="C137:AH137" si="195">IF(C45="s","s",C70)</f>
        <v>1.5402263161971391E-2</v>
      </c>
      <c r="D137" s="103">
        <f t="shared" si="195"/>
        <v>8.9098720037899329E-3</v>
      </c>
      <c r="E137" s="103">
        <f t="shared" si="195"/>
        <v>1.1376899031645972E-2</v>
      </c>
      <c r="F137" s="103">
        <f t="shared" si="195"/>
        <v>1.0855317396613799E-2</v>
      </c>
      <c r="G137" s="103">
        <f t="shared" si="195"/>
        <v>1.9052275801409797E-2</v>
      </c>
      <c r="H137" s="103">
        <f t="shared" si="195"/>
        <v>1.0765317527256629E-2</v>
      </c>
      <c r="I137" s="103">
        <f t="shared" si="195"/>
        <v>3.9686818915553798E-3</v>
      </c>
      <c r="J137" s="103">
        <f t="shared" si="195"/>
        <v>1.0059014634409783E-2</v>
      </c>
      <c r="K137" s="103">
        <f t="shared" si="195"/>
        <v>1.4049043071817474E-2</v>
      </c>
      <c r="L137" s="103">
        <f t="shared" si="195"/>
        <v>1.4659375351997881E-2</v>
      </c>
      <c r="M137" s="103">
        <f t="shared" si="195"/>
        <v>1.5066611124671536E-2</v>
      </c>
      <c r="N137" s="103">
        <f t="shared" si="195"/>
        <v>1.4191473758060878E-2</v>
      </c>
      <c r="O137" s="103">
        <f t="shared" si="195"/>
        <v>9.5294772101570564E-3</v>
      </c>
      <c r="P137" s="103">
        <f t="shared" si="195"/>
        <v>1.2071218922538336E-2</v>
      </c>
      <c r="Q137" s="103">
        <f t="shared" si="195"/>
        <v>1.4348913465583781E-2</v>
      </c>
      <c r="R137" s="103">
        <f t="shared" si="195"/>
        <v>1.2625326922249155E-2</v>
      </c>
      <c r="S137" s="103">
        <f t="shared" si="195"/>
        <v>1.7658945207349033E-2</v>
      </c>
      <c r="T137" s="103">
        <f t="shared" si="195"/>
        <v>1.5572187568652168E-2</v>
      </c>
      <c r="U137" s="103">
        <f t="shared" si="195"/>
        <v>1.1801615279693579E-2</v>
      </c>
      <c r="V137" s="103">
        <f t="shared" si="195"/>
        <v>1.5965740683952689E-2</v>
      </c>
      <c r="W137" s="103">
        <f t="shared" si="195"/>
        <v>1.6094748112715079E-2</v>
      </c>
      <c r="X137" s="103">
        <f t="shared" si="195"/>
        <v>1.514449972165887E-2</v>
      </c>
      <c r="Y137" s="103">
        <f t="shared" si="195"/>
        <v>1.6687878083081472E-2</v>
      </c>
      <c r="Z137" s="103">
        <f t="shared" si="195"/>
        <v>1.6692006775501863E-2</v>
      </c>
      <c r="AA137" s="103">
        <f t="shared" si="195"/>
        <v>1.4832812326140525E-2</v>
      </c>
      <c r="AB137" s="103">
        <f t="shared" si="195"/>
        <v>1.6395981956375427E-2</v>
      </c>
      <c r="AC137" s="103">
        <f t="shared" si="195"/>
        <v>1.1535439911454099E-2</v>
      </c>
      <c r="AD137" s="103">
        <f t="shared" si="195"/>
        <v>1.850634312139688E-2</v>
      </c>
      <c r="AE137" s="103">
        <f t="shared" si="195"/>
        <v>1.5926499606088964E-2</v>
      </c>
      <c r="AF137" s="103">
        <f t="shared" si="195"/>
        <v>1.8968895764617997E-2</v>
      </c>
      <c r="AG137" s="103">
        <f t="shared" si="195"/>
        <v>2.1543330925252058E-2</v>
      </c>
      <c r="AH137" s="103">
        <f t="shared" si="195"/>
        <v>1.912633172621072E-2</v>
      </c>
      <c r="AI137" s="103">
        <f t="shared" ref="AI137:BC137" si="196">IF(AI45="s","s",AI70)</f>
        <v>2.1052812697294435E-2</v>
      </c>
      <c r="AJ137" s="103">
        <f t="shared" si="196"/>
        <v>2.0305067327154352E-2</v>
      </c>
      <c r="AK137" s="103">
        <f t="shared" si="196"/>
        <v>1.9668962875543979E-2</v>
      </c>
      <c r="AL137" s="103">
        <f t="shared" si="196"/>
        <v>1.9458614848321187E-2</v>
      </c>
      <c r="AM137" s="103">
        <f t="shared" si="196"/>
        <v>8.0066007323062738E-3</v>
      </c>
      <c r="AN137" s="103">
        <f t="shared" si="196"/>
        <v>7.9172300934464684E-3</v>
      </c>
      <c r="AO137" s="103">
        <f t="shared" si="196"/>
        <v>8.2735020622343239E-3</v>
      </c>
      <c r="AP137" s="103">
        <f t="shared" si="196"/>
        <v>5.792004158970728E-3</v>
      </c>
      <c r="AQ137" s="103">
        <f t="shared" si="196"/>
        <v>9.8266952625120883E-3</v>
      </c>
      <c r="AR137" s="103">
        <f t="shared" si="196"/>
        <v>1.1281387676804854E-2</v>
      </c>
      <c r="AS137" s="103">
        <f t="shared" si="196"/>
        <v>1.1152743043195724E-2</v>
      </c>
      <c r="AT137" s="103">
        <f t="shared" si="196"/>
        <v>1.2864812887350741E-2</v>
      </c>
      <c r="AU137" s="103">
        <f t="shared" si="196"/>
        <v>1.1950516314485063E-2</v>
      </c>
      <c r="AV137" s="103">
        <f t="shared" si="196"/>
        <v>1.2458568980938962E-2</v>
      </c>
      <c r="AW137" s="103">
        <f t="shared" si="196"/>
        <v>1.541764462474012E-2</v>
      </c>
      <c r="AX137" s="103">
        <f t="shared" si="196"/>
        <v>1.5764577752640035E-2</v>
      </c>
      <c r="AY137" s="103">
        <f t="shared" si="196"/>
        <v>1.6190573957140682E-2</v>
      </c>
      <c r="AZ137" s="103">
        <f t="shared" si="196"/>
        <v>1.6246438805113343E-2</v>
      </c>
      <c r="BA137" s="103">
        <f t="shared" si="196"/>
        <v>1.5086720482609501E-2</v>
      </c>
      <c r="BB137" s="103">
        <f t="shared" si="196"/>
        <v>1.4135453472642452E-2</v>
      </c>
      <c r="BC137" s="103">
        <f t="shared" si="196"/>
        <v>1.3073428195475715E-2</v>
      </c>
    </row>
    <row r="138" spans="3:55" hidden="1" x14ac:dyDescent="0.35">
      <c r="C138" s="103">
        <f t="shared" ref="C138:AH138" si="197">IF(C46="s","s",C71)</f>
        <v>8.9927728244159275E-3</v>
      </c>
      <c r="D138" s="103">
        <f t="shared" si="197"/>
        <v>7.740947483262344E-3</v>
      </c>
      <c r="E138" s="103">
        <f t="shared" si="197"/>
        <v>7.8900452733335399E-3</v>
      </c>
      <c r="F138" s="103">
        <f t="shared" si="197"/>
        <v>8.713294795864291E-3</v>
      </c>
      <c r="G138" s="103">
        <f t="shared" si="197"/>
        <v>1.2187757388195726E-2</v>
      </c>
      <c r="H138" s="103">
        <f t="shared" si="197"/>
        <v>7.2550414627712053E-3</v>
      </c>
      <c r="I138" s="103">
        <f t="shared" si="197"/>
        <v>8.639058902691607E-3</v>
      </c>
      <c r="J138" s="103">
        <f t="shared" si="197"/>
        <v>1.0161005311759097E-2</v>
      </c>
      <c r="K138" s="103">
        <f t="shared" si="197"/>
        <v>9.5141775202909704E-3</v>
      </c>
      <c r="L138" s="103">
        <f t="shared" si="197"/>
        <v>8.417256302415764E-3</v>
      </c>
      <c r="M138" s="103">
        <f t="shared" si="197"/>
        <v>1.5253622048534057E-2</v>
      </c>
      <c r="N138" s="103">
        <f t="shared" si="197"/>
        <v>1.5113258505047576E-2</v>
      </c>
      <c r="O138" s="103">
        <f t="shared" si="197"/>
        <v>7.8593926694799435E-3</v>
      </c>
      <c r="P138" s="103">
        <f t="shared" si="197"/>
        <v>6.2770269432773692E-3</v>
      </c>
      <c r="Q138" s="103">
        <f t="shared" si="197"/>
        <v>6.466072646231294E-3</v>
      </c>
      <c r="R138" s="103" t="str">
        <f t="shared" si="197"/>
        <v>s</v>
      </c>
      <c r="S138" s="103" t="str">
        <f t="shared" si="197"/>
        <v>s</v>
      </c>
      <c r="T138" s="103" t="str">
        <f t="shared" si="197"/>
        <v>s</v>
      </c>
      <c r="U138" s="103">
        <f t="shared" si="197"/>
        <v>2.8771098220007189E-3</v>
      </c>
      <c r="V138" s="103">
        <f t="shared" si="197"/>
        <v>2.13397468337198E-3</v>
      </c>
      <c r="W138" s="103" t="str">
        <f t="shared" si="197"/>
        <v>s</v>
      </c>
      <c r="X138" s="103">
        <f t="shared" si="197"/>
        <v>3.1408142730203533E-3</v>
      </c>
      <c r="Y138" s="103">
        <f t="shared" si="197"/>
        <v>4.8676370584036129E-3</v>
      </c>
      <c r="Z138" s="103">
        <f t="shared" si="197"/>
        <v>1.0602289878431953E-2</v>
      </c>
      <c r="AA138" s="103">
        <f t="shared" si="197"/>
        <v>8.0268894055844867E-3</v>
      </c>
      <c r="AB138" s="103">
        <f t="shared" si="197"/>
        <v>9.1496157978743376E-3</v>
      </c>
      <c r="AC138" s="103">
        <f t="shared" si="197"/>
        <v>7.8855158809426288E-3</v>
      </c>
      <c r="AD138" s="103">
        <f t="shared" si="197"/>
        <v>8.9111939047780645E-3</v>
      </c>
      <c r="AE138" s="103">
        <f t="shared" si="197"/>
        <v>7.2579302425058159E-3</v>
      </c>
      <c r="AF138" s="103">
        <f t="shared" si="197"/>
        <v>7.214659521511917E-3</v>
      </c>
      <c r="AG138" s="103">
        <f t="shared" si="197"/>
        <v>4.9554664005200064E-3</v>
      </c>
      <c r="AH138" s="103">
        <f t="shared" si="197"/>
        <v>2.995153580989732E-3</v>
      </c>
      <c r="AI138" s="103">
        <f t="shared" ref="AI138:BC138" si="198">IF(AI46="s","s",AI71)</f>
        <v>3.3179525384690912E-3</v>
      </c>
      <c r="AJ138" s="103">
        <f t="shared" si="198"/>
        <v>3.1579887491314739E-3</v>
      </c>
      <c r="AK138" s="103">
        <f t="shared" si="198"/>
        <v>3.2280817585560216E-3</v>
      </c>
      <c r="AL138" s="103">
        <f t="shared" si="198"/>
        <v>6.5012664221389014E-3</v>
      </c>
      <c r="AM138" s="103">
        <f t="shared" si="198"/>
        <v>5.4877041756292997E-3</v>
      </c>
      <c r="AN138" s="103">
        <f t="shared" si="198"/>
        <v>9.6415792244629612E-3</v>
      </c>
      <c r="AO138" s="103">
        <f t="shared" si="198"/>
        <v>7.5071387963622643E-3</v>
      </c>
      <c r="AP138" s="103">
        <f t="shared" si="198"/>
        <v>1.0927524460858805E-2</v>
      </c>
      <c r="AQ138" s="103">
        <f t="shared" si="198"/>
        <v>9.7169116865876079E-3</v>
      </c>
      <c r="AR138" s="103">
        <f t="shared" si="198"/>
        <v>8.9515508940358011E-3</v>
      </c>
      <c r="AS138" s="103">
        <f t="shared" si="198"/>
        <v>7.0707527211974893E-3</v>
      </c>
      <c r="AT138" s="103">
        <f t="shared" si="198"/>
        <v>1.0193848895640029E-2</v>
      </c>
      <c r="AU138" s="103">
        <f t="shared" si="198"/>
        <v>8.6510890381596914E-3</v>
      </c>
      <c r="AV138" s="103">
        <f t="shared" si="198"/>
        <v>8.3288259249404209E-3</v>
      </c>
      <c r="AW138" s="103">
        <f t="shared" si="198"/>
        <v>6.1730233726056865E-3</v>
      </c>
      <c r="AX138" s="103">
        <f t="shared" si="198"/>
        <v>5.2135589193888585E-3</v>
      </c>
      <c r="AY138" s="103">
        <f t="shared" si="198"/>
        <v>4.2877385764312484E-3</v>
      </c>
      <c r="AZ138" s="103">
        <f t="shared" si="198"/>
        <v>5.9617808351339566E-3</v>
      </c>
      <c r="BA138" s="103">
        <f t="shared" si="198"/>
        <v>7.2883526991369312E-3</v>
      </c>
      <c r="BB138" s="103">
        <f t="shared" si="198"/>
        <v>6.1759340961901532E-3</v>
      </c>
      <c r="BC138" s="103">
        <f t="shared" si="198"/>
        <v>3.9280605169847976E-3</v>
      </c>
    </row>
    <row r="139" spans="3:55" hidden="1" x14ac:dyDescent="0.35">
      <c r="C139" s="103">
        <f t="shared" ref="C139:AH139" si="199">IF(C47="s","s",C72)</f>
        <v>1.2009220639816316E-2</v>
      </c>
      <c r="D139" s="103">
        <f t="shared" si="199"/>
        <v>1.2159673291360659E-2</v>
      </c>
      <c r="E139" s="103">
        <f t="shared" si="199"/>
        <v>1.1292950127229983E-2</v>
      </c>
      <c r="F139" s="103">
        <f t="shared" si="199"/>
        <v>1.3791961440477212E-2</v>
      </c>
      <c r="G139" s="103">
        <f t="shared" si="199"/>
        <v>1.5627424907016383E-2</v>
      </c>
      <c r="H139" s="103">
        <f t="shared" si="199"/>
        <v>1.4896164083640475E-2</v>
      </c>
      <c r="I139" s="103">
        <f t="shared" si="199"/>
        <v>1.3593224923929545E-2</v>
      </c>
      <c r="J139" s="103">
        <f t="shared" si="199"/>
        <v>1.5162633416420225E-2</v>
      </c>
      <c r="K139" s="103">
        <f t="shared" si="199"/>
        <v>1.3985891654777356E-2</v>
      </c>
      <c r="L139" s="103">
        <f t="shared" si="199"/>
        <v>1.5685085919204911E-2</v>
      </c>
      <c r="M139" s="103">
        <f t="shared" si="199"/>
        <v>1.4935906809126792E-2</v>
      </c>
      <c r="N139" s="103">
        <f t="shared" si="199"/>
        <v>1.7308101117353793E-2</v>
      </c>
      <c r="O139" s="103">
        <f t="shared" si="199"/>
        <v>1.8105031038833836E-2</v>
      </c>
      <c r="P139" s="103">
        <f t="shared" si="199"/>
        <v>1.6513279747815201E-2</v>
      </c>
      <c r="Q139" s="103">
        <f t="shared" si="199"/>
        <v>1.4626318061590196E-2</v>
      </c>
      <c r="R139" s="103">
        <f t="shared" si="199"/>
        <v>9.4375861473294433E-3</v>
      </c>
      <c r="S139" s="103">
        <f t="shared" si="199"/>
        <v>1.4193173506370142E-2</v>
      </c>
      <c r="T139" s="103">
        <f t="shared" si="199"/>
        <v>1.4392662372813341E-2</v>
      </c>
      <c r="U139" s="103">
        <f t="shared" si="199"/>
        <v>1.4666369857307788E-2</v>
      </c>
      <c r="V139" s="103">
        <f t="shared" si="199"/>
        <v>1.3372961034670358E-2</v>
      </c>
      <c r="W139" s="103">
        <f t="shared" si="199"/>
        <v>1.0729251193969605E-2</v>
      </c>
      <c r="X139" s="103">
        <f t="shared" si="199"/>
        <v>9.0826840313269278E-3</v>
      </c>
      <c r="Y139" s="103">
        <f t="shared" si="199"/>
        <v>1.0268829529629734E-2</v>
      </c>
      <c r="Z139" s="103">
        <f t="shared" si="199"/>
        <v>1.0689984762613389E-2</v>
      </c>
      <c r="AA139" s="103">
        <f t="shared" si="199"/>
        <v>8.5137524921449683E-3</v>
      </c>
      <c r="AB139" s="103">
        <f t="shared" si="199"/>
        <v>1.496800313917657E-2</v>
      </c>
      <c r="AC139" s="103">
        <f t="shared" si="199"/>
        <v>1.3866144985371172E-2</v>
      </c>
      <c r="AD139" s="103">
        <f t="shared" si="199"/>
        <v>1.4848088317976868E-2</v>
      </c>
      <c r="AE139" s="103">
        <f t="shared" si="199"/>
        <v>1.4116884875695838E-2</v>
      </c>
      <c r="AF139" s="103">
        <f t="shared" si="199"/>
        <v>1.6544527293050677E-2</v>
      </c>
      <c r="AG139" s="103">
        <f t="shared" si="199"/>
        <v>1.4764542544943421E-2</v>
      </c>
      <c r="AH139" s="103">
        <f t="shared" si="199"/>
        <v>1.3618831600875589E-2</v>
      </c>
      <c r="AI139" s="103">
        <f t="shared" ref="AI139:BC139" si="200">IF(AI47="s","s",AI72)</f>
        <v>1.5211360722803557E-2</v>
      </c>
      <c r="AJ139" s="103">
        <f t="shared" si="200"/>
        <v>1.4369537141000685E-2</v>
      </c>
      <c r="AK139" s="103">
        <f t="shared" si="200"/>
        <v>1.5149839896042377E-2</v>
      </c>
      <c r="AL139" s="103">
        <f t="shared" si="200"/>
        <v>1.4531448922979065E-2</v>
      </c>
      <c r="AM139" s="103">
        <f t="shared" si="200"/>
        <v>7.2284720216444862E-3</v>
      </c>
      <c r="AN139" s="103">
        <f t="shared" si="200"/>
        <v>1.0333350353745248E-2</v>
      </c>
      <c r="AO139" s="103">
        <f t="shared" si="200"/>
        <v>1.0900107476810087E-2</v>
      </c>
      <c r="AP139" s="103">
        <f t="shared" si="200"/>
        <v>1.1843678591040355E-2</v>
      </c>
      <c r="AQ139" s="103">
        <f t="shared" si="200"/>
        <v>1.2929451770165284E-2</v>
      </c>
      <c r="AR139" s="103">
        <f t="shared" si="200"/>
        <v>1.2880320042864107E-2</v>
      </c>
      <c r="AS139" s="103">
        <f t="shared" si="200"/>
        <v>1.3314645822285033E-2</v>
      </c>
      <c r="AT139" s="103">
        <f t="shared" si="200"/>
        <v>1.4936568119584244E-2</v>
      </c>
      <c r="AU139" s="103">
        <f t="shared" si="200"/>
        <v>1.4997162143755542E-2</v>
      </c>
      <c r="AV139" s="103">
        <f t="shared" si="200"/>
        <v>1.2388338376216159E-2</v>
      </c>
      <c r="AW139" s="103">
        <f t="shared" si="200"/>
        <v>8.0489801201715731E-3</v>
      </c>
      <c r="AX139" s="103">
        <f t="shared" si="200"/>
        <v>7.6786203336980793E-3</v>
      </c>
      <c r="AY139" s="103">
        <f t="shared" si="200"/>
        <v>1.1044478526744811E-2</v>
      </c>
      <c r="AZ139" s="103">
        <f t="shared" si="200"/>
        <v>9.8609462670724013E-3</v>
      </c>
      <c r="BA139" s="103">
        <f t="shared" si="200"/>
        <v>1.1061605100055192E-2</v>
      </c>
      <c r="BB139" s="103">
        <f t="shared" si="200"/>
        <v>9.6390276716387686E-3</v>
      </c>
      <c r="BC139" s="103">
        <f t="shared" si="200"/>
        <v>8.8164379789234248E-3</v>
      </c>
    </row>
    <row r="140" spans="3:55" hidden="1" x14ac:dyDescent="0.35">
      <c r="C140" s="103">
        <f t="shared" ref="C140:AH140" si="201">IF(C48="s","s",C73)</f>
        <v>2.8077969914930195E-2</v>
      </c>
      <c r="D140" s="103">
        <f t="shared" si="201"/>
        <v>2.209047644896734E-2</v>
      </c>
      <c r="E140" s="103">
        <f t="shared" si="201"/>
        <v>2.1962662130959425E-2</v>
      </c>
      <c r="F140" s="103">
        <f t="shared" si="201"/>
        <v>2.8377589259329098E-2</v>
      </c>
      <c r="G140" s="103">
        <f t="shared" si="201"/>
        <v>3.0228135175526992E-2</v>
      </c>
      <c r="H140" s="103">
        <f t="shared" si="201"/>
        <v>2.9560356356732417E-2</v>
      </c>
      <c r="I140" s="103">
        <f t="shared" si="201"/>
        <v>2.5867694654178808E-2</v>
      </c>
      <c r="J140" s="103">
        <f t="shared" si="201"/>
        <v>2.6336357364415711E-2</v>
      </c>
      <c r="K140" s="103">
        <f t="shared" si="201"/>
        <v>2.8091803427349443E-2</v>
      </c>
      <c r="L140" s="103">
        <f t="shared" si="201"/>
        <v>2.1204931504379024E-2</v>
      </c>
      <c r="M140" s="103">
        <f t="shared" si="201"/>
        <v>1.4592277567282897E-2</v>
      </c>
      <c r="N140" s="103">
        <f t="shared" si="201"/>
        <v>2.2410223015156858E-2</v>
      </c>
      <c r="O140" s="103">
        <f t="shared" si="201"/>
        <v>1.4670401906536542E-2</v>
      </c>
      <c r="P140" s="103">
        <f t="shared" si="201"/>
        <v>1.4010742256690988E-2</v>
      </c>
      <c r="Q140" s="103">
        <f t="shared" si="201"/>
        <v>1.0326534138475441E-2</v>
      </c>
      <c r="R140" s="103">
        <f t="shared" si="201"/>
        <v>1.7287403594807273E-2</v>
      </c>
      <c r="S140" s="103">
        <f t="shared" si="201"/>
        <v>1.5231501583603903E-2</v>
      </c>
      <c r="T140" s="103">
        <f t="shared" si="201"/>
        <v>1.6507763736133874E-2</v>
      </c>
      <c r="U140" s="103">
        <f t="shared" si="201"/>
        <v>1.688467142672382E-2</v>
      </c>
      <c r="V140" s="103">
        <f t="shared" si="201"/>
        <v>1.8856626755542574E-2</v>
      </c>
      <c r="W140" s="103">
        <f t="shared" si="201"/>
        <v>1.9625579545493318E-2</v>
      </c>
      <c r="X140" s="103">
        <f t="shared" si="201"/>
        <v>2.176693470988679E-2</v>
      </c>
      <c r="Y140" s="103">
        <f t="shared" si="201"/>
        <v>1.8716559273644247E-2</v>
      </c>
      <c r="Z140" s="103">
        <f t="shared" si="201"/>
        <v>2.0501100329624423E-2</v>
      </c>
      <c r="AA140" s="103">
        <f t="shared" si="201"/>
        <v>2.2859866460200409E-2</v>
      </c>
      <c r="AB140" s="103">
        <f t="shared" si="201"/>
        <v>1.9976444823423412E-2</v>
      </c>
      <c r="AC140" s="103">
        <f t="shared" si="201"/>
        <v>2.2365123176041939E-2</v>
      </c>
      <c r="AD140" s="103">
        <f t="shared" si="201"/>
        <v>1.7947102969730531E-2</v>
      </c>
      <c r="AE140" s="103">
        <f t="shared" si="201"/>
        <v>1.081538060755406E-2</v>
      </c>
      <c r="AF140" s="103">
        <f t="shared" si="201"/>
        <v>1.1417880725369081E-2</v>
      </c>
      <c r="AG140" s="103">
        <f t="shared" si="201"/>
        <v>1.0043327674225029E-2</v>
      </c>
      <c r="AH140" s="103">
        <f t="shared" si="201"/>
        <v>1.3941996261137551E-2</v>
      </c>
      <c r="AI140" s="103">
        <f t="shared" ref="AI140:BC140" si="202">IF(AI48="s","s",AI73)</f>
        <v>1.8192446087839789E-2</v>
      </c>
      <c r="AJ140" s="103">
        <f t="shared" si="202"/>
        <v>1.7633953913503961E-2</v>
      </c>
      <c r="AK140" s="103">
        <f t="shared" si="202"/>
        <v>1.8630721912289913E-2</v>
      </c>
      <c r="AL140" s="103">
        <f t="shared" si="202"/>
        <v>2.2203891944406969E-2</v>
      </c>
      <c r="AM140" s="103">
        <f t="shared" si="202"/>
        <v>9.5013360869349497E-3</v>
      </c>
      <c r="AN140" s="103">
        <f t="shared" si="202"/>
        <v>2.0240167123889773E-2</v>
      </c>
      <c r="AO140" s="103">
        <f t="shared" si="202"/>
        <v>1.8292105593478249E-2</v>
      </c>
      <c r="AP140" s="103">
        <f t="shared" si="202"/>
        <v>2.0924729963622518E-2</v>
      </c>
      <c r="AQ140" s="103">
        <f t="shared" si="202"/>
        <v>1.9013928941200509E-2</v>
      </c>
      <c r="AR140" s="103">
        <f t="shared" si="202"/>
        <v>1.8398348540367111E-2</v>
      </c>
      <c r="AS140" s="103">
        <f t="shared" si="202"/>
        <v>1.5417611341919711E-2</v>
      </c>
      <c r="AT140" s="103">
        <f t="shared" si="202"/>
        <v>2.0229067961582168E-2</v>
      </c>
      <c r="AU140" s="103">
        <f t="shared" si="202"/>
        <v>1.1026071649326227E-2</v>
      </c>
      <c r="AV140" s="103">
        <f t="shared" si="202"/>
        <v>2.0258375864854496E-2</v>
      </c>
      <c r="AW140" s="103">
        <f t="shared" si="202"/>
        <v>1.5450040417185907E-2</v>
      </c>
      <c r="AX140" s="103">
        <f t="shared" si="202"/>
        <v>1.9252650291155745E-2</v>
      </c>
      <c r="AY140" s="103">
        <f t="shared" si="202"/>
        <v>9.4966391511883599E-3</v>
      </c>
      <c r="AZ140" s="103">
        <f t="shared" si="202"/>
        <v>9.3944572573818955E-3</v>
      </c>
      <c r="BA140" s="103">
        <f t="shared" si="202"/>
        <v>1.0604229294491915E-2</v>
      </c>
      <c r="BB140" s="103">
        <f t="shared" si="202"/>
        <v>1.1471886858561679E-2</v>
      </c>
      <c r="BC140" s="103">
        <f t="shared" si="202"/>
        <v>7.0600079679682178E-3</v>
      </c>
    </row>
    <row r="141" spans="3:55" hidden="1" x14ac:dyDescent="0.35">
      <c r="C141" s="103">
        <f t="shared" ref="C141:AH141" si="203">IF(C49="s","s",C74)</f>
        <v>2.9128867105076423E-2</v>
      </c>
      <c r="D141" s="103">
        <f t="shared" si="203"/>
        <v>3.003817103705491E-2</v>
      </c>
      <c r="E141" s="103">
        <f t="shared" si="203"/>
        <v>3.4121443352832077E-2</v>
      </c>
      <c r="F141" s="103">
        <f t="shared" si="203"/>
        <v>3.6634771012484461E-2</v>
      </c>
      <c r="G141" s="103">
        <f t="shared" si="203"/>
        <v>3.9722401069527076E-2</v>
      </c>
      <c r="H141" s="103">
        <f t="shared" si="203"/>
        <v>3.4055297981197517E-2</v>
      </c>
      <c r="I141" s="103">
        <f t="shared" si="203"/>
        <v>3.2319303388519106E-2</v>
      </c>
      <c r="J141" s="103">
        <f t="shared" si="203"/>
        <v>3.4140219979332247E-2</v>
      </c>
      <c r="K141" s="103">
        <f t="shared" si="203"/>
        <v>2.9006221625652726E-2</v>
      </c>
      <c r="L141" s="103">
        <f t="shared" si="203"/>
        <v>2.8653976145184369E-2</v>
      </c>
      <c r="M141" s="103">
        <f t="shared" si="203"/>
        <v>3.0108393156993922E-2</v>
      </c>
      <c r="N141" s="103">
        <f t="shared" si="203"/>
        <v>3.4406916183115324E-2</v>
      </c>
      <c r="O141" s="103">
        <f t="shared" si="203"/>
        <v>3.3020460521075011E-2</v>
      </c>
      <c r="P141" s="103">
        <f t="shared" si="203"/>
        <v>3.0412209141736972E-2</v>
      </c>
      <c r="Q141" s="103">
        <f t="shared" si="203"/>
        <v>2.8587974066530367E-2</v>
      </c>
      <c r="R141" s="103">
        <f t="shared" si="203"/>
        <v>3.0469453002633751E-2</v>
      </c>
      <c r="S141" s="103">
        <f t="shared" si="203"/>
        <v>2.9453151124286141E-2</v>
      </c>
      <c r="T141" s="103">
        <f t="shared" si="203"/>
        <v>2.9517170684903244E-2</v>
      </c>
      <c r="U141" s="103">
        <f t="shared" si="203"/>
        <v>3.0104426777646933E-2</v>
      </c>
      <c r="V141" s="103">
        <f t="shared" si="203"/>
        <v>3.3028813666008225E-2</v>
      </c>
      <c r="W141" s="103">
        <f t="shared" si="203"/>
        <v>3.6123974576201021E-2</v>
      </c>
      <c r="X141" s="103">
        <f t="shared" si="203"/>
        <v>3.5914410597668908E-2</v>
      </c>
      <c r="Y141" s="103">
        <f t="shared" si="203"/>
        <v>3.8381244907990407E-2</v>
      </c>
      <c r="Z141" s="103">
        <f t="shared" si="203"/>
        <v>3.8451740443769027E-2</v>
      </c>
      <c r="AA141" s="103">
        <f t="shared" si="203"/>
        <v>4.3625656668955778E-2</v>
      </c>
      <c r="AB141" s="103">
        <f t="shared" si="203"/>
        <v>4.5859617103145144E-2</v>
      </c>
      <c r="AC141" s="103">
        <f t="shared" si="203"/>
        <v>4.7045094351912529E-2</v>
      </c>
      <c r="AD141" s="103">
        <f t="shared" si="203"/>
        <v>4.8615532157936625E-2</v>
      </c>
      <c r="AE141" s="103">
        <f t="shared" si="203"/>
        <v>4.9382305490410616E-2</v>
      </c>
      <c r="AF141" s="103">
        <f t="shared" si="203"/>
        <v>4.9734065079097473E-2</v>
      </c>
      <c r="AG141" s="103">
        <f t="shared" si="203"/>
        <v>4.7387006710389541E-2</v>
      </c>
      <c r="AH141" s="103">
        <f t="shared" si="203"/>
        <v>4.7484438276418302E-2</v>
      </c>
      <c r="AI141" s="103">
        <f t="shared" ref="AI141:BC141" si="204">IF(AI49="s","s",AI74)</f>
        <v>4.9881480135178811E-2</v>
      </c>
      <c r="AJ141" s="103">
        <f t="shared" si="204"/>
        <v>4.9730691608935292E-2</v>
      </c>
      <c r="AK141" s="103">
        <f t="shared" si="204"/>
        <v>5.0481049619713211E-2</v>
      </c>
      <c r="AL141" s="103">
        <f t="shared" si="204"/>
        <v>5.0627232409770691E-2</v>
      </c>
      <c r="AM141" s="103">
        <f t="shared" si="204"/>
        <v>4.2806036696695957E-2</v>
      </c>
      <c r="AN141" s="103">
        <f t="shared" si="204"/>
        <v>4.5023435578619271E-2</v>
      </c>
      <c r="AO141" s="103">
        <f t="shared" si="204"/>
        <v>4.5859682884017559E-2</v>
      </c>
      <c r="AP141" s="103">
        <f t="shared" si="204"/>
        <v>4.813849410277523E-2</v>
      </c>
      <c r="AQ141" s="103">
        <f t="shared" si="204"/>
        <v>5.0113051382303674E-2</v>
      </c>
      <c r="AR141" s="103">
        <f t="shared" si="204"/>
        <v>5.0006434365641998E-2</v>
      </c>
      <c r="AS141" s="103">
        <f t="shared" si="204"/>
        <v>4.6641922319491567E-2</v>
      </c>
      <c r="AT141" s="103">
        <f t="shared" si="204"/>
        <v>4.8397557500632404E-2</v>
      </c>
      <c r="AU141" s="103">
        <f t="shared" si="204"/>
        <v>5.1203265596139844E-2</v>
      </c>
      <c r="AV141" s="103">
        <f t="shared" si="204"/>
        <v>4.957874491097037E-2</v>
      </c>
      <c r="AW141" s="103">
        <f t="shared" si="204"/>
        <v>4.6309209375111196E-2</v>
      </c>
      <c r="AX141" s="103">
        <f t="shared" si="204"/>
        <v>4.5696889349646323E-2</v>
      </c>
      <c r="AY141" s="103">
        <f t="shared" si="204"/>
        <v>4.32259493904497E-2</v>
      </c>
      <c r="AZ141" s="103">
        <f t="shared" si="204"/>
        <v>4.345791647004079E-2</v>
      </c>
      <c r="BA141" s="103">
        <f t="shared" si="204"/>
        <v>4.0767091724528928E-2</v>
      </c>
      <c r="BB141" s="103">
        <f t="shared" si="204"/>
        <v>3.6942919394189908E-2</v>
      </c>
      <c r="BC141" s="103">
        <f t="shared" si="204"/>
        <v>3.6689758258238329E-2</v>
      </c>
    </row>
    <row r="142" spans="3:55" hidden="1" x14ac:dyDescent="0.35">
      <c r="C142" s="103">
        <f t="shared" ref="C142:AH142" si="205">IF(C50="s","s",C75)</f>
        <v>1.1312979569719907E-3</v>
      </c>
      <c r="D142" s="103">
        <f t="shared" si="205"/>
        <v>2.2197552840929201E-3</v>
      </c>
      <c r="E142" s="103">
        <f t="shared" si="205"/>
        <v>2.735144867640163E-3</v>
      </c>
      <c r="F142" s="103">
        <f t="shared" si="205"/>
        <v>3.0933684158417612E-3</v>
      </c>
      <c r="G142" s="103">
        <f t="shared" si="205"/>
        <v>3.0455414736419353E-3</v>
      </c>
      <c r="H142" s="103">
        <f t="shared" si="205"/>
        <v>3.433827692842493E-3</v>
      </c>
      <c r="I142" s="103">
        <f t="shared" si="205"/>
        <v>3.1521426404373582E-3</v>
      </c>
      <c r="J142" s="103">
        <f t="shared" si="205"/>
        <v>1.6336738347903952E-3</v>
      </c>
      <c r="K142" s="103">
        <f t="shared" si="205"/>
        <v>2.689477381588215E-3</v>
      </c>
      <c r="L142" s="103">
        <f t="shared" si="205"/>
        <v>3.7087869597384076E-3</v>
      </c>
      <c r="M142" s="103">
        <f t="shared" si="205"/>
        <v>3.9904649277889845E-3</v>
      </c>
      <c r="N142" s="103">
        <f t="shared" si="205"/>
        <v>3.8612681990565479E-3</v>
      </c>
      <c r="O142" s="103">
        <f t="shared" si="205"/>
        <v>4.777166761831023E-3</v>
      </c>
      <c r="P142" s="103">
        <f t="shared" si="205"/>
        <v>3.9746873836947827E-3</v>
      </c>
      <c r="Q142" s="103">
        <f t="shared" si="205"/>
        <v>5.2368603958267623E-3</v>
      </c>
      <c r="R142" s="103">
        <f t="shared" si="205"/>
        <v>3.3453402972681411E-3</v>
      </c>
      <c r="S142" s="103">
        <f t="shared" si="205"/>
        <v>3.7130701217690616E-3</v>
      </c>
      <c r="T142" s="103">
        <f t="shared" si="205"/>
        <v>3.8723711585431564E-3</v>
      </c>
      <c r="U142" s="103">
        <f t="shared" si="205"/>
        <v>3.9575715526708492E-3</v>
      </c>
      <c r="V142" s="103">
        <f t="shared" si="205"/>
        <v>3.0733016365069444E-3</v>
      </c>
      <c r="W142" s="103">
        <f t="shared" si="205"/>
        <v>3.3237430148255046E-3</v>
      </c>
      <c r="X142" s="103">
        <f t="shared" si="205"/>
        <v>3.641079557815354E-3</v>
      </c>
      <c r="Y142" s="103">
        <f t="shared" si="205"/>
        <v>3.3653308710196038E-3</v>
      </c>
      <c r="Z142" s="103">
        <f t="shared" si="205"/>
        <v>3.3299313914301994E-3</v>
      </c>
      <c r="AA142" s="103">
        <f t="shared" si="205"/>
        <v>3.5452747838886521E-3</v>
      </c>
      <c r="AB142" s="103">
        <f t="shared" si="205"/>
        <v>3.951382938615423E-3</v>
      </c>
      <c r="AC142" s="103">
        <f t="shared" si="205"/>
        <v>3.9845966013824655E-3</v>
      </c>
      <c r="AD142" s="103">
        <f t="shared" si="205"/>
        <v>4.3377492743352074E-3</v>
      </c>
      <c r="AE142" s="103">
        <f t="shared" si="205"/>
        <v>6.1052055031368974E-3</v>
      </c>
      <c r="AF142" s="103">
        <f t="shared" si="205"/>
        <v>3.4901273801656416E-3</v>
      </c>
      <c r="AG142" s="103">
        <f t="shared" si="205"/>
        <v>3.7728044079518193E-3</v>
      </c>
      <c r="AH142" s="103">
        <f t="shared" si="205"/>
        <v>2.6282647542549774E-3</v>
      </c>
      <c r="AI142" s="103">
        <f t="shared" ref="AI142:BC142" si="206">IF(AI50="s","s",AI75)</f>
        <v>3.3013283503562727E-3</v>
      </c>
      <c r="AJ142" s="103">
        <f t="shared" si="206"/>
        <v>3.0043119205375979E-3</v>
      </c>
      <c r="AK142" s="103">
        <f t="shared" si="206"/>
        <v>3.8358050819302493E-3</v>
      </c>
      <c r="AL142" s="103">
        <f t="shared" si="206"/>
        <v>3.648129734697989E-3</v>
      </c>
      <c r="AM142" s="103">
        <f t="shared" si="206"/>
        <v>1.3014554372359724E-3</v>
      </c>
      <c r="AN142" s="103">
        <f t="shared" si="206"/>
        <v>2.4529200532504673E-3</v>
      </c>
      <c r="AO142" s="103">
        <f t="shared" si="206"/>
        <v>3.2497878135234119E-3</v>
      </c>
      <c r="AP142" s="103">
        <f t="shared" si="206"/>
        <v>2.9893521863611108E-3</v>
      </c>
      <c r="AQ142" s="103">
        <f t="shared" si="206"/>
        <v>2.8651826117982908E-3</v>
      </c>
      <c r="AR142" s="103">
        <f t="shared" si="206"/>
        <v>4.7053947161631877E-3</v>
      </c>
      <c r="AS142" s="103">
        <f t="shared" si="206"/>
        <v>5.1444505995214898E-3</v>
      </c>
      <c r="AT142" s="103">
        <f t="shared" si="206"/>
        <v>5.0401757011645371E-3</v>
      </c>
      <c r="AU142" s="103">
        <f t="shared" si="206"/>
        <v>5.6059515110045742E-3</v>
      </c>
      <c r="AV142" s="103">
        <f t="shared" si="206"/>
        <v>4.3012255017350152E-3</v>
      </c>
      <c r="AW142" s="103">
        <f t="shared" si="206"/>
        <v>5.2879274601700848E-3</v>
      </c>
      <c r="AX142" s="103">
        <f t="shared" si="206"/>
        <v>7.0039769894005583E-3</v>
      </c>
      <c r="AY142" s="103">
        <f t="shared" si="206"/>
        <v>6.9839165760561574E-3</v>
      </c>
      <c r="AZ142" s="103">
        <f t="shared" si="206"/>
        <v>5.875051204519032E-3</v>
      </c>
      <c r="BA142" s="103">
        <f t="shared" si="206"/>
        <v>5.7567729630748346E-3</v>
      </c>
      <c r="BB142" s="103">
        <f t="shared" si="206"/>
        <v>5.7507407210594386E-3</v>
      </c>
      <c r="BC142" s="103">
        <f t="shared" si="206"/>
        <v>6.3500274610967904E-3</v>
      </c>
    </row>
    <row r="143" spans="3:55" hidden="1" x14ac:dyDescent="0.35">
      <c r="C143" s="103">
        <f t="shared" ref="C143:AH143" si="207">IF(C51="s","s",C76)</f>
        <v>2.2367579780816174E-2</v>
      </c>
      <c r="D143" s="103">
        <f t="shared" si="207"/>
        <v>1.9990994135866004E-2</v>
      </c>
      <c r="E143" s="103">
        <f t="shared" si="207"/>
        <v>2.1571039050736741E-2</v>
      </c>
      <c r="F143" s="103">
        <f t="shared" si="207"/>
        <v>2.1140427515211151E-2</v>
      </c>
      <c r="G143" s="103">
        <f t="shared" si="207"/>
        <v>2.1696998756787083E-2</v>
      </c>
      <c r="H143" s="103">
        <f t="shared" si="207"/>
        <v>1.8944565021809308E-2</v>
      </c>
      <c r="I143" s="103">
        <f t="shared" si="207"/>
        <v>1.9119088865298211E-2</v>
      </c>
      <c r="J143" s="103">
        <f t="shared" si="207"/>
        <v>1.9877382053595634E-2</v>
      </c>
      <c r="K143" s="103">
        <f t="shared" si="207"/>
        <v>2.0008202562740142E-2</v>
      </c>
      <c r="L143" s="103">
        <f t="shared" si="207"/>
        <v>2.0305490776951318E-2</v>
      </c>
      <c r="M143" s="103">
        <f t="shared" si="207"/>
        <v>2.0873160751444582E-2</v>
      </c>
      <c r="N143" s="103">
        <f t="shared" si="207"/>
        <v>2.1108604862047832E-2</v>
      </c>
      <c r="O143" s="103">
        <f t="shared" si="207"/>
        <v>2.1051234108574585E-2</v>
      </c>
      <c r="P143" s="103">
        <f t="shared" si="207"/>
        <v>2.0892583719259877E-2</v>
      </c>
      <c r="Q143" s="103">
        <f t="shared" si="207"/>
        <v>1.9420829339645819E-2</v>
      </c>
      <c r="R143" s="103">
        <f t="shared" si="207"/>
        <v>2.0287168480474835E-2</v>
      </c>
      <c r="S143" s="103">
        <f t="shared" si="207"/>
        <v>2.1370367548290751E-2</v>
      </c>
      <c r="T143" s="103">
        <f t="shared" si="207"/>
        <v>2.2568733790713086E-2</v>
      </c>
      <c r="U143" s="103">
        <f t="shared" si="207"/>
        <v>2.3009696926928905E-2</v>
      </c>
      <c r="V143" s="103">
        <f t="shared" si="207"/>
        <v>2.3229801062611577E-2</v>
      </c>
      <c r="W143" s="103">
        <f t="shared" si="207"/>
        <v>2.3240082933066376E-2</v>
      </c>
      <c r="X143" s="103">
        <f t="shared" si="207"/>
        <v>2.3456636270750186E-2</v>
      </c>
      <c r="Y143" s="103">
        <f t="shared" si="207"/>
        <v>2.4378373340447023E-2</v>
      </c>
      <c r="Z143" s="103">
        <f t="shared" si="207"/>
        <v>2.4155996882352492E-2</v>
      </c>
      <c r="AA143" s="103">
        <f t="shared" si="207"/>
        <v>2.5005408528584492E-2</v>
      </c>
      <c r="AB143" s="103">
        <f t="shared" si="207"/>
        <v>2.6925937530587429E-2</v>
      </c>
      <c r="AC143" s="103">
        <f t="shared" si="207"/>
        <v>2.7206171577344319E-2</v>
      </c>
      <c r="AD143" s="103">
        <f t="shared" si="207"/>
        <v>2.752430420500936E-2</v>
      </c>
      <c r="AE143" s="103">
        <f t="shared" si="207"/>
        <v>2.7387761112537178E-2</v>
      </c>
      <c r="AF143" s="103">
        <f t="shared" si="207"/>
        <v>2.7586524298658686E-2</v>
      </c>
      <c r="AG143" s="103">
        <f t="shared" si="207"/>
        <v>2.6465675375611609E-2</v>
      </c>
      <c r="AH143" s="103">
        <f t="shared" si="207"/>
        <v>2.5872699069250282E-2</v>
      </c>
      <c r="AI143" s="103">
        <f t="shared" ref="AI143:BC143" si="208">IF(AI51="s","s",AI76)</f>
        <v>2.7158248915678841E-2</v>
      </c>
      <c r="AJ143" s="103">
        <f t="shared" si="208"/>
        <v>2.6970424548905428E-2</v>
      </c>
      <c r="AK143" s="103">
        <f t="shared" si="208"/>
        <v>2.7046165861829348E-2</v>
      </c>
      <c r="AL143" s="103">
        <f t="shared" si="208"/>
        <v>2.7183926687761463E-2</v>
      </c>
      <c r="AM143" s="103">
        <f t="shared" si="208"/>
        <v>1.9119670591612715E-2</v>
      </c>
      <c r="AN143" s="103">
        <f t="shared" si="208"/>
        <v>2.4480890017664361E-2</v>
      </c>
      <c r="AO143" s="103">
        <f t="shared" si="208"/>
        <v>2.5692635646626438E-2</v>
      </c>
      <c r="AP143" s="103">
        <f t="shared" si="208"/>
        <v>2.7104803322458664E-2</v>
      </c>
      <c r="AQ143" s="103">
        <f t="shared" si="208"/>
        <v>2.8521182077594045E-2</v>
      </c>
      <c r="AR143" s="103">
        <f t="shared" si="208"/>
        <v>2.9226349167029726E-2</v>
      </c>
      <c r="AS143" s="103">
        <f t="shared" si="208"/>
        <v>2.9262763913693285E-2</v>
      </c>
      <c r="AT143" s="103">
        <f t="shared" si="208"/>
        <v>2.9194861511876263E-2</v>
      </c>
      <c r="AU143" s="103">
        <f t="shared" si="208"/>
        <v>2.876334370263758E-2</v>
      </c>
      <c r="AV143" s="103">
        <f t="shared" si="208"/>
        <v>2.8305280343210823E-2</v>
      </c>
      <c r="AW143" s="103">
        <f t="shared" si="208"/>
        <v>2.777863997036438E-2</v>
      </c>
      <c r="AX143" s="103">
        <f t="shared" si="208"/>
        <v>2.775828591164475E-2</v>
      </c>
      <c r="AY143" s="103">
        <f t="shared" si="208"/>
        <v>2.6005448852267292E-2</v>
      </c>
      <c r="AZ143" s="103">
        <f t="shared" si="208"/>
        <v>2.5178389263781565E-2</v>
      </c>
      <c r="BA143" s="103">
        <f t="shared" si="208"/>
        <v>2.3840878787150559E-2</v>
      </c>
      <c r="BB143" s="103">
        <f t="shared" si="208"/>
        <v>2.2199532964650406E-2</v>
      </c>
      <c r="BC143" s="103">
        <f t="shared" si="208"/>
        <v>2.159463089457327E-2</v>
      </c>
    </row>
    <row r="144" spans="3:55" hidden="1" x14ac:dyDescent="0.35">
      <c r="C144" s="103">
        <f t="shared" ref="C144:AH144" si="209">IF(C52="s","s",C77)</f>
        <v>2.2246360133756729E-3</v>
      </c>
      <c r="D144" s="103">
        <f t="shared" si="209"/>
        <v>2.0803222399236126E-3</v>
      </c>
      <c r="E144" s="103">
        <f t="shared" si="209"/>
        <v>1.9423782029806083E-3</v>
      </c>
      <c r="F144" s="103">
        <f t="shared" si="209"/>
        <v>1.9068590974564187E-3</v>
      </c>
      <c r="G144" s="103">
        <f t="shared" si="209"/>
        <v>2.0331595786070838E-3</v>
      </c>
      <c r="H144" s="103">
        <f t="shared" si="209"/>
        <v>1.9948165696448777E-3</v>
      </c>
      <c r="I144" s="103">
        <f t="shared" si="209"/>
        <v>1.8500070100313367E-3</v>
      </c>
      <c r="J144" s="103">
        <f t="shared" si="209"/>
        <v>1.3235815070023926E-3</v>
      </c>
      <c r="K144" s="103">
        <f t="shared" si="209"/>
        <v>1.0470100063997951E-3</v>
      </c>
      <c r="L144" s="103">
        <f t="shared" si="209"/>
        <v>1.2846540848295402E-3</v>
      </c>
      <c r="M144" s="103">
        <f t="shared" si="209"/>
        <v>9.0304302747046576E-4</v>
      </c>
      <c r="N144" s="103">
        <f t="shared" si="209"/>
        <v>1.1002821508145132E-3</v>
      </c>
      <c r="O144" s="103">
        <f t="shared" si="209"/>
        <v>1.2562605601279331E-3</v>
      </c>
      <c r="P144" s="103">
        <f t="shared" si="209"/>
        <v>1.4303868244263992E-3</v>
      </c>
      <c r="Q144" s="103">
        <f t="shared" si="209"/>
        <v>1.5538545881396491E-3</v>
      </c>
      <c r="R144" s="103">
        <f t="shared" si="209"/>
        <v>1.7225060684345158E-3</v>
      </c>
      <c r="S144" s="103">
        <f t="shared" si="209"/>
        <v>1.6013617915353522E-3</v>
      </c>
      <c r="T144" s="103">
        <f t="shared" si="209"/>
        <v>1.9086448557739642E-3</v>
      </c>
      <c r="U144" s="103">
        <f t="shared" si="209"/>
        <v>1.7182168927397064E-3</v>
      </c>
      <c r="V144" s="103">
        <f t="shared" si="209"/>
        <v>1.6615580336350388E-3</v>
      </c>
      <c r="W144" s="103">
        <f t="shared" si="209"/>
        <v>1.9394990929033184E-3</v>
      </c>
      <c r="X144" s="103">
        <f t="shared" si="209"/>
        <v>1.6649466027734343E-3</v>
      </c>
      <c r="Y144" s="103">
        <f t="shared" si="209"/>
        <v>2.1085138419648336E-3</v>
      </c>
      <c r="Z144" s="103">
        <f t="shared" si="209"/>
        <v>2.3300678079415092E-3</v>
      </c>
      <c r="AA144" s="103">
        <f t="shared" si="209"/>
        <v>3.8515652637551951E-3</v>
      </c>
      <c r="AB144" s="103">
        <f t="shared" si="209"/>
        <v>3.6574114773515946E-3</v>
      </c>
      <c r="AC144" s="103">
        <f t="shared" si="209"/>
        <v>3.1187728786328233E-3</v>
      </c>
      <c r="AD144" s="103">
        <f t="shared" si="209"/>
        <v>3.2429265180255267E-3</v>
      </c>
      <c r="AE144" s="103">
        <f t="shared" si="209"/>
        <v>3.2879784661729739E-3</v>
      </c>
      <c r="AF144" s="103">
        <f t="shared" si="209"/>
        <v>3.3135671767548659E-3</v>
      </c>
      <c r="AG144" s="103">
        <f t="shared" si="209"/>
        <v>2.8707940024612268E-3</v>
      </c>
      <c r="AH144" s="103">
        <f t="shared" si="209"/>
        <v>2.891288446147563E-3</v>
      </c>
      <c r="AI144" s="103">
        <f t="shared" ref="AI144:BC144" si="210">IF(AI52="s","s",AI77)</f>
        <v>2.9051433348052011E-3</v>
      </c>
      <c r="AJ144" s="103">
        <f t="shared" si="210"/>
        <v>3.217281634872368E-3</v>
      </c>
      <c r="AK144" s="103">
        <f t="shared" si="210"/>
        <v>2.7828463976266537E-3</v>
      </c>
      <c r="AL144" s="103">
        <f t="shared" si="210"/>
        <v>2.7827527186584928E-3</v>
      </c>
      <c r="AM144" s="103">
        <f t="shared" si="210"/>
        <v>2.3671070747941564E-3</v>
      </c>
      <c r="AN144" s="103">
        <f t="shared" si="210"/>
        <v>2.6895661423511899E-3</v>
      </c>
      <c r="AO144" s="103">
        <f t="shared" si="210"/>
        <v>2.9724293853900141E-3</v>
      </c>
      <c r="AP144" s="103">
        <f t="shared" si="210"/>
        <v>3.1100215664735093E-3</v>
      </c>
      <c r="AQ144" s="103">
        <f t="shared" si="210"/>
        <v>1.7629219519067474E-3</v>
      </c>
      <c r="AR144" s="103">
        <f t="shared" si="210"/>
        <v>2.6062510185416326E-3</v>
      </c>
      <c r="AS144" s="103">
        <f t="shared" si="210"/>
        <v>2.8751718286671502E-3</v>
      </c>
      <c r="AT144" s="103">
        <f t="shared" si="210"/>
        <v>3.7292052460122641E-3</v>
      </c>
      <c r="AU144" s="103">
        <f t="shared" si="210"/>
        <v>4.0070226596147845E-3</v>
      </c>
      <c r="AV144" s="103">
        <f t="shared" si="210"/>
        <v>4.1179017871416429E-3</v>
      </c>
      <c r="AW144" s="103">
        <f t="shared" si="210"/>
        <v>4.0940065165616163E-3</v>
      </c>
      <c r="AX144" s="103">
        <f t="shared" si="210"/>
        <v>3.5916799118673359E-3</v>
      </c>
      <c r="AY144" s="103">
        <f t="shared" si="210"/>
        <v>3.5772318998450823E-3</v>
      </c>
      <c r="AZ144" s="103">
        <f t="shared" si="210"/>
        <v>3.4718554201161062E-3</v>
      </c>
      <c r="BA144" s="103">
        <f t="shared" si="210"/>
        <v>3.4912454033406296E-3</v>
      </c>
      <c r="BB144" s="103">
        <f t="shared" si="210"/>
        <v>3.408818495006185E-3</v>
      </c>
      <c r="BC144" s="103">
        <f t="shared" si="210"/>
        <v>3.0171896640072715E-3</v>
      </c>
    </row>
    <row r="145" spans="3:55" hidden="1" x14ac:dyDescent="0.35">
      <c r="C145" s="103">
        <f t="shared" ref="C145:AH145" si="211">IF(C53="s","s",C78)</f>
        <v>2.2246360133756729E-3</v>
      </c>
      <c r="D145" s="103">
        <f t="shared" si="211"/>
        <v>2.0803222399236126E-3</v>
      </c>
      <c r="E145" s="103">
        <f t="shared" si="211"/>
        <v>1.9423782029806083E-3</v>
      </c>
      <c r="F145" s="103">
        <f t="shared" si="211"/>
        <v>1.9068590974564187E-3</v>
      </c>
      <c r="G145" s="103">
        <f t="shared" si="211"/>
        <v>2.0331595786070838E-3</v>
      </c>
      <c r="H145" s="103">
        <f t="shared" si="211"/>
        <v>1.9948165696448777E-3</v>
      </c>
      <c r="I145" s="103">
        <f t="shared" si="211"/>
        <v>1.8500070100313367E-3</v>
      </c>
      <c r="J145" s="103">
        <f t="shared" si="211"/>
        <v>1.3235815070023926E-3</v>
      </c>
      <c r="K145" s="103">
        <f t="shared" si="211"/>
        <v>1.0470100063997951E-3</v>
      </c>
      <c r="L145" s="103">
        <f t="shared" si="211"/>
        <v>1.2846540848295402E-3</v>
      </c>
      <c r="M145" s="103">
        <f t="shared" si="211"/>
        <v>9.0304302747046576E-4</v>
      </c>
      <c r="N145" s="103">
        <f t="shared" si="211"/>
        <v>1.1002821508145132E-3</v>
      </c>
      <c r="O145" s="103">
        <f t="shared" si="211"/>
        <v>1.2562605601279331E-3</v>
      </c>
      <c r="P145" s="103">
        <f t="shared" si="211"/>
        <v>1.4303868244263992E-3</v>
      </c>
      <c r="Q145" s="103">
        <f t="shared" si="211"/>
        <v>1.5538545881396491E-3</v>
      </c>
      <c r="R145" s="103">
        <f t="shared" si="211"/>
        <v>1.7225060684345158E-3</v>
      </c>
      <c r="S145" s="103">
        <f t="shared" si="211"/>
        <v>1.6013617915353522E-3</v>
      </c>
      <c r="T145" s="103">
        <f t="shared" si="211"/>
        <v>1.9086448557739642E-3</v>
      </c>
      <c r="U145" s="103">
        <f t="shared" si="211"/>
        <v>1.7182168927397064E-3</v>
      </c>
      <c r="V145" s="103">
        <f t="shared" si="211"/>
        <v>1.6615580336350388E-3</v>
      </c>
      <c r="W145" s="103">
        <f t="shared" si="211"/>
        <v>1.9394990929033184E-3</v>
      </c>
      <c r="X145" s="103">
        <f t="shared" si="211"/>
        <v>1.6649466027734343E-3</v>
      </c>
      <c r="Y145" s="103">
        <f t="shared" si="211"/>
        <v>2.1085138419648336E-3</v>
      </c>
      <c r="Z145" s="103">
        <f t="shared" si="211"/>
        <v>2.3300678079415092E-3</v>
      </c>
      <c r="AA145" s="103">
        <f t="shared" si="211"/>
        <v>3.8515652637551951E-3</v>
      </c>
      <c r="AB145" s="103">
        <f t="shared" si="211"/>
        <v>3.6574114773515946E-3</v>
      </c>
      <c r="AC145" s="103">
        <f t="shared" si="211"/>
        <v>3.1187728786328233E-3</v>
      </c>
      <c r="AD145" s="103">
        <f t="shared" si="211"/>
        <v>3.2429265180255267E-3</v>
      </c>
      <c r="AE145" s="103">
        <f t="shared" si="211"/>
        <v>3.2879784661729739E-3</v>
      </c>
      <c r="AF145" s="103">
        <f t="shared" si="211"/>
        <v>3.3135671767548659E-3</v>
      </c>
      <c r="AG145" s="103">
        <f t="shared" si="211"/>
        <v>2.8707940024612268E-3</v>
      </c>
      <c r="AH145" s="103">
        <f t="shared" si="211"/>
        <v>2.891288446147563E-3</v>
      </c>
      <c r="AI145" s="103">
        <f t="shared" ref="AI145:BC145" si="212">IF(AI53="s","s",AI78)</f>
        <v>2.9051433348052011E-3</v>
      </c>
      <c r="AJ145" s="103">
        <f t="shared" si="212"/>
        <v>3.217281634872368E-3</v>
      </c>
      <c r="AK145" s="103">
        <f t="shared" si="212"/>
        <v>2.7828463976266537E-3</v>
      </c>
      <c r="AL145" s="103">
        <f t="shared" si="212"/>
        <v>2.7827527186584928E-3</v>
      </c>
      <c r="AM145" s="103">
        <f t="shared" si="212"/>
        <v>2.3671070747941564E-3</v>
      </c>
      <c r="AN145" s="103">
        <f t="shared" si="212"/>
        <v>2.6895661423511899E-3</v>
      </c>
      <c r="AO145" s="103">
        <f t="shared" si="212"/>
        <v>2.9724293853900141E-3</v>
      </c>
      <c r="AP145" s="103">
        <f t="shared" si="212"/>
        <v>3.1100215664735093E-3</v>
      </c>
      <c r="AQ145" s="103">
        <f t="shared" si="212"/>
        <v>1.7629219519067474E-3</v>
      </c>
      <c r="AR145" s="103">
        <f t="shared" si="212"/>
        <v>2.6062510185416326E-3</v>
      </c>
      <c r="AS145" s="103">
        <f t="shared" si="212"/>
        <v>2.8751718286671502E-3</v>
      </c>
      <c r="AT145" s="103">
        <f t="shared" si="212"/>
        <v>3.7292052460122641E-3</v>
      </c>
      <c r="AU145" s="103">
        <f t="shared" si="212"/>
        <v>4.0070226596147845E-3</v>
      </c>
      <c r="AV145" s="103">
        <f t="shared" si="212"/>
        <v>4.1179017871416429E-3</v>
      </c>
      <c r="AW145" s="103">
        <f t="shared" si="212"/>
        <v>4.0940065165616163E-3</v>
      </c>
      <c r="AX145" s="103">
        <f t="shared" si="212"/>
        <v>3.5916799118673359E-3</v>
      </c>
      <c r="AY145" s="103">
        <f t="shared" si="212"/>
        <v>3.5772318998450823E-3</v>
      </c>
      <c r="AZ145" s="103">
        <f t="shared" si="212"/>
        <v>3.4718554201161062E-3</v>
      </c>
      <c r="BA145" s="103">
        <f t="shared" si="212"/>
        <v>3.4912454033406296E-3</v>
      </c>
      <c r="BB145" s="103">
        <f t="shared" si="212"/>
        <v>3.408818495006185E-3</v>
      </c>
      <c r="BC145" s="103">
        <f t="shared" si="212"/>
        <v>3.0171896640072715E-3</v>
      </c>
    </row>
    <row r="146" spans="3:55" hidden="1" x14ac:dyDescent="0.35">
      <c r="C146" s="103">
        <f t="shared" ref="C146:AH146" si="213">IF(C54="s","s",C79)</f>
        <v>3.5411998874464466E-2</v>
      </c>
      <c r="D146" s="103">
        <f t="shared" si="213"/>
        <v>3.4269772363796192E-2</v>
      </c>
      <c r="E146" s="103">
        <f t="shared" si="213"/>
        <v>3.3395033525127918E-2</v>
      </c>
      <c r="F146" s="103">
        <f t="shared" si="213"/>
        <v>3.2747515262860558E-2</v>
      </c>
      <c r="G146" s="103">
        <f t="shared" si="213"/>
        <v>3.2209349102067998E-2</v>
      </c>
      <c r="H146" s="103">
        <f t="shared" si="213"/>
        <v>3.1656161167903131E-2</v>
      </c>
      <c r="I146" s="103">
        <f t="shared" si="213"/>
        <v>2.9038721303207973E-2</v>
      </c>
      <c r="J146" s="103">
        <f t="shared" si="213"/>
        <v>2.8404655190923358E-2</v>
      </c>
      <c r="K146" s="103">
        <f t="shared" si="213"/>
        <v>2.8266970552225205E-2</v>
      </c>
      <c r="L146" s="103">
        <f t="shared" si="213"/>
        <v>2.8811358304918336E-2</v>
      </c>
      <c r="M146" s="103">
        <f t="shared" si="213"/>
        <v>2.9187976987368754E-2</v>
      </c>
      <c r="N146" s="103">
        <f t="shared" si="213"/>
        <v>2.7796724099835909E-2</v>
      </c>
      <c r="O146" s="103">
        <f t="shared" si="213"/>
        <v>3.0094754682157748E-2</v>
      </c>
      <c r="P146" s="103">
        <f t="shared" si="213"/>
        <v>2.9775504029322667E-2</v>
      </c>
      <c r="Q146" s="103">
        <f t="shared" si="213"/>
        <v>2.8011706738414639E-2</v>
      </c>
      <c r="R146" s="103">
        <f t="shared" si="213"/>
        <v>2.9169389267883698E-2</v>
      </c>
      <c r="S146" s="103">
        <f t="shared" si="213"/>
        <v>2.8457311910076648E-2</v>
      </c>
      <c r="T146" s="103">
        <f t="shared" si="213"/>
        <v>3.0183155947193053E-2</v>
      </c>
      <c r="U146" s="103">
        <f t="shared" si="213"/>
        <v>3.1201272139092424E-2</v>
      </c>
      <c r="V146" s="103">
        <f t="shared" si="213"/>
        <v>3.0563610877070959E-2</v>
      </c>
      <c r="W146" s="103">
        <f t="shared" si="213"/>
        <v>3.1588125121471328E-2</v>
      </c>
      <c r="X146" s="103">
        <f t="shared" si="213"/>
        <v>3.1581999492386242E-2</v>
      </c>
      <c r="Y146" s="103">
        <f t="shared" si="213"/>
        <v>3.437373640753083E-2</v>
      </c>
      <c r="Z146" s="103">
        <f t="shared" si="213"/>
        <v>3.3876852581188339E-2</v>
      </c>
      <c r="AA146" s="103">
        <f t="shared" si="213"/>
        <v>3.3642064728490212E-2</v>
      </c>
      <c r="AB146" s="103">
        <f t="shared" si="213"/>
        <v>3.6634594839045152E-2</v>
      </c>
      <c r="AC146" s="103">
        <f t="shared" si="213"/>
        <v>3.6922464467622762E-2</v>
      </c>
      <c r="AD146" s="103">
        <f t="shared" si="213"/>
        <v>3.7404085588818289E-2</v>
      </c>
      <c r="AE146" s="103">
        <f t="shared" si="213"/>
        <v>3.7926421462697604E-2</v>
      </c>
      <c r="AF146" s="103">
        <f t="shared" si="213"/>
        <v>3.7987042110106492E-2</v>
      </c>
      <c r="AG146" s="103">
        <f t="shared" si="213"/>
        <v>3.6790043168231784E-2</v>
      </c>
      <c r="AH146" s="103">
        <f t="shared" si="213"/>
        <v>3.5573337030210976E-2</v>
      </c>
      <c r="AI146" s="103">
        <f t="shared" ref="AI146:BC146" si="214">IF(AI54="s","s",AI79)</f>
        <v>3.6247959868036514E-2</v>
      </c>
      <c r="AJ146" s="103">
        <f t="shared" si="214"/>
        <v>3.4862999352759515E-2</v>
      </c>
      <c r="AK146" s="103">
        <f t="shared" si="214"/>
        <v>3.4317514483490907E-2</v>
      </c>
      <c r="AL146" s="103">
        <f t="shared" si="214"/>
        <v>3.3778477767932781E-2</v>
      </c>
      <c r="AM146" s="103">
        <f t="shared" si="214"/>
        <v>1.9656351981240675E-2</v>
      </c>
      <c r="AN146" s="103">
        <f t="shared" si="214"/>
        <v>2.6589930618873055E-2</v>
      </c>
      <c r="AO146" s="103">
        <f t="shared" si="214"/>
        <v>3.1124204290010119E-2</v>
      </c>
      <c r="AP146" s="103">
        <f t="shared" si="214"/>
        <v>3.2538432888073371E-2</v>
      </c>
      <c r="AQ146" s="103">
        <f t="shared" si="214"/>
        <v>3.3759221793517202E-2</v>
      </c>
      <c r="AR146" s="103">
        <f t="shared" si="214"/>
        <v>3.5036403766843222E-2</v>
      </c>
      <c r="AS146" s="103">
        <f t="shared" si="214"/>
        <v>3.5568991541425149E-2</v>
      </c>
      <c r="AT146" s="103">
        <f t="shared" si="214"/>
        <v>3.6340706967130369E-2</v>
      </c>
      <c r="AU146" s="103">
        <f t="shared" si="214"/>
        <v>3.5227229083837713E-2</v>
      </c>
      <c r="AV146" s="103">
        <f t="shared" si="214"/>
        <v>3.4240775787594338E-2</v>
      </c>
      <c r="AW146" s="103">
        <f t="shared" si="214"/>
        <v>3.4069583170811692E-2</v>
      </c>
      <c r="AX146" s="103">
        <f t="shared" si="214"/>
        <v>3.277172263196941E-2</v>
      </c>
      <c r="AY146" s="103">
        <f t="shared" si="214"/>
        <v>3.2109004391451576E-2</v>
      </c>
      <c r="AZ146" s="103">
        <f t="shared" si="214"/>
        <v>3.1023814630289283E-2</v>
      </c>
      <c r="BA146" s="103">
        <f t="shared" si="214"/>
        <v>2.9861805753831763E-2</v>
      </c>
      <c r="BB146" s="103">
        <f t="shared" si="214"/>
        <v>2.9356903077277296E-2</v>
      </c>
      <c r="BC146" s="103">
        <f t="shared" si="214"/>
        <v>2.8493280884970506E-2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W149"/>
  <sheetViews>
    <sheetView zoomScaleNormal="100" workbookViewId="0"/>
  </sheetViews>
  <sheetFormatPr baseColWidth="10" defaultColWidth="11.453125" defaultRowHeight="14.5" x14ac:dyDescent="0.35"/>
  <cols>
    <col min="1" max="1" width="11.453125" style="13"/>
    <col min="2" max="2" width="82.453125" style="13" customWidth="1"/>
    <col min="3" max="55" width="11.453125" style="82"/>
    <col min="56" max="56" width="10.6328125" style="86" customWidth="1"/>
    <col min="57" max="57" width="10.453125" style="86" customWidth="1"/>
    <col min="58" max="58" width="11.453125" style="86"/>
    <col min="59" max="153" width="11.453125" style="13" hidden="1" customWidth="1"/>
    <col min="154" max="193" width="11.453125" style="13" customWidth="1"/>
    <col min="194" max="16384" width="11.453125" style="13"/>
  </cols>
  <sheetData>
    <row r="1" spans="1:153" ht="18.5" x14ac:dyDescent="0.45">
      <c r="A1" s="67" t="s">
        <v>179</v>
      </c>
      <c r="B1" s="7"/>
    </row>
    <row r="2" spans="1:153" x14ac:dyDescent="0.35">
      <c r="A2" s="7" t="s">
        <v>142</v>
      </c>
      <c r="B2" s="7"/>
    </row>
    <row r="3" spans="1:153" x14ac:dyDescent="0.35">
      <c r="A3" s="7" t="s">
        <v>143</v>
      </c>
      <c r="B3" s="7"/>
    </row>
    <row r="4" spans="1:153"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row>
    <row r="5" spans="1:153" x14ac:dyDescent="0.35">
      <c r="A5" s="7"/>
      <c r="B5" s="7"/>
      <c r="BG5" s="13" t="s">
        <v>318</v>
      </c>
    </row>
    <row r="6" spans="1:153" ht="15" thickBot="1" x14ac:dyDescent="0.4">
      <c r="A6" s="88" t="s">
        <v>298</v>
      </c>
      <c r="B6" s="89"/>
      <c r="C6" s="94" t="s">
        <v>132</v>
      </c>
    </row>
    <row r="7" spans="1:153"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53" ht="15" thickBot="1" x14ac:dyDescent="0.4">
      <c r="A8" s="16" t="s">
        <v>94</v>
      </c>
      <c r="B8" s="17" t="s">
        <v>95</v>
      </c>
      <c r="C8" s="81">
        <v>505.08584484131501</v>
      </c>
      <c r="D8" s="81">
        <v>614.248860850342</v>
      </c>
      <c r="E8" s="81">
        <v>489.27542812112699</v>
      </c>
      <c r="F8" s="81">
        <v>533.97256946815401</v>
      </c>
      <c r="G8" s="81">
        <v>533.189235785287</v>
      </c>
      <c r="H8" s="81">
        <v>546.18300626368</v>
      </c>
      <c r="I8" s="81">
        <v>525.95737665610204</v>
      </c>
      <c r="J8" s="81">
        <v>569.75608025534996</v>
      </c>
      <c r="K8" s="81">
        <v>584.143938886966</v>
      </c>
      <c r="L8" s="81">
        <v>564.72602343901099</v>
      </c>
      <c r="M8" s="81">
        <v>601.37982487375905</v>
      </c>
      <c r="N8" s="81">
        <v>615.45831413528401</v>
      </c>
      <c r="O8" s="81">
        <v>627.94028972199499</v>
      </c>
      <c r="P8" s="81">
        <v>653.161617777723</v>
      </c>
      <c r="Q8" s="81">
        <v>634.82837203906297</v>
      </c>
      <c r="R8" s="81">
        <v>666.89721305578303</v>
      </c>
      <c r="S8" s="81">
        <v>702.52721132745603</v>
      </c>
      <c r="T8" s="81">
        <v>735.15483825082299</v>
      </c>
      <c r="U8" s="81">
        <v>754.02304496466104</v>
      </c>
      <c r="V8" s="81">
        <v>740.17396615615996</v>
      </c>
      <c r="W8" s="81">
        <v>748.78797618682995</v>
      </c>
      <c r="X8" s="81">
        <v>717.81739729860396</v>
      </c>
      <c r="Y8" s="81">
        <v>708.31885850650099</v>
      </c>
      <c r="Z8" s="81">
        <v>711.14748704748104</v>
      </c>
      <c r="AA8" s="81">
        <v>683.65303793947498</v>
      </c>
      <c r="AB8" s="81">
        <v>782.44233101337102</v>
      </c>
      <c r="AC8" s="81">
        <v>736.02322266831095</v>
      </c>
      <c r="AD8" s="81">
        <v>750.75382773604395</v>
      </c>
      <c r="AE8" s="81">
        <v>767.62657392191795</v>
      </c>
      <c r="AF8" s="81">
        <v>825.13194635223499</v>
      </c>
      <c r="AG8" s="81">
        <v>811.71215272062295</v>
      </c>
      <c r="AH8" s="81">
        <v>856.00557570180695</v>
      </c>
      <c r="AI8" s="81">
        <v>877.97300785359005</v>
      </c>
      <c r="AJ8" s="81">
        <v>896.92053430264798</v>
      </c>
      <c r="AK8" s="81">
        <v>928.34546112625401</v>
      </c>
      <c r="AL8" s="81">
        <v>913.76546079211096</v>
      </c>
      <c r="AM8" s="81">
        <v>946.50407464129501</v>
      </c>
      <c r="AN8" s="81">
        <v>960.27849396659406</v>
      </c>
      <c r="AO8" s="81">
        <v>959.5919141672</v>
      </c>
      <c r="AP8" s="81">
        <v>1004.0990355809</v>
      </c>
      <c r="AQ8" s="81">
        <v>1065.06928302605</v>
      </c>
      <c r="AR8" s="81">
        <v>1065.45472635445</v>
      </c>
      <c r="AS8" s="81">
        <v>1128.9796556712699</v>
      </c>
      <c r="AT8" s="81">
        <v>1051.53672155402</v>
      </c>
      <c r="AU8" s="81">
        <v>1025.8136060387999</v>
      </c>
      <c r="AV8" s="81">
        <v>1052.0894300748801</v>
      </c>
      <c r="AW8" s="81">
        <v>1035.8024303924401</v>
      </c>
      <c r="AX8" s="81">
        <v>1067.29991930868</v>
      </c>
      <c r="AY8" s="81">
        <v>1047.78317936236</v>
      </c>
      <c r="AZ8" s="81">
        <v>1005.5689940956</v>
      </c>
      <c r="BA8" s="81">
        <v>1044.5370980653699</v>
      </c>
      <c r="BB8" s="81">
        <v>1103.5842353247201</v>
      </c>
      <c r="BC8" s="81">
        <v>1083.30402544203</v>
      </c>
      <c r="BD8" s="81">
        <v>1055.67448528605</v>
      </c>
      <c r="BE8" s="81">
        <v>1041.6777782312799</v>
      </c>
      <c r="BF8" s="113"/>
      <c r="BG8" s="82" t="str">
        <f>IF(C8&gt;0,IF(C8&lt;5,"SECRETTTTTTTT",""),"")</f>
        <v/>
      </c>
      <c r="BH8" s="82" t="str">
        <f t="shared" ref="BH8:BW8" si="0">IF(D8&gt;0,IF(D8&lt;5,"SECRETTTTTTTT",""),"")</f>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si="0"/>
        <v/>
      </c>
      <c r="BW8" s="82" t="str">
        <f t="shared" si="0"/>
        <v/>
      </c>
      <c r="BX8" s="82" t="str">
        <f t="shared" ref="BX8:CM8" si="1">IF(T8&gt;0,IF(T8&lt;5,"SECRETTTTTTTT",""),"")</f>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82" t="str">
        <f t="shared" si="1"/>
        <v/>
      </c>
      <c r="CJ8" s="82" t="str">
        <f t="shared" si="1"/>
        <v/>
      </c>
      <c r="CK8" s="13" t="str">
        <f t="shared" si="1"/>
        <v/>
      </c>
      <c r="CL8" s="13" t="str">
        <f t="shared" si="1"/>
        <v/>
      </c>
      <c r="CM8" s="13" t="str">
        <f t="shared" si="1"/>
        <v/>
      </c>
      <c r="CN8" s="13" t="str">
        <f t="shared" ref="CN8:DC8" si="2">IF(AJ8&gt;0,IF(AJ8&lt;5,"SECRETTTTTTTT",""),"")</f>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si="2"/>
        <v/>
      </c>
      <c r="DC8" s="13" t="str">
        <f t="shared" si="2"/>
        <v/>
      </c>
      <c r="DD8" s="13" t="str">
        <f t="shared" ref="BH8:DD14" si="3">IF(AZ8&gt;0,IF(AZ8&lt;5,"SECRETTTTTTTT",""),"")</f>
        <v/>
      </c>
      <c r="DE8" s="13" t="str">
        <f t="shared" ref="DE8:DE13" si="4">IF(BA8&gt;0,IF(BA8&lt;5,"SECRETTTTTTTT",""),"")</f>
        <v/>
      </c>
      <c r="DF8" s="13" t="str">
        <f t="shared" ref="DF8:DF29" si="5">IF(BB8&gt;0,IF(BB8&lt;5,"SECRETTTTTTTT",""),"")</f>
        <v/>
      </c>
      <c r="DG8" s="13" t="str">
        <f t="shared" ref="DG8:DG29" si="6">IF(BC8&gt;0,IF(BC8&lt;5,"SECRETTTTTTTT",""),"")</f>
        <v/>
      </c>
      <c r="DH8" s="13" t="str">
        <f t="shared" ref="DH8:DH29" si="7">IF(BD8&gt;0,IF(BD8&lt;5,"SECRETTTTTTTT",""),"")</f>
        <v/>
      </c>
      <c r="DI8" s="13" t="str">
        <f t="shared" ref="DI8:DI29" si="8">IF(BE8&gt;0,IF(BE8&lt;5,"SECRETTTTTTTT",""),"")</f>
        <v/>
      </c>
      <c r="DJ8" s="13" t="str">
        <f t="shared" ref="DJ8:DJ29" si="9">IF(BF8&gt;0,IF(BF8&lt;5,"SECRETTTTTTTT",""),"")</f>
        <v/>
      </c>
      <c r="DK8" s="13" t="str">
        <f t="shared" ref="DK8:DK29" si="10">IF(BG8&gt;0,IF(BG8&lt;5,"SECRETTTTTTTT",""),"")</f>
        <v/>
      </c>
      <c r="DL8" s="13" t="str">
        <f t="shared" ref="DL8:DL29" si="11">IF(BH8&gt;0,IF(BH8&lt;5,"SECRETTTTTTTT",""),"")</f>
        <v/>
      </c>
      <c r="DM8" s="13" t="str">
        <f t="shared" ref="DM8:DM29" si="12">IF(BI8&gt;0,IF(BI8&lt;5,"SECRETTTTTTTT",""),"")</f>
        <v/>
      </c>
      <c r="DN8" s="13" t="str">
        <f t="shared" ref="DN8:DN29" si="13">IF(BJ8&gt;0,IF(BJ8&lt;5,"SECRETTTTTTTT",""),"")</f>
        <v/>
      </c>
      <c r="DO8" s="13" t="str">
        <f t="shared" ref="DO8:DO29" si="14">IF(BK8&gt;0,IF(BK8&lt;5,"SECRETTTTTTTT",""),"")</f>
        <v/>
      </c>
      <c r="DP8" s="13" t="str">
        <f t="shared" ref="DP8:DP29" si="15">IF(BL8&gt;0,IF(BL8&lt;5,"SECRETTTTTTTT",""),"")</f>
        <v/>
      </c>
      <c r="DQ8" s="13" t="str">
        <f t="shared" ref="DQ8:DQ29" si="16">IF(BM8&gt;0,IF(BM8&lt;5,"SECRETTTTTTTT",""),"")</f>
        <v/>
      </c>
      <c r="DR8" s="13" t="str">
        <f t="shared" ref="DR8:DR29" si="17">IF(BN8&gt;0,IF(BN8&lt;5,"SECRETTTTTTTT",""),"")</f>
        <v/>
      </c>
      <c r="DS8" s="13" t="str">
        <f t="shared" ref="DS8:DS29" si="18">IF(BO8&gt;0,IF(BO8&lt;5,"SECRETTTTTTTT",""),"")</f>
        <v/>
      </c>
      <c r="DT8" s="13" t="str">
        <f t="shared" ref="DT8:DT29" si="19">IF(BP8&gt;0,IF(BP8&lt;5,"SECRETTTTTTTT",""),"")</f>
        <v/>
      </c>
      <c r="DU8" s="13" t="str">
        <f t="shared" ref="DU8:DU29" si="20">IF(BQ8&gt;0,IF(BQ8&lt;5,"SECRETTTTTTTT",""),"")</f>
        <v/>
      </c>
      <c r="DV8" s="13" t="str">
        <f t="shared" ref="DV8:DV29" si="21">IF(BR8&gt;0,IF(BR8&lt;5,"SECRETTTTTTTT",""),"")</f>
        <v/>
      </c>
      <c r="DW8" s="13" t="str">
        <f t="shared" ref="DW8:DW29" si="22">IF(BS8&gt;0,IF(BS8&lt;5,"SECRETTTTTTTT",""),"")</f>
        <v/>
      </c>
      <c r="DX8" s="13" t="str">
        <f t="shared" ref="DX8:DX29" si="23">IF(BT8&gt;0,IF(BT8&lt;5,"SECRETTTTTTTT",""),"")</f>
        <v/>
      </c>
      <c r="DY8" s="13" t="str">
        <f t="shared" ref="DY8:DY29" si="24">IF(BU8&gt;0,IF(BU8&lt;5,"SECRETTTTTTTT",""),"")</f>
        <v/>
      </c>
      <c r="DZ8" s="13" t="str">
        <f t="shared" ref="DZ8:DZ29" si="25">IF(BV8&gt;0,IF(BV8&lt;5,"SECRETTTTTTTT",""),"")</f>
        <v/>
      </c>
      <c r="EA8" s="13" t="str">
        <f t="shared" ref="EA8:EA29" si="26">IF(BW8&gt;0,IF(BW8&lt;5,"SECRETTTTTTTT",""),"")</f>
        <v/>
      </c>
      <c r="EB8" s="13" t="str">
        <f t="shared" ref="EB8:EB29" si="27">IF(BX8&gt;0,IF(BX8&lt;5,"SECRETTTTTTTT",""),"")</f>
        <v/>
      </c>
      <c r="EC8" s="13" t="str">
        <f t="shared" ref="EC8:EC29" si="28">IF(BY8&gt;0,IF(BY8&lt;5,"SECRETTTTTTTT",""),"")</f>
        <v/>
      </c>
      <c r="ED8" s="13" t="str">
        <f t="shared" ref="ED8:ED29" si="29">IF(BZ8&gt;0,IF(BZ8&lt;5,"SECRETTTTTTTT",""),"")</f>
        <v/>
      </c>
      <c r="EE8" s="13" t="str">
        <f t="shared" ref="EE8:EE29" si="30">IF(CA8&gt;0,IF(CA8&lt;5,"SECRETTTTTTTT",""),"")</f>
        <v/>
      </c>
      <c r="EF8" s="13" t="str">
        <f t="shared" ref="EF8:EF29" si="31">IF(CB8&gt;0,IF(CB8&lt;5,"SECRETTTTTTTT",""),"")</f>
        <v/>
      </c>
      <c r="EG8" s="13" t="str">
        <f t="shared" ref="EG8:EG29" si="32">IF(CC8&gt;0,IF(CC8&lt;5,"SECRETTTTTTTT",""),"")</f>
        <v/>
      </c>
      <c r="EH8" s="13" t="str">
        <f t="shared" ref="EH8:EH29" si="33">IF(CD8&gt;0,IF(CD8&lt;5,"SECRETTTTTTTT",""),"")</f>
        <v/>
      </c>
      <c r="EI8" s="13" t="str">
        <f t="shared" ref="EI8:EI29" si="34">IF(CE8&gt;0,IF(CE8&lt;5,"SECRETTTTTTTT",""),"")</f>
        <v/>
      </c>
      <c r="EJ8" s="13" t="str">
        <f t="shared" ref="EJ8:EJ29" si="35">IF(CF8&gt;0,IF(CF8&lt;5,"SECRETTTTTTTT",""),"")</f>
        <v/>
      </c>
      <c r="EK8" s="13" t="str">
        <f t="shared" ref="EK8:EK29" si="36">IF(CG8&gt;0,IF(CG8&lt;5,"SECRETTTTTTTT",""),"")</f>
        <v/>
      </c>
      <c r="EL8" s="13" t="str">
        <f t="shared" ref="EL8:EL29" si="37">IF(CH8&gt;0,IF(CH8&lt;5,"SECRETTTTTTTT",""),"")</f>
        <v/>
      </c>
      <c r="EM8" s="13" t="str">
        <f t="shared" ref="EM8:EM29" si="38">IF(CI8&gt;0,IF(CI8&lt;5,"SECRETTTTTTTT",""),"")</f>
        <v/>
      </c>
      <c r="EN8" s="13" t="str">
        <f t="shared" ref="EN8:EN29" si="39">IF(CJ8&gt;0,IF(CJ8&lt;5,"SECRETTTTTTTT",""),"")</f>
        <v/>
      </c>
      <c r="EO8" s="13" t="str">
        <f t="shared" ref="EO8:EO29" si="40">IF(CK8&gt;0,IF(CK8&lt;5,"SECRETTTTTTTT",""),"")</f>
        <v/>
      </c>
      <c r="EP8" s="13" t="str">
        <f t="shared" ref="EP8:EP29" si="41">IF(CL8&gt;0,IF(CL8&lt;5,"SECRETTTTTTTT",""),"")</f>
        <v/>
      </c>
      <c r="EQ8" s="13" t="str">
        <f t="shared" ref="EQ8:EQ29" si="42">IF(CM8&gt;0,IF(CM8&lt;5,"SECRETTTTTTTT",""),"")</f>
        <v/>
      </c>
      <c r="ER8" s="13" t="str">
        <f t="shared" ref="ER8:ER29" si="43">IF(CN8&gt;0,IF(CN8&lt;5,"SECRETTTTTTTT",""),"")</f>
        <v/>
      </c>
      <c r="ES8" s="13" t="str">
        <f t="shared" ref="ES8:ES29" si="44">IF(CO8&gt;0,IF(CO8&lt;5,"SECRETTTTTTTT",""),"")</f>
        <v/>
      </c>
      <c r="ET8" s="13" t="str">
        <f t="shared" ref="ET8:ET29" si="45">IF(CP8&gt;0,IF(CP8&lt;5,"SECRETTTTTTTT",""),"")</f>
        <v/>
      </c>
      <c r="EU8" s="13" t="str">
        <f t="shared" ref="EU8:EU29" si="46">IF(CQ8&gt;0,IF(CQ8&lt;5,"SECRETTTTTTTT",""),"")</f>
        <v/>
      </c>
      <c r="EV8" s="13" t="str">
        <f t="shared" ref="EV8:EV29" si="47">IF(CR8&gt;0,IF(CR8&lt;5,"SECRETTTTTTTT",""),"")</f>
        <v/>
      </c>
      <c r="EW8" s="13" t="str">
        <f t="shared" ref="EW8:EW29" si="48">IF(CS8&gt;0,IF(CS8&lt;5,"SECRETTTTTTTT",""),"")</f>
        <v/>
      </c>
    </row>
    <row r="9" spans="1:153" ht="15" thickBot="1" x14ac:dyDescent="0.4">
      <c r="A9" s="18"/>
      <c r="B9" s="18" t="s">
        <v>145</v>
      </c>
      <c r="C9" s="77">
        <v>505.08584484131501</v>
      </c>
      <c r="D9" s="77">
        <v>614.248860850342</v>
      </c>
      <c r="E9" s="77">
        <v>489.27542812112699</v>
      </c>
      <c r="F9" s="77">
        <v>533.97256946815401</v>
      </c>
      <c r="G9" s="77">
        <v>533.189235785287</v>
      </c>
      <c r="H9" s="77">
        <v>546.18300626368</v>
      </c>
      <c r="I9" s="77">
        <v>525.95737665610204</v>
      </c>
      <c r="J9" s="77">
        <v>569.75608025534996</v>
      </c>
      <c r="K9" s="77">
        <v>584.143938886966</v>
      </c>
      <c r="L9" s="77">
        <v>564.72602343901099</v>
      </c>
      <c r="M9" s="77">
        <v>601.37982487375905</v>
      </c>
      <c r="N9" s="77">
        <v>615.45831413528401</v>
      </c>
      <c r="O9" s="77">
        <v>627.94028972199499</v>
      </c>
      <c r="P9" s="77">
        <v>653.161617777723</v>
      </c>
      <c r="Q9" s="77">
        <v>634.82837203906297</v>
      </c>
      <c r="R9" s="77">
        <v>666.89721305578303</v>
      </c>
      <c r="S9" s="77">
        <v>702.52721132745603</v>
      </c>
      <c r="T9" s="77">
        <v>735.15483825082299</v>
      </c>
      <c r="U9" s="77">
        <v>754.02304496466104</v>
      </c>
      <c r="V9" s="77">
        <v>740.17396615615996</v>
      </c>
      <c r="W9" s="77">
        <v>748.78797618682995</v>
      </c>
      <c r="X9" s="77">
        <v>717.81739729860396</v>
      </c>
      <c r="Y9" s="77">
        <v>708.31885850650099</v>
      </c>
      <c r="Z9" s="77">
        <v>711.14748704748104</v>
      </c>
      <c r="AA9" s="77">
        <v>683.65303793947498</v>
      </c>
      <c r="AB9" s="77">
        <v>782.44233101337102</v>
      </c>
      <c r="AC9" s="77">
        <v>736.02322266831095</v>
      </c>
      <c r="AD9" s="77">
        <v>750.75382773604395</v>
      </c>
      <c r="AE9" s="77">
        <v>767.62657392191795</v>
      </c>
      <c r="AF9" s="77">
        <v>825.13194635223499</v>
      </c>
      <c r="AG9" s="77">
        <v>811.71215272062295</v>
      </c>
      <c r="AH9" s="77">
        <v>856.00557570180695</v>
      </c>
      <c r="AI9" s="77">
        <v>877.97300785359005</v>
      </c>
      <c r="AJ9" s="77">
        <v>896.92053430264798</v>
      </c>
      <c r="AK9" s="77">
        <v>928.34546112625401</v>
      </c>
      <c r="AL9" s="77">
        <v>913.76546079211096</v>
      </c>
      <c r="AM9" s="77">
        <v>946.50407464129501</v>
      </c>
      <c r="AN9" s="77">
        <v>960.27849396659406</v>
      </c>
      <c r="AO9" s="77">
        <v>959.5919141672</v>
      </c>
      <c r="AP9" s="77">
        <v>1004.0990355809</v>
      </c>
      <c r="AQ9" s="77">
        <v>1065.06928302605</v>
      </c>
      <c r="AR9" s="77">
        <v>1065.45472635445</v>
      </c>
      <c r="AS9" s="77">
        <v>1128.9796556712699</v>
      </c>
      <c r="AT9" s="77">
        <v>1051.53672155402</v>
      </c>
      <c r="AU9" s="77">
        <v>1025.8136060387999</v>
      </c>
      <c r="AV9" s="77">
        <v>1052.0894300748801</v>
      </c>
      <c r="AW9" s="77">
        <v>1035.8024303924401</v>
      </c>
      <c r="AX9" s="77">
        <v>1067.29991930868</v>
      </c>
      <c r="AY9" s="77">
        <v>1047.78317936236</v>
      </c>
      <c r="AZ9" s="77">
        <v>1005.5689940956</v>
      </c>
      <c r="BA9" s="77">
        <v>1044.5370980653699</v>
      </c>
      <c r="BB9" s="77">
        <v>1103.5842353247201</v>
      </c>
      <c r="BC9" s="77">
        <v>1083.30402544203</v>
      </c>
      <c r="BD9" s="77">
        <v>1055.67448528605</v>
      </c>
      <c r="BE9" s="77">
        <v>1041.6777782312799</v>
      </c>
      <c r="BF9" s="114"/>
      <c r="BG9" s="82" t="str">
        <f>IF(C9&gt;0,IF(C9&lt;5,"SECRETTTTTTTT",""),"")</f>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82" t="str">
        <f t="shared" si="3"/>
        <v/>
      </c>
      <c r="CJ9" s="82"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3"/>
        <v/>
      </c>
      <c r="DD9" s="13" t="str">
        <f t="shared" si="3"/>
        <v/>
      </c>
      <c r="DE9" s="13" t="str">
        <f t="shared" si="4"/>
        <v/>
      </c>
      <c r="DF9" s="13" t="str">
        <f t="shared" si="5"/>
        <v/>
      </c>
      <c r="DG9" s="13" t="str">
        <f t="shared" si="6"/>
        <v/>
      </c>
      <c r="DH9" s="13" t="str">
        <f t="shared" si="7"/>
        <v/>
      </c>
      <c r="DI9" s="13" t="str">
        <f t="shared" si="8"/>
        <v/>
      </c>
      <c r="DJ9" s="13" t="str">
        <f t="shared" si="9"/>
        <v/>
      </c>
      <c r="DK9" s="13" t="str">
        <f t="shared" si="10"/>
        <v/>
      </c>
      <c r="DL9" s="13" t="str">
        <f t="shared" si="11"/>
        <v/>
      </c>
      <c r="DM9" s="13" t="str">
        <f t="shared" si="12"/>
        <v/>
      </c>
      <c r="DN9" s="13" t="str">
        <f t="shared" si="13"/>
        <v/>
      </c>
      <c r="DO9" s="13" t="str">
        <f t="shared" si="14"/>
        <v/>
      </c>
      <c r="DP9" s="13" t="str">
        <f t="shared" si="15"/>
        <v/>
      </c>
      <c r="DQ9" s="13" t="str">
        <f t="shared" si="16"/>
        <v/>
      </c>
      <c r="DR9" s="13" t="str">
        <f t="shared" si="17"/>
        <v/>
      </c>
      <c r="DS9" s="13" t="str">
        <f t="shared" si="18"/>
        <v/>
      </c>
      <c r="DT9" s="13" t="str">
        <f t="shared" si="19"/>
        <v/>
      </c>
      <c r="DU9" s="13" t="str">
        <f t="shared" si="20"/>
        <v/>
      </c>
      <c r="DV9" s="13" t="str">
        <f t="shared" si="21"/>
        <v/>
      </c>
      <c r="DW9" s="13" t="str">
        <f t="shared" si="22"/>
        <v/>
      </c>
      <c r="DX9" s="13" t="str">
        <f t="shared" si="23"/>
        <v/>
      </c>
      <c r="DY9" s="13" t="str">
        <f t="shared" si="24"/>
        <v/>
      </c>
      <c r="DZ9" s="13" t="str">
        <f t="shared" si="25"/>
        <v/>
      </c>
      <c r="EA9" s="13" t="str">
        <f t="shared" si="26"/>
        <v/>
      </c>
      <c r="EB9" s="13" t="str">
        <f t="shared" si="27"/>
        <v/>
      </c>
      <c r="EC9" s="13" t="str">
        <f t="shared" si="28"/>
        <v/>
      </c>
      <c r="ED9" s="13" t="str">
        <f t="shared" si="29"/>
        <v/>
      </c>
      <c r="EE9" s="13" t="str">
        <f t="shared" si="30"/>
        <v/>
      </c>
      <c r="EF9" s="13" t="str">
        <f t="shared" si="31"/>
        <v/>
      </c>
      <c r="EG9" s="13" t="str">
        <f t="shared" si="32"/>
        <v/>
      </c>
      <c r="EH9" s="13" t="str">
        <f t="shared" si="33"/>
        <v/>
      </c>
      <c r="EI9" s="13" t="str">
        <f t="shared" si="34"/>
        <v/>
      </c>
      <c r="EJ9" s="13" t="str">
        <f t="shared" si="35"/>
        <v/>
      </c>
      <c r="EK9" s="13" t="str">
        <f t="shared" si="36"/>
        <v/>
      </c>
      <c r="EL9" s="13" t="str">
        <f t="shared" si="37"/>
        <v/>
      </c>
      <c r="EM9" s="13" t="str">
        <f t="shared" si="38"/>
        <v/>
      </c>
      <c r="EN9" s="13" t="str">
        <f t="shared" si="39"/>
        <v/>
      </c>
      <c r="EO9" s="13" t="str">
        <f t="shared" si="40"/>
        <v/>
      </c>
      <c r="EP9" s="13" t="str">
        <f t="shared" si="41"/>
        <v/>
      </c>
      <c r="EQ9" s="13" t="str">
        <f t="shared" si="42"/>
        <v/>
      </c>
      <c r="ER9" s="13" t="str">
        <f t="shared" si="43"/>
        <v/>
      </c>
      <c r="ES9" s="13" t="str">
        <f t="shared" si="44"/>
        <v/>
      </c>
      <c r="ET9" s="13" t="str">
        <f t="shared" si="45"/>
        <v/>
      </c>
      <c r="EU9" s="13" t="str">
        <f t="shared" si="46"/>
        <v/>
      </c>
      <c r="EV9" s="13" t="str">
        <f t="shared" si="47"/>
        <v/>
      </c>
      <c r="EW9" s="13" t="str">
        <f t="shared" si="48"/>
        <v/>
      </c>
    </row>
    <row r="10" spans="1:153" ht="15" thickBot="1" x14ac:dyDescent="0.4">
      <c r="A10" s="19" t="s">
        <v>96</v>
      </c>
      <c r="B10" s="20" t="s">
        <v>97</v>
      </c>
      <c r="C10" s="81">
        <v>2985.85173768609</v>
      </c>
      <c r="D10" s="81">
        <v>3002.7721595931698</v>
      </c>
      <c r="E10" s="81">
        <v>3075.4410793093002</v>
      </c>
      <c r="F10" s="81">
        <v>3051.1438260733999</v>
      </c>
      <c r="G10" s="81">
        <v>3060.2228461808099</v>
      </c>
      <c r="H10" s="81">
        <v>3193.0330210152902</v>
      </c>
      <c r="I10" s="81">
        <v>3127.0133900508599</v>
      </c>
      <c r="J10" s="81">
        <v>3056.1726505217598</v>
      </c>
      <c r="K10" s="81">
        <v>3064.70539670584</v>
      </c>
      <c r="L10" s="81">
        <v>3027.7347774682798</v>
      </c>
      <c r="M10" s="81">
        <v>3015.0183279575799</v>
      </c>
      <c r="N10" s="81">
        <v>3124.92146969025</v>
      </c>
      <c r="O10" s="81">
        <v>3054.2874855711698</v>
      </c>
      <c r="P10" s="81">
        <v>3170.4628008301802</v>
      </c>
      <c r="Q10" s="81">
        <v>3162.02280224068</v>
      </c>
      <c r="R10" s="81">
        <v>3163.48329748178</v>
      </c>
      <c r="S10" s="81">
        <v>3133.6357113609802</v>
      </c>
      <c r="T10" s="81">
        <v>3136.2186380397302</v>
      </c>
      <c r="U10" s="81">
        <v>3157.6457553257201</v>
      </c>
      <c r="V10" s="81">
        <v>3189.1934522788201</v>
      </c>
      <c r="W10" s="81">
        <v>3193.3238703363299</v>
      </c>
      <c r="X10" s="81">
        <v>3194.7395425058598</v>
      </c>
      <c r="Y10" s="81">
        <v>3200.8098753346198</v>
      </c>
      <c r="Z10" s="81">
        <v>3224.2133590764802</v>
      </c>
      <c r="AA10" s="81">
        <v>3190.5324167399199</v>
      </c>
      <c r="AB10" s="81">
        <v>3220.7631178938</v>
      </c>
      <c r="AC10" s="81">
        <v>3256.0946285015398</v>
      </c>
      <c r="AD10" s="81">
        <v>3376.6711900258902</v>
      </c>
      <c r="AE10" s="81">
        <v>3313.48968071221</v>
      </c>
      <c r="AF10" s="81">
        <v>3297.7371642276398</v>
      </c>
      <c r="AG10" s="81">
        <v>3291.1605385182802</v>
      </c>
      <c r="AH10" s="81">
        <v>3340.7787702195301</v>
      </c>
      <c r="AI10" s="81">
        <v>3398.3520580219201</v>
      </c>
      <c r="AJ10" s="81">
        <v>3364.6612784512599</v>
      </c>
      <c r="AK10" s="81">
        <v>3379.6547424280602</v>
      </c>
      <c r="AL10" s="81">
        <v>3383.43875290497</v>
      </c>
      <c r="AM10" s="81">
        <v>3347.9793535583699</v>
      </c>
      <c r="AN10" s="81">
        <v>3356.1676830482802</v>
      </c>
      <c r="AO10" s="81">
        <v>3357.8757905060202</v>
      </c>
      <c r="AP10" s="81">
        <v>3395.2453943542901</v>
      </c>
      <c r="AQ10" s="81">
        <v>3515.4339779349498</v>
      </c>
      <c r="AR10" s="81">
        <v>3560.4816760835402</v>
      </c>
      <c r="AS10" s="81">
        <v>3612.84578584975</v>
      </c>
      <c r="AT10" s="81">
        <v>3582.9963170351998</v>
      </c>
      <c r="AU10" s="81">
        <v>3568.3072848924799</v>
      </c>
      <c r="AV10" s="81">
        <v>3494.8444421607401</v>
      </c>
      <c r="AW10" s="81">
        <v>3514.9395427517702</v>
      </c>
      <c r="AX10" s="81">
        <v>3491.46817641908</v>
      </c>
      <c r="AY10" s="81">
        <v>3489.12047520229</v>
      </c>
      <c r="AZ10" s="81">
        <v>3478.77120515761</v>
      </c>
      <c r="BA10" s="81">
        <v>3463.3196405726799</v>
      </c>
      <c r="BB10" s="81">
        <v>3456.85611213432</v>
      </c>
      <c r="BC10" s="81">
        <v>3476.0161869516701</v>
      </c>
      <c r="BD10" s="81">
        <v>3469.5409544148501</v>
      </c>
      <c r="BE10" s="81">
        <v>3463.9809577840801</v>
      </c>
      <c r="BF10" s="113"/>
      <c r="BG10" s="82" t="str">
        <f t="shared" ref="BG10:BV29" si="49">IF(C10&gt;0,IF(C10&lt;5,"SECRETTTTTTTT",""),"")</f>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82" t="str">
        <f t="shared" si="3"/>
        <v/>
      </c>
      <c r="CJ10" s="82"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3"/>
        <v/>
      </c>
      <c r="DD10" s="13" t="str">
        <f t="shared" si="3"/>
        <v/>
      </c>
      <c r="DE10" s="13" t="str">
        <f t="shared" si="4"/>
        <v/>
      </c>
      <c r="DF10" s="13" t="str">
        <f t="shared" si="5"/>
        <v/>
      </c>
      <c r="DG10" s="13" t="str">
        <f t="shared" si="6"/>
        <v/>
      </c>
      <c r="DH10" s="13" t="str">
        <f t="shared" si="7"/>
        <v/>
      </c>
      <c r="DI10" s="13" t="str">
        <f t="shared" si="8"/>
        <v/>
      </c>
      <c r="DJ10" s="13" t="str">
        <f t="shared" si="9"/>
        <v/>
      </c>
      <c r="DK10" s="13" t="str">
        <f t="shared" si="10"/>
        <v/>
      </c>
      <c r="DL10" s="13" t="str">
        <f t="shared" si="11"/>
        <v/>
      </c>
      <c r="DM10" s="13" t="str">
        <f t="shared" si="12"/>
        <v/>
      </c>
      <c r="DN10" s="13" t="str">
        <f t="shared" si="13"/>
        <v/>
      </c>
      <c r="DO10" s="13" t="str">
        <f t="shared" si="14"/>
        <v/>
      </c>
      <c r="DP10" s="13" t="str">
        <f t="shared" si="15"/>
        <v/>
      </c>
      <c r="DQ10" s="13" t="str">
        <f t="shared" si="16"/>
        <v/>
      </c>
      <c r="DR10" s="13" t="str">
        <f t="shared" si="17"/>
        <v/>
      </c>
      <c r="DS10" s="13" t="str">
        <f t="shared" si="18"/>
        <v/>
      </c>
      <c r="DT10" s="13" t="str">
        <f t="shared" si="19"/>
        <v/>
      </c>
      <c r="DU10" s="13" t="str">
        <f t="shared" si="20"/>
        <v/>
      </c>
      <c r="DV10" s="13" t="str">
        <f t="shared" si="21"/>
        <v/>
      </c>
      <c r="DW10" s="13" t="str">
        <f t="shared" si="22"/>
        <v/>
      </c>
      <c r="DX10" s="13" t="str">
        <f t="shared" si="23"/>
        <v/>
      </c>
      <c r="DY10" s="13" t="str">
        <f t="shared" si="24"/>
        <v/>
      </c>
      <c r="DZ10" s="13" t="str">
        <f t="shared" si="25"/>
        <v/>
      </c>
      <c r="EA10" s="13" t="str">
        <f t="shared" si="26"/>
        <v/>
      </c>
      <c r="EB10" s="13" t="str">
        <f t="shared" si="27"/>
        <v/>
      </c>
      <c r="EC10" s="13" t="str">
        <f t="shared" si="28"/>
        <v/>
      </c>
      <c r="ED10" s="13" t="str">
        <f t="shared" si="29"/>
        <v/>
      </c>
      <c r="EE10" s="13" t="str">
        <f t="shared" si="30"/>
        <v/>
      </c>
      <c r="EF10" s="13" t="str">
        <f t="shared" si="31"/>
        <v/>
      </c>
      <c r="EG10" s="13" t="str">
        <f t="shared" si="32"/>
        <v/>
      </c>
      <c r="EH10" s="13" t="str">
        <f t="shared" si="33"/>
        <v/>
      </c>
      <c r="EI10" s="13" t="str">
        <f t="shared" si="34"/>
        <v/>
      </c>
      <c r="EJ10" s="13" t="str">
        <f t="shared" si="35"/>
        <v/>
      </c>
      <c r="EK10" s="13" t="str">
        <f t="shared" si="36"/>
        <v/>
      </c>
      <c r="EL10" s="13" t="str">
        <f t="shared" si="37"/>
        <v/>
      </c>
      <c r="EM10" s="13" t="str">
        <f t="shared" si="38"/>
        <v/>
      </c>
      <c r="EN10" s="13" t="str">
        <f t="shared" si="39"/>
        <v/>
      </c>
      <c r="EO10" s="13" t="str">
        <f t="shared" si="40"/>
        <v/>
      </c>
      <c r="EP10" s="13" t="str">
        <f t="shared" si="41"/>
        <v/>
      </c>
      <c r="EQ10" s="13" t="str">
        <f t="shared" si="42"/>
        <v/>
      </c>
      <c r="ER10" s="13" t="str">
        <f t="shared" si="43"/>
        <v/>
      </c>
      <c r="ES10" s="13" t="str">
        <f t="shared" si="44"/>
        <v/>
      </c>
      <c r="ET10" s="13" t="str">
        <f t="shared" si="45"/>
        <v/>
      </c>
      <c r="EU10" s="13" t="str">
        <f t="shared" si="46"/>
        <v/>
      </c>
      <c r="EV10" s="13" t="str">
        <f t="shared" si="47"/>
        <v/>
      </c>
      <c r="EW10" s="13" t="str">
        <f t="shared" si="48"/>
        <v/>
      </c>
    </row>
    <row r="11" spans="1:153" ht="15" thickBot="1" x14ac:dyDescent="0.4">
      <c r="A11" s="19" t="s">
        <v>98</v>
      </c>
      <c r="B11" s="20" t="s">
        <v>99</v>
      </c>
      <c r="C11" s="81">
        <v>981.44162891314795</v>
      </c>
      <c r="D11" s="81">
        <v>977.82618181545604</v>
      </c>
      <c r="E11" s="81">
        <v>974.79789342152196</v>
      </c>
      <c r="F11" s="81">
        <v>972.87578745706105</v>
      </c>
      <c r="G11" s="81">
        <v>983.99808790671</v>
      </c>
      <c r="H11" s="81">
        <v>986.13158650346702</v>
      </c>
      <c r="I11" s="81">
        <v>1001.19852702426</v>
      </c>
      <c r="J11" s="81">
        <v>1021.2901511724</v>
      </c>
      <c r="K11" s="81">
        <v>1022.310732136</v>
      </c>
      <c r="L11" s="81">
        <v>1033.94385828653</v>
      </c>
      <c r="M11" s="81">
        <v>1078.5178041355</v>
      </c>
      <c r="N11" s="81">
        <v>1074.08519751729</v>
      </c>
      <c r="O11" s="81">
        <v>1072.9519062532199</v>
      </c>
      <c r="P11" s="81">
        <v>1084.10203237984</v>
      </c>
      <c r="Q11" s="81">
        <v>1077.30297916731</v>
      </c>
      <c r="R11" s="81">
        <v>1078.7615099388599</v>
      </c>
      <c r="S11" s="81">
        <v>1066.0085397770899</v>
      </c>
      <c r="T11" s="81">
        <v>1069.94387699</v>
      </c>
      <c r="U11" s="81">
        <v>1064.7649001740499</v>
      </c>
      <c r="V11" s="81">
        <v>1047.7064146182099</v>
      </c>
      <c r="W11" s="81">
        <v>1032.7455759838399</v>
      </c>
      <c r="X11" s="81">
        <v>1020.59269040828</v>
      </c>
      <c r="Y11" s="81">
        <v>1025.6829004755</v>
      </c>
      <c r="Z11" s="81">
        <v>1012.63092961677</v>
      </c>
      <c r="AA11" s="81">
        <v>1000.54050162177</v>
      </c>
      <c r="AB11" s="81">
        <v>1029.2049920735401</v>
      </c>
      <c r="AC11" s="81">
        <v>1017.81984003922</v>
      </c>
      <c r="AD11" s="81">
        <v>1021.51308245526</v>
      </c>
      <c r="AE11" s="81">
        <v>1001.29227034217</v>
      </c>
      <c r="AF11" s="81">
        <v>1016.08514568211</v>
      </c>
      <c r="AG11" s="81">
        <v>1014.0662068463899</v>
      </c>
      <c r="AH11" s="81">
        <v>1018.27638109701</v>
      </c>
      <c r="AI11" s="81">
        <v>1070.0660795173901</v>
      </c>
      <c r="AJ11" s="81">
        <v>1069.8241558090699</v>
      </c>
      <c r="AK11" s="81">
        <v>1086.5219175015</v>
      </c>
      <c r="AL11" s="81">
        <v>1075.73792486703</v>
      </c>
      <c r="AM11" s="81">
        <v>1056.25152317278</v>
      </c>
      <c r="AN11" s="81">
        <v>1069.3757068381699</v>
      </c>
      <c r="AO11" s="81">
        <v>1089.0369688481901</v>
      </c>
      <c r="AP11" s="81">
        <v>1062.3847886108699</v>
      </c>
      <c r="AQ11" s="81">
        <v>1102.1339312813</v>
      </c>
      <c r="AR11" s="81">
        <v>1112.4195335745701</v>
      </c>
      <c r="AS11" s="81">
        <v>1102.5325349162899</v>
      </c>
      <c r="AT11" s="81">
        <v>1078.6918860596099</v>
      </c>
      <c r="AU11" s="81">
        <v>1069.45654573359</v>
      </c>
      <c r="AV11" s="81">
        <v>1064.3984784064601</v>
      </c>
      <c r="AW11" s="81">
        <v>1063.35145539107</v>
      </c>
      <c r="AX11" s="81">
        <v>1096.8746116540799</v>
      </c>
      <c r="AY11" s="81">
        <v>1078.5405321329299</v>
      </c>
      <c r="AZ11" s="81">
        <v>1091.75609536047</v>
      </c>
      <c r="BA11" s="81">
        <v>1093.6847148715201</v>
      </c>
      <c r="BB11" s="81">
        <v>1105.2602605595901</v>
      </c>
      <c r="BC11" s="81">
        <v>1100.83748716472</v>
      </c>
      <c r="BD11" s="81">
        <v>1099.2341434208899</v>
      </c>
      <c r="BE11" s="81">
        <v>1111.34025656309</v>
      </c>
      <c r="BF11" s="113"/>
      <c r="BG11" s="82" t="str">
        <f t="shared" si="49"/>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82" t="str">
        <f t="shared" si="3"/>
        <v/>
      </c>
      <c r="CJ11" s="82"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3"/>
        <v/>
      </c>
      <c r="DD11" s="13" t="str">
        <f t="shared" si="3"/>
        <v/>
      </c>
      <c r="DE11" s="13" t="str">
        <f t="shared" si="4"/>
        <v/>
      </c>
      <c r="DF11" s="13" t="str">
        <f t="shared" si="5"/>
        <v/>
      </c>
      <c r="DG11" s="13" t="str">
        <f t="shared" si="6"/>
        <v/>
      </c>
      <c r="DH11" s="13" t="str">
        <f t="shared" si="7"/>
        <v/>
      </c>
      <c r="DI11" s="13" t="str">
        <f t="shared" si="8"/>
        <v/>
      </c>
      <c r="DJ11" s="13" t="str">
        <f t="shared" si="9"/>
        <v/>
      </c>
      <c r="DK11" s="13" t="str">
        <f t="shared" si="10"/>
        <v/>
      </c>
      <c r="DL11" s="13" t="str">
        <f t="shared" si="11"/>
        <v/>
      </c>
      <c r="DM11" s="13" t="str">
        <f t="shared" si="12"/>
        <v/>
      </c>
      <c r="DN11" s="13" t="str">
        <f t="shared" si="13"/>
        <v/>
      </c>
      <c r="DO11" s="13" t="str">
        <f t="shared" si="14"/>
        <v/>
      </c>
      <c r="DP11" s="13" t="str">
        <f t="shared" si="15"/>
        <v/>
      </c>
      <c r="DQ11" s="13" t="str">
        <f t="shared" si="16"/>
        <v/>
      </c>
      <c r="DR11" s="13" t="str">
        <f t="shared" si="17"/>
        <v/>
      </c>
      <c r="DS11" s="13" t="str">
        <f t="shared" si="18"/>
        <v/>
      </c>
      <c r="DT11" s="13" t="str">
        <f t="shared" si="19"/>
        <v/>
      </c>
      <c r="DU11" s="13" t="str">
        <f t="shared" si="20"/>
        <v/>
      </c>
      <c r="DV11" s="13" t="str">
        <f t="shared" si="21"/>
        <v/>
      </c>
      <c r="DW11" s="13" t="str">
        <f t="shared" si="22"/>
        <v/>
      </c>
      <c r="DX11" s="13" t="str">
        <f t="shared" si="23"/>
        <v/>
      </c>
      <c r="DY11" s="13" t="str">
        <f t="shared" si="24"/>
        <v/>
      </c>
      <c r="DZ11" s="13" t="str">
        <f t="shared" si="25"/>
        <v/>
      </c>
      <c r="EA11" s="13" t="str">
        <f t="shared" si="26"/>
        <v/>
      </c>
      <c r="EB11" s="13" t="str">
        <f t="shared" si="27"/>
        <v/>
      </c>
      <c r="EC11" s="13" t="str">
        <f t="shared" si="28"/>
        <v/>
      </c>
      <c r="ED11" s="13" t="str">
        <f t="shared" si="29"/>
        <v/>
      </c>
      <c r="EE11" s="13" t="str">
        <f t="shared" si="30"/>
        <v/>
      </c>
      <c r="EF11" s="13" t="str">
        <f t="shared" si="31"/>
        <v/>
      </c>
      <c r="EG11" s="13" t="str">
        <f t="shared" si="32"/>
        <v/>
      </c>
      <c r="EH11" s="13" t="str">
        <f t="shared" si="33"/>
        <v/>
      </c>
      <c r="EI11" s="13" t="str">
        <f t="shared" si="34"/>
        <v/>
      </c>
      <c r="EJ11" s="13" t="str">
        <f t="shared" si="35"/>
        <v/>
      </c>
      <c r="EK11" s="13" t="str">
        <f t="shared" si="36"/>
        <v/>
      </c>
      <c r="EL11" s="13" t="str">
        <f t="shared" si="37"/>
        <v/>
      </c>
      <c r="EM11" s="13" t="str">
        <f t="shared" si="38"/>
        <v/>
      </c>
      <c r="EN11" s="13" t="str">
        <f t="shared" si="39"/>
        <v/>
      </c>
      <c r="EO11" s="13" t="str">
        <f t="shared" si="40"/>
        <v/>
      </c>
      <c r="EP11" s="13" t="str">
        <f t="shared" si="41"/>
        <v/>
      </c>
      <c r="EQ11" s="13" t="str">
        <f t="shared" si="42"/>
        <v/>
      </c>
      <c r="ER11" s="13" t="str">
        <f t="shared" si="43"/>
        <v/>
      </c>
      <c r="ES11" s="13" t="str">
        <f t="shared" si="44"/>
        <v/>
      </c>
      <c r="ET11" s="13" t="str">
        <f t="shared" si="45"/>
        <v/>
      </c>
      <c r="EU11" s="13" t="str">
        <f t="shared" si="46"/>
        <v/>
      </c>
      <c r="EV11" s="13" t="str">
        <f t="shared" si="47"/>
        <v/>
      </c>
      <c r="EW11" s="13" t="str">
        <f t="shared" si="48"/>
        <v/>
      </c>
    </row>
    <row r="12" spans="1:153" ht="15" thickBot="1" x14ac:dyDescent="0.4">
      <c r="A12" s="19" t="s">
        <v>100</v>
      </c>
      <c r="B12" s="20" t="s">
        <v>101</v>
      </c>
      <c r="C12" s="81">
        <v>695.64669541104695</v>
      </c>
      <c r="D12" s="81">
        <v>726.60587519435603</v>
      </c>
      <c r="E12" s="81">
        <v>717.69477534725002</v>
      </c>
      <c r="F12" s="81">
        <v>738.56244745569097</v>
      </c>
      <c r="G12" s="81">
        <v>751.13680921752098</v>
      </c>
      <c r="H12" s="81">
        <v>775.32870432045195</v>
      </c>
      <c r="I12" s="81">
        <v>797.58708057926697</v>
      </c>
      <c r="J12" s="81">
        <v>818.76285650125897</v>
      </c>
      <c r="K12" s="81">
        <v>849.04005813478602</v>
      </c>
      <c r="L12" s="81">
        <v>870.46648825043496</v>
      </c>
      <c r="M12" s="81">
        <v>876.57567351565103</v>
      </c>
      <c r="N12" s="81">
        <v>853.45639763406496</v>
      </c>
      <c r="O12" s="81">
        <v>866.800029223156</v>
      </c>
      <c r="P12" s="81">
        <v>888.79415191625606</v>
      </c>
      <c r="Q12" s="81">
        <v>876.89792494975097</v>
      </c>
      <c r="R12" s="81">
        <v>877.138657446916</v>
      </c>
      <c r="S12" s="81">
        <v>881.03232069728404</v>
      </c>
      <c r="T12" s="81">
        <v>894.15313282747604</v>
      </c>
      <c r="U12" s="81">
        <v>884.08325780444397</v>
      </c>
      <c r="V12" s="81">
        <v>857.78354521686401</v>
      </c>
      <c r="W12" s="81">
        <v>846.20170682844002</v>
      </c>
      <c r="X12" s="81">
        <v>860.12495086962394</v>
      </c>
      <c r="Y12" s="81">
        <v>828.46916426993505</v>
      </c>
      <c r="Z12" s="81">
        <v>837.73532113880299</v>
      </c>
      <c r="AA12" s="81">
        <v>840.78433660545102</v>
      </c>
      <c r="AB12" s="81">
        <v>848.80320909009595</v>
      </c>
      <c r="AC12" s="81">
        <v>836.09524803861905</v>
      </c>
      <c r="AD12" s="81">
        <v>842.10691908389595</v>
      </c>
      <c r="AE12" s="81">
        <v>862.98376629205995</v>
      </c>
      <c r="AF12" s="81">
        <v>875.84510895656501</v>
      </c>
      <c r="AG12" s="81">
        <v>891.40534530338698</v>
      </c>
      <c r="AH12" s="81">
        <v>877.48644842647195</v>
      </c>
      <c r="AI12" s="81">
        <v>881.37666323310702</v>
      </c>
      <c r="AJ12" s="81">
        <v>888.649968231716</v>
      </c>
      <c r="AK12" s="81">
        <v>860.77616401598402</v>
      </c>
      <c r="AL12" s="81">
        <v>847.79522106087404</v>
      </c>
      <c r="AM12" s="81">
        <v>821.16520535340703</v>
      </c>
      <c r="AN12" s="81">
        <v>825.47763619741102</v>
      </c>
      <c r="AO12" s="81">
        <v>776.65794051744103</v>
      </c>
      <c r="AP12" s="81">
        <v>786.96866842249005</v>
      </c>
      <c r="AQ12" s="81">
        <v>810.76772300919595</v>
      </c>
      <c r="AR12" s="81">
        <v>812.03702819527996</v>
      </c>
      <c r="AS12" s="81">
        <v>797.81495552883905</v>
      </c>
      <c r="AT12" s="81">
        <v>818.08524340136898</v>
      </c>
      <c r="AU12" s="81">
        <v>835.26830710370496</v>
      </c>
      <c r="AV12" s="81">
        <v>851.68902273361596</v>
      </c>
      <c r="AW12" s="81">
        <v>868.35923266247801</v>
      </c>
      <c r="AX12" s="81">
        <v>869.16608903420297</v>
      </c>
      <c r="AY12" s="81">
        <v>870.88688193019902</v>
      </c>
      <c r="AZ12" s="81">
        <v>879.28616082580095</v>
      </c>
      <c r="BA12" s="81">
        <v>885.67988263329801</v>
      </c>
      <c r="BB12" s="81">
        <v>877.85999340611397</v>
      </c>
      <c r="BC12" s="81">
        <v>856.816601185472</v>
      </c>
      <c r="BD12" s="81">
        <v>866.26538173171696</v>
      </c>
      <c r="BE12" s="81">
        <v>847.28768138214195</v>
      </c>
      <c r="BF12" s="113"/>
      <c r="BG12" s="82" t="str">
        <f t="shared" si="49"/>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82" t="str">
        <f t="shared" si="3"/>
        <v/>
      </c>
      <c r="CJ12" s="82"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3"/>
        <v/>
      </c>
      <c r="DD12" s="13" t="str">
        <f t="shared" si="3"/>
        <v/>
      </c>
      <c r="DE12" s="13" t="str">
        <f t="shared" si="4"/>
        <v/>
      </c>
      <c r="DF12" s="13" t="str">
        <f t="shared" si="5"/>
        <v/>
      </c>
      <c r="DG12" s="13" t="str">
        <f t="shared" si="6"/>
        <v/>
      </c>
      <c r="DH12" s="13" t="str">
        <f t="shared" si="7"/>
        <v/>
      </c>
      <c r="DI12" s="13" t="str">
        <f t="shared" si="8"/>
        <v/>
      </c>
      <c r="DJ12" s="13" t="str">
        <f t="shared" si="9"/>
        <v/>
      </c>
      <c r="DK12" s="13" t="str">
        <f t="shared" si="10"/>
        <v/>
      </c>
      <c r="DL12" s="13" t="str">
        <f t="shared" si="11"/>
        <v/>
      </c>
      <c r="DM12" s="13" t="str">
        <f t="shared" si="12"/>
        <v/>
      </c>
      <c r="DN12" s="13" t="str">
        <f t="shared" si="13"/>
        <v/>
      </c>
      <c r="DO12" s="13" t="str">
        <f t="shared" si="14"/>
        <v/>
      </c>
      <c r="DP12" s="13" t="str">
        <f t="shared" si="15"/>
        <v/>
      </c>
      <c r="DQ12" s="13" t="str">
        <f t="shared" si="16"/>
        <v/>
      </c>
      <c r="DR12" s="13" t="str">
        <f t="shared" si="17"/>
        <v/>
      </c>
      <c r="DS12" s="13" t="str">
        <f t="shared" si="18"/>
        <v/>
      </c>
      <c r="DT12" s="13" t="str">
        <f t="shared" si="19"/>
        <v/>
      </c>
      <c r="DU12" s="13" t="str">
        <f t="shared" si="20"/>
        <v/>
      </c>
      <c r="DV12" s="13" t="str">
        <f t="shared" si="21"/>
        <v/>
      </c>
      <c r="DW12" s="13" t="str">
        <f t="shared" si="22"/>
        <v/>
      </c>
      <c r="DX12" s="13" t="str">
        <f t="shared" si="23"/>
        <v/>
      </c>
      <c r="DY12" s="13" t="str">
        <f t="shared" si="24"/>
        <v/>
      </c>
      <c r="DZ12" s="13" t="str">
        <f t="shared" si="25"/>
        <v/>
      </c>
      <c r="EA12" s="13" t="str">
        <f t="shared" si="26"/>
        <v/>
      </c>
      <c r="EB12" s="13" t="str">
        <f t="shared" si="27"/>
        <v/>
      </c>
      <c r="EC12" s="13" t="str">
        <f t="shared" si="28"/>
        <v/>
      </c>
      <c r="ED12" s="13" t="str">
        <f t="shared" si="29"/>
        <v/>
      </c>
      <c r="EE12" s="13" t="str">
        <f t="shared" si="30"/>
        <v/>
      </c>
      <c r="EF12" s="13" t="str">
        <f t="shared" si="31"/>
        <v/>
      </c>
      <c r="EG12" s="13" t="str">
        <f t="shared" si="32"/>
        <v/>
      </c>
      <c r="EH12" s="13" t="str">
        <f t="shared" si="33"/>
        <v/>
      </c>
      <c r="EI12" s="13" t="str">
        <f t="shared" si="34"/>
        <v/>
      </c>
      <c r="EJ12" s="13" t="str">
        <f t="shared" si="35"/>
        <v/>
      </c>
      <c r="EK12" s="13" t="str">
        <f t="shared" si="36"/>
        <v/>
      </c>
      <c r="EL12" s="13" t="str">
        <f t="shared" si="37"/>
        <v/>
      </c>
      <c r="EM12" s="13" t="str">
        <f t="shared" si="38"/>
        <v/>
      </c>
      <c r="EN12" s="13" t="str">
        <f t="shared" si="39"/>
        <v/>
      </c>
      <c r="EO12" s="13" t="str">
        <f t="shared" si="40"/>
        <v/>
      </c>
      <c r="EP12" s="13" t="str">
        <f t="shared" si="41"/>
        <v/>
      </c>
      <c r="EQ12" s="13" t="str">
        <f t="shared" si="42"/>
        <v/>
      </c>
      <c r="ER12" s="13" t="str">
        <f t="shared" si="43"/>
        <v/>
      </c>
      <c r="ES12" s="13" t="str">
        <f t="shared" si="44"/>
        <v/>
      </c>
      <c r="ET12" s="13" t="str">
        <f t="shared" si="45"/>
        <v/>
      </c>
      <c r="EU12" s="13" t="str">
        <f t="shared" si="46"/>
        <v/>
      </c>
      <c r="EV12" s="13" t="str">
        <f t="shared" si="47"/>
        <v/>
      </c>
      <c r="EW12" s="13" t="str">
        <f t="shared" si="48"/>
        <v/>
      </c>
    </row>
    <row r="13" spans="1:153" ht="15" thickBot="1" x14ac:dyDescent="0.4">
      <c r="A13" s="19" t="s">
        <v>102</v>
      </c>
      <c r="B13" s="20" t="s">
        <v>103</v>
      </c>
      <c r="C13" s="81">
        <v>1212.7843970879201</v>
      </c>
      <c r="D13" s="81">
        <v>1145.9635123640401</v>
      </c>
      <c r="E13" s="81">
        <v>1135.7746153324999</v>
      </c>
      <c r="F13" s="81">
        <v>1105.5042096930399</v>
      </c>
      <c r="G13" s="81">
        <v>992.30408339858297</v>
      </c>
      <c r="H13" s="81">
        <v>955.22842653252405</v>
      </c>
      <c r="I13" s="81">
        <v>906.95758256584497</v>
      </c>
      <c r="J13" s="81">
        <v>835.58903533345301</v>
      </c>
      <c r="K13" s="81">
        <v>883.14192874667901</v>
      </c>
      <c r="L13" s="81">
        <v>900.87803311974596</v>
      </c>
      <c r="M13" s="81">
        <v>891.80223207130302</v>
      </c>
      <c r="N13" s="81">
        <v>867.98235476005095</v>
      </c>
      <c r="O13" s="81">
        <v>876.63704962215797</v>
      </c>
      <c r="P13" s="81">
        <v>883.12112088783294</v>
      </c>
      <c r="Q13" s="81">
        <v>854.09245068671305</v>
      </c>
      <c r="R13" s="81">
        <v>836.86564558592704</v>
      </c>
      <c r="S13" s="81">
        <v>889.11574708503895</v>
      </c>
      <c r="T13" s="81">
        <v>931.73828002663004</v>
      </c>
      <c r="U13" s="81">
        <v>958.03792965167099</v>
      </c>
      <c r="V13" s="81">
        <v>888.70568911237694</v>
      </c>
      <c r="W13" s="81">
        <v>904.70936152455999</v>
      </c>
      <c r="X13" s="81">
        <v>983.69395237448498</v>
      </c>
      <c r="Y13" s="81">
        <v>913.47227419279398</v>
      </c>
      <c r="Z13" s="81">
        <v>883.63472791938102</v>
      </c>
      <c r="AA13" s="81">
        <v>863.04471350204096</v>
      </c>
      <c r="AB13" s="81">
        <v>905.18296286612895</v>
      </c>
      <c r="AC13" s="81">
        <v>856.84305497681203</v>
      </c>
      <c r="AD13" s="81">
        <v>821.85772477563398</v>
      </c>
      <c r="AE13" s="81">
        <v>800.95502863495994</v>
      </c>
      <c r="AF13" s="81">
        <v>838.87745658119104</v>
      </c>
      <c r="AG13" s="81">
        <v>768.378429305601</v>
      </c>
      <c r="AH13" s="81">
        <v>753.66371425632894</v>
      </c>
      <c r="AI13" s="81">
        <v>751.96828651178805</v>
      </c>
      <c r="AJ13" s="81">
        <v>796.92933820440703</v>
      </c>
      <c r="AK13" s="81">
        <v>840.90854454967098</v>
      </c>
      <c r="AL13" s="81">
        <v>879.17362919872198</v>
      </c>
      <c r="AM13" s="81">
        <v>797.22788733482696</v>
      </c>
      <c r="AN13" s="81">
        <v>788.99781445132396</v>
      </c>
      <c r="AO13" s="81">
        <v>933.68061889212299</v>
      </c>
      <c r="AP13" s="81">
        <v>978.21992331452202</v>
      </c>
      <c r="AQ13" s="81">
        <v>885.42574578860604</v>
      </c>
      <c r="AR13" s="81">
        <v>892.95094685569904</v>
      </c>
      <c r="AS13" s="81">
        <v>799.08987691147502</v>
      </c>
      <c r="AT13" s="81">
        <v>868.68764078031097</v>
      </c>
      <c r="AU13" s="81">
        <v>854.60506517230999</v>
      </c>
      <c r="AV13" s="81">
        <v>863.11504565835605</v>
      </c>
      <c r="AW13" s="81">
        <v>869.08813104589103</v>
      </c>
      <c r="AX13" s="81">
        <v>867.78861154025697</v>
      </c>
      <c r="AY13" s="81">
        <v>840.38148798553402</v>
      </c>
      <c r="AZ13" s="81">
        <v>866.45392024635805</v>
      </c>
      <c r="BA13" s="81">
        <v>862.97324443381206</v>
      </c>
      <c r="BB13" s="81">
        <v>838.89206575459104</v>
      </c>
      <c r="BC13" s="81">
        <v>848.31587716997603</v>
      </c>
      <c r="BD13" s="81">
        <v>821.17278639064602</v>
      </c>
      <c r="BE13" s="81">
        <v>815.33921853516097</v>
      </c>
      <c r="BF13" s="113"/>
      <c r="BG13" s="82" t="str">
        <f t="shared" si="49"/>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82" t="str">
        <f t="shared" si="3"/>
        <v/>
      </c>
      <c r="CJ13" s="82"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3"/>
        <v/>
      </c>
      <c r="DD13" s="13" t="str">
        <f t="shared" si="3"/>
        <v/>
      </c>
      <c r="DE13" s="13" t="str">
        <f t="shared" si="4"/>
        <v/>
      </c>
      <c r="DF13" s="13" t="str">
        <f t="shared" si="5"/>
        <v/>
      </c>
      <c r="DG13" s="13" t="str">
        <f t="shared" si="6"/>
        <v/>
      </c>
      <c r="DH13" s="13" t="str">
        <f t="shared" si="7"/>
        <v/>
      </c>
      <c r="DI13" s="13" t="str">
        <f t="shared" si="8"/>
        <v/>
      </c>
      <c r="DJ13" s="13" t="str">
        <f t="shared" si="9"/>
        <v/>
      </c>
      <c r="DK13" s="13" t="str">
        <f t="shared" si="10"/>
        <v/>
      </c>
      <c r="DL13" s="13" t="str">
        <f t="shared" si="11"/>
        <v/>
      </c>
      <c r="DM13" s="13" t="str">
        <f t="shared" si="12"/>
        <v/>
      </c>
      <c r="DN13" s="13" t="str">
        <f t="shared" si="13"/>
        <v/>
      </c>
      <c r="DO13" s="13" t="str">
        <f t="shared" si="14"/>
        <v/>
      </c>
      <c r="DP13" s="13" t="str">
        <f t="shared" si="15"/>
        <v/>
      </c>
      <c r="DQ13" s="13" t="str">
        <f t="shared" si="16"/>
        <v/>
      </c>
      <c r="DR13" s="13" t="str">
        <f t="shared" si="17"/>
        <v/>
      </c>
      <c r="DS13" s="13" t="str">
        <f t="shared" si="18"/>
        <v/>
      </c>
      <c r="DT13" s="13" t="str">
        <f t="shared" si="19"/>
        <v/>
      </c>
      <c r="DU13" s="13" t="str">
        <f t="shared" si="20"/>
        <v/>
      </c>
      <c r="DV13" s="13" t="str">
        <f t="shared" si="21"/>
        <v/>
      </c>
      <c r="DW13" s="13" t="str">
        <f t="shared" si="22"/>
        <v/>
      </c>
      <c r="DX13" s="13" t="str">
        <f t="shared" si="23"/>
        <v/>
      </c>
      <c r="DY13" s="13" t="str">
        <f t="shared" si="24"/>
        <v/>
      </c>
      <c r="DZ13" s="13" t="str">
        <f t="shared" si="25"/>
        <v/>
      </c>
      <c r="EA13" s="13" t="str">
        <f t="shared" si="26"/>
        <v/>
      </c>
      <c r="EB13" s="13" t="str">
        <f t="shared" si="27"/>
        <v/>
      </c>
      <c r="EC13" s="13" t="str">
        <f t="shared" si="28"/>
        <v/>
      </c>
      <c r="ED13" s="13" t="str">
        <f t="shared" si="29"/>
        <v/>
      </c>
      <c r="EE13" s="13" t="str">
        <f t="shared" si="30"/>
        <v/>
      </c>
      <c r="EF13" s="13" t="str">
        <f t="shared" si="31"/>
        <v/>
      </c>
      <c r="EG13" s="13" t="str">
        <f t="shared" si="32"/>
        <v/>
      </c>
      <c r="EH13" s="13" t="str">
        <f t="shared" si="33"/>
        <v/>
      </c>
      <c r="EI13" s="13" t="str">
        <f t="shared" si="34"/>
        <v/>
      </c>
      <c r="EJ13" s="13" t="str">
        <f t="shared" si="35"/>
        <v/>
      </c>
      <c r="EK13" s="13" t="str">
        <f t="shared" si="36"/>
        <v/>
      </c>
      <c r="EL13" s="13" t="str">
        <f t="shared" si="37"/>
        <v/>
      </c>
      <c r="EM13" s="13" t="str">
        <f t="shared" si="38"/>
        <v/>
      </c>
      <c r="EN13" s="13" t="str">
        <f t="shared" si="39"/>
        <v/>
      </c>
      <c r="EO13" s="13" t="str">
        <f t="shared" si="40"/>
        <v/>
      </c>
      <c r="EP13" s="13" t="str">
        <f t="shared" si="41"/>
        <v/>
      </c>
      <c r="EQ13" s="13" t="str">
        <f t="shared" si="42"/>
        <v/>
      </c>
      <c r="ER13" s="13" t="str">
        <f t="shared" si="43"/>
        <v/>
      </c>
      <c r="ES13" s="13" t="str">
        <f t="shared" si="44"/>
        <v/>
      </c>
      <c r="ET13" s="13" t="str">
        <f t="shared" si="45"/>
        <v/>
      </c>
      <c r="EU13" s="13" t="str">
        <f t="shared" si="46"/>
        <v/>
      </c>
      <c r="EV13" s="13" t="str">
        <f t="shared" si="47"/>
        <v/>
      </c>
      <c r="EW13" s="13" t="str">
        <f t="shared" si="48"/>
        <v/>
      </c>
    </row>
    <row r="14" spans="1:153" ht="15" thickBot="1" x14ac:dyDescent="0.4">
      <c r="A14" s="19" t="s">
        <v>104</v>
      </c>
      <c r="B14" s="20" t="s">
        <v>8</v>
      </c>
      <c r="C14" s="81">
        <v>10730.021183327301</v>
      </c>
      <c r="D14" s="81">
        <v>10754.414640204301</v>
      </c>
      <c r="E14" s="81">
        <v>10735.4524192023</v>
      </c>
      <c r="F14" s="81">
        <v>10804.447106273399</v>
      </c>
      <c r="G14" s="81">
        <v>10752.778110276</v>
      </c>
      <c r="H14" s="81">
        <v>10579.0007972724</v>
      </c>
      <c r="I14" s="81">
        <v>10485.290412115401</v>
      </c>
      <c r="J14" s="81">
        <v>10403.321085413099</v>
      </c>
      <c r="K14" s="81">
        <v>10390.138058263299</v>
      </c>
      <c r="L14" s="81">
        <v>10334.781086164299</v>
      </c>
      <c r="M14" s="81">
        <v>10379.442752015801</v>
      </c>
      <c r="N14" s="81">
        <v>10401.3652279367</v>
      </c>
      <c r="O14" s="81">
        <v>10495.207471461999</v>
      </c>
      <c r="P14" s="81">
        <v>10441.3517541621</v>
      </c>
      <c r="Q14" s="81">
        <v>10490.433094677201</v>
      </c>
      <c r="R14" s="81">
        <v>10530.1495345392</v>
      </c>
      <c r="S14" s="81">
        <v>10536.0805954805</v>
      </c>
      <c r="T14" s="81">
        <v>10475.6601067478</v>
      </c>
      <c r="U14" s="81">
        <v>10491.0099777755</v>
      </c>
      <c r="V14" s="81">
        <v>10391.824483841099</v>
      </c>
      <c r="W14" s="81">
        <v>10380.886196760899</v>
      </c>
      <c r="X14" s="81">
        <v>10399.593535194201</v>
      </c>
      <c r="Y14" s="81">
        <v>10566.6127115323</v>
      </c>
      <c r="Z14" s="81">
        <v>10601.3398560897</v>
      </c>
      <c r="AA14" s="81">
        <v>10588.590504273199</v>
      </c>
      <c r="AB14" s="81">
        <v>10746.229392089501</v>
      </c>
      <c r="AC14" s="81">
        <v>10881.626221680601</v>
      </c>
      <c r="AD14" s="81">
        <v>10966.299317205399</v>
      </c>
      <c r="AE14" s="81">
        <v>10974.3180518194</v>
      </c>
      <c r="AF14" s="81">
        <v>10933.3736070331</v>
      </c>
      <c r="AG14" s="81">
        <v>11056.897813527399</v>
      </c>
      <c r="AH14" s="81">
        <v>11041.267184264199</v>
      </c>
      <c r="AI14" s="81">
        <v>11166.2920349328</v>
      </c>
      <c r="AJ14" s="81">
        <v>10947.9802684798</v>
      </c>
      <c r="AK14" s="81">
        <v>10820.989338728999</v>
      </c>
      <c r="AL14" s="81">
        <v>10721.7644514404</v>
      </c>
      <c r="AM14" s="81">
        <v>10335.3902568177</v>
      </c>
      <c r="AN14" s="81">
        <v>10304.080398428399</v>
      </c>
      <c r="AO14" s="81">
        <v>10509.3078022435</v>
      </c>
      <c r="AP14" s="81">
        <v>10578.270646879901</v>
      </c>
      <c r="AQ14" s="81">
        <v>10517.3388595046</v>
      </c>
      <c r="AR14" s="81">
        <v>10766.7264057475</v>
      </c>
      <c r="AS14" s="81">
        <v>10731.1916718058</v>
      </c>
      <c r="AT14" s="81">
        <v>10842.578430281599</v>
      </c>
      <c r="AU14" s="81">
        <v>10915.5858173219</v>
      </c>
      <c r="AV14" s="81">
        <v>10926.3284425573</v>
      </c>
      <c r="AW14" s="81">
        <v>10985.481394885201</v>
      </c>
      <c r="AX14" s="81">
        <v>10908.6680125901</v>
      </c>
      <c r="AY14" s="81">
        <v>10732.877272348</v>
      </c>
      <c r="AZ14" s="81">
        <v>10696.601567998099</v>
      </c>
      <c r="BA14" s="81">
        <v>10662.946738233</v>
      </c>
      <c r="BB14" s="81">
        <v>10623.209126071601</v>
      </c>
      <c r="BC14" s="81">
        <v>10689.0544661151</v>
      </c>
      <c r="BD14" s="81">
        <v>10647.270888269701</v>
      </c>
      <c r="BE14" s="81">
        <v>10620.2552395656</v>
      </c>
      <c r="BF14" s="113"/>
      <c r="BG14" s="82" t="str">
        <f t="shared" si="49"/>
        <v/>
      </c>
      <c r="BH14" s="82" t="str">
        <f t="shared" si="49"/>
        <v/>
      </c>
      <c r="BI14" s="82" t="str">
        <f t="shared" si="49"/>
        <v/>
      </c>
      <c r="BJ14" s="82" t="str">
        <f t="shared" si="49"/>
        <v/>
      </c>
      <c r="BK14" s="82" t="str">
        <f t="shared" si="49"/>
        <v/>
      </c>
      <c r="BL14" s="82" t="str">
        <f t="shared" si="49"/>
        <v/>
      </c>
      <c r="BM14" s="82" t="str">
        <f t="shared" si="49"/>
        <v/>
      </c>
      <c r="BN14" s="82" t="str">
        <f t="shared" si="49"/>
        <v/>
      </c>
      <c r="BO14" s="82" t="str">
        <f t="shared" si="49"/>
        <v/>
      </c>
      <c r="BP14" s="82" t="str">
        <f t="shared" si="49"/>
        <v/>
      </c>
      <c r="BQ14" s="82" t="str">
        <f t="shared" si="49"/>
        <v/>
      </c>
      <c r="BR14" s="82" t="str">
        <f t="shared" si="49"/>
        <v/>
      </c>
      <c r="BS14" s="82" t="str">
        <f t="shared" si="49"/>
        <v/>
      </c>
      <c r="BT14" s="82" t="str">
        <f t="shared" si="49"/>
        <v/>
      </c>
      <c r="BU14" s="82" t="str">
        <f t="shared" si="49"/>
        <v/>
      </c>
      <c r="BV14" s="82" t="str">
        <f t="shared" si="49"/>
        <v/>
      </c>
      <c r="BW14" s="82" t="str">
        <f t="shared" si="3"/>
        <v/>
      </c>
      <c r="BX14" s="82" t="str">
        <f t="shared" si="3"/>
        <v/>
      </c>
      <c r="BY14" s="82" t="str">
        <f t="shared" si="3"/>
        <v/>
      </c>
      <c r="BZ14" s="82" t="str">
        <f t="shared" si="3"/>
        <v/>
      </c>
      <c r="CA14" s="82" t="str">
        <f t="shared" si="3"/>
        <v/>
      </c>
      <c r="CB14" s="82" t="str">
        <f t="shared" si="3"/>
        <v/>
      </c>
      <c r="CC14" s="82" t="str">
        <f t="shared" si="3"/>
        <v/>
      </c>
      <c r="CD14" s="82" t="str">
        <f t="shared" si="3"/>
        <v/>
      </c>
      <c r="CE14" s="82" t="str">
        <f t="shared" si="3"/>
        <v/>
      </c>
      <c r="CF14" s="82" t="str">
        <f t="shared" ref="CF14:CU29" si="50">IF(AB14&gt;0,IF(AB14&lt;5,"SECRETTTTTTTT",""),"")</f>
        <v/>
      </c>
      <c r="CG14" s="82" t="str">
        <f t="shared" si="50"/>
        <v/>
      </c>
      <c r="CH14" s="82" t="str">
        <f t="shared" si="50"/>
        <v/>
      </c>
      <c r="CI14" s="82" t="str">
        <f t="shared" si="50"/>
        <v/>
      </c>
      <c r="CJ14" s="82" t="str">
        <f t="shared" si="50"/>
        <v/>
      </c>
      <c r="CK14" s="13" t="str">
        <f t="shared" si="50"/>
        <v/>
      </c>
      <c r="CL14" s="13" t="str">
        <f t="shared" si="50"/>
        <v/>
      </c>
      <c r="CM14" s="13" t="str">
        <f t="shared" si="50"/>
        <v/>
      </c>
      <c r="CN14" s="13" t="str">
        <f t="shared" si="50"/>
        <v/>
      </c>
      <c r="CO14" s="13" t="str">
        <f t="shared" si="50"/>
        <v/>
      </c>
      <c r="CP14" s="13" t="str">
        <f t="shared" si="50"/>
        <v/>
      </c>
      <c r="CQ14" s="13" t="str">
        <f t="shared" si="50"/>
        <v/>
      </c>
      <c r="CR14" s="13" t="str">
        <f t="shared" si="50"/>
        <v/>
      </c>
      <c r="CS14" s="13" t="str">
        <f t="shared" si="50"/>
        <v/>
      </c>
      <c r="CT14" s="13" t="str">
        <f t="shared" si="50"/>
        <v/>
      </c>
      <c r="CU14" s="13" t="str">
        <f t="shared" si="50"/>
        <v/>
      </c>
      <c r="CV14" s="13" t="str">
        <f t="shared" ref="CV14:DE29" si="51">IF(AR14&gt;0,IF(AR14&lt;5,"SECRETTTTTTTT",""),"")</f>
        <v/>
      </c>
      <c r="CW14" s="13" t="str">
        <f t="shared" si="51"/>
        <v/>
      </c>
      <c r="CX14" s="13" t="str">
        <f t="shared" si="51"/>
        <v/>
      </c>
      <c r="CY14" s="13" t="str">
        <f t="shared" si="51"/>
        <v/>
      </c>
      <c r="CZ14" s="13" t="str">
        <f t="shared" si="51"/>
        <v/>
      </c>
      <c r="DA14" s="13" t="str">
        <f t="shared" si="51"/>
        <v/>
      </c>
      <c r="DB14" s="13" t="str">
        <f t="shared" si="51"/>
        <v/>
      </c>
      <c r="DC14" s="13" t="str">
        <f t="shared" si="51"/>
        <v/>
      </c>
      <c r="DD14" s="13" t="str">
        <f t="shared" si="51"/>
        <v/>
      </c>
      <c r="DE14" s="13" t="str">
        <f t="shared" si="51"/>
        <v/>
      </c>
      <c r="DF14" s="13" t="str">
        <f t="shared" si="5"/>
        <v/>
      </c>
      <c r="DG14" s="13" t="str">
        <f t="shared" si="6"/>
        <v/>
      </c>
      <c r="DH14" s="13" t="str">
        <f t="shared" si="7"/>
        <v/>
      </c>
      <c r="DI14" s="13" t="str">
        <f t="shared" si="8"/>
        <v/>
      </c>
      <c r="DJ14" s="13" t="str">
        <f t="shared" si="9"/>
        <v/>
      </c>
      <c r="DK14" s="13" t="str">
        <f t="shared" si="10"/>
        <v/>
      </c>
      <c r="DL14" s="13" t="str">
        <f t="shared" si="11"/>
        <v/>
      </c>
      <c r="DM14" s="13" t="str">
        <f t="shared" si="12"/>
        <v/>
      </c>
      <c r="DN14" s="13" t="str">
        <f t="shared" si="13"/>
        <v/>
      </c>
      <c r="DO14" s="13" t="str">
        <f t="shared" si="14"/>
        <v/>
      </c>
      <c r="DP14" s="13" t="str">
        <f t="shared" si="15"/>
        <v/>
      </c>
      <c r="DQ14" s="13" t="str">
        <f t="shared" si="16"/>
        <v/>
      </c>
      <c r="DR14" s="13" t="str">
        <f t="shared" si="17"/>
        <v/>
      </c>
      <c r="DS14" s="13" t="str">
        <f t="shared" si="18"/>
        <v/>
      </c>
      <c r="DT14" s="13" t="str">
        <f t="shared" si="19"/>
        <v/>
      </c>
      <c r="DU14" s="13" t="str">
        <f t="shared" si="20"/>
        <v/>
      </c>
      <c r="DV14" s="13" t="str">
        <f t="shared" si="21"/>
        <v/>
      </c>
      <c r="DW14" s="13" t="str">
        <f t="shared" si="22"/>
        <v/>
      </c>
      <c r="DX14" s="13" t="str">
        <f t="shared" si="23"/>
        <v/>
      </c>
      <c r="DY14" s="13" t="str">
        <f t="shared" si="24"/>
        <v/>
      </c>
      <c r="DZ14" s="13" t="str">
        <f t="shared" si="25"/>
        <v/>
      </c>
      <c r="EA14" s="13" t="str">
        <f t="shared" si="26"/>
        <v/>
      </c>
      <c r="EB14" s="13" t="str">
        <f t="shared" si="27"/>
        <v/>
      </c>
      <c r="EC14" s="13" t="str">
        <f t="shared" si="28"/>
        <v/>
      </c>
      <c r="ED14" s="13" t="str">
        <f t="shared" si="29"/>
        <v/>
      </c>
      <c r="EE14" s="13" t="str">
        <f t="shared" si="30"/>
        <v/>
      </c>
      <c r="EF14" s="13" t="str">
        <f t="shared" si="31"/>
        <v/>
      </c>
      <c r="EG14" s="13" t="str">
        <f t="shared" si="32"/>
        <v/>
      </c>
      <c r="EH14" s="13" t="str">
        <f t="shared" si="33"/>
        <v/>
      </c>
      <c r="EI14" s="13" t="str">
        <f t="shared" si="34"/>
        <v/>
      </c>
      <c r="EJ14" s="13" t="str">
        <f t="shared" si="35"/>
        <v/>
      </c>
      <c r="EK14" s="13" t="str">
        <f t="shared" si="36"/>
        <v/>
      </c>
      <c r="EL14" s="13" t="str">
        <f t="shared" si="37"/>
        <v/>
      </c>
      <c r="EM14" s="13" t="str">
        <f t="shared" si="38"/>
        <v/>
      </c>
      <c r="EN14" s="13" t="str">
        <f t="shared" si="39"/>
        <v/>
      </c>
      <c r="EO14" s="13" t="str">
        <f t="shared" si="40"/>
        <v/>
      </c>
      <c r="EP14" s="13" t="str">
        <f t="shared" si="41"/>
        <v/>
      </c>
      <c r="EQ14" s="13" t="str">
        <f t="shared" si="42"/>
        <v/>
      </c>
      <c r="ER14" s="13" t="str">
        <f t="shared" si="43"/>
        <v/>
      </c>
      <c r="ES14" s="13" t="str">
        <f t="shared" si="44"/>
        <v/>
      </c>
      <c r="ET14" s="13" t="str">
        <f t="shared" si="45"/>
        <v/>
      </c>
      <c r="EU14" s="13" t="str">
        <f t="shared" si="46"/>
        <v/>
      </c>
      <c r="EV14" s="13" t="str">
        <f t="shared" si="47"/>
        <v/>
      </c>
      <c r="EW14" s="13" t="str">
        <f t="shared" si="48"/>
        <v/>
      </c>
    </row>
    <row r="15" spans="1:153" ht="15" thickBot="1" x14ac:dyDescent="0.4">
      <c r="A15" s="18"/>
      <c r="B15" s="18" t="s">
        <v>146</v>
      </c>
      <c r="C15" s="77">
        <v>16605.745642425507</v>
      </c>
      <c r="D15" s="77">
        <v>16607.582369171323</v>
      </c>
      <c r="E15" s="77">
        <v>16639.160782612871</v>
      </c>
      <c r="F15" s="77">
        <v>16672.53337695259</v>
      </c>
      <c r="G15" s="77">
        <v>16540.439936979623</v>
      </c>
      <c r="H15" s="77">
        <v>16488.722535644134</v>
      </c>
      <c r="I15" s="77">
        <v>16318.046992335632</v>
      </c>
      <c r="J15" s="77">
        <v>16135.135778941971</v>
      </c>
      <c r="K15" s="77">
        <v>16209.336173986605</v>
      </c>
      <c r="L15" s="77">
        <v>16167.804243289291</v>
      </c>
      <c r="M15" s="77">
        <v>16241.356789695834</v>
      </c>
      <c r="N15" s="77">
        <v>16321.810647538356</v>
      </c>
      <c r="O15" s="77">
        <v>16365.883942131702</v>
      </c>
      <c r="P15" s="77">
        <v>16467.831860176208</v>
      </c>
      <c r="Q15" s="77">
        <v>16460.749251721652</v>
      </c>
      <c r="R15" s="77">
        <v>16486.398644992682</v>
      </c>
      <c r="S15" s="77">
        <v>16505.872914400894</v>
      </c>
      <c r="T15" s="77">
        <v>16507.714034631637</v>
      </c>
      <c r="U15" s="77">
        <v>16555.541820731385</v>
      </c>
      <c r="V15" s="77">
        <v>16375.213585067369</v>
      </c>
      <c r="W15" s="77">
        <v>16357.86671143407</v>
      </c>
      <c r="X15" s="77">
        <v>16458.744671352448</v>
      </c>
      <c r="Y15" s="77">
        <v>16535.046925805149</v>
      </c>
      <c r="Z15" s="77">
        <v>16559.554193841133</v>
      </c>
      <c r="AA15" s="77">
        <v>16483.492472742382</v>
      </c>
      <c r="AB15" s="77">
        <v>16750.183674013068</v>
      </c>
      <c r="AC15" s="77">
        <v>16848.478993236793</v>
      </c>
      <c r="AD15" s="77">
        <v>17028.448233546078</v>
      </c>
      <c r="AE15" s="77">
        <v>16953.0387978008</v>
      </c>
      <c r="AF15" s="77">
        <v>16961.918482480607</v>
      </c>
      <c r="AG15" s="77">
        <v>17021.908333501058</v>
      </c>
      <c r="AH15" s="77">
        <v>17031.472498263538</v>
      </c>
      <c r="AI15" s="77">
        <v>17268.055122217003</v>
      </c>
      <c r="AJ15" s="77">
        <v>17068.045009176254</v>
      </c>
      <c r="AK15" s="77">
        <v>16988.850707224214</v>
      </c>
      <c r="AL15" s="77">
        <v>16907.909979471995</v>
      </c>
      <c r="AM15" s="77">
        <v>16358.014226237083</v>
      </c>
      <c r="AN15" s="77">
        <v>16344.099238963585</v>
      </c>
      <c r="AO15" s="77">
        <v>16666.559121007274</v>
      </c>
      <c r="AP15" s="77">
        <v>16801.089421582074</v>
      </c>
      <c r="AQ15" s="77">
        <v>16831.100237518651</v>
      </c>
      <c r="AR15" s="77">
        <v>17144.615590456589</v>
      </c>
      <c r="AS15" s="77">
        <v>17043.474825012156</v>
      </c>
      <c r="AT15" s="77">
        <v>17191.039517558089</v>
      </c>
      <c r="AU15" s="77">
        <v>17243.223020223984</v>
      </c>
      <c r="AV15" s="77">
        <v>17200.375431516473</v>
      </c>
      <c r="AW15" s="77">
        <v>17301.219756736409</v>
      </c>
      <c r="AX15" s="77">
        <v>17233.965501237719</v>
      </c>
      <c r="AY15" s="77">
        <v>17011.806649598955</v>
      </c>
      <c r="AZ15" s="77">
        <v>17012.868949588337</v>
      </c>
      <c r="BA15" s="77">
        <v>16968.60422074431</v>
      </c>
      <c r="BB15" s="77">
        <v>16902.077557926215</v>
      </c>
      <c r="BC15" s="77">
        <v>16971.040618586936</v>
      </c>
      <c r="BD15" s="77">
        <v>16903.484154227805</v>
      </c>
      <c r="BE15" s="77">
        <v>16858.203353830075</v>
      </c>
      <c r="BF15" s="114"/>
      <c r="BG15" s="82" t="str">
        <f t="shared" si="49"/>
        <v/>
      </c>
      <c r="BH15" s="82" t="str">
        <f t="shared" si="49"/>
        <v/>
      </c>
      <c r="BI15" s="82" t="str">
        <f t="shared" si="49"/>
        <v/>
      </c>
      <c r="BJ15" s="82" t="str">
        <f t="shared" si="49"/>
        <v/>
      </c>
      <c r="BK15" s="82" t="str">
        <f t="shared" si="49"/>
        <v/>
      </c>
      <c r="BL15" s="82" t="str">
        <f t="shared" si="49"/>
        <v/>
      </c>
      <c r="BM15" s="82" t="str">
        <f t="shared" si="49"/>
        <v/>
      </c>
      <c r="BN15" s="82" t="str">
        <f t="shared" si="49"/>
        <v/>
      </c>
      <c r="BO15" s="82" t="str">
        <f t="shared" si="49"/>
        <v/>
      </c>
      <c r="BP15" s="82" t="str">
        <f t="shared" si="49"/>
        <v/>
      </c>
      <c r="BQ15" s="82" t="str">
        <f t="shared" si="49"/>
        <v/>
      </c>
      <c r="BR15" s="82" t="str">
        <f t="shared" si="49"/>
        <v/>
      </c>
      <c r="BS15" s="82" t="str">
        <f t="shared" si="49"/>
        <v/>
      </c>
      <c r="BT15" s="82" t="str">
        <f t="shared" si="49"/>
        <v/>
      </c>
      <c r="BU15" s="82" t="str">
        <f t="shared" si="49"/>
        <v/>
      </c>
      <c r="BV15" s="82" t="str">
        <f t="shared" si="49"/>
        <v/>
      </c>
      <c r="BW15" s="82" t="str">
        <f t="shared" ref="BW15:CG28" si="52">IF(S15&gt;0,IF(S15&lt;5,"SECRETTTTTTTT",""),"")</f>
        <v/>
      </c>
      <c r="BX15" s="82" t="str">
        <f t="shared" si="52"/>
        <v/>
      </c>
      <c r="BY15" s="82" t="str">
        <f t="shared" si="52"/>
        <v/>
      </c>
      <c r="BZ15" s="82" t="str">
        <f t="shared" si="52"/>
        <v/>
      </c>
      <c r="CA15" s="82" t="str">
        <f t="shared" si="52"/>
        <v/>
      </c>
      <c r="CB15" s="82" t="str">
        <f t="shared" si="52"/>
        <v/>
      </c>
      <c r="CC15" s="82" t="str">
        <f t="shared" si="52"/>
        <v/>
      </c>
      <c r="CD15" s="82" t="str">
        <f t="shared" si="52"/>
        <v/>
      </c>
      <c r="CE15" s="82" t="str">
        <f t="shared" si="52"/>
        <v/>
      </c>
      <c r="CF15" s="82" t="str">
        <f t="shared" si="52"/>
        <v/>
      </c>
      <c r="CG15" s="82" t="str">
        <f t="shared" si="52"/>
        <v/>
      </c>
      <c r="CH15" s="82" t="str">
        <f t="shared" si="50"/>
        <v/>
      </c>
      <c r="CI15" s="82" t="str">
        <f t="shared" si="50"/>
        <v/>
      </c>
      <c r="CJ15" s="82" t="str">
        <f t="shared" si="50"/>
        <v/>
      </c>
      <c r="CK15" s="13" t="str">
        <f t="shared" si="50"/>
        <v/>
      </c>
      <c r="CL15" s="13" t="str">
        <f t="shared" si="50"/>
        <v/>
      </c>
      <c r="CM15" s="13" t="str">
        <f t="shared" si="50"/>
        <v/>
      </c>
      <c r="CN15" s="13" t="str">
        <f t="shared" si="50"/>
        <v/>
      </c>
      <c r="CO15" s="13" t="str">
        <f t="shared" si="50"/>
        <v/>
      </c>
      <c r="CP15" s="13" t="str">
        <f t="shared" si="50"/>
        <v/>
      </c>
      <c r="CQ15" s="13" t="str">
        <f t="shared" si="50"/>
        <v/>
      </c>
      <c r="CR15" s="13" t="str">
        <f t="shared" si="50"/>
        <v/>
      </c>
      <c r="CS15" s="13" t="str">
        <f t="shared" si="50"/>
        <v/>
      </c>
      <c r="CT15" s="13" t="str">
        <f t="shared" si="50"/>
        <v/>
      </c>
      <c r="CU15" s="13" t="str">
        <f t="shared" si="50"/>
        <v/>
      </c>
      <c r="CV15" s="13" t="str">
        <f t="shared" si="51"/>
        <v/>
      </c>
      <c r="CW15" s="13" t="str">
        <f t="shared" si="51"/>
        <v/>
      </c>
      <c r="CX15" s="13" t="str">
        <f t="shared" si="51"/>
        <v/>
      </c>
      <c r="CY15" s="13" t="str">
        <f t="shared" si="51"/>
        <v/>
      </c>
      <c r="CZ15" s="13" t="str">
        <f t="shared" si="51"/>
        <v/>
      </c>
      <c r="DA15" s="13" t="str">
        <f t="shared" si="51"/>
        <v/>
      </c>
      <c r="DB15" s="13" t="str">
        <f t="shared" si="51"/>
        <v/>
      </c>
      <c r="DC15" s="13" t="str">
        <f t="shared" si="51"/>
        <v/>
      </c>
      <c r="DD15" s="13" t="str">
        <f t="shared" si="51"/>
        <v/>
      </c>
      <c r="DE15" s="13" t="str">
        <f t="shared" si="51"/>
        <v/>
      </c>
      <c r="DF15" s="13" t="str">
        <f t="shared" si="5"/>
        <v/>
      </c>
      <c r="DG15" s="13" t="str">
        <f t="shared" si="6"/>
        <v/>
      </c>
      <c r="DH15" s="13" t="str">
        <f t="shared" si="7"/>
        <v/>
      </c>
      <c r="DI15" s="13" t="str">
        <f t="shared" si="8"/>
        <v/>
      </c>
      <c r="DJ15" s="13" t="str">
        <f t="shared" si="9"/>
        <v/>
      </c>
      <c r="DK15" s="13" t="str">
        <f t="shared" si="10"/>
        <v/>
      </c>
      <c r="DL15" s="13" t="str">
        <f t="shared" si="11"/>
        <v/>
      </c>
      <c r="DM15" s="13" t="str">
        <f t="shared" si="12"/>
        <v/>
      </c>
      <c r="DN15" s="13" t="str">
        <f t="shared" si="13"/>
        <v/>
      </c>
      <c r="DO15" s="13" t="str">
        <f t="shared" si="14"/>
        <v/>
      </c>
      <c r="DP15" s="13" t="str">
        <f t="shared" si="15"/>
        <v/>
      </c>
      <c r="DQ15" s="13" t="str">
        <f t="shared" si="16"/>
        <v/>
      </c>
      <c r="DR15" s="13" t="str">
        <f t="shared" si="17"/>
        <v/>
      </c>
      <c r="DS15" s="13" t="str">
        <f t="shared" si="18"/>
        <v/>
      </c>
      <c r="DT15" s="13" t="str">
        <f t="shared" si="19"/>
        <v/>
      </c>
      <c r="DU15" s="13" t="str">
        <f t="shared" si="20"/>
        <v/>
      </c>
      <c r="DV15" s="13" t="str">
        <f t="shared" si="21"/>
        <v/>
      </c>
      <c r="DW15" s="13" t="str">
        <f t="shared" si="22"/>
        <v/>
      </c>
      <c r="DX15" s="13" t="str">
        <f t="shared" si="23"/>
        <v/>
      </c>
      <c r="DY15" s="13" t="str">
        <f t="shared" si="24"/>
        <v/>
      </c>
      <c r="DZ15" s="13" t="str">
        <f t="shared" si="25"/>
        <v/>
      </c>
      <c r="EA15" s="13" t="str">
        <f t="shared" si="26"/>
        <v/>
      </c>
      <c r="EB15" s="13" t="str">
        <f t="shared" si="27"/>
        <v/>
      </c>
      <c r="EC15" s="13" t="str">
        <f t="shared" si="28"/>
        <v/>
      </c>
      <c r="ED15" s="13" t="str">
        <f t="shared" si="29"/>
        <v/>
      </c>
      <c r="EE15" s="13" t="str">
        <f t="shared" si="30"/>
        <v/>
      </c>
      <c r="EF15" s="13" t="str">
        <f t="shared" si="31"/>
        <v/>
      </c>
      <c r="EG15" s="13" t="str">
        <f t="shared" si="32"/>
        <v/>
      </c>
      <c r="EH15" s="13" t="str">
        <f t="shared" si="33"/>
        <v/>
      </c>
      <c r="EI15" s="13" t="str">
        <f t="shared" si="34"/>
        <v/>
      </c>
      <c r="EJ15" s="13" t="str">
        <f t="shared" si="35"/>
        <v/>
      </c>
      <c r="EK15" s="13" t="str">
        <f t="shared" si="36"/>
        <v/>
      </c>
      <c r="EL15" s="13" t="str">
        <f t="shared" si="37"/>
        <v/>
      </c>
      <c r="EM15" s="13" t="str">
        <f t="shared" si="38"/>
        <v/>
      </c>
      <c r="EN15" s="13" t="str">
        <f t="shared" si="39"/>
        <v/>
      </c>
      <c r="EO15" s="13" t="str">
        <f t="shared" si="40"/>
        <v/>
      </c>
      <c r="EP15" s="13" t="str">
        <f t="shared" si="41"/>
        <v/>
      </c>
      <c r="EQ15" s="13" t="str">
        <f t="shared" si="42"/>
        <v/>
      </c>
      <c r="ER15" s="13" t="str">
        <f t="shared" si="43"/>
        <v/>
      </c>
      <c r="ES15" s="13" t="str">
        <f t="shared" si="44"/>
        <v/>
      </c>
      <c r="ET15" s="13" t="str">
        <f t="shared" si="45"/>
        <v/>
      </c>
      <c r="EU15" s="13" t="str">
        <f t="shared" si="46"/>
        <v/>
      </c>
      <c r="EV15" s="13" t="str">
        <f t="shared" si="47"/>
        <v/>
      </c>
      <c r="EW15" s="13" t="str">
        <f t="shared" si="48"/>
        <v/>
      </c>
    </row>
    <row r="16" spans="1:153" ht="15" thickBot="1" x14ac:dyDescent="0.4">
      <c r="A16" s="16" t="s">
        <v>105</v>
      </c>
      <c r="B16" s="17" t="s">
        <v>10</v>
      </c>
      <c r="C16" s="81">
        <v>5527.7288242171599</v>
      </c>
      <c r="D16" s="81">
        <v>5474.5474141484201</v>
      </c>
      <c r="E16" s="81">
        <v>5476.3886232348596</v>
      </c>
      <c r="F16" s="81">
        <v>5502.4784447132197</v>
      </c>
      <c r="G16" s="81">
        <v>5342.6430138732203</v>
      </c>
      <c r="H16" s="81">
        <v>5449.6156404492804</v>
      </c>
      <c r="I16" s="81">
        <v>5403.8956755540503</v>
      </c>
      <c r="J16" s="81">
        <v>5296.8574883793899</v>
      </c>
      <c r="K16" s="81">
        <v>5331.0976104675301</v>
      </c>
      <c r="L16" s="81">
        <v>5181.0721485506601</v>
      </c>
      <c r="M16" s="81">
        <v>5246.0287991386103</v>
      </c>
      <c r="N16" s="81">
        <v>5166.2823838290096</v>
      </c>
      <c r="O16" s="81">
        <v>5235.2071343685902</v>
      </c>
      <c r="P16" s="81">
        <v>5129.2631492355004</v>
      </c>
      <c r="Q16" s="81">
        <v>5054.6511513125397</v>
      </c>
      <c r="R16" s="81">
        <v>5014.7920524195197</v>
      </c>
      <c r="S16" s="81">
        <v>4918.0215602405797</v>
      </c>
      <c r="T16" s="81">
        <v>4882.8327705926604</v>
      </c>
      <c r="U16" s="81">
        <v>4863.8108028728702</v>
      </c>
      <c r="V16" s="81">
        <v>4893.8225917665904</v>
      </c>
      <c r="W16" s="81">
        <v>4833.62683698204</v>
      </c>
      <c r="X16" s="81">
        <v>4802.6776808381201</v>
      </c>
      <c r="Y16" s="81">
        <v>4830.5341146626497</v>
      </c>
      <c r="Z16" s="81">
        <v>4784.5989642373497</v>
      </c>
      <c r="AA16" s="81">
        <v>4842.0342115704098</v>
      </c>
      <c r="AB16" s="81">
        <v>4893.4608953683701</v>
      </c>
      <c r="AC16" s="81">
        <v>4959.0322085569796</v>
      </c>
      <c r="AD16" s="81">
        <v>4885.4358381070897</v>
      </c>
      <c r="AE16" s="81">
        <v>4904.5525337230001</v>
      </c>
      <c r="AF16" s="81">
        <v>4845.3107477932899</v>
      </c>
      <c r="AG16" s="81">
        <v>4839.8766457575903</v>
      </c>
      <c r="AH16" s="81">
        <v>4857.33723790162</v>
      </c>
      <c r="AI16" s="81">
        <v>4862.28869269595</v>
      </c>
      <c r="AJ16" s="81">
        <v>4861.4091498628304</v>
      </c>
      <c r="AK16" s="81">
        <v>4917.2839355971</v>
      </c>
      <c r="AL16" s="81">
        <v>4938.3204013346603</v>
      </c>
      <c r="AM16" s="81">
        <v>4727.0348551363204</v>
      </c>
      <c r="AN16" s="81">
        <v>4897.5844196708003</v>
      </c>
      <c r="AO16" s="81">
        <v>5038.2092068289103</v>
      </c>
      <c r="AP16" s="81">
        <v>5092.6569247022198</v>
      </c>
      <c r="AQ16" s="81">
        <v>5210.0510848187996</v>
      </c>
      <c r="AR16" s="81">
        <v>5260.6400304403796</v>
      </c>
      <c r="AS16" s="81">
        <v>5301.22165582057</v>
      </c>
      <c r="AT16" s="81">
        <v>5344.7827094179602</v>
      </c>
      <c r="AU16" s="81">
        <v>5335.6383568060901</v>
      </c>
      <c r="AV16" s="81">
        <v>5353.0184846031598</v>
      </c>
      <c r="AW16" s="81">
        <v>5384.5784814442204</v>
      </c>
      <c r="AX16" s="81">
        <v>5326.2728868870299</v>
      </c>
      <c r="AY16" s="81">
        <v>5292.30500092681</v>
      </c>
      <c r="AZ16" s="81">
        <v>5222.1932022242199</v>
      </c>
      <c r="BA16" s="81">
        <v>5226.3590332863496</v>
      </c>
      <c r="BB16" s="81">
        <v>5268.2943366520703</v>
      </c>
      <c r="BC16" s="81">
        <v>5230.9746219957397</v>
      </c>
      <c r="BD16" s="81">
        <v>5189.1679229937599</v>
      </c>
      <c r="BE16" s="81">
        <v>5238.0386104688596</v>
      </c>
      <c r="BF16" s="113"/>
      <c r="BG16" s="82" t="str">
        <f t="shared" si="49"/>
        <v/>
      </c>
      <c r="BH16" s="82" t="str">
        <f t="shared" si="49"/>
        <v/>
      </c>
      <c r="BI16" s="82" t="str">
        <f t="shared" si="49"/>
        <v/>
      </c>
      <c r="BJ16" s="82" t="str">
        <f t="shared" si="49"/>
        <v/>
      </c>
      <c r="BK16" s="82" t="str">
        <f t="shared" si="49"/>
        <v/>
      </c>
      <c r="BL16" s="82" t="str">
        <f t="shared" si="49"/>
        <v/>
      </c>
      <c r="BM16" s="82" t="str">
        <f t="shared" si="49"/>
        <v/>
      </c>
      <c r="BN16" s="82" t="str">
        <f t="shared" si="49"/>
        <v/>
      </c>
      <c r="BO16" s="82" t="str">
        <f t="shared" si="49"/>
        <v/>
      </c>
      <c r="BP16" s="82" t="str">
        <f t="shared" si="49"/>
        <v/>
      </c>
      <c r="BQ16" s="82" t="str">
        <f t="shared" si="49"/>
        <v/>
      </c>
      <c r="BR16" s="82" t="str">
        <f t="shared" si="49"/>
        <v/>
      </c>
      <c r="BS16" s="82" t="str">
        <f t="shared" si="49"/>
        <v/>
      </c>
      <c r="BT16" s="82" t="str">
        <f t="shared" si="49"/>
        <v/>
      </c>
      <c r="BU16" s="82" t="str">
        <f t="shared" si="49"/>
        <v/>
      </c>
      <c r="BV16" s="82" t="str">
        <f t="shared" si="49"/>
        <v/>
      </c>
      <c r="BW16" s="82" t="str">
        <f t="shared" si="52"/>
        <v/>
      </c>
      <c r="BX16" s="82" t="str">
        <f t="shared" si="52"/>
        <v/>
      </c>
      <c r="BY16" s="82" t="str">
        <f t="shared" si="52"/>
        <v/>
      </c>
      <c r="BZ16" s="82" t="str">
        <f t="shared" si="52"/>
        <v/>
      </c>
      <c r="CA16" s="82" t="str">
        <f t="shared" si="52"/>
        <v/>
      </c>
      <c r="CB16" s="82" t="str">
        <f t="shared" si="52"/>
        <v/>
      </c>
      <c r="CC16" s="82" t="str">
        <f t="shared" si="52"/>
        <v/>
      </c>
      <c r="CD16" s="82" t="str">
        <f t="shared" si="52"/>
        <v/>
      </c>
      <c r="CE16" s="82" t="str">
        <f t="shared" si="52"/>
        <v/>
      </c>
      <c r="CF16" s="82" t="str">
        <f t="shared" si="52"/>
        <v/>
      </c>
      <c r="CG16" s="82" t="str">
        <f t="shared" si="52"/>
        <v/>
      </c>
      <c r="CH16" s="82" t="str">
        <f t="shared" si="50"/>
        <v/>
      </c>
      <c r="CI16" s="82" t="str">
        <f t="shared" si="50"/>
        <v/>
      </c>
      <c r="CJ16" s="82" t="str">
        <f t="shared" si="50"/>
        <v/>
      </c>
      <c r="CK16" s="13" t="str">
        <f t="shared" si="50"/>
        <v/>
      </c>
      <c r="CL16" s="13" t="str">
        <f t="shared" si="50"/>
        <v/>
      </c>
      <c r="CM16" s="13" t="str">
        <f t="shared" si="50"/>
        <v/>
      </c>
      <c r="CN16" s="13" t="str">
        <f t="shared" si="50"/>
        <v/>
      </c>
      <c r="CO16" s="13" t="str">
        <f t="shared" si="50"/>
        <v/>
      </c>
      <c r="CP16" s="13" t="str">
        <f t="shared" si="50"/>
        <v/>
      </c>
      <c r="CQ16" s="13" t="str">
        <f t="shared" si="50"/>
        <v/>
      </c>
      <c r="CR16" s="13" t="str">
        <f t="shared" si="50"/>
        <v/>
      </c>
      <c r="CS16" s="13" t="str">
        <f t="shared" si="50"/>
        <v/>
      </c>
      <c r="CT16" s="13" t="str">
        <f t="shared" si="50"/>
        <v/>
      </c>
      <c r="CU16" s="13" t="str">
        <f t="shared" si="50"/>
        <v/>
      </c>
      <c r="CV16" s="13" t="str">
        <f t="shared" si="51"/>
        <v/>
      </c>
      <c r="CW16" s="13" t="str">
        <f t="shared" si="51"/>
        <v/>
      </c>
      <c r="CX16" s="13" t="str">
        <f t="shared" si="51"/>
        <v/>
      </c>
      <c r="CY16" s="13" t="str">
        <f t="shared" si="51"/>
        <v/>
      </c>
      <c r="CZ16" s="13" t="str">
        <f t="shared" si="51"/>
        <v/>
      </c>
      <c r="DA16" s="13" t="str">
        <f t="shared" si="51"/>
        <v/>
      </c>
      <c r="DB16" s="13" t="str">
        <f t="shared" si="51"/>
        <v/>
      </c>
      <c r="DC16" s="13" t="str">
        <f t="shared" si="51"/>
        <v/>
      </c>
      <c r="DD16" s="13" t="str">
        <f t="shared" si="51"/>
        <v/>
      </c>
      <c r="DE16" s="13" t="str">
        <f t="shared" si="51"/>
        <v/>
      </c>
      <c r="DF16" s="13" t="str">
        <f t="shared" si="5"/>
        <v/>
      </c>
      <c r="DG16" s="13" t="str">
        <f t="shared" si="6"/>
        <v/>
      </c>
      <c r="DH16" s="13" t="str">
        <f t="shared" si="7"/>
        <v/>
      </c>
      <c r="DI16" s="13" t="str">
        <f t="shared" si="8"/>
        <v/>
      </c>
      <c r="DJ16" s="13" t="str">
        <f t="shared" si="9"/>
        <v/>
      </c>
      <c r="DK16" s="13" t="str">
        <f t="shared" si="10"/>
        <v/>
      </c>
      <c r="DL16" s="13" t="str">
        <f t="shared" si="11"/>
        <v/>
      </c>
      <c r="DM16" s="13" t="str">
        <f t="shared" si="12"/>
        <v/>
      </c>
      <c r="DN16" s="13" t="str">
        <f t="shared" si="13"/>
        <v/>
      </c>
      <c r="DO16" s="13" t="str">
        <f t="shared" si="14"/>
        <v/>
      </c>
      <c r="DP16" s="13" t="str">
        <f t="shared" si="15"/>
        <v/>
      </c>
      <c r="DQ16" s="13" t="str">
        <f t="shared" si="16"/>
        <v/>
      </c>
      <c r="DR16" s="13" t="str">
        <f t="shared" si="17"/>
        <v/>
      </c>
      <c r="DS16" s="13" t="str">
        <f t="shared" si="18"/>
        <v/>
      </c>
      <c r="DT16" s="13" t="str">
        <f t="shared" si="19"/>
        <v/>
      </c>
      <c r="DU16" s="13" t="str">
        <f t="shared" si="20"/>
        <v/>
      </c>
      <c r="DV16" s="13" t="str">
        <f t="shared" si="21"/>
        <v/>
      </c>
      <c r="DW16" s="13" t="str">
        <f t="shared" si="22"/>
        <v/>
      </c>
      <c r="DX16" s="13" t="str">
        <f t="shared" si="23"/>
        <v/>
      </c>
      <c r="DY16" s="13" t="str">
        <f t="shared" si="24"/>
        <v/>
      </c>
      <c r="DZ16" s="13" t="str">
        <f t="shared" si="25"/>
        <v/>
      </c>
      <c r="EA16" s="13" t="str">
        <f t="shared" si="26"/>
        <v/>
      </c>
      <c r="EB16" s="13" t="str">
        <f t="shared" si="27"/>
        <v/>
      </c>
      <c r="EC16" s="13" t="str">
        <f t="shared" si="28"/>
        <v/>
      </c>
      <c r="ED16" s="13" t="str">
        <f t="shared" si="29"/>
        <v/>
      </c>
      <c r="EE16" s="13" t="str">
        <f t="shared" si="30"/>
        <v/>
      </c>
      <c r="EF16" s="13" t="str">
        <f t="shared" si="31"/>
        <v/>
      </c>
      <c r="EG16" s="13" t="str">
        <f t="shared" si="32"/>
        <v/>
      </c>
      <c r="EH16" s="13" t="str">
        <f t="shared" si="33"/>
        <v/>
      </c>
      <c r="EI16" s="13" t="str">
        <f t="shared" si="34"/>
        <v/>
      </c>
      <c r="EJ16" s="13" t="str">
        <f t="shared" si="35"/>
        <v/>
      </c>
      <c r="EK16" s="13" t="str">
        <f t="shared" si="36"/>
        <v/>
      </c>
      <c r="EL16" s="13" t="str">
        <f t="shared" si="37"/>
        <v/>
      </c>
      <c r="EM16" s="13" t="str">
        <f t="shared" si="38"/>
        <v/>
      </c>
      <c r="EN16" s="13" t="str">
        <f t="shared" si="39"/>
        <v/>
      </c>
      <c r="EO16" s="13" t="str">
        <f t="shared" si="40"/>
        <v/>
      </c>
      <c r="EP16" s="13" t="str">
        <f t="shared" si="41"/>
        <v/>
      </c>
      <c r="EQ16" s="13" t="str">
        <f t="shared" si="42"/>
        <v/>
      </c>
      <c r="ER16" s="13" t="str">
        <f t="shared" si="43"/>
        <v/>
      </c>
      <c r="ES16" s="13" t="str">
        <f t="shared" si="44"/>
        <v/>
      </c>
      <c r="ET16" s="13" t="str">
        <f t="shared" si="45"/>
        <v/>
      </c>
      <c r="EU16" s="13" t="str">
        <f t="shared" si="46"/>
        <v/>
      </c>
      <c r="EV16" s="13" t="str">
        <f t="shared" si="47"/>
        <v/>
      </c>
      <c r="EW16" s="13" t="str">
        <f t="shared" si="48"/>
        <v/>
      </c>
    </row>
    <row r="17" spans="1:153" ht="15" thickBot="1" x14ac:dyDescent="0.4">
      <c r="A17" s="18"/>
      <c r="B17" s="21" t="s">
        <v>147</v>
      </c>
      <c r="C17" s="77">
        <v>5527.7288242171599</v>
      </c>
      <c r="D17" s="77">
        <v>5474.5474141484201</v>
      </c>
      <c r="E17" s="77">
        <v>5476.3886232348596</v>
      </c>
      <c r="F17" s="77">
        <v>5502.4784447132197</v>
      </c>
      <c r="G17" s="77">
        <v>5342.6430138732203</v>
      </c>
      <c r="H17" s="77">
        <v>5449.6156404492804</v>
      </c>
      <c r="I17" s="77">
        <v>5403.8956755540503</v>
      </c>
      <c r="J17" s="77">
        <v>5296.8574883793899</v>
      </c>
      <c r="K17" s="77">
        <v>5331.0976104675301</v>
      </c>
      <c r="L17" s="77">
        <v>5181.0721485506601</v>
      </c>
      <c r="M17" s="77">
        <v>5246.0287991386103</v>
      </c>
      <c r="N17" s="77">
        <v>5166.2823838290096</v>
      </c>
      <c r="O17" s="77">
        <v>5235.2071343685902</v>
      </c>
      <c r="P17" s="77">
        <v>5129.2631492355004</v>
      </c>
      <c r="Q17" s="77">
        <v>5054.6511513125397</v>
      </c>
      <c r="R17" s="77">
        <v>5014.7920524195197</v>
      </c>
      <c r="S17" s="77">
        <v>4918.0215602405797</v>
      </c>
      <c r="T17" s="77">
        <v>4882.8327705926604</v>
      </c>
      <c r="U17" s="77">
        <v>4863.8108028728702</v>
      </c>
      <c r="V17" s="77">
        <v>4893.8225917665904</v>
      </c>
      <c r="W17" s="77">
        <v>4833.62683698204</v>
      </c>
      <c r="X17" s="77">
        <v>4802.6776808381201</v>
      </c>
      <c r="Y17" s="77">
        <v>4830.5341146626497</v>
      </c>
      <c r="Z17" s="77">
        <v>4784.5989642373497</v>
      </c>
      <c r="AA17" s="77">
        <v>4842.0342115704098</v>
      </c>
      <c r="AB17" s="77">
        <v>4893.4608953683701</v>
      </c>
      <c r="AC17" s="77">
        <v>4959.0322085569796</v>
      </c>
      <c r="AD17" s="77">
        <v>4885.4358381070897</v>
      </c>
      <c r="AE17" s="77">
        <v>4904.5525337230001</v>
      </c>
      <c r="AF17" s="77">
        <v>4845.3107477932899</v>
      </c>
      <c r="AG17" s="77">
        <v>4839.8766457575903</v>
      </c>
      <c r="AH17" s="77">
        <v>4857.33723790162</v>
      </c>
      <c r="AI17" s="77">
        <v>4862.28869269595</v>
      </c>
      <c r="AJ17" s="77">
        <v>4861.4091498628304</v>
      </c>
      <c r="AK17" s="77">
        <v>4917.2839355971</v>
      </c>
      <c r="AL17" s="77">
        <v>4938.3204013346603</v>
      </c>
      <c r="AM17" s="77">
        <v>4727.0348551363204</v>
      </c>
      <c r="AN17" s="77">
        <v>4897.5844196708003</v>
      </c>
      <c r="AO17" s="77">
        <v>5038.2092068289103</v>
      </c>
      <c r="AP17" s="77">
        <v>5092.6569247022198</v>
      </c>
      <c r="AQ17" s="77">
        <v>5210.0510848187996</v>
      </c>
      <c r="AR17" s="77">
        <v>5260.6400304403796</v>
      </c>
      <c r="AS17" s="77">
        <v>5301.22165582057</v>
      </c>
      <c r="AT17" s="77">
        <v>5344.7827094179602</v>
      </c>
      <c r="AU17" s="77">
        <v>5335.6383568060901</v>
      </c>
      <c r="AV17" s="77">
        <v>5353.0184846031598</v>
      </c>
      <c r="AW17" s="77">
        <v>5384.5784814442204</v>
      </c>
      <c r="AX17" s="77">
        <v>5326.2728868870299</v>
      </c>
      <c r="AY17" s="77">
        <v>5292.30500092681</v>
      </c>
      <c r="AZ17" s="77">
        <v>5222.1932022242199</v>
      </c>
      <c r="BA17" s="77">
        <v>5226.3590332863496</v>
      </c>
      <c r="BB17" s="77">
        <v>5268.2943366520703</v>
      </c>
      <c r="BC17" s="77">
        <v>5230.9746219957397</v>
      </c>
      <c r="BD17" s="77">
        <v>5189.1679229937599</v>
      </c>
      <c r="BE17" s="77">
        <v>5238.0386104688596</v>
      </c>
      <c r="BF17" s="114"/>
      <c r="BG17" s="82" t="str">
        <f t="shared" si="49"/>
        <v/>
      </c>
      <c r="BH17" s="82" t="str">
        <f t="shared" si="49"/>
        <v/>
      </c>
      <c r="BI17" s="82" t="str">
        <f t="shared" si="49"/>
        <v/>
      </c>
      <c r="BJ17" s="82" t="str">
        <f t="shared" si="49"/>
        <v/>
      </c>
      <c r="BK17" s="82" t="str">
        <f t="shared" si="49"/>
        <v/>
      </c>
      <c r="BL17" s="82" t="str">
        <f t="shared" si="49"/>
        <v/>
      </c>
      <c r="BM17" s="82" t="str">
        <f t="shared" si="49"/>
        <v/>
      </c>
      <c r="BN17" s="82" t="str">
        <f t="shared" si="49"/>
        <v/>
      </c>
      <c r="BO17" s="82" t="str">
        <f t="shared" si="49"/>
        <v/>
      </c>
      <c r="BP17" s="82" t="str">
        <f t="shared" si="49"/>
        <v/>
      </c>
      <c r="BQ17" s="82" t="str">
        <f t="shared" si="49"/>
        <v/>
      </c>
      <c r="BR17" s="82" t="str">
        <f t="shared" si="49"/>
        <v/>
      </c>
      <c r="BS17" s="82" t="str">
        <f t="shared" si="49"/>
        <v/>
      </c>
      <c r="BT17" s="82" t="str">
        <f t="shared" si="49"/>
        <v/>
      </c>
      <c r="BU17" s="82" t="str">
        <f t="shared" si="49"/>
        <v/>
      </c>
      <c r="BV17" s="82" t="str">
        <f t="shared" si="49"/>
        <v/>
      </c>
      <c r="BW17" s="82" t="str">
        <f t="shared" si="52"/>
        <v/>
      </c>
      <c r="BX17" s="82" t="str">
        <f t="shared" si="52"/>
        <v/>
      </c>
      <c r="BY17" s="82" t="str">
        <f t="shared" si="52"/>
        <v/>
      </c>
      <c r="BZ17" s="82" t="str">
        <f t="shared" si="52"/>
        <v/>
      </c>
      <c r="CA17" s="82" t="str">
        <f t="shared" si="52"/>
        <v/>
      </c>
      <c r="CB17" s="82" t="str">
        <f t="shared" si="52"/>
        <v/>
      </c>
      <c r="CC17" s="82" t="str">
        <f t="shared" si="52"/>
        <v/>
      </c>
      <c r="CD17" s="82" t="str">
        <f t="shared" si="52"/>
        <v/>
      </c>
      <c r="CE17" s="82" t="str">
        <f t="shared" si="52"/>
        <v/>
      </c>
      <c r="CF17" s="82" t="str">
        <f t="shared" si="52"/>
        <v/>
      </c>
      <c r="CG17" s="82" t="str">
        <f t="shared" si="52"/>
        <v/>
      </c>
      <c r="CH17" s="82" t="str">
        <f t="shared" si="50"/>
        <v/>
      </c>
      <c r="CI17" s="82" t="str">
        <f t="shared" si="50"/>
        <v/>
      </c>
      <c r="CJ17" s="82" t="str">
        <f t="shared" si="50"/>
        <v/>
      </c>
      <c r="CK17" s="13" t="str">
        <f t="shared" si="50"/>
        <v/>
      </c>
      <c r="CL17" s="13" t="str">
        <f t="shared" si="50"/>
        <v/>
      </c>
      <c r="CM17" s="13" t="str">
        <f t="shared" si="50"/>
        <v/>
      </c>
      <c r="CN17" s="13" t="str">
        <f t="shared" si="50"/>
        <v/>
      </c>
      <c r="CO17" s="13" t="str">
        <f t="shared" si="50"/>
        <v/>
      </c>
      <c r="CP17" s="13" t="str">
        <f t="shared" si="50"/>
        <v/>
      </c>
      <c r="CQ17" s="13" t="str">
        <f t="shared" si="50"/>
        <v/>
      </c>
      <c r="CR17" s="13" t="str">
        <f t="shared" si="50"/>
        <v/>
      </c>
      <c r="CS17" s="13" t="str">
        <f t="shared" si="50"/>
        <v/>
      </c>
      <c r="CT17" s="13" t="str">
        <f t="shared" si="50"/>
        <v/>
      </c>
      <c r="CU17" s="13" t="str">
        <f t="shared" si="50"/>
        <v/>
      </c>
      <c r="CV17" s="13" t="str">
        <f t="shared" si="51"/>
        <v/>
      </c>
      <c r="CW17" s="13" t="str">
        <f t="shared" si="51"/>
        <v/>
      </c>
      <c r="CX17" s="13" t="str">
        <f t="shared" si="51"/>
        <v/>
      </c>
      <c r="CY17" s="13" t="str">
        <f t="shared" si="51"/>
        <v/>
      </c>
      <c r="CZ17" s="13" t="str">
        <f t="shared" si="51"/>
        <v/>
      </c>
      <c r="DA17" s="13" t="str">
        <f t="shared" si="51"/>
        <v/>
      </c>
      <c r="DB17" s="13" t="str">
        <f t="shared" si="51"/>
        <v/>
      </c>
      <c r="DC17" s="13" t="str">
        <f t="shared" si="51"/>
        <v/>
      </c>
      <c r="DD17" s="13" t="str">
        <f t="shared" si="51"/>
        <v/>
      </c>
      <c r="DE17" s="13" t="str">
        <f t="shared" si="51"/>
        <v/>
      </c>
      <c r="DF17" s="13" t="str">
        <f t="shared" si="5"/>
        <v/>
      </c>
      <c r="DG17" s="13" t="str">
        <f t="shared" si="6"/>
        <v/>
      </c>
      <c r="DH17" s="13" t="str">
        <f t="shared" si="7"/>
        <v/>
      </c>
      <c r="DI17" s="13" t="str">
        <f t="shared" si="8"/>
        <v/>
      </c>
      <c r="DJ17" s="13" t="str">
        <f t="shared" si="9"/>
        <v/>
      </c>
      <c r="DK17" s="13" t="str">
        <f t="shared" si="10"/>
        <v/>
      </c>
      <c r="DL17" s="13" t="str">
        <f t="shared" si="11"/>
        <v/>
      </c>
      <c r="DM17" s="13" t="str">
        <f t="shared" si="12"/>
        <v/>
      </c>
      <c r="DN17" s="13" t="str">
        <f t="shared" si="13"/>
        <v/>
      </c>
      <c r="DO17" s="13" t="str">
        <f t="shared" si="14"/>
        <v/>
      </c>
      <c r="DP17" s="13" t="str">
        <f t="shared" si="15"/>
        <v/>
      </c>
      <c r="DQ17" s="13" t="str">
        <f t="shared" si="16"/>
        <v/>
      </c>
      <c r="DR17" s="13" t="str">
        <f t="shared" si="17"/>
        <v/>
      </c>
      <c r="DS17" s="13" t="str">
        <f t="shared" si="18"/>
        <v/>
      </c>
      <c r="DT17" s="13" t="str">
        <f t="shared" si="19"/>
        <v/>
      </c>
      <c r="DU17" s="13" t="str">
        <f t="shared" si="20"/>
        <v/>
      </c>
      <c r="DV17" s="13" t="str">
        <f t="shared" si="21"/>
        <v/>
      </c>
      <c r="DW17" s="13" t="str">
        <f t="shared" si="22"/>
        <v/>
      </c>
      <c r="DX17" s="13" t="str">
        <f t="shared" si="23"/>
        <v/>
      </c>
      <c r="DY17" s="13" t="str">
        <f t="shared" si="24"/>
        <v/>
      </c>
      <c r="DZ17" s="13" t="str">
        <f t="shared" si="25"/>
        <v/>
      </c>
      <c r="EA17" s="13" t="str">
        <f t="shared" si="26"/>
        <v/>
      </c>
      <c r="EB17" s="13" t="str">
        <f t="shared" si="27"/>
        <v/>
      </c>
      <c r="EC17" s="13" t="str">
        <f t="shared" si="28"/>
        <v/>
      </c>
      <c r="ED17" s="13" t="str">
        <f t="shared" si="29"/>
        <v/>
      </c>
      <c r="EE17" s="13" t="str">
        <f t="shared" si="30"/>
        <v/>
      </c>
      <c r="EF17" s="13" t="str">
        <f t="shared" si="31"/>
        <v/>
      </c>
      <c r="EG17" s="13" t="str">
        <f t="shared" si="32"/>
        <v/>
      </c>
      <c r="EH17" s="13" t="str">
        <f t="shared" si="33"/>
        <v/>
      </c>
      <c r="EI17" s="13" t="str">
        <f t="shared" si="34"/>
        <v/>
      </c>
      <c r="EJ17" s="13" t="str">
        <f t="shared" si="35"/>
        <v/>
      </c>
      <c r="EK17" s="13" t="str">
        <f t="shared" si="36"/>
        <v/>
      </c>
      <c r="EL17" s="13" t="str">
        <f t="shared" si="37"/>
        <v/>
      </c>
      <c r="EM17" s="13" t="str">
        <f t="shared" si="38"/>
        <v/>
      </c>
      <c r="EN17" s="13" t="str">
        <f t="shared" si="39"/>
        <v/>
      </c>
      <c r="EO17" s="13" t="str">
        <f t="shared" si="40"/>
        <v/>
      </c>
      <c r="EP17" s="13" t="str">
        <f t="shared" si="41"/>
        <v/>
      </c>
      <c r="EQ17" s="13" t="str">
        <f t="shared" si="42"/>
        <v/>
      </c>
      <c r="ER17" s="13" t="str">
        <f t="shared" si="43"/>
        <v/>
      </c>
      <c r="ES17" s="13" t="str">
        <f t="shared" si="44"/>
        <v/>
      </c>
      <c r="ET17" s="13" t="str">
        <f t="shared" si="45"/>
        <v/>
      </c>
      <c r="EU17" s="13" t="str">
        <f t="shared" si="46"/>
        <v/>
      </c>
      <c r="EV17" s="13" t="str">
        <f t="shared" si="47"/>
        <v/>
      </c>
      <c r="EW17" s="13" t="str">
        <f t="shared" si="48"/>
        <v/>
      </c>
    </row>
    <row r="18" spans="1:153" ht="15" thickBot="1" x14ac:dyDescent="0.4">
      <c r="A18" s="19" t="s">
        <v>106</v>
      </c>
      <c r="B18" s="20" t="s">
        <v>107</v>
      </c>
      <c r="C18" s="81">
        <v>7883.7434361789201</v>
      </c>
      <c r="D18" s="81">
        <v>7846.8417398478996</v>
      </c>
      <c r="E18" s="81">
        <v>7854.3373868215103</v>
      </c>
      <c r="F18" s="81">
        <v>7897.6944242547997</v>
      </c>
      <c r="G18" s="81">
        <v>7742.5187827578102</v>
      </c>
      <c r="H18" s="81">
        <v>7730.6951786645704</v>
      </c>
      <c r="I18" s="81">
        <v>7759.6892268903403</v>
      </c>
      <c r="J18" s="81">
        <v>7767.0453126611001</v>
      </c>
      <c r="K18" s="81">
        <v>7675.7152909768602</v>
      </c>
      <c r="L18" s="81">
        <v>7627.3476328727802</v>
      </c>
      <c r="M18" s="81">
        <v>7661.8770405283503</v>
      </c>
      <c r="N18" s="81">
        <v>7664.5920625261297</v>
      </c>
      <c r="O18" s="81">
        <v>7762.49074702903</v>
      </c>
      <c r="P18" s="81">
        <v>7727.8149760318402</v>
      </c>
      <c r="Q18" s="81">
        <v>7638.7823619178398</v>
      </c>
      <c r="R18" s="81">
        <v>7702.0282061224998</v>
      </c>
      <c r="S18" s="81">
        <v>7776.6210255643</v>
      </c>
      <c r="T18" s="81">
        <v>7845.3585222034299</v>
      </c>
      <c r="U18" s="81">
        <v>7895.2757066163404</v>
      </c>
      <c r="V18" s="81">
        <v>7878.7092934754901</v>
      </c>
      <c r="W18" s="81">
        <v>7850.0973886903803</v>
      </c>
      <c r="X18" s="81">
        <v>7964.91063810579</v>
      </c>
      <c r="Y18" s="81">
        <v>7981.5678526513602</v>
      </c>
      <c r="Z18" s="81">
        <v>7987.6722641001797</v>
      </c>
      <c r="AA18" s="81">
        <v>7999.5284001540404</v>
      </c>
      <c r="AB18" s="81">
        <v>8038.71534439894</v>
      </c>
      <c r="AC18" s="81">
        <v>8039.1852434838802</v>
      </c>
      <c r="AD18" s="81">
        <v>8146.6810183901898</v>
      </c>
      <c r="AE18" s="81">
        <v>8074.9104929069999</v>
      </c>
      <c r="AF18" s="81">
        <v>8113.3292819137396</v>
      </c>
      <c r="AG18" s="81">
        <v>8190.9331882217703</v>
      </c>
      <c r="AH18" s="81">
        <v>8152.6812051396901</v>
      </c>
      <c r="AI18" s="81">
        <v>8194.2558609115695</v>
      </c>
      <c r="AJ18" s="81">
        <v>8244.6472951340602</v>
      </c>
      <c r="AK18" s="81">
        <v>8204.8892635089996</v>
      </c>
      <c r="AL18" s="81">
        <v>8263.2795948535404</v>
      </c>
      <c r="AM18" s="81">
        <v>8246.2065296239198</v>
      </c>
      <c r="AN18" s="81">
        <v>8245.0308888625405</v>
      </c>
      <c r="AO18" s="81">
        <v>8354.1721958434191</v>
      </c>
      <c r="AP18" s="81">
        <v>8403.5590324454297</v>
      </c>
      <c r="AQ18" s="81">
        <v>8452.6041530699495</v>
      </c>
      <c r="AR18" s="81">
        <v>8485.1976460534097</v>
      </c>
      <c r="AS18" s="81">
        <v>8557.3854142884102</v>
      </c>
      <c r="AT18" s="81">
        <v>8668.1118667072897</v>
      </c>
      <c r="AU18" s="81">
        <v>8613.8015138944102</v>
      </c>
      <c r="AV18" s="81">
        <v>8701.2428159813498</v>
      </c>
      <c r="AW18" s="81">
        <v>8659.3718509932005</v>
      </c>
      <c r="AX18" s="81">
        <v>8610.3698205812707</v>
      </c>
      <c r="AY18" s="81">
        <v>8593.9001980300909</v>
      </c>
      <c r="AZ18" s="81">
        <v>8621.9641525866391</v>
      </c>
      <c r="BA18" s="81">
        <v>8634.9897597957497</v>
      </c>
      <c r="BB18" s="81">
        <v>8633.8820246164705</v>
      </c>
      <c r="BC18" s="81">
        <v>8580.8083018799607</v>
      </c>
      <c r="BD18" s="81">
        <v>8549.3913223897798</v>
      </c>
      <c r="BE18" s="81">
        <v>8521.8536850327291</v>
      </c>
      <c r="BF18" s="113"/>
      <c r="BG18" s="82" t="str">
        <f t="shared" si="49"/>
        <v/>
      </c>
      <c r="BH18" s="82" t="str">
        <f t="shared" si="49"/>
        <v/>
      </c>
      <c r="BI18" s="82" t="str">
        <f t="shared" si="49"/>
        <v/>
      </c>
      <c r="BJ18" s="82" t="str">
        <f t="shared" si="49"/>
        <v/>
      </c>
      <c r="BK18" s="82" t="str">
        <f t="shared" si="49"/>
        <v/>
      </c>
      <c r="BL18" s="82" t="str">
        <f t="shared" si="49"/>
        <v/>
      </c>
      <c r="BM18" s="82" t="str">
        <f t="shared" si="49"/>
        <v/>
      </c>
      <c r="BN18" s="82" t="str">
        <f t="shared" si="49"/>
        <v/>
      </c>
      <c r="BO18" s="82" t="str">
        <f t="shared" si="49"/>
        <v/>
      </c>
      <c r="BP18" s="82" t="str">
        <f t="shared" si="49"/>
        <v/>
      </c>
      <c r="BQ18" s="82" t="str">
        <f t="shared" si="49"/>
        <v/>
      </c>
      <c r="BR18" s="82" t="str">
        <f t="shared" si="49"/>
        <v/>
      </c>
      <c r="BS18" s="82" t="str">
        <f t="shared" si="49"/>
        <v/>
      </c>
      <c r="BT18" s="82" t="str">
        <f t="shared" si="49"/>
        <v/>
      </c>
      <c r="BU18" s="82" t="str">
        <f t="shared" si="49"/>
        <v/>
      </c>
      <c r="BV18" s="82" t="str">
        <f t="shared" si="49"/>
        <v/>
      </c>
      <c r="BW18" s="82" t="str">
        <f t="shared" si="52"/>
        <v/>
      </c>
      <c r="BX18" s="82" t="str">
        <f t="shared" si="52"/>
        <v/>
      </c>
      <c r="BY18" s="82" t="str">
        <f t="shared" si="52"/>
        <v/>
      </c>
      <c r="BZ18" s="82" t="str">
        <f t="shared" si="52"/>
        <v/>
      </c>
      <c r="CA18" s="82" t="str">
        <f t="shared" si="52"/>
        <v/>
      </c>
      <c r="CB18" s="82" t="str">
        <f t="shared" si="52"/>
        <v/>
      </c>
      <c r="CC18" s="82" t="str">
        <f t="shared" si="52"/>
        <v/>
      </c>
      <c r="CD18" s="82" t="str">
        <f t="shared" si="52"/>
        <v/>
      </c>
      <c r="CE18" s="82" t="str">
        <f t="shared" si="52"/>
        <v/>
      </c>
      <c r="CF18" s="82" t="str">
        <f t="shared" si="52"/>
        <v/>
      </c>
      <c r="CG18" s="82" t="str">
        <f t="shared" si="52"/>
        <v/>
      </c>
      <c r="CH18" s="82" t="str">
        <f t="shared" si="50"/>
        <v/>
      </c>
      <c r="CI18" s="82" t="str">
        <f t="shared" si="50"/>
        <v/>
      </c>
      <c r="CJ18" s="82" t="str">
        <f t="shared" si="50"/>
        <v/>
      </c>
      <c r="CK18" s="13" t="str">
        <f t="shared" si="50"/>
        <v/>
      </c>
      <c r="CL18" s="13" t="str">
        <f t="shared" si="50"/>
        <v/>
      </c>
      <c r="CM18" s="13" t="str">
        <f t="shared" si="50"/>
        <v/>
      </c>
      <c r="CN18" s="13" t="str">
        <f t="shared" si="50"/>
        <v/>
      </c>
      <c r="CO18" s="13" t="str">
        <f t="shared" si="50"/>
        <v/>
      </c>
      <c r="CP18" s="13" t="str">
        <f t="shared" si="50"/>
        <v/>
      </c>
      <c r="CQ18" s="13" t="str">
        <f t="shared" si="50"/>
        <v/>
      </c>
      <c r="CR18" s="13" t="str">
        <f t="shared" si="50"/>
        <v/>
      </c>
      <c r="CS18" s="13" t="str">
        <f t="shared" si="50"/>
        <v/>
      </c>
      <c r="CT18" s="13" t="str">
        <f t="shared" si="50"/>
        <v/>
      </c>
      <c r="CU18" s="13" t="str">
        <f t="shared" si="50"/>
        <v/>
      </c>
      <c r="CV18" s="13" t="str">
        <f t="shared" si="51"/>
        <v/>
      </c>
      <c r="CW18" s="13" t="str">
        <f t="shared" si="51"/>
        <v/>
      </c>
      <c r="CX18" s="13" t="str">
        <f t="shared" si="51"/>
        <v/>
      </c>
      <c r="CY18" s="13" t="str">
        <f t="shared" si="51"/>
        <v/>
      </c>
      <c r="CZ18" s="13" t="str">
        <f t="shared" si="51"/>
        <v/>
      </c>
      <c r="DA18" s="13" t="str">
        <f t="shared" si="51"/>
        <v/>
      </c>
      <c r="DB18" s="13" t="str">
        <f t="shared" si="51"/>
        <v/>
      </c>
      <c r="DC18" s="13" t="str">
        <f t="shared" si="51"/>
        <v/>
      </c>
      <c r="DD18" s="13" t="str">
        <f t="shared" si="51"/>
        <v/>
      </c>
      <c r="DE18" s="13" t="str">
        <f t="shared" si="51"/>
        <v/>
      </c>
      <c r="DF18" s="13" t="str">
        <f t="shared" si="5"/>
        <v/>
      </c>
      <c r="DG18" s="13" t="str">
        <f t="shared" si="6"/>
        <v/>
      </c>
      <c r="DH18" s="13" t="str">
        <f t="shared" si="7"/>
        <v/>
      </c>
      <c r="DI18" s="13" t="str">
        <f t="shared" si="8"/>
        <v/>
      </c>
      <c r="DJ18" s="13" t="str">
        <f t="shared" si="9"/>
        <v/>
      </c>
      <c r="DK18" s="13" t="str">
        <f t="shared" si="10"/>
        <v/>
      </c>
      <c r="DL18" s="13" t="str">
        <f t="shared" si="11"/>
        <v/>
      </c>
      <c r="DM18" s="13" t="str">
        <f t="shared" si="12"/>
        <v/>
      </c>
      <c r="DN18" s="13" t="str">
        <f t="shared" si="13"/>
        <v/>
      </c>
      <c r="DO18" s="13" t="str">
        <f t="shared" si="14"/>
        <v/>
      </c>
      <c r="DP18" s="13" t="str">
        <f t="shared" si="15"/>
        <v/>
      </c>
      <c r="DQ18" s="13" t="str">
        <f t="shared" si="16"/>
        <v/>
      </c>
      <c r="DR18" s="13" t="str">
        <f t="shared" si="17"/>
        <v/>
      </c>
      <c r="DS18" s="13" t="str">
        <f t="shared" si="18"/>
        <v/>
      </c>
      <c r="DT18" s="13" t="str">
        <f t="shared" si="19"/>
        <v/>
      </c>
      <c r="DU18" s="13" t="str">
        <f t="shared" si="20"/>
        <v/>
      </c>
      <c r="DV18" s="13" t="str">
        <f t="shared" si="21"/>
        <v/>
      </c>
      <c r="DW18" s="13" t="str">
        <f t="shared" si="22"/>
        <v/>
      </c>
      <c r="DX18" s="13" t="str">
        <f t="shared" si="23"/>
        <v/>
      </c>
      <c r="DY18" s="13" t="str">
        <f t="shared" si="24"/>
        <v/>
      </c>
      <c r="DZ18" s="13" t="str">
        <f t="shared" si="25"/>
        <v/>
      </c>
      <c r="EA18" s="13" t="str">
        <f t="shared" si="26"/>
        <v/>
      </c>
      <c r="EB18" s="13" t="str">
        <f t="shared" si="27"/>
        <v/>
      </c>
      <c r="EC18" s="13" t="str">
        <f t="shared" si="28"/>
        <v/>
      </c>
      <c r="ED18" s="13" t="str">
        <f t="shared" si="29"/>
        <v/>
      </c>
      <c r="EE18" s="13" t="str">
        <f t="shared" si="30"/>
        <v/>
      </c>
      <c r="EF18" s="13" t="str">
        <f t="shared" si="31"/>
        <v/>
      </c>
      <c r="EG18" s="13" t="str">
        <f t="shared" si="32"/>
        <v/>
      </c>
      <c r="EH18" s="13" t="str">
        <f t="shared" si="33"/>
        <v/>
      </c>
      <c r="EI18" s="13" t="str">
        <f t="shared" si="34"/>
        <v/>
      </c>
      <c r="EJ18" s="13" t="str">
        <f t="shared" si="35"/>
        <v/>
      </c>
      <c r="EK18" s="13" t="str">
        <f t="shared" si="36"/>
        <v/>
      </c>
      <c r="EL18" s="13" t="str">
        <f t="shared" si="37"/>
        <v/>
      </c>
      <c r="EM18" s="13" t="str">
        <f t="shared" si="38"/>
        <v/>
      </c>
      <c r="EN18" s="13" t="str">
        <f t="shared" si="39"/>
        <v/>
      </c>
      <c r="EO18" s="13" t="str">
        <f t="shared" si="40"/>
        <v/>
      </c>
      <c r="EP18" s="13" t="str">
        <f t="shared" si="41"/>
        <v/>
      </c>
      <c r="EQ18" s="13" t="str">
        <f t="shared" si="42"/>
        <v/>
      </c>
      <c r="ER18" s="13" t="str">
        <f t="shared" si="43"/>
        <v/>
      </c>
      <c r="ES18" s="13" t="str">
        <f t="shared" si="44"/>
        <v/>
      </c>
      <c r="ET18" s="13" t="str">
        <f t="shared" si="45"/>
        <v/>
      </c>
      <c r="EU18" s="13" t="str">
        <f t="shared" si="46"/>
        <v/>
      </c>
      <c r="EV18" s="13" t="str">
        <f t="shared" si="47"/>
        <v/>
      </c>
      <c r="EW18" s="13" t="str">
        <f t="shared" si="48"/>
        <v/>
      </c>
    </row>
    <row r="19" spans="1:153" ht="15" thickBot="1" x14ac:dyDescent="0.4">
      <c r="A19" s="19" t="s">
        <v>108</v>
      </c>
      <c r="B19" s="20" t="s">
        <v>12</v>
      </c>
      <c r="C19" s="81">
        <v>2540.9282569652401</v>
      </c>
      <c r="D19" s="81">
        <v>2545.9545940715898</v>
      </c>
      <c r="E19" s="81">
        <v>2549.50859881325</v>
      </c>
      <c r="F19" s="81">
        <v>2531.94268429256</v>
      </c>
      <c r="G19" s="81">
        <v>2504.9339068992599</v>
      </c>
      <c r="H19" s="81">
        <v>2530.7094427444499</v>
      </c>
      <c r="I19" s="81">
        <v>2550.5547948041199</v>
      </c>
      <c r="J19" s="81">
        <v>2565.3480443756898</v>
      </c>
      <c r="K19" s="81">
        <v>2517.75293382469</v>
      </c>
      <c r="L19" s="81">
        <v>2464.7574446782301</v>
      </c>
      <c r="M19" s="81">
        <v>2462.24208100739</v>
      </c>
      <c r="N19" s="81">
        <v>2450.1755921252902</v>
      </c>
      <c r="O19" s="81">
        <v>2457.9034452606902</v>
      </c>
      <c r="P19" s="81">
        <v>2472.4889593344101</v>
      </c>
      <c r="Q19" s="81">
        <v>2425.32432017159</v>
      </c>
      <c r="R19" s="81">
        <v>2443.5986760849701</v>
      </c>
      <c r="S19" s="81">
        <v>2452.52102906749</v>
      </c>
      <c r="T19" s="81">
        <v>2432.0133102439399</v>
      </c>
      <c r="U19" s="81">
        <v>2448.29502081893</v>
      </c>
      <c r="V19" s="81">
        <v>2439.3203165627601</v>
      </c>
      <c r="W19" s="81">
        <v>2458.3425380431499</v>
      </c>
      <c r="X19" s="81">
        <v>2489.1225281974498</v>
      </c>
      <c r="Y19" s="81">
        <v>2498.9698214314299</v>
      </c>
      <c r="Z19" s="81">
        <v>2529.0980174250899</v>
      </c>
      <c r="AA19" s="81">
        <v>2709.0402267188101</v>
      </c>
      <c r="AB19" s="81">
        <v>2576.38476278589</v>
      </c>
      <c r="AC19" s="81">
        <v>2461.8527968614198</v>
      </c>
      <c r="AD19" s="81">
        <v>2512.1807796989701</v>
      </c>
      <c r="AE19" s="81">
        <v>2430.4525620907598</v>
      </c>
      <c r="AF19" s="81">
        <v>2556.1932380847402</v>
      </c>
      <c r="AG19" s="81">
        <v>2587.3563000672798</v>
      </c>
      <c r="AH19" s="81">
        <v>2523.4201080327898</v>
      </c>
      <c r="AI19" s="81">
        <v>2562.1573973089298</v>
      </c>
      <c r="AJ19" s="81">
        <v>2611.5596061292199</v>
      </c>
      <c r="AK19" s="81">
        <v>2600.1721009682301</v>
      </c>
      <c r="AL19" s="81">
        <v>2551.2631764612702</v>
      </c>
      <c r="AM19" s="81">
        <v>2480.6460629663702</v>
      </c>
      <c r="AN19" s="81">
        <v>2552.65990646303</v>
      </c>
      <c r="AO19" s="81">
        <v>2612.4511638249</v>
      </c>
      <c r="AP19" s="81">
        <v>2572.9977029307202</v>
      </c>
      <c r="AQ19" s="81">
        <v>2586.9406015075301</v>
      </c>
      <c r="AR19" s="81">
        <v>2619.5077290353202</v>
      </c>
      <c r="AS19" s="81">
        <v>2696.4499884739898</v>
      </c>
      <c r="AT19" s="81">
        <v>2656.9095848858001</v>
      </c>
      <c r="AU19" s="81">
        <v>2669.1947054402899</v>
      </c>
      <c r="AV19" s="81">
        <v>2735.2517859255299</v>
      </c>
      <c r="AW19" s="81">
        <v>2760.8915574663201</v>
      </c>
      <c r="AX19" s="81">
        <v>2752.6473946221199</v>
      </c>
      <c r="AY19" s="81">
        <v>2762.2345253225499</v>
      </c>
      <c r="AZ19" s="81">
        <v>2762.8372543200799</v>
      </c>
      <c r="BA19" s="81">
        <v>2729.1695341551999</v>
      </c>
      <c r="BB19" s="81">
        <v>2690.7913160154499</v>
      </c>
      <c r="BC19" s="81">
        <v>2698.3148644180201</v>
      </c>
      <c r="BD19" s="81">
        <v>2718.1259037254499</v>
      </c>
      <c r="BE19" s="81">
        <v>2742.1616996467601</v>
      </c>
      <c r="BF19" s="113"/>
      <c r="BG19" s="82" t="str">
        <f t="shared" si="49"/>
        <v/>
      </c>
      <c r="BH19" s="82" t="str">
        <f t="shared" si="49"/>
        <v/>
      </c>
      <c r="BI19" s="82" t="str">
        <f t="shared" si="49"/>
        <v/>
      </c>
      <c r="BJ19" s="82" t="str">
        <f t="shared" si="49"/>
        <v/>
      </c>
      <c r="BK19" s="82" t="str">
        <f t="shared" si="49"/>
        <v/>
      </c>
      <c r="BL19" s="82" t="str">
        <f t="shared" si="49"/>
        <v/>
      </c>
      <c r="BM19" s="82" t="str">
        <f t="shared" si="49"/>
        <v/>
      </c>
      <c r="BN19" s="82" t="str">
        <f t="shared" si="49"/>
        <v/>
      </c>
      <c r="BO19" s="82" t="str">
        <f t="shared" si="49"/>
        <v/>
      </c>
      <c r="BP19" s="82" t="str">
        <f t="shared" si="49"/>
        <v/>
      </c>
      <c r="BQ19" s="82" t="str">
        <f t="shared" si="49"/>
        <v/>
      </c>
      <c r="BR19" s="82" t="str">
        <f t="shared" si="49"/>
        <v/>
      </c>
      <c r="BS19" s="82" t="str">
        <f t="shared" si="49"/>
        <v/>
      </c>
      <c r="BT19" s="82" t="str">
        <f t="shared" si="49"/>
        <v/>
      </c>
      <c r="BU19" s="82" t="str">
        <f t="shared" si="49"/>
        <v/>
      </c>
      <c r="BV19" s="82" t="str">
        <f t="shared" si="49"/>
        <v/>
      </c>
      <c r="BW19" s="82" t="str">
        <f t="shared" si="52"/>
        <v/>
      </c>
      <c r="BX19" s="82" t="str">
        <f t="shared" si="52"/>
        <v/>
      </c>
      <c r="BY19" s="82" t="str">
        <f t="shared" si="52"/>
        <v/>
      </c>
      <c r="BZ19" s="82" t="str">
        <f t="shared" si="52"/>
        <v/>
      </c>
      <c r="CA19" s="82" t="str">
        <f t="shared" si="52"/>
        <v/>
      </c>
      <c r="CB19" s="82" t="str">
        <f t="shared" si="52"/>
        <v/>
      </c>
      <c r="CC19" s="82" t="str">
        <f t="shared" si="52"/>
        <v/>
      </c>
      <c r="CD19" s="82" t="str">
        <f t="shared" si="52"/>
        <v/>
      </c>
      <c r="CE19" s="82" t="str">
        <f t="shared" si="52"/>
        <v/>
      </c>
      <c r="CF19" s="82" t="str">
        <f t="shared" si="52"/>
        <v/>
      </c>
      <c r="CG19" s="82" t="str">
        <f t="shared" si="52"/>
        <v/>
      </c>
      <c r="CH19" s="82" t="str">
        <f t="shared" si="50"/>
        <v/>
      </c>
      <c r="CI19" s="82" t="str">
        <f t="shared" si="50"/>
        <v/>
      </c>
      <c r="CJ19" s="82" t="str">
        <f t="shared" si="50"/>
        <v/>
      </c>
      <c r="CK19" s="13" t="str">
        <f t="shared" si="50"/>
        <v/>
      </c>
      <c r="CL19" s="13" t="str">
        <f t="shared" si="50"/>
        <v/>
      </c>
      <c r="CM19" s="13" t="str">
        <f t="shared" si="50"/>
        <v/>
      </c>
      <c r="CN19" s="13" t="str">
        <f t="shared" si="50"/>
        <v/>
      </c>
      <c r="CO19" s="13" t="str">
        <f t="shared" si="50"/>
        <v/>
      </c>
      <c r="CP19" s="13" t="str">
        <f t="shared" si="50"/>
        <v/>
      </c>
      <c r="CQ19" s="13" t="str">
        <f t="shared" si="50"/>
        <v/>
      </c>
      <c r="CR19" s="13" t="str">
        <f t="shared" si="50"/>
        <v/>
      </c>
      <c r="CS19" s="13" t="str">
        <f t="shared" si="50"/>
        <v/>
      </c>
      <c r="CT19" s="13" t="str">
        <f t="shared" si="50"/>
        <v/>
      </c>
      <c r="CU19" s="13" t="str">
        <f t="shared" si="50"/>
        <v/>
      </c>
      <c r="CV19" s="13" t="str">
        <f t="shared" si="51"/>
        <v/>
      </c>
      <c r="CW19" s="13" t="str">
        <f t="shared" si="51"/>
        <v/>
      </c>
      <c r="CX19" s="13" t="str">
        <f t="shared" si="51"/>
        <v/>
      </c>
      <c r="CY19" s="13" t="str">
        <f t="shared" si="51"/>
        <v/>
      </c>
      <c r="CZ19" s="13" t="str">
        <f t="shared" si="51"/>
        <v/>
      </c>
      <c r="DA19" s="13" t="str">
        <f t="shared" si="51"/>
        <v/>
      </c>
      <c r="DB19" s="13" t="str">
        <f t="shared" si="51"/>
        <v/>
      </c>
      <c r="DC19" s="13" t="str">
        <f t="shared" si="51"/>
        <v/>
      </c>
      <c r="DD19" s="13" t="str">
        <f t="shared" si="51"/>
        <v/>
      </c>
      <c r="DE19" s="13" t="str">
        <f t="shared" si="51"/>
        <v/>
      </c>
      <c r="DF19" s="13" t="str">
        <f t="shared" si="5"/>
        <v/>
      </c>
      <c r="DG19" s="13" t="str">
        <f t="shared" si="6"/>
        <v/>
      </c>
      <c r="DH19" s="13" t="str">
        <f t="shared" si="7"/>
        <v/>
      </c>
      <c r="DI19" s="13" t="str">
        <f t="shared" si="8"/>
        <v/>
      </c>
      <c r="DJ19" s="13" t="str">
        <f t="shared" si="9"/>
        <v/>
      </c>
      <c r="DK19" s="13" t="str">
        <f t="shared" si="10"/>
        <v/>
      </c>
      <c r="DL19" s="13" t="str">
        <f t="shared" si="11"/>
        <v/>
      </c>
      <c r="DM19" s="13" t="str">
        <f t="shared" si="12"/>
        <v/>
      </c>
      <c r="DN19" s="13" t="str">
        <f t="shared" si="13"/>
        <v/>
      </c>
      <c r="DO19" s="13" t="str">
        <f t="shared" si="14"/>
        <v/>
      </c>
      <c r="DP19" s="13" t="str">
        <f t="shared" si="15"/>
        <v/>
      </c>
      <c r="DQ19" s="13" t="str">
        <f t="shared" si="16"/>
        <v/>
      </c>
      <c r="DR19" s="13" t="str">
        <f t="shared" si="17"/>
        <v/>
      </c>
      <c r="DS19" s="13" t="str">
        <f t="shared" si="18"/>
        <v/>
      </c>
      <c r="DT19" s="13" t="str">
        <f t="shared" si="19"/>
        <v/>
      </c>
      <c r="DU19" s="13" t="str">
        <f t="shared" si="20"/>
        <v/>
      </c>
      <c r="DV19" s="13" t="str">
        <f t="shared" si="21"/>
        <v/>
      </c>
      <c r="DW19" s="13" t="str">
        <f t="shared" si="22"/>
        <v/>
      </c>
      <c r="DX19" s="13" t="str">
        <f t="shared" si="23"/>
        <v/>
      </c>
      <c r="DY19" s="13" t="str">
        <f t="shared" si="24"/>
        <v/>
      </c>
      <c r="DZ19" s="13" t="str">
        <f t="shared" si="25"/>
        <v/>
      </c>
      <c r="EA19" s="13" t="str">
        <f t="shared" si="26"/>
        <v/>
      </c>
      <c r="EB19" s="13" t="str">
        <f t="shared" si="27"/>
        <v/>
      </c>
      <c r="EC19" s="13" t="str">
        <f t="shared" si="28"/>
        <v/>
      </c>
      <c r="ED19" s="13" t="str">
        <f t="shared" si="29"/>
        <v/>
      </c>
      <c r="EE19" s="13" t="str">
        <f t="shared" si="30"/>
        <v/>
      </c>
      <c r="EF19" s="13" t="str">
        <f t="shared" si="31"/>
        <v/>
      </c>
      <c r="EG19" s="13" t="str">
        <f t="shared" si="32"/>
        <v/>
      </c>
      <c r="EH19" s="13" t="str">
        <f t="shared" si="33"/>
        <v/>
      </c>
      <c r="EI19" s="13" t="str">
        <f t="shared" si="34"/>
        <v/>
      </c>
      <c r="EJ19" s="13" t="str">
        <f t="shared" si="35"/>
        <v/>
      </c>
      <c r="EK19" s="13" t="str">
        <f t="shared" si="36"/>
        <v/>
      </c>
      <c r="EL19" s="13" t="str">
        <f t="shared" si="37"/>
        <v/>
      </c>
      <c r="EM19" s="13" t="str">
        <f t="shared" si="38"/>
        <v/>
      </c>
      <c r="EN19" s="13" t="str">
        <f t="shared" si="39"/>
        <v/>
      </c>
      <c r="EO19" s="13" t="str">
        <f t="shared" si="40"/>
        <v/>
      </c>
      <c r="EP19" s="13" t="str">
        <f t="shared" si="41"/>
        <v/>
      </c>
      <c r="EQ19" s="13" t="str">
        <f t="shared" si="42"/>
        <v/>
      </c>
      <c r="ER19" s="13" t="str">
        <f t="shared" si="43"/>
        <v/>
      </c>
      <c r="ES19" s="13" t="str">
        <f t="shared" si="44"/>
        <v/>
      </c>
      <c r="ET19" s="13" t="str">
        <f t="shared" si="45"/>
        <v/>
      </c>
      <c r="EU19" s="13" t="str">
        <f t="shared" si="46"/>
        <v/>
      </c>
      <c r="EV19" s="13" t="str">
        <f t="shared" si="47"/>
        <v/>
      </c>
      <c r="EW19" s="13" t="str">
        <f t="shared" si="48"/>
        <v/>
      </c>
    </row>
    <row r="20" spans="1:153" ht="15" thickBot="1" x14ac:dyDescent="0.4">
      <c r="A20" s="19" t="s">
        <v>109</v>
      </c>
      <c r="B20" s="20" t="s">
        <v>13</v>
      </c>
      <c r="C20" s="81">
        <v>1890.3661950230901</v>
      </c>
      <c r="D20" s="81">
        <v>1887.9812611678601</v>
      </c>
      <c r="E20" s="81">
        <v>1889.9637541081299</v>
      </c>
      <c r="F20" s="81">
        <v>1925.2136555285299</v>
      </c>
      <c r="G20" s="81">
        <v>1931.3411199854299</v>
      </c>
      <c r="H20" s="81">
        <v>1912.5711714895599</v>
      </c>
      <c r="I20" s="81">
        <v>1952.78304751921</v>
      </c>
      <c r="J20" s="81">
        <v>1996.5016100639</v>
      </c>
      <c r="K20" s="81">
        <v>2075.4769804528701</v>
      </c>
      <c r="L20" s="81">
        <v>2015.7944025207401</v>
      </c>
      <c r="M20" s="81">
        <v>2042.8849521448501</v>
      </c>
      <c r="N20" s="81">
        <v>1981.85246993449</v>
      </c>
      <c r="O20" s="81">
        <v>1993.2541268754701</v>
      </c>
      <c r="P20" s="81">
        <v>2026.90982994556</v>
      </c>
      <c r="Q20" s="81">
        <v>2037.6693896608101</v>
      </c>
      <c r="R20" s="81">
        <v>2078.9659250313998</v>
      </c>
      <c r="S20" s="81">
        <v>2088.00467173589</v>
      </c>
      <c r="T20" s="81">
        <v>2049.1934087569598</v>
      </c>
      <c r="U20" s="81">
        <v>2060.0544641920801</v>
      </c>
      <c r="V20" s="81">
        <v>1999.24157442307</v>
      </c>
      <c r="W20" s="81">
        <v>1989.8818821232501</v>
      </c>
      <c r="X20" s="81">
        <v>1991.0294174221001</v>
      </c>
      <c r="Y20" s="81">
        <v>1953.51518941277</v>
      </c>
      <c r="Z20" s="81">
        <v>2001.7060460969101</v>
      </c>
      <c r="AA20" s="81">
        <v>1813.23045325156</v>
      </c>
      <c r="AB20" s="81">
        <v>1962.37551940087</v>
      </c>
      <c r="AC20" s="81">
        <v>2046.2253077631599</v>
      </c>
      <c r="AD20" s="81">
        <v>2152.5038120551499</v>
      </c>
      <c r="AE20" s="81">
        <v>2175.3508230755101</v>
      </c>
      <c r="AF20" s="81">
        <v>2227.2943734782498</v>
      </c>
      <c r="AG20" s="81">
        <v>2182.76467829181</v>
      </c>
      <c r="AH20" s="81">
        <v>2159.3532713651598</v>
      </c>
      <c r="AI20" s="81">
        <v>2276.28877872977</v>
      </c>
      <c r="AJ20" s="81">
        <v>2220.3768621201798</v>
      </c>
      <c r="AK20" s="81">
        <v>2217.3342579519099</v>
      </c>
      <c r="AL20" s="81">
        <v>2266.7756321669799</v>
      </c>
      <c r="AM20" s="81">
        <v>2163.0004508635102</v>
      </c>
      <c r="AN20" s="81">
        <v>1919.0945404201</v>
      </c>
      <c r="AO20" s="81">
        <v>2152.4233493811498</v>
      </c>
      <c r="AP20" s="81">
        <v>2048.25123631612</v>
      </c>
      <c r="AQ20" s="81">
        <v>1999.8291012810801</v>
      </c>
      <c r="AR20" s="81">
        <v>2138.4591357715299</v>
      </c>
      <c r="AS20" s="81">
        <v>2198.2189520349202</v>
      </c>
      <c r="AT20" s="81">
        <v>2269.8522700184499</v>
      </c>
      <c r="AU20" s="81">
        <v>2340.74198320596</v>
      </c>
      <c r="AV20" s="81">
        <v>2352.9694553014201</v>
      </c>
      <c r="AW20" s="81">
        <v>2332.7433061830202</v>
      </c>
      <c r="AX20" s="81">
        <v>2403.80317179844</v>
      </c>
      <c r="AY20" s="81">
        <v>2394.0114946273302</v>
      </c>
      <c r="AZ20" s="81">
        <v>2415.9437426836198</v>
      </c>
      <c r="BA20" s="81">
        <v>2465.6283213277102</v>
      </c>
      <c r="BB20" s="81">
        <v>2460.15545203993</v>
      </c>
      <c r="BC20" s="81">
        <v>2534.3334500810802</v>
      </c>
      <c r="BD20" s="81">
        <v>2489.1364677000802</v>
      </c>
      <c r="BE20" s="81">
        <v>2488.8196931883299</v>
      </c>
      <c r="BF20" s="113"/>
      <c r="BG20" s="82" t="str">
        <f t="shared" si="49"/>
        <v/>
      </c>
      <c r="BH20" s="82" t="str">
        <f t="shared" si="49"/>
        <v/>
      </c>
      <c r="BI20" s="82" t="str">
        <f t="shared" si="49"/>
        <v/>
      </c>
      <c r="BJ20" s="82" t="str">
        <f t="shared" si="49"/>
        <v/>
      </c>
      <c r="BK20" s="82" t="str">
        <f t="shared" si="49"/>
        <v/>
      </c>
      <c r="BL20" s="82" t="str">
        <f t="shared" si="49"/>
        <v/>
      </c>
      <c r="BM20" s="82" t="str">
        <f t="shared" si="49"/>
        <v/>
      </c>
      <c r="BN20" s="82" t="str">
        <f t="shared" si="49"/>
        <v/>
      </c>
      <c r="BO20" s="82" t="str">
        <f t="shared" si="49"/>
        <v/>
      </c>
      <c r="BP20" s="82" t="str">
        <f t="shared" si="49"/>
        <v/>
      </c>
      <c r="BQ20" s="82" t="str">
        <f t="shared" si="49"/>
        <v/>
      </c>
      <c r="BR20" s="82" t="str">
        <f t="shared" si="49"/>
        <v/>
      </c>
      <c r="BS20" s="82" t="str">
        <f t="shared" si="49"/>
        <v/>
      </c>
      <c r="BT20" s="82" t="str">
        <f t="shared" si="49"/>
        <v/>
      </c>
      <c r="BU20" s="82" t="str">
        <f t="shared" si="49"/>
        <v/>
      </c>
      <c r="BV20" s="82" t="str">
        <f t="shared" si="49"/>
        <v/>
      </c>
      <c r="BW20" s="82" t="str">
        <f t="shared" si="52"/>
        <v/>
      </c>
      <c r="BX20" s="82" t="str">
        <f t="shared" si="52"/>
        <v/>
      </c>
      <c r="BY20" s="82" t="str">
        <f t="shared" si="52"/>
        <v/>
      </c>
      <c r="BZ20" s="82" t="str">
        <f t="shared" si="52"/>
        <v/>
      </c>
      <c r="CA20" s="82" t="str">
        <f t="shared" si="52"/>
        <v/>
      </c>
      <c r="CB20" s="82" t="str">
        <f t="shared" si="52"/>
        <v/>
      </c>
      <c r="CC20" s="82" t="str">
        <f t="shared" si="52"/>
        <v/>
      </c>
      <c r="CD20" s="82" t="str">
        <f t="shared" si="52"/>
        <v/>
      </c>
      <c r="CE20" s="82" t="str">
        <f t="shared" si="52"/>
        <v/>
      </c>
      <c r="CF20" s="82" t="str">
        <f t="shared" si="52"/>
        <v/>
      </c>
      <c r="CG20" s="82" t="str">
        <f t="shared" si="52"/>
        <v/>
      </c>
      <c r="CH20" s="82" t="str">
        <f t="shared" si="50"/>
        <v/>
      </c>
      <c r="CI20" s="82" t="str">
        <f t="shared" si="50"/>
        <v/>
      </c>
      <c r="CJ20" s="82" t="str">
        <f t="shared" si="50"/>
        <v/>
      </c>
      <c r="CK20" s="13" t="str">
        <f t="shared" si="50"/>
        <v/>
      </c>
      <c r="CL20" s="13" t="str">
        <f t="shared" si="50"/>
        <v/>
      </c>
      <c r="CM20" s="13" t="str">
        <f t="shared" si="50"/>
        <v/>
      </c>
      <c r="CN20" s="13" t="str">
        <f t="shared" si="50"/>
        <v/>
      </c>
      <c r="CO20" s="13" t="str">
        <f t="shared" si="50"/>
        <v/>
      </c>
      <c r="CP20" s="13" t="str">
        <f t="shared" si="50"/>
        <v/>
      </c>
      <c r="CQ20" s="13" t="str">
        <f t="shared" si="50"/>
        <v/>
      </c>
      <c r="CR20" s="13" t="str">
        <f t="shared" si="50"/>
        <v/>
      </c>
      <c r="CS20" s="13" t="str">
        <f t="shared" si="50"/>
        <v/>
      </c>
      <c r="CT20" s="13" t="str">
        <f t="shared" si="50"/>
        <v/>
      </c>
      <c r="CU20" s="13" t="str">
        <f t="shared" si="50"/>
        <v/>
      </c>
      <c r="CV20" s="13" t="str">
        <f t="shared" si="51"/>
        <v/>
      </c>
      <c r="CW20" s="13" t="str">
        <f t="shared" si="51"/>
        <v/>
      </c>
      <c r="CX20" s="13" t="str">
        <f t="shared" si="51"/>
        <v/>
      </c>
      <c r="CY20" s="13" t="str">
        <f t="shared" si="51"/>
        <v/>
      </c>
      <c r="CZ20" s="13" t="str">
        <f t="shared" si="51"/>
        <v/>
      </c>
      <c r="DA20" s="13" t="str">
        <f t="shared" si="51"/>
        <v/>
      </c>
      <c r="DB20" s="13" t="str">
        <f t="shared" si="51"/>
        <v/>
      </c>
      <c r="DC20" s="13" t="str">
        <f t="shared" si="51"/>
        <v/>
      </c>
      <c r="DD20" s="13" t="str">
        <f t="shared" si="51"/>
        <v/>
      </c>
      <c r="DE20" s="13" t="str">
        <f t="shared" si="51"/>
        <v/>
      </c>
      <c r="DF20" s="13" t="str">
        <f t="shared" si="5"/>
        <v/>
      </c>
      <c r="DG20" s="13" t="str">
        <f t="shared" si="6"/>
        <v/>
      </c>
      <c r="DH20" s="13" t="str">
        <f t="shared" si="7"/>
        <v/>
      </c>
      <c r="DI20" s="13" t="str">
        <f t="shared" si="8"/>
        <v/>
      </c>
      <c r="DJ20" s="13" t="str">
        <f t="shared" si="9"/>
        <v/>
      </c>
      <c r="DK20" s="13" t="str">
        <f t="shared" si="10"/>
        <v/>
      </c>
      <c r="DL20" s="13" t="str">
        <f t="shared" si="11"/>
        <v/>
      </c>
      <c r="DM20" s="13" t="str">
        <f t="shared" si="12"/>
        <v/>
      </c>
      <c r="DN20" s="13" t="str">
        <f t="shared" si="13"/>
        <v/>
      </c>
      <c r="DO20" s="13" t="str">
        <f t="shared" si="14"/>
        <v/>
      </c>
      <c r="DP20" s="13" t="str">
        <f t="shared" si="15"/>
        <v/>
      </c>
      <c r="DQ20" s="13" t="str">
        <f t="shared" si="16"/>
        <v/>
      </c>
      <c r="DR20" s="13" t="str">
        <f t="shared" si="17"/>
        <v/>
      </c>
      <c r="DS20" s="13" t="str">
        <f t="shared" si="18"/>
        <v/>
      </c>
      <c r="DT20" s="13" t="str">
        <f t="shared" si="19"/>
        <v/>
      </c>
      <c r="DU20" s="13" t="str">
        <f t="shared" si="20"/>
        <v/>
      </c>
      <c r="DV20" s="13" t="str">
        <f t="shared" si="21"/>
        <v/>
      </c>
      <c r="DW20" s="13" t="str">
        <f t="shared" si="22"/>
        <v/>
      </c>
      <c r="DX20" s="13" t="str">
        <f t="shared" si="23"/>
        <v/>
      </c>
      <c r="DY20" s="13" t="str">
        <f t="shared" si="24"/>
        <v/>
      </c>
      <c r="DZ20" s="13" t="str">
        <f t="shared" si="25"/>
        <v/>
      </c>
      <c r="EA20" s="13" t="str">
        <f t="shared" si="26"/>
        <v/>
      </c>
      <c r="EB20" s="13" t="str">
        <f t="shared" si="27"/>
        <v/>
      </c>
      <c r="EC20" s="13" t="str">
        <f t="shared" si="28"/>
        <v/>
      </c>
      <c r="ED20" s="13" t="str">
        <f t="shared" si="29"/>
        <v/>
      </c>
      <c r="EE20" s="13" t="str">
        <f t="shared" si="30"/>
        <v/>
      </c>
      <c r="EF20" s="13" t="str">
        <f t="shared" si="31"/>
        <v/>
      </c>
      <c r="EG20" s="13" t="str">
        <f t="shared" si="32"/>
        <v/>
      </c>
      <c r="EH20" s="13" t="str">
        <f t="shared" si="33"/>
        <v/>
      </c>
      <c r="EI20" s="13" t="str">
        <f t="shared" si="34"/>
        <v/>
      </c>
      <c r="EJ20" s="13" t="str">
        <f t="shared" si="35"/>
        <v/>
      </c>
      <c r="EK20" s="13" t="str">
        <f t="shared" si="36"/>
        <v/>
      </c>
      <c r="EL20" s="13" t="str">
        <f t="shared" si="37"/>
        <v/>
      </c>
      <c r="EM20" s="13" t="str">
        <f t="shared" si="38"/>
        <v/>
      </c>
      <c r="EN20" s="13" t="str">
        <f t="shared" si="39"/>
        <v/>
      </c>
      <c r="EO20" s="13" t="str">
        <f t="shared" si="40"/>
        <v/>
      </c>
      <c r="EP20" s="13" t="str">
        <f t="shared" si="41"/>
        <v/>
      </c>
      <c r="EQ20" s="13" t="str">
        <f t="shared" si="42"/>
        <v/>
      </c>
      <c r="ER20" s="13" t="str">
        <f t="shared" si="43"/>
        <v/>
      </c>
      <c r="ES20" s="13" t="str">
        <f t="shared" si="44"/>
        <v/>
      </c>
      <c r="ET20" s="13" t="str">
        <f t="shared" si="45"/>
        <v/>
      </c>
      <c r="EU20" s="13" t="str">
        <f t="shared" si="46"/>
        <v/>
      </c>
      <c r="EV20" s="13" t="str">
        <f t="shared" si="47"/>
        <v/>
      </c>
      <c r="EW20" s="13" t="str">
        <f t="shared" si="48"/>
        <v/>
      </c>
    </row>
    <row r="21" spans="1:153" ht="15" thickBot="1" x14ac:dyDescent="0.4">
      <c r="A21" s="19" t="s">
        <v>110</v>
      </c>
      <c r="B21" s="20" t="s">
        <v>14</v>
      </c>
      <c r="C21" s="81">
        <v>495.21132983003798</v>
      </c>
      <c r="D21" s="81">
        <v>511.571298230129</v>
      </c>
      <c r="E21" s="81">
        <v>494.28545071196203</v>
      </c>
      <c r="F21" s="81">
        <v>474.71218660794</v>
      </c>
      <c r="G21" s="81">
        <v>469.53650168084602</v>
      </c>
      <c r="H21" s="81">
        <v>455.36469652368498</v>
      </c>
      <c r="I21" s="81">
        <v>469.45830471251003</v>
      </c>
      <c r="J21" s="81">
        <v>483.86756635451599</v>
      </c>
      <c r="K21" s="81">
        <v>516.77561986258502</v>
      </c>
      <c r="L21" s="81">
        <v>483.19139544063802</v>
      </c>
      <c r="M21" s="81">
        <v>488.33244892750298</v>
      </c>
      <c r="N21" s="81">
        <v>488.58968712739801</v>
      </c>
      <c r="O21" s="81">
        <v>491.518253418521</v>
      </c>
      <c r="P21" s="81">
        <v>490.01822356595699</v>
      </c>
      <c r="Q21" s="81">
        <v>468.74886950870302</v>
      </c>
      <c r="R21" s="81">
        <v>466.83212439395101</v>
      </c>
      <c r="S21" s="81">
        <v>446.053337662378</v>
      </c>
      <c r="T21" s="81">
        <v>493.73814909689798</v>
      </c>
      <c r="U21" s="81">
        <v>480.00256401827801</v>
      </c>
      <c r="V21" s="81">
        <v>476.69899130017399</v>
      </c>
      <c r="W21" s="81">
        <v>484.19528876537299</v>
      </c>
      <c r="X21" s="81">
        <v>490.69267903357797</v>
      </c>
      <c r="Y21" s="81">
        <v>515.71383148705195</v>
      </c>
      <c r="Z21" s="81">
        <v>497.08101035840298</v>
      </c>
      <c r="AA21" s="81">
        <v>488.03355166719001</v>
      </c>
      <c r="AB21" s="81">
        <v>481.649805278607</v>
      </c>
      <c r="AC21" s="81">
        <v>472.215675196826</v>
      </c>
      <c r="AD21" s="81">
        <v>491.29264313122798</v>
      </c>
      <c r="AE21" s="81">
        <v>475.63782936855102</v>
      </c>
      <c r="AF21" s="81">
        <v>484.60821605271298</v>
      </c>
      <c r="AG21" s="81">
        <v>495.346854176904</v>
      </c>
      <c r="AH21" s="81">
        <v>487.45137591972798</v>
      </c>
      <c r="AI21" s="81">
        <v>490.81788498225097</v>
      </c>
      <c r="AJ21" s="81">
        <v>491.36755013308402</v>
      </c>
      <c r="AK21" s="81">
        <v>489.34134352882103</v>
      </c>
      <c r="AL21" s="81">
        <v>481.59130142136001</v>
      </c>
      <c r="AM21" s="81">
        <v>473.52380118707299</v>
      </c>
      <c r="AN21" s="81">
        <v>467.28373093415399</v>
      </c>
      <c r="AO21" s="81">
        <v>465.01015488290199</v>
      </c>
      <c r="AP21" s="81">
        <v>473.48664764253402</v>
      </c>
      <c r="AQ21" s="81">
        <v>485.05568411669998</v>
      </c>
      <c r="AR21" s="81">
        <v>480.03832904530998</v>
      </c>
      <c r="AS21" s="81">
        <v>495.44997708428701</v>
      </c>
      <c r="AT21" s="81">
        <v>511.53100168758101</v>
      </c>
      <c r="AU21" s="81">
        <v>522.03402979173404</v>
      </c>
      <c r="AV21" s="81">
        <v>535.85367200657004</v>
      </c>
      <c r="AW21" s="81">
        <v>524.48359478650002</v>
      </c>
      <c r="AX21" s="81">
        <v>535.05096819011999</v>
      </c>
      <c r="AY21" s="81">
        <v>531.96949917608299</v>
      </c>
      <c r="AZ21" s="81">
        <v>529.20085115777101</v>
      </c>
      <c r="BA21" s="81">
        <v>531.44786026845304</v>
      </c>
      <c r="BB21" s="81">
        <v>525.00695353744595</v>
      </c>
      <c r="BC21" s="81">
        <v>533.31693917184498</v>
      </c>
      <c r="BD21" s="81">
        <v>526.66294990380698</v>
      </c>
      <c r="BE21" s="81">
        <v>526.38996795093999</v>
      </c>
      <c r="BF21" s="113"/>
      <c r="BG21" s="82" t="str">
        <f t="shared" si="49"/>
        <v/>
      </c>
      <c r="BH21" s="82" t="str">
        <f t="shared" si="49"/>
        <v/>
      </c>
      <c r="BI21" s="82" t="str">
        <f t="shared" si="49"/>
        <v/>
      </c>
      <c r="BJ21" s="82" t="str">
        <f t="shared" si="49"/>
        <v/>
      </c>
      <c r="BK21" s="82" t="str">
        <f t="shared" si="49"/>
        <v/>
      </c>
      <c r="BL21" s="82" t="str">
        <f t="shared" si="49"/>
        <v/>
      </c>
      <c r="BM21" s="82" t="str">
        <f t="shared" si="49"/>
        <v/>
      </c>
      <c r="BN21" s="82" t="str">
        <f t="shared" si="49"/>
        <v/>
      </c>
      <c r="BO21" s="82" t="str">
        <f t="shared" si="49"/>
        <v/>
      </c>
      <c r="BP21" s="82" t="str">
        <f t="shared" si="49"/>
        <v/>
      </c>
      <c r="BQ21" s="82" t="str">
        <f t="shared" si="49"/>
        <v/>
      </c>
      <c r="BR21" s="82" t="str">
        <f t="shared" si="49"/>
        <v/>
      </c>
      <c r="BS21" s="82" t="str">
        <f t="shared" si="49"/>
        <v/>
      </c>
      <c r="BT21" s="82" t="str">
        <f t="shared" si="49"/>
        <v/>
      </c>
      <c r="BU21" s="82" t="str">
        <f t="shared" si="49"/>
        <v/>
      </c>
      <c r="BV21" s="82" t="str">
        <f t="shared" si="49"/>
        <v/>
      </c>
      <c r="BW21" s="82" t="str">
        <f t="shared" si="52"/>
        <v/>
      </c>
      <c r="BX21" s="82" t="str">
        <f t="shared" si="52"/>
        <v/>
      </c>
      <c r="BY21" s="82" t="str">
        <f t="shared" si="52"/>
        <v/>
      </c>
      <c r="BZ21" s="82" t="str">
        <f t="shared" si="52"/>
        <v/>
      </c>
      <c r="CA21" s="82" t="str">
        <f t="shared" si="52"/>
        <v/>
      </c>
      <c r="CB21" s="82" t="str">
        <f t="shared" si="52"/>
        <v/>
      </c>
      <c r="CC21" s="82" t="str">
        <f t="shared" si="52"/>
        <v/>
      </c>
      <c r="CD21" s="82" t="str">
        <f t="shared" si="52"/>
        <v/>
      </c>
      <c r="CE21" s="82" t="str">
        <f t="shared" si="52"/>
        <v/>
      </c>
      <c r="CF21" s="82" t="str">
        <f t="shared" si="52"/>
        <v/>
      </c>
      <c r="CG21" s="82" t="str">
        <f t="shared" si="52"/>
        <v/>
      </c>
      <c r="CH21" s="82" t="str">
        <f t="shared" si="50"/>
        <v/>
      </c>
      <c r="CI21" s="82" t="str">
        <f t="shared" si="50"/>
        <v/>
      </c>
      <c r="CJ21" s="82" t="str">
        <f t="shared" si="50"/>
        <v/>
      </c>
      <c r="CK21" s="13" t="str">
        <f t="shared" si="50"/>
        <v/>
      </c>
      <c r="CL21" s="13" t="str">
        <f t="shared" si="50"/>
        <v/>
      </c>
      <c r="CM21" s="13" t="str">
        <f t="shared" si="50"/>
        <v/>
      </c>
      <c r="CN21" s="13" t="str">
        <f t="shared" si="50"/>
        <v/>
      </c>
      <c r="CO21" s="13" t="str">
        <f t="shared" si="50"/>
        <v/>
      </c>
      <c r="CP21" s="13" t="str">
        <f t="shared" si="50"/>
        <v/>
      </c>
      <c r="CQ21" s="13" t="str">
        <f t="shared" si="50"/>
        <v/>
      </c>
      <c r="CR21" s="13" t="str">
        <f t="shared" si="50"/>
        <v/>
      </c>
      <c r="CS21" s="13" t="str">
        <f t="shared" si="50"/>
        <v/>
      </c>
      <c r="CT21" s="13" t="str">
        <f t="shared" si="50"/>
        <v/>
      </c>
      <c r="CU21" s="13" t="str">
        <f t="shared" si="50"/>
        <v/>
      </c>
      <c r="CV21" s="13" t="str">
        <f t="shared" si="51"/>
        <v/>
      </c>
      <c r="CW21" s="13" t="str">
        <f t="shared" si="51"/>
        <v/>
      </c>
      <c r="CX21" s="13" t="str">
        <f t="shared" si="51"/>
        <v/>
      </c>
      <c r="CY21" s="13" t="str">
        <f t="shared" si="51"/>
        <v/>
      </c>
      <c r="CZ21" s="13" t="str">
        <f t="shared" si="51"/>
        <v/>
      </c>
      <c r="DA21" s="13" t="str">
        <f t="shared" si="51"/>
        <v/>
      </c>
      <c r="DB21" s="13" t="str">
        <f t="shared" si="51"/>
        <v/>
      </c>
      <c r="DC21" s="13" t="str">
        <f t="shared" si="51"/>
        <v/>
      </c>
      <c r="DD21" s="13" t="str">
        <f t="shared" si="51"/>
        <v/>
      </c>
      <c r="DE21" s="13" t="str">
        <f t="shared" si="51"/>
        <v/>
      </c>
      <c r="DF21" s="13" t="str">
        <f t="shared" si="5"/>
        <v/>
      </c>
      <c r="DG21" s="13" t="str">
        <f t="shared" si="6"/>
        <v/>
      </c>
      <c r="DH21" s="13" t="str">
        <f t="shared" si="7"/>
        <v/>
      </c>
      <c r="DI21" s="13" t="str">
        <f t="shared" si="8"/>
        <v/>
      </c>
      <c r="DJ21" s="13" t="str">
        <f t="shared" si="9"/>
        <v/>
      </c>
      <c r="DK21" s="13" t="str">
        <f t="shared" si="10"/>
        <v/>
      </c>
      <c r="DL21" s="13" t="str">
        <f t="shared" si="11"/>
        <v/>
      </c>
      <c r="DM21" s="13" t="str">
        <f t="shared" si="12"/>
        <v/>
      </c>
      <c r="DN21" s="13" t="str">
        <f t="shared" si="13"/>
        <v/>
      </c>
      <c r="DO21" s="13" t="str">
        <f t="shared" si="14"/>
        <v/>
      </c>
      <c r="DP21" s="13" t="str">
        <f t="shared" si="15"/>
        <v/>
      </c>
      <c r="DQ21" s="13" t="str">
        <f t="shared" si="16"/>
        <v/>
      </c>
      <c r="DR21" s="13" t="str">
        <f t="shared" si="17"/>
        <v/>
      </c>
      <c r="DS21" s="13" t="str">
        <f t="shared" si="18"/>
        <v/>
      </c>
      <c r="DT21" s="13" t="str">
        <f t="shared" si="19"/>
        <v/>
      </c>
      <c r="DU21" s="13" t="str">
        <f t="shared" si="20"/>
        <v/>
      </c>
      <c r="DV21" s="13" t="str">
        <f t="shared" si="21"/>
        <v/>
      </c>
      <c r="DW21" s="13" t="str">
        <f t="shared" si="22"/>
        <v/>
      </c>
      <c r="DX21" s="13" t="str">
        <f t="shared" si="23"/>
        <v/>
      </c>
      <c r="DY21" s="13" t="str">
        <f t="shared" si="24"/>
        <v/>
      </c>
      <c r="DZ21" s="13" t="str">
        <f t="shared" si="25"/>
        <v/>
      </c>
      <c r="EA21" s="13" t="str">
        <f t="shared" si="26"/>
        <v/>
      </c>
      <c r="EB21" s="13" t="str">
        <f t="shared" si="27"/>
        <v/>
      </c>
      <c r="EC21" s="13" t="str">
        <f t="shared" si="28"/>
        <v/>
      </c>
      <c r="ED21" s="13" t="str">
        <f t="shared" si="29"/>
        <v/>
      </c>
      <c r="EE21" s="13" t="str">
        <f t="shared" si="30"/>
        <v/>
      </c>
      <c r="EF21" s="13" t="str">
        <f t="shared" si="31"/>
        <v/>
      </c>
      <c r="EG21" s="13" t="str">
        <f t="shared" si="32"/>
        <v/>
      </c>
      <c r="EH21" s="13" t="str">
        <f t="shared" si="33"/>
        <v/>
      </c>
      <c r="EI21" s="13" t="str">
        <f t="shared" si="34"/>
        <v/>
      </c>
      <c r="EJ21" s="13" t="str">
        <f t="shared" si="35"/>
        <v/>
      </c>
      <c r="EK21" s="13" t="str">
        <f t="shared" si="36"/>
        <v/>
      </c>
      <c r="EL21" s="13" t="str">
        <f t="shared" si="37"/>
        <v/>
      </c>
      <c r="EM21" s="13" t="str">
        <f t="shared" si="38"/>
        <v/>
      </c>
      <c r="EN21" s="13" t="str">
        <f t="shared" si="39"/>
        <v/>
      </c>
      <c r="EO21" s="13" t="str">
        <f t="shared" si="40"/>
        <v/>
      </c>
      <c r="EP21" s="13" t="str">
        <f t="shared" si="41"/>
        <v/>
      </c>
      <c r="EQ21" s="13" t="str">
        <f t="shared" si="42"/>
        <v/>
      </c>
      <c r="ER21" s="13" t="str">
        <f t="shared" si="43"/>
        <v/>
      </c>
      <c r="ES21" s="13" t="str">
        <f t="shared" si="44"/>
        <v/>
      </c>
      <c r="ET21" s="13" t="str">
        <f t="shared" si="45"/>
        <v/>
      </c>
      <c r="EU21" s="13" t="str">
        <f t="shared" si="46"/>
        <v/>
      </c>
      <c r="EV21" s="13" t="str">
        <f t="shared" si="47"/>
        <v/>
      </c>
      <c r="EW21" s="13" t="str">
        <f t="shared" si="48"/>
        <v/>
      </c>
    </row>
    <row r="22" spans="1:153" ht="15" thickBot="1" x14ac:dyDescent="0.4">
      <c r="A22" s="19" t="s">
        <v>111</v>
      </c>
      <c r="B22" s="20" t="s">
        <v>112</v>
      </c>
      <c r="C22" s="81">
        <v>1340.1406143587201</v>
      </c>
      <c r="D22" s="81">
        <v>1336.3319038099801</v>
      </c>
      <c r="E22" s="81">
        <v>1353.38615178502</v>
      </c>
      <c r="F22" s="81">
        <v>1368.98408413896</v>
      </c>
      <c r="G22" s="81">
        <v>1337.4896408562399</v>
      </c>
      <c r="H22" s="81">
        <v>1367.2930348530199</v>
      </c>
      <c r="I22" s="81">
        <v>1383.56446974358</v>
      </c>
      <c r="J22" s="81">
        <v>1374.9048571416799</v>
      </c>
      <c r="K22" s="81">
        <v>1394.19087587225</v>
      </c>
      <c r="L22" s="81">
        <v>1418.2290268244101</v>
      </c>
      <c r="M22" s="81">
        <v>1386.59318722543</v>
      </c>
      <c r="N22" s="81">
        <v>1395.5025923736</v>
      </c>
      <c r="O22" s="81">
        <v>1435.0221963004001</v>
      </c>
      <c r="P22" s="81">
        <v>1407.56758112789</v>
      </c>
      <c r="Q22" s="81">
        <v>1414.50628522021</v>
      </c>
      <c r="R22" s="81">
        <v>1443.40467110037</v>
      </c>
      <c r="S22" s="81">
        <v>1463.71842151499</v>
      </c>
      <c r="T22" s="81">
        <v>1454.61071194188</v>
      </c>
      <c r="U22" s="81">
        <v>1472.2082153512999</v>
      </c>
      <c r="V22" s="81">
        <v>1463.0214260826201</v>
      </c>
      <c r="W22" s="81">
        <v>1480.3997998202699</v>
      </c>
      <c r="X22" s="81">
        <v>1510.3098464145501</v>
      </c>
      <c r="Y22" s="81">
        <v>1507.52376338932</v>
      </c>
      <c r="Z22" s="81">
        <v>1477.25335355007</v>
      </c>
      <c r="AA22" s="81">
        <v>1441.87707434854</v>
      </c>
      <c r="AB22" s="81">
        <v>1435.0277945671901</v>
      </c>
      <c r="AC22" s="81">
        <v>1452.14846473323</v>
      </c>
      <c r="AD22" s="81">
        <v>1477.24134874836</v>
      </c>
      <c r="AE22" s="81">
        <v>1519.06747017978</v>
      </c>
      <c r="AF22" s="81">
        <v>1524.8374275395399</v>
      </c>
      <c r="AG22" s="81">
        <v>1519.4557253429</v>
      </c>
      <c r="AH22" s="81">
        <v>1461.50257324688</v>
      </c>
      <c r="AI22" s="81">
        <v>1507.24678882888</v>
      </c>
      <c r="AJ22" s="81">
        <v>1509.1305553187201</v>
      </c>
      <c r="AK22" s="81">
        <v>1481.1783973332399</v>
      </c>
      <c r="AL22" s="81">
        <v>1475.72260557195</v>
      </c>
      <c r="AM22" s="81">
        <v>1438.88129778802</v>
      </c>
      <c r="AN22" s="81">
        <v>1443.4638923854</v>
      </c>
      <c r="AO22" s="81">
        <v>1459.57267766364</v>
      </c>
      <c r="AP22" s="81">
        <v>1470.65777520867</v>
      </c>
      <c r="AQ22" s="81">
        <v>1441.2027485495501</v>
      </c>
      <c r="AR22" s="81">
        <v>1450.43483454338</v>
      </c>
      <c r="AS22" s="81">
        <v>1454.1692362323899</v>
      </c>
      <c r="AT22" s="81">
        <v>1462.5606693643299</v>
      </c>
      <c r="AU22" s="81">
        <v>1493.9082308930101</v>
      </c>
      <c r="AV22" s="81">
        <v>1492.45450141213</v>
      </c>
      <c r="AW22" s="81">
        <v>1512.8532403637901</v>
      </c>
      <c r="AX22" s="81">
        <v>1517.52507833052</v>
      </c>
      <c r="AY22" s="81">
        <v>1544.40070775339</v>
      </c>
      <c r="AZ22" s="81">
        <v>1568.62889524104</v>
      </c>
      <c r="BA22" s="81">
        <v>1575.7225472129701</v>
      </c>
      <c r="BB22" s="81">
        <v>1589.2019823488599</v>
      </c>
      <c r="BC22" s="81">
        <v>1584.8088134966899</v>
      </c>
      <c r="BD22" s="81">
        <v>1574.7033571068901</v>
      </c>
      <c r="BE22" s="81">
        <v>1585.3400400517701</v>
      </c>
      <c r="BF22" s="113"/>
      <c r="BG22" s="82" t="str">
        <f t="shared" si="49"/>
        <v/>
      </c>
      <c r="BH22" s="82" t="str">
        <f t="shared" si="49"/>
        <v/>
      </c>
      <c r="BI22" s="82" t="str">
        <f t="shared" si="49"/>
        <v/>
      </c>
      <c r="BJ22" s="82" t="str">
        <f t="shared" si="49"/>
        <v/>
      </c>
      <c r="BK22" s="82" t="str">
        <f t="shared" si="49"/>
        <v/>
      </c>
      <c r="BL22" s="82" t="str">
        <f t="shared" si="49"/>
        <v/>
      </c>
      <c r="BM22" s="82" t="str">
        <f t="shared" si="49"/>
        <v/>
      </c>
      <c r="BN22" s="82" t="str">
        <f t="shared" si="49"/>
        <v/>
      </c>
      <c r="BO22" s="82" t="str">
        <f t="shared" si="49"/>
        <v/>
      </c>
      <c r="BP22" s="82" t="str">
        <f t="shared" si="49"/>
        <v/>
      </c>
      <c r="BQ22" s="82" t="str">
        <f t="shared" si="49"/>
        <v/>
      </c>
      <c r="BR22" s="82" t="str">
        <f t="shared" si="49"/>
        <v/>
      </c>
      <c r="BS22" s="82" t="str">
        <f t="shared" si="49"/>
        <v/>
      </c>
      <c r="BT22" s="82" t="str">
        <f t="shared" si="49"/>
        <v/>
      </c>
      <c r="BU22" s="82" t="str">
        <f t="shared" si="49"/>
        <v/>
      </c>
      <c r="BV22" s="82" t="str">
        <f t="shared" si="49"/>
        <v/>
      </c>
      <c r="BW22" s="82" t="str">
        <f t="shared" si="52"/>
        <v/>
      </c>
      <c r="BX22" s="82" t="str">
        <f t="shared" si="52"/>
        <v/>
      </c>
      <c r="BY22" s="82" t="str">
        <f t="shared" si="52"/>
        <v/>
      </c>
      <c r="BZ22" s="82" t="str">
        <f t="shared" si="52"/>
        <v/>
      </c>
      <c r="CA22" s="82" t="str">
        <f t="shared" si="52"/>
        <v/>
      </c>
      <c r="CB22" s="82" t="str">
        <f t="shared" si="52"/>
        <v/>
      </c>
      <c r="CC22" s="82" t="str">
        <f t="shared" si="52"/>
        <v/>
      </c>
      <c r="CD22" s="82" t="str">
        <f t="shared" si="52"/>
        <v/>
      </c>
      <c r="CE22" s="82" t="str">
        <f t="shared" si="52"/>
        <v/>
      </c>
      <c r="CF22" s="82" t="str">
        <f t="shared" si="52"/>
        <v/>
      </c>
      <c r="CG22" s="82" t="str">
        <f t="shared" si="52"/>
        <v/>
      </c>
      <c r="CH22" s="82" t="str">
        <f t="shared" si="50"/>
        <v/>
      </c>
      <c r="CI22" s="82" t="str">
        <f t="shared" si="50"/>
        <v/>
      </c>
      <c r="CJ22" s="82" t="str">
        <f t="shared" si="50"/>
        <v/>
      </c>
      <c r="CK22" s="13" t="str">
        <f t="shared" si="50"/>
        <v/>
      </c>
      <c r="CL22" s="13" t="str">
        <f t="shared" si="50"/>
        <v/>
      </c>
      <c r="CM22" s="13" t="str">
        <f t="shared" si="50"/>
        <v/>
      </c>
      <c r="CN22" s="13" t="str">
        <f t="shared" si="50"/>
        <v/>
      </c>
      <c r="CO22" s="13" t="str">
        <f t="shared" si="50"/>
        <v/>
      </c>
      <c r="CP22" s="13" t="str">
        <f t="shared" si="50"/>
        <v/>
      </c>
      <c r="CQ22" s="13" t="str">
        <f t="shared" si="50"/>
        <v/>
      </c>
      <c r="CR22" s="13" t="str">
        <f t="shared" si="50"/>
        <v/>
      </c>
      <c r="CS22" s="13" t="str">
        <f t="shared" si="50"/>
        <v/>
      </c>
      <c r="CT22" s="13" t="str">
        <f t="shared" si="50"/>
        <v/>
      </c>
      <c r="CU22" s="13" t="str">
        <f t="shared" si="50"/>
        <v/>
      </c>
      <c r="CV22" s="13" t="str">
        <f t="shared" si="51"/>
        <v/>
      </c>
      <c r="CW22" s="13" t="str">
        <f t="shared" si="51"/>
        <v/>
      </c>
      <c r="CX22" s="13" t="str">
        <f t="shared" si="51"/>
        <v/>
      </c>
      <c r="CY22" s="13" t="str">
        <f t="shared" si="51"/>
        <v/>
      </c>
      <c r="CZ22" s="13" t="str">
        <f t="shared" si="51"/>
        <v/>
      </c>
      <c r="DA22" s="13" t="str">
        <f t="shared" si="51"/>
        <v/>
      </c>
      <c r="DB22" s="13" t="str">
        <f t="shared" si="51"/>
        <v/>
      </c>
      <c r="DC22" s="13" t="str">
        <f t="shared" si="51"/>
        <v/>
      </c>
      <c r="DD22" s="13" t="str">
        <f t="shared" si="51"/>
        <v/>
      </c>
      <c r="DE22" s="13" t="str">
        <f t="shared" si="51"/>
        <v/>
      </c>
      <c r="DF22" s="13" t="str">
        <f t="shared" si="5"/>
        <v/>
      </c>
      <c r="DG22" s="13" t="str">
        <f t="shared" si="6"/>
        <v/>
      </c>
      <c r="DH22" s="13" t="str">
        <f t="shared" si="7"/>
        <v/>
      </c>
      <c r="DI22" s="13" t="str">
        <f t="shared" si="8"/>
        <v/>
      </c>
      <c r="DJ22" s="13" t="str">
        <f t="shared" si="9"/>
        <v/>
      </c>
      <c r="DK22" s="13" t="str">
        <f t="shared" si="10"/>
        <v/>
      </c>
      <c r="DL22" s="13" t="str">
        <f t="shared" si="11"/>
        <v/>
      </c>
      <c r="DM22" s="13" t="str">
        <f t="shared" si="12"/>
        <v/>
      </c>
      <c r="DN22" s="13" t="str">
        <f t="shared" si="13"/>
        <v/>
      </c>
      <c r="DO22" s="13" t="str">
        <f t="shared" si="14"/>
        <v/>
      </c>
      <c r="DP22" s="13" t="str">
        <f t="shared" si="15"/>
        <v/>
      </c>
      <c r="DQ22" s="13" t="str">
        <f t="shared" si="16"/>
        <v/>
      </c>
      <c r="DR22" s="13" t="str">
        <f t="shared" si="17"/>
        <v/>
      </c>
      <c r="DS22" s="13" t="str">
        <f t="shared" si="18"/>
        <v/>
      </c>
      <c r="DT22" s="13" t="str">
        <f t="shared" si="19"/>
        <v/>
      </c>
      <c r="DU22" s="13" t="str">
        <f t="shared" si="20"/>
        <v/>
      </c>
      <c r="DV22" s="13" t="str">
        <f t="shared" si="21"/>
        <v/>
      </c>
      <c r="DW22" s="13" t="str">
        <f t="shared" si="22"/>
        <v/>
      </c>
      <c r="DX22" s="13" t="str">
        <f t="shared" si="23"/>
        <v/>
      </c>
      <c r="DY22" s="13" t="str">
        <f t="shared" si="24"/>
        <v/>
      </c>
      <c r="DZ22" s="13" t="str">
        <f t="shared" si="25"/>
        <v/>
      </c>
      <c r="EA22" s="13" t="str">
        <f t="shared" si="26"/>
        <v/>
      </c>
      <c r="EB22" s="13" t="str">
        <f t="shared" si="27"/>
        <v/>
      </c>
      <c r="EC22" s="13" t="str">
        <f t="shared" si="28"/>
        <v/>
      </c>
      <c r="ED22" s="13" t="str">
        <f t="shared" si="29"/>
        <v/>
      </c>
      <c r="EE22" s="13" t="str">
        <f t="shared" si="30"/>
        <v/>
      </c>
      <c r="EF22" s="13" t="str">
        <f t="shared" si="31"/>
        <v/>
      </c>
      <c r="EG22" s="13" t="str">
        <f t="shared" si="32"/>
        <v/>
      </c>
      <c r="EH22" s="13" t="str">
        <f t="shared" si="33"/>
        <v/>
      </c>
      <c r="EI22" s="13" t="str">
        <f t="shared" si="34"/>
        <v/>
      </c>
      <c r="EJ22" s="13" t="str">
        <f t="shared" si="35"/>
        <v/>
      </c>
      <c r="EK22" s="13" t="str">
        <f t="shared" si="36"/>
        <v/>
      </c>
      <c r="EL22" s="13" t="str">
        <f t="shared" si="37"/>
        <v/>
      </c>
      <c r="EM22" s="13" t="str">
        <f t="shared" si="38"/>
        <v/>
      </c>
      <c r="EN22" s="13" t="str">
        <f t="shared" si="39"/>
        <v/>
      </c>
      <c r="EO22" s="13" t="str">
        <f t="shared" si="40"/>
        <v/>
      </c>
      <c r="EP22" s="13" t="str">
        <f t="shared" si="41"/>
        <v/>
      </c>
      <c r="EQ22" s="13" t="str">
        <f t="shared" si="42"/>
        <v/>
      </c>
      <c r="ER22" s="13" t="str">
        <f t="shared" si="43"/>
        <v/>
      </c>
      <c r="ES22" s="13" t="str">
        <f t="shared" si="44"/>
        <v/>
      </c>
      <c r="ET22" s="13" t="str">
        <f t="shared" si="45"/>
        <v/>
      </c>
      <c r="EU22" s="13" t="str">
        <f t="shared" si="46"/>
        <v/>
      </c>
      <c r="EV22" s="13" t="str">
        <f t="shared" si="47"/>
        <v/>
      </c>
      <c r="EW22" s="13" t="str">
        <f t="shared" si="48"/>
        <v/>
      </c>
    </row>
    <row r="23" spans="1:153" ht="15" thickBot="1" x14ac:dyDescent="0.4">
      <c r="A23" s="19" t="s">
        <v>113</v>
      </c>
      <c r="B23" s="20" t="s">
        <v>114</v>
      </c>
      <c r="C23" s="81">
        <v>333.28384079650499</v>
      </c>
      <c r="D23" s="81">
        <v>326.22962176135098</v>
      </c>
      <c r="E23" s="81">
        <v>327.977733756558</v>
      </c>
      <c r="F23" s="81">
        <v>320.78028815756699</v>
      </c>
      <c r="G23" s="81">
        <v>300.08255185822401</v>
      </c>
      <c r="H23" s="81">
        <v>298.289397253934</v>
      </c>
      <c r="I23" s="81">
        <v>309.65410349727802</v>
      </c>
      <c r="J23" s="81">
        <v>315.95238329316999</v>
      </c>
      <c r="K23" s="81">
        <v>298.95422481647898</v>
      </c>
      <c r="L23" s="81">
        <v>305.98334376679497</v>
      </c>
      <c r="M23" s="81">
        <v>316.96760707633501</v>
      </c>
      <c r="N23" s="81">
        <v>309.47489352715598</v>
      </c>
      <c r="O23" s="81">
        <v>309.56863706193201</v>
      </c>
      <c r="P23" s="81">
        <v>312.22519280361098</v>
      </c>
      <c r="Q23" s="81">
        <v>299.09581375698502</v>
      </c>
      <c r="R23" s="81">
        <v>297.98794721115001</v>
      </c>
      <c r="S23" s="81">
        <v>295.831079429233</v>
      </c>
      <c r="T23" s="81">
        <v>290.67929386095801</v>
      </c>
      <c r="U23" s="81">
        <v>304.88861932941001</v>
      </c>
      <c r="V23" s="81">
        <v>287.03778291591902</v>
      </c>
      <c r="W23" s="81">
        <v>285.54001773914803</v>
      </c>
      <c r="X23" s="81">
        <v>293.67113658053501</v>
      </c>
      <c r="Y23" s="81">
        <v>300.63851560240602</v>
      </c>
      <c r="Z23" s="81">
        <v>312.17494893497002</v>
      </c>
      <c r="AA23" s="81">
        <v>311.45503182220102</v>
      </c>
      <c r="AB23" s="81">
        <v>324.68034249828202</v>
      </c>
      <c r="AC23" s="81">
        <v>324.604449976274</v>
      </c>
      <c r="AD23" s="81">
        <v>322.90585075743201</v>
      </c>
      <c r="AE23" s="81">
        <v>316.402603620783</v>
      </c>
      <c r="AF23" s="81">
        <v>306.74673361983002</v>
      </c>
      <c r="AG23" s="81">
        <v>294.34843753166598</v>
      </c>
      <c r="AH23" s="81">
        <v>326.36859680019302</v>
      </c>
      <c r="AI23" s="81">
        <v>295.56114352369701</v>
      </c>
      <c r="AJ23" s="81">
        <v>302.79265385805598</v>
      </c>
      <c r="AK23" s="81">
        <v>307.97763307782901</v>
      </c>
      <c r="AL23" s="81">
        <v>316.94818135787602</v>
      </c>
      <c r="AM23" s="81">
        <v>303.984450136129</v>
      </c>
      <c r="AN23" s="81">
        <v>308.75924976772598</v>
      </c>
      <c r="AO23" s="81">
        <v>317.977828005817</v>
      </c>
      <c r="AP23" s="81">
        <v>325.04944767041098</v>
      </c>
      <c r="AQ23" s="81">
        <v>327.26718766694199</v>
      </c>
      <c r="AR23" s="81">
        <v>329.06304666882102</v>
      </c>
      <c r="AS23" s="81">
        <v>328.10786783641402</v>
      </c>
      <c r="AT23" s="81">
        <v>330.17720973046198</v>
      </c>
      <c r="AU23" s="81">
        <v>334.62032430620297</v>
      </c>
      <c r="AV23" s="81">
        <v>342.992493696753</v>
      </c>
      <c r="AW23" s="81">
        <v>351.17568851806197</v>
      </c>
      <c r="AX23" s="81">
        <v>363.43801856692897</v>
      </c>
      <c r="AY23" s="81">
        <v>369.090472492647</v>
      </c>
      <c r="AZ23" s="81">
        <v>363.35461904564397</v>
      </c>
      <c r="BA23" s="81">
        <v>356.60634931116903</v>
      </c>
      <c r="BB23" s="81">
        <v>354.23973116721902</v>
      </c>
      <c r="BC23" s="81">
        <v>352.00943142371699</v>
      </c>
      <c r="BD23" s="81">
        <v>342.685178230796</v>
      </c>
      <c r="BE23" s="81">
        <v>345.23578372992199</v>
      </c>
      <c r="BF23" s="113"/>
      <c r="BG23" s="82" t="str">
        <f t="shared" si="49"/>
        <v/>
      </c>
      <c r="BH23" s="82" t="str">
        <f t="shared" si="49"/>
        <v/>
      </c>
      <c r="BI23" s="82" t="str">
        <f t="shared" si="49"/>
        <v/>
      </c>
      <c r="BJ23" s="82" t="str">
        <f t="shared" si="49"/>
        <v/>
      </c>
      <c r="BK23" s="82" t="str">
        <f t="shared" si="49"/>
        <v/>
      </c>
      <c r="BL23" s="82" t="str">
        <f t="shared" si="49"/>
        <v/>
      </c>
      <c r="BM23" s="82" t="str">
        <f t="shared" si="49"/>
        <v/>
      </c>
      <c r="BN23" s="82" t="str">
        <f t="shared" si="49"/>
        <v/>
      </c>
      <c r="BO23" s="82" t="str">
        <f t="shared" si="49"/>
        <v/>
      </c>
      <c r="BP23" s="82" t="str">
        <f t="shared" si="49"/>
        <v/>
      </c>
      <c r="BQ23" s="82" t="str">
        <f t="shared" si="49"/>
        <v/>
      </c>
      <c r="BR23" s="82" t="str">
        <f t="shared" si="49"/>
        <v/>
      </c>
      <c r="BS23" s="82" t="str">
        <f t="shared" si="49"/>
        <v/>
      </c>
      <c r="BT23" s="82" t="str">
        <f t="shared" si="49"/>
        <v/>
      </c>
      <c r="BU23" s="82" t="str">
        <f t="shared" si="49"/>
        <v/>
      </c>
      <c r="BV23" s="82" t="str">
        <f t="shared" si="49"/>
        <v/>
      </c>
      <c r="BW23" s="82" t="str">
        <f t="shared" si="52"/>
        <v/>
      </c>
      <c r="BX23" s="82" t="str">
        <f t="shared" si="52"/>
        <v/>
      </c>
      <c r="BY23" s="82" t="str">
        <f t="shared" si="52"/>
        <v/>
      </c>
      <c r="BZ23" s="82" t="str">
        <f t="shared" si="52"/>
        <v/>
      </c>
      <c r="CA23" s="82" t="str">
        <f t="shared" si="52"/>
        <v/>
      </c>
      <c r="CB23" s="82" t="str">
        <f t="shared" si="52"/>
        <v/>
      </c>
      <c r="CC23" s="82" t="str">
        <f t="shared" si="52"/>
        <v/>
      </c>
      <c r="CD23" s="82" t="str">
        <f t="shared" si="52"/>
        <v/>
      </c>
      <c r="CE23" s="82" t="str">
        <f t="shared" si="52"/>
        <v/>
      </c>
      <c r="CF23" s="82" t="str">
        <f t="shared" si="52"/>
        <v/>
      </c>
      <c r="CG23" s="82" t="str">
        <f t="shared" si="52"/>
        <v/>
      </c>
      <c r="CH23" s="82" t="str">
        <f t="shared" si="50"/>
        <v/>
      </c>
      <c r="CI23" s="82" t="str">
        <f t="shared" si="50"/>
        <v/>
      </c>
      <c r="CJ23" s="82" t="str">
        <f t="shared" si="50"/>
        <v/>
      </c>
      <c r="CK23" s="13" t="str">
        <f t="shared" si="50"/>
        <v/>
      </c>
      <c r="CL23" s="13" t="str">
        <f t="shared" si="50"/>
        <v/>
      </c>
      <c r="CM23" s="13" t="str">
        <f t="shared" si="50"/>
        <v/>
      </c>
      <c r="CN23" s="13" t="str">
        <f t="shared" si="50"/>
        <v/>
      </c>
      <c r="CO23" s="13" t="str">
        <f t="shared" si="50"/>
        <v/>
      </c>
      <c r="CP23" s="13" t="str">
        <f t="shared" si="50"/>
        <v/>
      </c>
      <c r="CQ23" s="13" t="str">
        <f t="shared" si="50"/>
        <v/>
      </c>
      <c r="CR23" s="13" t="str">
        <f t="shared" si="50"/>
        <v/>
      </c>
      <c r="CS23" s="13" t="str">
        <f t="shared" si="50"/>
        <v/>
      </c>
      <c r="CT23" s="13" t="str">
        <f t="shared" si="50"/>
        <v/>
      </c>
      <c r="CU23" s="13" t="str">
        <f t="shared" si="50"/>
        <v/>
      </c>
      <c r="CV23" s="13" t="str">
        <f t="shared" si="51"/>
        <v/>
      </c>
      <c r="CW23" s="13" t="str">
        <f t="shared" si="51"/>
        <v/>
      </c>
      <c r="CX23" s="13" t="str">
        <f t="shared" si="51"/>
        <v/>
      </c>
      <c r="CY23" s="13" t="str">
        <f t="shared" si="51"/>
        <v/>
      </c>
      <c r="CZ23" s="13" t="str">
        <f t="shared" si="51"/>
        <v/>
      </c>
      <c r="DA23" s="13" t="str">
        <f t="shared" si="51"/>
        <v/>
      </c>
      <c r="DB23" s="13" t="str">
        <f t="shared" si="51"/>
        <v/>
      </c>
      <c r="DC23" s="13" t="str">
        <f t="shared" si="51"/>
        <v/>
      </c>
      <c r="DD23" s="13" t="str">
        <f t="shared" si="51"/>
        <v/>
      </c>
      <c r="DE23" s="13" t="str">
        <f t="shared" si="51"/>
        <v/>
      </c>
      <c r="DF23" s="13" t="str">
        <f t="shared" si="5"/>
        <v/>
      </c>
      <c r="DG23" s="13" t="str">
        <f t="shared" si="6"/>
        <v/>
      </c>
      <c r="DH23" s="13" t="str">
        <f t="shared" si="7"/>
        <v/>
      </c>
      <c r="DI23" s="13" t="str">
        <f t="shared" si="8"/>
        <v/>
      </c>
      <c r="DJ23" s="13" t="str">
        <f t="shared" si="9"/>
        <v/>
      </c>
      <c r="DK23" s="13" t="str">
        <f t="shared" si="10"/>
        <v/>
      </c>
      <c r="DL23" s="13" t="str">
        <f t="shared" si="11"/>
        <v/>
      </c>
      <c r="DM23" s="13" t="str">
        <f t="shared" si="12"/>
        <v/>
      </c>
      <c r="DN23" s="13" t="str">
        <f t="shared" si="13"/>
        <v/>
      </c>
      <c r="DO23" s="13" t="str">
        <f t="shared" si="14"/>
        <v/>
      </c>
      <c r="DP23" s="13" t="str">
        <f t="shared" si="15"/>
        <v/>
      </c>
      <c r="DQ23" s="13" t="str">
        <f t="shared" si="16"/>
        <v/>
      </c>
      <c r="DR23" s="13" t="str">
        <f t="shared" si="17"/>
        <v/>
      </c>
      <c r="DS23" s="13" t="str">
        <f t="shared" si="18"/>
        <v/>
      </c>
      <c r="DT23" s="13" t="str">
        <f t="shared" si="19"/>
        <v/>
      </c>
      <c r="DU23" s="13" t="str">
        <f t="shared" si="20"/>
        <v/>
      </c>
      <c r="DV23" s="13" t="str">
        <f t="shared" si="21"/>
        <v/>
      </c>
      <c r="DW23" s="13" t="str">
        <f t="shared" si="22"/>
        <v/>
      </c>
      <c r="DX23" s="13" t="str">
        <f t="shared" si="23"/>
        <v/>
      </c>
      <c r="DY23" s="13" t="str">
        <f t="shared" si="24"/>
        <v/>
      </c>
      <c r="DZ23" s="13" t="str">
        <f t="shared" si="25"/>
        <v/>
      </c>
      <c r="EA23" s="13" t="str">
        <f t="shared" si="26"/>
        <v/>
      </c>
      <c r="EB23" s="13" t="str">
        <f t="shared" si="27"/>
        <v/>
      </c>
      <c r="EC23" s="13" t="str">
        <f t="shared" si="28"/>
        <v/>
      </c>
      <c r="ED23" s="13" t="str">
        <f t="shared" si="29"/>
        <v/>
      </c>
      <c r="EE23" s="13" t="str">
        <f t="shared" si="30"/>
        <v/>
      </c>
      <c r="EF23" s="13" t="str">
        <f t="shared" si="31"/>
        <v/>
      </c>
      <c r="EG23" s="13" t="str">
        <f t="shared" si="32"/>
        <v/>
      </c>
      <c r="EH23" s="13" t="str">
        <f t="shared" si="33"/>
        <v/>
      </c>
      <c r="EI23" s="13" t="str">
        <f t="shared" si="34"/>
        <v/>
      </c>
      <c r="EJ23" s="13" t="str">
        <f t="shared" si="35"/>
        <v/>
      </c>
      <c r="EK23" s="13" t="str">
        <f t="shared" si="36"/>
        <v/>
      </c>
      <c r="EL23" s="13" t="str">
        <f t="shared" si="37"/>
        <v/>
      </c>
      <c r="EM23" s="13" t="str">
        <f t="shared" si="38"/>
        <v/>
      </c>
      <c r="EN23" s="13" t="str">
        <f t="shared" si="39"/>
        <v/>
      </c>
      <c r="EO23" s="13" t="str">
        <f t="shared" si="40"/>
        <v/>
      </c>
      <c r="EP23" s="13" t="str">
        <f t="shared" si="41"/>
        <v/>
      </c>
      <c r="EQ23" s="13" t="str">
        <f t="shared" si="42"/>
        <v/>
      </c>
      <c r="ER23" s="13" t="str">
        <f t="shared" si="43"/>
        <v/>
      </c>
      <c r="ES23" s="13" t="str">
        <f t="shared" si="44"/>
        <v/>
      </c>
      <c r="ET23" s="13" t="str">
        <f t="shared" si="45"/>
        <v/>
      </c>
      <c r="EU23" s="13" t="str">
        <f t="shared" si="46"/>
        <v/>
      </c>
      <c r="EV23" s="13" t="str">
        <f t="shared" si="47"/>
        <v/>
      </c>
      <c r="EW23" s="13" t="str">
        <f t="shared" si="48"/>
        <v/>
      </c>
    </row>
    <row r="24" spans="1:153" ht="15" thickBot="1" x14ac:dyDescent="0.4">
      <c r="A24" s="19" t="s">
        <v>115</v>
      </c>
      <c r="B24" s="20" t="s">
        <v>17</v>
      </c>
      <c r="C24" s="81">
        <v>2429.2898670109898</v>
      </c>
      <c r="D24" s="81">
        <v>2404.4076246463001</v>
      </c>
      <c r="E24" s="81">
        <v>2401.60493295374</v>
      </c>
      <c r="F24" s="81">
        <v>2350.8785026646401</v>
      </c>
      <c r="G24" s="81">
        <v>2391.9630860024999</v>
      </c>
      <c r="H24" s="81">
        <v>2453.6247602438102</v>
      </c>
      <c r="I24" s="81">
        <v>2466.87162891146</v>
      </c>
      <c r="J24" s="81">
        <v>2471.6281038120101</v>
      </c>
      <c r="K24" s="81">
        <v>2452.6544766606598</v>
      </c>
      <c r="L24" s="81">
        <v>2529.5054131823099</v>
      </c>
      <c r="M24" s="81">
        <v>2532.9381186523601</v>
      </c>
      <c r="N24" s="81">
        <v>2515.7091886877001</v>
      </c>
      <c r="O24" s="81">
        <v>2563.46706717906</v>
      </c>
      <c r="P24" s="81">
        <v>2526.33724423078</v>
      </c>
      <c r="Q24" s="81">
        <v>2543.3113377034201</v>
      </c>
      <c r="R24" s="81">
        <v>2549.46088197064</v>
      </c>
      <c r="S24" s="81">
        <v>2526.6034732932299</v>
      </c>
      <c r="T24" s="81">
        <v>2574.4347282019398</v>
      </c>
      <c r="U24" s="81">
        <v>2583.6533589354499</v>
      </c>
      <c r="V24" s="81">
        <v>2594.2688900378498</v>
      </c>
      <c r="W24" s="81">
        <v>2619.5620173950601</v>
      </c>
      <c r="X24" s="81">
        <v>2646.1916006623201</v>
      </c>
      <c r="Y24" s="81">
        <v>2610.1369648702398</v>
      </c>
      <c r="Z24" s="81">
        <v>2582.9704670789401</v>
      </c>
      <c r="AA24" s="81">
        <v>2712.1185533641901</v>
      </c>
      <c r="AB24" s="81">
        <v>2795.6414225133399</v>
      </c>
      <c r="AC24" s="81">
        <v>2824.2102488333899</v>
      </c>
      <c r="AD24" s="81">
        <v>2843.1966697942898</v>
      </c>
      <c r="AE24" s="81">
        <v>2831.9855647186901</v>
      </c>
      <c r="AF24" s="81">
        <v>2912.41339896933</v>
      </c>
      <c r="AG24" s="81">
        <v>2978.1027316218901</v>
      </c>
      <c r="AH24" s="81">
        <v>3033.3963555846299</v>
      </c>
      <c r="AI24" s="81">
        <v>3096.92924644608</v>
      </c>
      <c r="AJ24" s="81">
        <v>3096.7310529015499</v>
      </c>
      <c r="AK24" s="81">
        <v>3111.8591711111899</v>
      </c>
      <c r="AL24" s="81">
        <v>3155.5507993221599</v>
      </c>
      <c r="AM24" s="81">
        <v>3082.9149945578101</v>
      </c>
      <c r="AN24" s="81">
        <v>3131.0969332437498</v>
      </c>
      <c r="AO24" s="81">
        <v>3173.0915698666299</v>
      </c>
      <c r="AP24" s="81">
        <v>3241.7901341910801</v>
      </c>
      <c r="AQ24" s="81">
        <v>3340.5647647413698</v>
      </c>
      <c r="AR24" s="81">
        <v>3578.7183910477802</v>
      </c>
      <c r="AS24" s="81">
        <v>3608.5565421918</v>
      </c>
      <c r="AT24" s="81">
        <v>3505.0297260417901</v>
      </c>
      <c r="AU24" s="81">
        <v>3636.5847659976698</v>
      </c>
      <c r="AV24" s="81">
        <v>3572.5193700673299</v>
      </c>
      <c r="AW24" s="81">
        <v>3600.3233913764402</v>
      </c>
      <c r="AX24" s="81">
        <v>3596.6398859154801</v>
      </c>
      <c r="AY24" s="81">
        <v>3621.3138801200298</v>
      </c>
      <c r="AZ24" s="81">
        <v>3689.8307330894299</v>
      </c>
      <c r="BA24" s="81">
        <v>3693.76348634646</v>
      </c>
      <c r="BB24" s="81">
        <v>3712.2356773261199</v>
      </c>
      <c r="BC24" s="81">
        <v>3686.24574633469</v>
      </c>
      <c r="BD24" s="81">
        <v>3654.4981108874999</v>
      </c>
      <c r="BE24" s="81">
        <v>3652.3459370002402</v>
      </c>
      <c r="BF24" s="113"/>
      <c r="BG24" s="82" t="str">
        <f t="shared" si="49"/>
        <v/>
      </c>
      <c r="BH24" s="82" t="str">
        <f t="shared" si="49"/>
        <v/>
      </c>
      <c r="BI24" s="82" t="str">
        <f t="shared" si="49"/>
        <v/>
      </c>
      <c r="BJ24" s="82" t="str">
        <f t="shared" si="49"/>
        <v/>
      </c>
      <c r="BK24" s="82" t="str">
        <f t="shared" si="49"/>
        <v/>
      </c>
      <c r="BL24" s="82" t="str">
        <f t="shared" si="49"/>
        <v/>
      </c>
      <c r="BM24" s="82" t="str">
        <f t="shared" si="49"/>
        <v/>
      </c>
      <c r="BN24" s="82" t="str">
        <f t="shared" si="49"/>
        <v/>
      </c>
      <c r="BO24" s="82" t="str">
        <f t="shared" si="49"/>
        <v/>
      </c>
      <c r="BP24" s="82" t="str">
        <f t="shared" si="49"/>
        <v/>
      </c>
      <c r="BQ24" s="82" t="str">
        <f t="shared" si="49"/>
        <v/>
      </c>
      <c r="BR24" s="82" t="str">
        <f t="shared" si="49"/>
        <v/>
      </c>
      <c r="BS24" s="82" t="str">
        <f t="shared" si="49"/>
        <v/>
      </c>
      <c r="BT24" s="82" t="str">
        <f t="shared" si="49"/>
        <v/>
      </c>
      <c r="BU24" s="82" t="str">
        <f t="shared" si="49"/>
        <v/>
      </c>
      <c r="BV24" s="82" t="str">
        <f t="shared" si="49"/>
        <v/>
      </c>
      <c r="BW24" s="82" t="str">
        <f t="shared" si="52"/>
        <v/>
      </c>
      <c r="BX24" s="82" t="str">
        <f t="shared" si="52"/>
        <v/>
      </c>
      <c r="BY24" s="82" t="str">
        <f t="shared" si="52"/>
        <v/>
      </c>
      <c r="BZ24" s="82" t="str">
        <f t="shared" si="52"/>
        <v/>
      </c>
      <c r="CA24" s="82" t="str">
        <f t="shared" si="52"/>
        <v/>
      </c>
      <c r="CB24" s="82" t="str">
        <f t="shared" si="52"/>
        <v/>
      </c>
      <c r="CC24" s="82" t="str">
        <f t="shared" si="52"/>
        <v/>
      </c>
      <c r="CD24" s="82" t="str">
        <f t="shared" si="52"/>
        <v/>
      </c>
      <c r="CE24" s="82" t="str">
        <f t="shared" si="52"/>
        <v/>
      </c>
      <c r="CF24" s="82" t="str">
        <f t="shared" si="52"/>
        <v/>
      </c>
      <c r="CG24" s="82" t="str">
        <f t="shared" si="52"/>
        <v/>
      </c>
      <c r="CH24" s="82" t="str">
        <f t="shared" si="50"/>
        <v/>
      </c>
      <c r="CI24" s="82" t="str">
        <f t="shared" si="50"/>
        <v/>
      </c>
      <c r="CJ24" s="82" t="str">
        <f t="shared" si="50"/>
        <v/>
      </c>
      <c r="CK24" s="13" t="str">
        <f t="shared" si="50"/>
        <v/>
      </c>
      <c r="CL24" s="13" t="str">
        <f t="shared" si="50"/>
        <v/>
      </c>
      <c r="CM24" s="13" t="str">
        <f t="shared" si="50"/>
        <v/>
      </c>
      <c r="CN24" s="13" t="str">
        <f t="shared" si="50"/>
        <v/>
      </c>
      <c r="CO24" s="13" t="str">
        <f t="shared" si="50"/>
        <v/>
      </c>
      <c r="CP24" s="13" t="str">
        <f t="shared" si="50"/>
        <v/>
      </c>
      <c r="CQ24" s="13" t="str">
        <f t="shared" si="50"/>
        <v/>
      </c>
      <c r="CR24" s="13" t="str">
        <f t="shared" si="50"/>
        <v/>
      </c>
      <c r="CS24" s="13" t="str">
        <f t="shared" si="50"/>
        <v/>
      </c>
      <c r="CT24" s="13" t="str">
        <f t="shared" si="50"/>
        <v/>
      </c>
      <c r="CU24" s="13" t="str">
        <f t="shared" si="50"/>
        <v/>
      </c>
      <c r="CV24" s="13" t="str">
        <f t="shared" si="51"/>
        <v/>
      </c>
      <c r="CW24" s="13" t="str">
        <f t="shared" si="51"/>
        <v/>
      </c>
      <c r="CX24" s="13" t="str">
        <f t="shared" si="51"/>
        <v/>
      </c>
      <c r="CY24" s="13" t="str">
        <f t="shared" si="51"/>
        <v/>
      </c>
      <c r="CZ24" s="13" t="str">
        <f t="shared" si="51"/>
        <v/>
      </c>
      <c r="DA24" s="13" t="str">
        <f t="shared" si="51"/>
        <v/>
      </c>
      <c r="DB24" s="13" t="str">
        <f t="shared" si="51"/>
        <v/>
      </c>
      <c r="DC24" s="13" t="str">
        <f t="shared" si="51"/>
        <v/>
      </c>
      <c r="DD24" s="13" t="str">
        <f t="shared" si="51"/>
        <v/>
      </c>
      <c r="DE24" s="13" t="str">
        <f t="shared" si="51"/>
        <v/>
      </c>
      <c r="DF24" s="13" t="str">
        <f t="shared" si="5"/>
        <v/>
      </c>
      <c r="DG24" s="13" t="str">
        <f t="shared" si="6"/>
        <v/>
      </c>
      <c r="DH24" s="13" t="str">
        <f t="shared" si="7"/>
        <v/>
      </c>
      <c r="DI24" s="13" t="str">
        <f t="shared" si="8"/>
        <v/>
      </c>
      <c r="DJ24" s="13" t="str">
        <f t="shared" si="9"/>
        <v/>
      </c>
      <c r="DK24" s="13" t="str">
        <f t="shared" si="10"/>
        <v/>
      </c>
      <c r="DL24" s="13" t="str">
        <f t="shared" si="11"/>
        <v/>
      </c>
      <c r="DM24" s="13" t="str">
        <f t="shared" si="12"/>
        <v/>
      </c>
      <c r="DN24" s="13" t="str">
        <f t="shared" si="13"/>
        <v/>
      </c>
      <c r="DO24" s="13" t="str">
        <f t="shared" si="14"/>
        <v/>
      </c>
      <c r="DP24" s="13" t="str">
        <f t="shared" si="15"/>
        <v/>
      </c>
      <c r="DQ24" s="13" t="str">
        <f t="shared" si="16"/>
        <v/>
      </c>
      <c r="DR24" s="13" t="str">
        <f t="shared" si="17"/>
        <v/>
      </c>
      <c r="DS24" s="13" t="str">
        <f t="shared" si="18"/>
        <v/>
      </c>
      <c r="DT24" s="13" t="str">
        <f t="shared" si="19"/>
        <v/>
      </c>
      <c r="DU24" s="13" t="str">
        <f t="shared" si="20"/>
        <v/>
      </c>
      <c r="DV24" s="13" t="str">
        <f t="shared" si="21"/>
        <v/>
      </c>
      <c r="DW24" s="13" t="str">
        <f t="shared" si="22"/>
        <v/>
      </c>
      <c r="DX24" s="13" t="str">
        <f t="shared" si="23"/>
        <v/>
      </c>
      <c r="DY24" s="13" t="str">
        <f t="shared" si="24"/>
        <v/>
      </c>
      <c r="DZ24" s="13" t="str">
        <f t="shared" si="25"/>
        <v/>
      </c>
      <c r="EA24" s="13" t="str">
        <f t="shared" si="26"/>
        <v/>
      </c>
      <c r="EB24" s="13" t="str">
        <f t="shared" si="27"/>
        <v/>
      </c>
      <c r="EC24" s="13" t="str">
        <f t="shared" si="28"/>
        <v/>
      </c>
      <c r="ED24" s="13" t="str">
        <f t="shared" si="29"/>
        <v/>
      </c>
      <c r="EE24" s="13" t="str">
        <f t="shared" si="30"/>
        <v/>
      </c>
      <c r="EF24" s="13" t="str">
        <f t="shared" si="31"/>
        <v/>
      </c>
      <c r="EG24" s="13" t="str">
        <f t="shared" si="32"/>
        <v/>
      </c>
      <c r="EH24" s="13" t="str">
        <f t="shared" si="33"/>
        <v/>
      </c>
      <c r="EI24" s="13" t="str">
        <f t="shared" si="34"/>
        <v/>
      </c>
      <c r="EJ24" s="13" t="str">
        <f t="shared" si="35"/>
        <v/>
      </c>
      <c r="EK24" s="13" t="str">
        <f t="shared" si="36"/>
        <v/>
      </c>
      <c r="EL24" s="13" t="str">
        <f t="shared" si="37"/>
        <v/>
      </c>
      <c r="EM24" s="13" t="str">
        <f t="shared" si="38"/>
        <v/>
      </c>
      <c r="EN24" s="13" t="str">
        <f t="shared" si="39"/>
        <v/>
      </c>
      <c r="EO24" s="13" t="str">
        <f t="shared" si="40"/>
        <v/>
      </c>
      <c r="EP24" s="13" t="str">
        <f t="shared" si="41"/>
        <v/>
      </c>
      <c r="EQ24" s="13" t="str">
        <f t="shared" si="42"/>
        <v/>
      </c>
      <c r="ER24" s="13" t="str">
        <f t="shared" si="43"/>
        <v/>
      </c>
      <c r="ES24" s="13" t="str">
        <f t="shared" si="44"/>
        <v/>
      </c>
      <c r="ET24" s="13" t="str">
        <f t="shared" si="45"/>
        <v/>
      </c>
      <c r="EU24" s="13" t="str">
        <f t="shared" si="46"/>
        <v/>
      </c>
      <c r="EV24" s="13" t="str">
        <f t="shared" si="47"/>
        <v/>
      </c>
      <c r="EW24" s="13" t="str">
        <f t="shared" si="48"/>
        <v/>
      </c>
    </row>
    <row r="25" spans="1:153" ht="15" thickBot="1" x14ac:dyDescent="0.4">
      <c r="A25" s="19" t="s">
        <v>118</v>
      </c>
      <c r="B25" s="20" t="s">
        <v>119</v>
      </c>
      <c r="C25" s="81">
        <v>2648.6305980551001</v>
      </c>
      <c r="D25" s="81">
        <v>2607.6181194117398</v>
      </c>
      <c r="E25" s="81">
        <v>2531.7151126101999</v>
      </c>
      <c r="F25" s="81">
        <v>2524.4725326931798</v>
      </c>
      <c r="G25" s="81">
        <v>2538.4607962763598</v>
      </c>
      <c r="H25" s="81">
        <v>2599.3090233661901</v>
      </c>
      <c r="I25" s="81">
        <v>2519.3393475773901</v>
      </c>
      <c r="J25" s="81">
        <v>2594.2128965674401</v>
      </c>
      <c r="K25" s="81">
        <v>2558.5579421239099</v>
      </c>
      <c r="L25" s="81">
        <v>2521.66976627845</v>
      </c>
      <c r="M25" s="81">
        <v>2533.9627580677102</v>
      </c>
      <c r="N25" s="81">
        <v>2538.8626018107998</v>
      </c>
      <c r="O25" s="81">
        <v>2563.0409514597</v>
      </c>
      <c r="P25" s="81">
        <v>2560.9584416432299</v>
      </c>
      <c r="Q25" s="81">
        <v>2638.1823071420199</v>
      </c>
      <c r="R25" s="81">
        <v>2557.4652019544301</v>
      </c>
      <c r="S25" s="81">
        <v>2548.8289762562299</v>
      </c>
      <c r="T25" s="81">
        <v>2603.02338189492</v>
      </c>
      <c r="U25" s="81">
        <v>2543.9549528663701</v>
      </c>
      <c r="V25" s="81">
        <v>2601.8369980432899</v>
      </c>
      <c r="W25" s="81">
        <v>2604.3645056373398</v>
      </c>
      <c r="X25" s="81">
        <v>2602.34568045271</v>
      </c>
      <c r="Y25" s="81">
        <v>2619.0816799988202</v>
      </c>
      <c r="Z25" s="81">
        <v>2560.3903785002799</v>
      </c>
      <c r="AA25" s="81">
        <v>2566.89840002749</v>
      </c>
      <c r="AB25" s="81">
        <v>2618.9330243655099</v>
      </c>
      <c r="AC25" s="81">
        <v>2549.6738009078399</v>
      </c>
      <c r="AD25" s="81">
        <v>2565.6007522718801</v>
      </c>
      <c r="AE25" s="81">
        <v>2599.2013580420698</v>
      </c>
      <c r="AF25" s="81">
        <v>2594.50797558881</v>
      </c>
      <c r="AG25" s="81">
        <v>2586.3639587364501</v>
      </c>
      <c r="AH25" s="81">
        <v>2585.2276180007502</v>
      </c>
      <c r="AI25" s="81">
        <v>2593.8734534135601</v>
      </c>
      <c r="AJ25" s="81">
        <v>2533.9030192355499</v>
      </c>
      <c r="AK25" s="81">
        <v>2499.66442822618</v>
      </c>
      <c r="AL25" s="81">
        <v>2538.6362718066598</v>
      </c>
      <c r="AM25" s="81">
        <v>2477.6614749996202</v>
      </c>
      <c r="AN25" s="81">
        <v>2415.1889391537702</v>
      </c>
      <c r="AO25" s="81">
        <v>2564.57032276874</v>
      </c>
      <c r="AP25" s="81">
        <v>2503.0142697585802</v>
      </c>
      <c r="AQ25" s="81">
        <v>2551.0667813907698</v>
      </c>
      <c r="AR25" s="81">
        <v>2624.2445167710598</v>
      </c>
      <c r="AS25" s="81">
        <v>2663.76913066832</v>
      </c>
      <c r="AT25" s="81">
        <v>2671.77214588374</v>
      </c>
      <c r="AU25" s="81">
        <v>2689.0786326236798</v>
      </c>
      <c r="AV25" s="81">
        <v>2667.3562745242398</v>
      </c>
      <c r="AW25" s="81">
        <v>2679.3638447000999</v>
      </c>
      <c r="AX25" s="81">
        <v>2626.1476397082101</v>
      </c>
      <c r="AY25" s="81">
        <v>2607.17953553699</v>
      </c>
      <c r="AZ25" s="81">
        <v>2638.9419647562099</v>
      </c>
      <c r="BA25" s="81">
        <v>2642.20325451903</v>
      </c>
      <c r="BB25" s="81">
        <v>2671.7588771373898</v>
      </c>
      <c r="BC25" s="81">
        <v>2683.5202636223698</v>
      </c>
      <c r="BD25" s="81">
        <v>2663.5001715856502</v>
      </c>
      <c r="BE25" s="81">
        <v>2598.0052929598</v>
      </c>
      <c r="BF25" s="113"/>
      <c r="BG25" s="82" t="str">
        <f t="shared" si="49"/>
        <v/>
      </c>
      <c r="BH25" s="82" t="str">
        <f t="shared" si="49"/>
        <v/>
      </c>
      <c r="BI25" s="82" t="str">
        <f t="shared" si="49"/>
        <v/>
      </c>
      <c r="BJ25" s="82" t="str">
        <f t="shared" si="49"/>
        <v/>
      </c>
      <c r="BK25" s="82" t="str">
        <f t="shared" si="49"/>
        <v/>
      </c>
      <c r="BL25" s="82" t="str">
        <f t="shared" si="49"/>
        <v/>
      </c>
      <c r="BM25" s="82" t="str">
        <f t="shared" si="49"/>
        <v/>
      </c>
      <c r="BN25" s="82" t="str">
        <f t="shared" si="49"/>
        <v/>
      </c>
      <c r="BO25" s="82" t="str">
        <f t="shared" si="49"/>
        <v/>
      </c>
      <c r="BP25" s="82" t="str">
        <f t="shared" si="49"/>
        <v/>
      </c>
      <c r="BQ25" s="82" t="str">
        <f t="shared" si="49"/>
        <v/>
      </c>
      <c r="BR25" s="82" t="str">
        <f t="shared" si="49"/>
        <v/>
      </c>
      <c r="BS25" s="82" t="str">
        <f t="shared" si="49"/>
        <v/>
      </c>
      <c r="BT25" s="82" t="str">
        <f t="shared" si="49"/>
        <v/>
      </c>
      <c r="BU25" s="82" t="str">
        <f t="shared" si="49"/>
        <v/>
      </c>
      <c r="BV25" s="82" t="str">
        <f t="shared" si="49"/>
        <v/>
      </c>
      <c r="BW25" s="82" t="str">
        <f t="shared" si="52"/>
        <v/>
      </c>
      <c r="BX25" s="82" t="str">
        <f t="shared" si="52"/>
        <v/>
      </c>
      <c r="BY25" s="82" t="str">
        <f t="shared" si="52"/>
        <v/>
      </c>
      <c r="BZ25" s="82" t="str">
        <f t="shared" si="52"/>
        <v/>
      </c>
      <c r="CA25" s="82" t="str">
        <f t="shared" si="52"/>
        <v/>
      </c>
      <c r="CB25" s="82" t="str">
        <f t="shared" si="52"/>
        <v/>
      </c>
      <c r="CC25" s="82" t="str">
        <f t="shared" si="52"/>
        <v/>
      </c>
      <c r="CD25" s="82" t="str">
        <f t="shared" si="52"/>
        <v/>
      </c>
      <c r="CE25" s="82" t="str">
        <f t="shared" si="52"/>
        <v/>
      </c>
      <c r="CF25" s="82" t="str">
        <f t="shared" si="52"/>
        <v/>
      </c>
      <c r="CG25" s="82" t="str">
        <f t="shared" si="52"/>
        <v/>
      </c>
      <c r="CH25" s="82" t="str">
        <f t="shared" si="50"/>
        <v/>
      </c>
      <c r="CI25" s="82" t="str">
        <f t="shared" si="50"/>
        <v/>
      </c>
      <c r="CJ25" s="82" t="str">
        <f t="shared" si="50"/>
        <v/>
      </c>
      <c r="CK25" s="13" t="str">
        <f t="shared" si="50"/>
        <v/>
      </c>
      <c r="CL25" s="13" t="str">
        <f t="shared" si="50"/>
        <v/>
      </c>
      <c r="CM25" s="13" t="str">
        <f t="shared" si="50"/>
        <v/>
      </c>
      <c r="CN25" s="13" t="str">
        <f t="shared" si="50"/>
        <v/>
      </c>
      <c r="CO25" s="13" t="str">
        <f t="shared" si="50"/>
        <v/>
      </c>
      <c r="CP25" s="13" t="str">
        <f t="shared" si="50"/>
        <v/>
      </c>
      <c r="CQ25" s="13" t="str">
        <f t="shared" si="50"/>
        <v/>
      </c>
      <c r="CR25" s="13" t="str">
        <f t="shared" si="50"/>
        <v/>
      </c>
      <c r="CS25" s="13" t="str">
        <f t="shared" si="50"/>
        <v/>
      </c>
      <c r="CT25" s="13" t="str">
        <f t="shared" si="50"/>
        <v/>
      </c>
      <c r="CU25" s="13" t="str">
        <f t="shared" si="50"/>
        <v/>
      </c>
      <c r="CV25" s="13" t="str">
        <f t="shared" si="51"/>
        <v/>
      </c>
      <c r="CW25" s="13" t="str">
        <f t="shared" si="51"/>
        <v/>
      </c>
      <c r="CX25" s="13" t="str">
        <f t="shared" si="51"/>
        <v/>
      </c>
      <c r="CY25" s="13" t="str">
        <f t="shared" si="51"/>
        <v/>
      </c>
      <c r="CZ25" s="13" t="str">
        <f t="shared" si="51"/>
        <v/>
      </c>
      <c r="DA25" s="13" t="str">
        <f t="shared" si="51"/>
        <v/>
      </c>
      <c r="DB25" s="13" t="str">
        <f t="shared" si="51"/>
        <v/>
      </c>
      <c r="DC25" s="13" t="str">
        <f t="shared" si="51"/>
        <v/>
      </c>
      <c r="DD25" s="13" t="str">
        <f t="shared" si="51"/>
        <v/>
      </c>
      <c r="DE25" s="13" t="str">
        <f t="shared" si="51"/>
        <v/>
      </c>
      <c r="DF25" s="13" t="str">
        <f t="shared" si="5"/>
        <v/>
      </c>
      <c r="DG25" s="13" t="str">
        <f t="shared" si="6"/>
        <v/>
      </c>
      <c r="DH25" s="13" t="str">
        <f t="shared" si="7"/>
        <v/>
      </c>
      <c r="DI25" s="13" t="str">
        <f t="shared" si="8"/>
        <v/>
      </c>
      <c r="DJ25" s="13" t="str">
        <f t="shared" si="9"/>
        <v/>
      </c>
      <c r="DK25" s="13" t="str">
        <f t="shared" si="10"/>
        <v/>
      </c>
      <c r="DL25" s="13" t="str">
        <f t="shared" si="11"/>
        <v/>
      </c>
      <c r="DM25" s="13" t="str">
        <f t="shared" si="12"/>
        <v/>
      </c>
      <c r="DN25" s="13" t="str">
        <f t="shared" si="13"/>
        <v/>
      </c>
      <c r="DO25" s="13" t="str">
        <f t="shared" si="14"/>
        <v/>
      </c>
      <c r="DP25" s="13" t="str">
        <f t="shared" si="15"/>
        <v/>
      </c>
      <c r="DQ25" s="13" t="str">
        <f t="shared" si="16"/>
        <v/>
      </c>
      <c r="DR25" s="13" t="str">
        <f t="shared" si="17"/>
        <v/>
      </c>
      <c r="DS25" s="13" t="str">
        <f t="shared" si="18"/>
        <v/>
      </c>
      <c r="DT25" s="13" t="str">
        <f t="shared" si="19"/>
        <v/>
      </c>
      <c r="DU25" s="13" t="str">
        <f t="shared" si="20"/>
        <v/>
      </c>
      <c r="DV25" s="13" t="str">
        <f t="shared" si="21"/>
        <v/>
      </c>
      <c r="DW25" s="13" t="str">
        <f t="shared" si="22"/>
        <v/>
      </c>
      <c r="DX25" s="13" t="str">
        <f t="shared" si="23"/>
        <v/>
      </c>
      <c r="DY25" s="13" t="str">
        <f t="shared" si="24"/>
        <v/>
      </c>
      <c r="DZ25" s="13" t="str">
        <f t="shared" si="25"/>
        <v/>
      </c>
      <c r="EA25" s="13" t="str">
        <f t="shared" si="26"/>
        <v/>
      </c>
      <c r="EB25" s="13" t="str">
        <f t="shared" si="27"/>
        <v/>
      </c>
      <c r="EC25" s="13" t="str">
        <f t="shared" si="28"/>
        <v/>
      </c>
      <c r="ED25" s="13" t="str">
        <f t="shared" si="29"/>
        <v/>
      </c>
      <c r="EE25" s="13" t="str">
        <f t="shared" si="30"/>
        <v/>
      </c>
      <c r="EF25" s="13" t="str">
        <f t="shared" si="31"/>
        <v/>
      </c>
      <c r="EG25" s="13" t="str">
        <f t="shared" si="32"/>
        <v/>
      </c>
      <c r="EH25" s="13" t="str">
        <f t="shared" si="33"/>
        <v/>
      </c>
      <c r="EI25" s="13" t="str">
        <f t="shared" si="34"/>
        <v/>
      </c>
      <c r="EJ25" s="13" t="str">
        <f t="shared" si="35"/>
        <v/>
      </c>
      <c r="EK25" s="13" t="str">
        <f t="shared" si="36"/>
        <v/>
      </c>
      <c r="EL25" s="13" t="str">
        <f t="shared" si="37"/>
        <v/>
      </c>
      <c r="EM25" s="13" t="str">
        <f t="shared" si="38"/>
        <v/>
      </c>
      <c r="EN25" s="13" t="str">
        <f t="shared" si="39"/>
        <v/>
      </c>
      <c r="EO25" s="13" t="str">
        <f t="shared" si="40"/>
        <v/>
      </c>
      <c r="EP25" s="13" t="str">
        <f t="shared" si="41"/>
        <v/>
      </c>
      <c r="EQ25" s="13" t="str">
        <f t="shared" si="42"/>
        <v/>
      </c>
      <c r="ER25" s="13" t="str">
        <f t="shared" si="43"/>
        <v/>
      </c>
      <c r="ES25" s="13" t="str">
        <f t="shared" si="44"/>
        <v/>
      </c>
      <c r="ET25" s="13" t="str">
        <f t="shared" si="45"/>
        <v/>
      </c>
      <c r="EU25" s="13" t="str">
        <f t="shared" si="46"/>
        <v/>
      </c>
      <c r="EV25" s="13" t="str">
        <f t="shared" si="47"/>
        <v/>
      </c>
      <c r="EW25" s="13" t="str">
        <f t="shared" si="48"/>
        <v/>
      </c>
    </row>
    <row r="26" spans="1:153" ht="15" thickBot="1" x14ac:dyDescent="0.4">
      <c r="A26" s="18"/>
      <c r="B26" s="18" t="s">
        <v>148</v>
      </c>
      <c r="C26" s="77">
        <v>19561.594138218603</v>
      </c>
      <c r="D26" s="77">
        <v>19466.936162946848</v>
      </c>
      <c r="E26" s="77">
        <v>19402.779121560368</v>
      </c>
      <c r="F26" s="77">
        <v>19394.678358338177</v>
      </c>
      <c r="G26" s="77">
        <v>19216.326386316669</v>
      </c>
      <c r="H26" s="77">
        <v>19347.85670513922</v>
      </c>
      <c r="I26" s="77">
        <v>19411.914923655888</v>
      </c>
      <c r="J26" s="77">
        <v>19569.460774269508</v>
      </c>
      <c r="K26" s="77">
        <v>19490.078344590303</v>
      </c>
      <c r="L26" s="77">
        <v>19366.478425564354</v>
      </c>
      <c r="M26" s="77">
        <v>19425.798193629929</v>
      </c>
      <c r="N26" s="77">
        <v>19344.759088112565</v>
      </c>
      <c r="O26" s="77">
        <v>19576.265424584806</v>
      </c>
      <c r="P26" s="77">
        <v>19524.32044868328</v>
      </c>
      <c r="Q26" s="77">
        <v>19465.620685081576</v>
      </c>
      <c r="R26" s="77">
        <v>19539.743633869413</v>
      </c>
      <c r="S26" s="77">
        <v>19598.182014523743</v>
      </c>
      <c r="T26" s="77">
        <v>19743.051506200925</v>
      </c>
      <c r="U26" s="77">
        <v>19788.332902128157</v>
      </c>
      <c r="V26" s="77">
        <v>19740.135272841173</v>
      </c>
      <c r="W26" s="77">
        <v>19772.383438213972</v>
      </c>
      <c r="X26" s="77">
        <v>19988.27352686903</v>
      </c>
      <c r="Y26" s="77">
        <v>19987.147618843399</v>
      </c>
      <c r="Z26" s="77">
        <v>19948.346486044844</v>
      </c>
      <c r="AA26" s="77">
        <v>20042.181691354021</v>
      </c>
      <c r="AB26" s="77">
        <v>20233.408015808629</v>
      </c>
      <c r="AC26" s="77">
        <v>20170.11598775602</v>
      </c>
      <c r="AD26" s="77">
        <v>20511.602874847496</v>
      </c>
      <c r="AE26" s="77">
        <v>20423.008704003143</v>
      </c>
      <c r="AF26" s="77">
        <v>20719.930645246954</v>
      </c>
      <c r="AG26" s="77">
        <v>20834.671873990668</v>
      </c>
      <c r="AH26" s="77">
        <v>20729.401104089822</v>
      </c>
      <c r="AI26" s="77">
        <v>21017.130554144736</v>
      </c>
      <c r="AJ26" s="77">
        <v>21010.508594830419</v>
      </c>
      <c r="AK26" s="77">
        <v>20912.4165957064</v>
      </c>
      <c r="AL26" s="77">
        <v>21049.767562961795</v>
      </c>
      <c r="AM26" s="77">
        <v>20666.819062122453</v>
      </c>
      <c r="AN26" s="77">
        <v>20482.578081230469</v>
      </c>
      <c r="AO26" s="77">
        <v>21099.269262237198</v>
      </c>
      <c r="AP26" s="77">
        <v>21038.806246163545</v>
      </c>
      <c r="AQ26" s="77">
        <v>21184.531022323896</v>
      </c>
      <c r="AR26" s="77">
        <v>21705.663628936614</v>
      </c>
      <c r="AS26" s="77">
        <v>22002.107108810531</v>
      </c>
      <c r="AT26" s="77">
        <v>22075.94447431944</v>
      </c>
      <c r="AU26" s="77">
        <v>22299.964186152956</v>
      </c>
      <c r="AV26" s="77">
        <v>22400.640368915323</v>
      </c>
      <c r="AW26" s="77">
        <v>22421.206474387433</v>
      </c>
      <c r="AX26" s="77">
        <v>22405.62197771309</v>
      </c>
      <c r="AY26" s="77">
        <v>22424.100313059113</v>
      </c>
      <c r="AZ26" s="77">
        <v>22590.702212880435</v>
      </c>
      <c r="BA26" s="77">
        <v>22629.531112936744</v>
      </c>
      <c r="BB26" s="77">
        <v>22637.272014188882</v>
      </c>
      <c r="BC26" s="77">
        <v>22653.357810428373</v>
      </c>
      <c r="BD26" s="77">
        <v>22518.703461529949</v>
      </c>
      <c r="BE26" s="77">
        <v>22460.152099560491</v>
      </c>
      <c r="BF26" s="114"/>
      <c r="BG26" s="82" t="str">
        <f t="shared" si="49"/>
        <v/>
      </c>
      <c r="BH26" s="82" t="str">
        <f t="shared" si="49"/>
        <v/>
      </c>
      <c r="BI26" s="82" t="str">
        <f t="shared" si="49"/>
        <v/>
      </c>
      <c r="BJ26" s="82" t="str">
        <f t="shared" si="49"/>
        <v/>
      </c>
      <c r="BK26" s="82" t="str">
        <f t="shared" si="49"/>
        <v/>
      </c>
      <c r="BL26" s="82" t="str">
        <f t="shared" si="49"/>
        <v/>
      </c>
      <c r="BM26" s="82" t="str">
        <f t="shared" si="49"/>
        <v/>
      </c>
      <c r="BN26" s="82" t="str">
        <f t="shared" si="49"/>
        <v/>
      </c>
      <c r="BO26" s="82" t="str">
        <f t="shared" si="49"/>
        <v/>
      </c>
      <c r="BP26" s="82" t="str">
        <f t="shared" si="49"/>
        <v/>
      </c>
      <c r="BQ26" s="82" t="str">
        <f t="shared" si="49"/>
        <v/>
      </c>
      <c r="BR26" s="82" t="str">
        <f t="shared" si="49"/>
        <v/>
      </c>
      <c r="BS26" s="82" t="str">
        <f t="shared" si="49"/>
        <v/>
      </c>
      <c r="BT26" s="82" t="str">
        <f t="shared" si="49"/>
        <v/>
      </c>
      <c r="BU26" s="82" t="str">
        <f t="shared" si="49"/>
        <v/>
      </c>
      <c r="BV26" s="82" t="str">
        <f t="shared" si="49"/>
        <v/>
      </c>
      <c r="BW26" s="82" t="str">
        <f t="shared" si="52"/>
        <v/>
      </c>
      <c r="BX26" s="82" t="str">
        <f t="shared" si="52"/>
        <v/>
      </c>
      <c r="BY26" s="82" t="str">
        <f t="shared" si="52"/>
        <v/>
      </c>
      <c r="BZ26" s="82" t="str">
        <f t="shared" si="52"/>
        <v/>
      </c>
      <c r="CA26" s="82" t="str">
        <f t="shared" si="52"/>
        <v/>
      </c>
      <c r="CB26" s="82" t="str">
        <f t="shared" si="52"/>
        <v/>
      </c>
      <c r="CC26" s="82" t="str">
        <f t="shared" si="52"/>
        <v/>
      </c>
      <c r="CD26" s="82" t="str">
        <f t="shared" si="52"/>
        <v/>
      </c>
      <c r="CE26" s="82" t="str">
        <f t="shared" si="52"/>
        <v/>
      </c>
      <c r="CF26" s="82" t="str">
        <f t="shared" si="52"/>
        <v/>
      </c>
      <c r="CG26" s="82" t="str">
        <f t="shared" si="52"/>
        <v/>
      </c>
      <c r="CH26" s="82" t="str">
        <f t="shared" si="50"/>
        <v/>
      </c>
      <c r="CI26" s="82" t="str">
        <f t="shared" si="50"/>
        <v/>
      </c>
      <c r="CJ26" s="82" t="str">
        <f t="shared" si="50"/>
        <v/>
      </c>
      <c r="CK26" s="13" t="str">
        <f t="shared" si="50"/>
        <v/>
      </c>
      <c r="CL26" s="13" t="str">
        <f t="shared" si="50"/>
        <v/>
      </c>
      <c r="CM26" s="13" t="str">
        <f t="shared" si="50"/>
        <v/>
      </c>
      <c r="CN26" s="13" t="str">
        <f t="shared" si="50"/>
        <v/>
      </c>
      <c r="CO26" s="13" t="str">
        <f t="shared" si="50"/>
        <v/>
      </c>
      <c r="CP26" s="13" t="str">
        <f t="shared" si="50"/>
        <v/>
      </c>
      <c r="CQ26" s="13" t="str">
        <f t="shared" si="50"/>
        <v/>
      </c>
      <c r="CR26" s="13" t="str">
        <f t="shared" si="50"/>
        <v/>
      </c>
      <c r="CS26" s="13" t="str">
        <f t="shared" si="50"/>
        <v/>
      </c>
      <c r="CT26" s="13" t="str">
        <f t="shared" si="50"/>
        <v/>
      </c>
      <c r="CU26" s="13" t="str">
        <f t="shared" si="50"/>
        <v/>
      </c>
      <c r="CV26" s="13" t="str">
        <f t="shared" si="51"/>
        <v/>
      </c>
      <c r="CW26" s="13" t="str">
        <f t="shared" si="51"/>
        <v/>
      </c>
      <c r="CX26" s="13" t="str">
        <f t="shared" si="51"/>
        <v/>
      </c>
      <c r="CY26" s="13" t="str">
        <f t="shared" si="51"/>
        <v/>
      </c>
      <c r="CZ26" s="13" t="str">
        <f t="shared" si="51"/>
        <v/>
      </c>
      <c r="DA26" s="13" t="str">
        <f t="shared" si="51"/>
        <v/>
      </c>
      <c r="DB26" s="13" t="str">
        <f t="shared" si="51"/>
        <v/>
      </c>
      <c r="DC26" s="13" t="str">
        <f t="shared" si="51"/>
        <v/>
      </c>
      <c r="DD26" s="13" t="str">
        <f t="shared" si="51"/>
        <v/>
      </c>
      <c r="DE26" s="13" t="str">
        <f t="shared" si="51"/>
        <v/>
      </c>
      <c r="DF26" s="13" t="str">
        <f t="shared" si="5"/>
        <v/>
      </c>
      <c r="DG26" s="13" t="str">
        <f t="shared" si="6"/>
        <v/>
      </c>
      <c r="DH26" s="13" t="str">
        <f t="shared" si="7"/>
        <v/>
      </c>
      <c r="DI26" s="13" t="str">
        <f t="shared" si="8"/>
        <v/>
      </c>
      <c r="DJ26" s="13" t="str">
        <f t="shared" si="9"/>
        <v/>
      </c>
      <c r="DK26" s="13" t="str">
        <f t="shared" si="10"/>
        <v/>
      </c>
      <c r="DL26" s="13" t="str">
        <f t="shared" si="11"/>
        <v/>
      </c>
      <c r="DM26" s="13" t="str">
        <f t="shared" si="12"/>
        <v/>
      </c>
      <c r="DN26" s="13" t="str">
        <f t="shared" si="13"/>
        <v/>
      </c>
      <c r="DO26" s="13" t="str">
        <f t="shared" si="14"/>
        <v/>
      </c>
      <c r="DP26" s="13" t="str">
        <f t="shared" si="15"/>
        <v/>
      </c>
      <c r="DQ26" s="13" t="str">
        <f t="shared" si="16"/>
        <v/>
      </c>
      <c r="DR26" s="13" t="str">
        <f t="shared" si="17"/>
        <v/>
      </c>
      <c r="DS26" s="13" t="str">
        <f t="shared" si="18"/>
        <v/>
      </c>
      <c r="DT26" s="13" t="str">
        <f t="shared" si="19"/>
        <v/>
      </c>
      <c r="DU26" s="13" t="str">
        <f t="shared" si="20"/>
        <v/>
      </c>
      <c r="DV26" s="13" t="str">
        <f t="shared" si="21"/>
        <v/>
      </c>
      <c r="DW26" s="13" t="str">
        <f t="shared" si="22"/>
        <v/>
      </c>
      <c r="DX26" s="13" t="str">
        <f t="shared" si="23"/>
        <v/>
      </c>
      <c r="DY26" s="13" t="str">
        <f t="shared" si="24"/>
        <v/>
      </c>
      <c r="DZ26" s="13" t="str">
        <f t="shared" si="25"/>
        <v/>
      </c>
      <c r="EA26" s="13" t="str">
        <f t="shared" si="26"/>
        <v/>
      </c>
      <c r="EB26" s="13" t="str">
        <f t="shared" si="27"/>
        <v/>
      </c>
      <c r="EC26" s="13" t="str">
        <f t="shared" si="28"/>
        <v/>
      </c>
      <c r="ED26" s="13" t="str">
        <f t="shared" si="29"/>
        <v/>
      </c>
      <c r="EE26" s="13" t="str">
        <f t="shared" si="30"/>
        <v/>
      </c>
      <c r="EF26" s="13" t="str">
        <f t="shared" si="31"/>
        <v/>
      </c>
      <c r="EG26" s="13" t="str">
        <f t="shared" si="32"/>
        <v/>
      </c>
      <c r="EH26" s="13" t="str">
        <f t="shared" si="33"/>
        <v/>
      </c>
      <c r="EI26" s="13" t="str">
        <f t="shared" si="34"/>
        <v/>
      </c>
      <c r="EJ26" s="13" t="str">
        <f t="shared" si="35"/>
        <v/>
      </c>
      <c r="EK26" s="13" t="str">
        <f t="shared" si="36"/>
        <v/>
      </c>
      <c r="EL26" s="13" t="str">
        <f t="shared" si="37"/>
        <v/>
      </c>
      <c r="EM26" s="13" t="str">
        <f t="shared" si="38"/>
        <v/>
      </c>
      <c r="EN26" s="13" t="str">
        <f t="shared" si="39"/>
        <v/>
      </c>
      <c r="EO26" s="13" t="str">
        <f t="shared" si="40"/>
        <v/>
      </c>
      <c r="EP26" s="13" t="str">
        <f t="shared" si="41"/>
        <v/>
      </c>
      <c r="EQ26" s="13" t="str">
        <f t="shared" si="42"/>
        <v/>
      </c>
      <c r="ER26" s="13" t="str">
        <f t="shared" si="43"/>
        <v/>
      </c>
      <c r="ES26" s="13" t="str">
        <f t="shared" si="44"/>
        <v/>
      </c>
      <c r="ET26" s="13" t="str">
        <f t="shared" si="45"/>
        <v/>
      </c>
      <c r="EU26" s="13" t="str">
        <f t="shared" si="46"/>
        <v/>
      </c>
      <c r="EV26" s="13" t="str">
        <f t="shared" si="47"/>
        <v/>
      </c>
      <c r="EW26" s="13" t="str">
        <f t="shared" si="48"/>
        <v/>
      </c>
    </row>
    <row r="27" spans="1:153" ht="15" thickBot="1" x14ac:dyDescent="0.4">
      <c r="A27" s="16" t="s">
        <v>116</v>
      </c>
      <c r="B27" s="17" t="s">
        <v>117</v>
      </c>
      <c r="C27" s="81">
        <v>24629.026727998302</v>
      </c>
      <c r="D27" s="81">
        <v>24672.154244847101</v>
      </c>
      <c r="E27" s="81">
        <v>24737.696089442699</v>
      </c>
      <c r="F27" s="81">
        <v>25097.9878953732</v>
      </c>
      <c r="G27" s="81">
        <v>24492.442646688902</v>
      </c>
      <c r="H27" s="81">
        <v>24860.9667598251</v>
      </c>
      <c r="I27" s="81">
        <v>24970.157404281101</v>
      </c>
      <c r="J27" s="81">
        <v>25061.707795343402</v>
      </c>
      <c r="K27" s="81">
        <v>24886.022198480299</v>
      </c>
      <c r="L27" s="81">
        <v>25193.1016657906</v>
      </c>
      <c r="M27" s="81">
        <v>25283.8480313248</v>
      </c>
      <c r="N27" s="81">
        <v>25752.025362976299</v>
      </c>
      <c r="O27" s="81">
        <v>25758.772574615301</v>
      </c>
      <c r="P27" s="81">
        <v>25800.084175343301</v>
      </c>
      <c r="Q27" s="81">
        <v>25928.010240419499</v>
      </c>
      <c r="R27" s="81">
        <v>25885.038153954101</v>
      </c>
      <c r="S27" s="81">
        <v>25816.390444051001</v>
      </c>
      <c r="T27" s="81">
        <v>25831.9475773864</v>
      </c>
      <c r="U27" s="81">
        <v>25906.7670540787</v>
      </c>
      <c r="V27" s="81">
        <v>25964.799416097401</v>
      </c>
      <c r="W27" s="81">
        <v>25872.774245550299</v>
      </c>
      <c r="X27" s="81">
        <v>25966.605940233101</v>
      </c>
      <c r="Y27" s="81">
        <v>25928.5817764317</v>
      </c>
      <c r="Z27" s="81">
        <v>25993.710582013598</v>
      </c>
      <c r="AA27" s="81">
        <v>26191.9847037375</v>
      </c>
      <c r="AB27" s="81">
        <v>26348.0548798704</v>
      </c>
      <c r="AC27" s="81">
        <v>26374.5817123821</v>
      </c>
      <c r="AD27" s="81">
        <v>26428.9708322966</v>
      </c>
      <c r="AE27" s="81">
        <v>26370.295733279501</v>
      </c>
      <c r="AF27" s="81">
        <v>26225.756927340699</v>
      </c>
      <c r="AG27" s="81">
        <v>25998.070165754201</v>
      </c>
      <c r="AH27" s="81">
        <v>26145.733328378701</v>
      </c>
      <c r="AI27" s="81">
        <v>26137.095835139098</v>
      </c>
      <c r="AJ27" s="81">
        <v>26147.826909633299</v>
      </c>
      <c r="AK27" s="81">
        <v>26174.420749281999</v>
      </c>
      <c r="AL27" s="81">
        <v>26065.2693631365</v>
      </c>
      <c r="AM27" s="81">
        <v>26098.4927746904</v>
      </c>
      <c r="AN27" s="81">
        <v>26087.958591794501</v>
      </c>
      <c r="AO27" s="81">
        <v>26613.158038215301</v>
      </c>
      <c r="AP27" s="81">
        <v>26702.149735427702</v>
      </c>
      <c r="AQ27" s="81">
        <v>26656.540486171201</v>
      </c>
      <c r="AR27" s="81">
        <v>26868.060611328601</v>
      </c>
      <c r="AS27" s="81">
        <v>27106.3676971483</v>
      </c>
      <c r="AT27" s="81">
        <v>27428.808942056199</v>
      </c>
      <c r="AU27" s="81">
        <v>27580.460037005399</v>
      </c>
      <c r="AV27" s="81">
        <v>27450.503497679201</v>
      </c>
      <c r="AW27" s="81">
        <v>27548.344774609599</v>
      </c>
      <c r="AX27" s="81">
        <v>27624.558263671501</v>
      </c>
      <c r="AY27" s="81">
        <v>27645.381579508401</v>
      </c>
      <c r="AZ27" s="81">
        <v>27883.586784230502</v>
      </c>
      <c r="BA27" s="81">
        <v>27914.992467583001</v>
      </c>
      <c r="BB27" s="81">
        <v>28075.039679776099</v>
      </c>
      <c r="BC27" s="81">
        <v>28203.410378647201</v>
      </c>
      <c r="BD27" s="81">
        <v>28242.946789941499</v>
      </c>
      <c r="BE27" s="81">
        <v>28224.429817518201</v>
      </c>
      <c r="BF27" s="113"/>
      <c r="BG27" s="82" t="str">
        <f t="shared" si="49"/>
        <v/>
      </c>
      <c r="BH27" s="82" t="str">
        <f t="shared" si="49"/>
        <v/>
      </c>
      <c r="BI27" s="82" t="str">
        <f t="shared" si="49"/>
        <v/>
      </c>
      <c r="BJ27" s="82" t="str">
        <f t="shared" si="49"/>
        <v/>
      </c>
      <c r="BK27" s="82" t="str">
        <f t="shared" si="49"/>
        <v/>
      </c>
      <c r="BL27" s="82" t="str">
        <f t="shared" si="49"/>
        <v/>
      </c>
      <c r="BM27" s="82" t="str">
        <f t="shared" si="49"/>
        <v/>
      </c>
      <c r="BN27" s="82" t="str">
        <f t="shared" si="49"/>
        <v/>
      </c>
      <c r="BO27" s="82" t="str">
        <f t="shared" si="49"/>
        <v/>
      </c>
      <c r="BP27" s="82" t="str">
        <f t="shared" si="49"/>
        <v/>
      </c>
      <c r="BQ27" s="82" t="str">
        <f t="shared" si="49"/>
        <v/>
      </c>
      <c r="BR27" s="82" t="str">
        <f t="shared" si="49"/>
        <v/>
      </c>
      <c r="BS27" s="82" t="str">
        <f t="shared" si="49"/>
        <v/>
      </c>
      <c r="BT27" s="82" t="str">
        <f t="shared" si="49"/>
        <v/>
      </c>
      <c r="BU27" s="82" t="str">
        <f t="shared" si="49"/>
        <v/>
      </c>
      <c r="BV27" s="82" t="str">
        <f t="shared" si="49"/>
        <v/>
      </c>
      <c r="BW27" s="82" t="str">
        <f t="shared" si="52"/>
        <v/>
      </c>
      <c r="BX27" s="82" t="str">
        <f t="shared" si="52"/>
        <v/>
      </c>
      <c r="BY27" s="82" t="str">
        <f t="shared" si="52"/>
        <v/>
      </c>
      <c r="BZ27" s="82" t="str">
        <f t="shared" si="52"/>
        <v/>
      </c>
      <c r="CA27" s="82" t="str">
        <f t="shared" si="52"/>
        <v/>
      </c>
      <c r="CB27" s="82" t="str">
        <f t="shared" si="52"/>
        <v/>
      </c>
      <c r="CC27" s="82" t="str">
        <f t="shared" si="52"/>
        <v/>
      </c>
      <c r="CD27" s="82" t="str">
        <f t="shared" si="52"/>
        <v/>
      </c>
      <c r="CE27" s="82" t="str">
        <f t="shared" si="52"/>
        <v/>
      </c>
      <c r="CF27" s="82" t="str">
        <f t="shared" si="52"/>
        <v/>
      </c>
      <c r="CG27" s="82" t="str">
        <f t="shared" si="52"/>
        <v/>
      </c>
      <c r="CH27" s="82" t="str">
        <f t="shared" si="50"/>
        <v/>
      </c>
      <c r="CI27" s="82" t="str">
        <f t="shared" si="50"/>
        <v/>
      </c>
      <c r="CJ27" s="82" t="str">
        <f t="shared" si="50"/>
        <v/>
      </c>
      <c r="CK27" s="13" t="str">
        <f t="shared" si="50"/>
        <v/>
      </c>
      <c r="CL27" s="13" t="str">
        <f t="shared" si="50"/>
        <v/>
      </c>
      <c r="CM27" s="13" t="str">
        <f t="shared" si="50"/>
        <v/>
      </c>
      <c r="CN27" s="13" t="str">
        <f t="shared" si="50"/>
        <v/>
      </c>
      <c r="CO27" s="13" t="str">
        <f t="shared" si="50"/>
        <v/>
      </c>
      <c r="CP27" s="13" t="str">
        <f t="shared" si="50"/>
        <v/>
      </c>
      <c r="CQ27" s="13" t="str">
        <f t="shared" si="50"/>
        <v/>
      </c>
      <c r="CR27" s="13" t="str">
        <f t="shared" si="50"/>
        <v/>
      </c>
      <c r="CS27" s="13" t="str">
        <f t="shared" si="50"/>
        <v/>
      </c>
      <c r="CT27" s="13" t="str">
        <f t="shared" si="50"/>
        <v/>
      </c>
      <c r="CU27" s="13" t="str">
        <f t="shared" si="50"/>
        <v/>
      </c>
      <c r="CV27" s="13" t="str">
        <f t="shared" si="51"/>
        <v/>
      </c>
      <c r="CW27" s="13" t="str">
        <f t="shared" si="51"/>
        <v/>
      </c>
      <c r="CX27" s="13" t="str">
        <f t="shared" si="51"/>
        <v/>
      </c>
      <c r="CY27" s="13" t="str">
        <f t="shared" si="51"/>
        <v/>
      </c>
      <c r="CZ27" s="13" t="str">
        <f t="shared" si="51"/>
        <v/>
      </c>
      <c r="DA27" s="13" t="str">
        <f t="shared" si="51"/>
        <v/>
      </c>
      <c r="DB27" s="13" t="str">
        <f t="shared" si="51"/>
        <v/>
      </c>
      <c r="DC27" s="13" t="str">
        <f t="shared" si="51"/>
        <v/>
      </c>
      <c r="DD27" s="13" t="str">
        <f t="shared" si="51"/>
        <v/>
      </c>
      <c r="DE27" s="13" t="str">
        <f t="shared" si="51"/>
        <v/>
      </c>
      <c r="DF27" s="13" t="str">
        <f t="shared" si="5"/>
        <v/>
      </c>
      <c r="DG27" s="13" t="str">
        <f t="shared" si="6"/>
        <v/>
      </c>
      <c r="DH27" s="13" t="str">
        <f t="shared" si="7"/>
        <v/>
      </c>
      <c r="DI27" s="13" t="str">
        <f t="shared" si="8"/>
        <v/>
      </c>
      <c r="DJ27" s="13" t="str">
        <f t="shared" si="9"/>
        <v/>
      </c>
      <c r="DK27" s="13" t="str">
        <f t="shared" si="10"/>
        <v/>
      </c>
      <c r="DL27" s="13" t="str">
        <f t="shared" si="11"/>
        <v/>
      </c>
      <c r="DM27" s="13" t="str">
        <f t="shared" si="12"/>
        <v/>
      </c>
      <c r="DN27" s="13" t="str">
        <f t="shared" si="13"/>
        <v/>
      </c>
      <c r="DO27" s="13" t="str">
        <f t="shared" si="14"/>
        <v/>
      </c>
      <c r="DP27" s="13" t="str">
        <f t="shared" si="15"/>
        <v/>
      </c>
      <c r="DQ27" s="13" t="str">
        <f t="shared" si="16"/>
        <v/>
      </c>
      <c r="DR27" s="13" t="str">
        <f t="shared" si="17"/>
        <v/>
      </c>
      <c r="DS27" s="13" t="str">
        <f t="shared" si="18"/>
        <v/>
      </c>
      <c r="DT27" s="13" t="str">
        <f t="shared" si="19"/>
        <v/>
      </c>
      <c r="DU27" s="13" t="str">
        <f t="shared" si="20"/>
        <v/>
      </c>
      <c r="DV27" s="13" t="str">
        <f t="shared" si="21"/>
        <v/>
      </c>
      <c r="DW27" s="13" t="str">
        <f t="shared" si="22"/>
        <v/>
      </c>
      <c r="DX27" s="13" t="str">
        <f t="shared" si="23"/>
        <v/>
      </c>
      <c r="DY27" s="13" t="str">
        <f t="shared" si="24"/>
        <v/>
      </c>
      <c r="DZ27" s="13" t="str">
        <f t="shared" si="25"/>
        <v/>
      </c>
      <c r="EA27" s="13" t="str">
        <f t="shared" si="26"/>
        <v/>
      </c>
      <c r="EB27" s="13" t="str">
        <f t="shared" si="27"/>
        <v/>
      </c>
      <c r="EC27" s="13" t="str">
        <f t="shared" si="28"/>
        <v/>
      </c>
      <c r="ED27" s="13" t="str">
        <f t="shared" si="29"/>
        <v/>
      </c>
      <c r="EE27" s="13" t="str">
        <f t="shared" si="30"/>
        <v/>
      </c>
      <c r="EF27" s="13" t="str">
        <f t="shared" si="31"/>
        <v/>
      </c>
      <c r="EG27" s="13" t="str">
        <f t="shared" si="32"/>
        <v/>
      </c>
      <c r="EH27" s="13" t="str">
        <f t="shared" si="33"/>
        <v/>
      </c>
      <c r="EI27" s="13" t="str">
        <f t="shared" si="34"/>
        <v/>
      </c>
      <c r="EJ27" s="13" t="str">
        <f t="shared" si="35"/>
        <v/>
      </c>
      <c r="EK27" s="13" t="str">
        <f t="shared" si="36"/>
        <v/>
      </c>
      <c r="EL27" s="13" t="str">
        <f t="shared" si="37"/>
        <v/>
      </c>
      <c r="EM27" s="13" t="str">
        <f t="shared" si="38"/>
        <v/>
      </c>
      <c r="EN27" s="13" t="str">
        <f t="shared" si="39"/>
        <v/>
      </c>
      <c r="EO27" s="13" t="str">
        <f t="shared" si="40"/>
        <v/>
      </c>
      <c r="EP27" s="13" t="str">
        <f t="shared" si="41"/>
        <v/>
      </c>
      <c r="EQ27" s="13" t="str">
        <f t="shared" si="42"/>
        <v/>
      </c>
      <c r="ER27" s="13" t="str">
        <f t="shared" si="43"/>
        <v/>
      </c>
      <c r="ES27" s="13" t="str">
        <f t="shared" si="44"/>
        <v/>
      </c>
      <c r="ET27" s="13" t="str">
        <f t="shared" si="45"/>
        <v/>
      </c>
      <c r="EU27" s="13" t="str">
        <f t="shared" si="46"/>
        <v/>
      </c>
      <c r="EV27" s="13" t="str">
        <f t="shared" si="47"/>
        <v/>
      </c>
      <c r="EW27" s="13" t="str">
        <f t="shared" si="48"/>
        <v/>
      </c>
    </row>
    <row r="28" spans="1:153" ht="15" thickBot="1" x14ac:dyDescent="0.4">
      <c r="A28" s="18"/>
      <c r="B28" s="21" t="s">
        <v>149</v>
      </c>
      <c r="C28" s="77">
        <v>24629.026727998302</v>
      </c>
      <c r="D28" s="77">
        <v>24672.154244847101</v>
      </c>
      <c r="E28" s="77">
        <v>24737.696089442699</v>
      </c>
      <c r="F28" s="77">
        <v>25097.9878953732</v>
      </c>
      <c r="G28" s="77">
        <v>24492.442646688902</v>
      </c>
      <c r="H28" s="77">
        <v>24860.9667598251</v>
      </c>
      <c r="I28" s="77">
        <v>24970.157404281101</v>
      </c>
      <c r="J28" s="77">
        <v>25061.707795343402</v>
      </c>
      <c r="K28" s="77">
        <v>24886.022198480299</v>
      </c>
      <c r="L28" s="77">
        <v>25193.1016657906</v>
      </c>
      <c r="M28" s="77">
        <v>25283.8480313248</v>
      </c>
      <c r="N28" s="77">
        <v>25752.025362976299</v>
      </c>
      <c r="O28" s="77">
        <v>25758.772574615301</v>
      </c>
      <c r="P28" s="77">
        <v>25800.084175343301</v>
      </c>
      <c r="Q28" s="77">
        <v>25928.010240419499</v>
      </c>
      <c r="R28" s="77">
        <v>25885.038153954101</v>
      </c>
      <c r="S28" s="77">
        <v>25816.390444051001</v>
      </c>
      <c r="T28" s="77">
        <v>25831.9475773864</v>
      </c>
      <c r="U28" s="77">
        <v>25906.7670540787</v>
      </c>
      <c r="V28" s="77">
        <v>25964.799416097401</v>
      </c>
      <c r="W28" s="77">
        <v>25872.774245550299</v>
      </c>
      <c r="X28" s="77">
        <v>25966.605940233101</v>
      </c>
      <c r="Y28" s="77">
        <v>25928.5817764317</v>
      </c>
      <c r="Z28" s="77">
        <v>25993.710582013598</v>
      </c>
      <c r="AA28" s="77">
        <v>26191.9847037375</v>
      </c>
      <c r="AB28" s="77">
        <v>26348.0548798704</v>
      </c>
      <c r="AC28" s="77">
        <v>26374.5817123821</v>
      </c>
      <c r="AD28" s="77">
        <v>26428.9708322966</v>
      </c>
      <c r="AE28" s="77">
        <v>26370.295733279501</v>
      </c>
      <c r="AF28" s="77">
        <v>26225.756927340699</v>
      </c>
      <c r="AG28" s="77">
        <v>25998.070165754201</v>
      </c>
      <c r="AH28" s="77">
        <v>26145.733328378701</v>
      </c>
      <c r="AI28" s="77">
        <v>26137.095835139098</v>
      </c>
      <c r="AJ28" s="77">
        <v>26147.826909633299</v>
      </c>
      <c r="AK28" s="77">
        <v>26174.420749281999</v>
      </c>
      <c r="AL28" s="77">
        <v>26065.2693631365</v>
      </c>
      <c r="AM28" s="77">
        <v>26098.4927746904</v>
      </c>
      <c r="AN28" s="77">
        <v>26087.958591794501</v>
      </c>
      <c r="AO28" s="77">
        <v>26613.158038215301</v>
      </c>
      <c r="AP28" s="77">
        <v>26702.149735427702</v>
      </c>
      <c r="AQ28" s="77">
        <v>26656.540486171201</v>
      </c>
      <c r="AR28" s="77">
        <v>26868.060611328601</v>
      </c>
      <c r="AS28" s="77">
        <v>27106.3676971483</v>
      </c>
      <c r="AT28" s="77">
        <v>27428.808942056199</v>
      </c>
      <c r="AU28" s="77">
        <v>27580.460037005399</v>
      </c>
      <c r="AV28" s="77">
        <v>27450.503497679201</v>
      </c>
      <c r="AW28" s="77">
        <v>27548.344774609599</v>
      </c>
      <c r="AX28" s="77">
        <v>27624.558263671501</v>
      </c>
      <c r="AY28" s="77">
        <v>27645.381579508401</v>
      </c>
      <c r="AZ28" s="77">
        <v>27883.586784230502</v>
      </c>
      <c r="BA28" s="77">
        <v>27914.992467583001</v>
      </c>
      <c r="BB28" s="77">
        <v>28075.039679776099</v>
      </c>
      <c r="BC28" s="77">
        <v>28203.410378647201</v>
      </c>
      <c r="BD28" s="77">
        <v>28242.946789941499</v>
      </c>
      <c r="BE28" s="77">
        <v>28224.429817518201</v>
      </c>
      <c r="BF28" s="114"/>
      <c r="BG28" s="82" t="str">
        <f t="shared" si="49"/>
        <v/>
      </c>
      <c r="BH28" s="82" t="str">
        <f t="shared" si="49"/>
        <v/>
      </c>
      <c r="BI28" s="82" t="str">
        <f t="shared" si="49"/>
        <v/>
      </c>
      <c r="BJ28" s="82" t="str">
        <f t="shared" si="49"/>
        <v/>
      </c>
      <c r="BK28" s="82" t="str">
        <f t="shared" si="49"/>
        <v/>
      </c>
      <c r="BL28" s="82" t="str">
        <f t="shared" si="49"/>
        <v/>
      </c>
      <c r="BM28" s="82" t="str">
        <f t="shared" si="49"/>
        <v/>
      </c>
      <c r="BN28" s="82" t="str">
        <f t="shared" si="49"/>
        <v/>
      </c>
      <c r="BO28" s="82" t="str">
        <f t="shared" si="49"/>
        <v/>
      </c>
      <c r="BP28" s="82" t="str">
        <f t="shared" si="49"/>
        <v/>
      </c>
      <c r="BQ28" s="82" t="str">
        <f t="shared" si="49"/>
        <v/>
      </c>
      <c r="BR28" s="82" t="str">
        <f t="shared" si="49"/>
        <v/>
      </c>
      <c r="BS28" s="82" t="str">
        <f t="shared" si="49"/>
        <v/>
      </c>
      <c r="BT28" s="82" t="str">
        <f t="shared" si="49"/>
        <v/>
      </c>
      <c r="BU28" s="82" t="str">
        <f t="shared" si="49"/>
        <v/>
      </c>
      <c r="BV28" s="82" t="str">
        <f t="shared" si="49"/>
        <v/>
      </c>
      <c r="BW28" s="82" t="str">
        <f t="shared" si="52"/>
        <v/>
      </c>
      <c r="BX28" s="82" t="str">
        <f t="shared" si="52"/>
        <v/>
      </c>
      <c r="BY28" s="82" t="str">
        <f t="shared" si="52"/>
        <v/>
      </c>
      <c r="BZ28" s="82" t="str">
        <f t="shared" si="52"/>
        <v/>
      </c>
      <c r="CA28" s="82" t="str">
        <f t="shared" si="52"/>
        <v/>
      </c>
      <c r="CB28" s="82" t="str">
        <f t="shared" si="52"/>
        <v/>
      </c>
      <c r="CC28" s="82" t="str">
        <f t="shared" si="52"/>
        <v/>
      </c>
      <c r="CD28" s="82" t="str">
        <f t="shared" si="52"/>
        <v/>
      </c>
      <c r="CE28" s="82" t="str">
        <f t="shared" si="52"/>
        <v/>
      </c>
      <c r="CF28" s="82" t="str">
        <f t="shared" si="52"/>
        <v/>
      </c>
      <c r="CG28" s="82" t="str">
        <f t="shared" si="52"/>
        <v/>
      </c>
      <c r="CH28" s="82" t="str">
        <f t="shared" si="50"/>
        <v/>
      </c>
      <c r="CI28" s="82" t="str">
        <f t="shared" si="50"/>
        <v/>
      </c>
      <c r="CJ28" s="82" t="str">
        <f t="shared" si="50"/>
        <v/>
      </c>
      <c r="CK28" s="13" t="str">
        <f t="shared" si="50"/>
        <v/>
      </c>
      <c r="CL28" s="13" t="str">
        <f t="shared" si="50"/>
        <v/>
      </c>
      <c r="CM28" s="13" t="str">
        <f t="shared" si="50"/>
        <v/>
      </c>
      <c r="CN28" s="13" t="str">
        <f t="shared" si="50"/>
        <v/>
      </c>
      <c r="CO28" s="13" t="str">
        <f t="shared" si="50"/>
        <v/>
      </c>
      <c r="CP28" s="13" t="str">
        <f t="shared" si="50"/>
        <v/>
      </c>
      <c r="CQ28" s="13" t="str">
        <f t="shared" si="50"/>
        <v/>
      </c>
      <c r="CR28" s="13" t="str">
        <f t="shared" si="50"/>
        <v/>
      </c>
      <c r="CS28" s="13" t="str">
        <f t="shared" si="50"/>
        <v/>
      </c>
      <c r="CT28" s="13" t="str">
        <f t="shared" si="50"/>
        <v/>
      </c>
      <c r="CU28" s="13" t="str">
        <f t="shared" si="50"/>
        <v/>
      </c>
      <c r="CV28" s="13" t="str">
        <f t="shared" si="51"/>
        <v/>
      </c>
      <c r="CW28" s="13" t="str">
        <f t="shared" si="51"/>
        <v/>
      </c>
      <c r="CX28" s="13" t="str">
        <f t="shared" si="51"/>
        <v/>
      </c>
      <c r="CY28" s="13" t="str">
        <f t="shared" si="51"/>
        <v/>
      </c>
      <c r="CZ28" s="13" t="str">
        <f t="shared" si="51"/>
        <v/>
      </c>
      <c r="DA28" s="13" t="str">
        <f t="shared" si="51"/>
        <v/>
      </c>
      <c r="DB28" s="13" t="str">
        <f t="shared" si="51"/>
        <v/>
      </c>
      <c r="DC28" s="13" t="str">
        <f t="shared" si="51"/>
        <v/>
      </c>
      <c r="DD28" s="13" t="str">
        <f t="shared" si="51"/>
        <v/>
      </c>
      <c r="DE28" s="13" t="str">
        <f t="shared" si="51"/>
        <v/>
      </c>
      <c r="DF28" s="13" t="str">
        <f t="shared" si="5"/>
        <v/>
      </c>
      <c r="DG28" s="13" t="str">
        <f t="shared" si="6"/>
        <v/>
      </c>
      <c r="DH28" s="13" t="str">
        <f t="shared" si="7"/>
        <v/>
      </c>
      <c r="DI28" s="13" t="str">
        <f t="shared" si="8"/>
        <v/>
      </c>
      <c r="DJ28" s="13" t="str">
        <f t="shared" si="9"/>
        <v/>
      </c>
      <c r="DK28" s="13" t="str">
        <f t="shared" si="10"/>
        <v/>
      </c>
      <c r="DL28" s="13" t="str">
        <f t="shared" si="11"/>
        <v/>
      </c>
      <c r="DM28" s="13" t="str">
        <f t="shared" si="12"/>
        <v/>
      </c>
      <c r="DN28" s="13" t="str">
        <f t="shared" si="13"/>
        <v/>
      </c>
      <c r="DO28" s="13" t="str">
        <f t="shared" si="14"/>
        <v/>
      </c>
      <c r="DP28" s="13" t="str">
        <f t="shared" si="15"/>
        <v/>
      </c>
      <c r="DQ28" s="13" t="str">
        <f t="shared" si="16"/>
        <v/>
      </c>
      <c r="DR28" s="13" t="str">
        <f t="shared" si="17"/>
        <v/>
      </c>
      <c r="DS28" s="13" t="str">
        <f t="shared" si="18"/>
        <v/>
      </c>
      <c r="DT28" s="13" t="str">
        <f t="shared" si="19"/>
        <v/>
      </c>
      <c r="DU28" s="13" t="str">
        <f t="shared" si="20"/>
        <v/>
      </c>
      <c r="DV28" s="13" t="str">
        <f t="shared" si="21"/>
        <v/>
      </c>
      <c r="DW28" s="13" t="str">
        <f t="shared" si="22"/>
        <v/>
      </c>
      <c r="DX28" s="13" t="str">
        <f t="shared" si="23"/>
        <v/>
      </c>
      <c r="DY28" s="13" t="str">
        <f t="shared" si="24"/>
        <v/>
      </c>
      <c r="DZ28" s="13" t="str">
        <f t="shared" si="25"/>
        <v/>
      </c>
      <c r="EA28" s="13" t="str">
        <f t="shared" si="26"/>
        <v/>
      </c>
      <c r="EB28" s="13" t="str">
        <f t="shared" si="27"/>
        <v/>
      </c>
      <c r="EC28" s="13" t="str">
        <f t="shared" si="28"/>
        <v/>
      </c>
      <c r="ED28" s="13" t="str">
        <f t="shared" si="29"/>
        <v/>
      </c>
      <c r="EE28" s="13" t="str">
        <f t="shared" si="30"/>
        <v/>
      </c>
      <c r="EF28" s="13" t="str">
        <f t="shared" si="31"/>
        <v/>
      </c>
      <c r="EG28" s="13" t="str">
        <f t="shared" si="32"/>
        <v/>
      </c>
      <c r="EH28" s="13" t="str">
        <f t="shared" si="33"/>
        <v/>
      </c>
      <c r="EI28" s="13" t="str">
        <f t="shared" si="34"/>
        <v/>
      </c>
      <c r="EJ28" s="13" t="str">
        <f t="shared" si="35"/>
        <v/>
      </c>
      <c r="EK28" s="13" t="str">
        <f t="shared" si="36"/>
        <v/>
      </c>
      <c r="EL28" s="13" t="str">
        <f t="shared" si="37"/>
        <v/>
      </c>
      <c r="EM28" s="13" t="str">
        <f t="shared" si="38"/>
        <v/>
      </c>
      <c r="EN28" s="13" t="str">
        <f t="shared" si="39"/>
        <v/>
      </c>
      <c r="EO28" s="13" t="str">
        <f t="shared" si="40"/>
        <v/>
      </c>
      <c r="EP28" s="13" t="str">
        <f t="shared" si="41"/>
        <v/>
      </c>
      <c r="EQ28" s="13" t="str">
        <f t="shared" si="42"/>
        <v/>
      </c>
      <c r="ER28" s="13" t="str">
        <f t="shared" si="43"/>
        <v/>
      </c>
      <c r="ES28" s="13" t="str">
        <f t="shared" si="44"/>
        <v/>
      </c>
      <c r="ET28" s="13" t="str">
        <f t="shared" si="45"/>
        <v/>
      </c>
      <c r="EU28" s="13" t="str">
        <f t="shared" si="46"/>
        <v/>
      </c>
      <c r="EV28" s="13" t="str">
        <f t="shared" si="47"/>
        <v/>
      </c>
      <c r="EW28" s="13" t="str">
        <f t="shared" si="48"/>
        <v/>
      </c>
    </row>
    <row r="29" spans="1:153" ht="15" thickBot="1" x14ac:dyDescent="0.4">
      <c r="A29" s="124" t="s">
        <v>150</v>
      </c>
      <c r="B29" s="124"/>
      <c r="C29" s="78">
        <v>66829.181177700899</v>
      </c>
      <c r="D29" s="78">
        <v>66835.469051964028</v>
      </c>
      <c r="E29" s="78">
        <v>66745.300044971926</v>
      </c>
      <c r="F29" s="78">
        <v>67201.650644845344</v>
      </c>
      <c r="G29" s="78">
        <v>66125.041219643696</v>
      </c>
      <c r="H29" s="78">
        <v>66693.344647321414</v>
      </c>
      <c r="I29" s="78">
        <v>66629.972372482764</v>
      </c>
      <c r="J29" s="78">
        <v>66632.917917189625</v>
      </c>
      <c r="K29" s="78">
        <v>66500.678266411705</v>
      </c>
      <c r="L29" s="78">
        <v>66473.182506633922</v>
      </c>
      <c r="M29" s="78">
        <v>66798.411638662932</v>
      </c>
      <c r="N29" s="78">
        <v>67200.33579659152</v>
      </c>
      <c r="O29" s="78">
        <v>67564.069365422387</v>
      </c>
      <c r="P29" s="78">
        <v>67574.661251216006</v>
      </c>
      <c r="Q29" s="78">
        <v>67543.859700574336</v>
      </c>
      <c r="R29" s="78">
        <v>67592.869698291499</v>
      </c>
      <c r="S29" s="78">
        <v>67540.994144543685</v>
      </c>
      <c r="T29" s="78">
        <v>67700.700727062445</v>
      </c>
      <c r="U29" s="78">
        <v>67868.475624775776</v>
      </c>
      <c r="V29" s="78">
        <v>67714.144831928701</v>
      </c>
      <c r="W29" s="78">
        <v>67585.439208367214</v>
      </c>
      <c r="X29" s="78">
        <v>67934.119216591294</v>
      </c>
      <c r="Y29" s="78">
        <v>67989.629294249404</v>
      </c>
      <c r="Z29" s="78">
        <v>67997.357713184407</v>
      </c>
      <c r="AA29" s="78">
        <v>68243.346117343783</v>
      </c>
      <c r="AB29" s="78">
        <v>69007.549796073843</v>
      </c>
      <c r="AC29" s="78">
        <v>69088.23212460021</v>
      </c>
      <c r="AD29" s="78">
        <v>69605.21160653331</v>
      </c>
      <c r="AE29" s="78">
        <v>69418.522342728364</v>
      </c>
      <c r="AF29" s="78">
        <v>69578.048749213776</v>
      </c>
      <c r="AG29" s="78">
        <v>69506.239171724141</v>
      </c>
      <c r="AH29" s="78">
        <v>69619.949744335492</v>
      </c>
      <c r="AI29" s="78">
        <v>70162.543212050383</v>
      </c>
      <c r="AJ29" s="78">
        <v>69984.710197805442</v>
      </c>
      <c r="AK29" s="78">
        <v>69921.317448935966</v>
      </c>
      <c r="AL29" s="78">
        <v>69875.032767697063</v>
      </c>
      <c r="AM29" s="78">
        <v>68796.864992827555</v>
      </c>
      <c r="AN29" s="78">
        <v>68772.498825625953</v>
      </c>
      <c r="AO29" s="78">
        <v>70376.787542455888</v>
      </c>
      <c r="AP29" s="78">
        <v>70638.801363456441</v>
      </c>
      <c r="AQ29" s="78">
        <v>70947.292113858595</v>
      </c>
      <c r="AR29" s="78">
        <v>72044.434587516633</v>
      </c>
      <c r="AS29" s="78">
        <v>72582.150942462817</v>
      </c>
      <c r="AT29" s="78">
        <v>73092.112364905712</v>
      </c>
      <c r="AU29" s="78">
        <v>73485.099206227227</v>
      </c>
      <c r="AV29" s="78">
        <v>73456.627212789026</v>
      </c>
      <c r="AW29" s="78">
        <v>73691.151917570096</v>
      </c>
      <c r="AX29" s="78">
        <v>73657.718548818011</v>
      </c>
      <c r="AY29" s="78">
        <v>73421.376722455636</v>
      </c>
      <c r="AZ29" s="78">
        <v>73714.920143019088</v>
      </c>
      <c r="BA29" s="78">
        <v>73784.023932615775</v>
      </c>
      <c r="BB29" s="78">
        <v>73986.267823867995</v>
      </c>
      <c r="BC29" s="78">
        <v>74142.087455100278</v>
      </c>
      <c r="BD29" s="78">
        <v>73909.976813979069</v>
      </c>
      <c r="BE29" s="78">
        <v>73822.501659608912</v>
      </c>
      <c r="BF29" s="114"/>
      <c r="BG29" s="82" t="str">
        <f t="shared" si="49"/>
        <v/>
      </c>
      <c r="BH29" s="82" t="str">
        <f t="shared" si="49"/>
        <v/>
      </c>
      <c r="BI29" s="82" t="str">
        <f t="shared" si="49"/>
        <v/>
      </c>
      <c r="BJ29" s="82" t="str">
        <f t="shared" si="49"/>
        <v/>
      </c>
      <c r="BK29" s="82" t="str">
        <f t="shared" si="49"/>
        <v/>
      </c>
      <c r="BL29" s="82" t="str">
        <f t="shared" si="49"/>
        <v/>
      </c>
      <c r="BM29" s="82" t="str">
        <f t="shared" si="49"/>
        <v/>
      </c>
      <c r="BN29" s="82" t="str">
        <f t="shared" si="49"/>
        <v/>
      </c>
      <c r="BO29" s="82" t="str">
        <f t="shared" si="49"/>
        <v/>
      </c>
      <c r="BP29" s="82" t="str">
        <f t="shared" si="49"/>
        <v/>
      </c>
      <c r="BQ29" s="82" t="str">
        <f t="shared" si="49"/>
        <v/>
      </c>
      <c r="BR29" s="82" t="str">
        <f t="shared" ref="BR29:CG29" si="53">IF(N29&gt;0,IF(N29&lt;5,"SECRETTTTTTTT",""),"")</f>
        <v/>
      </c>
      <c r="BS29" s="82" t="str">
        <f t="shared" si="53"/>
        <v/>
      </c>
      <c r="BT29" s="82" t="str">
        <f t="shared" si="53"/>
        <v/>
      </c>
      <c r="BU29" s="82" t="str">
        <f t="shared" si="53"/>
        <v/>
      </c>
      <c r="BV29" s="82" t="str">
        <f t="shared" si="53"/>
        <v/>
      </c>
      <c r="BW29" s="82" t="str">
        <f t="shared" si="53"/>
        <v/>
      </c>
      <c r="BX29" s="82" t="str">
        <f t="shared" si="53"/>
        <v/>
      </c>
      <c r="BY29" s="82" t="str">
        <f t="shared" si="53"/>
        <v/>
      </c>
      <c r="BZ29" s="82" t="str">
        <f t="shared" si="53"/>
        <v/>
      </c>
      <c r="CA29" s="82" t="str">
        <f t="shared" si="53"/>
        <v/>
      </c>
      <c r="CB29" s="82" t="str">
        <f t="shared" si="53"/>
        <v/>
      </c>
      <c r="CC29" s="82" t="str">
        <f t="shared" si="53"/>
        <v/>
      </c>
      <c r="CD29" s="82" t="str">
        <f t="shared" si="53"/>
        <v/>
      </c>
      <c r="CE29" s="82" t="str">
        <f t="shared" si="53"/>
        <v/>
      </c>
      <c r="CF29" s="82" t="str">
        <f t="shared" si="53"/>
        <v/>
      </c>
      <c r="CG29" s="82" t="str">
        <f t="shared" si="53"/>
        <v/>
      </c>
      <c r="CH29" s="82" t="str">
        <f t="shared" si="50"/>
        <v/>
      </c>
      <c r="CI29" s="82" t="str">
        <f t="shared" si="50"/>
        <v/>
      </c>
      <c r="CJ29" s="82" t="str">
        <f t="shared" si="50"/>
        <v/>
      </c>
      <c r="CK29" s="13" t="str">
        <f t="shared" si="50"/>
        <v/>
      </c>
      <c r="CL29" s="13" t="str">
        <f t="shared" si="50"/>
        <v/>
      </c>
      <c r="CM29" s="13" t="str">
        <f t="shared" si="50"/>
        <v/>
      </c>
      <c r="CN29" s="13" t="str">
        <f t="shared" si="50"/>
        <v/>
      </c>
      <c r="CO29" s="13" t="str">
        <f t="shared" si="50"/>
        <v/>
      </c>
      <c r="CP29" s="13" t="str">
        <f t="shared" si="50"/>
        <v/>
      </c>
      <c r="CQ29" s="13" t="str">
        <f t="shared" si="50"/>
        <v/>
      </c>
      <c r="CR29" s="13" t="str">
        <f t="shared" si="50"/>
        <v/>
      </c>
      <c r="CS29" s="13" t="str">
        <f t="shared" si="50"/>
        <v/>
      </c>
      <c r="CT29" s="13" t="str">
        <f t="shared" si="50"/>
        <v/>
      </c>
      <c r="CU29" s="13" t="str">
        <f t="shared" si="50"/>
        <v/>
      </c>
      <c r="CV29" s="13" t="str">
        <f t="shared" si="51"/>
        <v/>
      </c>
      <c r="CW29" s="13" t="str">
        <f t="shared" si="51"/>
        <v/>
      </c>
      <c r="CX29" s="13" t="str">
        <f t="shared" si="51"/>
        <v/>
      </c>
      <c r="CY29" s="13" t="str">
        <f t="shared" si="51"/>
        <v/>
      </c>
      <c r="CZ29" s="13" t="str">
        <f t="shared" si="51"/>
        <v/>
      </c>
      <c r="DA29" s="13" t="str">
        <f t="shared" si="51"/>
        <v/>
      </c>
      <c r="DB29" s="13" t="str">
        <f t="shared" si="51"/>
        <v/>
      </c>
      <c r="DC29" s="13" t="str">
        <f t="shared" si="51"/>
        <v/>
      </c>
      <c r="DD29" s="13" t="str">
        <f t="shared" si="51"/>
        <v/>
      </c>
      <c r="DE29" s="13" t="str">
        <f t="shared" si="51"/>
        <v/>
      </c>
      <c r="DF29" s="13" t="str">
        <f t="shared" si="5"/>
        <v/>
      </c>
      <c r="DG29" s="13" t="str">
        <f t="shared" si="6"/>
        <v/>
      </c>
      <c r="DH29" s="13" t="str">
        <f t="shared" si="7"/>
        <v/>
      </c>
      <c r="DI29" s="13" t="str">
        <f t="shared" si="8"/>
        <v/>
      </c>
      <c r="DJ29" s="13" t="str">
        <f t="shared" si="9"/>
        <v/>
      </c>
      <c r="DK29" s="13" t="str">
        <f t="shared" si="10"/>
        <v/>
      </c>
      <c r="DL29" s="13" t="str">
        <f t="shared" si="11"/>
        <v/>
      </c>
      <c r="DM29" s="13" t="str">
        <f t="shared" si="12"/>
        <v/>
      </c>
      <c r="DN29" s="13" t="str">
        <f t="shared" si="13"/>
        <v/>
      </c>
      <c r="DO29" s="13" t="str">
        <f t="shared" si="14"/>
        <v/>
      </c>
      <c r="DP29" s="13" t="str">
        <f t="shared" si="15"/>
        <v/>
      </c>
      <c r="DQ29" s="13" t="str">
        <f t="shared" si="16"/>
        <v/>
      </c>
      <c r="DR29" s="13" t="str">
        <f t="shared" si="17"/>
        <v/>
      </c>
      <c r="DS29" s="13" t="str">
        <f t="shared" si="18"/>
        <v/>
      </c>
      <c r="DT29" s="13" t="str">
        <f t="shared" si="19"/>
        <v/>
      </c>
      <c r="DU29" s="13" t="str">
        <f t="shared" si="20"/>
        <v/>
      </c>
      <c r="DV29" s="13" t="str">
        <f t="shared" si="21"/>
        <v/>
      </c>
      <c r="DW29" s="13" t="str">
        <f t="shared" si="22"/>
        <v/>
      </c>
      <c r="DX29" s="13" t="str">
        <f t="shared" si="23"/>
        <v/>
      </c>
      <c r="DY29" s="13" t="str">
        <f t="shared" si="24"/>
        <v/>
      </c>
      <c r="DZ29" s="13" t="str">
        <f t="shared" si="25"/>
        <v/>
      </c>
      <c r="EA29" s="13" t="str">
        <f t="shared" si="26"/>
        <v/>
      </c>
      <c r="EB29" s="13" t="str">
        <f t="shared" si="27"/>
        <v/>
      </c>
      <c r="EC29" s="13" t="str">
        <f t="shared" si="28"/>
        <v/>
      </c>
      <c r="ED29" s="13" t="str">
        <f t="shared" si="29"/>
        <v/>
      </c>
      <c r="EE29" s="13" t="str">
        <f t="shared" si="30"/>
        <v/>
      </c>
      <c r="EF29" s="13" t="str">
        <f t="shared" si="31"/>
        <v/>
      </c>
      <c r="EG29" s="13" t="str">
        <f t="shared" si="32"/>
        <v/>
      </c>
      <c r="EH29" s="13" t="str">
        <f t="shared" si="33"/>
        <v/>
      </c>
      <c r="EI29" s="13" t="str">
        <f t="shared" si="34"/>
        <v/>
      </c>
      <c r="EJ29" s="13" t="str">
        <f t="shared" si="35"/>
        <v/>
      </c>
      <c r="EK29" s="13" t="str">
        <f t="shared" si="36"/>
        <v/>
      </c>
      <c r="EL29" s="13" t="str">
        <f t="shared" si="37"/>
        <v/>
      </c>
      <c r="EM29" s="13" t="str">
        <f t="shared" si="38"/>
        <v/>
      </c>
      <c r="EN29" s="13" t="str">
        <f t="shared" si="39"/>
        <v/>
      </c>
      <c r="EO29" s="13" t="str">
        <f t="shared" si="40"/>
        <v/>
      </c>
      <c r="EP29" s="13" t="str">
        <f t="shared" si="41"/>
        <v/>
      </c>
      <c r="EQ29" s="13" t="str">
        <f t="shared" si="42"/>
        <v/>
      </c>
      <c r="ER29" s="13" t="str">
        <f t="shared" si="43"/>
        <v/>
      </c>
      <c r="ES29" s="13" t="str">
        <f t="shared" si="44"/>
        <v/>
      </c>
      <c r="ET29" s="13" t="str">
        <f t="shared" si="45"/>
        <v/>
      </c>
      <c r="EU29" s="13" t="str">
        <f t="shared" si="46"/>
        <v/>
      </c>
      <c r="EV29" s="13" t="str">
        <f t="shared" si="47"/>
        <v/>
      </c>
      <c r="EW29" s="13" t="str">
        <f t="shared" si="48"/>
        <v/>
      </c>
    </row>
    <row r="30" spans="1:153" x14ac:dyDescent="0.35">
      <c r="A30" s="7"/>
      <c r="B30" s="7"/>
      <c r="BD30" s="82"/>
      <c r="BE30" s="82"/>
      <c r="BG30" s="82" t="str">
        <f t="shared" ref="BG30" si="54">IF(C30&gt;0,IF(C30&lt;5,"SECRETTTTTTTT",""),"")</f>
        <v/>
      </c>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row>
    <row r="31" spans="1:153" ht="15" thickBot="1" x14ac:dyDescent="0.4">
      <c r="A31" s="88" t="s">
        <v>299</v>
      </c>
      <c r="B31" s="89"/>
      <c r="BD31" s="82"/>
      <c r="BE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row>
    <row r="32" spans="1:153"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row>
    <row r="33" spans="1:153" ht="15" thickBot="1" x14ac:dyDescent="0.4">
      <c r="A33" s="16" t="s">
        <v>94</v>
      </c>
      <c r="B33" s="17" t="s">
        <v>95</v>
      </c>
      <c r="C33" s="81" t="s">
        <v>315</v>
      </c>
      <c r="D33" s="81" t="s">
        <v>315</v>
      </c>
      <c r="E33" s="81" t="s">
        <v>315</v>
      </c>
      <c r="F33" s="81" t="s">
        <v>315</v>
      </c>
      <c r="G33" s="81" t="s">
        <v>315</v>
      </c>
      <c r="H33" s="81" t="s">
        <v>315</v>
      </c>
      <c r="I33" s="81" t="s">
        <v>315</v>
      </c>
      <c r="J33" s="81" t="s">
        <v>315</v>
      </c>
      <c r="K33" s="81" t="s">
        <v>315</v>
      </c>
      <c r="L33" s="81" t="s">
        <v>315</v>
      </c>
      <c r="M33" s="81" t="s">
        <v>315</v>
      </c>
      <c r="N33" s="81" t="s">
        <v>315</v>
      </c>
      <c r="O33" s="81" t="s">
        <v>315</v>
      </c>
      <c r="P33" s="81" t="s">
        <v>315</v>
      </c>
      <c r="Q33" s="81" t="s">
        <v>315</v>
      </c>
      <c r="R33" s="81" t="s">
        <v>315</v>
      </c>
      <c r="S33" s="81" t="s">
        <v>315</v>
      </c>
      <c r="T33" s="81" t="s">
        <v>315</v>
      </c>
      <c r="U33" s="81" t="s">
        <v>315</v>
      </c>
      <c r="V33" s="81" t="s">
        <v>315</v>
      </c>
      <c r="W33" s="81" t="s">
        <v>315</v>
      </c>
      <c r="X33" s="81" t="s">
        <v>315</v>
      </c>
      <c r="Y33" s="81" t="s">
        <v>315</v>
      </c>
      <c r="Z33" s="81" t="s">
        <v>315</v>
      </c>
      <c r="AA33" s="81" t="s">
        <v>315</v>
      </c>
      <c r="AB33" s="81" t="s">
        <v>315</v>
      </c>
      <c r="AC33" s="81" t="s">
        <v>315</v>
      </c>
      <c r="AD33" s="81" t="s">
        <v>315</v>
      </c>
      <c r="AE33" s="81" t="s">
        <v>315</v>
      </c>
      <c r="AF33" s="81" t="s">
        <v>315</v>
      </c>
      <c r="AG33" s="81" t="s">
        <v>315</v>
      </c>
      <c r="AH33" s="81" t="s">
        <v>315</v>
      </c>
      <c r="AI33" s="81" t="s">
        <v>315</v>
      </c>
      <c r="AJ33" s="81" t="s">
        <v>315</v>
      </c>
      <c r="AK33" s="81" t="s">
        <v>315</v>
      </c>
      <c r="AL33" s="81" t="s">
        <v>315</v>
      </c>
      <c r="AM33" s="81" t="s">
        <v>315</v>
      </c>
      <c r="AN33" s="81" t="s">
        <v>315</v>
      </c>
      <c r="AO33" s="81" t="s">
        <v>315</v>
      </c>
      <c r="AP33" s="81" t="s">
        <v>315</v>
      </c>
      <c r="AQ33" s="81" t="s">
        <v>315</v>
      </c>
      <c r="AR33" s="81" t="s">
        <v>315</v>
      </c>
      <c r="AS33" s="81" t="s">
        <v>315</v>
      </c>
      <c r="AT33" s="81" t="s">
        <v>315</v>
      </c>
      <c r="AU33" s="81" t="s">
        <v>315</v>
      </c>
      <c r="AV33" s="81" t="s">
        <v>315</v>
      </c>
      <c r="AW33" s="81" t="s">
        <v>315</v>
      </c>
      <c r="AX33" s="81" t="s">
        <v>315</v>
      </c>
      <c r="AY33" s="81" t="s">
        <v>315</v>
      </c>
      <c r="AZ33" s="81" t="s">
        <v>315</v>
      </c>
      <c r="BA33" s="81" t="s">
        <v>315</v>
      </c>
      <c r="BB33" s="81" t="s">
        <v>315</v>
      </c>
      <c r="BC33" s="81" t="s">
        <v>315</v>
      </c>
      <c r="BD33" s="81" t="s">
        <v>315</v>
      </c>
      <c r="BE33" s="81" t="s">
        <v>315</v>
      </c>
      <c r="BF33" s="113"/>
      <c r="BG33" s="82"/>
      <c r="BH33" s="82" t="str">
        <f t="shared" ref="BH33:BW48" si="55">IF(D33&gt;0,IF(D33&lt;5,"SECRETTTTTTTT",""),"")</f>
        <v/>
      </c>
      <c r="BI33" s="82" t="str">
        <f t="shared" si="55"/>
        <v/>
      </c>
      <c r="BJ33" s="82" t="str">
        <f t="shared" si="55"/>
        <v/>
      </c>
      <c r="BK33" s="82" t="str">
        <f t="shared" si="55"/>
        <v/>
      </c>
      <c r="BL33" s="82" t="str">
        <f t="shared" si="55"/>
        <v/>
      </c>
      <c r="BM33" s="82" t="str">
        <f t="shared" si="55"/>
        <v/>
      </c>
      <c r="BN33" s="82" t="str">
        <f t="shared" si="55"/>
        <v/>
      </c>
      <c r="BO33" s="82" t="str">
        <f t="shared" si="55"/>
        <v/>
      </c>
      <c r="BP33" s="82" t="str">
        <f t="shared" si="55"/>
        <v/>
      </c>
      <c r="BQ33" s="82" t="str">
        <f t="shared" si="55"/>
        <v/>
      </c>
      <c r="BR33" s="82" t="str">
        <f t="shared" si="55"/>
        <v/>
      </c>
      <c r="BS33" s="82" t="str">
        <f t="shared" si="55"/>
        <v/>
      </c>
      <c r="BT33" s="82" t="str">
        <f t="shared" si="55"/>
        <v/>
      </c>
      <c r="BU33" s="82" t="str">
        <f t="shared" si="55"/>
        <v/>
      </c>
      <c r="BV33" s="82" t="str">
        <f t="shared" si="55"/>
        <v/>
      </c>
      <c r="BW33" s="82" t="str">
        <f t="shared" si="55"/>
        <v/>
      </c>
      <c r="BX33" s="82" t="str">
        <f t="shared" ref="BX33:CM48" si="56">IF(T33&gt;0,IF(T33&lt;5,"SECRETTTTTTTT",""),"")</f>
        <v/>
      </c>
      <c r="BY33" s="82" t="str">
        <f t="shared" si="56"/>
        <v/>
      </c>
      <c r="BZ33" s="82" t="str">
        <f t="shared" si="56"/>
        <v/>
      </c>
      <c r="CA33" s="82" t="str">
        <f t="shared" si="56"/>
        <v/>
      </c>
      <c r="CB33" s="82" t="str">
        <f t="shared" si="56"/>
        <v/>
      </c>
      <c r="CC33" s="82" t="str">
        <f t="shared" si="56"/>
        <v/>
      </c>
      <c r="CD33" s="82" t="str">
        <f t="shared" si="56"/>
        <v/>
      </c>
      <c r="CE33" s="82" t="str">
        <f t="shared" si="56"/>
        <v/>
      </c>
      <c r="CF33" s="82" t="str">
        <f t="shared" si="56"/>
        <v/>
      </c>
      <c r="CG33" s="82" t="str">
        <f t="shared" si="56"/>
        <v/>
      </c>
      <c r="CH33" s="82" t="str">
        <f t="shared" si="56"/>
        <v/>
      </c>
      <c r="CI33" s="82" t="str">
        <f t="shared" si="56"/>
        <v/>
      </c>
      <c r="CJ33" s="82" t="str">
        <f t="shared" si="56"/>
        <v/>
      </c>
      <c r="CK33" s="13" t="str">
        <f t="shared" si="56"/>
        <v/>
      </c>
      <c r="CL33" s="13" t="str">
        <f t="shared" si="56"/>
        <v/>
      </c>
      <c r="CM33" s="13" t="str">
        <f t="shared" si="56"/>
        <v/>
      </c>
      <c r="CN33" s="13" t="str">
        <f t="shared" ref="CN33:DC48" si="57">IF(AJ33&gt;0,IF(AJ33&lt;5,"SECRETTTTTTTT",""),"")</f>
        <v/>
      </c>
      <c r="CO33" s="13" t="str">
        <f t="shared" si="57"/>
        <v/>
      </c>
      <c r="CP33" s="13" t="str">
        <f t="shared" si="57"/>
        <v/>
      </c>
      <c r="CQ33" s="13" t="str">
        <f t="shared" si="57"/>
        <v/>
      </c>
      <c r="CR33" s="13" t="str">
        <f t="shared" si="57"/>
        <v/>
      </c>
      <c r="CS33" s="13" t="str">
        <f t="shared" si="57"/>
        <v/>
      </c>
      <c r="CT33" s="13" t="str">
        <f t="shared" si="57"/>
        <v/>
      </c>
      <c r="CU33" s="13" t="str">
        <f t="shared" si="57"/>
        <v/>
      </c>
      <c r="CV33" s="13" t="str">
        <f t="shared" si="57"/>
        <v/>
      </c>
      <c r="CW33" s="13" t="str">
        <f t="shared" si="57"/>
        <v/>
      </c>
      <c r="CX33" s="13" t="str">
        <f t="shared" si="57"/>
        <v/>
      </c>
      <c r="CY33" s="13" t="str">
        <f t="shared" si="57"/>
        <v/>
      </c>
      <c r="CZ33" s="13" t="str">
        <f t="shared" si="57"/>
        <v/>
      </c>
      <c r="DA33" s="13" t="str">
        <f t="shared" si="57"/>
        <v/>
      </c>
      <c r="DB33" s="13" t="str">
        <f t="shared" si="57"/>
        <v/>
      </c>
      <c r="DC33" s="13" t="str">
        <f t="shared" si="57"/>
        <v/>
      </c>
      <c r="DD33" s="13" t="str">
        <f t="shared" ref="DD33:DE54" si="58">IF(AZ33&gt;0,IF(AZ33&lt;5,"SECRETTTTTTTT",""),"")</f>
        <v/>
      </c>
      <c r="DE33" s="13" t="str">
        <f t="shared" si="58"/>
        <v/>
      </c>
      <c r="DF33" s="13" t="str">
        <f t="shared" ref="DF33:DF54" si="59">IF(BB33&gt;0,IF(BB33&lt;5,"SECRETTTTTTTT",""),"")</f>
        <v/>
      </c>
      <c r="DG33" s="13" t="str">
        <f t="shared" ref="DG33:DG54" si="60">IF(BC33&gt;0,IF(BC33&lt;5,"SECRETTTTTTTT",""),"")</f>
        <v/>
      </c>
      <c r="DH33" s="13" t="str">
        <f t="shared" ref="DH33:DH54" si="61">IF(BD33&gt;0,IF(BD33&lt;5,"SECRETTTTTTTT",""),"")</f>
        <v/>
      </c>
      <c r="DI33" s="13" t="str">
        <f t="shared" ref="DI33:DI54" si="62">IF(BE33&gt;0,IF(BE33&lt;5,"SECRETTTTTTTT",""),"")</f>
        <v/>
      </c>
      <c r="DJ33" s="13" t="str">
        <f t="shared" ref="DJ33:DJ54" si="63">IF(BF33&gt;0,IF(BF33&lt;5,"SECRETTTTTTTT",""),"")</f>
        <v/>
      </c>
      <c r="DK33" s="13" t="str">
        <f t="shared" ref="DK33:DK54" si="64">IF(BG33&gt;0,IF(BG33&lt;5,"SECRETTTTTTTT",""),"")</f>
        <v/>
      </c>
      <c r="DL33" s="13" t="str">
        <f t="shared" ref="DL33:DL54" si="65">IF(BH33&gt;0,IF(BH33&lt;5,"SECRETTTTTTTT",""),"")</f>
        <v/>
      </c>
      <c r="DM33" s="13" t="str">
        <f t="shared" ref="DM33:DM54" si="66">IF(BI33&gt;0,IF(BI33&lt;5,"SECRETTTTTTTT",""),"")</f>
        <v/>
      </c>
      <c r="DN33" s="13" t="str">
        <f t="shared" ref="DN33:DN54" si="67">IF(BJ33&gt;0,IF(BJ33&lt;5,"SECRETTTTTTTT",""),"")</f>
        <v/>
      </c>
      <c r="DO33" s="13" t="str">
        <f t="shared" ref="DO33:DO54" si="68">IF(BK33&gt;0,IF(BK33&lt;5,"SECRETTTTTTTT",""),"")</f>
        <v/>
      </c>
      <c r="DP33" s="13" t="str">
        <f t="shared" ref="DP33:DP54" si="69">IF(BL33&gt;0,IF(BL33&lt;5,"SECRETTTTTTTT",""),"")</f>
        <v/>
      </c>
      <c r="DQ33" s="13" t="str">
        <f t="shared" ref="DQ33:DQ54" si="70">IF(BM33&gt;0,IF(BM33&lt;5,"SECRETTTTTTTT",""),"")</f>
        <v/>
      </c>
      <c r="DR33" s="13" t="str">
        <f t="shared" ref="DR33:DR54" si="71">IF(BN33&gt;0,IF(BN33&lt;5,"SECRETTTTTTTT",""),"")</f>
        <v/>
      </c>
      <c r="DS33" s="13" t="str">
        <f t="shared" ref="DS33:DS54" si="72">IF(BO33&gt;0,IF(BO33&lt;5,"SECRETTTTTTTT",""),"")</f>
        <v/>
      </c>
      <c r="DT33" s="13" t="str">
        <f t="shared" ref="DT33:DT54" si="73">IF(BP33&gt;0,IF(BP33&lt;5,"SECRETTTTTTTT",""),"")</f>
        <v/>
      </c>
      <c r="DU33" s="13" t="str">
        <f t="shared" ref="DU33:DU54" si="74">IF(BQ33&gt;0,IF(BQ33&lt;5,"SECRETTTTTTTT",""),"")</f>
        <v/>
      </c>
      <c r="DV33" s="13" t="str">
        <f t="shared" ref="DV33:DV54" si="75">IF(BR33&gt;0,IF(BR33&lt;5,"SECRETTTTTTTT",""),"")</f>
        <v/>
      </c>
      <c r="DW33" s="13" t="str">
        <f t="shared" ref="DW33:DW54" si="76">IF(BS33&gt;0,IF(BS33&lt;5,"SECRETTTTTTTT",""),"")</f>
        <v/>
      </c>
      <c r="DX33" s="13" t="str">
        <f t="shared" ref="DX33:DX54" si="77">IF(BT33&gt;0,IF(BT33&lt;5,"SECRETTTTTTTT",""),"")</f>
        <v/>
      </c>
      <c r="DY33" s="13" t="str">
        <f t="shared" ref="DY33:DY54" si="78">IF(BU33&gt;0,IF(BU33&lt;5,"SECRETTTTTTTT",""),"")</f>
        <v/>
      </c>
      <c r="DZ33" s="13" t="str">
        <f t="shared" ref="DZ33:DZ54" si="79">IF(BV33&gt;0,IF(BV33&lt;5,"SECRETTTTTTTT",""),"")</f>
        <v/>
      </c>
      <c r="EA33" s="13" t="str">
        <f t="shared" ref="EA33:EA54" si="80">IF(BW33&gt;0,IF(BW33&lt;5,"SECRETTTTTTTT",""),"")</f>
        <v/>
      </c>
      <c r="EB33" s="13" t="str">
        <f t="shared" ref="EB33:EB54" si="81">IF(BX33&gt;0,IF(BX33&lt;5,"SECRETTTTTTTT",""),"")</f>
        <v/>
      </c>
      <c r="EC33" s="13" t="str">
        <f t="shared" ref="EC33:EC54" si="82">IF(BY33&gt;0,IF(BY33&lt;5,"SECRETTTTTTTT",""),"")</f>
        <v/>
      </c>
      <c r="ED33" s="13" t="str">
        <f t="shared" ref="ED33:ED54" si="83">IF(BZ33&gt;0,IF(BZ33&lt;5,"SECRETTTTTTTT",""),"")</f>
        <v/>
      </c>
      <c r="EE33" s="13" t="str">
        <f t="shared" ref="EE33:EE54" si="84">IF(CA33&gt;0,IF(CA33&lt;5,"SECRETTTTTTTT",""),"")</f>
        <v/>
      </c>
      <c r="EF33" s="13" t="str">
        <f t="shared" ref="EF33:EF54" si="85">IF(CB33&gt;0,IF(CB33&lt;5,"SECRETTTTTTTT",""),"")</f>
        <v/>
      </c>
      <c r="EG33" s="13" t="str">
        <f t="shared" ref="EG33:EG54" si="86">IF(CC33&gt;0,IF(CC33&lt;5,"SECRETTTTTTTT",""),"")</f>
        <v/>
      </c>
      <c r="EH33" s="13" t="str">
        <f t="shared" ref="EH33:EH54" si="87">IF(CD33&gt;0,IF(CD33&lt;5,"SECRETTTTTTTT",""),"")</f>
        <v/>
      </c>
      <c r="EI33" s="13" t="str">
        <f t="shared" ref="EI33:EI54" si="88">IF(CE33&gt;0,IF(CE33&lt;5,"SECRETTTTTTTT",""),"")</f>
        <v/>
      </c>
      <c r="EJ33" s="13" t="str">
        <f t="shared" ref="EJ33:EJ54" si="89">IF(CF33&gt;0,IF(CF33&lt;5,"SECRETTTTTTTT",""),"")</f>
        <v/>
      </c>
      <c r="EK33" s="13" t="str">
        <f t="shared" ref="EK33:EK54" si="90">IF(CG33&gt;0,IF(CG33&lt;5,"SECRETTTTTTTT",""),"")</f>
        <v/>
      </c>
      <c r="EL33" s="13" t="str">
        <f t="shared" ref="EL33:EL54" si="91">IF(CH33&gt;0,IF(CH33&lt;5,"SECRETTTTTTTT",""),"")</f>
        <v/>
      </c>
      <c r="EM33" s="13" t="str">
        <f t="shared" ref="EM33:EM54" si="92">IF(CI33&gt;0,IF(CI33&lt;5,"SECRETTTTTTTT",""),"")</f>
        <v/>
      </c>
      <c r="EN33" s="13" t="str">
        <f t="shared" ref="EN33:EN54" si="93">IF(CJ33&gt;0,IF(CJ33&lt;5,"SECRETTTTTTTT",""),"")</f>
        <v/>
      </c>
      <c r="EO33" s="13" t="str">
        <f t="shared" ref="EO33:EO54" si="94">IF(CK33&gt;0,IF(CK33&lt;5,"SECRETTTTTTTT",""),"")</f>
        <v/>
      </c>
      <c r="EP33" s="13" t="str">
        <f t="shared" ref="EP33:EP54" si="95">IF(CL33&gt;0,IF(CL33&lt;5,"SECRETTTTTTTT",""),"")</f>
        <v/>
      </c>
      <c r="EQ33" s="13" t="str">
        <f t="shared" ref="EQ33:EQ54" si="96">IF(CM33&gt;0,IF(CM33&lt;5,"SECRETTTTTTTT",""),"")</f>
        <v/>
      </c>
      <c r="ER33" s="13" t="str">
        <f t="shared" ref="ER33:ER54" si="97">IF(CN33&gt;0,IF(CN33&lt;5,"SECRETTTTTTTT",""),"")</f>
        <v/>
      </c>
      <c r="ES33" s="13" t="str">
        <f t="shared" ref="ES33:ES54" si="98">IF(CO33&gt;0,IF(CO33&lt;5,"SECRETTTTTTTT",""),"")</f>
        <v/>
      </c>
      <c r="ET33" s="13" t="str">
        <f t="shared" ref="ET33:ET54" si="99">IF(CP33&gt;0,IF(CP33&lt;5,"SECRETTTTTTTT",""),"")</f>
        <v/>
      </c>
      <c r="EU33" s="13" t="str">
        <f t="shared" ref="EU33:EU54" si="100">IF(CQ33&gt;0,IF(CQ33&lt;5,"SECRETTTTTTTT",""),"")</f>
        <v/>
      </c>
      <c r="EV33" s="13" t="str">
        <f t="shared" ref="EV33:EV54" si="101">IF(CR33&gt;0,IF(CR33&lt;5,"SECRETTTTTTTT",""),"")</f>
        <v/>
      </c>
      <c r="EW33" s="13" t="str">
        <f t="shared" ref="EW33:EW54" si="102">IF(CS33&gt;0,IF(CS33&lt;5,"SECRETTTTTTTT",""),"")</f>
        <v/>
      </c>
    </row>
    <row r="34" spans="1:153" ht="15" thickBot="1" x14ac:dyDescent="0.4">
      <c r="A34" s="18"/>
      <c r="B34" s="18" t="s">
        <v>145</v>
      </c>
      <c r="C34" s="77" t="s">
        <v>315</v>
      </c>
      <c r="D34" s="77" t="s">
        <v>315</v>
      </c>
      <c r="E34" s="77" t="s">
        <v>315</v>
      </c>
      <c r="F34" s="77" t="s">
        <v>315</v>
      </c>
      <c r="G34" s="77" t="s">
        <v>315</v>
      </c>
      <c r="H34" s="77" t="s">
        <v>315</v>
      </c>
      <c r="I34" s="77" t="s">
        <v>315</v>
      </c>
      <c r="J34" s="77" t="s">
        <v>315</v>
      </c>
      <c r="K34" s="77" t="s">
        <v>315</v>
      </c>
      <c r="L34" s="77" t="s">
        <v>315</v>
      </c>
      <c r="M34" s="77" t="s">
        <v>315</v>
      </c>
      <c r="N34" s="77" t="s">
        <v>315</v>
      </c>
      <c r="O34" s="77" t="s">
        <v>315</v>
      </c>
      <c r="P34" s="77" t="s">
        <v>315</v>
      </c>
      <c r="Q34" s="77" t="s">
        <v>315</v>
      </c>
      <c r="R34" s="77" t="s">
        <v>315</v>
      </c>
      <c r="S34" s="77" t="s">
        <v>315</v>
      </c>
      <c r="T34" s="77" t="s">
        <v>315</v>
      </c>
      <c r="U34" s="77" t="s">
        <v>315</v>
      </c>
      <c r="V34" s="77" t="s">
        <v>315</v>
      </c>
      <c r="W34" s="77" t="s">
        <v>315</v>
      </c>
      <c r="X34" s="77" t="s">
        <v>315</v>
      </c>
      <c r="Y34" s="77" t="s">
        <v>315</v>
      </c>
      <c r="Z34" s="77" t="s">
        <v>315</v>
      </c>
      <c r="AA34" s="77" t="s">
        <v>315</v>
      </c>
      <c r="AB34" s="77" t="s">
        <v>315</v>
      </c>
      <c r="AC34" s="77" t="s">
        <v>315</v>
      </c>
      <c r="AD34" s="77" t="s">
        <v>315</v>
      </c>
      <c r="AE34" s="77" t="s">
        <v>315</v>
      </c>
      <c r="AF34" s="77" t="s">
        <v>315</v>
      </c>
      <c r="AG34" s="77" t="s">
        <v>315</v>
      </c>
      <c r="AH34" s="77" t="s">
        <v>315</v>
      </c>
      <c r="AI34" s="77" t="s">
        <v>315</v>
      </c>
      <c r="AJ34" s="77" t="s">
        <v>315</v>
      </c>
      <c r="AK34" s="77" t="s">
        <v>315</v>
      </c>
      <c r="AL34" s="77" t="s">
        <v>315</v>
      </c>
      <c r="AM34" s="77" t="s">
        <v>315</v>
      </c>
      <c r="AN34" s="77" t="s">
        <v>315</v>
      </c>
      <c r="AO34" s="77" t="s">
        <v>315</v>
      </c>
      <c r="AP34" s="77" t="s">
        <v>315</v>
      </c>
      <c r="AQ34" s="77" t="s">
        <v>315</v>
      </c>
      <c r="AR34" s="77" t="s">
        <v>315</v>
      </c>
      <c r="AS34" s="77" t="s">
        <v>315</v>
      </c>
      <c r="AT34" s="77" t="s">
        <v>315</v>
      </c>
      <c r="AU34" s="77" t="s">
        <v>315</v>
      </c>
      <c r="AV34" s="77" t="s">
        <v>315</v>
      </c>
      <c r="AW34" s="77" t="s">
        <v>315</v>
      </c>
      <c r="AX34" s="77" t="s">
        <v>315</v>
      </c>
      <c r="AY34" s="77" t="s">
        <v>315</v>
      </c>
      <c r="AZ34" s="77" t="s">
        <v>315</v>
      </c>
      <c r="BA34" s="77" t="s">
        <v>315</v>
      </c>
      <c r="BB34" s="77" t="s">
        <v>315</v>
      </c>
      <c r="BC34" s="77" t="s">
        <v>315</v>
      </c>
      <c r="BD34" s="77" t="s">
        <v>315</v>
      </c>
      <c r="BE34" s="77" t="s">
        <v>315</v>
      </c>
      <c r="BF34" s="114"/>
      <c r="BG34" s="82" t="str">
        <f t="shared" ref="BG34:BV55" si="103">IF(C34&gt;0,IF(C34&lt;5,"SECRETTTTTTTT",""),"")</f>
        <v/>
      </c>
      <c r="BH34" s="82" t="str">
        <f t="shared" si="55"/>
        <v/>
      </c>
      <c r="BI34" s="82" t="str">
        <f t="shared" si="55"/>
        <v/>
      </c>
      <c r="BJ34" s="82" t="str">
        <f t="shared" si="55"/>
        <v/>
      </c>
      <c r="BK34" s="82" t="str">
        <f t="shared" si="55"/>
        <v/>
      </c>
      <c r="BL34" s="82" t="str">
        <f t="shared" si="55"/>
        <v/>
      </c>
      <c r="BM34" s="82" t="str">
        <f t="shared" si="55"/>
        <v/>
      </c>
      <c r="BN34" s="82" t="str">
        <f t="shared" si="55"/>
        <v/>
      </c>
      <c r="BO34" s="82" t="str">
        <f t="shared" si="55"/>
        <v/>
      </c>
      <c r="BP34" s="82" t="str">
        <f t="shared" si="55"/>
        <v/>
      </c>
      <c r="BQ34" s="82" t="str">
        <f t="shared" si="55"/>
        <v/>
      </c>
      <c r="BR34" s="82" t="str">
        <f t="shared" si="55"/>
        <v/>
      </c>
      <c r="BS34" s="82" t="str">
        <f t="shared" si="55"/>
        <v/>
      </c>
      <c r="BT34" s="82" t="str">
        <f t="shared" si="55"/>
        <v/>
      </c>
      <c r="BU34" s="82" t="str">
        <f t="shared" si="55"/>
        <v/>
      </c>
      <c r="BV34" s="82" t="str">
        <f t="shared" si="55"/>
        <v/>
      </c>
      <c r="BW34" s="82" t="str">
        <f t="shared" si="55"/>
        <v/>
      </c>
      <c r="BX34" s="82" t="str">
        <f t="shared" si="56"/>
        <v/>
      </c>
      <c r="BY34" s="82" t="str">
        <f t="shared" si="56"/>
        <v/>
      </c>
      <c r="BZ34" s="82" t="str">
        <f t="shared" si="56"/>
        <v/>
      </c>
      <c r="CA34" s="82" t="str">
        <f t="shared" si="56"/>
        <v/>
      </c>
      <c r="CB34" s="82" t="str">
        <f t="shared" si="56"/>
        <v/>
      </c>
      <c r="CC34" s="82" t="str">
        <f t="shared" si="56"/>
        <v/>
      </c>
      <c r="CD34" s="82" t="str">
        <f t="shared" si="56"/>
        <v/>
      </c>
      <c r="CE34" s="82" t="str">
        <f t="shared" si="56"/>
        <v/>
      </c>
      <c r="CF34" s="82" t="str">
        <f t="shared" si="56"/>
        <v/>
      </c>
      <c r="CG34" s="82" t="str">
        <f t="shared" si="56"/>
        <v/>
      </c>
      <c r="CH34" s="82" t="str">
        <f t="shared" si="56"/>
        <v/>
      </c>
      <c r="CI34" s="82" t="str">
        <f t="shared" si="56"/>
        <v/>
      </c>
      <c r="CJ34" s="82" t="str">
        <f t="shared" si="56"/>
        <v/>
      </c>
      <c r="CK34" s="13" t="str">
        <f t="shared" si="56"/>
        <v/>
      </c>
      <c r="CL34" s="13" t="str">
        <f t="shared" si="56"/>
        <v/>
      </c>
      <c r="CM34" s="13" t="str">
        <f t="shared" si="56"/>
        <v/>
      </c>
      <c r="CN34" s="13" t="str">
        <f t="shared" si="57"/>
        <v/>
      </c>
      <c r="CO34" s="13" t="str">
        <f t="shared" si="57"/>
        <v/>
      </c>
      <c r="CP34" s="13" t="str">
        <f t="shared" si="57"/>
        <v/>
      </c>
      <c r="CQ34" s="13" t="str">
        <f t="shared" si="57"/>
        <v/>
      </c>
      <c r="CR34" s="13" t="str">
        <f t="shared" si="57"/>
        <v/>
      </c>
      <c r="CS34" s="13" t="str">
        <f t="shared" si="57"/>
        <v/>
      </c>
      <c r="CT34" s="13" t="str">
        <f t="shared" si="57"/>
        <v/>
      </c>
      <c r="CU34" s="13" t="str">
        <f t="shared" si="57"/>
        <v/>
      </c>
      <c r="CV34" s="13" t="str">
        <f t="shared" si="57"/>
        <v/>
      </c>
      <c r="CW34" s="13" t="str">
        <f t="shared" si="57"/>
        <v/>
      </c>
      <c r="CX34" s="13" t="str">
        <f t="shared" si="57"/>
        <v/>
      </c>
      <c r="CY34" s="13" t="str">
        <f t="shared" si="57"/>
        <v/>
      </c>
      <c r="CZ34" s="13" t="str">
        <f t="shared" si="57"/>
        <v/>
      </c>
      <c r="DA34" s="13" t="str">
        <f t="shared" si="57"/>
        <v/>
      </c>
      <c r="DB34" s="13" t="str">
        <f t="shared" si="57"/>
        <v/>
      </c>
      <c r="DC34" s="13" t="str">
        <f t="shared" si="57"/>
        <v/>
      </c>
      <c r="DD34" s="13" t="str">
        <f t="shared" si="58"/>
        <v/>
      </c>
      <c r="DE34" s="13" t="str">
        <f t="shared" si="58"/>
        <v/>
      </c>
      <c r="DF34" s="13" t="str">
        <f t="shared" si="59"/>
        <v/>
      </c>
      <c r="DG34" s="13" t="str">
        <f t="shared" si="60"/>
        <v/>
      </c>
      <c r="DH34" s="13" t="str">
        <f t="shared" si="61"/>
        <v/>
      </c>
      <c r="DI34" s="13" t="str">
        <f t="shared" si="62"/>
        <v/>
      </c>
      <c r="DJ34" s="13" t="str">
        <f t="shared" si="63"/>
        <v/>
      </c>
      <c r="DK34" s="13" t="str">
        <f t="shared" si="64"/>
        <v/>
      </c>
      <c r="DL34" s="13" t="str">
        <f t="shared" si="65"/>
        <v/>
      </c>
      <c r="DM34" s="13" t="str">
        <f t="shared" si="66"/>
        <v/>
      </c>
      <c r="DN34" s="13" t="str">
        <f t="shared" si="67"/>
        <v/>
      </c>
      <c r="DO34" s="13" t="str">
        <f t="shared" si="68"/>
        <v/>
      </c>
      <c r="DP34" s="13" t="str">
        <f t="shared" si="69"/>
        <v/>
      </c>
      <c r="DQ34" s="13" t="str">
        <f t="shared" si="70"/>
        <v/>
      </c>
      <c r="DR34" s="13" t="str">
        <f t="shared" si="71"/>
        <v/>
      </c>
      <c r="DS34" s="13" t="str">
        <f t="shared" si="72"/>
        <v/>
      </c>
      <c r="DT34" s="13" t="str">
        <f t="shared" si="73"/>
        <v/>
      </c>
      <c r="DU34" s="13" t="str">
        <f t="shared" si="74"/>
        <v/>
      </c>
      <c r="DV34" s="13" t="str">
        <f t="shared" si="75"/>
        <v/>
      </c>
      <c r="DW34" s="13" t="str">
        <f t="shared" si="76"/>
        <v/>
      </c>
      <c r="DX34" s="13" t="str">
        <f t="shared" si="77"/>
        <v/>
      </c>
      <c r="DY34" s="13" t="str">
        <f t="shared" si="78"/>
        <v/>
      </c>
      <c r="DZ34" s="13" t="str">
        <f t="shared" si="79"/>
        <v/>
      </c>
      <c r="EA34" s="13" t="str">
        <f t="shared" si="80"/>
        <v/>
      </c>
      <c r="EB34" s="13" t="str">
        <f t="shared" si="81"/>
        <v/>
      </c>
      <c r="EC34" s="13" t="str">
        <f t="shared" si="82"/>
        <v/>
      </c>
      <c r="ED34" s="13" t="str">
        <f t="shared" si="83"/>
        <v/>
      </c>
      <c r="EE34" s="13" t="str">
        <f t="shared" si="84"/>
        <v/>
      </c>
      <c r="EF34" s="13" t="str">
        <f t="shared" si="85"/>
        <v/>
      </c>
      <c r="EG34" s="13" t="str">
        <f t="shared" si="86"/>
        <v/>
      </c>
      <c r="EH34" s="13" t="str">
        <f t="shared" si="87"/>
        <v/>
      </c>
      <c r="EI34" s="13" t="str">
        <f t="shared" si="88"/>
        <v/>
      </c>
      <c r="EJ34" s="13" t="str">
        <f t="shared" si="89"/>
        <v/>
      </c>
      <c r="EK34" s="13" t="str">
        <f t="shared" si="90"/>
        <v/>
      </c>
      <c r="EL34" s="13" t="str">
        <f t="shared" si="91"/>
        <v/>
      </c>
      <c r="EM34" s="13" t="str">
        <f t="shared" si="92"/>
        <v/>
      </c>
      <c r="EN34" s="13" t="str">
        <f t="shared" si="93"/>
        <v/>
      </c>
      <c r="EO34" s="13" t="str">
        <f t="shared" si="94"/>
        <v/>
      </c>
      <c r="EP34" s="13" t="str">
        <f t="shared" si="95"/>
        <v/>
      </c>
      <c r="EQ34" s="13" t="str">
        <f t="shared" si="96"/>
        <v/>
      </c>
      <c r="ER34" s="13" t="str">
        <f t="shared" si="97"/>
        <v/>
      </c>
      <c r="ES34" s="13" t="str">
        <f t="shared" si="98"/>
        <v/>
      </c>
      <c r="ET34" s="13" t="str">
        <f t="shared" si="99"/>
        <v/>
      </c>
      <c r="EU34" s="13" t="str">
        <f t="shared" si="100"/>
        <v/>
      </c>
      <c r="EV34" s="13" t="str">
        <f t="shared" si="101"/>
        <v/>
      </c>
      <c r="EW34" s="13" t="str">
        <f t="shared" si="102"/>
        <v/>
      </c>
    </row>
    <row r="35" spans="1:153" ht="15" thickBot="1" x14ac:dyDescent="0.4">
      <c r="A35" s="19" t="s">
        <v>96</v>
      </c>
      <c r="B35" s="20" t="s">
        <v>97</v>
      </c>
      <c r="C35" s="81">
        <v>393.77038507338</v>
      </c>
      <c r="D35" s="81">
        <v>379.11298997293397</v>
      </c>
      <c r="E35" s="81">
        <v>402.41912949925103</v>
      </c>
      <c r="F35" s="81">
        <v>398.18735296288298</v>
      </c>
      <c r="G35" s="81">
        <v>392.61518368887897</v>
      </c>
      <c r="H35" s="81">
        <v>524.82308816079603</v>
      </c>
      <c r="I35" s="81">
        <v>396.28019580829499</v>
      </c>
      <c r="J35" s="81">
        <v>401.02223520247099</v>
      </c>
      <c r="K35" s="81">
        <v>406.99142703345098</v>
      </c>
      <c r="L35" s="81">
        <v>376.54515683595702</v>
      </c>
      <c r="M35" s="81">
        <v>411.50237741998001</v>
      </c>
      <c r="N35" s="81">
        <v>435.26775444385299</v>
      </c>
      <c r="O35" s="81">
        <v>401.05408524558601</v>
      </c>
      <c r="P35" s="81">
        <v>507.63024506291703</v>
      </c>
      <c r="Q35" s="81">
        <v>479.85266431296998</v>
      </c>
      <c r="R35" s="81">
        <v>473.119555510456</v>
      </c>
      <c r="S35" s="81">
        <v>423.72458406903303</v>
      </c>
      <c r="T35" s="81">
        <v>439.87185160146601</v>
      </c>
      <c r="U35" s="81">
        <v>491.356656635886</v>
      </c>
      <c r="V35" s="81">
        <v>472.37463864743103</v>
      </c>
      <c r="W35" s="81">
        <v>478.11573767418201</v>
      </c>
      <c r="X35" s="81">
        <v>477.79862553865598</v>
      </c>
      <c r="Y35" s="81">
        <v>421.83895005041097</v>
      </c>
      <c r="Z35" s="81">
        <v>455.83662169102797</v>
      </c>
      <c r="AA35" s="81">
        <v>453.58000148662001</v>
      </c>
      <c r="AB35" s="81">
        <v>429.585440162373</v>
      </c>
      <c r="AC35" s="81">
        <v>496.57025928082498</v>
      </c>
      <c r="AD35" s="81">
        <v>482.23163732086903</v>
      </c>
      <c r="AE35" s="81">
        <v>493.14203730756901</v>
      </c>
      <c r="AF35" s="81">
        <v>473.18173075595098</v>
      </c>
      <c r="AG35" s="81">
        <v>463.82021497990502</v>
      </c>
      <c r="AH35" s="81">
        <v>502.09038381576602</v>
      </c>
      <c r="AI35" s="81">
        <v>517.29206668600705</v>
      </c>
      <c r="AJ35" s="81">
        <v>467.68480726769201</v>
      </c>
      <c r="AK35" s="81">
        <v>463.93408893882901</v>
      </c>
      <c r="AL35" s="81">
        <v>420.99903773670297</v>
      </c>
      <c r="AM35" s="81">
        <v>396.81751512752197</v>
      </c>
      <c r="AN35" s="81">
        <v>408.55788497270902</v>
      </c>
      <c r="AO35" s="81">
        <v>413.81269298041599</v>
      </c>
      <c r="AP35" s="81">
        <v>399.808445705716</v>
      </c>
      <c r="AQ35" s="81">
        <v>477.15329438418303</v>
      </c>
      <c r="AR35" s="81">
        <v>454.255108069882</v>
      </c>
      <c r="AS35" s="81">
        <v>479.249232210505</v>
      </c>
      <c r="AT35" s="81">
        <v>455.67125499363198</v>
      </c>
      <c r="AU35" s="81">
        <v>446.75256752660198</v>
      </c>
      <c r="AV35" s="81">
        <v>397.60068333682898</v>
      </c>
      <c r="AW35" s="81">
        <v>420.59317647179199</v>
      </c>
      <c r="AX35" s="81">
        <v>407.90540800986901</v>
      </c>
      <c r="AY35" s="81">
        <v>411.48897493610298</v>
      </c>
      <c r="AZ35" s="81">
        <v>406.69854281218801</v>
      </c>
      <c r="BA35" s="81">
        <v>394.35616187818499</v>
      </c>
      <c r="BB35" s="81">
        <v>394.55160518812801</v>
      </c>
      <c r="BC35" s="81">
        <v>411.00796321895899</v>
      </c>
      <c r="BD35" s="81">
        <v>449.13348005653199</v>
      </c>
      <c r="BE35" s="81">
        <v>467.78465277597201</v>
      </c>
      <c r="BF35" s="113"/>
      <c r="BG35" s="82" t="str">
        <f t="shared" si="103"/>
        <v/>
      </c>
      <c r="BH35" s="82" t="str">
        <f t="shared" si="55"/>
        <v/>
      </c>
      <c r="BI35" s="82" t="str">
        <f t="shared" si="55"/>
        <v/>
      </c>
      <c r="BJ35" s="82" t="str">
        <f t="shared" si="55"/>
        <v/>
      </c>
      <c r="BK35" s="82" t="str">
        <f t="shared" si="55"/>
        <v/>
      </c>
      <c r="BL35" s="82" t="str">
        <f t="shared" si="55"/>
        <v/>
      </c>
      <c r="BM35" s="82" t="str">
        <f t="shared" si="55"/>
        <v/>
      </c>
      <c r="BN35" s="82" t="str">
        <f t="shared" si="55"/>
        <v/>
      </c>
      <c r="BO35" s="82" t="str">
        <f t="shared" si="55"/>
        <v/>
      </c>
      <c r="BP35" s="82" t="str">
        <f t="shared" si="55"/>
        <v/>
      </c>
      <c r="BQ35" s="82" t="str">
        <f t="shared" si="55"/>
        <v/>
      </c>
      <c r="BR35" s="82" t="str">
        <f t="shared" si="55"/>
        <v/>
      </c>
      <c r="BS35" s="82" t="str">
        <f t="shared" si="55"/>
        <v/>
      </c>
      <c r="BT35" s="82" t="str">
        <f t="shared" si="55"/>
        <v/>
      </c>
      <c r="BU35" s="82" t="str">
        <f t="shared" si="55"/>
        <v/>
      </c>
      <c r="BV35" s="82" t="str">
        <f t="shared" si="55"/>
        <v/>
      </c>
      <c r="BW35" s="82" t="str">
        <f t="shared" si="55"/>
        <v/>
      </c>
      <c r="BX35" s="82" t="str">
        <f t="shared" si="56"/>
        <v/>
      </c>
      <c r="BY35" s="82" t="str">
        <f t="shared" si="56"/>
        <v/>
      </c>
      <c r="BZ35" s="82" t="str">
        <f t="shared" si="56"/>
        <v/>
      </c>
      <c r="CA35" s="82" t="str">
        <f t="shared" si="56"/>
        <v/>
      </c>
      <c r="CB35" s="82" t="str">
        <f t="shared" si="56"/>
        <v/>
      </c>
      <c r="CC35" s="82" t="str">
        <f t="shared" si="56"/>
        <v/>
      </c>
      <c r="CD35" s="82" t="str">
        <f t="shared" si="56"/>
        <v/>
      </c>
      <c r="CE35" s="82" t="str">
        <f t="shared" si="56"/>
        <v/>
      </c>
      <c r="CF35" s="82" t="str">
        <f t="shared" si="56"/>
        <v/>
      </c>
      <c r="CG35" s="82" t="str">
        <f t="shared" si="56"/>
        <v/>
      </c>
      <c r="CH35" s="82" t="str">
        <f t="shared" si="56"/>
        <v/>
      </c>
      <c r="CI35" s="82" t="str">
        <f t="shared" si="56"/>
        <v/>
      </c>
      <c r="CJ35" s="82" t="str">
        <f t="shared" si="56"/>
        <v/>
      </c>
      <c r="CK35" s="13" t="str">
        <f t="shared" si="56"/>
        <v/>
      </c>
      <c r="CL35" s="13" t="str">
        <f t="shared" si="56"/>
        <v/>
      </c>
      <c r="CM35" s="13" t="str">
        <f t="shared" si="56"/>
        <v/>
      </c>
      <c r="CN35" s="13" t="str">
        <f t="shared" si="57"/>
        <v/>
      </c>
      <c r="CO35" s="13" t="str">
        <f t="shared" si="57"/>
        <v/>
      </c>
      <c r="CP35" s="13" t="str">
        <f t="shared" si="57"/>
        <v/>
      </c>
      <c r="CQ35" s="13" t="str">
        <f t="shared" si="57"/>
        <v/>
      </c>
      <c r="CR35" s="13" t="str">
        <f t="shared" si="57"/>
        <v/>
      </c>
      <c r="CS35" s="13" t="str">
        <f t="shared" si="57"/>
        <v/>
      </c>
      <c r="CT35" s="13" t="str">
        <f t="shared" si="57"/>
        <v/>
      </c>
      <c r="CU35" s="13" t="str">
        <f t="shared" si="57"/>
        <v/>
      </c>
      <c r="CV35" s="13" t="str">
        <f t="shared" si="57"/>
        <v/>
      </c>
      <c r="CW35" s="13" t="str">
        <f t="shared" si="57"/>
        <v/>
      </c>
      <c r="CX35" s="13" t="str">
        <f t="shared" si="57"/>
        <v/>
      </c>
      <c r="CY35" s="13" t="str">
        <f t="shared" si="57"/>
        <v/>
      </c>
      <c r="CZ35" s="13" t="str">
        <f t="shared" si="57"/>
        <v/>
      </c>
      <c r="DA35" s="13" t="str">
        <f t="shared" si="57"/>
        <v/>
      </c>
      <c r="DB35" s="13" t="str">
        <f t="shared" si="57"/>
        <v/>
      </c>
      <c r="DC35" s="13" t="str">
        <f t="shared" si="57"/>
        <v/>
      </c>
      <c r="DD35" s="13" t="str">
        <f t="shared" si="58"/>
        <v/>
      </c>
      <c r="DE35" s="13" t="str">
        <f t="shared" si="58"/>
        <v/>
      </c>
      <c r="DF35" s="13" t="str">
        <f t="shared" si="59"/>
        <v/>
      </c>
      <c r="DG35" s="13" t="str">
        <f t="shared" si="60"/>
        <v/>
      </c>
      <c r="DH35" s="13" t="str">
        <f t="shared" si="61"/>
        <v/>
      </c>
      <c r="DI35" s="13" t="str">
        <f t="shared" si="62"/>
        <v/>
      </c>
      <c r="DJ35" s="13" t="str">
        <f t="shared" si="63"/>
        <v/>
      </c>
      <c r="DK35" s="13" t="str">
        <f t="shared" si="64"/>
        <v/>
      </c>
      <c r="DL35" s="13" t="str">
        <f t="shared" si="65"/>
        <v/>
      </c>
      <c r="DM35" s="13" t="str">
        <f t="shared" si="66"/>
        <v/>
      </c>
      <c r="DN35" s="13" t="str">
        <f t="shared" si="67"/>
        <v/>
      </c>
      <c r="DO35" s="13" t="str">
        <f t="shared" si="68"/>
        <v/>
      </c>
      <c r="DP35" s="13" t="str">
        <f t="shared" si="69"/>
        <v/>
      </c>
      <c r="DQ35" s="13" t="str">
        <f t="shared" si="70"/>
        <v/>
      </c>
      <c r="DR35" s="13" t="str">
        <f t="shared" si="71"/>
        <v/>
      </c>
      <c r="DS35" s="13" t="str">
        <f t="shared" si="72"/>
        <v/>
      </c>
      <c r="DT35" s="13" t="str">
        <f t="shared" si="73"/>
        <v/>
      </c>
      <c r="DU35" s="13" t="str">
        <f t="shared" si="74"/>
        <v/>
      </c>
      <c r="DV35" s="13" t="str">
        <f t="shared" si="75"/>
        <v/>
      </c>
      <c r="DW35" s="13" t="str">
        <f t="shared" si="76"/>
        <v/>
      </c>
      <c r="DX35" s="13" t="str">
        <f t="shared" si="77"/>
        <v/>
      </c>
      <c r="DY35" s="13" t="str">
        <f t="shared" si="78"/>
        <v/>
      </c>
      <c r="DZ35" s="13" t="str">
        <f t="shared" si="79"/>
        <v/>
      </c>
      <c r="EA35" s="13" t="str">
        <f t="shared" si="80"/>
        <v/>
      </c>
      <c r="EB35" s="13" t="str">
        <f t="shared" si="81"/>
        <v/>
      </c>
      <c r="EC35" s="13" t="str">
        <f t="shared" si="82"/>
        <v/>
      </c>
      <c r="ED35" s="13" t="str">
        <f t="shared" si="83"/>
        <v/>
      </c>
      <c r="EE35" s="13" t="str">
        <f t="shared" si="84"/>
        <v/>
      </c>
      <c r="EF35" s="13" t="str">
        <f t="shared" si="85"/>
        <v/>
      </c>
      <c r="EG35" s="13" t="str">
        <f t="shared" si="86"/>
        <v/>
      </c>
      <c r="EH35" s="13" t="str">
        <f t="shared" si="87"/>
        <v/>
      </c>
      <c r="EI35" s="13" t="str">
        <f t="shared" si="88"/>
        <v/>
      </c>
      <c r="EJ35" s="13" t="str">
        <f t="shared" si="89"/>
        <v/>
      </c>
      <c r="EK35" s="13" t="str">
        <f t="shared" si="90"/>
        <v/>
      </c>
      <c r="EL35" s="13" t="str">
        <f t="shared" si="91"/>
        <v/>
      </c>
      <c r="EM35" s="13" t="str">
        <f t="shared" si="92"/>
        <v/>
      </c>
      <c r="EN35" s="13" t="str">
        <f t="shared" si="93"/>
        <v/>
      </c>
      <c r="EO35" s="13" t="str">
        <f t="shared" si="94"/>
        <v/>
      </c>
      <c r="EP35" s="13" t="str">
        <f t="shared" si="95"/>
        <v/>
      </c>
      <c r="EQ35" s="13" t="str">
        <f t="shared" si="96"/>
        <v/>
      </c>
      <c r="ER35" s="13" t="str">
        <f t="shared" si="97"/>
        <v/>
      </c>
      <c r="ES35" s="13" t="str">
        <f t="shared" si="98"/>
        <v/>
      </c>
      <c r="ET35" s="13" t="str">
        <f t="shared" si="99"/>
        <v/>
      </c>
      <c r="EU35" s="13" t="str">
        <f t="shared" si="100"/>
        <v/>
      </c>
      <c r="EV35" s="13" t="str">
        <f t="shared" si="101"/>
        <v/>
      </c>
      <c r="EW35" s="13" t="str">
        <f t="shared" si="102"/>
        <v/>
      </c>
    </row>
    <row r="36" spans="1:153" ht="15" thickBot="1" x14ac:dyDescent="0.4">
      <c r="A36" s="19" t="s">
        <v>98</v>
      </c>
      <c r="B36" s="20" t="s">
        <v>99</v>
      </c>
      <c r="C36" s="81">
        <v>33.3336808174463</v>
      </c>
      <c r="D36" s="81">
        <v>27.0201321883244</v>
      </c>
      <c r="E36" s="81">
        <v>26.0979478392556</v>
      </c>
      <c r="F36" s="81">
        <v>18.0892211563296</v>
      </c>
      <c r="G36" s="81">
        <v>21.5168786050635</v>
      </c>
      <c r="H36" s="81">
        <v>24.432233695987598</v>
      </c>
      <c r="I36" s="81">
        <v>28.617221993833301</v>
      </c>
      <c r="J36" s="81">
        <v>27.347960905346302</v>
      </c>
      <c r="K36" s="81">
        <v>19.214908328675701</v>
      </c>
      <c r="L36" s="81">
        <v>27.7540330453743</v>
      </c>
      <c r="M36" s="81">
        <v>35.934580241733798</v>
      </c>
      <c r="N36" s="81">
        <v>42.675520937104899</v>
      </c>
      <c r="O36" s="81">
        <v>43.902602994371598</v>
      </c>
      <c r="P36" s="81">
        <v>30.3252513059014</v>
      </c>
      <c r="Q36" s="81">
        <v>41.358135121466503</v>
      </c>
      <c r="R36" s="81">
        <v>44.3795209751691</v>
      </c>
      <c r="S36" s="81">
        <v>43.027201858497797</v>
      </c>
      <c r="T36" s="81">
        <v>43.630960697255098</v>
      </c>
      <c r="U36" s="81">
        <v>53.913074077775001</v>
      </c>
      <c r="V36" s="81">
        <v>49.416836577232999</v>
      </c>
      <c r="W36" s="81">
        <v>48.410716192368298</v>
      </c>
      <c r="X36" s="81">
        <v>48.561271830787597</v>
      </c>
      <c r="Y36" s="81">
        <v>39.915601086943703</v>
      </c>
      <c r="Z36" s="81">
        <v>42.549875147626302</v>
      </c>
      <c r="AA36" s="81">
        <v>38.746244941875297</v>
      </c>
      <c r="AB36" s="81">
        <v>58.968340489842703</v>
      </c>
      <c r="AC36" s="81">
        <v>49.003017232340703</v>
      </c>
      <c r="AD36" s="81">
        <v>54.753846858349398</v>
      </c>
      <c r="AE36" s="81">
        <v>47.325678856857003</v>
      </c>
      <c r="AF36" s="81">
        <v>41.853697089598398</v>
      </c>
      <c r="AG36" s="81">
        <v>50.808900608681498</v>
      </c>
      <c r="AH36" s="81">
        <v>50.875963060510202</v>
      </c>
      <c r="AI36" s="81">
        <v>57.735513945988302</v>
      </c>
      <c r="AJ36" s="81">
        <v>48.816054888215199</v>
      </c>
      <c r="AK36" s="81">
        <v>54.944272449118699</v>
      </c>
      <c r="AL36" s="81">
        <v>48.639948805841598</v>
      </c>
      <c r="AM36" s="81">
        <v>31.942823722443201</v>
      </c>
      <c r="AN36" s="81">
        <v>41.068787573915699</v>
      </c>
      <c r="AO36" s="81">
        <v>49.521968897839201</v>
      </c>
      <c r="AP36" s="81">
        <v>47.012089583051697</v>
      </c>
      <c r="AQ36" s="81">
        <v>61.861789716704997</v>
      </c>
      <c r="AR36" s="81">
        <v>61.1949097682812</v>
      </c>
      <c r="AS36" s="81">
        <v>57.275074645706297</v>
      </c>
      <c r="AT36" s="81">
        <v>59.044793023241702</v>
      </c>
      <c r="AU36" s="81">
        <v>62.239560012111703</v>
      </c>
      <c r="AV36" s="81">
        <v>54.901623930054797</v>
      </c>
      <c r="AW36" s="81">
        <v>48.718612151372902</v>
      </c>
      <c r="AX36" s="81">
        <v>50.985222041465001</v>
      </c>
      <c r="AY36" s="81">
        <v>54.337026142791899</v>
      </c>
      <c r="AZ36" s="81">
        <v>59.536183569442599</v>
      </c>
      <c r="BA36" s="81">
        <v>56.435386526258803</v>
      </c>
      <c r="BB36" s="81">
        <v>57.209263431177398</v>
      </c>
      <c r="BC36" s="81">
        <v>62.046860173916102</v>
      </c>
      <c r="BD36" s="81">
        <v>58.413350366932697</v>
      </c>
      <c r="BE36" s="81">
        <v>57.212890352984402</v>
      </c>
      <c r="BF36" s="113"/>
      <c r="BG36" s="82" t="str">
        <f t="shared" si="103"/>
        <v/>
      </c>
      <c r="BH36" s="82" t="str">
        <f t="shared" si="55"/>
        <v/>
      </c>
      <c r="BI36" s="82" t="str">
        <f t="shared" si="55"/>
        <v/>
      </c>
      <c r="BJ36" s="82" t="str">
        <f t="shared" si="55"/>
        <v/>
      </c>
      <c r="BK36" s="82" t="str">
        <f t="shared" si="55"/>
        <v/>
      </c>
      <c r="BL36" s="82" t="str">
        <f t="shared" si="55"/>
        <v/>
      </c>
      <c r="BM36" s="82" t="str">
        <f t="shared" si="55"/>
        <v/>
      </c>
      <c r="BN36" s="82" t="str">
        <f t="shared" si="55"/>
        <v/>
      </c>
      <c r="BO36" s="82" t="str">
        <f t="shared" si="55"/>
        <v/>
      </c>
      <c r="BP36" s="82" t="str">
        <f t="shared" si="55"/>
        <v/>
      </c>
      <c r="BQ36" s="82" t="str">
        <f t="shared" si="55"/>
        <v/>
      </c>
      <c r="BR36" s="82" t="str">
        <f t="shared" si="55"/>
        <v/>
      </c>
      <c r="BS36" s="82" t="str">
        <f t="shared" si="55"/>
        <v/>
      </c>
      <c r="BT36" s="82" t="str">
        <f t="shared" si="55"/>
        <v/>
      </c>
      <c r="BU36" s="82" t="str">
        <f t="shared" si="55"/>
        <v/>
      </c>
      <c r="BV36" s="82" t="str">
        <f t="shared" si="55"/>
        <v/>
      </c>
      <c r="BW36" s="82" t="str">
        <f t="shared" si="55"/>
        <v/>
      </c>
      <c r="BX36" s="82" t="str">
        <f t="shared" si="56"/>
        <v/>
      </c>
      <c r="BY36" s="82" t="str">
        <f t="shared" si="56"/>
        <v/>
      </c>
      <c r="BZ36" s="82" t="str">
        <f t="shared" si="56"/>
        <v/>
      </c>
      <c r="CA36" s="82" t="str">
        <f t="shared" si="56"/>
        <v/>
      </c>
      <c r="CB36" s="82" t="str">
        <f t="shared" si="56"/>
        <v/>
      </c>
      <c r="CC36" s="82" t="str">
        <f t="shared" si="56"/>
        <v/>
      </c>
      <c r="CD36" s="82" t="str">
        <f t="shared" si="56"/>
        <v/>
      </c>
      <c r="CE36" s="82" t="str">
        <f t="shared" si="56"/>
        <v/>
      </c>
      <c r="CF36" s="82" t="str">
        <f t="shared" si="56"/>
        <v/>
      </c>
      <c r="CG36" s="82" t="str">
        <f t="shared" si="56"/>
        <v/>
      </c>
      <c r="CH36" s="82" t="str">
        <f t="shared" si="56"/>
        <v/>
      </c>
      <c r="CI36" s="82" t="str">
        <f t="shared" si="56"/>
        <v/>
      </c>
      <c r="CJ36" s="82" t="str">
        <f t="shared" si="56"/>
        <v/>
      </c>
      <c r="CK36" s="13" t="str">
        <f t="shared" si="56"/>
        <v/>
      </c>
      <c r="CL36" s="13" t="str">
        <f t="shared" si="56"/>
        <v/>
      </c>
      <c r="CM36" s="13" t="str">
        <f t="shared" si="56"/>
        <v/>
      </c>
      <c r="CN36" s="13" t="str">
        <f t="shared" si="57"/>
        <v/>
      </c>
      <c r="CO36" s="13" t="str">
        <f t="shared" si="57"/>
        <v/>
      </c>
      <c r="CP36" s="13" t="str">
        <f t="shared" si="57"/>
        <v/>
      </c>
      <c r="CQ36" s="13" t="str">
        <f t="shared" si="57"/>
        <v/>
      </c>
      <c r="CR36" s="13" t="str">
        <f t="shared" si="57"/>
        <v/>
      </c>
      <c r="CS36" s="13" t="str">
        <f t="shared" si="57"/>
        <v/>
      </c>
      <c r="CT36" s="13" t="str">
        <f t="shared" si="57"/>
        <v/>
      </c>
      <c r="CU36" s="13" t="str">
        <f t="shared" si="57"/>
        <v/>
      </c>
      <c r="CV36" s="13" t="str">
        <f t="shared" si="57"/>
        <v/>
      </c>
      <c r="CW36" s="13" t="str">
        <f t="shared" si="57"/>
        <v/>
      </c>
      <c r="CX36" s="13" t="str">
        <f t="shared" si="57"/>
        <v/>
      </c>
      <c r="CY36" s="13" t="str">
        <f t="shared" si="57"/>
        <v/>
      </c>
      <c r="CZ36" s="13" t="str">
        <f t="shared" si="57"/>
        <v/>
      </c>
      <c r="DA36" s="13" t="str">
        <f t="shared" si="57"/>
        <v/>
      </c>
      <c r="DB36" s="13" t="str">
        <f t="shared" si="57"/>
        <v/>
      </c>
      <c r="DC36" s="13" t="str">
        <f t="shared" si="57"/>
        <v/>
      </c>
      <c r="DD36" s="13" t="str">
        <f t="shared" si="58"/>
        <v/>
      </c>
      <c r="DE36" s="13" t="str">
        <f t="shared" si="58"/>
        <v/>
      </c>
      <c r="DF36" s="13" t="str">
        <f t="shared" si="59"/>
        <v/>
      </c>
      <c r="DG36" s="13" t="str">
        <f t="shared" si="60"/>
        <v/>
      </c>
      <c r="DH36" s="13" t="str">
        <f t="shared" si="61"/>
        <v/>
      </c>
      <c r="DI36" s="13" t="str">
        <f t="shared" si="62"/>
        <v/>
      </c>
      <c r="DJ36" s="13" t="str">
        <f t="shared" si="63"/>
        <v/>
      </c>
      <c r="DK36" s="13" t="str">
        <f t="shared" si="64"/>
        <v/>
      </c>
      <c r="DL36" s="13" t="str">
        <f t="shared" si="65"/>
        <v/>
      </c>
      <c r="DM36" s="13" t="str">
        <f t="shared" si="66"/>
        <v/>
      </c>
      <c r="DN36" s="13" t="str">
        <f t="shared" si="67"/>
        <v/>
      </c>
      <c r="DO36" s="13" t="str">
        <f t="shared" si="68"/>
        <v/>
      </c>
      <c r="DP36" s="13" t="str">
        <f t="shared" si="69"/>
        <v/>
      </c>
      <c r="DQ36" s="13" t="str">
        <f t="shared" si="70"/>
        <v/>
      </c>
      <c r="DR36" s="13" t="str">
        <f t="shared" si="71"/>
        <v/>
      </c>
      <c r="DS36" s="13" t="str">
        <f t="shared" si="72"/>
        <v/>
      </c>
      <c r="DT36" s="13" t="str">
        <f t="shared" si="73"/>
        <v/>
      </c>
      <c r="DU36" s="13" t="str">
        <f t="shared" si="74"/>
        <v/>
      </c>
      <c r="DV36" s="13" t="str">
        <f t="shared" si="75"/>
        <v/>
      </c>
      <c r="DW36" s="13" t="str">
        <f t="shared" si="76"/>
        <v/>
      </c>
      <c r="DX36" s="13" t="str">
        <f t="shared" si="77"/>
        <v/>
      </c>
      <c r="DY36" s="13" t="str">
        <f t="shared" si="78"/>
        <v/>
      </c>
      <c r="DZ36" s="13" t="str">
        <f t="shared" si="79"/>
        <v/>
      </c>
      <c r="EA36" s="13" t="str">
        <f t="shared" si="80"/>
        <v/>
      </c>
      <c r="EB36" s="13" t="str">
        <f t="shared" si="81"/>
        <v/>
      </c>
      <c r="EC36" s="13" t="str">
        <f t="shared" si="82"/>
        <v/>
      </c>
      <c r="ED36" s="13" t="str">
        <f t="shared" si="83"/>
        <v/>
      </c>
      <c r="EE36" s="13" t="str">
        <f t="shared" si="84"/>
        <v/>
      </c>
      <c r="EF36" s="13" t="str">
        <f t="shared" si="85"/>
        <v/>
      </c>
      <c r="EG36" s="13" t="str">
        <f t="shared" si="86"/>
        <v/>
      </c>
      <c r="EH36" s="13" t="str">
        <f t="shared" si="87"/>
        <v/>
      </c>
      <c r="EI36" s="13" t="str">
        <f t="shared" si="88"/>
        <v/>
      </c>
      <c r="EJ36" s="13" t="str">
        <f t="shared" si="89"/>
        <v/>
      </c>
      <c r="EK36" s="13" t="str">
        <f t="shared" si="90"/>
        <v/>
      </c>
      <c r="EL36" s="13" t="str">
        <f t="shared" si="91"/>
        <v/>
      </c>
      <c r="EM36" s="13" t="str">
        <f t="shared" si="92"/>
        <v/>
      </c>
      <c r="EN36" s="13" t="str">
        <f t="shared" si="93"/>
        <v/>
      </c>
      <c r="EO36" s="13" t="str">
        <f t="shared" si="94"/>
        <v/>
      </c>
      <c r="EP36" s="13" t="str">
        <f t="shared" si="95"/>
        <v/>
      </c>
      <c r="EQ36" s="13" t="str">
        <f t="shared" si="96"/>
        <v/>
      </c>
      <c r="ER36" s="13" t="str">
        <f t="shared" si="97"/>
        <v/>
      </c>
      <c r="ES36" s="13" t="str">
        <f t="shared" si="98"/>
        <v/>
      </c>
      <c r="ET36" s="13" t="str">
        <f t="shared" si="99"/>
        <v/>
      </c>
      <c r="EU36" s="13" t="str">
        <f t="shared" si="100"/>
        <v/>
      </c>
      <c r="EV36" s="13" t="str">
        <f t="shared" si="101"/>
        <v/>
      </c>
      <c r="EW36" s="13" t="str">
        <f t="shared" si="102"/>
        <v/>
      </c>
    </row>
    <row r="37" spans="1:153" ht="15" thickBot="1" x14ac:dyDescent="0.4">
      <c r="A37" s="19" t="s">
        <v>100</v>
      </c>
      <c r="B37" s="20" t="s">
        <v>101</v>
      </c>
      <c r="C37" s="81">
        <v>49.423452068439403</v>
      </c>
      <c r="D37" s="81">
        <v>54.879223142187399</v>
      </c>
      <c r="E37" s="81">
        <v>34.158183892842302</v>
      </c>
      <c r="F37" s="81">
        <v>54.661247995093397</v>
      </c>
      <c r="G37" s="81">
        <v>40.573348566553001</v>
      </c>
      <c r="H37" s="81">
        <v>41.360590350527502</v>
      </c>
      <c r="I37" s="81">
        <v>41.838402296140302</v>
      </c>
      <c r="J37" s="81">
        <v>45.815641831939701</v>
      </c>
      <c r="K37" s="81">
        <v>48.799600498711897</v>
      </c>
      <c r="L37" s="81">
        <v>51.6493357430559</v>
      </c>
      <c r="M37" s="81">
        <v>48.183717989383098</v>
      </c>
      <c r="N37" s="81">
        <v>25.4427340371216</v>
      </c>
      <c r="O37" s="81">
        <v>42.199359417033897</v>
      </c>
      <c r="P37" s="81">
        <v>61.360070864391801</v>
      </c>
      <c r="Q37" s="81">
        <v>43.325807723592</v>
      </c>
      <c r="R37" s="81">
        <v>46.050646831343002</v>
      </c>
      <c r="S37" s="81">
        <v>48.891348992435198</v>
      </c>
      <c r="T37" s="81">
        <v>52.426812729765999</v>
      </c>
      <c r="U37" s="81">
        <v>64.747357318984896</v>
      </c>
      <c r="V37" s="81">
        <v>56.628300562652598</v>
      </c>
      <c r="W37" s="81">
        <v>60.539567738924099</v>
      </c>
      <c r="X37" s="81">
        <v>73.594940620067206</v>
      </c>
      <c r="Y37" s="81">
        <v>45.774273645402303</v>
      </c>
      <c r="Z37" s="81">
        <v>37.537829957763201</v>
      </c>
      <c r="AA37" s="81">
        <v>34.2287043941948</v>
      </c>
      <c r="AB37" s="81">
        <v>48.729890611135197</v>
      </c>
      <c r="AC37" s="81">
        <v>47.081486768571899</v>
      </c>
      <c r="AD37" s="81">
        <v>47.032751893184098</v>
      </c>
      <c r="AE37" s="81">
        <v>63.367483186173899</v>
      </c>
      <c r="AF37" s="81">
        <v>76.8076115167475</v>
      </c>
      <c r="AG37" s="81">
        <v>80.985089970116206</v>
      </c>
      <c r="AH37" s="81">
        <v>76.581382654410504</v>
      </c>
      <c r="AI37" s="81">
        <v>78.915564659703705</v>
      </c>
      <c r="AJ37" s="81">
        <v>79.051873642999396</v>
      </c>
      <c r="AK37" s="81">
        <v>69.354701286307304</v>
      </c>
      <c r="AL37" s="81">
        <v>69.132088166733993</v>
      </c>
      <c r="AM37" s="81">
        <v>36.417122692435797</v>
      </c>
      <c r="AN37" s="81">
        <v>31.672429842748102</v>
      </c>
      <c r="AO37" s="81">
        <v>33.867658566718802</v>
      </c>
      <c r="AP37" s="81">
        <v>54.4040870115332</v>
      </c>
      <c r="AQ37" s="81">
        <v>56.1006034266467</v>
      </c>
      <c r="AR37" s="81">
        <v>53.081975178755897</v>
      </c>
      <c r="AS37" s="81">
        <v>64.7881001576404</v>
      </c>
      <c r="AT37" s="81">
        <v>64.677256348789399</v>
      </c>
      <c r="AU37" s="81">
        <v>72.980006974413001</v>
      </c>
      <c r="AV37" s="81">
        <v>83.395654299028706</v>
      </c>
      <c r="AW37" s="81">
        <v>89.572310816158904</v>
      </c>
      <c r="AX37" s="81">
        <v>86.561672790591601</v>
      </c>
      <c r="AY37" s="81">
        <v>83.804603286219304</v>
      </c>
      <c r="AZ37" s="81">
        <v>86.187556929904602</v>
      </c>
      <c r="BA37" s="81">
        <v>75.512064791978005</v>
      </c>
      <c r="BB37" s="81">
        <v>64.200849728972301</v>
      </c>
      <c r="BC37" s="81">
        <v>50.333301895961</v>
      </c>
      <c r="BD37" s="81">
        <v>52.710853349536201</v>
      </c>
      <c r="BE37" s="81">
        <v>34.8833043982983</v>
      </c>
      <c r="BF37" s="113"/>
      <c r="BG37" s="82" t="str">
        <f t="shared" si="103"/>
        <v/>
      </c>
      <c r="BH37" s="82" t="str">
        <f t="shared" si="55"/>
        <v/>
      </c>
      <c r="BI37" s="82" t="str">
        <f t="shared" si="55"/>
        <v/>
      </c>
      <c r="BJ37" s="82" t="str">
        <f t="shared" si="55"/>
        <v/>
      </c>
      <c r="BK37" s="82" t="str">
        <f t="shared" si="55"/>
        <v/>
      </c>
      <c r="BL37" s="82" t="str">
        <f t="shared" si="55"/>
        <v/>
      </c>
      <c r="BM37" s="82" t="str">
        <f t="shared" si="55"/>
        <v/>
      </c>
      <c r="BN37" s="82" t="str">
        <f t="shared" si="55"/>
        <v/>
      </c>
      <c r="BO37" s="82" t="str">
        <f t="shared" si="55"/>
        <v/>
      </c>
      <c r="BP37" s="82" t="str">
        <f t="shared" si="55"/>
        <v/>
      </c>
      <c r="BQ37" s="82" t="str">
        <f t="shared" si="55"/>
        <v/>
      </c>
      <c r="BR37" s="82" t="str">
        <f t="shared" si="55"/>
        <v/>
      </c>
      <c r="BS37" s="82" t="str">
        <f t="shared" si="55"/>
        <v/>
      </c>
      <c r="BT37" s="82" t="str">
        <f t="shared" si="55"/>
        <v/>
      </c>
      <c r="BU37" s="82" t="str">
        <f t="shared" si="55"/>
        <v/>
      </c>
      <c r="BV37" s="82" t="str">
        <f t="shared" si="55"/>
        <v/>
      </c>
      <c r="BW37" s="82" t="str">
        <f t="shared" si="55"/>
        <v/>
      </c>
      <c r="BX37" s="82" t="str">
        <f t="shared" si="56"/>
        <v/>
      </c>
      <c r="BY37" s="82" t="str">
        <f t="shared" si="56"/>
        <v/>
      </c>
      <c r="BZ37" s="82" t="str">
        <f t="shared" si="56"/>
        <v/>
      </c>
      <c r="CA37" s="82" t="str">
        <f t="shared" si="56"/>
        <v/>
      </c>
      <c r="CB37" s="82" t="str">
        <f t="shared" si="56"/>
        <v/>
      </c>
      <c r="CC37" s="82" t="str">
        <f t="shared" si="56"/>
        <v/>
      </c>
      <c r="CD37" s="82" t="str">
        <f t="shared" si="56"/>
        <v/>
      </c>
      <c r="CE37" s="82" t="str">
        <f t="shared" si="56"/>
        <v/>
      </c>
      <c r="CF37" s="82" t="str">
        <f t="shared" si="56"/>
        <v/>
      </c>
      <c r="CG37" s="82" t="str">
        <f t="shared" si="56"/>
        <v/>
      </c>
      <c r="CH37" s="82" t="str">
        <f t="shared" si="56"/>
        <v/>
      </c>
      <c r="CI37" s="82" t="str">
        <f t="shared" si="56"/>
        <v/>
      </c>
      <c r="CJ37" s="82" t="str">
        <f t="shared" si="56"/>
        <v/>
      </c>
      <c r="CK37" s="13" t="str">
        <f t="shared" si="56"/>
        <v/>
      </c>
      <c r="CL37" s="13" t="str">
        <f t="shared" si="56"/>
        <v/>
      </c>
      <c r="CM37" s="13" t="str">
        <f t="shared" si="56"/>
        <v/>
      </c>
      <c r="CN37" s="13" t="str">
        <f t="shared" si="57"/>
        <v/>
      </c>
      <c r="CO37" s="13" t="str">
        <f t="shared" si="57"/>
        <v/>
      </c>
      <c r="CP37" s="13" t="str">
        <f t="shared" si="57"/>
        <v/>
      </c>
      <c r="CQ37" s="13" t="str">
        <f t="shared" si="57"/>
        <v/>
      </c>
      <c r="CR37" s="13" t="str">
        <f t="shared" si="57"/>
        <v/>
      </c>
      <c r="CS37" s="13" t="str">
        <f t="shared" si="57"/>
        <v/>
      </c>
      <c r="CT37" s="13" t="str">
        <f t="shared" si="57"/>
        <v/>
      </c>
      <c r="CU37" s="13" t="str">
        <f t="shared" si="57"/>
        <v/>
      </c>
      <c r="CV37" s="13" t="str">
        <f t="shared" si="57"/>
        <v/>
      </c>
      <c r="CW37" s="13" t="str">
        <f t="shared" si="57"/>
        <v/>
      </c>
      <c r="CX37" s="13" t="str">
        <f t="shared" si="57"/>
        <v/>
      </c>
      <c r="CY37" s="13" t="str">
        <f t="shared" si="57"/>
        <v/>
      </c>
      <c r="CZ37" s="13" t="str">
        <f t="shared" si="57"/>
        <v/>
      </c>
      <c r="DA37" s="13" t="str">
        <f t="shared" si="57"/>
        <v/>
      </c>
      <c r="DB37" s="13" t="str">
        <f t="shared" si="57"/>
        <v/>
      </c>
      <c r="DC37" s="13" t="str">
        <f t="shared" si="57"/>
        <v/>
      </c>
      <c r="DD37" s="13" t="str">
        <f t="shared" si="58"/>
        <v/>
      </c>
      <c r="DE37" s="13" t="str">
        <f t="shared" si="58"/>
        <v/>
      </c>
      <c r="DF37" s="13" t="str">
        <f t="shared" si="59"/>
        <v/>
      </c>
      <c r="DG37" s="13" t="str">
        <f t="shared" si="60"/>
        <v/>
      </c>
      <c r="DH37" s="13" t="str">
        <f t="shared" si="61"/>
        <v/>
      </c>
      <c r="DI37" s="13" t="str">
        <f t="shared" si="62"/>
        <v/>
      </c>
      <c r="DJ37" s="13" t="str">
        <f t="shared" si="63"/>
        <v/>
      </c>
      <c r="DK37" s="13" t="str">
        <f t="shared" si="64"/>
        <v/>
      </c>
      <c r="DL37" s="13" t="str">
        <f t="shared" si="65"/>
        <v/>
      </c>
      <c r="DM37" s="13" t="str">
        <f t="shared" si="66"/>
        <v/>
      </c>
      <c r="DN37" s="13" t="str">
        <f t="shared" si="67"/>
        <v/>
      </c>
      <c r="DO37" s="13" t="str">
        <f t="shared" si="68"/>
        <v/>
      </c>
      <c r="DP37" s="13" t="str">
        <f t="shared" si="69"/>
        <v/>
      </c>
      <c r="DQ37" s="13" t="str">
        <f t="shared" si="70"/>
        <v/>
      </c>
      <c r="DR37" s="13" t="str">
        <f t="shared" si="71"/>
        <v/>
      </c>
      <c r="DS37" s="13" t="str">
        <f t="shared" si="72"/>
        <v/>
      </c>
      <c r="DT37" s="13" t="str">
        <f t="shared" si="73"/>
        <v/>
      </c>
      <c r="DU37" s="13" t="str">
        <f t="shared" si="74"/>
        <v/>
      </c>
      <c r="DV37" s="13" t="str">
        <f t="shared" si="75"/>
        <v/>
      </c>
      <c r="DW37" s="13" t="str">
        <f t="shared" si="76"/>
        <v/>
      </c>
      <c r="DX37" s="13" t="str">
        <f t="shared" si="77"/>
        <v/>
      </c>
      <c r="DY37" s="13" t="str">
        <f t="shared" si="78"/>
        <v/>
      </c>
      <c r="DZ37" s="13" t="str">
        <f t="shared" si="79"/>
        <v/>
      </c>
      <c r="EA37" s="13" t="str">
        <f t="shared" si="80"/>
        <v/>
      </c>
      <c r="EB37" s="13" t="str">
        <f t="shared" si="81"/>
        <v/>
      </c>
      <c r="EC37" s="13" t="str">
        <f t="shared" si="82"/>
        <v/>
      </c>
      <c r="ED37" s="13" t="str">
        <f t="shared" si="83"/>
        <v/>
      </c>
      <c r="EE37" s="13" t="str">
        <f t="shared" si="84"/>
        <v/>
      </c>
      <c r="EF37" s="13" t="str">
        <f t="shared" si="85"/>
        <v/>
      </c>
      <c r="EG37" s="13" t="str">
        <f t="shared" si="86"/>
        <v/>
      </c>
      <c r="EH37" s="13" t="str">
        <f t="shared" si="87"/>
        <v/>
      </c>
      <c r="EI37" s="13" t="str">
        <f t="shared" si="88"/>
        <v/>
      </c>
      <c r="EJ37" s="13" t="str">
        <f t="shared" si="89"/>
        <v/>
      </c>
      <c r="EK37" s="13" t="str">
        <f t="shared" si="90"/>
        <v/>
      </c>
      <c r="EL37" s="13" t="str">
        <f t="shared" si="91"/>
        <v/>
      </c>
      <c r="EM37" s="13" t="str">
        <f t="shared" si="92"/>
        <v/>
      </c>
      <c r="EN37" s="13" t="str">
        <f t="shared" si="93"/>
        <v/>
      </c>
      <c r="EO37" s="13" t="str">
        <f t="shared" si="94"/>
        <v/>
      </c>
      <c r="EP37" s="13" t="str">
        <f t="shared" si="95"/>
        <v/>
      </c>
      <c r="EQ37" s="13" t="str">
        <f t="shared" si="96"/>
        <v/>
      </c>
      <c r="ER37" s="13" t="str">
        <f t="shared" si="97"/>
        <v/>
      </c>
      <c r="ES37" s="13" t="str">
        <f t="shared" si="98"/>
        <v/>
      </c>
      <c r="ET37" s="13" t="str">
        <f t="shared" si="99"/>
        <v/>
      </c>
      <c r="EU37" s="13" t="str">
        <f t="shared" si="100"/>
        <v/>
      </c>
      <c r="EV37" s="13" t="str">
        <f t="shared" si="101"/>
        <v/>
      </c>
      <c r="EW37" s="13" t="str">
        <f t="shared" si="102"/>
        <v/>
      </c>
    </row>
    <row r="38" spans="1:153" ht="15" thickBot="1" x14ac:dyDescent="0.4">
      <c r="A38" s="19" t="s">
        <v>102</v>
      </c>
      <c r="B38" s="20" t="s">
        <v>103</v>
      </c>
      <c r="C38" s="81">
        <v>346.95228422007898</v>
      </c>
      <c r="D38" s="81">
        <v>283.07524703537803</v>
      </c>
      <c r="E38" s="81">
        <v>296.65904976651302</v>
      </c>
      <c r="F38" s="81">
        <v>277.766236541414</v>
      </c>
      <c r="G38" s="81">
        <v>178.94230547544299</v>
      </c>
      <c r="H38" s="81">
        <v>156.223221034234</v>
      </c>
      <c r="I38" s="81">
        <v>121.559096369765</v>
      </c>
      <c r="J38" s="81">
        <v>70.724832464513696</v>
      </c>
      <c r="K38" s="81">
        <v>113.384146382327</v>
      </c>
      <c r="L38" s="81">
        <v>137.76335863579399</v>
      </c>
      <c r="M38" s="81">
        <v>138.899979144757</v>
      </c>
      <c r="N38" s="81">
        <v>121.98113440922</v>
      </c>
      <c r="O38" s="81">
        <v>145.324562460827</v>
      </c>
      <c r="P38" s="81">
        <v>152.61655605573799</v>
      </c>
      <c r="Q38" s="81">
        <v>113.760431652948</v>
      </c>
      <c r="R38" s="81">
        <v>102.80315043131</v>
      </c>
      <c r="S38" s="81">
        <v>167.30150228058099</v>
      </c>
      <c r="T38" s="81">
        <v>203.782421542409</v>
      </c>
      <c r="U38" s="81">
        <v>222.32417609144099</v>
      </c>
      <c r="V38" s="81">
        <v>165.53486189334299</v>
      </c>
      <c r="W38" s="81">
        <v>186.250670741904</v>
      </c>
      <c r="X38" s="81">
        <v>264.26159645318302</v>
      </c>
      <c r="Y38" s="81">
        <v>176.24586140397301</v>
      </c>
      <c r="Z38" s="81">
        <v>162.410635107622</v>
      </c>
      <c r="AA38" s="81">
        <v>139.865567955589</v>
      </c>
      <c r="AB38" s="81">
        <v>180.096782030507</v>
      </c>
      <c r="AC38" s="81">
        <v>125.681960495184</v>
      </c>
      <c r="AD38" s="81">
        <v>82.404490920289405</v>
      </c>
      <c r="AE38" s="81">
        <v>67.106558281010393</v>
      </c>
      <c r="AF38" s="81">
        <v>116.239256358679</v>
      </c>
      <c r="AG38" s="81">
        <v>56.157544139861599</v>
      </c>
      <c r="AH38" s="81">
        <v>42.846798902847397</v>
      </c>
      <c r="AI38" s="81">
        <v>42.206085576707203</v>
      </c>
      <c r="AJ38" s="81">
        <v>87.919267583860901</v>
      </c>
      <c r="AK38" s="81">
        <v>131.81333852425999</v>
      </c>
      <c r="AL38" s="81">
        <v>168.38877341170999</v>
      </c>
      <c r="AM38" s="81">
        <v>82.661088016163603</v>
      </c>
      <c r="AN38" s="81">
        <v>76.557897902102596</v>
      </c>
      <c r="AO38" s="81">
        <v>215.610965875332</v>
      </c>
      <c r="AP38" s="81">
        <v>248.374842469615</v>
      </c>
      <c r="AQ38" s="81">
        <v>153.197801665074</v>
      </c>
      <c r="AR38" s="81">
        <v>147.93965645487199</v>
      </c>
      <c r="AS38" s="81">
        <v>58.309290141876403</v>
      </c>
      <c r="AT38" s="81">
        <v>102.947822235647</v>
      </c>
      <c r="AU38" s="81">
        <v>87.9704948934816</v>
      </c>
      <c r="AV38" s="81">
        <v>104.96020563950999</v>
      </c>
      <c r="AW38" s="81">
        <v>115.640401272503</v>
      </c>
      <c r="AX38" s="81">
        <v>106.390778451873</v>
      </c>
      <c r="AY38" s="81">
        <v>89.351952912730297</v>
      </c>
      <c r="AZ38" s="81">
        <v>114.345964050492</v>
      </c>
      <c r="BA38" s="81">
        <v>112.67815918178</v>
      </c>
      <c r="BB38" s="81">
        <v>91.252839822485797</v>
      </c>
      <c r="BC38" s="81">
        <v>100.07211597425299</v>
      </c>
      <c r="BD38" s="81">
        <v>71.930334173735204</v>
      </c>
      <c r="BE38" s="81">
        <v>73.314063481169299</v>
      </c>
      <c r="BF38" s="113"/>
      <c r="BG38" s="82" t="str">
        <f t="shared" si="103"/>
        <v/>
      </c>
      <c r="BH38" s="82" t="str">
        <f t="shared" si="55"/>
        <v/>
      </c>
      <c r="BI38" s="82" t="str">
        <f t="shared" si="55"/>
        <v/>
      </c>
      <c r="BJ38" s="82" t="str">
        <f t="shared" si="55"/>
        <v/>
      </c>
      <c r="BK38" s="82" t="str">
        <f t="shared" si="55"/>
        <v/>
      </c>
      <c r="BL38" s="82" t="str">
        <f t="shared" si="55"/>
        <v/>
      </c>
      <c r="BM38" s="82" t="str">
        <f t="shared" si="55"/>
        <v/>
      </c>
      <c r="BN38" s="82" t="str">
        <f t="shared" si="55"/>
        <v/>
      </c>
      <c r="BO38" s="82" t="str">
        <f t="shared" si="55"/>
        <v/>
      </c>
      <c r="BP38" s="82" t="str">
        <f t="shared" si="55"/>
        <v/>
      </c>
      <c r="BQ38" s="82" t="str">
        <f t="shared" si="55"/>
        <v/>
      </c>
      <c r="BR38" s="82" t="str">
        <f t="shared" si="55"/>
        <v/>
      </c>
      <c r="BS38" s="82" t="str">
        <f t="shared" si="55"/>
        <v/>
      </c>
      <c r="BT38" s="82" t="str">
        <f t="shared" si="55"/>
        <v/>
      </c>
      <c r="BU38" s="82" t="str">
        <f t="shared" si="55"/>
        <v/>
      </c>
      <c r="BV38" s="82" t="str">
        <f t="shared" si="55"/>
        <v/>
      </c>
      <c r="BW38" s="82" t="str">
        <f t="shared" si="55"/>
        <v/>
      </c>
      <c r="BX38" s="82" t="str">
        <f t="shared" si="56"/>
        <v/>
      </c>
      <c r="BY38" s="82" t="str">
        <f t="shared" si="56"/>
        <v/>
      </c>
      <c r="BZ38" s="82" t="str">
        <f t="shared" si="56"/>
        <v/>
      </c>
      <c r="CA38" s="82" t="str">
        <f t="shared" si="56"/>
        <v/>
      </c>
      <c r="CB38" s="82" t="str">
        <f t="shared" si="56"/>
        <v/>
      </c>
      <c r="CC38" s="82" t="str">
        <f t="shared" si="56"/>
        <v/>
      </c>
      <c r="CD38" s="82" t="str">
        <f t="shared" si="56"/>
        <v/>
      </c>
      <c r="CE38" s="82" t="str">
        <f t="shared" si="56"/>
        <v/>
      </c>
      <c r="CF38" s="82" t="str">
        <f t="shared" si="56"/>
        <v/>
      </c>
      <c r="CG38" s="82" t="str">
        <f t="shared" si="56"/>
        <v/>
      </c>
      <c r="CH38" s="82" t="str">
        <f t="shared" si="56"/>
        <v/>
      </c>
      <c r="CI38" s="82" t="str">
        <f t="shared" si="56"/>
        <v/>
      </c>
      <c r="CJ38" s="82" t="str">
        <f t="shared" si="56"/>
        <v/>
      </c>
      <c r="CK38" s="13" t="str">
        <f t="shared" si="56"/>
        <v/>
      </c>
      <c r="CL38" s="13" t="str">
        <f t="shared" si="56"/>
        <v/>
      </c>
      <c r="CM38" s="13" t="str">
        <f t="shared" si="56"/>
        <v/>
      </c>
      <c r="CN38" s="13" t="str">
        <f t="shared" si="57"/>
        <v/>
      </c>
      <c r="CO38" s="13" t="str">
        <f t="shared" si="57"/>
        <v/>
      </c>
      <c r="CP38" s="13" t="str">
        <f t="shared" si="57"/>
        <v/>
      </c>
      <c r="CQ38" s="13" t="str">
        <f t="shared" si="57"/>
        <v/>
      </c>
      <c r="CR38" s="13" t="str">
        <f t="shared" si="57"/>
        <v/>
      </c>
      <c r="CS38" s="13" t="str">
        <f t="shared" si="57"/>
        <v/>
      </c>
      <c r="CT38" s="13" t="str">
        <f t="shared" si="57"/>
        <v/>
      </c>
      <c r="CU38" s="13" t="str">
        <f t="shared" si="57"/>
        <v/>
      </c>
      <c r="CV38" s="13" t="str">
        <f t="shared" si="57"/>
        <v/>
      </c>
      <c r="CW38" s="13" t="str">
        <f t="shared" si="57"/>
        <v/>
      </c>
      <c r="CX38" s="13" t="str">
        <f t="shared" si="57"/>
        <v/>
      </c>
      <c r="CY38" s="13" t="str">
        <f t="shared" si="57"/>
        <v/>
      </c>
      <c r="CZ38" s="13" t="str">
        <f t="shared" si="57"/>
        <v/>
      </c>
      <c r="DA38" s="13" t="str">
        <f t="shared" si="57"/>
        <v/>
      </c>
      <c r="DB38" s="13" t="str">
        <f t="shared" si="57"/>
        <v/>
      </c>
      <c r="DC38" s="13" t="str">
        <f t="shared" si="57"/>
        <v/>
      </c>
      <c r="DD38" s="13" t="str">
        <f t="shared" si="58"/>
        <v/>
      </c>
      <c r="DE38" s="13" t="str">
        <f t="shared" si="58"/>
        <v/>
      </c>
      <c r="DF38" s="13" t="str">
        <f t="shared" si="59"/>
        <v/>
      </c>
      <c r="DG38" s="13" t="str">
        <f t="shared" si="60"/>
        <v/>
      </c>
      <c r="DH38" s="13" t="str">
        <f t="shared" si="61"/>
        <v/>
      </c>
      <c r="DI38" s="13" t="str">
        <f t="shared" si="62"/>
        <v/>
      </c>
      <c r="DJ38" s="13" t="str">
        <f t="shared" si="63"/>
        <v/>
      </c>
      <c r="DK38" s="13" t="str">
        <f t="shared" si="64"/>
        <v/>
      </c>
      <c r="DL38" s="13" t="str">
        <f t="shared" si="65"/>
        <v/>
      </c>
      <c r="DM38" s="13" t="str">
        <f t="shared" si="66"/>
        <v/>
      </c>
      <c r="DN38" s="13" t="str">
        <f t="shared" si="67"/>
        <v/>
      </c>
      <c r="DO38" s="13" t="str">
        <f t="shared" si="68"/>
        <v/>
      </c>
      <c r="DP38" s="13" t="str">
        <f t="shared" si="69"/>
        <v/>
      </c>
      <c r="DQ38" s="13" t="str">
        <f t="shared" si="70"/>
        <v/>
      </c>
      <c r="DR38" s="13" t="str">
        <f t="shared" si="71"/>
        <v/>
      </c>
      <c r="DS38" s="13" t="str">
        <f t="shared" si="72"/>
        <v/>
      </c>
      <c r="DT38" s="13" t="str">
        <f t="shared" si="73"/>
        <v/>
      </c>
      <c r="DU38" s="13" t="str">
        <f t="shared" si="74"/>
        <v/>
      </c>
      <c r="DV38" s="13" t="str">
        <f t="shared" si="75"/>
        <v/>
      </c>
      <c r="DW38" s="13" t="str">
        <f t="shared" si="76"/>
        <v/>
      </c>
      <c r="DX38" s="13" t="str">
        <f t="shared" si="77"/>
        <v/>
      </c>
      <c r="DY38" s="13" t="str">
        <f t="shared" si="78"/>
        <v/>
      </c>
      <c r="DZ38" s="13" t="str">
        <f t="shared" si="79"/>
        <v/>
      </c>
      <c r="EA38" s="13" t="str">
        <f t="shared" si="80"/>
        <v/>
      </c>
      <c r="EB38" s="13" t="str">
        <f t="shared" si="81"/>
        <v/>
      </c>
      <c r="EC38" s="13" t="str">
        <f t="shared" si="82"/>
        <v/>
      </c>
      <c r="ED38" s="13" t="str">
        <f t="shared" si="83"/>
        <v/>
      </c>
      <c r="EE38" s="13" t="str">
        <f t="shared" si="84"/>
        <v/>
      </c>
      <c r="EF38" s="13" t="str">
        <f t="shared" si="85"/>
        <v/>
      </c>
      <c r="EG38" s="13" t="str">
        <f t="shared" si="86"/>
        <v/>
      </c>
      <c r="EH38" s="13" t="str">
        <f t="shared" si="87"/>
        <v/>
      </c>
      <c r="EI38" s="13" t="str">
        <f t="shared" si="88"/>
        <v/>
      </c>
      <c r="EJ38" s="13" t="str">
        <f t="shared" si="89"/>
        <v/>
      </c>
      <c r="EK38" s="13" t="str">
        <f t="shared" si="90"/>
        <v/>
      </c>
      <c r="EL38" s="13" t="str">
        <f t="shared" si="91"/>
        <v/>
      </c>
      <c r="EM38" s="13" t="str">
        <f t="shared" si="92"/>
        <v/>
      </c>
      <c r="EN38" s="13" t="str">
        <f t="shared" si="93"/>
        <v/>
      </c>
      <c r="EO38" s="13" t="str">
        <f t="shared" si="94"/>
        <v/>
      </c>
      <c r="EP38" s="13" t="str">
        <f t="shared" si="95"/>
        <v/>
      </c>
      <c r="EQ38" s="13" t="str">
        <f t="shared" si="96"/>
        <v/>
      </c>
      <c r="ER38" s="13" t="str">
        <f t="shared" si="97"/>
        <v/>
      </c>
      <c r="ES38" s="13" t="str">
        <f t="shared" si="98"/>
        <v/>
      </c>
      <c r="ET38" s="13" t="str">
        <f t="shared" si="99"/>
        <v/>
      </c>
      <c r="EU38" s="13" t="str">
        <f t="shared" si="100"/>
        <v/>
      </c>
      <c r="EV38" s="13" t="str">
        <f t="shared" si="101"/>
        <v/>
      </c>
      <c r="EW38" s="13" t="str">
        <f t="shared" si="102"/>
        <v/>
      </c>
    </row>
    <row r="39" spans="1:153" ht="15" thickBot="1" x14ac:dyDescent="0.4">
      <c r="A39" s="19" t="s">
        <v>104</v>
      </c>
      <c r="B39" s="20" t="s">
        <v>8</v>
      </c>
      <c r="C39" s="81">
        <v>738.24264716064795</v>
      </c>
      <c r="D39" s="81">
        <v>739.21340017651301</v>
      </c>
      <c r="E39" s="81">
        <v>715.72609607884306</v>
      </c>
      <c r="F39" s="81">
        <v>720.883287686779</v>
      </c>
      <c r="G39" s="81">
        <v>756.314260722678</v>
      </c>
      <c r="H39" s="81">
        <v>646.11680476106199</v>
      </c>
      <c r="I39" s="81">
        <v>570.22811186085005</v>
      </c>
      <c r="J39" s="81">
        <v>561.90530512826399</v>
      </c>
      <c r="K39" s="81">
        <v>543.68527270343304</v>
      </c>
      <c r="L39" s="81">
        <v>549.98475762170904</v>
      </c>
      <c r="M39" s="81">
        <v>638.38443970627702</v>
      </c>
      <c r="N39" s="81">
        <v>714.95723249742002</v>
      </c>
      <c r="O39" s="81">
        <v>774.22142548966303</v>
      </c>
      <c r="P39" s="81">
        <v>731.96271336607697</v>
      </c>
      <c r="Q39" s="81">
        <v>754.06332615615202</v>
      </c>
      <c r="R39" s="81">
        <v>753.75096143409996</v>
      </c>
      <c r="S39" s="81">
        <v>764.64830607133297</v>
      </c>
      <c r="T39" s="81">
        <v>740.805056895029</v>
      </c>
      <c r="U39" s="81">
        <v>801.40276672092</v>
      </c>
      <c r="V39" s="81">
        <v>740.853747139196</v>
      </c>
      <c r="W39" s="81">
        <v>741.73078849484205</v>
      </c>
      <c r="X39" s="81">
        <v>750.68820057682399</v>
      </c>
      <c r="Y39" s="81">
        <v>854.93681733620099</v>
      </c>
      <c r="Z39" s="81">
        <v>889.35546756255098</v>
      </c>
      <c r="AA39" s="81">
        <v>905.54822501084902</v>
      </c>
      <c r="AB39" s="81">
        <v>942.85588714002301</v>
      </c>
      <c r="AC39" s="81">
        <v>1020.38944838877</v>
      </c>
      <c r="AD39" s="81">
        <v>1081.17226498386</v>
      </c>
      <c r="AE39" s="81">
        <v>1039.56605469991</v>
      </c>
      <c r="AF39" s="81">
        <v>972.83902013308204</v>
      </c>
      <c r="AG39" s="81">
        <v>1031.32658635131</v>
      </c>
      <c r="AH39" s="81">
        <v>963.09774127434196</v>
      </c>
      <c r="AI39" s="81">
        <v>1051.25182631865</v>
      </c>
      <c r="AJ39" s="81">
        <v>963.61284179059896</v>
      </c>
      <c r="AK39" s="81">
        <v>907.63722341121195</v>
      </c>
      <c r="AL39" s="81">
        <v>870.67610437726205</v>
      </c>
      <c r="AM39" s="81">
        <v>573.06796308013895</v>
      </c>
      <c r="AN39" s="81">
        <v>605.86424343705198</v>
      </c>
      <c r="AO39" s="81">
        <v>819.81228318472301</v>
      </c>
      <c r="AP39" s="81">
        <v>868.08942764292897</v>
      </c>
      <c r="AQ39" s="81">
        <v>927.884736317597</v>
      </c>
      <c r="AR39" s="81">
        <v>989.31234717285997</v>
      </c>
      <c r="AS39" s="81">
        <v>990.38653172567103</v>
      </c>
      <c r="AT39" s="81">
        <v>1002.02652009041</v>
      </c>
      <c r="AU39" s="81">
        <v>987.68324879894897</v>
      </c>
      <c r="AV39" s="81">
        <v>930.76105544349696</v>
      </c>
      <c r="AW39" s="81">
        <v>947.66347573597</v>
      </c>
      <c r="AX39" s="81">
        <v>889.64301678323295</v>
      </c>
      <c r="AY39" s="81">
        <v>776.36170891408199</v>
      </c>
      <c r="AZ39" s="81">
        <v>763.35485379154704</v>
      </c>
      <c r="BA39" s="81">
        <v>780.88511107907095</v>
      </c>
      <c r="BB39" s="81">
        <v>745.36773595248201</v>
      </c>
      <c r="BC39" s="81">
        <v>795.97539700990706</v>
      </c>
      <c r="BD39" s="81">
        <v>787.988138770756</v>
      </c>
      <c r="BE39" s="81">
        <v>781.43134130523799</v>
      </c>
      <c r="BF39" s="113"/>
      <c r="BG39" s="82" t="str">
        <f t="shared" si="103"/>
        <v/>
      </c>
      <c r="BH39" s="82" t="str">
        <f t="shared" si="55"/>
        <v/>
      </c>
      <c r="BI39" s="82" t="str">
        <f t="shared" si="55"/>
        <v/>
      </c>
      <c r="BJ39" s="82" t="str">
        <f t="shared" si="55"/>
        <v/>
      </c>
      <c r="BK39" s="82" t="str">
        <f t="shared" si="55"/>
        <v/>
      </c>
      <c r="BL39" s="82" t="str">
        <f t="shared" si="55"/>
        <v/>
      </c>
      <c r="BM39" s="82" t="str">
        <f t="shared" si="55"/>
        <v/>
      </c>
      <c r="BN39" s="82" t="str">
        <f t="shared" si="55"/>
        <v/>
      </c>
      <c r="BO39" s="82" t="str">
        <f t="shared" si="55"/>
        <v/>
      </c>
      <c r="BP39" s="82" t="str">
        <f t="shared" si="55"/>
        <v/>
      </c>
      <c r="BQ39" s="82" t="str">
        <f t="shared" si="55"/>
        <v/>
      </c>
      <c r="BR39" s="82" t="str">
        <f t="shared" si="55"/>
        <v/>
      </c>
      <c r="BS39" s="82" t="str">
        <f t="shared" si="55"/>
        <v/>
      </c>
      <c r="BT39" s="82" t="str">
        <f t="shared" si="55"/>
        <v/>
      </c>
      <c r="BU39" s="82" t="str">
        <f t="shared" si="55"/>
        <v/>
      </c>
      <c r="BV39" s="82" t="str">
        <f t="shared" si="55"/>
        <v/>
      </c>
      <c r="BW39" s="82" t="str">
        <f t="shared" si="55"/>
        <v/>
      </c>
      <c r="BX39" s="82" t="str">
        <f t="shared" si="56"/>
        <v/>
      </c>
      <c r="BY39" s="82" t="str">
        <f t="shared" si="56"/>
        <v/>
      </c>
      <c r="BZ39" s="82" t="str">
        <f t="shared" si="56"/>
        <v/>
      </c>
      <c r="CA39" s="82" t="str">
        <f t="shared" si="56"/>
        <v/>
      </c>
      <c r="CB39" s="82" t="str">
        <f t="shared" si="56"/>
        <v/>
      </c>
      <c r="CC39" s="82" t="str">
        <f t="shared" si="56"/>
        <v/>
      </c>
      <c r="CD39" s="82" t="str">
        <f t="shared" si="56"/>
        <v/>
      </c>
      <c r="CE39" s="82" t="str">
        <f t="shared" si="56"/>
        <v/>
      </c>
      <c r="CF39" s="82" t="str">
        <f t="shared" si="56"/>
        <v/>
      </c>
      <c r="CG39" s="82" t="str">
        <f t="shared" si="56"/>
        <v/>
      </c>
      <c r="CH39" s="82" t="str">
        <f t="shared" si="56"/>
        <v/>
      </c>
      <c r="CI39" s="82" t="str">
        <f t="shared" si="56"/>
        <v/>
      </c>
      <c r="CJ39" s="82" t="str">
        <f t="shared" si="56"/>
        <v/>
      </c>
      <c r="CK39" s="13" t="str">
        <f t="shared" si="56"/>
        <v/>
      </c>
      <c r="CL39" s="13" t="str">
        <f t="shared" si="56"/>
        <v/>
      </c>
      <c r="CM39" s="13" t="str">
        <f t="shared" si="56"/>
        <v/>
      </c>
      <c r="CN39" s="13" t="str">
        <f t="shared" si="57"/>
        <v/>
      </c>
      <c r="CO39" s="13" t="str">
        <f t="shared" si="57"/>
        <v/>
      </c>
      <c r="CP39" s="13" t="str">
        <f t="shared" si="57"/>
        <v/>
      </c>
      <c r="CQ39" s="13" t="str">
        <f t="shared" si="57"/>
        <v/>
      </c>
      <c r="CR39" s="13" t="str">
        <f t="shared" si="57"/>
        <v/>
      </c>
      <c r="CS39" s="13" t="str">
        <f t="shared" si="57"/>
        <v/>
      </c>
      <c r="CT39" s="13" t="str">
        <f t="shared" si="57"/>
        <v/>
      </c>
      <c r="CU39" s="13" t="str">
        <f t="shared" si="57"/>
        <v/>
      </c>
      <c r="CV39" s="13" t="str">
        <f t="shared" si="57"/>
        <v/>
      </c>
      <c r="CW39" s="13" t="str">
        <f t="shared" si="57"/>
        <v/>
      </c>
      <c r="CX39" s="13" t="str">
        <f t="shared" si="57"/>
        <v/>
      </c>
      <c r="CY39" s="13" t="str">
        <f t="shared" si="57"/>
        <v/>
      </c>
      <c r="CZ39" s="13" t="str">
        <f t="shared" si="57"/>
        <v/>
      </c>
      <c r="DA39" s="13" t="str">
        <f t="shared" si="57"/>
        <v/>
      </c>
      <c r="DB39" s="13" t="str">
        <f t="shared" si="57"/>
        <v/>
      </c>
      <c r="DC39" s="13" t="str">
        <f t="shared" si="57"/>
        <v/>
      </c>
      <c r="DD39" s="13" t="str">
        <f t="shared" si="58"/>
        <v/>
      </c>
      <c r="DE39" s="13" t="str">
        <f t="shared" si="58"/>
        <v/>
      </c>
      <c r="DF39" s="13" t="str">
        <f t="shared" si="59"/>
        <v/>
      </c>
      <c r="DG39" s="13" t="str">
        <f t="shared" si="60"/>
        <v/>
      </c>
      <c r="DH39" s="13" t="str">
        <f t="shared" si="61"/>
        <v/>
      </c>
      <c r="DI39" s="13" t="str">
        <f t="shared" si="62"/>
        <v/>
      </c>
      <c r="DJ39" s="13" t="str">
        <f t="shared" si="63"/>
        <v/>
      </c>
      <c r="DK39" s="13" t="str">
        <f t="shared" si="64"/>
        <v/>
      </c>
      <c r="DL39" s="13" t="str">
        <f t="shared" si="65"/>
        <v/>
      </c>
      <c r="DM39" s="13" t="str">
        <f t="shared" si="66"/>
        <v/>
      </c>
      <c r="DN39" s="13" t="str">
        <f t="shared" si="67"/>
        <v/>
      </c>
      <c r="DO39" s="13" t="str">
        <f t="shared" si="68"/>
        <v/>
      </c>
      <c r="DP39" s="13" t="str">
        <f t="shared" si="69"/>
        <v/>
      </c>
      <c r="DQ39" s="13" t="str">
        <f t="shared" si="70"/>
        <v/>
      </c>
      <c r="DR39" s="13" t="str">
        <f t="shared" si="71"/>
        <v/>
      </c>
      <c r="DS39" s="13" t="str">
        <f t="shared" si="72"/>
        <v/>
      </c>
      <c r="DT39" s="13" t="str">
        <f t="shared" si="73"/>
        <v/>
      </c>
      <c r="DU39" s="13" t="str">
        <f t="shared" si="74"/>
        <v/>
      </c>
      <c r="DV39" s="13" t="str">
        <f t="shared" si="75"/>
        <v/>
      </c>
      <c r="DW39" s="13" t="str">
        <f t="shared" si="76"/>
        <v/>
      </c>
      <c r="DX39" s="13" t="str">
        <f t="shared" si="77"/>
        <v/>
      </c>
      <c r="DY39" s="13" t="str">
        <f t="shared" si="78"/>
        <v/>
      </c>
      <c r="DZ39" s="13" t="str">
        <f t="shared" si="79"/>
        <v/>
      </c>
      <c r="EA39" s="13" t="str">
        <f t="shared" si="80"/>
        <v/>
      </c>
      <c r="EB39" s="13" t="str">
        <f t="shared" si="81"/>
        <v/>
      </c>
      <c r="EC39" s="13" t="str">
        <f t="shared" si="82"/>
        <v/>
      </c>
      <c r="ED39" s="13" t="str">
        <f t="shared" si="83"/>
        <v/>
      </c>
      <c r="EE39" s="13" t="str">
        <f t="shared" si="84"/>
        <v/>
      </c>
      <c r="EF39" s="13" t="str">
        <f t="shared" si="85"/>
        <v/>
      </c>
      <c r="EG39" s="13" t="str">
        <f t="shared" si="86"/>
        <v/>
      </c>
      <c r="EH39" s="13" t="str">
        <f t="shared" si="87"/>
        <v/>
      </c>
      <c r="EI39" s="13" t="str">
        <f t="shared" si="88"/>
        <v/>
      </c>
      <c r="EJ39" s="13" t="str">
        <f t="shared" si="89"/>
        <v/>
      </c>
      <c r="EK39" s="13" t="str">
        <f t="shared" si="90"/>
        <v/>
      </c>
      <c r="EL39" s="13" t="str">
        <f t="shared" si="91"/>
        <v/>
      </c>
      <c r="EM39" s="13" t="str">
        <f t="shared" si="92"/>
        <v/>
      </c>
      <c r="EN39" s="13" t="str">
        <f t="shared" si="93"/>
        <v/>
      </c>
      <c r="EO39" s="13" t="str">
        <f t="shared" si="94"/>
        <v/>
      </c>
      <c r="EP39" s="13" t="str">
        <f t="shared" si="95"/>
        <v/>
      </c>
      <c r="EQ39" s="13" t="str">
        <f t="shared" si="96"/>
        <v/>
      </c>
      <c r="ER39" s="13" t="str">
        <f t="shared" si="97"/>
        <v/>
      </c>
      <c r="ES39" s="13" t="str">
        <f t="shared" si="98"/>
        <v/>
      </c>
      <c r="ET39" s="13" t="str">
        <f t="shared" si="99"/>
        <v/>
      </c>
      <c r="EU39" s="13" t="str">
        <f t="shared" si="100"/>
        <v/>
      </c>
      <c r="EV39" s="13" t="str">
        <f t="shared" si="101"/>
        <v/>
      </c>
      <c r="EW39" s="13" t="str">
        <f t="shared" si="102"/>
        <v/>
      </c>
    </row>
    <row r="40" spans="1:153" ht="15" thickBot="1" x14ac:dyDescent="0.4">
      <c r="A40" s="18"/>
      <c r="B40" s="18" t="s">
        <v>146</v>
      </c>
      <c r="C40" s="77">
        <v>1561.7224493399926</v>
      </c>
      <c r="D40" s="77">
        <v>1483.3009925153369</v>
      </c>
      <c r="E40" s="77">
        <v>1475.0604070767049</v>
      </c>
      <c r="F40" s="77">
        <v>1469.5873463424991</v>
      </c>
      <c r="G40" s="77">
        <v>1389.9619770586164</v>
      </c>
      <c r="H40" s="77">
        <v>1392.9559380026071</v>
      </c>
      <c r="I40" s="77">
        <v>1158.5230283288838</v>
      </c>
      <c r="J40" s="77">
        <v>1106.8159755325346</v>
      </c>
      <c r="K40" s="77">
        <v>1132.0753549465985</v>
      </c>
      <c r="L40" s="77">
        <v>1143.6966418818902</v>
      </c>
      <c r="M40" s="77">
        <v>1272.9050945021309</v>
      </c>
      <c r="N40" s="77">
        <v>1340.3243763247197</v>
      </c>
      <c r="O40" s="77">
        <v>1406.7020356074815</v>
      </c>
      <c r="P40" s="77">
        <v>1483.8948366550253</v>
      </c>
      <c r="Q40" s="77">
        <v>1432.3603649671286</v>
      </c>
      <c r="R40" s="77">
        <v>1420.1038351823781</v>
      </c>
      <c r="S40" s="77">
        <v>1447.5929432718799</v>
      </c>
      <c r="T40" s="77">
        <v>1480.5171034659252</v>
      </c>
      <c r="U40" s="77">
        <v>1633.7440308450068</v>
      </c>
      <c r="V40" s="77">
        <v>1484.8083848198557</v>
      </c>
      <c r="W40" s="77">
        <v>1515.0474808422205</v>
      </c>
      <c r="X40" s="77">
        <v>1614.9046350195176</v>
      </c>
      <c r="Y40" s="77">
        <v>1538.7115035229308</v>
      </c>
      <c r="Z40" s="77">
        <v>1587.6904294665906</v>
      </c>
      <c r="AA40" s="77">
        <v>1571.968743789128</v>
      </c>
      <c r="AB40" s="77">
        <v>1660.236340433881</v>
      </c>
      <c r="AC40" s="77">
        <v>1738.7261721656917</v>
      </c>
      <c r="AD40" s="77">
        <v>1747.5949919765521</v>
      </c>
      <c r="AE40" s="77">
        <v>1710.5078123315202</v>
      </c>
      <c r="AF40" s="77">
        <v>1680.9213158540579</v>
      </c>
      <c r="AG40" s="77">
        <v>1683.0983360498742</v>
      </c>
      <c r="AH40" s="77">
        <v>1635.4922697078759</v>
      </c>
      <c r="AI40" s="77">
        <v>1747.4010571870563</v>
      </c>
      <c r="AJ40" s="77">
        <v>1647.0848451733664</v>
      </c>
      <c r="AK40" s="77">
        <v>1627.6836246097268</v>
      </c>
      <c r="AL40" s="77">
        <v>1577.8359524982507</v>
      </c>
      <c r="AM40" s="77">
        <v>1120.9065126387036</v>
      </c>
      <c r="AN40" s="77">
        <v>1163.7212437285275</v>
      </c>
      <c r="AO40" s="77">
        <v>1532.625569505029</v>
      </c>
      <c r="AP40" s="77">
        <v>1617.6888924128448</v>
      </c>
      <c r="AQ40" s="77">
        <v>1676.1982255102057</v>
      </c>
      <c r="AR40" s="77">
        <v>1705.7839966446509</v>
      </c>
      <c r="AS40" s="77">
        <v>1650.0082288813992</v>
      </c>
      <c r="AT40" s="77">
        <v>1684.36764669172</v>
      </c>
      <c r="AU40" s="77">
        <v>1657.6258782055572</v>
      </c>
      <c r="AV40" s="77">
        <v>1571.6192226489195</v>
      </c>
      <c r="AW40" s="77">
        <v>1622.1879764477967</v>
      </c>
      <c r="AX40" s="77">
        <v>1541.4860980770316</v>
      </c>
      <c r="AY40" s="77">
        <v>1415.3442661919266</v>
      </c>
      <c r="AZ40" s="77">
        <v>1430.1231011535742</v>
      </c>
      <c r="BA40" s="77">
        <v>1419.8668834572727</v>
      </c>
      <c r="BB40" s="77">
        <v>1352.5822941232454</v>
      </c>
      <c r="BC40" s="77">
        <v>1419.4356382729961</v>
      </c>
      <c r="BD40" s="77">
        <v>1420.1761567174922</v>
      </c>
      <c r="BE40" s="77">
        <v>1414.626252313662</v>
      </c>
      <c r="BF40" s="114"/>
      <c r="BG40" s="82" t="str">
        <f t="shared" si="103"/>
        <v/>
      </c>
      <c r="BH40" s="82" t="str">
        <f t="shared" si="55"/>
        <v/>
      </c>
      <c r="BI40" s="82" t="str">
        <f t="shared" si="55"/>
        <v/>
      </c>
      <c r="BJ40" s="82" t="str">
        <f t="shared" si="55"/>
        <v/>
      </c>
      <c r="BK40" s="82" t="str">
        <f t="shared" si="55"/>
        <v/>
      </c>
      <c r="BL40" s="82" t="str">
        <f t="shared" si="55"/>
        <v/>
      </c>
      <c r="BM40" s="82" t="str">
        <f t="shared" si="55"/>
        <v/>
      </c>
      <c r="BN40" s="82" t="str">
        <f t="shared" si="55"/>
        <v/>
      </c>
      <c r="BO40" s="82" t="str">
        <f t="shared" si="55"/>
        <v/>
      </c>
      <c r="BP40" s="82" t="str">
        <f t="shared" si="55"/>
        <v/>
      </c>
      <c r="BQ40" s="82" t="str">
        <f t="shared" si="55"/>
        <v/>
      </c>
      <c r="BR40" s="82" t="str">
        <f t="shared" si="55"/>
        <v/>
      </c>
      <c r="BS40" s="82" t="str">
        <f t="shared" si="55"/>
        <v/>
      </c>
      <c r="BT40" s="82" t="str">
        <f t="shared" si="55"/>
        <v/>
      </c>
      <c r="BU40" s="82" t="str">
        <f t="shared" si="55"/>
        <v/>
      </c>
      <c r="BV40" s="82" t="str">
        <f t="shared" si="55"/>
        <v/>
      </c>
      <c r="BW40" s="82" t="str">
        <f t="shared" si="55"/>
        <v/>
      </c>
      <c r="BX40" s="82" t="str">
        <f t="shared" si="56"/>
        <v/>
      </c>
      <c r="BY40" s="82" t="str">
        <f t="shared" si="56"/>
        <v/>
      </c>
      <c r="BZ40" s="82" t="str">
        <f t="shared" si="56"/>
        <v/>
      </c>
      <c r="CA40" s="82" t="str">
        <f t="shared" si="56"/>
        <v/>
      </c>
      <c r="CB40" s="82" t="str">
        <f t="shared" si="56"/>
        <v/>
      </c>
      <c r="CC40" s="82" t="str">
        <f t="shared" si="56"/>
        <v/>
      </c>
      <c r="CD40" s="82" t="str">
        <f t="shared" si="56"/>
        <v/>
      </c>
      <c r="CE40" s="82" t="str">
        <f t="shared" si="56"/>
        <v/>
      </c>
      <c r="CF40" s="82" t="str">
        <f t="shared" si="56"/>
        <v/>
      </c>
      <c r="CG40" s="82" t="str">
        <f t="shared" si="56"/>
        <v/>
      </c>
      <c r="CH40" s="82" t="str">
        <f t="shared" si="56"/>
        <v/>
      </c>
      <c r="CI40" s="82" t="str">
        <f t="shared" si="56"/>
        <v/>
      </c>
      <c r="CJ40" s="82" t="str">
        <f t="shared" si="56"/>
        <v/>
      </c>
      <c r="CK40" s="13" t="str">
        <f t="shared" si="56"/>
        <v/>
      </c>
      <c r="CL40" s="13" t="str">
        <f t="shared" si="56"/>
        <v/>
      </c>
      <c r="CM40" s="13" t="str">
        <f t="shared" si="56"/>
        <v/>
      </c>
      <c r="CN40" s="13" t="str">
        <f t="shared" si="57"/>
        <v/>
      </c>
      <c r="CO40" s="13" t="str">
        <f t="shared" si="57"/>
        <v/>
      </c>
      <c r="CP40" s="13" t="str">
        <f t="shared" si="57"/>
        <v/>
      </c>
      <c r="CQ40" s="13" t="str">
        <f t="shared" si="57"/>
        <v/>
      </c>
      <c r="CR40" s="13" t="str">
        <f t="shared" si="57"/>
        <v/>
      </c>
      <c r="CS40" s="13" t="str">
        <f t="shared" si="57"/>
        <v/>
      </c>
      <c r="CT40" s="13" t="str">
        <f t="shared" si="57"/>
        <v/>
      </c>
      <c r="CU40" s="13" t="str">
        <f t="shared" si="57"/>
        <v/>
      </c>
      <c r="CV40" s="13" t="str">
        <f t="shared" si="57"/>
        <v/>
      </c>
      <c r="CW40" s="13" t="str">
        <f t="shared" si="57"/>
        <v/>
      </c>
      <c r="CX40" s="13" t="str">
        <f t="shared" si="57"/>
        <v/>
      </c>
      <c r="CY40" s="13" t="str">
        <f t="shared" si="57"/>
        <v/>
      </c>
      <c r="CZ40" s="13" t="str">
        <f t="shared" si="57"/>
        <v/>
      </c>
      <c r="DA40" s="13" t="str">
        <f t="shared" si="57"/>
        <v/>
      </c>
      <c r="DB40" s="13" t="str">
        <f t="shared" si="57"/>
        <v/>
      </c>
      <c r="DC40" s="13" t="str">
        <f t="shared" si="57"/>
        <v/>
      </c>
      <c r="DD40" s="13" t="str">
        <f t="shared" si="58"/>
        <v/>
      </c>
      <c r="DE40" s="13" t="str">
        <f t="shared" si="58"/>
        <v/>
      </c>
      <c r="DF40" s="13" t="str">
        <f t="shared" si="59"/>
        <v/>
      </c>
      <c r="DG40" s="13" t="str">
        <f t="shared" si="60"/>
        <v/>
      </c>
      <c r="DH40" s="13" t="str">
        <f t="shared" si="61"/>
        <v/>
      </c>
      <c r="DI40" s="13" t="str">
        <f t="shared" si="62"/>
        <v/>
      </c>
      <c r="DJ40" s="13" t="str">
        <f t="shared" si="63"/>
        <v/>
      </c>
      <c r="DK40" s="13" t="str">
        <f t="shared" si="64"/>
        <v/>
      </c>
      <c r="DL40" s="13" t="str">
        <f t="shared" si="65"/>
        <v/>
      </c>
      <c r="DM40" s="13" t="str">
        <f t="shared" si="66"/>
        <v/>
      </c>
      <c r="DN40" s="13" t="str">
        <f t="shared" si="67"/>
        <v/>
      </c>
      <c r="DO40" s="13" t="str">
        <f t="shared" si="68"/>
        <v/>
      </c>
      <c r="DP40" s="13" t="str">
        <f t="shared" si="69"/>
        <v/>
      </c>
      <c r="DQ40" s="13" t="str">
        <f t="shared" si="70"/>
        <v/>
      </c>
      <c r="DR40" s="13" t="str">
        <f t="shared" si="71"/>
        <v/>
      </c>
      <c r="DS40" s="13" t="str">
        <f t="shared" si="72"/>
        <v/>
      </c>
      <c r="DT40" s="13" t="str">
        <f t="shared" si="73"/>
        <v/>
      </c>
      <c r="DU40" s="13" t="str">
        <f t="shared" si="74"/>
        <v/>
      </c>
      <c r="DV40" s="13" t="str">
        <f t="shared" si="75"/>
        <v/>
      </c>
      <c r="DW40" s="13" t="str">
        <f t="shared" si="76"/>
        <v/>
      </c>
      <c r="DX40" s="13" t="str">
        <f t="shared" si="77"/>
        <v/>
      </c>
      <c r="DY40" s="13" t="str">
        <f t="shared" si="78"/>
        <v/>
      </c>
      <c r="DZ40" s="13" t="str">
        <f t="shared" si="79"/>
        <v/>
      </c>
      <c r="EA40" s="13" t="str">
        <f t="shared" si="80"/>
        <v/>
      </c>
      <c r="EB40" s="13" t="str">
        <f t="shared" si="81"/>
        <v/>
      </c>
      <c r="EC40" s="13" t="str">
        <f t="shared" si="82"/>
        <v/>
      </c>
      <c r="ED40" s="13" t="str">
        <f t="shared" si="83"/>
        <v/>
      </c>
      <c r="EE40" s="13" t="str">
        <f t="shared" si="84"/>
        <v/>
      </c>
      <c r="EF40" s="13" t="str">
        <f t="shared" si="85"/>
        <v/>
      </c>
      <c r="EG40" s="13" t="str">
        <f t="shared" si="86"/>
        <v/>
      </c>
      <c r="EH40" s="13" t="str">
        <f t="shared" si="87"/>
        <v/>
      </c>
      <c r="EI40" s="13" t="str">
        <f t="shared" si="88"/>
        <v/>
      </c>
      <c r="EJ40" s="13" t="str">
        <f t="shared" si="89"/>
        <v/>
      </c>
      <c r="EK40" s="13" t="str">
        <f t="shared" si="90"/>
        <v/>
      </c>
      <c r="EL40" s="13" t="str">
        <f t="shared" si="91"/>
        <v/>
      </c>
      <c r="EM40" s="13" t="str">
        <f t="shared" si="92"/>
        <v/>
      </c>
      <c r="EN40" s="13" t="str">
        <f t="shared" si="93"/>
        <v/>
      </c>
      <c r="EO40" s="13" t="str">
        <f t="shared" si="94"/>
        <v/>
      </c>
      <c r="EP40" s="13" t="str">
        <f t="shared" si="95"/>
        <v/>
      </c>
      <c r="EQ40" s="13" t="str">
        <f t="shared" si="96"/>
        <v/>
      </c>
      <c r="ER40" s="13" t="str">
        <f t="shared" si="97"/>
        <v/>
      </c>
      <c r="ES40" s="13" t="str">
        <f t="shared" si="98"/>
        <v/>
      </c>
      <c r="ET40" s="13" t="str">
        <f t="shared" si="99"/>
        <v/>
      </c>
      <c r="EU40" s="13" t="str">
        <f t="shared" si="100"/>
        <v/>
      </c>
      <c r="EV40" s="13" t="str">
        <f t="shared" si="101"/>
        <v/>
      </c>
      <c r="EW40" s="13" t="str">
        <f t="shared" si="102"/>
        <v/>
      </c>
    </row>
    <row r="41" spans="1:153" ht="15" thickBot="1" x14ac:dyDescent="0.4">
      <c r="A41" s="16" t="s">
        <v>105</v>
      </c>
      <c r="B41" s="17" t="s">
        <v>10</v>
      </c>
      <c r="C41" s="81">
        <v>293.56801363674401</v>
      </c>
      <c r="D41" s="81">
        <v>291.22567662961001</v>
      </c>
      <c r="E41" s="81">
        <v>339.40904321896102</v>
      </c>
      <c r="F41" s="81">
        <v>352.41277995001502</v>
      </c>
      <c r="G41" s="81">
        <v>279.94003218185298</v>
      </c>
      <c r="H41" s="81">
        <v>235.094623713244</v>
      </c>
      <c r="I41" s="81">
        <v>211.60952379502501</v>
      </c>
      <c r="J41" s="81">
        <v>232.56356777815699</v>
      </c>
      <c r="K41" s="81">
        <v>305.08986355673602</v>
      </c>
      <c r="L41" s="81">
        <v>229.90339058546999</v>
      </c>
      <c r="M41" s="81">
        <v>260.10763345823801</v>
      </c>
      <c r="N41" s="81">
        <v>237.63626920223101</v>
      </c>
      <c r="O41" s="81">
        <v>263.672788118835</v>
      </c>
      <c r="P41" s="81">
        <v>207.892258463019</v>
      </c>
      <c r="Q41" s="81">
        <v>228.072393479147</v>
      </c>
      <c r="R41" s="81">
        <v>201.90594262535299</v>
      </c>
      <c r="S41" s="81">
        <v>225.965194311847</v>
      </c>
      <c r="T41" s="81">
        <v>257.097181434736</v>
      </c>
      <c r="U41" s="81">
        <v>275.26519725716503</v>
      </c>
      <c r="V41" s="81">
        <v>294.02719033529002</v>
      </c>
      <c r="W41" s="81">
        <v>235.30625589796</v>
      </c>
      <c r="X41" s="81">
        <v>193.965369451583</v>
      </c>
      <c r="Y41" s="81">
        <v>224.36912839712099</v>
      </c>
      <c r="Z41" s="81">
        <v>246.31387150957701</v>
      </c>
      <c r="AA41" s="81">
        <v>251.18283066785801</v>
      </c>
      <c r="AB41" s="81">
        <v>280.41003028386598</v>
      </c>
      <c r="AC41" s="81">
        <v>346.697868730685</v>
      </c>
      <c r="AD41" s="81">
        <v>301.16866928951401</v>
      </c>
      <c r="AE41" s="81">
        <v>316.517068766916</v>
      </c>
      <c r="AF41" s="81">
        <v>334.50504162685502</v>
      </c>
      <c r="AG41" s="81">
        <v>325.83372797742902</v>
      </c>
      <c r="AH41" s="81">
        <v>314.082898728342</v>
      </c>
      <c r="AI41" s="81">
        <v>304.23976462183202</v>
      </c>
      <c r="AJ41" s="81">
        <v>267.505090768061</v>
      </c>
      <c r="AK41" s="81">
        <v>316.38745620815502</v>
      </c>
      <c r="AL41" s="81">
        <v>313.307827996372</v>
      </c>
      <c r="AM41" s="81">
        <v>75.326982228773304</v>
      </c>
      <c r="AN41" s="81">
        <v>221.20901718747001</v>
      </c>
      <c r="AO41" s="81">
        <v>277.939323158403</v>
      </c>
      <c r="AP41" s="81">
        <v>291.29256342426697</v>
      </c>
      <c r="AQ41" s="81">
        <v>314.67069106925499</v>
      </c>
      <c r="AR41" s="81">
        <v>312.61563640783697</v>
      </c>
      <c r="AS41" s="81">
        <v>306.88175694768</v>
      </c>
      <c r="AT41" s="81">
        <v>312.93243424331001</v>
      </c>
      <c r="AU41" s="81">
        <v>308.65594752359198</v>
      </c>
      <c r="AV41" s="81">
        <v>287.681972294525</v>
      </c>
      <c r="AW41" s="81">
        <v>312.92049590476603</v>
      </c>
      <c r="AX41" s="81">
        <v>295.090974245025</v>
      </c>
      <c r="AY41" s="81">
        <v>299.55987195900002</v>
      </c>
      <c r="AZ41" s="81">
        <v>258.26812542137799</v>
      </c>
      <c r="BA41" s="81">
        <v>249.33378999780501</v>
      </c>
      <c r="BB41" s="81">
        <v>267.881367578376</v>
      </c>
      <c r="BC41" s="81">
        <v>253.899766029814</v>
      </c>
      <c r="BD41" s="81">
        <v>270.25678519134902</v>
      </c>
      <c r="BE41" s="81">
        <v>255.284235497206</v>
      </c>
      <c r="BF41" s="113"/>
      <c r="BG41" s="82" t="str">
        <f t="shared" si="103"/>
        <v/>
      </c>
      <c r="BH41" s="82" t="str">
        <f t="shared" si="55"/>
        <v/>
      </c>
      <c r="BI41" s="82" t="str">
        <f t="shared" si="55"/>
        <v/>
      </c>
      <c r="BJ41" s="82" t="str">
        <f t="shared" si="55"/>
        <v/>
      </c>
      <c r="BK41" s="82" t="str">
        <f t="shared" si="55"/>
        <v/>
      </c>
      <c r="BL41" s="82" t="str">
        <f t="shared" si="55"/>
        <v/>
      </c>
      <c r="BM41" s="82" t="str">
        <f t="shared" si="55"/>
        <v/>
      </c>
      <c r="BN41" s="82" t="str">
        <f t="shared" si="55"/>
        <v/>
      </c>
      <c r="BO41" s="82" t="str">
        <f t="shared" si="55"/>
        <v/>
      </c>
      <c r="BP41" s="82" t="str">
        <f t="shared" si="55"/>
        <v/>
      </c>
      <c r="BQ41" s="82" t="str">
        <f t="shared" si="55"/>
        <v/>
      </c>
      <c r="BR41" s="82" t="str">
        <f t="shared" si="55"/>
        <v/>
      </c>
      <c r="BS41" s="82" t="str">
        <f t="shared" si="55"/>
        <v/>
      </c>
      <c r="BT41" s="82" t="str">
        <f t="shared" si="55"/>
        <v/>
      </c>
      <c r="BU41" s="82" t="str">
        <f t="shared" si="55"/>
        <v/>
      </c>
      <c r="BV41" s="82" t="str">
        <f t="shared" si="55"/>
        <v/>
      </c>
      <c r="BW41" s="82" t="str">
        <f t="shared" si="55"/>
        <v/>
      </c>
      <c r="BX41" s="82" t="str">
        <f t="shared" si="56"/>
        <v/>
      </c>
      <c r="BY41" s="82" t="str">
        <f t="shared" si="56"/>
        <v/>
      </c>
      <c r="BZ41" s="82" t="str">
        <f t="shared" si="56"/>
        <v/>
      </c>
      <c r="CA41" s="82" t="str">
        <f t="shared" si="56"/>
        <v/>
      </c>
      <c r="CB41" s="82" t="str">
        <f t="shared" si="56"/>
        <v/>
      </c>
      <c r="CC41" s="82" t="str">
        <f t="shared" si="56"/>
        <v/>
      </c>
      <c r="CD41" s="82" t="str">
        <f t="shared" si="56"/>
        <v/>
      </c>
      <c r="CE41" s="82" t="str">
        <f t="shared" si="56"/>
        <v/>
      </c>
      <c r="CF41" s="82" t="str">
        <f t="shared" si="56"/>
        <v/>
      </c>
      <c r="CG41" s="82" t="str">
        <f t="shared" si="56"/>
        <v/>
      </c>
      <c r="CH41" s="82" t="str">
        <f t="shared" si="56"/>
        <v/>
      </c>
      <c r="CI41" s="82" t="str">
        <f t="shared" si="56"/>
        <v/>
      </c>
      <c r="CJ41" s="82" t="str">
        <f t="shared" si="56"/>
        <v/>
      </c>
      <c r="CK41" s="13" t="str">
        <f t="shared" si="56"/>
        <v/>
      </c>
      <c r="CL41" s="13" t="str">
        <f t="shared" si="56"/>
        <v/>
      </c>
      <c r="CM41" s="13" t="str">
        <f t="shared" si="56"/>
        <v/>
      </c>
      <c r="CN41" s="13" t="str">
        <f t="shared" si="57"/>
        <v/>
      </c>
      <c r="CO41" s="13" t="str">
        <f t="shared" si="57"/>
        <v/>
      </c>
      <c r="CP41" s="13" t="str">
        <f t="shared" si="57"/>
        <v/>
      </c>
      <c r="CQ41" s="13" t="str">
        <f t="shared" si="57"/>
        <v/>
      </c>
      <c r="CR41" s="13" t="str">
        <f t="shared" si="57"/>
        <v/>
      </c>
      <c r="CS41" s="13" t="str">
        <f t="shared" si="57"/>
        <v/>
      </c>
      <c r="CT41" s="13" t="str">
        <f t="shared" si="57"/>
        <v/>
      </c>
      <c r="CU41" s="13" t="str">
        <f t="shared" si="57"/>
        <v/>
      </c>
      <c r="CV41" s="13" t="str">
        <f t="shared" si="57"/>
        <v/>
      </c>
      <c r="CW41" s="13" t="str">
        <f t="shared" si="57"/>
        <v/>
      </c>
      <c r="CX41" s="13" t="str">
        <f t="shared" si="57"/>
        <v/>
      </c>
      <c r="CY41" s="13" t="str">
        <f t="shared" si="57"/>
        <v/>
      </c>
      <c r="CZ41" s="13" t="str">
        <f t="shared" si="57"/>
        <v/>
      </c>
      <c r="DA41" s="13" t="str">
        <f t="shared" si="57"/>
        <v/>
      </c>
      <c r="DB41" s="13" t="str">
        <f t="shared" si="57"/>
        <v/>
      </c>
      <c r="DC41" s="13" t="str">
        <f t="shared" si="57"/>
        <v/>
      </c>
      <c r="DD41" s="13" t="str">
        <f t="shared" si="58"/>
        <v/>
      </c>
      <c r="DE41" s="13" t="str">
        <f t="shared" si="58"/>
        <v/>
      </c>
      <c r="DF41" s="13" t="str">
        <f t="shared" si="59"/>
        <v/>
      </c>
      <c r="DG41" s="13" t="str">
        <f t="shared" si="60"/>
        <v/>
      </c>
      <c r="DH41" s="13" t="str">
        <f t="shared" si="61"/>
        <v/>
      </c>
      <c r="DI41" s="13" t="str">
        <f t="shared" si="62"/>
        <v/>
      </c>
      <c r="DJ41" s="13" t="str">
        <f t="shared" si="63"/>
        <v/>
      </c>
      <c r="DK41" s="13" t="str">
        <f t="shared" si="64"/>
        <v/>
      </c>
      <c r="DL41" s="13" t="str">
        <f t="shared" si="65"/>
        <v/>
      </c>
      <c r="DM41" s="13" t="str">
        <f t="shared" si="66"/>
        <v/>
      </c>
      <c r="DN41" s="13" t="str">
        <f t="shared" si="67"/>
        <v/>
      </c>
      <c r="DO41" s="13" t="str">
        <f t="shared" si="68"/>
        <v/>
      </c>
      <c r="DP41" s="13" t="str">
        <f t="shared" si="69"/>
        <v/>
      </c>
      <c r="DQ41" s="13" t="str">
        <f t="shared" si="70"/>
        <v/>
      </c>
      <c r="DR41" s="13" t="str">
        <f t="shared" si="71"/>
        <v/>
      </c>
      <c r="DS41" s="13" t="str">
        <f t="shared" si="72"/>
        <v/>
      </c>
      <c r="DT41" s="13" t="str">
        <f t="shared" si="73"/>
        <v/>
      </c>
      <c r="DU41" s="13" t="str">
        <f t="shared" si="74"/>
        <v/>
      </c>
      <c r="DV41" s="13" t="str">
        <f t="shared" si="75"/>
        <v/>
      </c>
      <c r="DW41" s="13" t="str">
        <f t="shared" si="76"/>
        <v/>
      </c>
      <c r="DX41" s="13" t="str">
        <f t="shared" si="77"/>
        <v/>
      </c>
      <c r="DY41" s="13" t="str">
        <f t="shared" si="78"/>
        <v/>
      </c>
      <c r="DZ41" s="13" t="str">
        <f t="shared" si="79"/>
        <v/>
      </c>
      <c r="EA41" s="13" t="str">
        <f t="shared" si="80"/>
        <v/>
      </c>
      <c r="EB41" s="13" t="str">
        <f t="shared" si="81"/>
        <v/>
      </c>
      <c r="EC41" s="13" t="str">
        <f t="shared" si="82"/>
        <v/>
      </c>
      <c r="ED41" s="13" t="str">
        <f t="shared" si="83"/>
        <v/>
      </c>
      <c r="EE41" s="13" t="str">
        <f t="shared" si="84"/>
        <v/>
      </c>
      <c r="EF41" s="13" t="str">
        <f t="shared" si="85"/>
        <v/>
      </c>
      <c r="EG41" s="13" t="str">
        <f t="shared" si="86"/>
        <v/>
      </c>
      <c r="EH41" s="13" t="str">
        <f t="shared" si="87"/>
        <v/>
      </c>
      <c r="EI41" s="13" t="str">
        <f t="shared" si="88"/>
        <v/>
      </c>
      <c r="EJ41" s="13" t="str">
        <f t="shared" si="89"/>
        <v/>
      </c>
      <c r="EK41" s="13" t="str">
        <f t="shared" si="90"/>
        <v/>
      </c>
      <c r="EL41" s="13" t="str">
        <f t="shared" si="91"/>
        <v/>
      </c>
      <c r="EM41" s="13" t="str">
        <f t="shared" si="92"/>
        <v/>
      </c>
      <c r="EN41" s="13" t="str">
        <f t="shared" si="93"/>
        <v/>
      </c>
      <c r="EO41" s="13" t="str">
        <f t="shared" si="94"/>
        <v/>
      </c>
      <c r="EP41" s="13" t="str">
        <f t="shared" si="95"/>
        <v/>
      </c>
      <c r="EQ41" s="13" t="str">
        <f t="shared" si="96"/>
        <v/>
      </c>
      <c r="ER41" s="13" t="str">
        <f t="shared" si="97"/>
        <v/>
      </c>
      <c r="ES41" s="13" t="str">
        <f t="shared" si="98"/>
        <v/>
      </c>
      <c r="ET41" s="13" t="str">
        <f t="shared" si="99"/>
        <v/>
      </c>
      <c r="EU41" s="13" t="str">
        <f t="shared" si="100"/>
        <v/>
      </c>
      <c r="EV41" s="13" t="str">
        <f t="shared" si="101"/>
        <v/>
      </c>
      <c r="EW41" s="13" t="str">
        <f t="shared" si="102"/>
        <v/>
      </c>
    </row>
    <row r="42" spans="1:153" ht="15" thickBot="1" x14ac:dyDescent="0.4">
      <c r="A42" s="18"/>
      <c r="B42" s="21" t="s">
        <v>147</v>
      </c>
      <c r="C42" s="77">
        <v>293.56801363674401</v>
      </c>
      <c r="D42" s="77">
        <v>291.22567662961001</v>
      </c>
      <c r="E42" s="77">
        <v>339.40904321896102</v>
      </c>
      <c r="F42" s="77">
        <v>352.41277995001502</v>
      </c>
      <c r="G42" s="77">
        <v>279.94003218185298</v>
      </c>
      <c r="H42" s="77">
        <v>235.094623713244</v>
      </c>
      <c r="I42" s="77">
        <v>211.60952379502501</v>
      </c>
      <c r="J42" s="77">
        <v>232.56356777815699</v>
      </c>
      <c r="K42" s="77">
        <v>305.08986355673602</v>
      </c>
      <c r="L42" s="77">
        <v>229.90339058546999</v>
      </c>
      <c r="M42" s="77">
        <v>260.10763345823801</v>
      </c>
      <c r="N42" s="77">
        <v>237.63626920223101</v>
      </c>
      <c r="O42" s="77">
        <v>263.672788118835</v>
      </c>
      <c r="P42" s="77">
        <v>207.892258463019</v>
      </c>
      <c r="Q42" s="77">
        <v>228.072393479147</v>
      </c>
      <c r="R42" s="77">
        <v>201.90594262535299</v>
      </c>
      <c r="S42" s="77">
        <v>225.965194311847</v>
      </c>
      <c r="T42" s="77">
        <v>257.097181434736</v>
      </c>
      <c r="U42" s="77">
        <v>275.26519725716503</v>
      </c>
      <c r="V42" s="77">
        <v>294.02719033529002</v>
      </c>
      <c r="W42" s="77">
        <v>235.30625589796</v>
      </c>
      <c r="X42" s="77">
        <v>193.965369451583</v>
      </c>
      <c r="Y42" s="77">
        <v>224.36912839712099</v>
      </c>
      <c r="Z42" s="77">
        <v>246.31387150957701</v>
      </c>
      <c r="AA42" s="77">
        <v>251.18283066785801</v>
      </c>
      <c r="AB42" s="77">
        <v>280.41003028386598</v>
      </c>
      <c r="AC42" s="77">
        <v>346.697868730685</v>
      </c>
      <c r="AD42" s="77">
        <v>301.16866928951401</v>
      </c>
      <c r="AE42" s="77">
        <v>316.517068766916</v>
      </c>
      <c r="AF42" s="77">
        <v>334.50504162685502</v>
      </c>
      <c r="AG42" s="77">
        <v>325.83372797742902</v>
      </c>
      <c r="AH42" s="77">
        <v>314.082898728342</v>
      </c>
      <c r="AI42" s="77">
        <v>304.23976462183202</v>
      </c>
      <c r="AJ42" s="77">
        <v>267.505090768061</v>
      </c>
      <c r="AK42" s="77">
        <v>316.38745620815502</v>
      </c>
      <c r="AL42" s="77">
        <v>313.307827996372</v>
      </c>
      <c r="AM42" s="77">
        <v>75.326982228773304</v>
      </c>
      <c r="AN42" s="77">
        <v>221.20901718747001</v>
      </c>
      <c r="AO42" s="77">
        <v>277.939323158403</v>
      </c>
      <c r="AP42" s="77">
        <v>291.29256342426697</v>
      </c>
      <c r="AQ42" s="77">
        <v>314.67069106925499</v>
      </c>
      <c r="AR42" s="77">
        <v>312.61563640783697</v>
      </c>
      <c r="AS42" s="77">
        <v>306.88175694768</v>
      </c>
      <c r="AT42" s="77">
        <v>312.93243424331001</v>
      </c>
      <c r="AU42" s="77">
        <v>308.65594752359198</v>
      </c>
      <c r="AV42" s="77">
        <v>287.681972294525</v>
      </c>
      <c r="AW42" s="77">
        <v>312.92049590476603</v>
      </c>
      <c r="AX42" s="77">
        <v>295.090974245025</v>
      </c>
      <c r="AY42" s="77">
        <v>299.55987195900002</v>
      </c>
      <c r="AZ42" s="77">
        <v>258.26812542137799</v>
      </c>
      <c r="BA42" s="77">
        <v>249.33378999780501</v>
      </c>
      <c r="BB42" s="77">
        <v>267.881367578376</v>
      </c>
      <c r="BC42" s="77">
        <v>253.899766029814</v>
      </c>
      <c r="BD42" s="77">
        <v>270.25678519134902</v>
      </c>
      <c r="BE42" s="77">
        <v>255.284235497206</v>
      </c>
      <c r="BF42" s="114"/>
      <c r="BG42" s="82" t="str">
        <f t="shared" si="103"/>
        <v/>
      </c>
      <c r="BH42" s="82" t="str">
        <f t="shared" si="55"/>
        <v/>
      </c>
      <c r="BI42" s="82" t="str">
        <f t="shared" si="55"/>
        <v/>
      </c>
      <c r="BJ42" s="82" t="str">
        <f t="shared" si="55"/>
        <v/>
      </c>
      <c r="BK42" s="82" t="str">
        <f t="shared" si="55"/>
        <v/>
      </c>
      <c r="BL42" s="82" t="str">
        <f t="shared" si="55"/>
        <v/>
      </c>
      <c r="BM42" s="82" t="str">
        <f t="shared" si="55"/>
        <v/>
      </c>
      <c r="BN42" s="82" t="str">
        <f t="shared" si="55"/>
        <v/>
      </c>
      <c r="BO42" s="82" t="str">
        <f t="shared" si="55"/>
        <v/>
      </c>
      <c r="BP42" s="82" t="str">
        <f t="shared" si="55"/>
        <v/>
      </c>
      <c r="BQ42" s="82" t="str">
        <f t="shared" si="55"/>
        <v/>
      </c>
      <c r="BR42" s="82" t="str">
        <f t="shared" si="55"/>
        <v/>
      </c>
      <c r="BS42" s="82" t="str">
        <f t="shared" si="55"/>
        <v/>
      </c>
      <c r="BT42" s="82" t="str">
        <f t="shared" si="55"/>
        <v/>
      </c>
      <c r="BU42" s="82" t="str">
        <f t="shared" si="55"/>
        <v/>
      </c>
      <c r="BV42" s="82" t="str">
        <f t="shared" si="55"/>
        <v/>
      </c>
      <c r="BW42" s="82" t="str">
        <f t="shared" si="55"/>
        <v/>
      </c>
      <c r="BX42" s="82" t="str">
        <f t="shared" si="56"/>
        <v/>
      </c>
      <c r="BY42" s="82" t="str">
        <f t="shared" si="56"/>
        <v/>
      </c>
      <c r="BZ42" s="82" t="str">
        <f t="shared" si="56"/>
        <v/>
      </c>
      <c r="CA42" s="82" t="str">
        <f t="shared" si="56"/>
        <v/>
      </c>
      <c r="CB42" s="82" t="str">
        <f t="shared" si="56"/>
        <v/>
      </c>
      <c r="CC42" s="82" t="str">
        <f t="shared" si="56"/>
        <v/>
      </c>
      <c r="CD42" s="82" t="str">
        <f t="shared" si="56"/>
        <v/>
      </c>
      <c r="CE42" s="82" t="str">
        <f t="shared" si="56"/>
        <v/>
      </c>
      <c r="CF42" s="82" t="str">
        <f t="shared" si="56"/>
        <v/>
      </c>
      <c r="CG42" s="82" t="str">
        <f t="shared" si="56"/>
        <v/>
      </c>
      <c r="CH42" s="82" t="str">
        <f t="shared" si="56"/>
        <v/>
      </c>
      <c r="CI42" s="82" t="str">
        <f t="shared" si="56"/>
        <v/>
      </c>
      <c r="CJ42" s="82" t="str">
        <f t="shared" si="56"/>
        <v/>
      </c>
      <c r="CK42" s="13" t="str">
        <f t="shared" si="56"/>
        <v/>
      </c>
      <c r="CL42" s="13" t="str">
        <f t="shared" si="56"/>
        <v/>
      </c>
      <c r="CM42" s="13" t="str">
        <f t="shared" si="56"/>
        <v/>
      </c>
      <c r="CN42" s="13" t="str">
        <f t="shared" si="57"/>
        <v/>
      </c>
      <c r="CO42" s="13" t="str">
        <f t="shared" si="57"/>
        <v/>
      </c>
      <c r="CP42" s="13" t="str">
        <f t="shared" si="57"/>
        <v/>
      </c>
      <c r="CQ42" s="13" t="str">
        <f t="shared" si="57"/>
        <v/>
      </c>
      <c r="CR42" s="13" t="str">
        <f t="shared" si="57"/>
        <v/>
      </c>
      <c r="CS42" s="13" t="str">
        <f t="shared" si="57"/>
        <v/>
      </c>
      <c r="CT42" s="13" t="str">
        <f t="shared" si="57"/>
        <v/>
      </c>
      <c r="CU42" s="13" t="str">
        <f t="shared" si="57"/>
        <v/>
      </c>
      <c r="CV42" s="13" t="str">
        <f t="shared" si="57"/>
        <v/>
      </c>
      <c r="CW42" s="13" t="str">
        <f t="shared" si="57"/>
        <v/>
      </c>
      <c r="CX42" s="13" t="str">
        <f t="shared" si="57"/>
        <v/>
      </c>
      <c r="CY42" s="13" t="str">
        <f t="shared" si="57"/>
        <v/>
      </c>
      <c r="CZ42" s="13" t="str">
        <f t="shared" si="57"/>
        <v/>
      </c>
      <c r="DA42" s="13" t="str">
        <f t="shared" si="57"/>
        <v/>
      </c>
      <c r="DB42" s="13" t="str">
        <f t="shared" si="57"/>
        <v/>
      </c>
      <c r="DC42" s="13" t="str">
        <f t="shared" si="57"/>
        <v/>
      </c>
      <c r="DD42" s="13" t="str">
        <f t="shared" si="58"/>
        <v/>
      </c>
      <c r="DE42" s="13" t="str">
        <f t="shared" si="58"/>
        <v/>
      </c>
      <c r="DF42" s="13" t="str">
        <f t="shared" si="59"/>
        <v/>
      </c>
      <c r="DG42" s="13" t="str">
        <f t="shared" si="60"/>
        <v/>
      </c>
      <c r="DH42" s="13" t="str">
        <f t="shared" si="61"/>
        <v/>
      </c>
      <c r="DI42" s="13" t="str">
        <f t="shared" si="62"/>
        <v/>
      </c>
      <c r="DJ42" s="13" t="str">
        <f t="shared" si="63"/>
        <v/>
      </c>
      <c r="DK42" s="13" t="str">
        <f t="shared" si="64"/>
        <v/>
      </c>
      <c r="DL42" s="13" t="str">
        <f t="shared" si="65"/>
        <v/>
      </c>
      <c r="DM42" s="13" t="str">
        <f t="shared" si="66"/>
        <v/>
      </c>
      <c r="DN42" s="13" t="str">
        <f t="shared" si="67"/>
        <v/>
      </c>
      <c r="DO42" s="13" t="str">
        <f t="shared" si="68"/>
        <v/>
      </c>
      <c r="DP42" s="13" t="str">
        <f t="shared" si="69"/>
        <v/>
      </c>
      <c r="DQ42" s="13" t="str">
        <f t="shared" si="70"/>
        <v/>
      </c>
      <c r="DR42" s="13" t="str">
        <f t="shared" si="71"/>
        <v/>
      </c>
      <c r="DS42" s="13" t="str">
        <f t="shared" si="72"/>
        <v/>
      </c>
      <c r="DT42" s="13" t="str">
        <f t="shared" si="73"/>
        <v/>
      </c>
      <c r="DU42" s="13" t="str">
        <f t="shared" si="74"/>
        <v/>
      </c>
      <c r="DV42" s="13" t="str">
        <f t="shared" si="75"/>
        <v/>
      </c>
      <c r="DW42" s="13" t="str">
        <f t="shared" si="76"/>
        <v/>
      </c>
      <c r="DX42" s="13" t="str">
        <f t="shared" si="77"/>
        <v/>
      </c>
      <c r="DY42" s="13" t="str">
        <f t="shared" si="78"/>
        <v/>
      </c>
      <c r="DZ42" s="13" t="str">
        <f t="shared" si="79"/>
        <v/>
      </c>
      <c r="EA42" s="13" t="str">
        <f t="shared" si="80"/>
        <v/>
      </c>
      <c r="EB42" s="13" t="str">
        <f t="shared" si="81"/>
        <v/>
      </c>
      <c r="EC42" s="13" t="str">
        <f t="shared" si="82"/>
        <v/>
      </c>
      <c r="ED42" s="13" t="str">
        <f t="shared" si="83"/>
        <v/>
      </c>
      <c r="EE42" s="13" t="str">
        <f t="shared" si="84"/>
        <v/>
      </c>
      <c r="EF42" s="13" t="str">
        <f t="shared" si="85"/>
        <v/>
      </c>
      <c r="EG42" s="13" t="str">
        <f t="shared" si="86"/>
        <v/>
      </c>
      <c r="EH42" s="13" t="str">
        <f t="shared" si="87"/>
        <v/>
      </c>
      <c r="EI42" s="13" t="str">
        <f t="shared" si="88"/>
        <v/>
      </c>
      <c r="EJ42" s="13" t="str">
        <f t="shared" si="89"/>
        <v/>
      </c>
      <c r="EK42" s="13" t="str">
        <f t="shared" si="90"/>
        <v/>
      </c>
      <c r="EL42" s="13" t="str">
        <f t="shared" si="91"/>
        <v/>
      </c>
      <c r="EM42" s="13" t="str">
        <f t="shared" si="92"/>
        <v/>
      </c>
      <c r="EN42" s="13" t="str">
        <f t="shared" si="93"/>
        <v/>
      </c>
      <c r="EO42" s="13" t="str">
        <f t="shared" si="94"/>
        <v/>
      </c>
      <c r="EP42" s="13" t="str">
        <f t="shared" si="95"/>
        <v/>
      </c>
      <c r="EQ42" s="13" t="str">
        <f t="shared" si="96"/>
        <v/>
      </c>
      <c r="ER42" s="13" t="str">
        <f t="shared" si="97"/>
        <v/>
      </c>
      <c r="ES42" s="13" t="str">
        <f t="shared" si="98"/>
        <v/>
      </c>
      <c r="ET42" s="13" t="str">
        <f t="shared" si="99"/>
        <v/>
      </c>
      <c r="EU42" s="13" t="str">
        <f t="shared" si="100"/>
        <v/>
      </c>
      <c r="EV42" s="13" t="str">
        <f t="shared" si="101"/>
        <v/>
      </c>
      <c r="EW42" s="13" t="str">
        <f t="shared" si="102"/>
        <v/>
      </c>
    </row>
    <row r="43" spans="1:153" ht="15" thickBot="1" x14ac:dyDescent="0.4">
      <c r="A43" s="19" t="s">
        <v>106</v>
      </c>
      <c r="B43" s="20" t="s">
        <v>107</v>
      </c>
      <c r="C43" s="81">
        <v>78.703018711660903</v>
      </c>
      <c r="D43" s="81">
        <v>103.838808491902</v>
      </c>
      <c r="E43" s="81">
        <v>112.375522071931</v>
      </c>
      <c r="F43" s="81">
        <v>95.259292374874704</v>
      </c>
      <c r="G43" s="81">
        <v>62.901942991165697</v>
      </c>
      <c r="H43" s="81">
        <v>49.1156608527766</v>
      </c>
      <c r="I43" s="81">
        <v>78.4701196849186</v>
      </c>
      <c r="J43" s="81">
        <v>74.043531809207394</v>
      </c>
      <c r="K43" s="81">
        <v>59.683839057819803</v>
      </c>
      <c r="L43" s="81">
        <v>70.536545886108598</v>
      </c>
      <c r="M43" s="81">
        <v>75.690271257386797</v>
      </c>
      <c r="N43" s="81">
        <v>59.122329001938802</v>
      </c>
      <c r="O43" s="81">
        <v>63.790577686089698</v>
      </c>
      <c r="P43" s="81">
        <v>75.789163375179598</v>
      </c>
      <c r="Q43" s="81">
        <v>55.533778908896501</v>
      </c>
      <c r="R43" s="81">
        <v>96.177328224137895</v>
      </c>
      <c r="S43" s="81">
        <v>79.1035618431643</v>
      </c>
      <c r="T43" s="81">
        <v>95.241565996144104</v>
      </c>
      <c r="U43" s="81">
        <v>92.056558219565005</v>
      </c>
      <c r="V43" s="81">
        <v>84.523317111788501</v>
      </c>
      <c r="W43" s="81">
        <v>64.800345958803206</v>
      </c>
      <c r="X43" s="81">
        <v>76.675099854309295</v>
      </c>
      <c r="Y43" s="81">
        <v>89.505356855638496</v>
      </c>
      <c r="Z43" s="81">
        <v>114.53210017270101</v>
      </c>
      <c r="AA43" s="81">
        <v>139.21747652624401</v>
      </c>
      <c r="AB43" s="81">
        <v>153.922316540477</v>
      </c>
      <c r="AC43" s="81">
        <v>143.700160712165</v>
      </c>
      <c r="AD43" s="81">
        <v>177.01045065151601</v>
      </c>
      <c r="AE43" s="81">
        <v>147.35353893914501</v>
      </c>
      <c r="AF43" s="81">
        <v>136.663972239044</v>
      </c>
      <c r="AG43" s="81">
        <v>138.67175277027999</v>
      </c>
      <c r="AH43" s="81">
        <v>112.6204177231</v>
      </c>
      <c r="AI43" s="81">
        <v>103.313623638663</v>
      </c>
      <c r="AJ43" s="81">
        <v>107.556852305741</v>
      </c>
      <c r="AK43" s="81">
        <v>90.6319229607343</v>
      </c>
      <c r="AL43" s="81">
        <v>116.878512955443</v>
      </c>
      <c r="AM43" s="81">
        <v>44.055855665091499</v>
      </c>
      <c r="AN43" s="81">
        <v>107.477773392937</v>
      </c>
      <c r="AO43" s="81">
        <v>129.77781297608999</v>
      </c>
      <c r="AP43" s="81">
        <v>138.692121870877</v>
      </c>
      <c r="AQ43" s="81">
        <v>132.897062960797</v>
      </c>
      <c r="AR43" s="81">
        <v>153.16065453782801</v>
      </c>
      <c r="AS43" s="81">
        <v>152.774498421917</v>
      </c>
      <c r="AT43" s="81">
        <v>163.34574228282901</v>
      </c>
      <c r="AU43" s="81">
        <v>149.77726048299101</v>
      </c>
      <c r="AV43" s="81">
        <v>177.475634819269</v>
      </c>
      <c r="AW43" s="81">
        <v>132.528349111181</v>
      </c>
      <c r="AX43" s="81">
        <v>117.501752033087</v>
      </c>
      <c r="AY43" s="81">
        <v>124.602811618489</v>
      </c>
      <c r="AZ43" s="81">
        <v>143.167008970468</v>
      </c>
      <c r="BA43" s="81">
        <v>134.149064245848</v>
      </c>
      <c r="BB43" s="81">
        <v>134.00553212130501</v>
      </c>
      <c r="BC43" s="81">
        <v>104.02458045816201</v>
      </c>
      <c r="BD43" s="81">
        <v>144.84856310908501</v>
      </c>
      <c r="BE43" s="81">
        <v>122.18304084523101</v>
      </c>
      <c r="BF43" s="113"/>
      <c r="BG43" s="82" t="str">
        <f t="shared" si="103"/>
        <v/>
      </c>
      <c r="BH43" s="82" t="str">
        <f t="shared" si="55"/>
        <v/>
      </c>
      <c r="BI43" s="82" t="str">
        <f t="shared" si="55"/>
        <v/>
      </c>
      <c r="BJ43" s="82" t="str">
        <f t="shared" si="55"/>
        <v/>
      </c>
      <c r="BK43" s="82" t="str">
        <f t="shared" si="55"/>
        <v/>
      </c>
      <c r="BL43" s="82" t="str">
        <f t="shared" si="55"/>
        <v/>
      </c>
      <c r="BM43" s="82" t="str">
        <f t="shared" si="55"/>
        <v/>
      </c>
      <c r="BN43" s="82" t="str">
        <f t="shared" si="55"/>
        <v/>
      </c>
      <c r="BO43" s="82" t="str">
        <f t="shared" si="55"/>
        <v/>
      </c>
      <c r="BP43" s="82" t="str">
        <f t="shared" si="55"/>
        <v/>
      </c>
      <c r="BQ43" s="82" t="str">
        <f t="shared" si="55"/>
        <v/>
      </c>
      <c r="BR43" s="82" t="str">
        <f t="shared" si="55"/>
        <v/>
      </c>
      <c r="BS43" s="82" t="str">
        <f t="shared" si="55"/>
        <v/>
      </c>
      <c r="BT43" s="82" t="str">
        <f t="shared" si="55"/>
        <v/>
      </c>
      <c r="BU43" s="82" t="str">
        <f t="shared" si="55"/>
        <v/>
      </c>
      <c r="BV43" s="82" t="str">
        <f t="shared" si="55"/>
        <v/>
      </c>
      <c r="BW43" s="82" t="str">
        <f t="shared" si="55"/>
        <v/>
      </c>
      <c r="BX43" s="82" t="str">
        <f t="shared" si="56"/>
        <v/>
      </c>
      <c r="BY43" s="82" t="str">
        <f t="shared" si="56"/>
        <v/>
      </c>
      <c r="BZ43" s="82" t="str">
        <f t="shared" si="56"/>
        <v/>
      </c>
      <c r="CA43" s="82" t="str">
        <f t="shared" si="56"/>
        <v/>
      </c>
      <c r="CB43" s="82" t="str">
        <f t="shared" si="56"/>
        <v/>
      </c>
      <c r="CC43" s="82" t="str">
        <f t="shared" si="56"/>
        <v/>
      </c>
      <c r="CD43" s="82" t="str">
        <f t="shared" si="56"/>
        <v/>
      </c>
      <c r="CE43" s="82" t="str">
        <f t="shared" si="56"/>
        <v/>
      </c>
      <c r="CF43" s="82" t="str">
        <f t="shared" si="56"/>
        <v/>
      </c>
      <c r="CG43" s="82" t="str">
        <f t="shared" si="56"/>
        <v/>
      </c>
      <c r="CH43" s="82" t="str">
        <f t="shared" si="56"/>
        <v/>
      </c>
      <c r="CI43" s="82" t="str">
        <f t="shared" si="56"/>
        <v/>
      </c>
      <c r="CJ43" s="82" t="str">
        <f t="shared" si="56"/>
        <v/>
      </c>
      <c r="CK43" s="13" t="str">
        <f t="shared" si="56"/>
        <v/>
      </c>
      <c r="CL43" s="13" t="str">
        <f t="shared" si="56"/>
        <v/>
      </c>
      <c r="CM43" s="13" t="str">
        <f t="shared" si="56"/>
        <v/>
      </c>
      <c r="CN43" s="13" t="str">
        <f t="shared" si="57"/>
        <v/>
      </c>
      <c r="CO43" s="13" t="str">
        <f t="shared" si="57"/>
        <v/>
      </c>
      <c r="CP43" s="13" t="str">
        <f t="shared" si="57"/>
        <v/>
      </c>
      <c r="CQ43" s="13" t="str">
        <f t="shared" si="57"/>
        <v/>
      </c>
      <c r="CR43" s="13" t="str">
        <f t="shared" si="57"/>
        <v/>
      </c>
      <c r="CS43" s="13" t="str">
        <f t="shared" si="57"/>
        <v/>
      </c>
      <c r="CT43" s="13" t="str">
        <f t="shared" si="57"/>
        <v/>
      </c>
      <c r="CU43" s="13" t="str">
        <f t="shared" si="57"/>
        <v/>
      </c>
      <c r="CV43" s="13" t="str">
        <f t="shared" si="57"/>
        <v/>
      </c>
      <c r="CW43" s="13" t="str">
        <f t="shared" si="57"/>
        <v/>
      </c>
      <c r="CX43" s="13" t="str">
        <f t="shared" si="57"/>
        <v/>
      </c>
      <c r="CY43" s="13" t="str">
        <f t="shared" si="57"/>
        <v/>
      </c>
      <c r="CZ43" s="13" t="str">
        <f t="shared" si="57"/>
        <v/>
      </c>
      <c r="DA43" s="13" t="str">
        <f t="shared" si="57"/>
        <v/>
      </c>
      <c r="DB43" s="13" t="str">
        <f t="shared" si="57"/>
        <v/>
      </c>
      <c r="DC43" s="13" t="str">
        <f t="shared" si="57"/>
        <v/>
      </c>
      <c r="DD43" s="13" t="str">
        <f t="shared" si="58"/>
        <v/>
      </c>
      <c r="DE43" s="13" t="str">
        <f t="shared" si="58"/>
        <v/>
      </c>
      <c r="DF43" s="13" t="str">
        <f t="shared" si="59"/>
        <v/>
      </c>
      <c r="DG43" s="13" t="str">
        <f t="shared" si="60"/>
        <v/>
      </c>
      <c r="DH43" s="13" t="str">
        <f t="shared" si="61"/>
        <v/>
      </c>
      <c r="DI43" s="13" t="str">
        <f t="shared" si="62"/>
        <v/>
      </c>
      <c r="DJ43" s="13" t="str">
        <f t="shared" si="63"/>
        <v/>
      </c>
      <c r="DK43" s="13" t="str">
        <f t="shared" si="64"/>
        <v/>
      </c>
      <c r="DL43" s="13" t="str">
        <f t="shared" si="65"/>
        <v/>
      </c>
      <c r="DM43" s="13" t="str">
        <f t="shared" si="66"/>
        <v/>
      </c>
      <c r="DN43" s="13" t="str">
        <f t="shared" si="67"/>
        <v/>
      </c>
      <c r="DO43" s="13" t="str">
        <f t="shared" si="68"/>
        <v/>
      </c>
      <c r="DP43" s="13" t="str">
        <f t="shared" si="69"/>
        <v/>
      </c>
      <c r="DQ43" s="13" t="str">
        <f t="shared" si="70"/>
        <v/>
      </c>
      <c r="DR43" s="13" t="str">
        <f t="shared" si="71"/>
        <v/>
      </c>
      <c r="DS43" s="13" t="str">
        <f t="shared" si="72"/>
        <v/>
      </c>
      <c r="DT43" s="13" t="str">
        <f t="shared" si="73"/>
        <v/>
      </c>
      <c r="DU43" s="13" t="str">
        <f t="shared" si="74"/>
        <v/>
      </c>
      <c r="DV43" s="13" t="str">
        <f t="shared" si="75"/>
        <v/>
      </c>
      <c r="DW43" s="13" t="str">
        <f t="shared" si="76"/>
        <v/>
      </c>
      <c r="DX43" s="13" t="str">
        <f t="shared" si="77"/>
        <v/>
      </c>
      <c r="DY43" s="13" t="str">
        <f t="shared" si="78"/>
        <v/>
      </c>
      <c r="DZ43" s="13" t="str">
        <f t="shared" si="79"/>
        <v/>
      </c>
      <c r="EA43" s="13" t="str">
        <f t="shared" si="80"/>
        <v/>
      </c>
      <c r="EB43" s="13" t="str">
        <f t="shared" si="81"/>
        <v/>
      </c>
      <c r="EC43" s="13" t="str">
        <f t="shared" si="82"/>
        <v/>
      </c>
      <c r="ED43" s="13" t="str">
        <f t="shared" si="83"/>
        <v/>
      </c>
      <c r="EE43" s="13" t="str">
        <f t="shared" si="84"/>
        <v/>
      </c>
      <c r="EF43" s="13" t="str">
        <f t="shared" si="85"/>
        <v/>
      </c>
      <c r="EG43" s="13" t="str">
        <f t="shared" si="86"/>
        <v/>
      </c>
      <c r="EH43" s="13" t="str">
        <f t="shared" si="87"/>
        <v/>
      </c>
      <c r="EI43" s="13" t="str">
        <f t="shared" si="88"/>
        <v/>
      </c>
      <c r="EJ43" s="13" t="str">
        <f t="shared" si="89"/>
        <v/>
      </c>
      <c r="EK43" s="13" t="str">
        <f t="shared" si="90"/>
        <v/>
      </c>
      <c r="EL43" s="13" t="str">
        <f t="shared" si="91"/>
        <v/>
      </c>
      <c r="EM43" s="13" t="str">
        <f t="shared" si="92"/>
        <v/>
      </c>
      <c r="EN43" s="13" t="str">
        <f t="shared" si="93"/>
        <v/>
      </c>
      <c r="EO43" s="13" t="str">
        <f t="shared" si="94"/>
        <v/>
      </c>
      <c r="EP43" s="13" t="str">
        <f t="shared" si="95"/>
        <v/>
      </c>
      <c r="EQ43" s="13" t="str">
        <f t="shared" si="96"/>
        <v/>
      </c>
      <c r="ER43" s="13" t="str">
        <f t="shared" si="97"/>
        <v/>
      </c>
      <c r="ES43" s="13" t="str">
        <f t="shared" si="98"/>
        <v/>
      </c>
      <c r="ET43" s="13" t="str">
        <f t="shared" si="99"/>
        <v/>
      </c>
      <c r="EU43" s="13" t="str">
        <f t="shared" si="100"/>
        <v/>
      </c>
      <c r="EV43" s="13" t="str">
        <f t="shared" si="101"/>
        <v/>
      </c>
      <c r="EW43" s="13" t="str">
        <f t="shared" si="102"/>
        <v/>
      </c>
    </row>
    <row r="44" spans="1:153" ht="15" thickBot="1" x14ac:dyDescent="0.4">
      <c r="A44" s="19" t="s">
        <v>108</v>
      </c>
      <c r="B44" s="20" t="s">
        <v>12</v>
      </c>
      <c r="C44" s="81">
        <v>44.583290748085197</v>
      </c>
      <c r="D44" s="81">
        <v>41.862962529570297</v>
      </c>
      <c r="E44" s="81">
        <v>31.737303122149399</v>
      </c>
      <c r="F44" s="81">
        <v>18.7500857690628</v>
      </c>
      <c r="G44" s="81">
        <v>8.8913538138208796</v>
      </c>
      <c r="H44" s="81">
        <v>15.381881730141</v>
      </c>
      <c r="I44" s="81">
        <v>15.070004420924199</v>
      </c>
      <c r="J44" s="81">
        <v>18.773675905140401</v>
      </c>
      <c r="K44" s="81">
        <v>21.631209896743002</v>
      </c>
      <c r="L44" s="81">
        <v>17.170124247918199</v>
      </c>
      <c r="M44" s="81">
        <v>22.5801651960554</v>
      </c>
      <c r="N44" s="81">
        <v>19.5053636610368</v>
      </c>
      <c r="O44" s="81">
        <v>17.657851947418699</v>
      </c>
      <c r="P44" s="81">
        <v>35.165531074623303</v>
      </c>
      <c r="Q44" s="81">
        <v>28.291915761624502</v>
      </c>
      <c r="R44" s="81">
        <v>25.2150137327408</v>
      </c>
      <c r="S44" s="81">
        <v>20.2531643608149</v>
      </c>
      <c r="T44" s="81">
        <v>17.769125503004801</v>
      </c>
      <c r="U44" s="81">
        <v>19.863919220538001</v>
      </c>
      <c r="V44" s="81">
        <v>12.558137774619601</v>
      </c>
      <c r="W44" s="81">
        <v>27.454322375931898</v>
      </c>
      <c r="X44" s="81">
        <v>20.468784892226399</v>
      </c>
      <c r="Y44" s="81">
        <v>28.156104239784099</v>
      </c>
      <c r="Z44" s="81">
        <v>48.8402439541793</v>
      </c>
      <c r="AA44" s="81">
        <v>54.583049179487901</v>
      </c>
      <c r="AB44" s="81">
        <v>55.201321772393001</v>
      </c>
      <c r="AC44" s="81">
        <v>73.106996308390407</v>
      </c>
      <c r="AD44" s="81">
        <v>48.6731611530371</v>
      </c>
      <c r="AE44" s="81">
        <v>49.986246387782103</v>
      </c>
      <c r="AF44" s="81">
        <v>52.769443515952602</v>
      </c>
      <c r="AG44" s="81">
        <v>59.381295011284998</v>
      </c>
      <c r="AH44" s="81">
        <v>39.594964092418302</v>
      </c>
      <c r="AI44" s="81">
        <v>50.342113574280397</v>
      </c>
      <c r="AJ44" s="81">
        <v>57.9680358290464</v>
      </c>
      <c r="AK44" s="81">
        <v>55.980722446905503</v>
      </c>
      <c r="AL44" s="81">
        <v>68.047552090162199</v>
      </c>
      <c r="AM44" s="81">
        <v>42.835557576206703</v>
      </c>
      <c r="AN44" s="81">
        <v>70.855942548815094</v>
      </c>
      <c r="AO44" s="81">
        <v>96.049553968330102</v>
      </c>
      <c r="AP44" s="81">
        <v>109.46003097792401</v>
      </c>
      <c r="AQ44" s="81">
        <v>111.32184280337199</v>
      </c>
      <c r="AR44" s="81">
        <v>94.467131806178401</v>
      </c>
      <c r="AS44" s="81">
        <v>108.97876310448299</v>
      </c>
      <c r="AT44" s="81">
        <v>88.298841382165193</v>
      </c>
      <c r="AU44" s="81">
        <v>83.440370719454904</v>
      </c>
      <c r="AV44" s="81">
        <v>100.04540138302001</v>
      </c>
      <c r="AW44" s="81">
        <v>106.86326260267199</v>
      </c>
      <c r="AX44" s="81">
        <v>119.108709750814</v>
      </c>
      <c r="AY44" s="81">
        <v>115.478210147998</v>
      </c>
      <c r="AZ44" s="81">
        <v>112.482908329883</v>
      </c>
      <c r="BA44" s="81">
        <v>113.292254649394</v>
      </c>
      <c r="BB44" s="81">
        <v>122.104753729104</v>
      </c>
      <c r="BC44" s="81">
        <v>115.348511431801</v>
      </c>
      <c r="BD44" s="81">
        <v>107.855487221855</v>
      </c>
      <c r="BE44" s="81">
        <v>99.643999909005402</v>
      </c>
      <c r="BF44" s="113"/>
      <c r="BG44" s="82" t="str">
        <f t="shared" si="103"/>
        <v/>
      </c>
      <c r="BH44" s="82" t="str">
        <f t="shared" si="55"/>
        <v/>
      </c>
      <c r="BI44" s="82" t="str">
        <f t="shared" si="55"/>
        <v/>
      </c>
      <c r="BJ44" s="82" t="str">
        <f t="shared" si="55"/>
        <v/>
      </c>
      <c r="BK44" s="82" t="str">
        <f t="shared" si="55"/>
        <v/>
      </c>
      <c r="BL44" s="82" t="str">
        <f t="shared" si="55"/>
        <v/>
      </c>
      <c r="BM44" s="82" t="str">
        <f t="shared" si="55"/>
        <v/>
      </c>
      <c r="BN44" s="82" t="str">
        <f t="shared" si="55"/>
        <v/>
      </c>
      <c r="BO44" s="82" t="str">
        <f t="shared" si="55"/>
        <v/>
      </c>
      <c r="BP44" s="82" t="str">
        <f t="shared" si="55"/>
        <v/>
      </c>
      <c r="BQ44" s="82" t="str">
        <f t="shared" si="55"/>
        <v/>
      </c>
      <c r="BR44" s="82" t="str">
        <f t="shared" si="55"/>
        <v/>
      </c>
      <c r="BS44" s="82" t="str">
        <f t="shared" si="55"/>
        <v/>
      </c>
      <c r="BT44" s="82" t="str">
        <f t="shared" si="55"/>
        <v/>
      </c>
      <c r="BU44" s="82" t="str">
        <f t="shared" si="55"/>
        <v/>
      </c>
      <c r="BV44" s="82" t="str">
        <f t="shared" si="55"/>
        <v/>
      </c>
      <c r="BW44" s="82" t="str">
        <f t="shared" si="55"/>
        <v/>
      </c>
      <c r="BX44" s="82" t="str">
        <f t="shared" si="56"/>
        <v/>
      </c>
      <c r="BY44" s="82" t="str">
        <f t="shared" si="56"/>
        <v/>
      </c>
      <c r="BZ44" s="82" t="str">
        <f t="shared" si="56"/>
        <v/>
      </c>
      <c r="CA44" s="82" t="str">
        <f t="shared" si="56"/>
        <v/>
      </c>
      <c r="CB44" s="82" t="str">
        <f t="shared" si="56"/>
        <v/>
      </c>
      <c r="CC44" s="82" t="str">
        <f t="shared" si="56"/>
        <v/>
      </c>
      <c r="CD44" s="82" t="str">
        <f t="shared" si="56"/>
        <v/>
      </c>
      <c r="CE44" s="82" t="str">
        <f t="shared" si="56"/>
        <v/>
      </c>
      <c r="CF44" s="82" t="str">
        <f t="shared" si="56"/>
        <v/>
      </c>
      <c r="CG44" s="82" t="str">
        <f t="shared" si="56"/>
        <v/>
      </c>
      <c r="CH44" s="82" t="str">
        <f t="shared" si="56"/>
        <v/>
      </c>
      <c r="CI44" s="82" t="str">
        <f t="shared" si="56"/>
        <v/>
      </c>
      <c r="CJ44" s="82" t="str">
        <f t="shared" si="56"/>
        <v/>
      </c>
      <c r="CK44" s="13" t="str">
        <f t="shared" si="56"/>
        <v/>
      </c>
      <c r="CL44" s="13" t="str">
        <f t="shared" si="56"/>
        <v/>
      </c>
      <c r="CM44" s="13" t="str">
        <f t="shared" si="56"/>
        <v/>
      </c>
      <c r="CN44" s="13" t="str">
        <f t="shared" si="57"/>
        <v/>
      </c>
      <c r="CO44" s="13" t="str">
        <f t="shared" si="57"/>
        <v/>
      </c>
      <c r="CP44" s="13" t="str">
        <f t="shared" si="57"/>
        <v/>
      </c>
      <c r="CQ44" s="13" t="str">
        <f t="shared" si="57"/>
        <v/>
      </c>
      <c r="CR44" s="13" t="str">
        <f t="shared" si="57"/>
        <v/>
      </c>
      <c r="CS44" s="13" t="str">
        <f t="shared" si="57"/>
        <v/>
      </c>
      <c r="CT44" s="13" t="str">
        <f t="shared" si="57"/>
        <v/>
      </c>
      <c r="CU44" s="13" t="str">
        <f t="shared" si="57"/>
        <v/>
      </c>
      <c r="CV44" s="13" t="str">
        <f t="shared" si="57"/>
        <v/>
      </c>
      <c r="CW44" s="13" t="str">
        <f t="shared" si="57"/>
        <v/>
      </c>
      <c r="CX44" s="13" t="str">
        <f t="shared" si="57"/>
        <v/>
      </c>
      <c r="CY44" s="13" t="str">
        <f t="shared" si="57"/>
        <v/>
      </c>
      <c r="CZ44" s="13" t="str">
        <f t="shared" si="57"/>
        <v/>
      </c>
      <c r="DA44" s="13" t="str">
        <f t="shared" si="57"/>
        <v/>
      </c>
      <c r="DB44" s="13" t="str">
        <f t="shared" si="57"/>
        <v/>
      </c>
      <c r="DC44" s="13" t="str">
        <f t="shared" si="57"/>
        <v/>
      </c>
      <c r="DD44" s="13" t="str">
        <f t="shared" si="58"/>
        <v/>
      </c>
      <c r="DE44" s="13" t="str">
        <f t="shared" si="58"/>
        <v/>
      </c>
      <c r="DF44" s="13" t="str">
        <f t="shared" si="59"/>
        <v/>
      </c>
      <c r="DG44" s="13" t="str">
        <f t="shared" si="60"/>
        <v/>
      </c>
      <c r="DH44" s="13" t="str">
        <f t="shared" si="61"/>
        <v/>
      </c>
      <c r="DI44" s="13" t="str">
        <f t="shared" si="62"/>
        <v/>
      </c>
      <c r="DJ44" s="13" t="str">
        <f t="shared" si="63"/>
        <v/>
      </c>
      <c r="DK44" s="13" t="str">
        <f t="shared" si="64"/>
        <v/>
      </c>
      <c r="DL44" s="13" t="str">
        <f t="shared" si="65"/>
        <v/>
      </c>
      <c r="DM44" s="13" t="str">
        <f t="shared" si="66"/>
        <v/>
      </c>
      <c r="DN44" s="13" t="str">
        <f t="shared" si="67"/>
        <v/>
      </c>
      <c r="DO44" s="13" t="str">
        <f t="shared" si="68"/>
        <v/>
      </c>
      <c r="DP44" s="13" t="str">
        <f t="shared" si="69"/>
        <v/>
      </c>
      <c r="DQ44" s="13" t="str">
        <f t="shared" si="70"/>
        <v/>
      </c>
      <c r="DR44" s="13" t="str">
        <f t="shared" si="71"/>
        <v/>
      </c>
      <c r="DS44" s="13" t="str">
        <f t="shared" si="72"/>
        <v/>
      </c>
      <c r="DT44" s="13" t="str">
        <f t="shared" si="73"/>
        <v/>
      </c>
      <c r="DU44" s="13" t="str">
        <f t="shared" si="74"/>
        <v/>
      </c>
      <c r="DV44" s="13" t="str">
        <f t="shared" si="75"/>
        <v/>
      </c>
      <c r="DW44" s="13" t="str">
        <f t="shared" si="76"/>
        <v/>
      </c>
      <c r="DX44" s="13" t="str">
        <f t="shared" si="77"/>
        <v/>
      </c>
      <c r="DY44" s="13" t="str">
        <f t="shared" si="78"/>
        <v/>
      </c>
      <c r="DZ44" s="13" t="str">
        <f t="shared" si="79"/>
        <v/>
      </c>
      <c r="EA44" s="13" t="str">
        <f t="shared" si="80"/>
        <v/>
      </c>
      <c r="EB44" s="13" t="str">
        <f t="shared" si="81"/>
        <v/>
      </c>
      <c r="EC44" s="13" t="str">
        <f t="shared" si="82"/>
        <v/>
      </c>
      <c r="ED44" s="13" t="str">
        <f t="shared" si="83"/>
        <v/>
      </c>
      <c r="EE44" s="13" t="str">
        <f t="shared" si="84"/>
        <v/>
      </c>
      <c r="EF44" s="13" t="str">
        <f t="shared" si="85"/>
        <v/>
      </c>
      <c r="EG44" s="13" t="str">
        <f t="shared" si="86"/>
        <v/>
      </c>
      <c r="EH44" s="13" t="str">
        <f t="shared" si="87"/>
        <v/>
      </c>
      <c r="EI44" s="13" t="str">
        <f t="shared" si="88"/>
        <v/>
      </c>
      <c r="EJ44" s="13" t="str">
        <f t="shared" si="89"/>
        <v/>
      </c>
      <c r="EK44" s="13" t="str">
        <f t="shared" si="90"/>
        <v/>
      </c>
      <c r="EL44" s="13" t="str">
        <f t="shared" si="91"/>
        <v/>
      </c>
      <c r="EM44" s="13" t="str">
        <f t="shared" si="92"/>
        <v/>
      </c>
      <c r="EN44" s="13" t="str">
        <f t="shared" si="93"/>
        <v/>
      </c>
      <c r="EO44" s="13" t="str">
        <f t="shared" si="94"/>
        <v/>
      </c>
      <c r="EP44" s="13" t="str">
        <f t="shared" si="95"/>
        <v/>
      </c>
      <c r="EQ44" s="13" t="str">
        <f t="shared" si="96"/>
        <v/>
      </c>
      <c r="ER44" s="13" t="str">
        <f t="shared" si="97"/>
        <v/>
      </c>
      <c r="ES44" s="13" t="str">
        <f t="shared" si="98"/>
        <v/>
      </c>
      <c r="ET44" s="13" t="str">
        <f t="shared" si="99"/>
        <v/>
      </c>
      <c r="EU44" s="13" t="str">
        <f t="shared" si="100"/>
        <v/>
      </c>
      <c r="EV44" s="13" t="str">
        <f t="shared" si="101"/>
        <v/>
      </c>
      <c r="EW44" s="13" t="str">
        <f t="shared" si="102"/>
        <v/>
      </c>
    </row>
    <row r="45" spans="1:153" ht="15" thickBot="1" x14ac:dyDescent="0.4">
      <c r="A45" s="19" t="s">
        <v>109</v>
      </c>
      <c r="B45" s="20" t="s">
        <v>13</v>
      </c>
      <c r="C45" s="81" t="s">
        <v>315</v>
      </c>
      <c r="D45" s="81" t="s">
        <v>315</v>
      </c>
      <c r="E45" s="81" t="s">
        <v>315</v>
      </c>
      <c r="F45" s="81" t="s">
        <v>315</v>
      </c>
      <c r="G45" s="81" t="s">
        <v>315</v>
      </c>
      <c r="H45" s="81" t="s">
        <v>315</v>
      </c>
      <c r="I45" s="81" t="s">
        <v>315</v>
      </c>
      <c r="J45" s="81" t="s">
        <v>315</v>
      </c>
      <c r="K45" s="81" t="s">
        <v>315</v>
      </c>
      <c r="L45" s="81" t="s">
        <v>315</v>
      </c>
      <c r="M45" s="81" t="s">
        <v>315</v>
      </c>
      <c r="N45" s="81" t="s">
        <v>315</v>
      </c>
      <c r="O45" s="81" t="s">
        <v>315</v>
      </c>
      <c r="P45" s="81" t="s">
        <v>315</v>
      </c>
      <c r="Q45" s="81" t="s">
        <v>315</v>
      </c>
      <c r="R45" s="81" t="s">
        <v>315</v>
      </c>
      <c r="S45" s="81" t="s">
        <v>315</v>
      </c>
      <c r="T45" s="81" t="s">
        <v>315</v>
      </c>
      <c r="U45" s="81" t="s">
        <v>315</v>
      </c>
      <c r="V45" s="81" t="s">
        <v>315</v>
      </c>
      <c r="W45" s="81" t="s">
        <v>315</v>
      </c>
      <c r="X45" s="81" t="s">
        <v>315</v>
      </c>
      <c r="Y45" s="81" t="s">
        <v>315</v>
      </c>
      <c r="Z45" s="81" t="s">
        <v>315</v>
      </c>
      <c r="AA45" s="81" t="s">
        <v>315</v>
      </c>
      <c r="AB45" s="81" t="s">
        <v>315</v>
      </c>
      <c r="AC45" s="81" t="s">
        <v>315</v>
      </c>
      <c r="AD45" s="81" t="s">
        <v>315</v>
      </c>
      <c r="AE45" s="81" t="s">
        <v>315</v>
      </c>
      <c r="AF45" s="81" t="s">
        <v>315</v>
      </c>
      <c r="AG45" s="81" t="s">
        <v>315</v>
      </c>
      <c r="AH45" s="81" t="s">
        <v>315</v>
      </c>
      <c r="AI45" s="81" t="s">
        <v>315</v>
      </c>
      <c r="AJ45" s="81" t="s">
        <v>315</v>
      </c>
      <c r="AK45" s="81" t="s">
        <v>315</v>
      </c>
      <c r="AL45" s="81" t="s">
        <v>315</v>
      </c>
      <c r="AM45" s="81" t="s">
        <v>315</v>
      </c>
      <c r="AN45" s="81" t="s">
        <v>315</v>
      </c>
      <c r="AO45" s="81" t="s">
        <v>315</v>
      </c>
      <c r="AP45" s="81" t="s">
        <v>315</v>
      </c>
      <c r="AQ45" s="81" t="s">
        <v>315</v>
      </c>
      <c r="AR45" s="81" t="s">
        <v>315</v>
      </c>
      <c r="AS45" s="81" t="s">
        <v>315</v>
      </c>
      <c r="AT45" s="81" t="s">
        <v>315</v>
      </c>
      <c r="AU45" s="81" t="s">
        <v>315</v>
      </c>
      <c r="AV45" s="81" t="s">
        <v>315</v>
      </c>
      <c r="AW45" s="81" t="s">
        <v>315</v>
      </c>
      <c r="AX45" s="81" t="s">
        <v>315</v>
      </c>
      <c r="AY45" s="81" t="s">
        <v>315</v>
      </c>
      <c r="AZ45" s="81" t="s">
        <v>315</v>
      </c>
      <c r="BA45" s="81" t="s">
        <v>315</v>
      </c>
      <c r="BB45" s="81" t="s">
        <v>315</v>
      </c>
      <c r="BC45" s="81" t="s">
        <v>315</v>
      </c>
      <c r="BD45" s="81" t="s">
        <v>315</v>
      </c>
      <c r="BE45" s="81" t="s">
        <v>315</v>
      </c>
      <c r="BF45" s="113"/>
      <c r="BG45" s="82" t="str">
        <f t="shared" si="103"/>
        <v/>
      </c>
      <c r="BH45" s="82" t="str">
        <f t="shared" si="55"/>
        <v/>
      </c>
      <c r="BI45" s="82" t="str">
        <f t="shared" si="55"/>
        <v/>
      </c>
      <c r="BJ45" s="82" t="str">
        <f t="shared" si="55"/>
        <v/>
      </c>
      <c r="BK45" s="82" t="str">
        <f t="shared" si="55"/>
        <v/>
      </c>
      <c r="BL45" s="82" t="str">
        <f t="shared" si="55"/>
        <v/>
      </c>
      <c r="BM45" s="82" t="str">
        <f t="shared" si="55"/>
        <v/>
      </c>
      <c r="BN45" s="82" t="str">
        <f t="shared" si="55"/>
        <v/>
      </c>
      <c r="BO45" s="82" t="str">
        <f t="shared" si="55"/>
        <v/>
      </c>
      <c r="BP45" s="82" t="str">
        <f t="shared" si="55"/>
        <v/>
      </c>
      <c r="BQ45" s="82" t="str">
        <f t="shared" si="55"/>
        <v/>
      </c>
      <c r="BR45" s="82" t="str">
        <f t="shared" si="55"/>
        <v/>
      </c>
      <c r="BS45" s="82" t="str">
        <f t="shared" si="55"/>
        <v/>
      </c>
      <c r="BT45" s="82" t="str">
        <f t="shared" si="55"/>
        <v/>
      </c>
      <c r="BU45" s="82" t="str">
        <f t="shared" si="55"/>
        <v/>
      </c>
      <c r="BV45" s="82" t="str">
        <f t="shared" si="55"/>
        <v/>
      </c>
      <c r="BW45" s="82" t="str">
        <f t="shared" si="55"/>
        <v/>
      </c>
      <c r="BX45" s="82" t="str">
        <f t="shared" si="56"/>
        <v/>
      </c>
      <c r="BY45" s="82" t="str">
        <f t="shared" si="56"/>
        <v/>
      </c>
      <c r="BZ45" s="82" t="str">
        <f t="shared" si="56"/>
        <v/>
      </c>
      <c r="CA45" s="82" t="str">
        <f t="shared" si="56"/>
        <v/>
      </c>
      <c r="CB45" s="82" t="str">
        <f t="shared" si="56"/>
        <v/>
      </c>
      <c r="CC45" s="82" t="str">
        <f t="shared" si="56"/>
        <v/>
      </c>
      <c r="CD45" s="82" t="str">
        <f t="shared" si="56"/>
        <v/>
      </c>
      <c r="CE45" s="82" t="str">
        <f t="shared" si="56"/>
        <v/>
      </c>
      <c r="CF45" s="82" t="str">
        <f t="shared" si="56"/>
        <v/>
      </c>
      <c r="CG45" s="82" t="str">
        <f t="shared" si="56"/>
        <v/>
      </c>
      <c r="CH45" s="82" t="str">
        <f t="shared" si="56"/>
        <v/>
      </c>
      <c r="CI45" s="82" t="str">
        <f t="shared" si="56"/>
        <v/>
      </c>
      <c r="CJ45" s="82" t="str">
        <f t="shared" si="56"/>
        <v/>
      </c>
      <c r="CK45" s="13" t="str">
        <f t="shared" si="56"/>
        <v/>
      </c>
      <c r="CL45" s="13" t="str">
        <f t="shared" si="56"/>
        <v/>
      </c>
      <c r="CM45" s="13" t="str">
        <f t="shared" si="56"/>
        <v/>
      </c>
      <c r="CN45" s="13" t="str">
        <f t="shared" si="57"/>
        <v/>
      </c>
      <c r="CO45" s="13" t="str">
        <f t="shared" si="57"/>
        <v/>
      </c>
      <c r="CP45" s="13" t="str">
        <f t="shared" si="57"/>
        <v/>
      </c>
      <c r="CQ45" s="13" t="str">
        <f t="shared" si="57"/>
        <v/>
      </c>
      <c r="CR45" s="13" t="str">
        <f t="shared" si="57"/>
        <v/>
      </c>
      <c r="CS45" s="13" t="str">
        <f t="shared" si="57"/>
        <v/>
      </c>
      <c r="CT45" s="13" t="str">
        <f t="shared" si="57"/>
        <v/>
      </c>
      <c r="CU45" s="13" t="str">
        <f t="shared" si="57"/>
        <v/>
      </c>
      <c r="CV45" s="13" t="str">
        <f t="shared" si="57"/>
        <v/>
      </c>
      <c r="CW45" s="13" t="str">
        <f t="shared" si="57"/>
        <v/>
      </c>
      <c r="CX45" s="13" t="str">
        <f t="shared" si="57"/>
        <v/>
      </c>
      <c r="CY45" s="13" t="str">
        <f t="shared" si="57"/>
        <v/>
      </c>
      <c r="CZ45" s="13" t="str">
        <f t="shared" si="57"/>
        <v/>
      </c>
      <c r="DA45" s="13" t="str">
        <f t="shared" si="57"/>
        <v/>
      </c>
      <c r="DB45" s="13" t="str">
        <f t="shared" si="57"/>
        <v/>
      </c>
      <c r="DC45" s="13" t="str">
        <f t="shared" si="57"/>
        <v/>
      </c>
      <c r="DD45" s="13" t="str">
        <f t="shared" si="58"/>
        <v/>
      </c>
      <c r="DE45" s="13" t="str">
        <f t="shared" si="58"/>
        <v/>
      </c>
      <c r="DF45" s="13" t="str">
        <f t="shared" si="59"/>
        <v/>
      </c>
      <c r="DG45" s="13" t="str">
        <f t="shared" si="60"/>
        <v/>
      </c>
      <c r="DH45" s="13" t="str">
        <f t="shared" si="61"/>
        <v/>
      </c>
      <c r="DI45" s="13" t="str">
        <f t="shared" si="62"/>
        <v/>
      </c>
      <c r="DJ45" s="13" t="str">
        <f t="shared" si="63"/>
        <v/>
      </c>
      <c r="DK45" s="13" t="str">
        <f t="shared" si="64"/>
        <v/>
      </c>
      <c r="DL45" s="13" t="str">
        <f t="shared" si="65"/>
        <v/>
      </c>
      <c r="DM45" s="13" t="str">
        <f t="shared" si="66"/>
        <v/>
      </c>
      <c r="DN45" s="13" t="str">
        <f t="shared" si="67"/>
        <v/>
      </c>
      <c r="DO45" s="13" t="str">
        <f t="shared" si="68"/>
        <v/>
      </c>
      <c r="DP45" s="13" t="str">
        <f t="shared" si="69"/>
        <v/>
      </c>
      <c r="DQ45" s="13" t="str">
        <f t="shared" si="70"/>
        <v/>
      </c>
      <c r="DR45" s="13" t="str">
        <f t="shared" si="71"/>
        <v/>
      </c>
      <c r="DS45" s="13" t="str">
        <f t="shared" si="72"/>
        <v/>
      </c>
      <c r="DT45" s="13" t="str">
        <f t="shared" si="73"/>
        <v/>
      </c>
      <c r="DU45" s="13" t="str">
        <f t="shared" si="74"/>
        <v/>
      </c>
      <c r="DV45" s="13" t="str">
        <f t="shared" si="75"/>
        <v/>
      </c>
      <c r="DW45" s="13" t="str">
        <f t="shared" si="76"/>
        <v/>
      </c>
      <c r="DX45" s="13" t="str">
        <f t="shared" si="77"/>
        <v/>
      </c>
      <c r="DY45" s="13" t="str">
        <f t="shared" si="78"/>
        <v/>
      </c>
      <c r="DZ45" s="13" t="str">
        <f t="shared" si="79"/>
        <v/>
      </c>
      <c r="EA45" s="13" t="str">
        <f t="shared" si="80"/>
        <v/>
      </c>
      <c r="EB45" s="13" t="str">
        <f t="shared" si="81"/>
        <v/>
      </c>
      <c r="EC45" s="13" t="str">
        <f t="shared" si="82"/>
        <v/>
      </c>
      <c r="ED45" s="13" t="str">
        <f t="shared" si="83"/>
        <v/>
      </c>
      <c r="EE45" s="13" t="str">
        <f t="shared" si="84"/>
        <v/>
      </c>
      <c r="EF45" s="13" t="str">
        <f t="shared" si="85"/>
        <v/>
      </c>
      <c r="EG45" s="13" t="str">
        <f t="shared" si="86"/>
        <v/>
      </c>
      <c r="EH45" s="13" t="str">
        <f t="shared" si="87"/>
        <v/>
      </c>
      <c r="EI45" s="13" t="str">
        <f t="shared" si="88"/>
        <v/>
      </c>
      <c r="EJ45" s="13" t="str">
        <f t="shared" si="89"/>
        <v/>
      </c>
      <c r="EK45" s="13" t="str">
        <f t="shared" si="90"/>
        <v/>
      </c>
      <c r="EL45" s="13" t="str">
        <f t="shared" si="91"/>
        <v/>
      </c>
      <c r="EM45" s="13" t="str">
        <f t="shared" si="92"/>
        <v/>
      </c>
      <c r="EN45" s="13" t="str">
        <f t="shared" si="93"/>
        <v/>
      </c>
      <c r="EO45" s="13" t="str">
        <f t="shared" si="94"/>
        <v/>
      </c>
      <c r="EP45" s="13" t="str">
        <f t="shared" si="95"/>
        <v/>
      </c>
      <c r="EQ45" s="13" t="str">
        <f t="shared" si="96"/>
        <v/>
      </c>
      <c r="ER45" s="13" t="str">
        <f t="shared" si="97"/>
        <v/>
      </c>
      <c r="ES45" s="13" t="str">
        <f t="shared" si="98"/>
        <v/>
      </c>
      <c r="ET45" s="13" t="str">
        <f t="shared" si="99"/>
        <v/>
      </c>
      <c r="EU45" s="13" t="str">
        <f t="shared" si="100"/>
        <v/>
      </c>
      <c r="EV45" s="13" t="str">
        <f t="shared" si="101"/>
        <v/>
      </c>
      <c r="EW45" s="13" t="str">
        <f t="shared" si="102"/>
        <v/>
      </c>
    </row>
    <row r="46" spans="1:153" ht="15" thickBot="1" x14ac:dyDescent="0.4">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81" t="s">
        <v>315</v>
      </c>
      <c r="BE46" s="81" t="s">
        <v>315</v>
      </c>
      <c r="BF46" s="113"/>
      <c r="BG46" s="82" t="str">
        <f t="shared" si="103"/>
        <v/>
      </c>
      <c r="BH46" s="82" t="str">
        <f t="shared" si="55"/>
        <v/>
      </c>
      <c r="BI46" s="82" t="str">
        <f t="shared" si="55"/>
        <v/>
      </c>
      <c r="BJ46" s="82" t="str">
        <f t="shared" si="55"/>
        <v/>
      </c>
      <c r="BK46" s="82" t="str">
        <f t="shared" si="55"/>
        <v/>
      </c>
      <c r="BL46" s="82" t="str">
        <f t="shared" si="55"/>
        <v/>
      </c>
      <c r="BM46" s="82" t="str">
        <f t="shared" si="55"/>
        <v/>
      </c>
      <c r="BN46" s="82" t="str">
        <f t="shared" si="55"/>
        <v/>
      </c>
      <c r="BO46" s="82" t="str">
        <f t="shared" si="55"/>
        <v/>
      </c>
      <c r="BP46" s="82" t="str">
        <f t="shared" si="55"/>
        <v/>
      </c>
      <c r="BQ46" s="82" t="str">
        <f t="shared" si="55"/>
        <v/>
      </c>
      <c r="BR46" s="82" t="str">
        <f t="shared" si="55"/>
        <v/>
      </c>
      <c r="BS46" s="82" t="str">
        <f t="shared" si="55"/>
        <v/>
      </c>
      <c r="BT46" s="82" t="str">
        <f t="shared" si="55"/>
        <v/>
      </c>
      <c r="BU46" s="82" t="str">
        <f t="shared" si="55"/>
        <v/>
      </c>
      <c r="BV46" s="82" t="str">
        <f t="shared" si="55"/>
        <v/>
      </c>
      <c r="BW46" s="82" t="str">
        <f t="shared" si="55"/>
        <v/>
      </c>
      <c r="BX46" s="82" t="str">
        <f t="shared" si="56"/>
        <v/>
      </c>
      <c r="BY46" s="82" t="str">
        <f t="shared" si="56"/>
        <v/>
      </c>
      <c r="BZ46" s="82" t="str">
        <f t="shared" si="56"/>
        <v/>
      </c>
      <c r="CA46" s="82" t="str">
        <f t="shared" si="56"/>
        <v/>
      </c>
      <c r="CB46" s="82" t="str">
        <f t="shared" si="56"/>
        <v/>
      </c>
      <c r="CC46" s="82" t="str">
        <f t="shared" si="56"/>
        <v/>
      </c>
      <c r="CD46" s="82" t="str">
        <f t="shared" si="56"/>
        <v/>
      </c>
      <c r="CE46" s="82" t="str">
        <f t="shared" si="56"/>
        <v/>
      </c>
      <c r="CF46" s="82" t="str">
        <f t="shared" si="56"/>
        <v/>
      </c>
      <c r="CG46" s="82" t="str">
        <f t="shared" si="56"/>
        <v/>
      </c>
      <c r="CH46" s="82" t="str">
        <f t="shared" si="56"/>
        <v/>
      </c>
      <c r="CI46" s="82" t="str">
        <f t="shared" si="56"/>
        <v/>
      </c>
      <c r="CJ46" s="82" t="str">
        <f t="shared" si="56"/>
        <v/>
      </c>
      <c r="CK46" s="13" t="str">
        <f t="shared" si="56"/>
        <v/>
      </c>
      <c r="CL46" s="13" t="str">
        <f t="shared" si="56"/>
        <v/>
      </c>
      <c r="CM46" s="13" t="str">
        <f t="shared" si="56"/>
        <v/>
      </c>
      <c r="CN46" s="13" t="str">
        <f t="shared" si="57"/>
        <v/>
      </c>
      <c r="CO46" s="13" t="str">
        <f t="shared" si="57"/>
        <v/>
      </c>
      <c r="CP46" s="13" t="str">
        <f t="shared" si="57"/>
        <v/>
      </c>
      <c r="CQ46" s="13" t="str">
        <f t="shared" si="57"/>
        <v/>
      </c>
      <c r="CR46" s="13" t="str">
        <f t="shared" si="57"/>
        <v/>
      </c>
      <c r="CS46" s="13" t="str">
        <f t="shared" si="57"/>
        <v/>
      </c>
      <c r="CT46" s="13" t="str">
        <f t="shared" si="57"/>
        <v/>
      </c>
      <c r="CU46" s="13" t="str">
        <f t="shared" si="57"/>
        <v/>
      </c>
      <c r="CV46" s="13" t="str">
        <f t="shared" si="57"/>
        <v/>
      </c>
      <c r="CW46" s="13" t="str">
        <f t="shared" si="57"/>
        <v/>
      </c>
      <c r="CX46" s="13" t="str">
        <f t="shared" si="57"/>
        <v/>
      </c>
      <c r="CY46" s="13" t="str">
        <f t="shared" si="57"/>
        <v/>
      </c>
      <c r="CZ46" s="13" t="str">
        <f t="shared" si="57"/>
        <v/>
      </c>
      <c r="DA46" s="13" t="str">
        <f t="shared" si="57"/>
        <v/>
      </c>
      <c r="DB46" s="13" t="str">
        <f t="shared" si="57"/>
        <v/>
      </c>
      <c r="DC46" s="13" t="str">
        <f t="shared" si="57"/>
        <v/>
      </c>
      <c r="DD46" s="13" t="str">
        <f t="shared" si="58"/>
        <v/>
      </c>
      <c r="DE46" s="13" t="str">
        <f t="shared" si="58"/>
        <v/>
      </c>
      <c r="DF46" s="13" t="str">
        <f t="shared" si="59"/>
        <v/>
      </c>
      <c r="DG46" s="13" t="str">
        <f t="shared" si="60"/>
        <v/>
      </c>
      <c r="DH46" s="13" t="str">
        <f t="shared" si="61"/>
        <v/>
      </c>
      <c r="DI46" s="13" t="str">
        <f t="shared" si="62"/>
        <v/>
      </c>
      <c r="DJ46" s="13" t="str">
        <f t="shared" si="63"/>
        <v/>
      </c>
      <c r="DK46" s="13" t="str">
        <f t="shared" si="64"/>
        <v/>
      </c>
      <c r="DL46" s="13" t="str">
        <f t="shared" si="65"/>
        <v/>
      </c>
      <c r="DM46" s="13" t="str">
        <f t="shared" si="66"/>
        <v/>
      </c>
      <c r="DN46" s="13" t="str">
        <f t="shared" si="67"/>
        <v/>
      </c>
      <c r="DO46" s="13" t="str">
        <f t="shared" si="68"/>
        <v/>
      </c>
      <c r="DP46" s="13" t="str">
        <f t="shared" si="69"/>
        <v/>
      </c>
      <c r="DQ46" s="13" t="str">
        <f t="shared" si="70"/>
        <v/>
      </c>
      <c r="DR46" s="13" t="str">
        <f t="shared" si="71"/>
        <v/>
      </c>
      <c r="DS46" s="13" t="str">
        <f t="shared" si="72"/>
        <v/>
      </c>
      <c r="DT46" s="13" t="str">
        <f t="shared" si="73"/>
        <v/>
      </c>
      <c r="DU46" s="13" t="str">
        <f t="shared" si="74"/>
        <v/>
      </c>
      <c r="DV46" s="13" t="str">
        <f t="shared" si="75"/>
        <v/>
      </c>
      <c r="DW46" s="13" t="str">
        <f t="shared" si="76"/>
        <v/>
      </c>
      <c r="DX46" s="13" t="str">
        <f t="shared" si="77"/>
        <v/>
      </c>
      <c r="DY46" s="13" t="str">
        <f t="shared" si="78"/>
        <v/>
      </c>
      <c r="DZ46" s="13" t="str">
        <f t="shared" si="79"/>
        <v/>
      </c>
      <c r="EA46" s="13" t="str">
        <f t="shared" si="80"/>
        <v/>
      </c>
      <c r="EB46" s="13" t="str">
        <f t="shared" si="81"/>
        <v/>
      </c>
      <c r="EC46" s="13" t="str">
        <f t="shared" si="82"/>
        <v/>
      </c>
      <c r="ED46" s="13" t="str">
        <f t="shared" si="83"/>
        <v/>
      </c>
      <c r="EE46" s="13" t="str">
        <f t="shared" si="84"/>
        <v/>
      </c>
      <c r="EF46" s="13" t="str">
        <f t="shared" si="85"/>
        <v/>
      </c>
      <c r="EG46" s="13" t="str">
        <f t="shared" si="86"/>
        <v/>
      </c>
      <c r="EH46" s="13" t="str">
        <f t="shared" si="87"/>
        <v/>
      </c>
      <c r="EI46" s="13" t="str">
        <f t="shared" si="88"/>
        <v/>
      </c>
      <c r="EJ46" s="13" t="str">
        <f t="shared" si="89"/>
        <v/>
      </c>
      <c r="EK46" s="13" t="str">
        <f t="shared" si="90"/>
        <v/>
      </c>
      <c r="EL46" s="13" t="str">
        <f t="shared" si="91"/>
        <v/>
      </c>
      <c r="EM46" s="13" t="str">
        <f t="shared" si="92"/>
        <v/>
      </c>
      <c r="EN46" s="13" t="str">
        <f t="shared" si="93"/>
        <v/>
      </c>
      <c r="EO46" s="13" t="str">
        <f t="shared" si="94"/>
        <v/>
      </c>
      <c r="EP46" s="13" t="str">
        <f t="shared" si="95"/>
        <v/>
      </c>
      <c r="EQ46" s="13" t="str">
        <f t="shared" si="96"/>
        <v/>
      </c>
      <c r="ER46" s="13" t="str">
        <f t="shared" si="97"/>
        <v/>
      </c>
      <c r="ES46" s="13" t="str">
        <f t="shared" si="98"/>
        <v/>
      </c>
      <c r="ET46" s="13" t="str">
        <f t="shared" si="99"/>
        <v/>
      </c>
      <c r="EU46" s="13" t="str">
        <f t="shared" si="100"/>
        <v/>
      </c>
      <c r="EV46" s="13" t="str">
        <f t="shared" si="101"/>
        <v/>
      </c>
      <c r="EW46" s="13" t="str">
        <f t="shared" si="102"/>
        <v/>
      </c>
    </row>
    <row r="47" spans="1:153" ht="15" thickBot="1" x14ac:dyDescent="0.4">
      <c r="A47" s="19" t="s">
        <v>111</v>
      </c>
      <c r="B47" s="20" t="s">
        <v>112</v>
      </c>
      <c r="C47" s="81" t="s">
        <v>315</v>
      </c>
      <c r="D47" s="81" t="s">
        <v>315</v>
      </c>
      <c r="E47" s="81" t="s">
        <v>315</v>
      </c>
      <c r="F47" s="81" t="s">
        <v>315</v>
      </c>
      <c r="G47" s="81" t="s">
        <v>315</v>
      </c>
      <c r="H47" s="81" t="s">
        <v>315</v>
      </c>
      <c r="I47" s="81" t="s">
        <v>315</v>
      </c>
      <c r="J47" s="81" t="s">
        <v>315</v>
      </c>
      <c r="K47" s="81" t="s">
        <v>315</v>
      </c>
      <c r="L47" s="81" t="s">
        <v>315</v>
      </c>
      <c r="M47" s="81" t="s">
        <v>315</v>
      </c>
      <c r="N47" s="81" t="s">
        <v>315</v>
      </c>
      <c r="O47" s="81" t="s">
        <v>315</v>
      </c>
      <c r="P47" s="81" t="s">
        <v>315</v>
      </c>
      <c r="Q47" s="81" t="s">
        <v>315</v>
      </c>
      <c r="R47" s="81" t="s">
        <v>315</v>
      </c>
      <c r="S47" s="81" t="s">
        <v>315</v>
      </c>
      <c r="T47" s="81" t="s">
        <v>315</v>
      </c>
      <c r="U47" s="81" t="s">
        <v>315</v>
      </c>
      <c r="V47" s="81" t="s">
        <v>315</v>
      </c>
      <c r="W47" s="81" t="s">
        <v>315</v>
      </c>
      <c r="X47" s="81" t="s">
        <v>315</v>
      </c>
      <c r="Y47" s="81" t="s">
        <v>315</v>
      </c>
      <c r="Z47" s="81" t="s">
        <v>315</v>
      </c>
      <c r="AA47" s="81" t="s">
        <v>315</v>
      </c>
      <c r="AB47" s="81" t="s">
        <v>315</v>
      </c>
      <c r="AC47" s="81" t="s">
        <v>315</v>
      </c>
      <c r="AD47" s="81" t="s">
        <v>315</v>
      </c>
      <c r="AE47" s="81" t="s">
        <v>315</v>
      </c>
      <c r="AF47" s="81" t="s">
        <v>315</v>
      </c>
      <c r="AG47" s="81" t="s">
        <v>315</v>
      </c>
      <c r="AH47" s="81" t="s">
        <v>315</v>
      </c>
      <c r="AI47" s="81" t="s">
        <v>315</v>
      </c>
      <c r="AJ47" s="81" t="s">
        <v>315</v>
      </c>
      <c r="AK47" s="81" t="s">
        <v>315</v>
      </c>
      <c r="AL47" s="81" t="s">
        <v>315</v>
      </c>
      <c r="AM47" s="81" t="s">
        <v>315</v>
      </c>
      <c r="AN47" s="81" t="s">
        <v>315</v>
      </c>
      <c r="AO47" s="81" t="s">
        <v>315</v>
      </c>
      <c r="AP47" s="81" t="s">
        <v>315</v>
      </c>
      <c r="AQ47" s="81" t="s">
        <v>315</v>
      </c>
      <c r="AR47" s="81" t="s">
        <v>315</v>
      </c>
      <c r="AS47" s="81" t="s">
        <v>315</v>
      </c>
      <c r="AT47" s="81" t="s">
        <v>315</v>
      </c>
      <c r="AU47" s="81" t="s">
        <v>315</v>
      </c>
      <c r="AV47" s="81" t="s">
        <v>315</v>
      </c>
      <c r="AW47" s="81" t="s">
        <v>315</v>
      </c>
      <c r="AX47" s="81" t="s">
        <v>315</v>
      </c>
      <c r="AY47" s="81" t="s">
        <v>315</v>
      </c>
      <c r="AZ47" s="81" t="s">
        <v>315</v>
      </c>
      <c r="BA47" s="81" t="s">
        <v>315</v>
      </c>
      <c r="BB47" s="81" t="s">
        <v>315</v>
      </c>
      <c r="BC47" s="81" t="s">
        <v>315</v>
      </c>
      <c r="BD47" s="81" t="s">
        <v>315</v>
      </c>
      <c r="BE47" s="81" t="s">
        <v>315</v>
      </c>
      <c r="BF47" s="113"/>
      <c r="BG47" s="82" t="str">
        <f t="shared" si="103"/>
        <v/>
      </c>
      <c r="BH47" s="82" t="str">
        <f t="shared" si="55"/>
        <v/>
      </c>
      <c r="BI47" s="82" t="str">
        <f t="shared" si="55"/>
        <v/>
      </c>
      <c r="BJ47" s="82" t="str">
        <f t="shared" si="55"/>
        <v/>
      </c>
      <c r="BK47" s="82" t="str">
        <f t="shared" si="55"/>
        <v/>
      </c>
      <c r="BL47" s="82" t="str">
        <f t="shared" si="55"/>
        <v/>
      </c>
      <c r="BM47" s="82" t="str">
        <f t="shared" si="55"/>
        <v/>
      </c>
      <c r="BN47" s="82" t="str">
        <f t="shared" si="55"/>
        <v/>
      </c>
      <c r="BO47" s="82" t="str">
        <f t="shared" si="55"/>
        <v/>
      </c>
      <c r="BP47" s="82" t="str">
        <f t="shared" si="55"/>
        <v/>
      </c>
      <c r="BQ47" s="82" t="str">
        <f t="shared" si="55"/>
        <v/>
      </c>
      <c r="BR47" s="82" t="str">
        <f t="shared" si="55"/>
        <v/>
      </c>
      <c r="BS47" s="82" t="str">
        <f t="shared" si="55"/>
        <v/>
      </c>
      <c r="BT47" s="82" t="str">
        <f t="shared" si="55"/>
        <v/>
      </c>
      <c r="BU47" s="82" t="str">
        <f t="shared" si="55"/>
        <v/>
      </c>
      <c r="BV47" s="82" t="str">
        <f t="shared" si="55"/>
        <v/>
      </c>
      <c r="BW47" s="82" t="str">
        <f t="shared" si="55"/>
        <v/>
      </c>
      <c r="BX47" s="82" t="str">
        <f t="shared" si="56"/>
        <v/>
      </c>
      <c r="BY47" s="82" t="str">
        <f t="shared" si="56"/>
        <v/>
      </c>
      <c r="BZ47" s="82" t="str">
        <f t="shared" si="56"/>
        <v/>
      </c>
      <c r="CA47" s="82" t="str">
        <f t="shared" si="56"/>
        <v/>
      </c>
      <c r="CB47" s="82" t="str">
        <f t="shared" si="56"/>
        <v/>
      </c>
      <c r="CC47" s="82" t="str">
        <f t="shared" si="56"/>
        <v/>
      </c>
      <c r="CD47" s="82" t="str">
        <f t="shared" si="56"/>
        <v/>
      </c>
      <c r="CE47" s="82" t="str">
        <f t="shared" si="56"/>
        <v/>
      </c>
      <c r="CF47" s="82" t="str">
        <f t="shared" si="56"/>
        <v/>
      </c>
      <c r="CG47" s="82" t="str">
        <f t="shared" si="56"/>
        <v/>
      </c>
      <c r="CH47" s="82" t="str">
        <f t="shared" si="56"/>
        <v/>
      </c>
      <c r="CI47" s="82" t="str">
        <f t="shared" si="56"/>
        <v/>
      </c>
      <c r="CJ47" s="82" t="str">
        <f t="shared" si="56"/>
        <v/>
      </c>
      <c r="CK47" s="13" t="str">
        <f t="shared" si="56"/>
        <v/>
      </c>
      <c r="CL47" s="13" t="str">
        <f t="shared" si="56"/>
        <v/>
      </c>
      <c r="CM47" s="13" t="str">
        <f t="shared" si="56"/>
        <v/>
      </c>
      <c r="CN47" s="13" t="str">
        <f t="shared" si="57"/>
        <v/>
      </c>
      <c r="CO47" s="13" t="str">
        <f t="shared" si="57"/>
        <v/>
      </c>
      <c r="CP47" s="13" t="str">
        <f t="shared" si="57"/>
        <v/>
      </c>
      <c r="CQ47" s="13" t="str">
        <f t="shared" si="57"/>
        <v/>
      </c>
      <c r="CR47" s="13" t="str">
        <f t="shared" si="57"/>
        <v/>
      </c>
      <c r="CS47" s="13" t="str">
        <f t="shared" si="57"/>
        <v/>
      </c>
      <c r="CT47" s="13" t="str">
        <f t="shared" si="57"/>
        <v/>
      </c>
      <c r="CU47" s="13" t="str">
        <f t="shared" si="57"/>
        <v/>
      </c>
      <c r="CV47" s="13" t="str">
        <f t="shared" si="57"/>
        <v/>
      </c>
      <c r="CW47" s="13" t="str">
        <f t="shared" si="57"/>
        <v/>
      </c>
      <c r="CX47" s="13" t="str">
        <f t="shared" si="57"/>
        <v/>
      </c>
      <c r="CY47" s="13" t="str">
        <f t="shared" si="57"/>
        <v/>
      </c>
      <c r="CZ47" s="13" t="str">
        <f t="shared" si="57"/>
        <v/>
      </c>
      <c r="DA47" s="13" t="str">
        <f t="shared" si="57"/>
        <v/>
      </c>
      <c r="DB47" s="13" t="str">
        <f t="shared" si="57"/>
        <v/>
      </c>
      <c r="DC47" s="13" t="str">
        <f t="shared" si="57"/>
        <v/>
      </c>
      <c r="DD47" s="13" t="str">
        <f t="shared" si="58"/>
        <v/>
      </c>
      <c r="DE47" s="13" t="str">
        <f t="shared" si="58"/>
        <v/>
      </c>
      <c r="DF47" s="13" t="str">
        <f t="shared" si="59"/>
        <v/>
      </c>
      <c r="DG47" s="13" t="str">
        <f t="shared" si="60"/>
        <v/>
      </c>
      <c r="DH47" s="13" t="str">
        <f t="shared" si="61"/>
        <v/>
      </c>
      <c r="DI47" s="13" t="str">
        <f t="shared" si="62"/>
        <v/>
      </c>
      <c r="DJ47" s="13" t="str">
        <f t="shared" si="63"/>
        <v/>
      </c>
      <c r="DK47" s="13" t="str">
        <f t="shared" si="64"/>
        <v/>
      </c>
      <c r="DL47" s="13" t="str">
        <f t="shared" si="65"/>
        <v/>
      </c>
      <c r="DM47" s="13" t="str">
        <f t="shared" si="66"/>
        <v/>
      </c>
      <c r="DN47" s="13" t="str">
        <f t="shared" si="67"/>
        <v/>
      </c>
      <c r="DO47" s="13" t="str">
        <f t="shared" si="68"/>
        <v/>
      </c>
      <c r="DP47" s="13" t="str">
        <f t="shared" si="69"/>
        <v/>
      </c>
      <c r="DQ47" s="13" t="str">
        <f t="shared" si="70"/>
        <v/>
      </c>
      <c r="DR47" s="13" t="str">
        <f t="shared" si="71"/>
        <v/>
      </c>
      <c r="DS47" s="13" t="str">
        <f t="shared" si="72"/>
        <v/>
      </c>
      <c r="DT47" s="13" t="str">
        <f t="shared" si="73"/>
        <v/>
      </c>
      <c r="DU47" s="13" t="str">
        <f t="shared" si="74"/>
        <v/>
      </c>
      <c r="DV47" s="13" t="str">
        <f t="shared" si="75"/>
        <v/>
      </c>
      <c r="DW47" s="13" t="str">
        <f t="shared" si="76"/>
        <v/>
      </c>
      <c r="DX47" s="13" t="str">
        <f t="shared" si="77"/>
        <v/>
      </c>
      <c r="DY47" s="13" t="str">
        <f t="shared" si="78"/>
        <v/>
      </c>
      <c r="DZ47" s="13" t="str">
        <f t="shared" si="79"/>
        <v/>
      </c>
      <c r="EA47" s="13" t="str">
        <f t="shared" si="80"/>
        <v/>
      </c>
      <c r="EB47" s="13" t="str">
        <f t="shared" si="81"/>
        <v/>
      </c>
      <c r="EC47" s="13" t="str">
        <f t="shared" si="82"/>
        <v/>
      </c>
      <c r="ED47" s="13" t="str">
        <f t="shared" si="83"/>
        <v/>
      </c>
      <c r="EE47" s="13" t="str">
        <f t="shared" si="84"/>
        <v/>
      </c>
      <c r="EF47" s="13" t="str">
        <f t="shared" si="85"/>
        <v/>
      </c>
      <c r="EG47" s="13" t="str">
        <f t="shared" si="86"/>
        <v/>
      </c>
      <c r="EH47" s="13" t="str">
        <f t="shared" si="87"/>
        <v/>
      </c>
      <c r="EI47" s="13" t="str">
        <f t="shared" si="88"/>
        <v/>
      </c>
      <c r="EJ47" s="13" t="str">
        <f t="shared" si="89"/>
        <v/>
      </c>
      <c r="EK47" s="13" t="str">
        <f t="shared" si="90"/>
        <v/>
      </c>
      <c r="EL47" s="13" t="str">
        <f t="shared" si="91"/>
        <v/>
      </c>
      <c r="EM47" s="13" t="str">
        <f t="shared" si="92"/>
        <v/>
      </c>
      <c r="EN47" s="13" t="str">
        <f t="shared" si="93"/>
        <v/>
      </c>
      <c r="EO47" s="13" t="str">
        <f t="shared" si="94"/>
        <v/>
      </c>
      <c r="EP47" s="13" t="str">
        <f t="shared" si="95"/>
        <v/>
      </c>
      <c r="EQ47" s="13" t="str">
        <f t="shared" si="96"/>
        <v/>
      </c>
      <c r="ER47" s="13" t="str">
        <f t="shared" si="97"/>
        <v/>
      </c>
      <c r="ES47" s="13" t="str">
        <f t="shared" si="98"/>
        <v/>
      </c>
      <c r="ET47" s="13" t="str">
        <f t="shared" si="99"/>
        <v/>
      </c>
      <c r="EU47" s="13" t="str">
        <f t="shared" si="100"/>
        <v/>
      </c>
      <c r="EV47" s="13" t="str">
        <f t="shared" si="101"/>
        <v/>
      </c>
      <c r="EW47" s="13" t="str">
        <f t="shared" si="102"/>
        <v/>
      </c>
    </row>
    <row r="48" spans="1:153" ht="15" thickBot="1" x14ac:dyDescent="0.4">
      <c r="A48" s="19" t="s">
        <v>113</v>
      </c>
      <c r="B48" s="20" t="s">
        <v>114</v>
      </c>
      <c r="C48" s="81" t="s">
        <v>315</v>
      </c>
      <c r="D48" s="81" t="s">
        <v>315</v>
      </c>
      <c r="E48" s="81" t="s">
        <v>315</v>
      </c>
      <c r="F48" s="81" t="s">
        <v>315</v>
      </c>
      <c r="G48" s="81" t="s">
        <v>315</v>
      </c>
      <c r="H48" s="81" t="s">
        <v>315</v>
      </c>
      <c r="I48" s="81" t="s">
        <v>315</v>
      </c>
      <c r="J48" s="81" t="s">
        <v>315</v>
      </c>
      <c r="K48" s="81" t="s">
        <v>315</v>
      </c>
      <c r="L48" s="81" t="s">
        <v>315</v>
      </c>
      <c r="M48" s="81" t="s">
        <v>315</v>
      </c>
      <c r="N48" s="81" t="s">
        <v>315</v>
      </c>
      <c r="O48" s="81" t="s">
        <v>315</v>
      </c>
      <c r="P48" s="81" t="s">
        <v>315</v>
      </c>
      <c r="Q48" s="81" t="s">
        <v>315</v>
      </c>
      <c r="R48" s="81" t="s">
        <v>315</v>
      </c>
      <c r="S48" s="81" t="s">
        <v>315</v>
      </c>
      <c r="T48" s="81" t="s">
        <v>315</v>
      </c>
      <c r="U48" s="81" t="s">
        <v>315</v>
      </c>
      <c r="V48" s="81" t="s">
        <v>315</v>
      </c>
      <c r="W48" s="81" t="s">
        <v>315</v>
      </c>
      <c r="X48" s="81" t="s">
        <v>315</v>
      </c>
      <c r="Y48" s="81" t="s">
        <v>315</v>
      </c>
      <c r="Z48" s="81" t="s">
        <v>315</v>
      </c>
      <c r="AA48" s="81" t="s">
        <v>315</v>
      </c>
      <c r="AB48" s="81" t="s">
        <v>315</v>
      </c>
      <c r="AC48" s="81" t="s">
        <v>315</v>
      </c>
      <c r="AD48" s="81" t="s">
        <v>315</v>
      </c>
      <c r="AE48" s="81" t="s">
        <v>315</v>
      </c>
      <c r="AF48" s="81" t="s">
        <v>315</v>
      </c>
      <c r="AG48" s="81" t="s">
        <v>315</v>
      </c>
      <c r="AH48" s="81" t="s">
        <v>315</v>
      </c>
      <c r="AI48" s="81" t="s">
        <v>315</v>
      </c>
      <c r="AJ48" s="81" t="s">
        <v>315</v>
      </c>
      <c r="AK48" s="81" t="s">
        <v>315</v>
      </c>
      <c r="AL48" s="81" t="s">
        <v>315</v>
      </c>
      <c r="AM48" s="81" t="s">
        <v>315</v>
      </c>
      <c r="AN48" s="81" t="s">
        <v>315</v>
      </c>
      <c r="AO48" s="81" t="s">
        <v>315</v>
      </c>
      <c r="AP48" s="81" t="s">
        <v>315</v>
      </c>
      <c r="AQ48" s="81" t="s">
        <v>315</v>
      </c>
      <c r="AR48" s="81" t="s">
        <v>315</v>
      </c>
      <c r="AS48" s="81" t="s">
        <v>315</v>
      </c>
      <c r="AT48" s="81" t="s">
        <v>315</v>
      </c>
      <c r="AU48" s="81" t="s">
        <v>315</v>
      </c>
      <c r="AV48" s="81" t="s">
        <v>315</v>
      </c>
      <c r="AW48" s="81" t="s">
        <v>315</v>
      </c>
      <c r="AX48" s="81" t="s">
        <v>315</v>
      </c>
      <c r="AY48" s="81" t="s">
        <v>315</v>
      </c>
      <c r="AZ48" s="81" t="s">
        <v>315</v>
      </c>
      <c r="BA48" s="81" t="s">
        <v>315</v>
      </c>
      <c r="BB48" s="81" t="s">
        <v>315</v>
      </c>
      <c r="BC48" s="81" t="s">
        <v>315</v>
      </c>
      <c r="BD48" s="81" t="s">
        <v>315</v>
      </c>
      <c r="BE48" s="81" t="s">
        <v>315</v>
      </c>
      <c r="BF48" s="113"/>
      <c r="BG48" s="82" t="str">
        <f t="shared" si="103"/>
        <v/>
      </c>
      <c r="BH48" s="82" t="str">
        <f t="shared" si="55"/>
        <v/>
      </c>
      <c r="BI48" s="82" t="str">
        <f t="shared" si="55"/>
        <v/>
      </c>
      <c r="BJ48" s="82" t="str">
        <f t="shared" si="55"/>
        <v/>
      </c>
      <c r="BK48" s="82" t="str">
        <f t="shared" si="55"/>
        <v/>
      </c>
      <c r="BL48" s="82" t="str">
        <f t="shared" si="55"/>
        <v/>
      </c>
      <c r="BM48" s="82" t="str">
        <f t="shared" si="55"/>
        <v/>
      </c>
      <c r="BN48" s="82" t="str">
        <f t="shared" si="55"/>
        <v/>
      </c>
      <c r="BO48" s="82" t="str">
        <f t="shared" si="55"/>
        <v/>
      </c>
      <c r="BP48" s="82" t="str">
        <f t="shared" si="55"/>
        <v/>
      </c>
      <c r="BQ48" s="82" t="str">
        <f t="shared" si="55"/>
        <v/>
      </c>
      <c r="BR48" s="82" t="str">
        <f t="shared" si="55"/>
        <v/>
      </c>
      <c r="BS48" s="82" t="str">
        <f t="shared" si="55"/>
        <v/>
      </c>
      <c r="BT48" s="82" t="str">
        <f t="shared" si="55"/>
        <v/>
      </c>
      <c r="BU48" s="82" t="str">
        <f t="shared" si="55"/>
        <v/>
      </c>
      <c r="BV48" s="82" t="str">
        <f t="shared" si="55"/>
        <v/>
      </c>
      <c r="BW48" s="82" t="str">
        <f t="shared" ref="BW48:CL54" si="104">IF(S48&gt;0,IF(S48&lt;5,"SECRETTTTTTTT",""),"")</f>
        <v/>
      </c>
      <c r="BX48" s="82" t="str">
        <f t="shared" si="56"/>
        <v/>
      </c>
      <c r="BY48" s="82" t="str">
        <f t="shared" si="56"/>
        <v/>
      </c>
      <c r="BZ48" s="82" t="str">
        <f t="shared" si="56"/>
        <v/>
      </c>
      <c r="CA48" s="82" t="str">
        <f t="shared" si="56"/>
        <v/>
      </c>
      <c r="CB48" s="82" t="str">
        <f t="shared" si="56"/>
        <v/>
      </c>
      <c r="CC48" s="82" t="str">
        <f t="shared" si="56"/>
        <v/>
      </c>
      <c r="CD48" s="82" t="str">
        <f t="shared" si="56"/>
        <v/>
      </c>
      <c r="CE48" s="82" t="str">
        <f t="shared" si="56"/>
        <v/>
      </c>
      <c r="CF48" s="82" t="str">
        <f t="shared" si="56"/>
        <v/>
      </c>
      <c r="CG48" s="82" t="str">
        <f t="shared" si="56"/>
        <v/>
      </c>
      <c r="CH48" s="82" t="str">
        <f t="shared" si="56"/>
        <v/>
      </c>
      <c r="CI48" s="82" t="str">
        <f t="shared" si="56"/>
        <v/>
      </c>
      <c r="CJ48" s="82" t="str">
        <f t="shared" si="56"/>
        <v/>
      </c>
      <c r="CK48" s="13" t="str">
        <f t="shared" si="56"/>
        <v/>
      </c>
      <c r="CL48" s="13" t="str">
        <f t="shared" si="56"/>
        <v/>
      </c>
      <c r="CM48" s="13" t="str">
        <f t="shared" ref="CM48:DB54" si="105">IF(AI48&gt;0,IF(AI48&lt;5,"SECRETTTTTTTT",""),"")</f>
        <v/>
      </c>
      <c r="CN48" s="13" t="str">
        <f t="shared" si="57"/>
        <v/>
      </c>
      <c r="CO48" s="13" t="str">
        <f t="shared" si="57"/>
        <v/>
      </c>
      <c r="CP48" s="13" t="str">
        <f t="shared" si="57"/>
        <v/>
      </c>
      <c r="CQ48" s="13" t="str">
        <f t="shared" si="57"/>
        <v/>
      </c>
      <c r="CR48" s="13" t="str">
        <f t="shared" si="57"/>
        <v/>
      </c>
      <c r="CS48" s="13" t="str">
        <f t="shared" si="57"/>
        <v/>
      </c>
      <c r="CT48" s="13" t="str">
        <f t="shared" si="57"/>
        <v/>
      </c>
      <c r="CU48" s="13" t="str">
        <f t="shared" si="57"/>
        <v/>
      </c>
      <c r="CV48" s="13" t="str">
        <f t="shared" si="57"/>
        <v/>
      </c>
      <c r="CW48" s="13" t="str">
        <f t="shared" si="57"/>
        <v/>
      </c>
      <c r="CX48" s="13" t="str">
        <f t="shared" si="57"/>
        <v/>
      </c>
      <c r="CY48" s="13" t="str">
        <f t="shared" si="57"/>
        <v/>
      </c>
      <c r="CZ48" s="13" t="str">
        <f t="shared" si="57"/>
        <v/>
      </c>
      <c r="DA48" s="13" t="str">
        <f t="shared" si="57"/>
        <v/>
      </c>
      <c r="DB48" s="13" t="str">
        <f t="shared" si="57"/>
        <v/>
      </c>
      <c r="DC48" s="13" t="str">
        <f t="shared" ref="DC48:DC54" si="106">IF(AY48&gt;0,IF(AY48&lt;5,"SECRETTTTTTTT",""),"")</f>
        <v/>
      </c>
      <c r="DD48" s="13" t="str">
        <f t="shared" si="58"/>
        <v/>
      </c>
      <c r="DE48" s="13" t="str">
        <f t="shared" si="58"/>
        <v/>
      </c>
      <c r="DF48" s="13" t="str">
        <f t="shared" si="59"/>
        <v/>
      </c>
      <c r="DG48" s="13" t="str">
        <f t="shared" si="60"/>
        <v/>
      </c>
      <c r="DH48" s="13" t="str">
        <f t="shared" si="61"/>
        <v/>
      </c>
      <c r="DI48" s="13" t="str">
        <f t="shared" si="62"/>
        <v/>
      </c>
      <c r="DJ48" s="13" t="str">
        <f t="shared" si="63"/>
        <v/>
      </c>
      <c r="DK48" s="13" t="str">
        <f t="shared" si="64"/>
        <v/>
      </c>
      <c r="DL48" s="13" t="str">
        <f t="shared" si="65"/>
        <v/>
      </c>
      <c r="DM48" s="13" t="str">
        <f t="shared" si="66"/>
        <v/>
      </c>
      <c r="DN48" s="13" t="str">
        <f t="shared" si="67"/>
        <v/>
      </c>
      <c r="DO48" s="13" t="str">
        <f t="shared" si="68"/>
        <v/>
      </c>
      <c r="DP48" s="13" t="str">
        <f t="shared" si="69"/>
        <v/>
      </c>
      <c r="DQ48" s="13" t="str">
        <f t="shared" si="70"/>
        <v/>
      </c>
      <c r="DR48" s="13" t="str">
        <f t="shared" si="71"/>
        <v/>
      </c>
      <c r="DS48" s="13" t="str">
        <f t="shared" si="72"/>
        <v/>
      </c>
      <c r="DT48" s="13" t="str">
        <f t="shared" si="73"/>
        <v/>
      </c>
      <c r="DU48" s="13" t="str">
        <f t="shared" si="74"/>
        <v/>
      </c>
      <c r="DV48" s="13" t="str">
        <f t="shared" si="75"/>
        <v/>
      </c>
      <c r="DW48" s="13" t="str">
        <f t="shared" si="76"/>
        <v/>
      </c>
      <c r="DX48" s="13" t="str">
        <f t="shared" si="77"/>
        <v/>
      </c>
      <c r="DY48" s="13" t="str">
        <f t="shared" si="78"/>
        <v/>
      </c>
      <c r="DZ48" s="13" t="str">
        <f t="shared" si="79"/>
        <v/>
      </c>
      <c r="EA48" s="13" t="str">
        <f t="shared" si="80"/>
        <v/>
      </c>
      <c r="EB48" s="13" t="str">
        <f t="shared" si="81"/>
        <v/>
      </c>
      <c r="EC48" s="13" t="str">
        <f t="shared" si="82"/>
        <v/>
      </c>
      <c r="ED48" s="13" t="str">
        <f t="shared" si="83"/>
        <v/>
      </c>
      <c r="EE48" s="13" t="str">
        <f t="shared" si="84"/>
        <v/>
      </c>
      <c r="EF48" s="13" t="str">
        <f t="shared" si="85"/>
        <v/>
      </c>
      <c r="EG48" s="13" t="str">
        <f t="shared" si="86"/>
        <v/>
      </c>
      <c r="EH48" s="13" t="str">
        <f t="shared" si="87"/>
        <v/>
      </c>
      <c r="EI48" s="13" t="str">
        <f t="shared" si="88"/>
        <v/>
      </c>
      <c r="EJ48" s="13" t="str">
        <f t="shared" si="89"/>
        <v/>
      </c>
      <c r="EK48" s="13" t="str">
        <f t="shared" si="90"/>
        <v/>
      </c>
      <c r="EL48" s="13" t="str">
        <f t="shared" si="91"/>
        <v/>
      </c>
      <c r="EM48" s="13" t="str">
        <f t="shared" si="92"/>
        <v/>
      </c>
      <c r="EN48" s="13" t="str">
        <f t="shared" si="93"/>
        <v/>
      </c>
      <c r="EO48" s="13" t="str">
        <f t="shared" si="94"/>
        <v/>
      </c>
      <c r="EP48" s="13" t="str">
        <f t="shared" si="95"/>
        <v/>
      </c>
      <c r="EQ48" s="13" t="str">
        <f t="shared" si="96"/>
        <v/>
      </c>
      <c r="ER48" s="13" t="str">
        <f t="shared" si="97"/>
        <v/>
      </c>
      <c r="ES48" s="13" t="str">
        <f t="shared" si="98"/>
        <v/>
      </c>
      <c r="ET48" s="13" t="str">
        <f t="shared" si="99"/>
        <v/>
      </c>
      <c r="EU48" s="13" t="str">
        <f t="shared" si="100"/>
        <v/>
      </c>
      <c r="EV48" s="13" t="str">
        <f t="shared" si="101"/>
        <v/>
      </c>
      <c r="EW48" s="13" t="str">
        <f t="shared" si="102"/>
        <v/>
      </c>
    </row>
    <row r="49" spans="1:153" ht="15" thickBot="1" x14ac:dyDescent="0.4">
      <c r="A49" s="19" t="s">
        <v>115</v>
      </c>
      <c r="B49" s="20" t="s">
        <v>17</v>
      </c>
      <c r="C49" s="81">
        <v>47.006483031678698</v>
      </c>
      <c r="D49" s="81">
        <v>43.165938353088201</v>
      </c>
      <c r="E49" s="81">
        <v>32.480245992603599</v>
      </c>
      <c r="F49" s="81">
        <v>30.907075797446598</v>
      </c>
      <c r="G49" s="81">
        <v>20.2030357676534</v>
      </c>
      <c r="H49" s="81">
        <v>36.3245542337621</v>
      </c>
      <c r="I49" s="81">
        <v>29.314915470569201</v>
      </c>
      <c r="J49" s="81">
        <v>37.471477879102302</v>
      </c>
      <c r="K49" s="81">
        <v>30.654220037293999</v>
      </c>
      <c r="L49" s="81">
        <v>41.104246064690102</v>
      </c>
      <c r="M49" s="81">
        <v>22.418798926324801</v>
      </c>
      <c r="N49" s="81">
        <v>30.907885885474201</v>
      </c>
      <c r="O49" s="81">
        <v>39.099561119623999</v>
      </c>
      <c r="P49" s="81">
        <v>47.648062939004397</v>
      </c>
      <c r="Q49" s="81">
        <v>44.2157701258269</v>
      </c>
      <c r="R49" s="81">
        <v>54.231634089544698</v>
      </c>
      <c r="S49" s="81">
        <v>56.208360331572599</v>
      </c>
      <c r="T49" s="81">
        <v>69.837205607419193</v>
      </c>
      <c r="U49" s="81">
        <v>63.4861201488837</v>
      </c>
      <c r="V49" s="81">
        <v>66.163576656852101</v>
      </c>
      <c r="W49" s="81">
        <v>68.775877358436205</v>
      </c>
      <c r="X49" s="81">
        <v>75.555722389398298</v>
      </c>
      <c r="Y49" s="81">
        <v>72.556758744230194</v>
      </c>
      <c r="Z49" s="81">
        <v>102.768002928634</v>
      </c>
      <c r="AA49" s="81">
        <v>121.767632298888</v>
      </c>
      <c r="AB49" s="81">
        <v>130.62575239867101</v>
      </c>
      <c r="AC49" s="81">
        <v>127.651897180061</v>
      </c>
      <c r="AD49" s="81">
        <v>140.709555250683</v>
      </c>
      <c r="AE49" s="81">
        <v>135.39387711828499</v>
      </c>
      <c r="AF49" s="81">
        <v>155.297141533862</v>
      </c>
      <c r="AG49" s="81">
        <v>137.733766153555</v>
      </c>
      <c r="AH49" s="81">
        <v>137.07098110548901</v>
      </c>
      <c r="AI49" s="81">
        <v>166.66496118430001</v>
      </c>
      <c r="AJ49" s="81">
        <v>198.10135399796999</v>
      </c>
      <c r="AK49" s="81">
        <v>209.83737747135601</v>
      </c>
      <c r="AL49" s="81">
        <v>237.32775518691599</v>
      </c>
      <c r="AM49" s="81">
        <v>205.428006414132</v>
      </c>
      <c r="AN49" s="81">
        <v>270.81332005162199</v>
      </c>
      <c r="AO49" s="81">
        <v>261.01439659368299</v>
      </c>
      <c r="AP49" s="81">
        <v>253.62430047653399</v>
      </c>
      <c r="AQ49" s="81">
        <v>288.86790729726698</v>
      </c>
      <c r="AR49" s="81">
        <v>451.94748836858599</v>
      </c>
      <c r="AS49" s="81">
        <v>330.60103701735397</v>
      </c>
      <c r="AT49" s="81">
        <v>281.55031688781798</v>
      </c>
      <c r="AU49" s="81">
        <v>341.02841889390498</v>
      </c>
      <c r="AV49" s="81">
        <v>310.60893441807298</v>
      </c>
      <c r="AW49" s="81">
        <v>316.99618189160202</v>
      </c>
      <c r="AX49" s="81">
        <v>298.565281827842</v>
      </c>
      <c r="AY49" s="81">
        <v>302.262198201741</v>
      </c>
      <c r="AZ49" s="81">
        <v>330.71173918024499</v>
      </c>
      <c r="BA49" s="81">
        <v>318.97585788344702</v>
      </c>
      <c r="BB49" s="81">
        <v>342.14460575896999</v>
      </c>
      <c r="BC49" s="81">
        <v>310.17851949818601</v>
      </c>
      <c r="BD49" s="81">
        <v>296.08541767448099</v>
      </c>
      <c r="BE49" s="81">
        <v>281.71789056786901</v>
      </c>
      <c r="BF49" s="113"/>
      <c r="BG49" s="82" t="str">
        <f t="shared" si="103"/>
        <v/>
      </c>
      <c r="BH49" s="82" t="str">
        <f t="shared" si="103"/>
        <v/>
      </c>
      <c r="BI49" s="82" t="str">
        <f t="shared" si="103"/>
        <v/>
      </c>
      <c r="BJ49" s="82" t="str">
        <f t="shared" si="103"/>
        <v/>
      </c>
      <c r="BK49" s="82" t="str">
        <f t="shared" si="103"/>
        <v/>
      </c>
      <c r="BL49" s="82" t="str">
        <f t="shared" si="103"/>
        <v/>
      </c>
      <c r="BM49" s="82" t="str">
        <f t="shared" si="103"/>
        <v/>
      </c>
      <c r="BN49" s="82" t="str">
        <f t="shared" si="103"/>
        <v/>
      </c>
      <c r="BO49" s="82" t="str">
        <f t="shared" si="103"/>
        <v/>
      </c>
      <c r="BP49" s="82" t="str">
        <f t="shared" si="103"/>
        <v/>
      </c>
      <c r="BQ49" s="82" t="str">
        <f t="shared" si="103"/>
        <v/>
      </c>
      <c r="BR49" s="82" t="str">
        <f t="shared" si="103"/>
        <v/>
      </c>
      <c r="BS49" s="82" t="str">
        <f t="shared" si="103"/>
        <v/>
      </c>
      <c r="BT49" s="82" t="str">
        <f t="shared" si="103"/>
        <v/>
      </c>
      <c r="BU49" s="82" t="str">
        <f t="shared" si="103"/>
        <v/>
      </c>
      <c r="BV49" s="82" t="str">
        <f t="shared" si="103"/>
        <v/>
      </c>
      <c r="BW49" s="82" t="str">
        <f t="shared" si="104"/>
        <v/>
      </c>
      <c r="BX49" s="82" t="str">
        <f t="shared" si="104"/>
        <v/>
      </c>
      <c r="BY49" s="82" t="str">
        <f t="shared" si="104"/>
        <v/>
      </c>
      <c r="BZ49" s="82" t="str">
        <f t="shared" si="104"/>
        <v/>
      </c>
      <c r="CA49" s="82" t="str">
        <f t="shared" si="104"/>
        <v/>
      </c>
      <c r="CB49" s="82" t="str">
        <f t="shared" si="104"/>
        <v/>
      </c>
      <c r="CC49" s="82" t="str">
        <f t="shared" si="104"/>
        <v/>
      </c>
      <c r="CD49" s="82" t="str">
        <f t="shared" si="104"/>
        <v/>
      </c>
      <c r="CE49" s="82" t="str">
        <f t="shared" si="104"/>
        <v/>
      </c>
      <c r="CF49" s="82" t="str">
        <f t="shared" si="104"/>
        <v/>
      </c>
      <c r="CG49" s="82" t="str">
        <f t="shared" si="104"/>
        <v/>
      </c>
      <c r="CH49" s="82" t="str">
        <f t="shared" si="104"/>
        <v/>
      </c>
      <c r="CI49" s="82" t="str">
        <f t="shared" si="104"/>
        <v/>
      </c>
      <c r="CJ49" s="82" t="str">
        <f t="shared" si="104"/>
        <v/>
      </c>
      <c r="CK49" s="13" t="str">
        <f t="shared" si="104"/>
        <v/>
      </c>
      <c r="CL49" s="13" t="str">
        <f t="shared" si="104"/>
        <v/>
      </c>
      <c r="CM49" s="13" t="str">
        <f t="shared" si="105"/>
        <v/>
      </c>
      <c r="CN49" s="13" t="str">
        <f t="shared" si="105"/>
        <v/>
      </c>
      <c r="CO49" s="13" t="str">
        <f t="shared" si="105"/>
        <v/>
      </c>
      <c r="CP49" s="13" t="str">
        <f t="shared" si="105"/>
        <v/>
      </c>
      <c r="CQ49" s="13" t="str">
        <f t="shared" si="105"/>
        <v/>
      </c>
      <c r="CR49" s="13" t="str">
        <f t="shared" si="105"/>
        <v/>
      </c>
      <c r="CS49" s="13" t="str">
        <f t="shared" si="105"/>
        <v/>
      </c>
      <c r="CT49" s="13" t="str">
        <f t="shared" si="105"/>
        <v/>
      </c>
      <c r="CU49" s="13" t="str">
        <f t="shared" si="105"/>
        <v/>
      </c>
      <c r="CV49" s="13" t="str">
        <f t="shared" si="105"/>
        <v/>
      </c>
      <c r="CW49" s="13" t="str">
        <f t="shared" si="105"/>
        <v/>
      </c>
      <c r="CX49" s="13" t="str">
        <f t="shared" si="105"/>
        <v/>
      </c>
      <c r="CY49" s="13" t="str">
        <f t="shared" si="105"/>
        <v/>
      </c>
      <c r="CZ49" s="13" t="str">
        <f t="shared" si="105"/>
        <v/>
      </c>
      <c r="DA49" s="13" t="str">
        <f t="shared" si="105"/>
        <v/>
      </c>
      <c r="DB49" s="13" t="str">
        <f t="shared" si="105"/>
        <v/>
      </c>
      <c r="DC49" s="13" t="str">
        <f t="shared" si="106"/>
        <v/>
      </c>
      <c r="DD49" s="13" t="str">
        <f t="shared" si="58"/>
        <v/>
      </c>
      <c r="DE49" s="13" t="str">
        <f t="shared" si="58"/>
        <v/>
      </c>
      <c r="DF49" s="13" t="str">
        <f t="shared" si="59"/>
        <v/>
      </c>
      <c r="DG49" s="13" t="str">
        <f t="shared" si="60"/>
        <v/>
      </c>
      <c r="DH49" s="13" t="str">
        <f t="shared" si="61"/>
        <v/>
      </c>
      <c r="DI49" s="13" t="str">
        <f t="shared" si="62"/>
        <v/>
      </c>
      <c r="DJ49" s="13" t="str">
        <f t="shared" si="63"/>
        <v/>
      </c>
      <c r="DK49" s="13" t="str">
        <f t="shared" si="64"/>
        <v/>
      </c>
      <c r="DL49" s="13" t="str">
        <f t="shared" si="65"/>
        <v/>
      </c>
      <c r="DM49" s="13" t="str">
        <f t="shared" si="66"/>
        <v/>
      </c>
      <c r="DN49" s="13" t="str">
        <f t="shared" si="67"/>
        <v/>
      </c>
      <c r="DO49" s="13" t="str">
        <f t="shared" si="68"/>
        <v/>
      </c>
      <c r="DP49" s="13" t="str">
        <f t="shared" si="69"/>
        <v/>
      </c>
      <c r="DQ49" s="13" t="str">
        <f t="shared" si="70"/>
        <v/>
      </c>
      <c r="DR49" s="13" t="str">
        <f t="shared" si="71"/>
        <v/>
      </c>
      <c r="DS49" s="13" t="str">
        <f t="shared" si="72"/>
        <v/>
      </c>
      <c r="DT49" s="13" t="str">
        <f t="shared" si="73"/>
        <v/>
      </c>
      <c r="DU49" s="13" t="str">
        <f t="shared" si="74"/>
        <v/>
      </c>
      <c r="DV49" s="13" t="str">
        <f t="shared" si="75"/>
        <v/>
      </c>
      <c r="DW49" s="13" t="str">
        <f t="shared" si="76"/>
        <v/>
      </c>
      <c r="DX49" s="13" t="str">
        <f t="shared" si="77"/>
        <v/>
      </c>
      <c r="DY49" s="13" t="str">
        <f t="shared" si="78"/>
        <v/>
      </c>
      <c r="DZ49" s="13" t="str">
        <f t="shared" si="79"/>
        <v/>
      </c>
      <c r="EA49" s="13" t="str">
        <f t="shared" si="80"/>
        <v/>
      </c>
      <c r="EB49" s="13" t="str">
        <f t="shared" si="81"/>
        <v/>
      </c>
      <c r="EC49" s="13" t="str">
        <f t="shared" si="82"/>
        <v/>
      </c>
      <c r="ED49" s="13" t="str">
        <f t="shared" si="83"/>
        <v/>
      </c>
      <c r="EE49" s="13" t="str">
        <f t="shared" si="84"/>
        <v/>
      </c>
      <c r="EF49" s="13" t="str">
        <f t="shared" si="85"/>
        <v/>
      </c>
      <c r="EG49" s="13" t="str">
        <f t="shared" si="86"/>
        <v/>
      </c>
      <c r="EH49" s="13" t="str">
        <f t="shared" si="87"/>
        <v/>
      </c>
      <c r="EI49" s="13" t="str">
        <f t="shared" si="88"/>
        <v/>
      </c>
      <c r="EJ49" s="13" t="str">
        <f t="shared" si="89"/>
        <v/>
      </c>
      <c r="EK49" s="13" t="str">
        <f t="shared" si="90"/>
        <v/>
      </c>
      <c r="EL49" s="13" t="str">
        <f t="shared" si="91"/>
        <v/>
      </c>
      <c r="EM49" s="13" t="str">
        <f t="shared" si="92"/>
        <v/>
      </c>
      <c r="EN49" s="13" t="str">
        <f t="shared" si="93"/>
        <v/>
      </c>
      <c r="EO49" s="13" t="str">
        <f t="shared" si="94"/>
        <v/>
      </c>
      <c r="EP49" s="13" t="str">
        <f t="shared" si="95"/>
        <v/>
      </c>
      <c r="EQ49" s="13" t="str">
        <f t="shared" si="96"/>
        <v/>
      </c>
      <c r="ER49" s="13" t="str">
        <f t="shared" si="97"/>
        <v/>
      </c>
      <c r="ES49" s="13" t="str">
        <f t="shared" si="98"/>
        <v/>
      </c>
      <c r="ET49" s="13" t="str">
        <f t="shared" si="99"/>
        <v/>
      </c>
      <c r="EU49" s="13" t="str">
        <f t="shared" si="100"/>
        <v/>
      </c>
      <c r="EV49" s="13" t="str">
        <f t="shared" si="101"/>
        <v/>
      </c>
      <c r="EW49" s="13" t="str">
        <f t="shared" si="102"/>
        <v/>
      </c>
    </row>
    <row r="50" spans="1:153" ht="15" thickBot="1" x14ac:dyDescent="0.4">
      <c r="A50" s="19" t="s">
        <v>118</v>
      </c>
      <c r="B50" s="20" t="s">
        <v>119</v>
      </c>
      <c r="C50" s="81" t="s">
        <v>315</v>
      </c>
      <c r="D50" s="81" t="s">
        <v>315</v>
      </c>
      <c r="E50" s="81" t="s">
        <v>315</v>
      </c>
      <c r="F50" s="81" t="s">
        <v>315</v>
      </c>
      <c r="G50" s="81" t="s">
        <v>315</v>
      </c>
      <c r="H50" s="81" t="s">
        <v>315</v>
      </c>
      <c r="I50" s="81" t="s">
        <v>315</v>
      </c>
      <c r="J50" s="81" t="s">
        <v>315</v>
      </c>
      <c r="K50" s="81" t="s">
        <v>315</v>
      </c>
      <c r="L50" s="81" t="s">
        <v>315</v>
      </c>
      <c r="M50" s="81" t="s">
        <v>315</v>
      </c>
      <c r="N50" s="81" t="s">
        <v>315</v>
      </c>
      <c r="O50" s="81" t="s">
        <v>315</v>
      </c>
      <c r="P50" s="81" t="s">
        <v>315</v>
      </c>
      <c r="Q50" s="81" t="s">
        <v>315</v>
      </c>
      <c r="R50" s="81" t="s">
        <v>315</v>
      </c>
      <c r="S50" s="81" t="s">
        <v>315</v>
      </c>
      <c r="T50" s="81" t="s">
        <v>315</v>
      </c>
      <c r="U50" s="81" t="s">
        <v>315</v>
      </c>
      <c r="V50" s="81" t="s">
        <v>315</v>
      </c>
      <c r="W50" s="81" t="s">
        <v>315</v>
      </c>
      <c r="X50" s="81" t="s">
        <v>315</v>
      </c>
      <c r="Y50" s="81" t="s">
        <v>315</v>
      </c>
      <c r="Z50" s="81" t="s">
        <v>315</v>
      </c>
      <c r="AA50" s="81" t="s">
        <v>315</v>
      </c>
      <c r="AB50" s="81" t="s">
        <v>315</v>
      </c>
      <c r="AC50" s="81" t="s">
        <v>315</v>
      </c>
      <c r="AD50" s="81" t="s">
        <v>315</v>
      </c>
      <c r="AE50" s="81" t="s">
        <v>315</v>
      </c>
      <c r="AF50" s="81" t="s">
        <v>315</v>
      </c>
      <c r="AG50" s="81" t="s">
        <v>315</v>
      </c>
      <c r="AH50" s="81" t="s">
        <v>315</v>
      </c>
      <c r="AI50" s="81" t="s">
        <v>315</v>
      </c>
      <c r="AJ50" s="81" t="s">
        <v>315</v>
      </c>
      <c r="AK50" s="81" t="s">
        <v>315</v>
      </c>
      <c r="AL50" s="81" t="s">
        <v>315</v>
      </c>
      <c r="AM50" s="81" t="s">
        <v>315</v>
      </c>
      <c r="AN50" s="81" t="s">
        <v>315</v>
      </c>
      <c r="AO50" s="81" t="s">
        <v>315</v>
      </c>
      <c r="AP50" s="81" t="s">
        <v>315</v>
      </c>
      <c r="AQ50" s="81" t="s">
        <v>315</v>
      </c>
      <c r="AR50" s="81" t="s">
        <v>315</v>
      </c>
      <c r="AS50" s="81" t="s">
        <v>315</v>
      </c>
      <c r="AT50" s="81" t="s">
        <v>315</v>
      </c>
      <c r="AU50" s="81" t="s">
        <v>315</v>
      </c>
      <c r="AV50" s="81" t="s">
        <v>315</v>
      </c>
      <c r="AW50" s="81" t="s">
        <v>315</v>
      </c>
      <c r="AX50" s="81" t="s">
        <v>315</v>
      </c>
      <c r="AY50" s="81" t="s">
        <v>315</v>
      </c>
      <c r="AZ50" s="81" t="s">
        <v>315</v>
      </c>
      <c r="BA50" s="81" t="s">
        <v>315</v>
      </c>
      <c r="BB50" s="81" t="s">
        <v>315</v>
      </c>
      <c r="BC50" s="81" t="s">
        <v>315</v>
      </c>
      <c r="BD50" s="81" t="s">
        <v>315</v>
      </c>
      <c r="BE50" s="81" t="s">
        <v>315</v>
      </c>
      <c r="BF50" s="113"/>
      <c r="BG50" s="82" t="str">
        <f t="shared" si="103"/>
        <v/>
      </c>
      <c r="BH50" s="82" t="str">
        <f t="shared" si="103"/>
        <v/>
      </c>
      <c r="BI50" s="82" t="str">
        <f t="shared" si="103"/>
        <v/>
      </c>
      <c r="BJ50" s="82" t="str">
        <f t="shared" si="103"/>
        <v/>
      </c>
      <c r="BK50" s="82" t="str">
        <f t="shared" si="103"/>
        <v/>
      </c>
      <c r="BL50" s="82" t="str">
        <f t="shared" si="103"/>
        <v/>
      </c>
      <c r="BM50" s="82" t="str">
        <f t="shared" si="103"/>
        <v/>
      </c>
      <c r="BN50" s="82" t="str">
        <f t="shared" si="103"/>
        <v/>
      </c>
      <c r="BO50" s="82" t="str">
        <f t="shared" si="103"/>
        <v/>
      </c>
      <c r="BP50" s="82" t="str">
        <f t="shared" si="103"/>
        <v/>
      </c>
      <c r="BQ50" s="82" t="str">
        <f t="shared" si="103"/>
        <v/>
      </c>
      <c r="BR50" s="82" t="str">
        <f t="shared" si="103"/>
        <v/>
      </c>
      <c r="BS50" s="82" t="str">
        <f t="shared" si="103"/>
        <v/>
      </c>
      <c r="BT50" s="82" t="str">
        <f t="shared" si="103"/>
        <v/>
      </c>
      <c r="BU50" s="82" t="str">
        <f t="shared" si="103"/>
        <v/>
      </c>
      <c r="BV50" s="82" t="str">
        <f t="shared" si="103"/>
        <v/>
      </c>
      <c r="BW50" s="82" t="str">
        <f t="shared" si="104"/>
        <v/>
      </c>
      <c r="BX50" s="82" t="str">
        <f t="shared" si="104"/>
        <v/>
      </c>
      <c r="BY50" s="82" t="str">
        <f t="shared" si="104"/>
        <v/>
      </c>
      <c r="BZ50" s="82" t="str">
        <f t="shared" si="104"/>
        <v/>
      </c>
      <c r="CA50" s="82" t="str">
        <f t="shared" si="104"/>
        <v/>
      </c>
      <c r="CB50" s="82" t="str">
        <f t="shared" si="104"/>
        <v/>
      </c>
      <c r="CC50" s="82" t="str">
        <f t="shared" si="104"/>
        <v/>
      </c>
      <c r="CD50" s="82" t="str">
        <f t="shared" si="104"/>
        <v/>
      </c>
      <c r="CE50" s="82" t="str">
        <f t="shared" si="104"/>
        <v/>
      </c>
      <c r="CF50" s="82" t="str">
        <f t="shared" si="104"/>
        <v/>
      </c>
      <c r="CG50" s="82" t="str">
        <f t="shared" si="104"/>
        <v/>
      </c>
      <c r="CH50" s="82" t="str">
        <f t="shared" si="104"/>
        <v/>
      </c>
      <c r="CI50" s="82" t="str">
        <f t="shared" si="104"/>
        <v/>
      </c>
      <c r="CJ50" s="82" t="str">
        <f t="shared" si="104"/>
        <v/>
      </c>
      <c r="CK50" s="13" t="str">
        <f t="shared" si="104"/>
        <v/>
      </c>
      <c r="CL50" s="13" t="str">
        <f t="shared" si="104"/>
        <v/>
      </c>
      <c r="CM50" s="13" t="str">
        <f t="shared" si="105"/>
        <v/>
      </c>
      <c r="CN50" s="13" t="str">
        <f t="shared" si="105"/>
        <v/>
      </c>
      <c r="CO50" s="13" t="str">
        <f t="shared" si="105"/>
        <v/>
      </c>
      <c r="CP50" s="13" t="str">
        <f t="shared" si="105"/>
        <v/>
      </c>
      <c r="CQ50" s="13" t="str">
        <f t="shared" si="105"/>
        <v/>
      </c>
      <c r="CR50" s="13" t="str">
        <f t="shared" si="105"/>
        <v/>
      </c>
      <c r="CS50" s="13" t="str">
        <f t="shared" si="105"/>
        <v/>
      </c>
      <c r="CT50" s="13" t="str">
        <f t="shared" si="105"/>
        <v/>
      </c>
      <c r="CU50" s="13" t="str">
        <f t="shared" si="105"/>
        <v/>
      </c>
      <c r="CV50" s="13" t="str">
        <f t="shared" si="105"/>
        <v/>
      </c>
      <c r="CW50" s="13" t="str">
        <f t="shared" si="105"/>
        <v/>
      </c>
      <c r="CX50" s="13" t="str">
        <f t="shared" si="105"/>
        <v/>
      </c>
      <c r="CY50" s="13" t="str">
        <f t="shared" si="105"/>
        <v/>
      </c>
      <c r="CZ50" s="13" t="str">
        <f t="shared" si="105"/>
        <v/>
      </c>
      <c r="DA50" s="13" t="str">
        <f t="shared" si="105"/>
        <v/>
      </c>
      <c r="DB50" s="13" t="str">
        <f t="shared" si="105"/>
        <v/>
      </c>
      <c r="DC50" s="13" t="str">
        <f t="shared" si="106"/>
        <v/>
      </c>
      <c r="DD50" s="13" t="str">
        <f t="shared" si="58"/>
        <v/>
      </c>
      <c r="DE50" s="13" t="str">
        <f t="shared" si="58"/>
        <v/>
      </c>
      <c r="DF50" s="13" t="str">
        <f t="shared" si="59"/>
        <v/>
      </c>
      <c r="DG50" s="13" t="str">
        <f t="shared" si="60"/>
        <v/>
      </c>
      <c r="DH50" s="13" t="str">
        <f t="shared" si="61"/>
        <v/>
      </c>
      <c r="DI50" s="13" t="str">
        <f t="shared" si="62"/>
        <v/>
      </c>
      <c r="DJ50" s="13" t="str">
        <f t="shared" si="63"/>
        <v/>
      </c>
      <c r="DK50" s="13" t="str">
        <f t="shared" si="64"/>
        <v/>
      </c>
      <c r="DL50" s="13" t="str">
        <f t="shared" si="65"/>
        <v/>
      </c>
      <c r="DM50" s="13" t="str">
        <f t="shared" si="66"/>
        <v/>
      </c>
      <c r="DN50" s="13" t="str">
        <f t="shared" si="67"/>
        <v/>
      </c>
      <c r="DO50" s="13" t="str">
        <f t="shared" si="68"/>
        <v/>
      </c>
      <c r="DP50" s="13" t="str">
        <f t="shared" si="69"/>
        <v/>
      </c>
      <c r="DQ50" s="13" t="str">
        <f t="shared" si="70"/>
        <v/>
      </c>
      <c r="DR50" s="13" t="str">
        <f t="shared" si="71"/>
        <v/>
      </c>
      <c r="DS50" s="13" t="str">
        <f t="shared" si="72"/>
        <v/>
      </c>
      <c r="DT50" s="13" t="str">
        <f t="shared" si="73"/>
        <v/>
      </c>
      <c r="DU50" s="13" t="str">
        <f t="shared" si="74"/>
        <v/>
      </c>
      <c r="DV50" s="13" t="str">
        <f t="shared" si="75"/>
        <v/>
      </c>
      <c r="DW50" s="13" t="str">
        <f t="shared" si="76"/>
        <v/>
      </c>
      <c r="DX50" s="13" t="str">
        <f t="shared" si="77"/>
        <v/>
      </c>
      <c r="DY50" s="13" t="str">
        <f t="shared" si="78"/>
        <v/>
      </c>
      <c r="DZ50" s="13" t="str">
        <f t="shared" si="79"/>
        <v/>
      </c>
      <c r="EA50" s="13" t="str">
        <f t="shared" si="80"/>
        <v/>
      </c>
      <c r="EB50" s="13" t="str">
        <f t="shared" si="81"/>
        <v/>
      </c>
      <c r="EC50" s="13" t="str">
        <f t="shared" si="82"/>
        <v/>
      </c>
      <c r="ED50" s="13" t="str">
        <f t="shared" si="83"/>
        <v/>
      </c>
      <c r="EE50" s="13" t="str">
        <f t="shared" si="84"/>
        <v/>
      </c>
      <c r="EF50" s="13" t="str">
        <f t="shared" si="85"/>
        <v/>
      </c>
      <c r="EG50" s="13" t="str">
        <f t="shared" si="86"/>
        <v/>
      </c>
      <c r="EH50" s="13" t="str">
        <f t="shared" si="87"/>
        <v/>
      </c>
      <c r="EI50" s="13" t="str">
        <f t="shared" si="88"/>
        <v/>
      </c>
      <c r="EJ50" s="13" t="str">
        <f t="shared" si="89"/>
        <v/>
      </c>
      <c r="EK50" s="13" t="str">
        <f t="shared" si="90"/>
        <v/>
      </c>
      <c r="EL50" s="13" t="str">
        <f t="shared" si="91"/>
        <v/>
      </c>
      <c r="EM50" s="13" t="str">
        <f t="shared" si="92"/>
        <v/>
      </c>
      <c r="EN50" s="13" t="str">
        <f t="shared" si="93"/>
        <v/>
      </c>
      <c r="EO50" s="13" t="str">
        <f t="shared" si="94"/>
        <v/>
      </c>
      <c r="EP50" s="13" t="str">
        <f t="shared" si="95"/>
        <v/>
      </c>
      <c r="EQ50" s="13" t="str">
        <f t="shared" si="96"/>
        <v/>
      </c>
      <c r="ER50" s="13" t="str">
        <f t="shared" si="97"/>
        <v/>
      </c>
      <c r="ES50" s="13" t="str">
        <f t="shared" si="98"/>
        <v/>
      </c>
      <c r="ET50" s="13" t="str">
        <f t="shared" si="99"/>
        <v/>
      </c>
      <c r="EU50" s="13" t="str">
        <f t="shared" si="100"/>
        <v/>
      </c>
      <c r="EV50" s="13" t="str">
        <f t="shared" si="101"/>
        <v/>
      </c>
      <c r="EW50" s="13" t="str">
        <f t="shared" si="102"/>
        <v/>
      </c>
    </row>
    <row r="51" spans="1:153" ht="15" thickBot="1" x14ac:dyDescent="0.4">
      <c r="A51" s="18"/>
      <c r="B51" s="18" t="s">
        <v>148</v>
      </c>
      <c r="C51" s="77">
        <v>182.44008304786902</v>
      </c>
      <c r="D51" s="77">
        <v>202.69648407775136</v>
      </c>
      <c r="E51" s="77">
        <v>194.24953568727653</v>
      </c>
      <c r="F51" s="77">
        <v>159.88368758414836</v>
      </c>
      <c r="G51" s="77">
        <v>115.31882450874384</v>
      </c>
      <c r="H51" s="77">
        <v>111.76850141564434</v>
      </c>
      <c r="I51" s="77">
        <v>140.99924562051143</v>
      </c>
      <c r="J51" s="77">
        <v>145.99329997782488</v>
      </c>
      <c r="K51" s="77">
        <v>139.74683741249632</v>
      </c>
      <c r="L51" s="77">
        <v>143.68676583925676</v>
      </c>
      <c r="M51" s="77">
        <v>138.86757786488664</v>
      </c>
      <c r="N51" s="77">
        <v>125.83523237234486</v>
      </c>
      <c r="O51" s="77">
        <v>130.41765766794043</v>
      </c>
      <c r="P51" s="77">
        <v>172.85048821539243</v>
      </c>
      <c r="Q51" s="77">
        <v>144.31215625016122</v>
      </c>
      <c r="R51" s="77">
        <v>192.26477023410976</v>
      </c>
      <c r="S51" s="77">
        <v>178.51750247773825</v>
      </c>
      <c r="T51" s="77">
        <v>198.01636337846901</v>
      </c>
      <c r="U51" s="77">
        <v>202.74219525170773</v>
      </c>
      <c r="V51" s="77">
        <v>180.3583741010992</v>
      </c>
      <c r="W51" s="77">
        <v>189.36977760324604</v>
      </c>
      <c r="X51" s="77">
        <v>199.54765613540692</v>
      </c>
      <c r="Y51" s="77">
        <v>221.5684106784912</v>
      </c>
      <c r="Z51" s="77">
        <v>293.09917907881351</v>
      </c>
      <c r="AA51" s="77">
        <v>342.25490704637303</v>
      </c>
      <c r="AB51" s="77">
        <v>374.14854625421788</v>
      </c>
      <c r="AC51" s="77">
        <v>380.22433998903409</v>
      </c>
      <c r="AD51" s="77">
        <v>403.24865071332636</v>
      </c>
      <c r="AE51" s="77">
        <v>364.94321456494106</v>
      </c>
      <c r="AF51" s="77">
        <v>391.01732538499448</v>
      </c>
      <c r="AG51" s="77">
        <v>379.64313772367257</v>
      </c>
      <c r="AH51" s="77">
        <v>331.86720882830832</v>
      </c>
      <c r="AI51" s="77">
        <v>362.07061760775042</v>
      </c>
      <c r="AJ51" s="77">
        <v>400.9820889632241</v>
      </c>
      <c r="AK51" s="77">
        <v>392.02577052545575</v>
      </c>
      <c r="AL51" s="77">
        <v>450.56617703342431</v>
      </c>
      <c r="AM51" s="77">
        <v>309.95288882427059</v>
      </c>
      <c r="AN51" s="77">
        <v>468.48597410352733</v>
      </c>
      <c r="AO51" s="77">
        <v>511.76308342518541</v>
      </c>
      <c r="AP51" s="77">
        <v>523.23357565029153</v>
      </c>
      <c r="AQ51" s="77">
        <v>560.68433562384234</v>
      </c>
      <c r="AR51" s="77">
        <v>745.11038176219949</v>
      </c>
      <c r="AS51" s="77">
        <v>627.99654221978426</v>
      </c>
      <c r="AT51" s="77">
        <v>588.61309864975362</v>
      </c>
      <c r="AU51" s="77">
        <v>645.75096356197639</v>
      </c>
      <c r="AV51" s="77">
        <v>661.6250227926638</v>
      </c>
      <c r="AW51" s="77">
        <v>614.50816795294588</v>
      </c>
      <c r="AX51" s="77">
        <v>579.90911888448989</v>
      </c>
      <c r="AY51" s="77">
        <v>589.4341195143445</v>
      </c>
      <c r="AZ51" s="77">
        <v>626.40292016102637</v>
      </c>
      <c r="BA51" s="77">
        <v>615.08711971948765</v>
      </c>
      <c r="BB51" s="77">
        <v>648.8567779109261</v>
      </c>
      <c r="BC51" s="77">
        <v>576.65205747702919</v>
      </c>
      <c r="BD51" s="77">
        <v>590.57838700370144</v>
      </c>
      <c r="BE51" s="77">
        <v>542.0710577534461</v>
      </c>
      <c r="BF51" s="114"/>
      <c r="BG51" s="82" t="str">
        <f t="shared" si="103"/>
        <v/>
      </c>
      <c r="BH51" s="82" t="str">
        <f t="shared" si="103"/>
        <v/>
      </c>
      <c r="BI51" s="82" t="str">
        <f t="shared" si="103"/>
        <v/>
      </c>
      <c r="BJ51" s="82" t="str">
        <f t="shared" si="103"/>
        <v/>
      </c>
      <c r="BK51" s="82" t="str">
        <f t="shared" si="103"/>
        <v/>
      </c>
      <c r="BL51" s="82" t="str">
        <f t="shared" si="103"/>
        <v/>
      </c>
      <c r="BM51" s="82" t="str">
        <f t="shared" si="103"/>
        <v/>
      </c>
      <c r="BN51" s="82" t="str">
        <f t="shared" si="103"/>
        <v/>
      </c>
      <c r="BO51" s="82" t="str">
        <f t="shared" si="103"/>
        <v/>
      </c>
      <c r="BP51" s="82" t="str">
        <f t="shared" si="103"/>
        <v/>
      </c>
      <c r="BQ51" s="82" t="str">
        <f t="shared" si="103"/>
        <v/>
      </c>
      <c r="BR51" s="82" t="str">
        <f t="shared" si="103"/>
        <v/>
      </c>
      <c r="BS51" s="82" t="str">
        <f t="shared" si="103"/>
        <v/>
      </c>
      <c r="BT51" s="82" t="str">
        <f t="shared" si="103"/>
        <v/>
      </c>
      <c r="BU51" s="82" t="str">
        <f t="shared" si="103"/>
        <v/>
      </c>
      <c r="BV51" s="82" t="str">
        <f t="shared" si="103"/>
        <v/>
      </c>
      <c r="BW51" s="82" t="str">
        <f t="shared" si="104"/>
        <v/>
      </c>
      <c r="BX51" s="82" t="str">
        <f t="shared" si="104"/>
        <v/>
      </c>
      <c r="BY51" s="82" t="str">
        <f t="shared" si="104"/>
        <v/>
      </c>
      <c r="BZ51" s="82" t="str">
        <f t="shared" si="104"/>
        <v/>
      </c>
      <c r="CA51" s="82" t="str">
        <f t="shared" si="104"/>
        <v/>
      </c>
      <c r="CB51" s="82" t="str">
        <f t="shared" si="104"/>
        <v/>
      </c>
      <c r="CC51" s="82" t="str">
        <f t="shared" si="104"/>
        <v/>
      </c>
      <c r="CD51" s="82" t="str">
        <f t="shared" si="104"/>
        <v/>
      </c>
      <c r="CE51" s="82" t="str">
        <f t="shared" si="104"/>
        <v/>
      </c>
      <c r="CF51" s="82" t="str">
        <f t="shared" si="104"/>
        <v/>
      </c>
      <c r="CG51" s="82" t="str">
        <f t="shared" si="104"/>
        <v/>
      </c>
      <c r="CH51" s="82" t="str">
        <f t="shared" si="104"/>
        <v/>
      </c>
      <c r="CI51" s="82" t="str">
        <f t="shared" si="104"/>
        <v/>
      </c>
      <c r="CJ51" s="82" t="str">
        <f t="shared" si="104"/>
        <v/>
      </c>
      <c r="CK51" s="13" t="str">
        <f t="shared" si="104"/>
        <v/>
      </c>
      <c r="CL51" s="13" t="str">
        <f t="shared" si="104"/>
        <v/>
      </c>
      <c r="CM51" s="13" t="str">
        <f t="shared" si="105"/>
        <v/>
      </c>
      <c r="CN51" s="13" t="str">
        <f t="shared" si="105"/>
        <v/>
      </c>
      <c r="CO51" s="13" t="str">
        <f t="shared" si="105"/>
        <v/>
      </c>
      <c r="CP51" s="13" t="str">
        <f t="shared" si="105"/>
        <v/>
      </c>
      <c r="CQ51" s="13" t="str">
        <f t="shared" si="105"/>
        <v/>
      </c>
      <c r="CR51" s="13" t="str">
        <f t="shared" si="105"/>
        <v/>
      </c>
      <c r="CS51" s="13" t="str">
        <f t="shared" si="105"/>
        <v/>
      </c>
      <c r="CT51" s="13" t="str">
        <f t="shared" si="105"/>
        <v/>
      </c>
      <c r="CU51" s="13" t="str">
        <f t="shared" si="105"/>
        <v/>
      </c>
      <c r="CV51" s="13" t="str">
        <f t="shared" si="105"/>
        <v/>
      </c>
      <c r="CW51" s="13" t="str">
        <f t="shared" si="105"/>
        <v/>
      </c>
      <c r="CX51" s="13" t="str">
        <f t="shared" si="105"/>
        <v/>
      </c>
      <c r="CY51" s="13" t="str">
        <f t="shared" si="105"/>
        <v/>
      </c>
      <c r="CZ51" s="13" t="str">
        <f t="shared" si="105"/>
        <v/>
      </c>
      <c r="DA51" s="13" t="str">
        <f t="shared" si="105"/>
        <v/>
      </c>
      <c r="DB51" s="13" t="str">
        <f t="shared" si="105"/>
        <v/>
      </c>
      <c r="DC51" s="13" t="str">
        <f t="shared" si="106"/>
        <v/>
      </c>
      <c r="DD51" s="13" t="str">
        <f t="shared" si="58"/>
        <v/>
      </c>
      <c r="DE51" s="13" t="str">
        <f t="shared" si="58"/>
        <v/>
      </c>
      <c r="DF51" s="13" t="str">
        <f t="shared" si="59"/>
        <v/>
      </c>
      <c r="DG51" s="13" t="str">
        <f t="shared" si="60"/>
        <v/>
      </c>
      <c r="DH51" s="13" t="str">
        <f t="shared" si="61"/>
        <v/>
      </c>
      <c r="DI51" s="13" t="str">
        <f t="shared" si="62"/>
        <v/>
      </c>
      <c r="DJ51" s="13" t="str">
        <f t="shared" si="63"/>
        <v/>
      </c>
      <c r="DK51" s="13" t="str">
        <f t="shared" si="64"/>
        <v/>
      </c>
      <c r="DL51" s="13" t="str">
        <f t="shared" si="65"/>
        <v/>
      </c>
      <c r="DM51" s="13" t="str">
        <f t="shared" si="66"/>
        <v/>
      </c>
      <c r="DN51" s="13" t="str">
        <f t="shared" si="67"/>
        <v/>
      </c>
      <c r="DO51" s="13" t="str">
        <f t="shared" si="68"/>
        <v/>
      </c>
      <c r="DP51" s="13" t="str">
        <f t="shared" si="69"/>
        <v/>
      </c>
      <c r="DQ51" s="13" t="str">
        <f t="shared" si="70"/>
        <v/>
      </c>
      <c r="DR51" s="13" t="str">
        <f t="shared" si="71"/>
        <v/>
      </c>
      <c r="DS51" s="13" t="str">
        <f t="shared" si="72"/>
        <v/>
      </c>
      <c r="DT51" s="13" t="str">
        <f t="shared" si="73"/>
        <v/>
      </c>
      <c r="DU51" s="13" t="str">
        <f t="shared" si="74"/>
        <v/>
      </c>
      <c r="DV51" s="13" t="str">
        <f t="shared" si="75"/>
        <v/>
      </c>
      <c r="DW51" s="13" t="str">
        <f t="shared" si="76"/>
        <v/>
      </c>
      <c r="DX51" s="13" t="str">
        <f t="shared" si="77"/>
        <v/>
      </c>
      <c r="DY51" s="13" t="str">
        <f t="shared" si="78"/>
        <v/>
      </c>
      <c r="DZ51" s="13" t="str">
        <f t="shared" si="79"/>
        <v/>
      </c>
      <c r="EA51" s="13" t="str">
        <f t="shared" si="80"/>
        <v/>
      </c>
      <c r="EB51" s="13" t="str">
        <f t="shared" si="81"/>
        <v/>
      </c>
      <c r="EC51" s="13" t="str">
        <f t="shared" si="82"/>
        <v/>
      </c>
      <c r="ED51" s="13" t="str">
        <f t="shared" si="83"/>
        <v/>
      </c>
      <c r="EE51" s="13" t="str">
        <f t="shared" si="84"/>
        <v/>
      </c>
      <c r="EF51" s="13" t="str">
        <f t="shared" si="85"/>
        <v/>
      </c>
      <c r="EG51" s="13" t="str">
        <f t="shared" si="86"/>
        <v/>
      </c>
      <c r="EH51" s="13" t="str">
        <f t="shared" si="87"/>
        <v/>
      </c>
      <c r="EI51" s="13" t="str">
        <f t="shared" si="88"/>
        <v/>
      </c>
      <c r="EJ51" s="13" t="str">
        <f t="shared" si="89"/>
        <v/>
      </c>
      <c r="EK51" s="13" t="str">
        <f t="shared" si="90"/>
        <v/>
      </c>
      <c r="EL51" s="13" t="str">
        <f t="shared" si="91"/>
        <v/>
      </c>
      <c r="EM51" s="13" t="str">
        <f t="shared" si="92"/>
        <v/>
      </c>
      <c r="EN51" s="13" t="str">
        <f t="shared" si="93"/>
        <v/>
      </c>
      <c r="EO51" s="13" t="str">
        <f t="shared" si="94"/>
        <v/>
      </c>
      <c r="EP51" s="13" t="str">
        <f t="shared" si="95"/>
        <v/>
      </c>
      <c r="EQ51" s="13" t="str">
        <f t="shared" si="96"/>
        <v/>
      </c>
      <c r="ER51" s="13" t="str">
        <f t="shared" si="97"/>
        <v/>
      </c>
      <c r="ES51" s="13" t="str">
        <f t="shared" si="98"/>
        <v/>
      </c>
      <c r="ET51" s="13" t="str">
        <f t="shared" si="99"/>
        <v/>
      </c>
      <c r="EU51" s="13" t="str">
        <f t="shared" si="100"/>
        <v/>
      </c>
      <c r="EV51" s="13" t="str">
        <f t="shared" si="101"/>
        <v/>
      </c>
      <c r="EW51" s="13" t="str">
        <f t="shared" si="102"/>
        <v/>
      </c>
    </row>
    <row r="52" spans="1:153" ht="15" thickBot="1" x14ac:dyDescent="0.4">
      <c r="A52" s="16" t="s">
        <v>116</v>
      </c>
      <c r="B52" s="17" t="s">
        <v>117</v>
      </c>
      <c r="C52" s="81">
        <v>20.445922823836501</v>
      </c>
      <c r="D52" s="81">
        <v>14.786342775611301</v>
      </c>
      <c r="E52" s="81">
        <v>17.780567844850001</v>
      </c>
      <c r="F52" s="81">
        <v>19.316585900837399</v>
      </c>
      <c r="G52" s="81">
        <v>25.428821862020101</v>
      </c>
      <c r="H52" s="81">
        <v>17.814843571657502</v>
      </c>
      <c r="I52" s="81">
        <v>26.816685069138899</v>
      </c>
      <c r="J52" s="81">
        <v>31.351482835516499</v>
      </c>
      <c r="K52" s="81">
        <v>20.857487152936301</v>
      </c>
      <c r="L52" s="81">
        <v>21.637538273657899</v>
      </c>
      <c r="M52" s="81">
        <v>7.0827773989145504</v>
      </c>
      <c r="N52" s="81">
        <v>8.2581636778216705</v>
      </c>
      <c r="O52" s="81">
        <v>6.1977391404041704</v>
      </c>
      <c r="P52" s="81">
        <v>7.9761902211097802</v>
      </c>
      <c r="Q52" s="81">
        <v>9.1974057553504807</v>
      </c>
      <c r="R52" s="81">
        <v>9.4935381989116792</v>
      </c>
      <c r="S52" s="81">
        <v>5.5862469278590101</v>
      </c>
      <c r="T52" s="81">
        <v>11.6785459388714</v>
      </c>
      <c r="U52" s="81">
        <v>18.2061940685632</v>
      </c>
      <c r="V52" s="81">
        <v>16.966455818090299</v>
      </c>
      <c r="W52" s="81">
        <v>15.374974132304301</v>
      </c>
      <c r="X52" s="81">
        <v>14.269847166192701</v>
      </c>
      <c r="Y52" s="81">
        <v>21.1798406867272</v>
      </c>
      <c r="Z52" s="81">
        <v>17.720326321859599</v>
      </c>
      <c r="AA52" s="81">
        <v>30.097653863860899</v>
      </c>
      <c r="AB52" s="81">
        <v>41.318500404118502</v>
      </c>
      <c r="AC52" s="81">
        <v>26.397151577358301</v>
      </c>
      <c r="AD52" s="81">
        <v>32.262135596150998</v>
      </c>
      <c r="AE52" s="81">
        <v>34.635642983747303</v>
      </c>
      <c r="AF52" s="81">
        <v>42.0479625091683</v>
      </c>
      <c r="AG52" s="81">
        <v>21.871885612367102</v>
      </c>
      <c r="AH52" s="81">
        <v>44.203937329634499</v>
      </c>
      <c r="AI52" s="81">
        <v>20.023352227088999</v>
      </c>
      <c r="AJ52" s="81">
        <v>17.734787881723001</v>
      </c>
      <c r="AK52" s="81">
        <v>22.855526560260401</v>
      </c>
      <c r="AL52" s="81">
        <v>28.000426771442498</v>
      </c>
      <c r="AM52" s="81">
        <v>8.0926939316523807</v>
      </c>
      <c r="AN52" s="81">
        <v>17.293535312911501</v>
      </c>
      <c r="AO52" s="81">
        <v>44.3036231250681</v>
      </c>
      <c r="AP52" s="81">
        <v>34.603306226416898</v>
      </c>
      <c r="AQ52" s="81">
        <v>35.700383998775202</v>
      </c>
      <c r="AR52" s="81">
        <v>47.5246564777309</v>
      </c>
      <c r="AS52" s="81">
        <v>44.370032229171898</v>
      </c>
      <c r="AT52" s="81">
        <v>248.37597260570601</v>
      </c>
      <c r="AU52" s="81">
        <v>251.87964569277199</v>
      </c>
      <c r="AV52" s="81">
        <v>251.90449353482401</v>
      </c>
      <c r="AW52" s="81">
        <v>230.88880118475899</v>
      </c>
      <c r="AX52" s="81">
        <v>295.91126909911497</v>
      </c>
      <c r="AY52" s="81">
        <v>245.668340602629</v>
      </c>
      <c r="AZ52" s="81">
        <v>255.32825916099799</v>
      </c>
      <c r="BA52" s="81">
        <v>281.007136947231</v>
      </c>
      <c r="BB52" s="81">
        <v>282.52184020197598</v>
      </c>
      <c r="BC52" s="81">
        <v>258.99852589772098</v>
      </c>
      <c r="BD52" s="81">
        <v>259.17755329266498</v>
      </c>
      <c r="BE52" s="81">
        <v>199.839947230929</v>
      </c>
      <c r="BF52" s="113"/>
      <c r="BG52" s="82" t="str">
        <f t="shared" si="103"/>
        <v/>
      </c>
      <c r="BH52" s="82" t="str">
        <f t="shared" si="103"/>
        <v/>
      </c>
      <c r="BI52" s="82" t="str">
        <f t="shared" si="103"/>
        <v/>
      </c>
      <c r="BJ52" s="82" t="str">
        <f t="shared" si="103"/>
        <v/>
      </c>
      <c r="BK52" s="82" t="str">
        <f t="shared" si="103"/>
        <v/>
      </c>
      <c r="BL52" s="82" t="str">
        <f t="shared" si="103"/>
        <v/>
      </c>
      <c r="BM52" s="82" t="str">
        <f t="shared" si="103"/>
        <v/>
      </c>
      <c r="BN52" s="82" t="str">
        <f t="shared" si="103"/>
        <v/>
      </c>
      <c r="BO52" s="82" t="str">
        <f t="shared" si="103"/>
        <v/>
      </c>
      <c r="BP52" s="82" t="str">
        <f t="shared" si="103"/>
        <v/>
      </c>
      <c r="BQ52" s="82" t="str">
        <f t="shared" si="103"/>
        <v/>
      </c>
      <c r="BR52" s="82" t="str">
        <f t="shared" si="103"/>
        <v/>
      </c>
      <c r="BS52" s="82" t="str">
        <f t="shared" si="103"/>
        <v/>
      </c>
      <c r="BT52" s="82" t="str">
        <f t="shared" si="103"/>
        <v/>
      </c>
      <c r="BU52" s="82" t="str">
        <f t="shared" si="103"/>
        <v/>
      </c>
      <c r="BV52" s="82" t="str">
        <f t="shared" si="103"/>
        <v/>
      </c>
      <c r="BW52" s="82" t="str">
        <f t="shared" si="104"/>
        <v/>
      </c>
      <c r="BX52" s="82" t="str">
        <f t="shared" si="104"/>
        <v/>
      </c>
      <c r="BY52" s="82" t="str">
        <f t="shared" si="104"/>
        <v/>
      </c>
      <c r="BZ52" s="82" t="str">
        <f t="shared" si="104"/>
        <v/>
      </c>
      <c r="CA52" s="82" t="str">
        <f t="shared" si="104"/>
        <v/>
      </c>
      <c r="CB52" s="82" t="str">
        <f t="shared" si="104"/>
        <v/>
      </c>
      <c r="CC52" s="82" t="str">
        <f t="shared" si="104"/>
        <v/>
      </c>
      <c r="CD52" s="82" t="str">
        <f t="shared" si="104"/>
        <v/>
      </c>
      <c r="CE52" s="82" t="str">
        <f t="shared" si="104"/>
        <v/>
      </c>
      <c r="CF52" s="82" t="str">
        <f t="shared" si="104"/>
        <v/>
      </c>
      <c r="CG52" s="82" t="str">
        <f t="shared" si="104"/>
        <v/>
      </c>
      <c r="CH52" s="82" t="str">
        <f t="shared" si="104"/>
        <v/>
      </c>
      <c r="CI52" s="82" t="str">
        <f t="shared" si="104"/>
        <v/>
      </c>
      <c r="CJ52" s="82" t="str">
        <f t="shared" si="104"/>
        <v/>
      </c>
      <c r="CK52" s="13" t="str">
        <f t="shared" si="104"/>
        <v/>
      </c>
      <c r="CL52" s="13" t="str">
        <f t="shared" si="104"/>
        <v/>
      </c>
      <c r="CM52" s="13" t="str">
        <f t="shared" si="105"/>
        <v/>
      </c>
      <c r="CN52" s="13" t="str">
        <f t="shared" si="105"/>
        <v/>
      </c>
      <c r="CO52" s="13" t="str">
        <f t="shared" si="105"/>
        <v/>
      </c>
      <c r="CP52" s="13" t="str">
        <f t="shared" si="105"/>
        <v/>
      </c>
      <c r="CQ52" s="13" t="str">
        <f t="shared" si="105"/>
        <v/>
      </c>
      <c r="CR52" s="13" t="str">
        <f t="shared" si="105"/>
        <v/>
      </c>
      <c r="CS52" s="13" t="str">
        <f t="shared" si="105"/>
        <v/>
      </c>
      <c r="CT52" s="13" t="str">
        <f t="shared" si="105"/>
        <v/>
      </c>
      <c r="CU52" s="13" t="str">
        <f t="shared" si="105"/>
        <v/>
      </c>
      <c r="CV52" s="13" t="str">
        <f t="shared" si="105"/>
        <v/>
      </c>
      <c r="CW52" s="13" t="str">
        <f t="shared" si="105"/>
        <v/>
      </c>
      <c r="CX52" s="13" t="str">
        <f t="shared" si="105"/>
        <v/>
      </c>
      <c r="CY52" s="13" t="str">
        <f t="shared" si="105"/>
        <v/>
      </c>
      <c r="CZ52" s="13" t="str">
        <f t="shared" si="105"/>
        <v/>
      </c>
      <c r="DA52" s="13" t="str">
        <f t="shared" si="105"/>
        <v/>
      </c>
      <c r="DB52" s="13" t="str">
        <f t="shared" si="105"/>
        <v/>
      </c>
      <c r="DC52" s="13" t="str">
        <f t="shared" si="106"/>
        <v/>
      </c>
      <c r="DD52" s="13" t="str">
        <f t="shared" si="58"/>
        <v/>
      </c>
      <c r="DE52" s="13" t="str">
        <f t="shared" si="58"/>
        <v/>
      </c>
      <c r="DF52" s="13" t="str">
        <f t="shared" si="59"/>
        <v/>
      </c>
      <c r="DG52" s="13" t="str">
        <f t="shared" si="60"/>
        <v/>
      </c>
      <c r="DH52" s="13" t="str">
        <f t="shared" si="61"/>
        <v/>
      </c>
      <c r="DI52" s="13" t="str">
        <f t="shared" si="62"/>
        <v/>
      </c>
      <c r="DJ52" s="13" t="str">
        <f t="shared" si="63"/>
        <v/>
      </c>
      <c r="DK52" s="13" t="str">
        <f t="shared" si="64"/>
        <v/>
      </c>
      <c r="DL52" s="13" t="str">
        <f t="shared" si="65"/>
        <v/>
      </c>
      <c r="DM52" s="13" t="str">
        <f t="shared" si="66"/>
        <v/>
      </c>
      <c r="DN52" s="13" t="str">
        <f t="shared" si="67"/>
        <v/>
      </c>
      <c r="DO52" s="13" t="str">
        <f t="shared" si="68"/>
        <v/>
      </c>
      <c r="DP52" s="13" t="str">
        <f t="shared" si="69"/>
        <v/>
      </c>
      <c r="DQ52" s="13" t="str">
        <f t="shared" si="70"/>
        <v/>
      </c>
      <c r="DR52" s="13" t="str">
        <f t="shared" si="71"/>
        <v/>
      </c>
      <c r="DS52" s="13" t="str">
        <f t="shared" si="72"/>
        <v/>
      </c>
      <c r="DT52" s="13" t="str">
        <f t="shared" si="73"/>
        <v/>
      </c>
      <c r="DU52" s="13" t="str">
        <f t="shared" si="74"/>
        <v/>
      </c>
      <c r="DV52" s="13" t="str">
        <f t="shared" si="75"/>
        <v/>
      </c>
      <c r="DW52" s="13" t="str">
        <f t="shared" si="76"/>
        <v/>
      </c>
      <c r="DX52" s="13" t="str">
        <f t="shared" si="77"/>
        <v/>
      </c>
      <c r="DY52" s="13" t="str">
        <f t="shared" si="78"/>
        <v/>
      </c>
      <c r="DZ52" s="13" t="str">
        <f t="shared" si="79"/>
        <v/>
      </c>
      <c r="EA52" s="13" t="str">
        <f t="shared" si="80"/>
        <v/>
      </c>
      <c r="EB52" s="13" t="str">
        <f t="shared" si="81"/>
        <v/>
      </c>
      <c r="EC52" s="13" t="str">
        <f t="shared" si="82"/>
        <v/>
      </c>
      <c r="ED52" s="13" t="str">
        <f t="shared" si="83"/>
        <v/>
      </c>
      <c r="EE52" s="13" t="str">
        <f t="shared" si="84"/>
        <v/>
      </c>
      <c r="EF52" s="13" t="str">
        <f t="shared" si="85"/>
        <v/>
      </c>
      <c r="EG52" s="13" t="str">
        <f t="shared" si="86"/>
        <v/>
      </c>
      <c r="EH52" s="13" t="str">
        <f t="shared" si="87"/>
        <v/>
      </c>
      <c r="EI52" s="13" t="str">
        <f t="shared" si="88"/>
        <v/>
      </c>
      <c r="EJ52" s="13" t="str">
        <f t="shared" si="89"/>
        <v/>
      </c>
      <c r="EK52" s="13" t="str">
        <f t="shared" si="90"/>
        <v/>
      </c>
      <c r="EL52" s="13" t="str">
        <f t="shared" si="91"/>
        <v/>
      </c>
      <c r="EM52" s="13" t="str">
        <f t="shared" si="92"/>
        <v/>
      </c>
      <c r="EN52" s="13" t="str">
        <f t="shared" si="93"/>
        <v/>
      </c>
      <c r="EO52" s="13" t="str">
        <f t="shared" si="94"/>
        <v/>
      </c>
      <c r="EP52" s="13" t="str">
        <f t="shared" si="95"/>
        <v/>
      </c>
      <c r="EQ52" s="13" t="str">
        <f t="shared" si="96"/>
        <v/>
      </c>
      <c r="ER52" s="13" t="str">
        <f t="shared" si="97"/>
        <v/>
      </c>
      <c r="ES52" s="13" t="str">
        <f t="shared" si="98"/>
        <v/>
      </c>
      <c r="ET52" s="13" t="str">
        <f t="shared" si="99"/>
        <v/>
      </c>
      <c r="EU52" s="13" t="str">
        <f t="shared" si="100"/>
        <v/>
      </c>
      <c r="EV52" s="13" t="str">
        <f t="shared" si="101"/>
        <v/>
      </c>
      <c r="EW52" s="13" t="str">
        <f t="shared" si="102"/>
        <v/>
      </c>
    </row>
    <row r="53" spans="1:153" ht="15" thickBot="1" x14ac:dyDescent="0.4">
      <c r="A53" s="18"/>
      <c r="B53" s="21" t="s">
        <v>149</v>
      </c>
      <c r="C53" s="77">
        <v>20.445922823836501</v>
      </c>
      <c r="D53" s="77">
        <v>14.786342775611301</v>
      </c>
      <c r="E53" s="77">
        <v>17.780567844850001</v>
      </c>
      <c r="F53" s="77">
        <v>19.316585900837399</v>
      </c>
      <c r="G53" s="77">
        <v>25.428821862020101</v>
      </c>
      <c r="H53" s="77">
        <v>17.814843571657502</v>
      </c>
      <c r="I53" s="77">
        <v>26.816685069138899</v>
      </c>
      <c r="J53" s="77">
        <v>31.351482835516499</v>
      </c>
      <c r="K53" s="77">
        <v>20.857487152936301</v>
      </c>
      <c r="L53" s="77">
        <v>21.637538273657899</v>
      </c>
      <c r="M53" s="77">
        <v>7.0827773989145504</v>
      </c>
      <c r="N53" s="77">
        <v>8.2581636778216705</v>
      </c>
      <c r="O53" s="77">
        <v>6.1977391404041704</v>
      </c>
      <c r="P53" s="77">
        <v>7.9761902211097802</v>
      </c>
      <c r="Q53" s="77">
        <v>9.1974057553504807</v>
      </c>
      <c r="R53" s="77">
        <v>9.4935381989116792</v>
      </c>
      <c r="S53" s="77">
        <v>5.5862469278590101</v>
      </c>
      <c r="T53" s="77">
        <v>11.6785459388714</v>
      </c>
      <c r="U53" s="77">
        <v>18.2061940685632</v>
      </c>
      <c r="V53" s="77">
        <v>16.966455818090299</v>
      </c>
      <c r="W53" s="77">
        <v>15.374974132304301</v>
      </c>
      <c r="X53" s="77">
        <v>14.269847166192701</v>
      </c>
      <c r="Y53" s="77">
        <v>21.1798406867272</v>
      </c>
      <c r="Z53" s="77">
        <v>17.720326321859599</v>
      </c>
      <c r="AA53" s="77">
        <v>30.097653863860899</v>
      </c>
      <c r="AB53" s="77">
        <v>41.318500404118502</v>
      </c>
      <c r="AC53" s="77">
        <v>26.397151577358301</v>
      </c>
      <c r="AD53" s="77">
        <v>32.262135596150998</v>
      </c>
      <c r="AE53" s="77">
        <v>34.635642983747303</v>
      </c>
      <c r="AF53" s="77">
        <v>42.0479625091683</v>
      </c>
      <c r="AG53" s="77">
        <v>21.871885612367102</v>
      </c>
      <c r="AH53" s="77">
        <v>44.203937329634499</v>
      </c>
      <c r="AI53" s="77">
        <v>20.023352227088999</v>
      </c>
      <c r="AJ53" s="77">
        <v>17.734787881723001</v>
      </c>
      <c r="AK53" s="77">
        <v>22.855526560260401</v>
      </c>
      <c r="AL53" s="77">
        <v>28.000426771442498</v>
      </c>
      <c r="AM53" s="77">
        <v>8.0926939316523807</v>
      </c>
      <c r="AN53" s="77">
        <v>17.293535312911501</v>
      </c>
      <c r="AO53" s="77">
        <v>44.3036231250681</v>
      </c>
      <c r="AP53" s="77">
        <v>34.603306226416898</v>
      </c>
      <c r="AQ53" s="77">
        <v>35.700383998775202</v>
      </c>
      <c r="AR53" s="77">
        <v>47.5246564777309</v>
      </c>
      <c r="AS53" s="77">
        <v>44.370032229171898</v>
      </c>
      <c r="AT53" s="77">
        <v>248.37597260570601</v>
      </c>
      <c r="AU53" s="77">
        <v>251.87964569277199</v>
      </c>
      <c r="AV53" s="77">
        <v>251.90449353482401</v>
      </c>
      <c r="AW53" s="77">
        <v>230.88880118475899</v>
      </c>
      <c r="AX53" s="77">
        <v>295.91126909911497</v>
      </c>
      <c r="AY53" s="77">
        <v>245.668340602629</v>
      </c>
      <c r="AZ53" s="77">
        <v>255.32825916099799</v>
      </c>
      <c r="BA53" s="77">
        <v>281.007136947231</v>
      </c>
      <c r="BB53" s="77">
        <v>282.52184020197598</v>
      </c>
      <c r="BC53" s="77">
        <v>258.99852589772098</v>
      </c>
      <c r="BD53" s="77">
        <v>259.17755329266498</v>
      </c>
      <c r="BE53" s="77">
        <v>199.839947230929</v>
      </c>
      <c r="BF53" s="114"/>
      <c r="BG53" s="82" t="str">
        <f t="shared" si="103"/>
        <v/>
      </c>
      <c r="BH53" s="82" t="str">
        <f t="shared" si="103"/>
        <v/>
      </c>
      <c r="BI53" s="82" t="str">
        <f t="shared" si="103"/>
        <v/>
      </c>
      <c r="BJ53" s="82" t="str">
        <f t="shared" si="103"/>
        <v/>
      </c>
      <c r="BK53" s="82" t="str">
        <f t="shared" si="103"/>
        <v/>
      </c>
      <c r="BL53" s="82" t="str">
        <f t="shared" si="103"/>
        <v/>
      </c>
      <c r="BM53" s="82" t="str">
        <f t="shared" si="103"/>
        <v/>
      </c>
      <c r="BN53" s="82" t="str">
        <f t="shared" si="103"/>
        <v/>
      </c>
      <c r="BO53" s="82" t="str">
        <f t="shared" si="103"/>
        <v/>
      </c>
      <c r="BP53" s="82" t="str">
        <f t="shared" si="103"/>
        <v/>
      </c>
      <c r="BQ53" s="82" t="str">
        <f t="shared" si="103"/>
        <v/>
      </c>
      <c r="BR53" s="82" t="str">
        <f t="shared" si="103"/>
        <v/>
      </c>
      <c r="BS53" s="82" t="str">
        <f t="shared" si="103"/>
        <v/>
      </c>
      <c r="BT53" s="82" t="str">
        <f t="shared" si="103"/>
        <v/>
      </c>
      <c r="BU53" s="82" t="str">
        <f t="shared" si="103"/>
        <v/>
      </c>
      <c r="BV53" s="82" t="str">
        <f t="shared" si="103"/>
        <v/>
      </c>
      <c r="BW53" s="82" t="str">
        <f t="shared" si="104"/>
        <v/>
      </c>
      <c r="BX53" s="82" t="str">
        <f t="shared" si="104"/>
        <v/>
      </c>
      <c r="BY53" s="82" t="str">
        <f t="shared" si="104"/>
        <v/>
      </c>
      <c r="BZ53" s="82" t="str">
        <f t="shared" si="104"/>
        <v/>
      </c>
      <c r="CA53" s="82" t="str">
        <f t="shared" si="104"/>
        <v/>
      </c>
      <c r="CB53" s="82" t="str">
        <f t="shared" si="104"/>
        <v/>
      </c>
      <c r="CC53" s="82" t="str">
        <f t="shared" si="104"/>
        <v/>
      </c>
      <c r="CD53" s="82" t="str">
        <f t="shared" si="104"/>
        <v/>
      </c>
      <c r="CE53" s="82" t="str">
        <f t="shared" si="104"/>
        <v/>
      </c>
      <c r="CF53" s="82" t="str">
        <f t="shared" si="104"/>
        <v/>
      </c>
      <c r="CG53" s="82" t="str">
        <f t="shared" si="104"/>
        <v/>
      </c>
      <c r="CH53" s="82" t="str">
        <f t="shared" si="104"/>
        <v/>
      </c>
      <c r="CI53" s="82" t="str">
        <f t="shared" si="104"/>
        <v/>
      </c>
      <c r="CJ53" s="82" t="str">
        <f t="shared" si="104"/>
        <v/>
      </c>
      <c r="CK53" s="13" t="str">
        <f t="shared" si="104"/>
        <v/>
      </c>
      <c r="CL53" s="13" t="str">
        <f t="shared" si="104"/>
        <v/>
      </c>
      <c r="CM53" s="13" t="str">
        <f t="shared" si="105"/>
        <v/>
      </c>
      <c r="CN53" s="13" t="str">
        <f t="shared" si="105"/>
        <v/>
      </c>
      <c r="CO53" s="13" t="str">
        <f t="shared" si="105"/>
        <v/>
      </c>
      <c r="CP53" s="13" t="str">
        <f t="shared" si="105"/>
        <v/>
      </c>
      <c r="CQ53" s="13" t="str">
        <f t="shared" si="105"/>
        <v/>
      </c>
      <c r="CR53" s="13" t="str">
        <f t="shared" si="105"/>
        <v/>
      </c>
      <c r="CS53" s="13" t="str">
        <f t="shared" si="105"/>
        <v/>
      </c>
      <c r="CT53" s="13" t="str">
        <f t="shared" si="105"/>
        <v/>
      </c>
      <c r="CU53" s="13" t="str">
        <f t="shared" si="105"/>
        <v/>
      </c>
      <c r="CV53" s="13" t="str">
        <f t="shared" si="105"/>
        <v/>
      </c>
      <c r="CW53" s="13" t="str">
        <f t="shared" si="105"/>
        <v/>
      </c>
      <c r="CX53" s="13" t="str">
        <f t="shared" si="105"/>
        <v/>
      </c>
      <c r="CY53" s="13" t="str">
        <f t="shared" si="105"/>
        <v/>
      </c>
      <c r="CZ53" s="13" t="str">
        <f t="shared" si="105"/>
        <v/>
      </c>
      <c r="DA53" s="13" t="str">
        <f t="shared" si="105"/>
        <v/>
      </c>
      <c r="DB53" s="13" t="str">
        <f t="shared" si="105"/>
        <v/>
      </c>
      <c r="DC53" s="13" t="str">
        <f t="shared" si="106"/>
        <v/>
      </c>
      <c r="DD53" s="13" t="str">
        <f t="shared" si="58"/>
        <v/>
      </c>
      <c r="DE53" s="13" t="str">
        <f t="shared" si="58"/>
        <v/>
      </c>
      <c r="DF53" s="13" t="str">
        <f t="shared" si="59"/>
        <v/>
      </c>
      <c r="DG53" s="13" t="str">
        <f t="shared" si="60"/>
        <v/>
      </c>
      <c r="DH53" s="13" t="str">
        <f t="shared" si="61"/>
        <v/>
      </c>
      <c r="DI53" s="13" t="str">
        <f t="shared" si="62"/>
        <v/>
      </c>
      <c r="DJ53" s="13" t="str">
        <f t="shared" si="63"/>
        <v/>
      </c>
      <c r="DK53" s="13" t="str">
        <f t="shared" si="64"/>
        <v/>
      </c>
      <c r="DL53" s="13" t="str">
        <f t="shared" si="65"/>
        <v/>
      </c>
      <c r="DM53" s="13" t="str">
        <f t="shared" si="66"/>
        <v/>
      </c>
      <c r="DN53" s="13" t="str">
        <f t="shared" si="67"/>
        <v/>
      </c>
      <c r="DO53" s="13" t="str">
        <f t="shared" si="68"/>
        <v/>
      </c>
      <c r="DP53" s="13" t="str">
        <f t="shared" si="69"/>
        <v/>
      </c>
      <c r="DQ53" s="13" t="str">
        <f t="shared" si="70"/>
        <v/>
      </c>
      <c r="DR53" s="13" t="str">
        <f t="shared" si="71"/>
        <v/>
      </c>
      <c r="DS53" s="13" t="str">
        <f t="shared" si="72"/>
        <v/>
      </c>
      <c r="DT53" s="13" t="str">
        <f t="shared" si="73"/>
        <v/>
      </c>
      <c r="DU53" s="13" t="str">
        <f t="shared" si="74"/>
        <v/>
      </c>
      <c r="DV53" s="13" t="str">
        <f t="shared" si="75"/>
        <v/>
      </c>
      <c r="DW53" s="13" t="str">
        <f t="shared" si="76"/>
        <v/>
      </c>
      <c r="DX53" s="13" t="str">
        <f t="shared" si="77"/>
        <v/>
      </c>
      <c r="DY53" s="13" t="str">
        <f t="shared" si="78"/>
        <v/>
      </c>
      <c r="DZ53" s="13" t="str">
        <f t="shared" si="79"/>
        <v/>
      </c>
      <c r="EA53" s="13" t="str">
        <f t="shared" si="80"/>
        <v/>
      </c>
      <c r="EB53" s="13" t="str">
        <f t="shared" si="81"/>
        <v/>
      </c>
      <c r="EC53" s="13" t="str">
        <f t="shared" si="82"/>
        <v/>
      </c>
      <c r="ED53" s="13" t="str">
        <f t="shared" si="83"/>
        <v/>
      </c>
      <c r="EE53" s="13" t="str">
        <f t="shared" si="84"/>
        <v/>
      </c>
      <c r="EF53" s="13" t="str">
        <f t="shared" si="85"/>
        <v/>
      </c>
      <c r="EG53" s="13" t="str">
        <f t="shared" si="86"/>
        <v/>
      </c>
      <c r="EH53" s="13" t="str">
        <f t="shared" si="87"/>
        <v/>
      </c>
      <c r="EI53" s="13" t="str">
        <f t="shared" si="88"/>
        <v/>
      </c>
      <c r="EJ53" s="13" t="str">
        <f t="shared" si="89"/>
        <v/>
      </c>
      <c r="EK53" s="13" t="str">
        <f t="shared" si="90"/>
        <v/>
      </c>
      <c r="EL53" s="13" t="str">
        <f t="shared" si="91"/>
        <v/>
      </c>
      <c r="EM53" s="13" t="str">
        <f t="shared" si="92"/>
        <v/>
      </c>
      <c r="EN53" s="13" t="str">
        <f t="shared" si="93"/>
        <v/>
      </c>
      <c r="EO53" s="13" t="str">
        <f t="shared" si="94"/>
        <v/>
      </c>
      <c r="EP53" s="13" t="str">
        <f t="shared" si="95"/>
        <v/>
      </c>
      <c r="EQ53" s="13" t="str">
        <f t="shared" si="96"/>
        <v/>
      </c>
      <c r="ER53" s="13" t="str">
        <f t="shared" si="97"/>
        <v/>
      </c>
      <c r="ES53" s="13" t="str">
        <f t="shared" si="98"/>
        <v/>
      </c>
      <c r="ET53" s="13" t="str">
        <f t="shared" si="99"/>
        <v/>
      </c>
      <c r="EU53" s="13" t="str">
        <f t="shared" si="100"/>
        <v/>
      </c>
      <c r="EV53" s="13" t="str">
        <f t="shared" si="101"/>
        <v/>
      </c>
      <c r="EW53" s="13" t="str">
        <f t="shared" si="102"/>
        <v/>
      </c>
    </row>
    <row r="54" spans="1:153" ht="15" thickBot="1" x14ac:dyDescent="0.4">
      <c r="A54" s="124" t="s">
        <v>150</v>
      </c>
      <c r="B54" s="124"/>
      <c r="C54" s="78">
        <v>2060.1236995928462</v>
      </c>
      <c r="D54" s="78">
        <v>1992.9389232581457</v>
      </c>
      <c r="E54" s="78">
        <v>2026.4995538277924</v>
      </c>
      <c r="F54" s="78">
        <v>2002.982084873903</v>
      </c>
      <c r="G54" s="78">
        <v>1810.6496556112334</v>
      </c>
      <c r="H54" s="78">
        <v>1758.7413914836714</v>
      </c>
      <c r="I54" s="78">
        <v>1537.9484828135592</v>
      </c>
      <c r="J54" s="78">
        <v>1516.7243261240328</v>
      </c>
      <c r="K54" s="78">
        <v>1597.769543068767</v>
      </c>
      <c r="L54" s="78">
        <v>1538.9243365802747</v>
      </c>
      <c r="M54" s="78">
        <v>1679.9451489976043</v>
      </c>
      <c r="N54" s="78">
        <v>1712.054041577117</v>
      </c>
      <c r="O54" s="78">
        <v>1809.9120118426235</v>
      </c>
      <c r="P54" s="78">
        <v>1872.6137735545467</v>
      </c>
      <c r="Q54" s="78">
        <v>1813.9423204517873</v>
      </c>
      <c r="R54" s="78">
        <v>1824.7626473850312</v>
      </c>
      <c r="S54" s="78">
        <v>1858.6372634366833</v>
      </c>
      <c r="T54" s="78">
        <v>1948.2267942557148</v>
      </c>
      <c r="U54" s="78">
        <v>2130.7468514507377</v>
      </c>
      <c r="V54" s="78">
        <v>1977.3453638929361</v>
      </c>
      <c r="W54" s="78">
        <v>1955.6861805369404</v>
      </c>
      <c r="X54" s="78">
        <v>2025.8207305739763</v>
      </c>
      <c r="Y54" s="78">
        <v>2007.2129124781461</v>
      </c>
      <c r="Z54" s="78">
        <v>2147.4104448643293</v>
      </c>
      <c r="AA54" s="78">
        <v>2197.4713022864266</v>
      </c>
      <c r="AB54" s="78">
        <v>2357.9662649278375</v>
      </c>
      <c r="AC54" s="78">
        <v>2493.0305008052078</v>
      </c>
      <c r="AD54" s="78">
        <v>2485.2461986477165</v>
      </c>
      <c r="AE54" s="78">
        <v>2428.768466333609</v>
      </c>
      <c r="AF54" s="78">
        <v>2450.1735638754426</v>
      </c>
      <c r="AG54" s="78">
        <v>2413.0086595521784</v>
      </c>
      <c r="AH54" s="78">
        <v>2329.5238529564094</v>
      </c>
      <c r="AI54" s="78">
        <v>2434.7163285176048</v>
      </c>
      <c r="AJ54" s="78">
        <v>2336.136832129203</v>
      </c>
      <c r="AK54" s="78">
        <v>2359.7404995091242</v>
      </c>
      <c r="AL54" s="78">
        <v>2372.2207673893431</v>
      </c>
      <c r="AM54" s="78">
        <v>1514.2790776233996</v>
      </c>
      <c r="AN54" s="78">
        <v>1874.0130298865879</v>
      </c>
      <c r="AO54" s="78">
        <v>2367.6161241720201</v>
      </c>
      <c r="AP54" s="78">
        <v>2467.7795406645541</v>
      </c>
      <c r="AQ54" s="78">
        <v>2591.5690672348969</v>
      </c>
      <c r="AR54" s="78">
        <v>2817.9334117488629</v>
      </c>
      <c r="AS54" s="78">
        <v>2635.7353702937994</v>
      </c>
      <c r="AT54" s="78">
        <v>2842.3259710267298</v>
      </c>
      <c r="AU54" s="78">
        <v>2871.013192419246</v>
      </c>
      <c r="AV54" s="78">
        <v>2779.8916705594083</v>
      </c>
      <c r="AW54" s="78">
        <v>2782.8574496517422</v>
      </c>
      <c r="AX54" s="78">
        <v>2717.3547367209817</v>
      </c>
      <c r="AY54" s="78">
        <v>2560.7050582618854</v>
      </c>
      <c r="AZ54" s="78">
        <v>2576.7814886619803</v>
      </c>
      <c r="BA54" s="78">
        <v>2571.5876021877948</v>
      </c>
      <c r="BB54" s="78">
        <v>2557.9385029341884</v>
      </c>
      <c r="BC54" s="78">
        <v>2515.3271910660278</v>
      </c>
      <c r="BD54" s="78">
        <v>2550.0840604513296</v>
      </c>
      <c r="BE54" s="78">
        <v>2416.7485131904828</v>
      </c>
      <c r="BF54" s="114"/>
      <c r="BG54" s="82" t="str">
        <f t="shared" si="103"/>
        <v/>
      </c>
      <c r="BH54" s="82" t="str">
        <f t="shared" si="103"/>
        <v/>
      </c>
      <c r="BI54" s="82" t="str">
        <f t="shared" si="103"/>
        <v/>
      </c>
      <c r="BJ54" s="82" t="str">
        <f t="shared" si="103"/>
        <v/>
      </c>
      <c r="BK54" s="82" t="str">
        <f t="shared" si="103"/>
        <v/>
      </c>
      <c r="BL54" s="82" t="str">
        <f t="shared" si="103"/>
        <v/>
      </c>
      <c r="BM54" s="82" t="str">
        <f t="shared" si="103"/>
        <v/>
      </c>
      <c r="BN54" s="82" t="str">
        <f t="shared" si="103"/>
        <v/>
      </c>
      <c r="BO54" s="82" t="str">
        <f t="shared" si="103"/>
        <v/>
      </c>
      <c r="BP54" s="82" t="str">
        <f t="shared" si="103"/>
        <v/>
      </c>
      <c r="BQ54" s="82" t="str">
        <f t="shared" si="103"/>
        <v/>
      </c>
      <c r="BR54" s="82" t="str">
        <f t="shared" si="103"/>
        <v/>
      </c>
      <c r="BS54" s="82" t="str">
        <f t="shared" si="103"/>
        <v/>
      </c>
      <c r="BT54" s="82" t="str">
        <f t="shared" si="103"/>
        <v/>
      </c>
      <c r="BU54" s="82" t="str">
        <f t="shared" si="103"/>
        <v/>
      </c>
      <c r="BV54" s="82" t="str">
        <f t="shared" si="103"/>
        <v/>
      </c>
      <c r="BW54" s="82" t="str">
        <f t="shared" si="104"/>
        <v/>
      </c>
      <c r="BX54" s="82" t="str">
        <f t="shared" si="104"/>
        <v/>
      </c>
      <c r="BY54" s="82" t="str">
        <f t="shared" si="104"/>
        <v/>
      </c>
      <c r="BZ54" s="82" t="str">
        <f t="shared" si="104"/>
        <v/>
      </c>
      <c r="CA54" s="82" t="str">
        <f t="shared" si="104"/>
        <v/>
      </c>
      <c r="CB54" s="82" t="str">
        <f t="shared" si="104"/>
        <v/>
      </c>
      <c r="CC54" s="82" t="str">
        <f t="shared" si="104"/>
        <v/>
      </c>
      <c r="CD54" s="82" t="str">
        <f t="shared" si="104"/>
        <v/>
      </c>
      <c r="CE54" s="82" t="str">
        <f t="shared" si="104"/>
        <v/>
      </c>
      <c r="CF54" s="82" t="str">
        <f t="shared" si="104"/>
        <v/>
      </c>
      <c r="CG54" s="82" t="str">
        <f t="shared" si="104"/>
        <v/>
      </c>
      <c r="CH54" s="82" t="str">
        <f t="shared" si="104"/>
        <v/>
      </c>
      <c r="CI54" s="82" t="str">
        <f t="shared" si="104"/>
        <v/>
      </c>
      <c r="CJ54" s="82" t="str">
        <f t="shared" si="104"/>
        <v/>
      </c>
      <c r="CK54" s="13" t="str">
        <f t="shared" si="104"/>
        <v/>
      </c>
      <c r="CL54" s="13" t="str">
        <f t="shared" si="104"/>
        <v/>
      </c>
      <c r="CM54" s="13" t="str">
        <f t="shared" si="105"/>
        <v/>
      </c>
      <c r="CN54" s="13" t="str">
        <f t="shared" si="105"/>
        <v/>
      </c>
      <c r="CO54" s="13" t="str">
        <f t="shared" si="105"/>
        <v/>
      </c>
      <c r="CP54" s="13" t="str">
        <f t="shared" si="105"/>
        <v/>
      </c>
      <c r="CQ54" s="13" t="str">
        <f t="shared" si="105"/>
        <v/>
      </c>
      <c r="CR54" s="13" t="str">
        <f t="shared" si="105"/>
        <v/>
      </c>
      <c r="CS54" s="13" t="str">
        <f t="shared" si="105"/>
        <v/>
      </c>
      <c r="CT54" s="13" t="str">
        <f t="shared" si="105"/>
        <v/>
      </c>
      <c r="CU54" s="13" t="str">
        <f t="shared" si="105"/>
        <v/>
      </c>
      <c r="CV54" s="13" t="str">
        <f t="shared" si="105"/>
        <v/>
      </c>
      <c r="CW54" s="13" t="str">
        <f t="shared" si="105"/>
        <v/>
      </c>
      <c r="CX54" s="13" t="str">
        <f t="shared" si="105"/>
        <v/>
      </c>
      <c r="CY54" s="13" t="str">
        <f t="shared" si="105"/>
        <v/>
      </c>
      <c r="CZ54" s="13" t="str">
        <f t="shared" si="105"/>
        <v/>
      </c>
      <c r="DA54" s="13" t="str">
        <f t="shared" si="105"/>
        <v/>
      </c>
      <c r="DB54" s="13" t="str">
        <f t="shared" si="105"/>
        <v/>
      </c>
      <c r="DC54" s="13" t="str">
        <f t="shared" si="106"/>
        <v/>
      </c>
      <c r="DD54" s="13" t="str">
        <f t="shared" si="58"/>
        <v/>
      </c>
      <c r="DE54" s="13" t="str">
        <f t="shared" si="58"/>
        <v/>
      </c>
      <c r="DF54" s="13" t="str">
        <f t="shared" si="59"/>
        <v/>
      </c>
      <c r="DG54" s="13" t="str">
        <f t="shared" si="60"/>
        <v/>
      </c>
      <c r="DH54" s="13" t="str">
        <f t="shared" si="61"/>
        <v/>
      </c>
      <c r="DI54" s="13" t="str">
        <f t="shared" si="62"/>
        <v/>
      </c>
      <c r="DJ54" s="13" t="str">
        <f t="shared" si="63"/>
        <v/>
      </c>
      <c r="DK54" s="13" t="str">
        <f t="shared" si="64"/>
        <v/>
      </c>
      <c r="DL54" s="13" t="str">
        <f t="shared" si="65"/>
        <v/>
      </c>
      <c r="DM54" s="13" t="str">
        <f t="shared" si="66"/>
        <v/>
      </c>
      <c r="DN54" s="13" t="str">
        <f t="shared" si="67"/>
        <v/>
      </c>
      <c r="DO54" s="13" t="str">
        <f t="shared" si="68"/>
        <v/>
      </c>
      <c r="DP54" s="13" t="str">
        <f t="shared" si="69"/>
        <v/>
      </c>
      <c r="DQ54" s="13" t="str">
        <f t="shared" si="70"/>
        <v/>
      </c>
      <c r="DR54" s="13" t="str">
        <f t="shared" si="71"/>
        <v/>
      </c>
      <c r="DS54" s="13" t="str">
        <f t="shared" si="72"/>
        <v/>
      </c>
      <c r="DT54" s="13" t="str">
        <f t="shared" si="73"/>
        <v/>
      </c>
      <c r="DU54" s="13" t="str">
        <f t="shared" si="74"/>
        <v/>
      </c>
      <c r="DV54" s="13" t="str">
        <f t="shared" si="75"/>
        <v/>
      </c>
      <c r="DW54" s="13" t="str">
        <f t="shared" si="76"/>
        <v/>
      </c>
      <c r="DX54" s="13" t="str">
        <f t="shared" si="77"/>
        <v/>
      </c>
      <c r="DY54" s="13" t="str">
        <f t="shared" si="78"/>
        <v/>
      </c>
      <c r="DZ54" s="13" t="str">
        <f t="shared" si="79"/>
        <v/>
      </c>
      <c r="EA54" s="13" t="str">
        <f t="shared" si="80"/>
        <v/>
      </c>
      <c r="EB54" s="13" t="str">
        <f t="shared" si="81"/>
        <v/>
      </c>
      <c r="EC54" s="13" t="str">
        <f t="shared" si="82"/>
        <v/>
      </c>
      <c r="ED54" s="13" t="str">
        <f t="shared" si="83"/>
        <v/>
      </c>
      <c r="EE54" s="13" t="str">
        <f t="shared" si="84"/>
        <v/>
      </c>
      <c r="EF54" s="13" t="str">
        <f t="shared" si="85"/>
        <v/>
      </c>
      <c r="EG54" s="13" t="str">
        <f t="shared" si="86"/>
        <v/>
      </c>
      <c r="EH54" s="13" t="str">
        <f t="shared" si="87"/>
        <v/>
      </c>
      <c r="EI54" s="13" t="str">
        <f t="shared" si="88"/>
        <v/>
      </c>
      <c r="EJ54" s="13" t="str">
        <f t="shared" si="89"/>
        <v/>
      </c>
      <c r="EK54" s="13" t="str">
        <f t="shared" si="90"/>
        <v/>
      </c>
      <c r="EL54" s="13" t="str">
        <f t="shared" si="91"/>
        <v/>
      </c>
      <c r="EM54" s="13" t="str">
        <f t="shared" si="92"/>
        <v/>
      </c>
      <c r="EN54" s="13" t="str">
        <f t="shared" si="93"/>
        <v/>
      </c>
      <c r="EO54" s="13" t="str">
        <f t="shared" si="94"/>
        <v/>
      </c>
      <c r="EP54" s="13" t="str">
        <f t="shared" si="95"/>
        <v/>
      </c>
      <c r="EQ54" s="13" t="str">
        <f t="shared" si="96"/>
        <v/>
      </c>
      <c r="ER54" s="13" t="str">
        <f t="shared" si="97"/>
        <v/>
      </c>
      <c r="ES54" s="13" t="str">
        <f t="shared" si="98"/>
        <v/>
      </c>
      <c r="ET54" s="13" t="str">
        <f t="shared" si="99"/>
        <v/>
      </c>
      <c r="EU54" s="13" t="str">
        <f t="shared" si="100"/>
        <v/>
      </c>
      <c r="EV54" s="13" t="str">
        <f t="shared" si="101"/>
        <v/>
      </c>
      <c r="EW54" s="13" t="str">
        <f t="shared" si="102"/>
        <v/>
      </c>
    </row>
    <row r="55" spans="1:153"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7" t="str">
        <f t="shared" si="103"/>
        <v/>
      </c>
    </row>
    <row r="56" spans="1:153" s="7" customFormat="1" ht="15" thickBot="1" x14ac:dyDescent="0.4">
      <c r="A56" s="88" t="s">
        <v>180</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53"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53" s="93" customFormat="1" ht="15" thickBot="1" x14ac:dyDescent="0.4">
      <c r="A58" s="97" t="s">
        <v>94</v>
      </c>
      <c r="B58" s="98" t="s">
        <v>95</v>
      </c>
      <c r="C58" s="23">
        <v>3.855247111539623E-3</v>
      </c>
      <c r="D58" s="23">
        <v>1.5131118982449627E-3</v>
      </c>
      <c r="E58" s="23">
        <v>0</v>
      </c>
      <c r="F58" s="23">
        <v>3.3366603422674678E-3</v>
      </c>
      <c r="G58" s="23">
        <v>0</v>
      </c>
      <c r="H58" s="23">
        <v>2.027680773326278E-3</v>
      </c>
      <c r="I58" s="23">
        <v>0</v>
      </c>
      <c r="J58" s="23">
        <v>0</v>
      </c>
      <c r="K58" s="23">
        <v>0</v>
      </c>
      <c r="L58" s="23">
        <v>0</v>
      </c>
      <c r="M58" s="23">
        <v>1.6330208178175301E-3</v>
      </c>
      <c r="N58" s="23">
        <v>0</v>
      </c>
      <c r="O58" s="23">
        <v>4.6529763351480288E-3</v>
      </c>
      <c r="P58" s="23">
        <v>0</v>
      </c>
      <c r="Q58" s="23">
        <v>0</v>
      </c>
      <c r="R58" s="23">
        <v>1.4913259866858842E-3</v>
      </c>
      <c r="S58" s="23">
        <v>1.3883824450246082E-3</v>
      </c>
      <c r="T58" s="23">
        <v>1.2481724800949886E-3</v>
      </c>
      <c r="U58" s="23">
        <v>1.0466974896394636E-3</v>
      </c>
      <c r="V58" s="23">
        <v>1.6009193416444756E-3</v>
      </c>
      <c r="W58" s="23">
        <v>7.8485777002237412E-4</v>
      </c>
      <c r="X58" s="23">
        <v>4.3649301522470547E-3</v>
      </c>
      <c r="Y58" s="23">
        <v>1.9539634957542605E-3</v>
      </c>
      <c r="Z58" s="23">
        <v>3.6372743131359454E-3</v>
      </c>
      <c r="AA58" s="23">
        <v>2.8774346196655922E-3</v>
      </c>
      <c r="AB58" s="23">
        <v>2.3680308162193834E-3</v>
      </c>
      <c r="AC58" s="23">
        <v>1.3382299798475519E-3</v>
      </c>
      <c r="AD58" s="23">
        <v>1.2943671231135968E-3</v>
      </c>
      <c r="AE58" s="23">
        <v>2.8200270287990362E-3</v>
      </c>
      <c r="AF58" s="23">
        <v>2.0383630858097296E-3</v>
      </c>
      <c r="AG58" s="23">
        <v>3.1557642450592187E-3</v>
      </c>
      <c r="AH58" s="23">
        <v>4.5298050296805389E-3</v>
      </c>
      <c r="AI58" s="23">
        <v>1.1179579156727244E-3</v>
      </c>
      <c r="AJ58" s="23">
        <v>3.155262071269746E-3</v>
      </c>
      <c r="AK58" s="23">
        <v>8.4895293673336041E-4</v>
      </c>
      <c r="AL58" s="23">
        <v>2.7472947901503167E-3</v>
      </c>
      <c r="AM58" s="23">
        <v>0</v>
      </c>
      <c r="AN58" s="23">
        <v>3.4398974619403934E-3</v>
      </c>
      <c r="AO58" s="23">
        <v>1.0259829660916699E-3</v>
      </c>
      <c r="AP58" s="23">
        <v>9.5727902992927348E-4</v>
      </c>
      <c r="AQ58" s="23">
        <v>4.0517843313986838E-3</v>
      </c>
      <c r="AR58" s="23">
        <v>6.4749259502085892E-3</v>
      </c>
      <c r="AS58" s="23">
        <v>5.7386419526859076E-3</v>
      </c>
      <c r="AT58" s="23">
        <v>7.6429274142350801E-3</v>
      </c>
      <c r="AU58" s="23">
        <v>6.9220737505793174E-3</v>
      </c>
      <c r="AV58" s="23">
        <v>6.71136795659431E-3</v>
      </c>
      <c r="AW58" s="23">
        <v>2.2707111824245402E-3</v>
      </c>
      <c r="AX58" s="23">
        <v>4.6446892065083231E-3</v>
      </c>
      <c r="AY58" s="23">
        <v>1.0210566656067208E-2</v>
      </c>
      <c r="AZ58" s="23">
        <v>6.6222037514121947E-3</v>
      </c>
      <c r="BA58" s="23">
        <v>6.0243643597274682E-3</v>
      </c>
      <c r="BB58" s="23">
        <v>5.5240215694738149E-3</v>
      </c>
      <c r="BC58" s="23">
        <v>5.8535768718112934E-3</v>
      </c>
      <c r="BD58" s="23">
        <v>9.3733232961873379E-3</v>
      </c>
      <c r="BE58" s="23">
        <v>4.7298891252203915E-3</v>
      </c>
      <c r="BF58" s="111"/>
    </row>
    <row r="59" spans="1:153" s="93" customFormat="1" ht="15" thickBot="1" x14ac:dyDescent="0.4">
      <c r="A59" s="99"/>
      <c r="B59" s="99" t="s">
        <v>145</v>
      </c>
      <c r="C59" s="24">
        <v>3.855247111539623E-3</v>
      </c>
      <c r="D59" s="24">
        <v>1.5131118982449627E-3</v>
      </c>
      <c r="E59" s="24">
        <v>0</v>
      </c>
      <c r="F59" s="24">
        <v>3.3366603422674678E-3</v>
      </c>
      <c r="G59" s="24">
        <v>0</v>
      </c>
      <c r="H59" s="24">
        <v>2.027680773326278E-3</v>
      </c>
      <c r="I59" s="24">
        <v>0</v>
      </c>
      <c r="J59" s="24">
        <v>0</v>
      </c>
      <c r="K59" s="24">
        <v>0</v>
      </c>
      <c r="L59" s="24">
        <v>0</v>
      </c>
      <c r="M59" s="24">
        <v>1.6330208178175301E-3</v>
      </c>
      <c r="N59" s="24">
        <v>0</v>
      </c>
      <c r="O59" s="24">
        <v>4.6529763351480288E-3</v>
      </c>
      <c r="P59" s="24">
        <v>0</v>
      </c>
      <c r="Q59" s="24">
        <v>0</v>
      </c>
      <c r="R59" s="24">
        <v>1.4913259866858842E-3</v>
      </c>
      <c r="S59" s="24">
        <v>1.3883824450246082E-3</v>
      </c>
      <c r="T59" s="24">
        <v>1.2481724800949886E-3</v>
      </c>
      <c r="U59" s="24">
        <v>1.0466974896394636E-3</v>
      </c>
      <c r="V59" s="24">
        <v>1.6009193416444756E-3</v>
      </c>
      <c r="W59" s="24">
        <v>7.8485777002237412E-4</v>
      </c>
      <c r="X59" s="24">
        <v>4.3649301522470547E-3</v>
      </c>
      <c r="Y59" s="24">
        <v>1.9539634957542605E-3</v>
      </c>
      <c r="Z59" s="24">
        <v>3.6372743131359454E-3</v>
      </c>
      <c r="AA59" s="24">
        <v>2.8774346196655922E-3</v>
      </c>
      <c r="AB59" s="24">
        <v>2.3680308162193834E-3</v>
      </c>
      <c r="AC59" s="24">
        <v>1.3382299798475519E-3</v>
      </c>
      <c r="AD59" s="24">
        <v>1.2943671231135968E-3</v>
      </c>
      <c r="AE59" s="24">
        <v>2.8200270287990362E-3</v>
      </c>
      <c r="AF59" s="24">
        <v>2.0383630858097296E-3</v>
      </c>
      <c r="AG59" s="24">
        <v>3.1557642450592187E-3</v>
      </c>
      <c r="AH59" s="24">
        <v>4.5298050296805389E-3</v>
      </c>
      <c r="AI59" s="24">
        <v>1.1179579156727244E-3</v>
      </c>
      <c r="AJ59" s="24">
        <v>3.155262071269746E-3</v>
      </c>
      <c r="AK59" s="24">
        <v>8.4895293673336041E-4</v>
      </c>
      <c r="AL59" s="24">
        <v>2.7472947901503167E-3</v>
      </c>
      <c r="AM59" s="24">
        <v>0</v>
      </c>
      <c r="AN59" s="24">
        <v>3.4398974619403934E-3</v>
      </c>
      <c r="AO59" s="24">
        <v>1.0259829660916699E-3</v>
      </c>
      <c r="AP59" s="24">
        <v>9.5727902992927348E-4</v>
      </c>
      <c r="AQ59" s="24">
        <v>4.0517843313986838E-3</v>
      </c>
      <c r="AR59" s="24">
        <v>6.4749259502085892E-3</v>
      </c>
      <c r="AS59" s="24">
        <v>5.7386419526859076E-3</v>
      </c>
      <c r="AT59" s="24">
        <v>7.6429274142350801E-3</v>
      </c>
      <c r="AU59" s="24">
        <v>6.9220737505793174E-3</v>
      </c>
      <c r="AV59" s="24">
        <v>6.71136795659431E-3</v>
      </c>
      <c r="AW59" s="24">
        <v>2.2707111824245402E-3</v>
      </c>
      <c r="AX59" s="24">
        <v>4.6446892065083231E-3</v>
      </c>
      <c r="AY59" s="24">
        <v>1.0210566656067208E-2</v>
      </c>
      <c r="AZ59" s="24">
        <v>6.6222037514121947E-3</v>
      </c>
      <c r="BA59" s="24">
        <v>6.0243643597274682E-3</v>
      </c>
      <c r="BB59" s="24">
        <v>5.5240215694738149E-3</v>
      </c>
      <c r="BC59" s="24">
        <v>5.8535768718112934E-3</v>
      </c>
      <c r="BD59" s="24">
        <v>9.3733232961873379E-3</v>
      </c>
      <c r="BE59" s="24">
        <v>4.7298891252203915E-3</v>
      </c>
      <c r="BF59" s="115"/>
    </row>
    <row r="60" spans="1:153" s="93" customFormat="1" ht="15" thickBot="1" x14ac:dyDescent="0.4">
      <c r="A60" s="100" t="s">
        <v>96</v>
      </c>
      <c r="B60" s="101" t="s">
        <v>97</v>
      </c>
      <c r="C60" s="23">
        <v>0.13187874672522606</v>
      </c>
      <c r="D60" s="23">
        <v>0.12625433093941368</v>
      </c>
      <c r="E60" s="23">
        <v>0.13084924052247771</v>
      </c>
      <c r="F60" s="23">
        <v>0.13050428811653927</v>
      </c>
      <c r="G60" s="23">
        <v>0.12829627233809682</v>
      </c>
      <c r="H60" s="23">
        <v>0.16436506754130523</v>
      </c>
      <c r="I60" s="23">
        <v>0.12672801372361556</v>
      </c>
      <c r="J60" s="23">
        <v>0.13121714021425038</v>
      </c>
      <c r="K60" s="23">
        <v>0.13279952698582834</v>
      </c>
      <c r="L60" s="23">
        <v>0.12436530426579014</v>
      </c>
      <c r="M60" s="23">
        <v>0.13648420429295965</v>
      </c>
      <c r="N60" s="23">
        <v>0.13928918171726018</v>
      </c>
      <c r="O60" s="23">
        <v>0.13130855793379467</v>
      </c>
      <c r="P60" s="23">
        <v>0.16011234855996259</v>
      </c>
      <c r="Q60" s="23">
        <v>0.15175496646416833</v>
      </c>
      <c r="R60" s="23">
        <v>0.14955652077792608</v>
      </c>
      <c r="S60" s="23">
        <v>0.13521820118810293</v>
      </c>
      <c r="T60" s="23">
        <v>0.14025548036293942</v>
      </c>
      <c r="U60" s="23">
        <v>0.15560854342421357</v>
      </c>
      <c r="V60" s="23">
        <v>0.14811727344727188</v>
      </c>
      <c r="W60" s="23">
        <v>0.14972353481447076</v>
      </c>
      <c r="X60" s="23">
        <v>0.14955792770633339</v>
      </c>
      <c r="Y60" s="23">
        <v>0.13179131734786684</v>
      </c>
      <c r="Z60" s="23">
        <v>0.14137917405738759</v>
      </c>
      <c r="AA60" s="23">
        <v>0.14216436075270697</v>
      </c>
      <c r="AB60" s="23">
        <v>0.13338001723122625</v>
      </c>
      <c r="AC60" s="23">
        <v>0.15250486117147874</v>
      </c>
      <c r="AD60" s="23">
        <v>0.1428127318837851</v>
      </c>
      <c r="AE60" s="23">
        <v>0.14882860211641638</v>
      </c>
      <c r="AF60" s="23">
        <v>0.14348679327413119</v>
      </c>
      <c r="AG60" s="23">
        <v>0.14092907640072835</v>
      </c>
      <c r="AH60" s="23">
        <v>0.15029141956106615</v>
      </c>
      <c r="AI60" s="23">
        <v>0.15221850410257595</v>
      </c>
      <c r="AJ60" s="23">
        <v>0.13899907555715846</v>
      </c>
      <c r="AK60" s="23">
        <v>0.13727262821098785</v>
      </c>
      <c r="AL60" s="23">
        <v>0.12442933609341664</v>
      </c>
      <c r="AM60" s="23">
        <v>0.11852448095468929</v>
      </c>
      <c r="AN60" s="23">
        <v>0.12173345421216598</v>
      </c>
      <c r="AO60" s="23">
        <v>0.12323645030302204</v>
      </c>
      <c r="AP60" s="23">
        <v>0.11775539004353817</v>
      </c>
      <c r="AQ60" s="23">
        <v>0.13573097870109177</v>
      </c>
      <c r="AR60" s="23">
        <v>0.12758248725760996</v>
      </c>
      <c r="AS60" s="23">
        <v>0.13265145002522835</v>
      </c>
      <c r="AT60" s="23">
        <v>0.12717603220164164</v>
      </c>
      <c r="AU60" s="23">
        <v>0.12520013884960682</v>
      </c>
      <c r="AV60" s="23">
        <v>0.11376777705476539</v>
      </c>
      <c r="AW60" s="23">
        <v>0.11965872281903281</v>
      </c>
      <c r="AX60" s="23">
        <v>0.11682919259147451</v>
      </c>
      <c r="AY60" s="23">
        <v>0.11793487151292646</v>
      </c>
      <c r="AZ60" s="23">
        <v>0.11690867804390775</v>
      </c>
      <c r="BA60" s="23">
        <v>0.11386652195145809</v>
      </c>
      <c r="BB60" s="23">
        <v>0.11413596412160913</v>
      </c>
      <c r="BC60" s="23">
        <v>0.11824109587343345</v>
      </c>
      <c r="BD60" s="23">
        <v>0.12945040452254292</v>
      </c>
      <c r="BE60" s="23">
        <v>0.13504250123684727</v>
      </c>
      <c r="BF60" s="111"/>
    </row>
    <row r="61" spans="1:153" s="93" customFormat="1" ht="15" thickBot="1" x14ac:dyDescent="0.4">
      <c r="A61" s="100" t="s">
        <v>98</v>
      </c>
      <c r="B61" s="101" t="s">
        <v>99</v>
      </c>
      <c r="C61" s="23">
        <v>3.3963997282609806E-2</v>
      </c>
      <c r="D61" s="23">
        <v>2.7632858161108102E-2</v>
      </c>
      <c r="E61" s="23">
        <v>2.6772675664749647E-2</v>
      </c>
      <c r="F61" s="23">
        <v>1.859355674131009E-2</v>
      </c>
      <c r="G61" s="23">
        <v>2.1866789041061076E-2</v>
      </c>
      <c r="H61" s="23">
        <v>2.4775835223590316E-2</v>
      </c>
      <c r="I61" s="23">
        <v>2.8582964538400563E-2</v>
      </c>
      <c r="J61" s="23">
        <v>2.6777856296716408E-2</v>
      </c>
      <c r="K61" s="23">
        <v>1.8795565501428683E-2</v>
      </c>
      <c r="L61" s="23">
        <v>2.6842882060703732E-2</v>
      </c>
      <c r="M61" s="23">
        <v>3.3318485892347073E-2</v>
      </c>
      <c r="N61" s="23">
        <v>3.9731970085564776E-2</v>
      </c>
      <c r="O61" s="23">
        <v>4.0917587021845926E-2</v>
      </c>
      <c r="P61" s="23">
        <v>2.7972691130677865E-2</v>
      </c>
      <c r="Q61" s="23">
        <v>3.8390439756728269E-2</v>
      </c>
      <c r="R61" s="23">
        <v>4.1139325575014596E-2</v>
      </c>
      <c r="S61" s="23">
        <v>4.0362905411147169E-2</v>
      </c>
      <c r="T61" s="23">
        <v>4.0778737684820529E-2</v>
      </c>
      <c r="U61" s="23">
        <v>5.0633782226444726E-2</v>
      </c>
      <c r="V61" s="23">
        <v>4.7166683230856016E-2</v>
      </c>
      <c r="W61" s="23">
        <v>4.6875742988538173E-2</v>
      </c>
      <c r="X61" s="23">
        <v>4.7581441927985052E-2</v>
      </c>
      <c r="Y61" s="23">
        <v>3.8916122193749243E-2</v>
      </c>
      <c r="Z61" s="23">
        <v>4.2019134418232018E-2</v>
      </c>
      <c r="AA61" s="23">
        <v>3.8725313846937476E-2</v>
      </c>
      <c r="AB61" s="23">
        <v>5.7295039320630521E-2</v>
      </c>
      <c r="AC61" s="23">
        <v>4.8145079614927186E-2</v>
      </c>
      <c r="AD61" s="23">
        <v>5.3600729935583076E-2</v>
      </c>
      <c r="AE61" s="23">
        <v>4.7264600215763647E-2</v>
      </c>
      <c r="AF61" s="23">
        <v>4.1191131734832631E-2</v>
      </c>
      <c r="AG61" s="23">
        <v>5.0104125613938337E-2</v>
      </c>
      <c r="AH61" s="23">
        <v>4.9962823458303614E-2</v>
      </c>
      <c r="AI61" s="23">
        <v>5.3955092167791693E-2</v>
      </c>
      <c r="AJ61" s="23">
        <v>4.5629980051532258E-2</v>
      </c>
      <c r="AK61" s="23">
        <v>5.056894993472863E-2</v>
      </c>
      <c r="AL61" s="23">
        <v>4.5215426249710304E-2</v>
      </c>
      <c r="AM61" s="23">
        <v>3.0241682990896898E-2</v>
      </c>
      <c r="AN61" s="23">
        <v>3.8404451598535047E-2</v>
      </c>
      <c r="AO61" s="23">
        <v>4.54731752129734E-2</v>
      </c>
      <c r="AP61" s="23">
        <v>4.425147092375329E-2</v>
      </c>
      <c r="AQ61" s="23">
        <v>5.6129103696849966E-2</v>
      </c>
      <c r="AR61" s="23">
        <v>5.5010639350822808E-2</v>
      </c>
      <c r="AS61" s="23">
        <v>5.1948648073278786E-2</v>
      </c>
      <c r="AT61" s="23">
        <v>5.4737403503542073E-2</v>
      </c>
      <c r="AU61" s="23">
        <v>5.8197371609352011E-2</v>
      </c>
      <c r="AV61" s="23">
        <v>5.1579953413922117E-2</v>
      </c>
      <c r="AW61" s="23">
        <v>4.5816095801980733E-2</v>
      </c>
      <c r="AX61" s="23">
        <v>4.6482270169950976E-2</v>
      </c>
      <c r="AY61" s="23">
        <v>5.0380142909728746E-2</v>
      </c>
      <c r="AZ61" s="23">
        <v>5.4532494778318841E-2</v>
      </c>
      <c r="BA61" s="23">
        <v>5.1601147715489938E-2</v>
      </c>
      <c r="BB61" s="23">
        <v>5.1760897837955844E-2</v>
      </c>
      <c r="BC61" s="23">
        <v>5.6363324193947927E-2</v>
      </c>
      <c r="BD61" s="23">
        <v>5.3140043653617283E-2</v>
      </c>
      <c r="BE61" s="23">
        <v>5.1480984347601982E-2</v>
      </c>
      <c r="BF61" s="111"/>
    </row>
    <row r="62" spans="1:153" s="93" customFormat="1" ht="15" thickBot="1" x14ac:dyDescent="0.4">
      <c r="A62" s="100" t="s">
        <v>100</v>
      </c>
      <c r="B62" s="101" t="s">
        <v>101</v>
      </c>
      <c r="C62" s="23">
        <v>7.1046771866336317E-2</v>
      </c>
      <c r="D62" s="23">
        <v>7.5528185245554255E-2</v>
      </c>
      <c r="E62" s="23">
        <v>4.7594304802226241E-2</v>
      </c>
      <c r="F62" s="23">
        <v>7.4010326660119988E-2</v>
      </c>
      <c r="G62" s="23">
        <v>5.4015923688814194E-2</v>
      </c>
      <c r="H62" s="23">
        <v>5.3345877845163217E-2</v>
      </c>
      <c r="I62" s="23">
        <v>5.2456218656092256E-2</v>
      </c>
      <c r="J62" s="23">
        <v>5.595715715258421E-2</v>
      </c>
      <c r="K62" s="23">
        <v>5.7476205075550048E-2</v>
      </c>
      <c r="L62" s="23">
        <v>5.9335237416051199E-2</v>
      </c>
      <c r="M62" s="23">
        <v>5.4968121344429244E-2</v>
      </c>
      <c r="N62" s="23">
        <v>2.9811404668889291E-2</v>
      </c>
      <c r="O62" s="23">
        <v>4.8684077058527363E-2</v>
      </c>
      <c r="P62" s="23">
        <v>6.9037437670014357E-2</v>
      </c>
      <c r="Q62" s="23">
        <v>4.9408039967792951E-2</v>
      </c>
      <c r="R62" s="23">
        <v>5.2500988800770039E-2</v>
      </c>
      <c r="S62" s="23">
        <v>5.5493252453826712E-2</v>
      </c>
      <c r="T62" s="23">
        <v>5.8632924054051919E-2</v>
      </c>
      <c r="U62" s="23">
        <v>7.3236719220065555E-2</v>
      </c>
      <c r="V62" s="23">
        <v>6.6017004964038895E-2</v>
      </c>
      <c r="W62" s="23">
        <v>7.1542715230185613E-2</v>
      </c>
      <c r="X62" s="23">
        <v>8.5563080742698486E-2</v>
      </c>
      <c r="Y62" s="23">
        <v>5.5251632311191186E-2</v>
      </c>
      <c r="Z62" s="23">
        <v>4.4808699132722396E-2</v>
      </c>
      <c r="AA62" s="23">
        <v>4.0710444883391143E-2</v>
      </c>
      <c r="AB62" s="23">
        <v>5.7410115901155571E-2</v>
      </c>
      <c r="AC62" s="23">
        <v>5.6311152203076767E-2</v>
      </c>
      <c r="AD62" s="23">
        <v>5.5851283046515855E-2</v>
      </c>
      <c r="AE62" s="23">
        <v>7.3428360603400286E-2</v>
      </c>
      <c r="AF62" s="23">
        <v>8.7695427800301332E-2</v>
      </c>
      <c r="AG62" s="23">
        <v>9.0851025739085267E-2</v>
      </c>
      <c r="AH62" s="23">
        <v>8.7273578744991365E-2</v>
      </c>
      <c r="AI62" s="23">
        <v>8.9536707688880654E-2</v>
      </c>
      <c r="AJ62" s="23">
        <v>8.8957268293500438E-2</v>
      </c>
      <c r="AK62" s="23">
        <v>8.0572283696530703E-2</v>
      </c>
      <c r="AL62" s="23">
        <v>8.1543380346290148E-2</v>
      </c>
      <c r="AM62" s="23">
        <v>4.4348107366242902E-2</v>
      </c>
      <c r="AN62" s="23">
        <v>3.8368610430984121E-2</v>
      </c>
      <c r="AO62" s="23">
        <v>4.3606917279638953E-2</v>
      </c>
      <c r="AP62" s="23">
        <v>6.9131198222399826E-2</v>
      </c>
      <c r="AQ62" s="23">
        <v>6.9194421329979841E-2</v>
      </c>
      <c r="AR62" s="23">
        <v>6.5368909711824935E-2</v>
      </c>
      <c r="AS62" s="23">
        <v>8.1206926128246121E-2</v>
      </c>
      <c r="AT62" s="23">
        <v>7.9059311814352634E-2</v>
      </c>
      <c r="AU62" s="23">
        <v>8.7373130709904906E-2</v>
      </c>
      <c r="AV62" s="23">
        <v>9.7917963098031482E-2</v>
      </c>
      <c r="AW62" s="23">
        <v>0.10315121604859438</v>
      </c>
      <c r="AX62" s="23">
        <v>9.9591636032161479E-2</v>
      </c>
      <c r="AY62" s="23">
        <v>9.6229033902173508E-2</v>
      </c>
      <c r="AZ62" s="23">
        <v>9.8019917485065E-2</v>
      </c>
      <c r="BA62" s="23">
        <v>8.5258868664224371E-2</v>
      </c>
      <c r="BB62" s="23">
        <v>7.3133358634868126E-2</v>
      </c>
      <c r="BC62" s="23">
        <v>5.8744545596246603E-2</v>
      </c>
      <c r="BD62" s="23">
        <v>6.0848389490255297E-2</v>
      </c>
      <c r="BE62" s="23">
        <v>4.1170555367209809E-2</v>
      </c>
      <c r="BF62" s="111"/>
    </row>
    <row r="63" spans="1:153" s="93" customFormat="1" ht="15" thickBot="1" x14ac:dyDescent="0.4">
      <c r="A63" s="100" t="s">
        <v>102</v>
      </c>
      <c r="B63" s="101" t="s">
        <v>103</v>
      </c>
      <c r="C63" s="23">
        <v>0.28607911270392677</v>
      </c>
      <c r="D63" s="23">
        <v>0.24701942424974266</v>
      </c>
      <c r="E63" s="23">
        <v>0.26119535140311756</v>
      </c>
      <c r="F63" s="23">
        <v>0.25125751137441621</v>
      </c>
      <c r="G63" s="23">
        <v>0.18033011097019389</v>
      </c>
      <c r="H63" s="23">
        <v>0.1635454062033348</v>
      </c>
      <c r="I63" s="23">
        <v>0.13402952762781475</v>
      </c>
      <c r="J63" s="23">
        <v>8.4640689949084844E-2</v>
      </c>
      <c r="K63" s="23">
        <v>0.12838723051371528</v>
      </c>
      <c r="L63" s="23">
        <v>0.15292120972105255</v>
      </c>
      <c r="M63" s="23">
        <v>0.15575199763982134</v>
      </c>
      <c r="N63" s="23">
        <v>0.14053411770443311</v>
      </c>
      <c r="O63" s="23">
        <v>0.16577506337824049</v>
      </c>
      <c r="P63" s="23">
        <v>0.17281497684293537</v>
      </c>
      <c r="Q63" s="23">
        <v>0.13319451724632572</v>
      </c>
      <c r="R63" s="23">
        <v>0.12284307639290525</v>
      </c>
      <c r="S63" s="23">
        <v>0.18816616714874079</v>
      </c>
      <c r="T63" s="23">
        <v>0.21871208461735059</v>
      </c>
      <c r="U63" s="23">
        <v>0.23206197709966964</v>
      </c>
      <c r="V63" s="23">
        <v>0.18626510882210756</v>
      </c>
      <c r="W63" s="23">
        <v>0.20586796010162417</v>
      </c>
      <c r="X63" s="23">
        <v>0.26864208711997917</v>
      </c>
      <c r="Y63" s="23">
        <v>0.19294057015547167</v>
      </c>
      <c r="Z63" s="23">
        <v>0.18379838407894675</v>
      </c>
      <c r="AA63" s="23">
        <v>0.16206062764470922</v>
      </c>
      <c r="AB63" s="23">
        <v>0.19896174521475413</v>
      </c>
      <c r="AC63" s="23">
        <v>0.14668025814667451</v>
      </c>
      <c r="AD63" s="23">
        <v>0.10026612689293116</v>
      </c>
      <c r="AE63" s="23">
        <v>8.3783178682800441E-2</v>
      </c>
      <c r="AF63" s="23">
        <v>0.13856524030626247</v>
      </c>
      <c r="AG63" s="23">
        <v>7.3085789499078332E-2</v>
      </c>
      <c r="AH63" s="23">
        <v>5.6851349073009441E-2</v>
      </c>
      <c r="AI63" s="23">
        <v>5.6127480817697445E-2</v>
      </c>
      <c r="AJ63" s="23">
        <v>0.11032253848497443</v>
      </c>
      <c r="AK63" s="23">
        <v>0.15675109900904807</v>
      </c>
      <c r="AL63" s="23">
        <v>0.19153073729608946</v>
      </c>
      <c r="AM63" s="23">
        <v>0.10368564538366036</v>
      </c>
      <c r="AN63" s="23">
        <v>9.7031825056881349E-2</v>
      </c>
      <c r="AO63" s="23">
        <v>0.23092582357677019</v>
      </c>
      <c r="AP63" s="23">
        <v>0.2539049108998328</v>
      </c>
      <c r="AQ63" s="23">
        <v>0.17302162535225141</v>
      </c>
      <c r="AR63" s="23">
        <v>0.16567500933371992</v>
      </c>
      <c r="AS63" s="23">
        <v>7.2969626855047792E-2</v>
      </c>
      <c r="AT63" s="23">
        <v>0.11850959700908448</v>
      </c>
      <c r="AU63" s="23">
        <v>0.1029370155625564</v>
      </c>
      <c r="AV63" s="23">
        <v>0.12160627504697218</v>
      </c>
      <c r="AW63" s="23">
        <v>0.13305946444503539</v>
      </c>
      <c r="AX63" s="23">
        <v>0.12259987863062374</v>
      </c>
      <c r="AY63" s="23">
        <v>0.10632308563449504</v>
      </c>
      <c r="AZ63" s="23">
        <v>0.13197004639090343</v>
      </c>
      <c r="BA63" s="23">
        <v>0.1305697017938337</v>
      </c>
      <c r="BB63" s="23">
        <v>0.10877780771523096</v>
      </c>
      <c r="BC63" s="23">
        <v>0.11796562892126758</v>
      </c>
      <c r="BD63" s="23">
        <v>8.7594639478854708E-2</v>
      </c>
      <c r="BE63" s="23">
        <v>8.9918480326366984E-2</v>
      </c>
      <c r="BF63" s="111"/>
    </row>
    <row r="64" spans="1:153" s="93" customFormat="1" ht="15" thickBot="1" x14ac:dyDescent="0.4">
      <c r="A64" s="100" t="s">
        <v>104</v>
      </c>
      <c r="B64" s="101" t="s">
        <v>8</v>
      </c>
      <c r="C64" s="23">
        <v>6.8801602023652694E-2</v>
      </c>
      <c r="D64" s="23">
        <v>6.8735809888995525E-2</v>
      </c>
      <c r="E64" s="23">
        <v>6.6669392973009445E-2</v>
      </c>
      <c r="F64" s="23">
        <v>6.6720978926187877E-2</v>
      </c>
      <c r="G64" s="23">
        <v>7.0336637933586549E-2</v>
      </c>
      <c r="H64" s="23">
        <v>6.1075409402337064E-2</v>
      </c>
      <c r="I64" s="23">
        <v>5.4383625960609604E-2</v>
      </c>
      <c r="J64" s="23">
        <v>5.4012108298390718E-2</v>
      </c>
      <c r="K64" s="23">
        <v>5.2327049905851727E-2</v>
      </c>
      <c r="L64" s="23">
        <v>5.3216875426418252E-2</v>
      </c>
      <c r="M64" s="23">
        <v>6.150469297422502E-2</v>
      </c>
      <c r="N64" s="23">
        <v>6.8736864520163074E-2</v>
      </c>
      <c r="O64" s="23">
        <v>7.3769044356186766E-2</v>
      </c>
      <c r="P64" s="23">
        <v>7.0102294281418509E-2</v>
      </c>
      <c r="Q64" s="23">
        <v>7.1881048127437216E-2</v>
      </c>
      <c r="R64" s="23">
        <v>7.1580271387578567E-2</v>
      </c>
      <c r="S64" s="23">
        <v>7.2574265082912551E-2</v>
      </c>
      <c r="T64" s="23">
        <v>7.0716790096869042E-2</v>
      </c>
      <c r="U64" s="23">
        <v>7.6389477125523464E-2</v>
      </c>
      <c r="V64" s="23">
        <v>7.1291980372762839E-2</v>
      </c>
      <c r="W64" s="23">
        <v>7.1451586544343484E-2</v>
      </c>
      <c r="X64" s="23">
        <v>7.218437894099923E-2</v>
      </c>
      <c r="Y64" s="23">
        <v>8.0909260202480127E-2</v>
      </c>
      <c r="Z64" s="23">
        <v>8.3890855272570175E-2</v>
      </c>
      <c r="AA64" s="23">
        <v>8.5521129997935055E-2</v>
      </c>
      <c r="AB64" s="23">
        <v>8.773829896410705E-2</v>
      </c>
      <c r="AC64" s="23">
        <v>9.3771778923608079E-2</v>
      </c>
      <c r="AD64" s="23">
        <v>9.8590439099867727E-2</v>
      </c>
      <c r="AE64" s="23">
        <v>9.4727166625862766E-2</v>
      </c>
      <c r="AF64" s="23">
        <v>8.897885091087393E-2</v>
      </c>
      <c r="AG64" s="23">
        <v>9.3274497399220654E-2</v>
      </c>
      <c r="AH64" s="23">
        <v>8.7227102215851657E-2</v>
      </c>
      <c r="AI64" s="23">
        <v>9.4145113080501358E-2</v>
      </c>
      <c r="AJ64" s="23">
        <v>8.8017407609413151E-2</v>
      </c>
      <c r="AK64" s="23">
        <v>8.3877471366016546E-2</v>
      </c>
      <c r="AL64" s="23">
        <v>8.1206419738151611E-2</v>
      </c>
      <c r="AM64" s="23">
        <v>5.5447152825421071E-2</v>
      </c>
      <c r="AN64" s="23">
        <v>5.8798477885465619E-2</v>
      </c>
      <c r="AO64" s="23">
        <v>7.8008209352257399E-2</v>
      </c>
      <c r="AP64" s="23">
        <v>8.206345409577652E-2</v>
      </c>
      <c r="AQ64" s="23">
        <v>8.8224288359698561E-2</v>
      </c>
      <c r="AR64" s="23">
        <v>9.1886085880732021E-2</v>
      </c>
      <c r="AS64" s="23">
        <v>9.2290452171097312E-2</v>
      </c>
      <c r="AT64" s="23">
        <v>9.2415888576088984E-2</v>
      </c>
      <c r="AU64" s="23">
        <v>9.0483760132378632E-2</v>
      </c>
      <c r="AV64" s="23">
        <v>8.51851617253465E-2</v>
      </c>
      <c r="AW64" s="23">
        <v>8.6265084038756698E-2</v>
      </c>
      <c r="AX64" s="23">
        <v>8.1553771345544923E-2</v>
      </c>
      <c r="AY64" s="23">
        <v>7.2334909755680049E-2</v>
      </c>
      <c r="AZ64" s="23">
        <v>7.1364241150697658E-2</v>
      </c>
      <c r="BA64" s="23">
        <v>7.3233518862017177E-2</v>
      </c>
      <c r="BB64" s="23">
        <v>7.0164083857032628E-2</v>
      </c>
      <c r="BC64" s="23">
        <v>7.4466399206140593E-2</v>
      </c>
      <c r="BD64" s="23">
        <v>7.4008461608589052E-2</v>
      </c>
      <c r="BE64" s="23">
        <v>7.3579337188999686E-2</v>
      </c>
      <c r="BF64" s="111"/>
    </row>
    <row r="65" spans="1:58" s="93" customFormat="1" ht="15" thickBot="1" x14ac:dyDescent="0.4">
      <c r="A65" s="99"/>
      <c r="B65" s="99" t="s">
        <v>146</v>
      </c>
      <c r="C65" s="24">
        <v>9.4047113750194755E-2</v>
      </c>
      <c r="D65" s="24">
        <v>8.9314685277056979E-2</v>
      </c>
      <c r="E65" s="24">
        <v>8.8649928103229372E-2</v>
      </c>
      <c r="F65" s="24">
        <v>8.8144213786609957E-2</v>
      </c>
      <c r="G65" s="24">
        <v>8.4034160055867974E-2</v>
      </c>
      <c r="H65" s="24">
        <v>8.4479312147524785E-2</v>
      </c>
      <c r="I65" s="24">
        <v>7.099642677049689E-2</v>
      </c>
      <c r="J65" s="24">
        <v>6.8596632262434662E-2</v>
      </c>
      <c r="K65" s="24">
        <v>6.9840944921816014E-2</v>
      </c>
      <c r="L65" s="24">
        <v>7.0739144578435872E-2</v>
      </c>
      <c r="M65" s="24">
        <v>7.8374307700063137E-2</v>
      </c>
      <c r="N65" s="24">
        <v>8.2118608362048762E-2</v>
      </c>
      <c r="O65" s="24">
        <v>8.5953318536380538E-2</v>
      </c>
      <c r="P65" s="24">
        <v>9.0108694894043412E-2</v>
      </c>
      <c r="Q65" s="24">
        <v>8.7016717347621106E-2</v>
      </c>
      <c r="R65" s="24">
        <v>8.6137904691131445E-2</v>
      </c>
      <c r="S65" s="24">
        <v>8.7701689621570822E-2</v>
      </c>
      <c r="T65" s="24">
        <v>8.9686379371482869E-2</v>
      </c>
      <c r="U65" s="24">
        <v>9.8682607222143559E-2</v>
      </c>
      <c r="V65" s="24">
        <v>9.0674138514679231E-2</v>
      </c>
      <c r="W65" s="24">
        <v>9.2618891422022023E-2</v>
      </c>
      <c r="X65" s="24">
        <v>9.8118335709427934E-2</v>
      </c>
      <c r="Y65" s="24">
        <v>9.3057583109822692E-2</v>
      </c>
      <c r="Z65" s="24">
        <v>9.5877607022602576E-2</v>
      </c>
      <c r="AA65" s="24">
        <v>9.5366242705457266E-2</v>
      </c>
      <c r="AB65" s="24">
        <v>9.9117500604464462E-2</v>
      </c>
      <c r="AC65" s="24">
        <v>0.10319781226920482</v>
      </c>
      <c r="AD65" s="24">
        <v>0.10262796515620175</v>
      </c>
      <c r="AE65" s="24">
        <v>0.10089682638804628</v>
      </c>
      <c r="AF65" s="24">
        <v>9.9099716673572313E-2</v>
      </c>
      <c r="AG65" s="24">
        <v>9.8878357412919712E-2</v>
      </c>
      <c r="AH65" s="24">
        <v>9.6027649392888631E-2</v>
      </c>
      <c r="AI65" s="24">
        <v>0.10119269627179137</v>
      </c>
      <c r="AJ65" s="24">
        <v>9.6501084001585885E-2</v>
      </c>
      <c r="AK65" s="24">
        <v>9.5808930966565189E-2</v>
      </c>
      <c r="AL65" s="24">
        <v>9.3319396330706267E-2</v>
      </c>
      <c r="AM65" s="24">
        <v>6.852338536549564E-2</v>
      </c>
      <c r="AN65" s="24">
        <v>7.1201307989752619E-2</v>
      </c>
      <c r="AO65" s="24">
        <v>9.1958127552149591E-2</v>
      </c>
      <c r="AP65" s="24">
        <v>9.628476176877078E-2</v>
      </c>
      <c r="AQ65" s="24">
        <v>9.9589343646932116E-2</v>
      </c>
      <c r="AR65" s="24">
        <v>9.9493860777733714E-2</v>
      </c>
      <c r="AS65" s="24">
        <v>9.6811726823448532E-2</v>
      </c>
      <c r="AT65" s="24">
        <v>9.7979394728945221E-2</v>
      </c>
      <c r="AU65" s="24">
        <v>9.6132021041622245E-2</v>
      </c>
      <c r="AV65" s="24">
        <v>9.1371216221782056E-2</v>
      </c>
      <c r="AW65" s="24">
        <v>9.3761480361301178E-2</v>
      </c>
      <c r="AX65" s="24">
        <v>8.9444654973129908E-2</v>
      </c>
      <c r="AY65" s="24">
        <v>8.3197763491233465E-2</v>
      </c>
      <c r="AZ65" s="24">
        <v>8.4061254183009457E-2</v>
      </c>
      <c r="BA65" s="24">
        <v>8.3676115311916432E-2</v>
      </c>
      <c r="BB65" s="24">
        <v>8.0024617653523492E-2</v>
      </c>
      <c r="BC65" s="24">
        <v>8.3638691944347185E-2</v>
      </c>
      <c r="BD65" s="24">
        <v>8.401677096625583E-2</v>
      </c>
      <c r="BE65" s="24">
        <v>8.3913227443200109E-2</v>
      </c>
      <c r="BF65" s="115"/>
    </row>
    <row r="66" spans="1:58" s="93" customFormat="1" ht="15" thickBot="1" x14ac:dyDescent="0.4">
      <c r="A66" s="97" t="s">
        <v>105</v>
      </c>
      <c r="B66" s="98" t="s">
        <v>10</v>
      </c>
      <c r="C66" s="23">
        <v>5.3108251683876569E-2</v>
      </c>
      <c r="D66" s="23">
        <v>5.3196301830716886E-2</v>
      </c>
      <c r="E66" s="23">
        <v>6.197680014506983E-2</v>
      </c>
      <c r="F66" s="23">
        <v>6.4046190001637013E-2</v>
      </c>
      <c r="G66" s="23">
        <v>5.2397293147779814E-2</v>
      </c>
      <c r="H66" s="23">
        <v>4.3139670616084438E-2</v>
      </c>
      <c r="I66" s="23">
        <v>3.9158698927571199E-2</v>
      </c>
      <c r="J66" s="23">
        <v>4.3905951460535032E-2</v>
      </c>
      <c r="K66" s="23">
        <v>5.7228339424454856E-2</v>
      </c>
      <c r="L66" s="23">
        <v>4.437370953226015E-2</v>
      </c>
      <c r="M66" s="23">
        <v>4.9581815772903742E-2</v>
      </c>
      <c r="N66" s="23">
        <v>4.5997537793531523E-2</v>
      </c>
      <c r="O66" s="23">
        <v>5.0365301954883611E-2</v>
      </c>
      <c r="P66" s="23">
        <v>4.0530628360138758E-2</v>
      </c>
      <c r="Q66" s="23">
        <v>4.51212925782076E-2</v>
      </c>
      <c r="R66" s="23">
        <v>4.0262076775035585E-2</v>
      </c>
      <c r="S66" s="23">
        <v>4.5946361060847658E-2</v>
      </c>
      <c r="T66" s="23">
        <v>5.2653284172075071E-2</v>
      </c>
      <c r="U66" s="23">
        <v>5.6594552792755881E-2</v>
      </c>
      <c r="V66" s="23">
        <v>6.0081293267549976E-2</v>
      </c>
      <c r="W66" s="23">
        <v>4.8681096790019814E-2</v>
      </c>
      <c r="X66" s="23">
        <v>4.0386922117524635E-2</v>
      </c>
      <c r="Y66" s="23">
        <v>4.6448099334619908E-2</v>
      </c>
      <c r="Z66" s="23">
        <v>5.1480567828287922E-2</v>
      </c>
      <c r="AA66" s="23">
        <v>5.1875476234273084E-2</v>
      </c>
      <c r="AB66" s="23">
        <v>5.7303008296085971E-2</v>
      </c>
      <c r="AC66" s="23">
        <v>6.991240511252296E-2</v>
      </c>
      <c r="AD66" s="23">
        <v>6.1646223442411392E-2</v>
      </c>
      <c r="AE66" s="23">
        <v>6.4535361093716506E-2</v>
      </c>
      <c r="AF66" s="23">
        <v>6.9036860386962662E-2</v>
      </c>
      <c r="AG66" s="23">
        <v>6.7322733992206119E-2</v>
      </c>
      <c r="AH66" s="23">
        <v>6.4661538481941283E-2</v>
      </c>
      <c r="AI66" s="23">
        <v>6.2571308256306538E-2</v>
      </c>
      <c r="AJ66" s="23">
        <v>5.5026244967595235E-2</v>
      </c>
      <c r="AK66" s="23">
        <v>6.4341913208991144E-2</v>
      </c>
      <c r="AL66" s="23">
        <v>6.3444208259896523E-2</v>
      </c>
      <c r="AM66" s="23">
        <v>1.5935355785863144E-2</v>
      </c>
      <c r="AN66" s="23">
        <v>4.5166963595155131E-2</v>
      </c>
      <c r="AO66" s="23">
        <v>5.5166292575083493E-2</v>
      </c>
      <c r="AP66" s="23">
        <v>5.7198544439806251E-2</v>
      </c>
      <c r="AQ66" s="23">
        <v>6.0396853302677148E-2</v>
      </c>
      <c r="AR66" s="23">
        <v>5.9425399685001302E-2</v>
      </c>
      <c r="AS66" s="23">
        <v>5.7888874842789068E-2</v>
      </c>
      <c r="AT66" s="23">
        <v>5.8549140583750305E-2</v>
      </c>
      <c r="AU66" s="23">
        <v>5.7847988728447715E-2</v>
      </c>
      <c r="AV66" s="23">
        <v>5.3742009881337441E-2</v>
      </c>
      <c r="AW66" s="23">
        <v>5.8114204664881458E-2</v>
      </c>
      <c r="AX66" s="23">
        <v>5.5402901900036251E-2</v>
      </c>
      <c r="AY66" s="23">
        <v>5.6602911568123887E-2</v>
      </c>
      <c r="AZ66" s="23">
        <v>4.9455873312266051E-2</v>
      </c>
      <c r="BA66" s="23">
        <v>4.770697696232002E-2</v>
      </c>
      <c r="BB66" s="23">
        <v>5.0847836218014156E-2</v>
      </c>
      <c r="BC66" s="23">
        <v>4.8537755270727213E-2</v>
      </c>
      <c r="BD66" s="23">
        <v>5.208094808298884E-2</v>
      </c>
      <c r="BE66" s="23">
        <v>4.8736608200441532E-2</v>
      </c>
      <c r="BF66" s="111"/>
    </row>
    <row r="67" spans="1:58" s="93" customFormat="1" ht="15" thickBot="1" x14ac:dyDescent="0.4">
      <c r="A67" s="99"/>
      <c r="B67" s="102" t="s">
        <v>147</v>
      </c>
      <c r="C67" s="24">
        <v>5.3108251683876569E-2</v>
      </c>
      <c r="D67" s="24">
        <v>5.3196301830716886E-2</v>
      </c>
      <c r="E67" s="24">
        <v>6.197680014506983E-2</v>
      </c>
      <c r="F67" s="24">
        <v>6.4046190001637013E-2</v>
      </c>
      <c r="G67" s="24">
        <v>5.2397293147779814E-2</v>
      </c>
      <c r="H67" s="24">
        <v>4.3139670616084438E-2</v>
      </c>
      <c r="I67" s="24">
        <v>3.9158698927571199E-2</v>
      </c>
      <c r="J67" s="24">
        <v>4.3905951460535032E-2</v>
      </c>
      <c r="K67" s="24">
        <v>5.7228339424454856E-2</v>
      </c>
      <c r="L67" s="24">
        <v>4.437370953226015E-2</v>
      </c>
      <c r="M67" s="24">
        <v>4.9581815772903742E-2</v>
      </c>
      <c r="N67" s="24">
        <v>4.5997537793531523E-2</v>
      </c>
      <c r="O67" s="24">
        <v>5.0365301954883611E-2</v>
      </c>
      <c r="P67" s="24">
        <v>4.0530628360138758E-2</v>
      </c>
      <c r="Q67" s="24">
        <v>4.51212925782076E-2</v>
      </c>
      <c r="R67" s="24">
        <v>4.0262076775035585E-2</v>
      </c>
      <c r="S67" s="24">
        <v>4.5946361060847658E-2</v>
      </c>
      <c r="T67" s="24">
        <v>5.2653284172075071E-2</v>
      </c>
      <c r="U67" s="24">
        <v>5.6594552792755881E-2</v>
      </c>
      <c r="V67" s="24">
        <v>6.0081293267549976E-2</v>
      </c>
      <c r="W67" s="24">
        <v>4.8681096790019814E-2</v>
      </c>
      <c r="X67" s="24">
        <v>4.0386922117524635E-2</v>
      </c>
      <c r="Y67" s="24">
        <v>4.6448099334619908E-2</v>
      </c>
      <c r="Z67" s="24">
        <v>5.1480567828287922E-2</v>
      </c>
      <c r="AA67" s="24">
        <v>5.1875476234273084E-2</v>
      </c>
      <c r="AB67" s="24">
        <v>5.7303008296085971E-2</v>
      </c>
      <c r="AC67" s="24">
        <v>6.991240511252296E-2</v>
      </c>
      <c r="AD67" s="24">
        <v>6.1646223442411392E-2</v>
      </c>
      <c r="AE67" s="24">
        <v>6.4535361093716506E-2</v>
      </c>
      <c r="AF67" s="24">
        <v>6.9036860386962662E-2</v>
      </c>
      <c r="AG67" s="24">
        <v>6.7322733992206119E-2</v>
      </c>
      <c r="AH67" s="24">
        <v>6.4661538481941283E-2</v>
      </c>
      <c r="AI67" s="24">
        <v>6.2571308256306538E-2</v>
      </c>
      <c r="AJ67" s="24">
        <v>5.5026244967595235E-2</v>
      </c>
      <c r="AK67" s="24">
        <v>6.4341913208991144E-2</v>
      </c>
      <c r="AL67" s="24">
        <v>6.3444208259896523E-2</v>
      </c>
      <c r="AM67" s="24">
        <v>1.5935355785863144E-2</v>
      </c>
      <c r="AN67" s="24">
        <v>4.5166963595155131E-2</v>
      </c>
      <c r="AO67" s="24">
        <v>5.5166292575083493E-2</v>
      </c>
      <c r="AP67" s="24">
        <v>5.7198544439806251E-2</v>
      </c>
      <c r="AQ67" s="24">
        <v>6.0396853302677148E-2</v>
      </c>
      <c r="AR67" s="24">
        <v>5.9425399685001302E-2</v>
      </c>
      <c r="AS67" s="24">
        <v>5.7888874842789068E-2</v>
      </c>
      <c r="AT67" s="24">
        <v>5.8549140583750305E-2</v>
      </c>
      <c r="AU67" s="24">
        <v>5.7847988728447715E-2</v>
      </c>
      <c r="AV67" s="24">
        <v>5.3742009881337441E-2</v>
      </c>
      <c r="AW67" s="24">
        <v>5.8114204664881458E-2</v>
      </c>
      <c r="AX67" s="24">
        <v>5.5402901900036251E-2</v>
      </c>
      <c r="AY67" s="24">
        <v>5.6602911568123887E-2</v>
      </c>
      <c r="AZ67" s="24">
        <v>4.9455873312266051E-2</v>
      </c>
      <c r="BA67" s="24">
        <v>4.770697696232002E-2</v>
      </c>
      <c r="BB67" s="24">
        <v>5.0847836218014156E-2</v>
      </c>
      <c r="BC67" s="24">
        <v>4.8537755270727213E-2</v>
      </c>
      <c r="BD67" s="24">
        <v>5.208094808298884E-2</v>
      </c>
      <c r="BE67" s="24">
        <v>4.8736608200441532E-2</v>
      </c>
      <c r="BF67" s="115"/>
    </row>
    <row r="68" spans="1:58" s="93" customFormat="1" ht="15" thickBot="1" x14ac:dyDescent="0.4">
      <c r="A68" s="100" t="s">
        <v>106</v>
      </c>
      <c r="B68" s="101" t="s">
        <v>107</v>
      </c>
      <c r="C68" s="23">
        <v>9.9829502759423323E-3</v>
      </c>
      <c r="D68" s="23">
        <v>1.3233197754529299E-2</v>
      </c>
      <c r="E68" s="23">
        <v>1.4307447788082232E-2</v>
      </c>
      <c r="F68" s="23">
        <v>1.2061658410373741E-2</v>
      </c>
      <c r="G68" s="23">
        <v>8.1242222015973763E-3</v>
      </c>
      <c r="H68" s="23">
        <v>6.3533304208304104E-3</v>
      </c>
      <c r="I68" s="23">
        <v>1.0112533812950797E-2</v>
      </c>
      <c r="J68" s="23">
        <v>9.5330371883512333E-3</v>
      </c>
      <c r="K68" s="23">
        <v>7.7756712951535306E-3</v>
      </c>
      <c r="L68" s="23">
        <v>9.2478472571652752E-3</v>
      </c>
      <c r="M68" s="23">
        <v>9.878815707562872E-3</v>
      </c>
      <c r="N68" s="23">
        <v>7.7136954608453103E-3</v>
      </c>
      <c r="O68" s="23">
        <v>8.2177975813374753E-3</v>
      </c>
      <c r="P68" s="23">
        <v>9.8073211651990948E-3</v>
      </c>
      <c r="Q68" s="23">
        <v>7.2699778940885874E-3</v>
      </c>
      <c r="R68" s="23">
        <v>1.2487272916981084E-2</v>
      </c>
      <c r="S68" s="23">
        <v>1.0171970780513155E-2</v>
      </c>
      <c r="T68" s="23">
        <v>1.2139861515136312E-2</v>
      </c>
      <c r="U68" s="23">
        <v>1.1659701527892237E-2</v>
      </c>
      <c r="V68" s="23">
        <v>1.072806648441565E-2</v>
      </c>
      <c r="W68" s="23">
        <v>8.2547187315358574E-3</v>
      </c>
      <c r="X68" s="23">
        <v>9.6266114383606084E-3</v>
      </c>
      <c r="Y68" s="23">
        <v>1.1214006885364775E-2</v>
      </c>
      <c r="Z68" s="23">
        <v>1.4338607842919952E-2</v>
      </c>
      <c r="AA68" s="23">
        <v>1.7403210484703474E-2</v>
      </c>
      <c r="AB68" s="23">
        <v>1.9147626199716602E-2</v>
      </c>
      <c r="AC68" s="23">
        <v>1.7874965728478569E-2</v>
      </c>
      <c r="AD68" s="23">
        <v>2.1727922113549725E-2</v>
      </c>
      <c r="AE68" s="23">
        <v>1.8248318550227936E-2</v>
      </c>
      <c r="AF68" s="23">
        <v>1.6844376394742882E-2</v>
      </c>
      <c r="AG68" s="23">
        <v>1.6929908910706823E-2</v>
      </c>
      <c r="AH68" s="23">
        <v>1.3813911630949187E-2</v>
      </c>
      <c r="AI68" s="23">
        <v>1.2608054397165221E-2</v>
      </c>
      <c r="AJ68" s="23">
        <v>1.3045658407876392E-2</v>
      </c>
      <c r="AK68" s="23">
        <v>1.1046087284055994E-2</v>
      </c>
      <c r="AL68" s="23">
        <v>1.414432509680977E-2</v>
      </c>
      <c r="AM68" s="23">
        <v>5.3425603041621526E-3</v>
      </c>
      <c r="AN68" s="23">
        <v>1.3035460368998606E-2</v>
      </c>
      <c r="AO68" s="23">
        <v>1.5534491022421151E-2</v>
      </c>
      <c r="AP68" s="23">
        <v>1.6503974248934107E-2</v>
      </c>
      <c r="AQ68" s="23">
        <v>1.5722617616315247E-2</v>
      </c>
      <c r="AR68" s="23">
        <v>1.8050334350086152E-2</v>
      </c>
      <c r="AS68" s="23">
        <v>1.7852941176031041E-2</v>
      </c>
      <c r="AT68" s="23">
        <v>1.8844443264537412E-2</v>
      </c>
      <c r="AU68" s="23">
        <v>1.7388055696592755E-2</v>
      </c>
      <c r="AV68" s="23">
        <v>2.039658455379547E-2</v>
      </c>
      <c r="AW68" s="23">
        <v>1.5304614629290975E-2</v>
      </c>
      <c r="AX68" s="23">
        <v>1.3646539519385553E-2</v>
      </c>
      <c r="AY68" s="23">
        <v>1.4498982853797939E-2</v>
      </c>
      <c r="AZ68" s="23">
        <v>1.6604918141247094E-2</v>
      </c>
      <c r="BA68" s="23">
        <v>1.5535520941836198E-2</v>
      </c>
      <c r="BB68" s="23">
        <v>1.5520889877720762E-2</v>
      </c>
      <c r="BC68" s="23">
        <v>1.2122934902924164E-2</v>
      </c>
      <c r="BD68" s="23">
        <v>1.6942558557326164E-2</v>
      </c>
      <c r="BE68" s="23">
        <v>1.4337613078223338E-2</v>
      </c>
      <c r="BF68" s="111"/>
    </row>
    <row r="69" spans="1:58" s="93" customFormat="1" ht="15" thickBot="1" x14ac:dyDescent="0.4">
      <c r="A69" s="100" t="s">
        <v>108</v>
      </c>
      <c r="B69" s="101" t="s">
        <v>12</v>
      </c>
      <c r="C69" s="23">
        <v>1.7546064366781175E-2</v>
      </c>
      <c r="D69" s="23">
        <v>1.644293367487808E-2</v>
      </c>
      <c r="E69" s="23">
        <v>1.24484001100928E-2</v>
      </c>
      <c r="F69" s="23">
        <v>7.4054147771128107E-3</v>
      </c>
      <c r="G69" s="23">
        <v>3.5495362928864935E-3</v>
      </c>
      <c r="H69" s="23">
        <v>6.0780907797380263E-3</v>
      </c>
      <c r="I69" s="23">
        <v>5.9085201586824019E-3</v>
      </c>
      <c r="J69" s="23">
        <v>7.3181788905018596E-3</v>
      </c>
      <c r="K69" s="23">
        <v>8.5914744080481612E-3</v>
      </c>
      <c r="L69" s="23">
        <v>6.9662531236049192E-3</v>
      </c>
      <c r="M69" s="23">
        <v>9.1705707453497258E-3</v>
      </c>
      <c r="N69" s="23">
        <v>7.9608023701345353E-3</v>
      </c>
      <c r="O69" s="23">
        <v>7.1841113130242879E-3</v>
      </c>
      <c r="P69" s="23">
        <v>1.4222725218595033E-2</v>
      </c>
      <c r="Q69" s="23">
        <v>1.1665209277917466E-2</v>
      </c>
      <c r="R69" s="23">
        <v>1.0318803156801191E-2</v>
      </c>
      <c r="S69" s="23">
        <v>8.2581001837589377E-3</v>
      </c>
      <c r="T69" s="23">
        <v>7.30634385435271E-3</v>
      </c>
      <c r="U69" s="23">
        <v>8.113368303912051E-3</v>
      </c>
      <c r="V69" s="23">
        <v>5.1482118561268905E-3</v>
      </c>
      <c r="W69" s="23">
        <v>1.1167818133995942E-2</v>
      </c>
      <c r="X69" s="23">
        <v>8.2232934137835712E-3</v>
      </c>
      <c r="Y69" s="23">
        <v>1.1267084539522793E-2</v>
      </c>
      <c r="Z69" s="23">
        <v>1.9311329026268517E-2</v>
      </c>
      <c r="AA69" s="23">
        <v>2.0148482344833577E-2</v>
      </c>
      <c r="AB69" s="23">
        <v>2.1425884273862435E-2</v>
      </c>
      <c r="AC69" s="23">
        <v>2.9695925118509704E-2</v>
      </c>
      <c r="AD69" s="23">
        <v>1.937486408078861E-2</v>
      </c>
      <c r="AE69" s="23">
        <v>2.0566641442605321E-2</v>
      </c>
      <c r="AF69" s="23">
        <v>2.0643761484750178E-2</v>
      </c>
      <c r="AG69" s="23">
        <v>2.2950567345417748E-2</v>
      </c>
      <c r="AH69" s="23">
        <v>1.5690991748213413E-2</v>
      </c>
      <c r="AI69" s="23">
        <v>1.9648329812663123E-2</v>
      </c>
      <c r="AJ69" s="23">
        <v>2.219671176296259E-2</v>
      </c>
      <c r="AK69" s="23">
        <v>2.1529621991582738E-2</v>
      </c>
      <c r="AL69" s="23">
        <v>2.6672102164131715E-2</v>
      </c>
      <c r="AM69" s="23">
        <v>1.7267903799618921E-2</v>
      </c>
      <c r="AN69" s="23">
        <v>2.775769007434806E-2</v>
      </c>
      <c r="AO69" s="23">
        <v>3.676606678752363E-2</v>
      </c>
      <c r="AP69" s="23">
        <v>4.2541830042539801E-2</v>
      </c>
      <c r="AQ69" s="23">
        <v>4.3032237670435729E-2</v>
      </c>
      <c r="AR69" s="23">
        <v>3.6062933030920119E-2</v>
      </c>
      <c r="AS69" s="23">
        <v>4.041564411367321E-2</v>
      </c>
      <c r="AT69" s="23">
        <v>3.3233664361205756E-2</v>
      </c>
      <c r="AU69" s="23">
        <v>3.1260503607844235E-2</v>
      </c>
      <c r="AV69" s="23">
        <v>3.6576304199054763E-2</v>
      </c>
      <c r="AW69" s="23">
        <v>3.8706070259688426E-2</v>
      </c>
      <c r="AX69" s="23">
        <v>4.3270601960686321E-2</v>
      </c>
      <c r="AY69" s="23">
        <v>4.1806084562828152E-2</v>
      </c>
      <c r="AZ69" s="23">
        <v>4.0712824526309088E-2</v>
      </c>
      <c r="BA69" s="23">
        <v>4.1511622210183806E-2</v>
      </c>
      <c r="BB69" s="23">
        <v>4.5378752712015559E-2</v>
      </c>
      <c r="BC69" s="23">
        <v>4.2748351184982887E-2</v>
      </c>
      <c r="BD69" s="23">
        <v>3.9680092476227391E-2</v>
      </c>
      <c r="BE69" s="23">
        <v>3.6337754962386552E-2</v>
      </c>
      <c r="BF69" s="111"/>
    </row>
    <row r="70" spans="1:58" s="93" customFormat="1" ht="15" thickBot="1" x14ac:dyDescent="0.4">
      <c r="A70" s="100" t="s">
        <v>109</v>
      </c>
      <c r="B70" s="101" t="s">
        <v>13</v>
      </c>
      <c r="C70" s="23">
        <v>2.1631705930916321E-3</v>
      </c>
      <c r="D70" s="23">
        <v>4.9228627367897996E-4</v>
      </c>
      <c r="E70" s="23">
        <v>4.2288614063342479E-3</v>
      </c>
      <c r="F70" s="23">
        <v>2.0565510756997262E-3</v>
      </c>
      <c r="G70" s="23">
        <v>2.7250332162874489E-3</v>
      </c>
      <c r="H70" s="23">
        <v>1.1581109210758176E-3</v>
      </c>
      <c r="I70" s="23">
        <v>1.505561635648211E-3</v>
      </c>
      <c r="J70" s="23">
        <v>1.6006360147139923E-3</v>
      </c>
      <c r="K70" s="23">
        <v>1.1257704154788034E-3</v>
      </c>
      <c r="L70" s="23">
        <v>5.4217655940207686E-4</v>
      </c>
      <c r="M70" s="23">
        <v>1.5383198509002303E-3</v>
      </c>
      <c r="N70" s="23">
        <v>5.036901485977888E-4</v>
      </c>
      <c r="O70" s="23">
        <v>1.2703945269321156E-3</v>
      </c>
      <c r="P70" s="23">
        <v>2.3528620258790049E-3</v>
      </c>
      <c r="Q70" s="23">
        <v>2.1278819206314308E-3</v>
      </c>
      <c r="R70" s="23">
        <v>2.2006042564703997E-3</v>
      </c>
      <c r="S70" s="23">
        <v>3.9239194570408779E-3</v>
      </c>
      <c r="T70" s="23">
        <v>3.8509592557794668E-3</v>
      </c>
      <c r="U70" s="23">
        <v>4.405801634448492E-3</v>
      </c>
      <c r="V70" s="23">
        <v>3.5562250218102299E-3</v>
      </c>
      <c r="W70" s="23">
        <v>6.6943772762379054E-3</v>
      </c>
      <c r="X70" s="23">
        <v>5.0912845433350364E-3</v>
      </c>
      <c r="Y70" s="23">
        <v>7.2872373443330554E-3</v>
      </c>
      <c r="Z70" s="23">
        <v>6.6435902377865773E-3</v>
      </c>
      <c r="AA70" s="23">
        <v>4.9905227502237042E-3</v>
      </c>
      <c r="AB70" s="23">
        <v>7.3646510368693772E-3</v>
      </c>
      <c r="AC70" s="23">
        <v>8.5681847589771324E-3</v>
      </c>
      <c r="AD70" s="23">
        <v>6.7717724823359972E-3</v>
      </c>
      <c r="AE70" s="23">
        <v>5.9706995217177214E-3</v>
      </c>
      <c r="AF70" s="23">
        <v>6.9640665170926808E-3</v>
      </c>
      <c r="AG70" s="23">
        <v>6.4093601891534657E-3</v>
      </c>
      <c r="AH70" s="23">
        <v>7.7214854923335621E-3</v>
      </c>
      <c r="AI70" s="23">
        <v>9.9176116449366525E-3</v>
      </c>
      <c r="AJ70" s="23">
        <v>9.5167678305472618E-3</v>
      </c>
      <c r="AK70" s="23">
        <v>8.6193359731265677E-3</v>
      </c>
      <c r="AL70" s="23">
        <v>8.0930405880292357E-3</v>
      </c>
      <c r="AM70" s="23">
        <v>4.3649904232915095E-3</v>
      </c>
      <c r="AN70" s="23">
        <v>6.2775343526011535E-3</v>
      </c>
      <c r="AO70" s="23">
        <v>7.3184484538725263E-3</v>
      </c>
      <c r="AP70" s="23">
        <v>5.1620779085129595E-3</v>
      </c>
      <c r="AQ70" s="23">
        <v>4.9043179717599347E-3</v>
      </c>
      <c r="AR70" s="23">
        <v>1.1918400930201221E-2</v>
      </c>
      <c r="AS70" s="23">
        <v>1.1610574500305807E-2</v>
      </c>
      <c r="AT70" s="23">
        <v>6.4069434073291878E-3</v>
      </c>
      <c r="AU70" s="23">
        <v>9.1006494773373456E-3</v>
      </c>
      <c r="AV70" s="23">
        <v>1.3544474661624166E-2</v>
      </c>
      <c r="AW70" s="23">
        <v>7.4779168735371725E-3</v>
      </c>
      <c r="AX70" s="23">
        <v>5.3936131805406556E-3</v>
      </c>
      <c r="AY70" s="23">
        <v>6.0412128292991248E-3</v>
      </c>
      <c r="AZ70" s="23">
        <v>7.0876466942965529E-3</v>
      </c>
      <c r="BA70" s="23">
        <v>6.6994137073954118E-3</v>
      </c>
      <c r="BB70" s="23">
        <v>7.1242008119869124E-3</v>
      </c>
      <c r="BC70" s="23">
        <v>4.691472762984766E-3</v>
      </c>
      <c r="BD70" s="23">
        <v>5.0456312299365196E-3</v>
      </c>
      <c r="BE70" s="23">
        <v>5.622238509594743E-3</v>
      </c>
      <c r="BF70" s="111"/>
    </row>
    <row r="71" spans="1:58" s="93" customFormat="1" ht="15" thickBot="1" x14ac:dyDescent="0.4">
      <c r="A71" s="100" t="s">
        <v>110</v>
      </c>
      <c r="B71" s="101" t="s">
        <v>14</v>
      </c>
      <c r="C71" s="23">
        <v>3.9321207474642015E-3</v>
      </c>
      <c r="D71" s="23">
        <v>1.5987917842251786E-2</v>
      </c>
      <c r="E71" s="23">
        <v>1.9719016384813228E-3</v>
      </c>
      <c r="F71" s="23">
        <v>2.5021267575961429E-3</v>
      </c>
      <c r="G71" s="23">
        <v>3.736286518798683E-3</v>
      </c>
      <c r="H71" s="23">
        <v>4.8641661901903995E-3</v>
      </c>
      <c r="I71" s="23">
        <v>2.0875373521471413E-3</v>
      </c>
      <c r="J71" s="23">
        <v>2.8894407554599291E-3</v>
      </c>
      <c r="K71" s="23">
        <v>2.5620842249215216E-2</v>
      </c>
      <c r="L71" s="23">
        <v>3.7697845475359088E-4</v>
      </c>
      <c r="M71" s="23">
        <v>4.0221196670062192E-4</v>
      </c>
      <c r="N71" s="23">
        <v>0</v>
      </c>
      <c r="O71" s="23">
        <v>3.9629471711936266E-3</v>
      </c>
      <c r="P71" s="23">
        <v>1.49728785251309E-3</v>
      </c>
      <c r="Q71" s="23">
        <v>4.204538483888947E-3</v>
      </c>
      <c r="R71" s="23">
        <v>2.556536516598052E-3</v>
      </c>
      <c r="S71" s="23">
        <v>4.3733623986349438E-4</v>
      </c>
      <c r="T71" s="23">
        <v>0</v>
      </c>
      <c r="U71" s="23">
        <v>8.2211438798143884E-4</v>
      </c>
      <c r="V71" s="23">
        <v>4.1429317040269755E-3</v>
      </c>
      <c r="W71" s="23">
        <v>1.1732917255029219E-2</v>
      </c>
      <c r="X71" s="23">
        <v>4.8828808931431046E-3</v>
      </c>
      <c r="Y71" s="23">
        <v>7.667758514640929E-3</v>
      </c>
      <c r="Z71" s="23">
        <v>2.6771616735479743E-3</v>
      </c>
      <c r="AA71" s="23">
        <v>3.2246420968172962E-3</v>
      </c>
      <c r="AB71" s="23">
        <v>2.6928138909506944E-3</v>
      </c>
      <c r="AC71" s="23">
        <v>2.9201819250059247E-3</v>
      </c>
      <c r="AD71" s="23">
        <v>5.1426635895614643E-3</v>
      </c>
      <c r="AE71" s="23">
        <v>4.1374637148874115E-3</v>
      </c>
      <c r="AF71" s="23">
        <v>5.3988306028896578E-3</v>
      </c>
      <c r="AG71" s="23">
        <v>3.9778997860650464E-3</v>
      </c>
      <c r="AH71" s="23">
        <v>7.9547182627856018E-3</v>
      </c>
      <c r="AI71" s="23">
        <v>3.9995970151430176E-3</v>
      </c>
      <c r="AJ71" s="23">
        <v>0</v>
      </c>
      <c r="AK71" s="23">
        <v>0</v>
      </c>
      <c r="AL71" s="23">
        <v>0</v>
      </c>
      <c r="AM71" s="23">
        <v>0</v>
      </c>
      <c r="AN71" s="23">
        <v>0</v>
      </c>
      <c r="AO71" s="23">
        <v>0</v>
      </c>
      <c r="AP71" s="23">
        <v>0</v>
      </c>
      <c r="AQ71" s="23">
        <v>3.6395895608354527E-3</v>
      </c>
      <c r="AR71" s="23">
        <v>1.1976023647536792E-3</v>
      </c>
      <c r="AS71" s="23">
        <v>1.5850445882803973E-3</v>
      </c>
      <c r="AT71" s="23">
        <v>0</v>
      </c>
      <c r="AU71" s="23">
        <v>1.5113440951096493E-3</v>
      </c>
      <c r="AV71" s="23">
        <v>1.0684077435455656E-3</v>
      </c>
      <c r="AW71" s="23">
        <v>0</v>
      </c>
      <c r="AX71" s="23">
        <v>0</v>
      </c>
      <c r="AY71" s="23">
        <v>5.9588267319866245E-3</v>
      </c>
      <c r="AZ71" s="23">
        <v>0</v>
      </c>
      <c r="BA71" s="23">
        <v>0</v>
      </c>
      <c r="BB71" s="23">
        <v>0</v>
      </c>
      <c r="BC71" s="23">
        <v>0</v>
      </c>
      <c r="BD71" s="23">
        <v>0</v>
      </c>
      <c r="BE71" s="23">
        <v>0</v>
      </c>
      <c r="BF71" s="111"/>
    </row>
    <row r="72" spans="1:58" s="93" customFormat="1" ht="15" thickBot="1" x14ac:dyDescent="0.4">
      <c r="A72" s="100" t="s">
        <v>111</v>
      </c>
      <c r="B72" s="101" t="s">
        <v>112</v>
      </c>
      <c r="C72" s="23">
        <v>1.5983052792332547E-3</v>
      </c>
      <c r="D72" s="23">
        <v>1.5301138630378029E-3</v>
      </c>
      <c r="E72" s="23">
        <v>2.7366858288251812E-3</v>
      </c>
      <c r="F72" s="23">
        <v>3.0367520507407616E-3</v>
      </c>
      <c r="G72" s="23">
        <v>4.2264388933499287E-3</v>
      </c>
      <c r="H72" s="23">
        <v>2.6999449576353748E-3</v>
      </c>
      <c r="I72" s="23">
        <v>1.4166477497715279E-3</v>
      </c>
      <c r="J72" s="23">
        <v>1.743214647128184E-3</v>
      </c>
      <c r="K72" s="23">
        <v>1.3965750213000336E-4</v>
      </c>
      <c r="L72" s="23">
        <v>1.7981146840283441E-3</v>
      </c>
      <c r="M72" s="23">
        <v>7.082580402687687E-4</v>
      </c>
      <c r="N72" s="23">
        <v>2.2890438367608873E-3</v>
      </c>
      <c r="O72" s="23">
        <v>1.3573733402846995E-3</v>
      </c>
      <c r="P72" s="23">
        <v>9.1219213990990586E-4</v>
      </c>
      <c r="Q72" s="23">
        <v>3.2046567540634876E-3</v>
      </c>
      <c r="R72" s="23">
        <v>4.9610759769441867E-3</v>
      </c>
      <c r="S72" s="23">
        <v>2.3989280717383659E-3</v>
      </c>
      <c r="T72" s="23">
        <v>1.5139721386845195E-3</v>
      </c>
      <c r="U72" s="23">
        <v>1.4742436261251527E-3</v>
      </c>
      <c r="V72" s="23">
        <v>2.5648083653047713E-3</v>
      </c>
      <c r="W72" s="23">
        <v>2.2495646202635019E-3</v>
      </c>
      <c r="X72" s="23">
        <v>4.2711453159567404E-3</v>
      </c>
      <c r="Y72" s="23">
        <v>4.1969425289720931E-3</v>
      </c>
      <c r="Z72" s="23">
        <v>2.6718383630554752E-3</v>
      </c>
      <c r="AA72" s="23">
        <v>2.1828955649028743E-3</v>
      </c>
      <c r="AB72" s="23">
        <v>1.4202737498504817E-3</v>
      </c>
      <c r="AC72" s="23">
        <v>3.2557607975535132E-3</v>
      </c>
      <c r="AD72" s="23">
        <v>5.1309546468985981E-3</v>
      </c>
      <c r="AE72" s="23">
        <v>2.9796232806412171E-3</v>
      </c>
      <c r="AF72" s="23">
        <v>9.8045774584968517E-3</v>
      </c>
      <c r="AG72" s="23">
        <v>9.4666878543890921E-3</v>
      </c>
      <c r="AH72" s="23">
        <v>4.6429559948430255E-3</v>
      </c>
      <c r="AI72" s="23">
        <v>3.5165436464811546E-3</v>
      </c>
      <c r="AJ72" s="23">
        <v>1.5002118049252287E-3</v>
      </c>
      <c r="AK72" s="23">
        <v>1.3302273496311769E-3</v>
      </c>
      <c r="AL72" s="23">
        <v>2.0936876976534189E-3</v>
      </c>
      <c r="AM72" s="23">
        <v>2.0086770445735471E-3</v>
      </c>
      <c r="AN72" s="23">
        <v>0</v>
      </c>
      <c r="AO72" s="23">
        <v>2.1584946847008199E-3</v>
      </c>
      <c r="AP72" s="23">
        <v>3.2679355011651775E-3</v>
      </c>
      <c r="AQ72" s="23">
        <v>3.538749049778505E-3</v>
      </c>
      <c r="AR72" s="23">
        <v>2.6424031577539737E-3</v>
      </c>
      <c r="AS72" s="23">
        <v>0</v>
      </c>
      <c r="AT72" s="23">
        <v>2.0802624135431869E-2</v>
      </c>
      <c r="AU72" s="23">
        <v>2.2841486268331705E-2</v>
      </c>
      <c r="AV72" s="23">
        <v>1.7006405265281754E-2</v>
      </c>
      <c r="AW72" s="23">
        <v>1.8915317450792647E-2</v>
      </c>
      <c r="AX72" s="23">
        <v>1.243853135823309E-2</v>
      </c>
      <c r="AY72" s="23">
        <v>1.1545427664676788E-2</v>
      </c>
      <c r="AZ72" s="23">
        <v>1.1037419520663005E-2</v>
      </c>
      <c r="BA72" s="23">
        <v>1.535007434935904E-2</v>
      </c>
      <c r="BB72" s="23">
        <v>1.6782621998189601E-2</v>
      </c>
      <c r="BC72" s="23">
        <v>1.562985107430628E-2</v>
      </c>
      <c r="BD72" s="23">
        <v>1.5830433962148584E-2</v>
      </c>
      <c r="BE72" s="23">
        <v>1.2555768411752904E-2</v>
      </c>
      <c r="BF72" s="111"/>
    </row>
    <row r="73" spans="1:58" s="93" customFormat="1" ht="15" thickBot="1" x14ac:dyDescent="0.4">
      <c r="A73" s="100" t="s">
        <v>113</v>
      </c>
      <c r="B73" s="101" t="s">
        <v>114</v>
      </c>
      <c r="C73" s="23">
        <v>8.7638395837782244E-3</v>
      </c>
      <c r="D73" s="23">
        <v>5.6979942827875716E-3</v>
      </c>
      <c r="E73" s="23">
        <v>5.943588175774484E-3</v>
      </c>
      <c r="F73" s="23">
        <v>1.2959852517179625E-2</v>
      </c>
      <c r="G73" s="23">
        <v>2.9230671534392901E-2</v>
      </c>
      <c r="H73" s="23">
        <v>7.4255725527891444E-3</v>
      </c>
      <c r="I73" s="23">
        <v>1.5824297745365656E-2</v>
      </c>
      <c r="J73" s="23">
        <v>1.3275164933691859E-2</v>
      </c>
      <c r="K73" s="23">
        <v>2.2144237370901057E-2</v>
      </c>
      <c r="L73" s="23">
        <v>2.3812112562868207E-2</v>
      </c>
      <c r="M73" s="23">
        <v>4.0278106562388782E-2</v>
      </c>
      <c r="N73" s="23">
        <v>2.7740086317975872E-2</v>
      </c>
      <c r="O73" s="23">
        <v>3.146088845533268E-3</v>
      </c>
      <c r="P73" s="23">
        <v>1.3511931502503275E-2</v>
      </c>
      <c r="Q73" s="23">
        <v>9.2252101121754731E-3</v>
      </c>
      <c r="R73" s="23">
        <v>0</v>
      </c>
      <c r="S73" s="23">
        <v>2.0441848048197479E-2</v>
      </c>
      <c r="T73" s="23">
        <v>0</v>
      </c>
      <c r="U73" s="23">
        <v>2.8474576487432481E-2</v>
      </c>
      <c r="V73" s="23">
        <v>3.4401940822433048E-3</v>
      </c>
      <c r="W73" s="23">
        <v>6.8605919158932355E-3</v>
      </c>
      <c r="X73" s="23">
        <v>6.2759733813315165E-3</v>
      </c>
      <c r="Y73" s="23">
        <v>6.5766176276172601E-3</v>
      </c>
      <c r="Z73" s="23">
        <v>6.7843450211514753E-3</v>
      </c>
      <c r="AA73" s="23">
        <v>9.4740815762269729E-3</v>
      </c>
      <c r="AB73" s="23">
        <v>1.9402719694979913E-2</v>
      </c>
      <c r="AC73" s="23">
        <v>1.0316840587171578E-2</v>
      </c>
      <c r="AD73" s="23">
        <v>6.0187888816124781E-3</v>
      </c>
      <c r="AE73" s="23">
        <v>1.1195488369109186E-2</v>
      </c>
      <c r="AF73" s="23">
        <v>8.5292437717680893E-3</v>
      </c>
      <c r="AG73" s="23">
        <v>8.7025166850434408E-3</v>
      </c>
      <c r="AH73" s="23">
        <v>1.9603412707096753E-2</v>
      </c>
      <c r="AI73" s="23">
        <v>1.3283706541055745E-2</v>
      </c>
      <c r="AJ73" s="23">
        <v>1.3084951135626726E-2</v>
      </c>
      <c r="AK73" s="23">
        <v>1.791315552220436E-2</v>
      </c>
      <c r="AL73" s="23">
        <v>6.092680219835292E-3</v>
      </c>
      <c r="AM73" s="23">
        <v>3.1692935076544151E-3</v>
      </c>
      <c r="AN73" s="23">
        <v>3.1466164282447709E-3</v>
      </c>
      <c r="AO73" s="23">
        <v>6.19241262517734E-3</v>
      </c>
      <c r="AP73" s="23">
        <v>2.9570976281381961E-3</v>
      </c>
      <c r="AQ73" s="23">
        <v>5.9937556659927921E-3</v>
      </c>
      <c r="AR73" s="23">
        <v>2.096479846729165E-2</v>
      </c>
      <c r="AS73" s="23">
        <v>9.5738064450515414E-3</v>
      </c>
      <c r="AT73" s="23">
        <v>8.6931876487098079E-3</v>
      </c>
      <c r="AU73" s="23">
        <v>1.4146894095710632E-2</v>
      </c>
      <c r="AV73" s="23">
        <v>9.4585875713559444E-3</v>
      </c>
      <c r="AW73" s="23">
        <v>1.0046288389438138E-2</v>
      </c>
      <c r="AX73" s="23">
        <v>7.869201945250183E-3</v>
      </c>
      <c r="AY73" s="23">
        <v>9.1252252572770701E-3</v>
      </c>
      <c r="AZ73" s="23">
        <v>5.2361934484623394E-3</v>
      </c>
      <c r="BA73" s="23">
        <v>8.2715578021376936E-3</v>
      </c>
      <c r="BB73" s="23">
        <v>6.4534931255219178E-3</v>
      </c>
      <c r="BC73" s="23">
        <v>9.5700967059270843E-3</v>
      </c>
      <c r="BD73" s="23">
        <v>5.5529652706585927E-3</v>
      </c>
      <c r="BE73" s="23">
        <v>5.1377273906054221E-3</v>
      </c>
      <c r="BF73" s="111"/>
    </row>
    <row r="74" spans="1:58" s="93" customFormat="1" ht="15" thickBot="1" x14ac:dyDescent="0.4">
      <c r="A74" s="100" t="s">
        <v>115</v>
      </c>
      <c r="B74" s="101" t="s">
        <v>17</v>
      </c>
      <c r="C74" s="23">
        <v>1.9349886429780281E-2</v>
      </c>
      <c r="D74" s="23">
        <v>1.7952837077464399E-2</v>
      </c>
      <c r="E74" s="23">
        <v>1.3524391771071216E-2</v>
      </c>
      <c r="F74" s="23">
        <v>1.3147032380624727E-2</v>
      </c>
      <c r="G74" s="23">
        <v>8.4462155314516778E-3</v>
      </c>
      <c r="H74" s="23">
        <v>1.4804445578774085E-2</v>
      </c>
      <c r="I74" s="23">
        <v>1.1883437762630882E-2</v>
      </c>
      <c r="J74" s="23">
        <v>1.516064565753633E-2</v>
      </c>
      <c r="K74" s="23">
        <v>1.249838504730204E-2</v>
      </c>
      <c r="L74" s="23">
        <v>1.6249914252200726E-2</v>
      </c>
      <c r="M74" s="23">
        <v>8.8509066847052061E-3</v>
      </c>
      <c r="N74" s="23">
        <v>1.2285953410058916E-2</v>
      </c>
      <c r="O74" s="23">
        <v>1.5252609101255471E-2</v>
      </c>
      <c r="P74" s="23">
        <v>1.8860531406808396E-2</v>
      </c>
      <c r="Q74" s="23">
        <v>1.7385118947235621E-2</v>
      </c>
      <c r="R74" s="23">
        <v>2.1271804746274683E-2</v>
      </c>
      <c r="S74" s="23">
        <v>2.2246609302056172E-2</v>
      </c>
      <c r="T74" s="23">
        <v>2.7127199941167485E-2</v>
      </c>
      <c r="U74" s="23">
        <v>2.4572228286476507E-2</v>
      </c>
      <c r="V74" s="23">
        <v>2.5503746705256444E-2</v>
      </c>
      <c r="W74" s="23">
        <v>2.6254723843808128E-2</v>
      </c>
      <c r="X74" s="23">
        <v>2.8552627243804765E-2</v>
      </c>
      <c r="Y74" s="23">
        <v>2.7798065665047306E-2</v>
      </c>
      <c r="Z74" s="23">
        <v>3.9786751044371592E-2</v>
      </c>
      <c r="AA74" s="23">
        <v>4.4897606761269311E-2</v>
      </c>
      <c r="AB74" s="23">
        <v>4.6724787859680421E-2</v>
      </c>
      <c r="AC74" s="23">
        <v>4.5199148056626018E-2</v>
      </c>
      <c r="AD74" s="23">
        <v>4.9489912796241271E-2</v>
      </c>
      <c r="AE74" s="23">
        <v>4.7808816120054651E-2</v>
      </c>
      <c r="AF74" s="23">
        <v>5.3322492469242137E-2</v>
      </c>
      <c r="AG74" s="23">
        <v>4.6248829730109568E-2</v>
      </c>
      <c r="AH74" s="23">
        <v>4.5187296692413663E-2</v>
      </c>
      <c r="AI74" s="23">
        <v>5.3816199183613404E-2</v>
      </c>
      <c r="AJ74" s="23">
        <v>6.3971120066224213E-2</v>
      </c>
      <c r="AK74" s="23">
        <v>6.743151470971831E-2</v>
      </c>
      <c r="AL74" s="23">
        <v>7.5209613243398296E-2</v>
      </c>
      <c r="AM74" s="23">
        <v>6.6634340154291871E-2</v>
      </c>
      <c r="AN74" s="23">
        <v>8.6491515857053058E-2</v>
      </c>
      <c r="AO74" s="23">
        <v>8.2258702860142752E-2</v>
      </c>
      <c r="AP74" s="23">
        <v>7.8235878936629727E-2</v>
      </c>
      <c r="AQ74" s="23">
        <v>8.6472775605543895E-2</v>
      </c>
      <c r="AR74" s="23">
        <v>0.1262875250254783</v>
      </c>
      <c r="AS74" s="23">
        <v>9.1615867217796271E-2</v>
      </c>
      <c r="AT74" s="23">
        <v>8.0327511859869763E-2</v>
      </c>
      <c r="AU74" s="23">
        <v>9.377711254871475E-2</v>
      </c>
      <c r="AV74" s="23">
        <v>8.6943946902160271E-2</v>
      </c>
      <c r="AW74" s="23">
        <v>8.8046585662520493E-2</v>
      </c>
      <c r="AX74" s="23">
        <v>8.3012281267588153E-2</v>
      </c>
      <c r="AY74" s="23">
        <v>8.3467550233928461E-2</v>
      </c>
      <c r="AZ74" s="23">
        <v>8.9627888947454756E-2</v>
      </c>
      <c r="BA74" s="23">
        <v>8.6355246908065939E-2</v>
      </c>
      <c r="BB74" s="23">
        <v>9.2166725256358925E-2</v>
      </c>
      <c r="BC74" s="23">
        <v>8.4144829412581321E-2</v>
      </c>
      <c r="BD74" s="23">
        <v>8.1019447456377597E-2</v>
      </c>
      <c r="BE74" s="23">
        <v>7.7133408342817247E-2</v>
      </c>
      <c r="BF74" s="111"/>
    </row>
    <row r="75" spans="1:58" s="93" customFormat="1" ht="15" thickBot="1" x14ac:dyDescent="0.4">
      <c r="A75" s="100" t="s">
        <v>118</v>
      </c>
      <c r="B75" s="101" t="s">
        <v>119</v>
      </c>
      <c r="C75" s="23">
        <v>3.9570460075137159E-4</v>
      </c>
      <c r="D75" s="23">
        <v>3.1323339081191527E-4</v>
      </c>
      <c r="E75" s="23">
        <v>1.1992779651325836E-3</v>
      </c>
      <c r="F75" s="23">
        <v>5.9640693051210537E-4</v>
      </c>
      <c r="G75" s="23">
        <v>7.4090865987332848E-4</v>
      </c>
      <c r="H75" s="23">
        <v>2.346315791275054E-4</v>
      </c>
      <c r="I75" s="23">
        <v>2.9230190213110135E-3</v>
      </c>
      <c r="J75" s="23">
        <v>1.7422475459109423E-3</v>
      </c>
      <c r="K75" s="23">
        <v>2.1050954453824314E-3</v>
      </c>
      <c r="L75" s="23">
        <v>1.4928727817860388E-3</v>
      </c>
      <c r="M75" s="23">
        <v>4.3031335953577706E-4</v>
      </c>
      <c r="N75" s="23">
        <v>1.3873091786677984E-3</v>
      </c>
      <c r="O75" s="23">
        <v>9.6283892767992413E-4</v>
      </c>
      <c r="P75" s="23">
        <v>1.2660321889778415E-3</v>
      </c>
      <c r="Q75" s="23">
        <v>1.0126935067345585E-3</v>
      </c>
      <c r="R75" s="23">
        <v>1.451241373383982E-3</v>
      </c>
      <c r="S75" s="23">
        <v>1.9638388285001928E-3</v>
      </c>
      <c r="T75" s="23">
        <v>1.9496044070720588E-3</v>
      </c>
      <c r="U75" s="23">
        <v>2.7566610117163784E-3</v>
      </c>
      <c r="V75" s="23">
        <v>1.264038834856364E-3</v>
      </c>
      <c r="W75" s="23">
        <v>1.5542985776315298E-3</v>
      </c>
      <c r="X75" s="23">
        <v>2.3138097207435811E-3</v>
      </c>
      <c r="Y75" s="23">
        <v>1.8540535620373999E-3</v>
      </c>
      <c r="Z75" s="23">
        <v>2.446762164493931E-3</v>
      </c>
      <c r="AA75" s="23">
        <v>3.8824404691632209E-3</v>
      </c>
      <c r="AB75" s="23">
        <v>3.9375338253908668E-3</v>
      </c>
      <c r="AC75" s="23">
        <v>3.442461228754426E-3</v>
      </c>
      <c r="AD75" s="23">
        <v>3.9871769882689314E-3</v>
      </c>
      <c r="AE75" s="23">
        <v>3.5336705423613347E-3</v>
      </c>
      <c r="AF75" s="23">
        <v>4.0827471032469408E-3</v>
      </c>
      <c r="AG75" s="23">
        <v>4.2337325826673411E-3</v>
      </c>
      <c r="AH75" s="23">
        <v>3.4218503988360815E-3</v>
      </c>
      <c r="AI75" s="23">
        <v>3.0784272604481968E-3</v>
      </c>
      <c r="AJ75" s="23">
        <v>3.9460836137858914E-3</v>
      </c>
      <c r="AK75" s="23">
        <v>3.5911394179898399E-3</v>
      </c>
      <c r="AL75" s="23">
        <v>1.9484805606251572E-3</v>
      </c>
      <c r="AM75" s="23">
        <v>1.7509773558832427E-3</v>
      </c>
      <c r="AN75" s="23">
        <v>2.6168591519384501E-3</v>
      </c>
      <c r="AO75" s="23">
        <v>1.5789743546637358E-3</v>
      </c>
      <c r="AP75" s="23">
        <v>2.0442041518906086E-3</v>
      </c>
      <c r="AQ75" s="23">
        <v>3.5133171754851808E-3</v>
      </c>
      <c r="AR75" s="23">
        <v>3.3311776244047651E-3</v>
      </c>
      <c r="AS75" s="23">
        <v>2.3249414408467919E-3</v>
      </c>
      <c r="AT75" s="23">
        <v>2.8370648111020681E-3</v>
      </c>
      <c r="AU75" s="23">
        <v>3.9257853417941878E-3</v>
      </c>
      <c r="AV75" s="23">
        <v>4.6590312222451356E-3</v>
      </c>
      <c r="AW75" s="23">
        <v>3.1844134544390767E-3</v>
      </c>
      <c r="AX75" s="23">
        <v>3.8202118623536334E-3</v>
      </c>
      <c r="AY75" s="23">
        <v>3.1679644796071067E-3</v>
      </c>
      <c r="AZ75" s="23">
        <v>1.4027204022311946E-3</v>
      </c>
      <c r="BA75" s="23">
        <v>1.8978594755569302E-3</v>
      </c>
      <c r="BB75" s="23">
        <v>1.5413760011583487E-3</v>
      </c>
      <c r="BC75" s="23">
        <v>2.6351951930607817E-3</v>
      </c>
      <c r="BD75" s="23">
        <v>9.0050600661756384E-4</v>
      </c>
      <c r="BE75" s="23">
        <v>1.0987270801715947E-3</v>
      </c>
      <c r="BF75" s="111"/>
    </row>
    <row r="76" spans="1:58" s="93" customFormat="1" ht="15" thickBot="1" x14ac:dyDescent="0.4">
      <c r="A76" s="99"/>
      <c r="B76" s="99" t="s">
        <v>148</v>
      </c>
      <c r="C76" s="24">
        <v>9.3264425055944403E-3</v>
      </c>
      <c r="D76" s="24">
        <v>1.0412346472043281E-2</v>
      </c>
      <c r="E76" s="24">
        <v>1.0011428490232436E-2</v>
      </c>
      <c r="F76" s="24">
        <v>8.2436885330150894E-3</v>
      </c>
      <c r="G76" s="24">
        <v>6.0010858574331199E-3</v>
      </c>
      <c r="H76" s="24">
        <v>5.7767898077287364E-3</v>
      </c>
      <c r="I76" s="24">
        <v>7.2635412928111443E-3</v>
      </c>
      <c r="J76" s="24">
        <v>7.4602617650958011E-3</v>
      </c>
      <c r="K76" s="24">
        <v>7.1701526767482017E-3</v>
      </c>
      <c r="L76" s="24">
        <v>7.4193543442356439E-3</v>
      </c>
      <c r="M76" s="24">
        <v>7.1486163132500691E-3</v>
      </c>
      <c r="N76" s="24">
        <v>6.5048746174187887E-3</v>
      </c>
      <c r="O76" s="24">
        <v>6.6620294953784048E-3</v>
      </c>
      <c r="P76" s="24">
        <v>8.85308600981549E-3</v>
      </c>
      <c r="Q76" s="24">
        <v>7.4136940498774773E-3</v>
      </c>
      <c r="R76" s="24">
        <v>9.8396772156644705E-3</v>
      </c>
      <c r="S76" s="24">
        <v>9.1088807291126901E-3</v>
      </c>
      <c r="T76" s="24">
        <v>1.0029673645752064E-2</v>
      </c>
      <c r="U76" s="24">
        <v>1.0245541969323934E-2</v>
      </c>
      <c r="V76" s="24">
        <v>9.1366331389450724E-3</v>
      </c>
      <c r="W76" s="24">
        <v>9.5774886318081495E-3</v>
      </c>
      <c r="X76" s="24">
        <v>9.9832362143317203E-3</v>
      </c>
      <c r="Y76" s="24">
        <v>1.1085544315968421E-2</v>
      </c>
      <c r="Z76" s="24">
        <v>1.4692905965106196E-2</v>
      </c>
      <c r="AA76" s="24">
        <v>1.7076729086535427E-2</v>
      </c>
      <c r="AB76" s="24">
        <v>1.8491622664945553E-2</v>
      </c>
      <c r="AC76" s="24">
        <v>1.8850875236406366E-2</v>
      </c>
      <c r="AD76" s="24">
        <v>1.9659538709566816E-2</v>
      </c>
      <c r="AE76" s="24">
        <v>1.7869218970337511E-2</v>
      </c>
      <c r="AF76" s="24">
        <v>1.8871555705457531E-2</v>
      </c>
      <c r="AG76" s="24">
        <v>1.8221699867402606E-2</v>
      </c>
      <c r="AH76" s="24">
        <v>1.6009493335667684E-2</v>
      </c>
      <c r="AI76" s="24">
        <v>1.7227404886455699E-2</v>
      </c>
      <c r="AJ76" s="24">
        <v>1.9084834960248639E-2</v>
      </c>
      <c r="AK76" s="24">
        <v>1.8746076941004702E-2</v>
      </c>
      <c r="AL76" s="24">
        <v>2.1404805335058421E-2</v>
      </c>
      <c r="AM76" s="24">
        <v>1.4997609835000843E-2</v>
      </c>
      <c r="AN76" s="24">
        <v>2.2872412459290552E-2</v>
      </c>
      <c r="AO76" s="24">
        <v>2.4255014572524686E-2</v>
      </c>
      <c r="AP76" s="24">
        <v>2.4869927006704758E-2</v>
      </c>
      <c r="AQ76" s="24">
        <v>2.6466686235961646E-2</v>
      </c>
      <c r="AR76" s="24">
        <v>3.4327924476304221E-2</v>
      </c>
      <c r="AS76" s="24">
        <v>2.8542563633294427E-2</v>
      </c>
      <c r="AT76" s="24">
        <v>2.6663099254234716E-2</v>
      </c>
      <c r="AU76" s="24">
        <v>2.8957488817984382E-2</v>
      </c>
      <c r="AV76" s="24">
        <v>2.9535987002888561E-2</v>
      </c>
      <c r="AW76" s="24">
        <v>2.7407453236511652E-2</v>
      </c>
      <c r="AX76" s="24">
        <v>2.5882303979837134E-2</v>
      </c>
      <c r="AY76" s="24">
        <v>2.6285742182979625E-2</v>
      </c>
      <c r="AZ76" s="24">
        <v>2.7728350994059545E-2</v>
      </c>
      <c r="BA76" s="24">
        <v>2.7180727547989607E-2</v>
      </c>
      <c r="BB76" s="24">
        <v>2.8663205420875238E-2</v>
      </c>
      <c r="BC76" s="24">
        <v>2.5455478269608665E-2</v>
      </c>
      <c r="BD76" s="24">
        <v>2.6226127450571117E-2</v>
      </c>
      <c r="BE76" s="24">
        <v>2.4134790154161669E-2</v>
      </c>
      <c r="BF76" s="115"/>
    </row>
    <row r="77" spans="1:58" s="93" customFormat="1" ht="15" thickBot="1" x14ac:dyDescent="0.4">
      <c r="A77" s="97" t="s">
        <v>116</v>
      </c>
      <c r="B77" s="98" t="s">
        <v>117</v>
      </c>
      <c r="C77" s="23">
        <v>8.3015553353529619E-4</v>
      </c>
      <c r="D77" s="23">
        <v>5.9931299994606265E-4</v>
      </c>
      <c r="E77" s="23">
        <v>7.1876409915304156E-4</v>
      </c>
      <c r="F77" s="23">
        <v>7.6964679325542274E-4</v>
      </c>
      <c r="G77" s="23">
        <v>1.0382313527825199E-3</v>
      </c>
      <c r="H77" s="23">
        <v>7.1657887417499731E-4</v>
      </c>
      <c r="I77" s="23">
        <v>1.0739493802526536E-3</v>
      </c>
      <c r="J77" s="23">
        <v>1.2509715256253115E-3</v>
      </c>
      <c r="K77" s="23">
        <v>8.3812057172439529E-4</v>
      </c>
      <c r="L77" s="23">
        <v>8.588675805265869E-4</v>
      </c>
      <c r="M77" s="23">
        <v>2.8013051613581596E-4</v>
      </c>
      <c r="N77" s="23">
        <v>3.2068016248906143E-4</v>
      </c>
      <c r="O77" s="23">
        <v>2.4060692808445015E-4</v>
      </c>
      <c r="P77" s="23">
        <v>3.0915365108508011E-4</v>
      </c>
      <c r="Q77" s="23">
        <v>3.5472856073670203E-4</v>
      </c>
      <c r="R77" s="23">
        <v>3.6675774408551461E-4</v>
      </c>
      <c r="S77" s="23">
        <v>2.1638373265098633E-4</v>
      </c>
      <c r="T77" s="23">
        <v>4.5209699748287432E-4</v>
      </c>
      <c r="U77" s="23">
        <v>7.0275824191258398E-4</v>
      </c>
      <c r="V77" s="23">
        <v>6.5344066581048198E-4</v>
      </c>
      <c r="W77" s="23">
        <v>5.9425301617775097E-4</v>
      </c>
      <c r="X77" s="23">
        <v>5.4954610544933626E-4</v>
      </c>
      <c r="Y77" s="23">
        <v>8.1685303381996146E-4</v>
      </c>
      <c r="Z77" s="23">
        <v>6.8171591993184744E-4</v>
      </c>
      <c r="AA77" s="23">
        <v>1.1491169609443943E-3</v>
      </c>
      <c r="AB77" s="23">
        <v>1.5681802923404925E-3</v>
      </c>
      <c r="AC77" s="23">
        <v>1.0008557430492104E-3</v>
      </c>
      <c r="AD77" s="23">
        <v>1.2207110069048237E-3</v>
      </c>
      <c r="AE77" s="23">
        <v>1.313433999150676E-3</v>
      </c>
      <c r="AF77" s="23">
        <v>1.603307871176551E-3</v>
      </c>
      <c r="AG77" s="23">
        <v>8.412888138588728E-4</v>
      </c>
      <c r="AH77" s="23">
        <v>1.6906749860274655E-3</v>
      </c>
      <c r="AI77" s="23">
        <v>7.6608940616001064E-4</v>
      </c>
      <c r="AJ77" s="23">
        <v>6.7825092857675328E-4</v>
      </c>
      <c r="AK77" s="23">
        <v>8.7320085434507123E-4</v>
      </c>
      <c r="AL77" s="23">
        <v>1.0742427550372007E-3</v>
      </c>
      <c r="AM77" s="23">
        <v>3.1008280828770515E-4</v>
      </c>
      <c r="AN77" s="23">
        <v>6.6289339014632108E-4</v>
      </c>
      <c r="AO77" s="23">
        <v>1.6647262629053675E-3</v>
      </c>
      <c r="AP77" s="23">
        <v>1.2958996398895236E-3</v>
      </c>
      <c r="AQ77" s="23">
        <v>1.3392729644454702E-3</v>
      </c>
      <c r="AR77" s="23">
        <v>1.7688160364538066E-3</v>
      </c>
      <c r="AS77" s="23">
        <v>1.6368859422592355E-3</v>
      </c>
      <c r="AT77" s="23">
        <v>9.0552955883138869E-3</v>
      </c>
      <c r="AU77" s="23">
        <v>9.1325396804411065E-3</v>
      </c>
      <c r="AV77" s="23">
        <v>9.1766802585650665E-3</v>
      </c>
      <c r="AW77" s="23">
        <v>8.3812222866312316E-3</v>
      </c>
      <c r="AX77" s="23">
        <v>1.0711891436405769E-2</v>
      </c>
      <c r="AY77" s="23">
        <v>8.8864152551515457E-3</v>
      </c>
      <c r="AZ77" s="23">
        <v>9.156937417584967E-3</v>
      </c>
      <c r="BA77" s="23">
        <v>1.0066530996687809E-2</v>
      </c>
      <c r="BB77" s="23">
        <v>1.0063096737330387E-2</v>
      </c>
      <c r="BC77" s="23">
        <v>9.1832343117557429E-3</v>
      </c>
      <c r="BD77" s="23">
        <v>9.1767178269432214E-3</v>
      </c>
      <c r="BE77" s="23">
        <v>7.080389170763454E-3</v>
      </c>
      <c r="BF77" s="111"/>
    </row>
    <row r="78" spans="1:58" s="93" customFormat="1" ht="15" thickBot="1" x14ac:dyDescent="0.4">
      <c r="A78" s="99"/>
      <c r="B78" s="102" t="s">
        <v>149</v>
      </c>
      <c r="C78" s="24">
        <v>8.3015553353529619E-4</v>
      </c>
      <c r="D78" s="24">
        <v>5.9931299994606265E-4</v>
      </c>
      <c r="E78" s="24">
        <v>7.1876409915304156E-4</v>
      </c>
      <c r="F78" s="24">
        <v>7.6964679325542274E-4</v>
      </c>
      <c r="G78" s="24">
        <v>1.0382313527825199E-3</v>
      </c>
      <c r="H78" s="24">
        <v>7.1657887417499731E-4</v>
      </c>
      <c r="I78" s="24">
        <v>1.0739493802526536E-3</v>
      </c>
      <c r="J78" s="24">
        <v>1.2509715256253115E-3</v>
      </c>
      <c r="K78" s="24">
        <v>8.3812057172439529E-4</v>
      </c>
      <c r="L78" s="24">
        <v>8.588675805265869E-4</v>
      </c>
      <c r="M78" s="24">
        <v>2.8013051613581596E-4</v>
      </c>
      <c r="N78" s="24">
        <v>3.2068016248906143E-4</v>
      </c>
      <c r="O78" s="24">
        <v>2.4060692808445015E-4</v>
      </c>
      <c r="P78" s="24">
        <v>3.0915365108508011E-4</v>
      </c>
      <c r="Q78" s="24">
        <v>3.5472856073670203E-4</v>
      </c>
      <c r="R78" s="24">
        <v>3.6675774408551461E-4</v>
      </c>
      <c r="S78" s="24">
        <v>2.1638373265098633E-4</v>
      </c>
      <c r="T78" s="24">
        <v>4.5209699748287432E-4</v>
      </c>
      <c r="U78" s="24">
        <v>7.0275824191258398E-4</v>
      </c>
      <c r="V78" s="24">
        <v>6.5344066581048198E-4</v>
      </c>
      <c r="W78" s="24">
        <v>5.9425301617775097E-4</v>
      </c>
      <c r="X78" s="24">
        <v>5.4954610544933626E-4</v>
      </c>
      <c r="Y78" s="24">
        <v>8.1685303381996146E-4</v>
      </c>
      <c r="Z78" s="24">
        <v>6.8171591993184744E-4</v>
      </c>
      <c r="AA78" s="24">
        <v>1.1491169609443943E-3</v>
      </c>
      <c r="AB78" s="24">
        <v>1.5681802923404925E-3</v>
      </c>
      <c r="AC78" s="24">
        <v>1.0008557430492104E-3</v>
      </c>
      <c r="AD78" s="24">
        <v>1.2207110069048237E-3</v>
      </c>
      <c r="AE78" s="24">
        <v>1.313433999150676E-3</v>
      </c>
      <c r="AF78" s="24">
        <v>1.603307871176551E-3</v>
      </c>
      <c r="AG78" s="24">
        <v>8.412888138588728E-4</v>
      </c>
      <c r="AH78" s="24">
        <v>1.6906749860274655E-3</v>
      </c>
      <c r="AI78" s="24">
        <v>7.6608940616001064E-4</v>
      </c>
      <c r="AJ78" s="24">
        <v>6.7825092857675328E-4</v>
      </c>
      <c r="AK78" s="24">
        <v>8.7320085434507123E-4</v>
      </c>
      <c r="AL78" s="24">
        <v>1.0742427550372007E-3</v>
      </c>
      <c r="AM78" s="24">
        <v>3.1008280828770515E-4</v>
      </c>
      <c r="AN78" s="24">
        <v>6.6289339014632108E-4</v>
      </c>
      <c r="AO78" s="24">
        <v>1.6647262629053675E-3</v>
      </c>
      <c r="AP78" s="24">
        <v>1.2958996398895236E-3</v>
      </c>
      <c r="AQ78" s="24">
        <v>1.3392729644454702E-3</v>
      </c>
      <c r="AR78" s="24">
        <v>1.7688160364538066E-3</v>
      </c>
      <c r="AS78" s="24">
        <v>1.6368859422592355E-3</v>
      </c>
      <c r="AT78" s="24">
        <v>9.0552955883138869E-3</v>
      </c>
      <c r="AU78" s="24">
        <v>9.1325396804411065E-3</v>
      </c>
      <c r="AV78" s="24">
        <v>9.1766802585650665E-3</v>
      </c>
      <c r="AW78" s="24">
        <v>8.3812222866312316E-3</v>
      </c>
      <c r="AX78" s="24">
        <v>1.0711891436405769E-2</v>
      </c>
      <c r="AY78" s="24">
        <v>8.8864152551515457E-3</v>
      </c>
      <c r="AZ78" s="24">
        <v>9.156937417584967E-3</v>
      </c>
      <c r="BA78" s="24">
        <v>1.0066530996687809E-2</v>
      </c>
      <c r="BB78" s="24">
        <v>1.0063096737330387E-2</v>
      </c>
      <c r="BC78" s="24">
        <v>9.1832343117557429E-3</v>
      </c>
      <c r="BD78" s="24">
        <v>9.1767178269432214E-3</v>
      </c>
      <c r="BE78" s="24">
        <v>7.080389170763454E-3</v>
      </c>
      <c r="BF78" s="115"/>
    </row>
    <row r="79" spans="1:58" s="93" customFormat="1" ht="15" thickBot="1" x14ac:dyDescent="0.4">
      <c r="A79" s="125" t="s">
        <v>150</v>
      </c>
      <c r="B79" s="125"/>
      <c r="C79" s="25">
        <v>3.0826708681569993E-2</v>
      </c>
      <c r="D79" s="25">
        <v>2.981858213202113E-2</v>
      </c>
      <c r="E79" s="25">
        <v>3.0361681683389978E-2</v>
      </c>
      <c r="F79" s="25">
        <v>2.9805548906223785E-2</v>
      </c>
      <c r="G79" s="25">
        <v>2.7382208346712466E-2</v>
      </c>
      <c r="H79" s="25">
        <v>2.6370568169642804E-2</v>
      </c>
      <c r="I79" s="25">
        <v>2.3081931870179043E-2</v>
      </c>
      <c r="J79" s="25">
        <v>2.2762387923773574E-2</v>
      </c>
      <c r="K79" s="25">
        <v>2.4026364613423373E-2</v>
      </c>
      <c r="L79" s="25">
        <v>2.3151055486574489E-2</v>
      </c>
      <c r="M79" s="25">
        <v>2.514947747687539E-2</v>
      </c>
      <c r="N79" s="25">
        <v>2.5476867359105582E-2</v>
      </c>
      <c r="O79" s="25">
        <v>2.6788084685273435E-2</v>
      </c>
      <c r="P79" s="25">
        <v>2.7711774485896502E-2</v>
      </c>
      <c r="Q79" s="25">
        <v>2.6855769399218431E-2</v>
      </c>
      <c r="R79" s="25">
        <v>2.6996377806269622E-2</v>
      </c>
      <c r="S79" s="25">
        <v>2.7518654218488932E-2</v>
      </c>
      <c r="T79" s="25">
        <v>2.877705508706703E-2</v>
      </c>
      <c r="U79" s="25">
        <v>3.1395236622537258E-2</v>
      </c>
      <c r="V79" s="25">
        <v>2.9201363596938975E-2</v>
      </c>
      <c r="W79" s="25">
        <v>2.8936501759018272E-2</v>
      </c>
      <c r="X79" s="25">
        <v>2.9820372353914583E-2</v>
      </c>
      <c r="Y79" s="25">
        <v>2.9522339411371334E-2</v>
      </c>
      <c r="Z79" s="25">
        <v>3.1580792505529302E-2</v>
      </c>
      <c r="AA79" s="25">
        <v>3.2200521036994521E-2</v>
      </c>
      <c r="AB79" s="25">
        <v>3.4169685373497974E-2</v>
      </c>
      <c r="AC79" s="25">
        <v>3.6084734319283815E-2</v>
      </c>
      <c r="AD79" s="25">
        <v>3.5704886764749748E-2</v>
      </c>
      <c r="AE79" s="25">
        <v>3.4987325923511593E-2</v>
      </c>
      <c r="AF79" s="25">
        <v>3.5214749593033522E-2</v>
      </c>
      <c r="AG79" s="25">
        <v>3.4716432485874096E-2</v>
      </c>
      <c r="AH79" s="25">
        <v>3.3460579352773051E-2</v>
      </c>
      <c r="AI79" s="25">
        <v>3.4701084325852137E-2</v>
      </c>
      <c r="AJ79" s="25">
        <v>3.3380674514852229E-2</v>
      </c>
      <c r="AK79" s="25">
        <v>3.3748513123089526E-2</v>
      </c>
      <c r="AL79" s="25">
        <v>3.3949476278256729E-2</v>
      </c>
      <c r="AM79" s="25">
        <v>2.2010873282979848E-2</v>
      </c>
      <c r="AN79" s="25">
        <v>2.7249453806210903E-2</v>
      </c>
      <c r="AO79" s="25">
        <v>3.3642003377089627E-2</v>
      </c>
      <c r="AP79" s="25">
        <v>3.49351842476366E-2</v>
      </c>
      <c r="AQ79" s="25">
        <v>3.6528089938596388E-2</v>
      </c>
      <c r="AR79" s="25">
        <v>3.9113825070356441E-2</v>
      </c>
      <c r="AS79" s="25">
        <v>3.6313822834806789E-2</v>
      </c>
      <c r="AT79" s="25">
        <v>3.8886904196128252E-2</v>
      </c>
      <c r="AU79" s="25">
        <v>3.9069324576429948E-2</v>
      </c>
      <c r="AV79" s="25">
        <v>3.7843987343805251E-2</v>
      </c>
      <c r="AW79" s="25">
        <v>3.7763793579514239E-2</v>
      </c>
      <c r="AX79" s="25">
        <v>3.6891649514232572E-2</v>
      </c>
      <c r="AY79" s="25">
        <v>3.4876832505358127E-2</v>
      </c>
      <c r="AZ79" s="25">
        <v>3.4956037172157277E-2</v>
      </c>
      <c r="BA79" s="25">
        <v>3.4852905346234989E-2</v>
      </c>
      <c r="BB79" s="25">
        <v>3.4573152264196202E-2</v>
      </c>
      <c r="BC79" s="25">
        <v>3.3925767096715284E-2</v>
      </c>
      <c r="BD79" s="25">
        <v>3.4502568805690866E-2</v>
      </c>
      <c r="BE79" s="25">
        <v>3.2737288209683871E-2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181</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3.855247111539623E-3</v>
      </c>
      <c r="D86" s="93">
        <v>1.5131118982449627E-3</v>
      </c>
      <c r="E86" s="93">
        <v>0</v>
      </c>
      <c r="F86" s="93">
        <v>3.3366603422674678E-3</v>
      </c>
      <c r="G86" s="93">
        <v>0</v>
      </c>
      <c r="H86" s="93">
        <v>2.027680773326278E-3</v>
      </c>
      <c r="I86" s="93">
        <v>0</v>
      </c>
      <c r="J86" s="93">
        <v>0</v>
      </c>
      <c r="K86" s="93">
        <v>0</v>
      </c>
      <c r="L86" s="93">
        <v>0</v>
      </c>
      <c r="M86" s="93">
        <v>1.6330208178175301E-3</v>
      </c>
      <c r="N86" s="93">
        <v>0</v>
      </c>
      <c r="O86" s="93">
        <v>4.6529763351480288E-3</v>
      </c>
      <c r="P86" s="93">
        <v>0</v>
      </c>
      <c r="Q86" s="93">
        <v>0</v>
      </c>
      <c r="R86" s="93">
        <v>1.4913259866858842E-3</v>
      </c>
      <c r="S86" s="93">
        <v>1.3883824450246082E-3</v>
      </c>
      <c r="T86" s="93">
        <v>1.2481724800949886E-3</v>
      </c>
      <c r="U86" s="93">
        <v>1.0466974896394636E-3</v>
      </c>
      <c r="V86" s="93">
        <v>1.6009193416444756E-3</v>
      </c>
      <c r="W86" s="93">
        <v>7.8485777002237412E-4</v>
      </c>
      <c r="X86" s="93">
        <v>4.3649301522470547E-3</v>
      </c>
      <c r="Y86" s="93">
        <v>1.9539634957542605E-3</v>
      </c>
      <c r="Z86" s="93">
        <v>3.6372743131359454E-3</v>
      </c>
      <c r="AA86" s="93">
        <v>2.8774346196655922E-3</v>
      </c>
      <c r="AB86" s="93">
        <v>2.3680308162193834E-3</v>
      </c>
      <c r="AC86" s="93">
        <v>1.3382299798475519E-3</v>
      </c>
      <c r="AD86" s="93">
        <v>1.2943671231135968E-3</v>
      </c>
      <c r="AE86" s="93">
        <v>2.8200270287990362E-3</v>
      </c>
      <c r="AF86" s="93">
        <v>2.0383630858097296E-3</v>
      </c>
      <c r="AG86" s="93">
        <v>3.1557642450592187E-3</v>
      </c>
      <c r="AH86" s="93">
        <v>4.5298050296805389E-3</v>
      </c>
      <c r="AI86" s="93">
        <v>1.1179579156727244E-3</v>
      </c>
      <c r="AJ86" s="93">
        <v>3.155262071269746E-3</v>
      </c>
      <c r="AK86" s="93">
        <v>8.4895293673336041E-4</v>
      </c>
      <c r="AL86" s="93">
        <v>2.7472947901503167E-3</v>
      </c>
      <c r="AM86" s="93">
        <v>0</v>
      </c>
      <c r="AN86" s="93">
        <v>3.4398974619403934E-3</v>
      </c>
      <c r="AO86" s="93">
        <v>1.0259829660916699E-3</v>
      </c>
      <c r="AP86" s="93">
        <v>9.5727902992927348E-4</v>
      </c>
      <c r="AQ86" s="93">
        <v>4.0517843313986838E-3</v>
      </c>
      <c r="AR86" s="93">
        <v>6.4749259502085892E-3</v>
      </c>
      <c r="AS86" s="93">
        <v>5.7386419526859076E-3</v>
      </c>
      <c r="AT86" s="93">
        <v>7.6429274142350801E-3</v>
      </c>
      <c r="AU86" s="93">
        <v>6.9220737505793174E-3</v>
      </c>
      <c r="AV86" s="93">
        <v>6.71136795659431E-3</v>
      </c>
      <c r="AW86" s="93">
        <v>2.2707111824245402E-3</v>
      </c>
      <c r="AX86" s="93">
        <v>4.6446892065083231E-3</v>
      </c>
      <c r="AY86" s="93">
        <v>1.0210566656067208E-2</v>
      </c>
      <c r="AZ86" s="93">
        <v>6.6222037514121947E-3</v>
      </c>
      <c r="BA86" s="93">
        <v>6.0243643597274682E-3</v>
      </c>
      <c r="BB86" s="93">
        <v>5.5240215694738149E-3</v>
      </c>
      <c r="BC86" s="93">
        <v>5.8535768718112934E-3</v>
      </c>
      <c r="BD86" s="93">
        <v>9.3733232961873379E-3</v>
      </c>
      <c r="BE86" s="93">
        <v>4.7298891252203915E-3</v>
      </c>
      <c r="BF86" s="116"/>
    </row>
    <row r="87" spans="1:58" s="93" customFormat="1" x14ac:dyDescent="0.35">
      <c r="A87" s="90"/>
      <c r="B87" s="90" t="str">
        <f>MID(B65,7,50)</f>
        <v>Industrie</v>
      </c>
      <c r="C87" s="93">
        <v>9.4047113750194755E-2</v>
      </c>
      <c r="D87" s="93">
        <v>8.9314685277056979E-2</v>
      </c>
      <c r="E87" s="93">
        <v>8.8649928103229372E-2</v>
      </c>
      <c r="F87" s="93">
        <v>8.8144213786609957E-2</v>
      </c>
      <c r="G87" s="93">
        <v>8.4034160055867974E-2</v>
      </c>
      <c r="H87" s="93">
        <v>8.4479312147524785E-2</v>
      </c>
      <c r="I87" s="93">
        <v>7.099642677049689E-2</v>
      </c>
      <c r="J87" s="93">
        <v>6.8596632262434662E-2</v>
      </c>
      <c r="K87" s="93">
        <v>6.9840944921816014E-2</v>
      </c>
      <c r="L87" s="93">
        <v>7.0739144578435872E-2</v>
      </c>
      <c r="M87" s="93">
        <v>7.8374307700063137E-2</v>
      </c>
      <c r="N87" s="93">
        <v>8.2118608362048762E-2</v>
      </c>
      <c r="O87" s="93">
        <v>8.5953318536380538E-2</v>
      </c>
      <c r="P87" s="93">
        <v>9.0108694894043412E-2</v>
      </c>
      <c r="Q87" s="93">
        <v>8.7016717347621106E-2</v>
      </c>
      <c r="R87" s="93">
        <v>8.6137904691131445E-2</v>
      </c>
      <c r="S87" s="93">
        <v>8.7701689621570822E-2</v>
      </c>
      <c r="T87" s="93">
        <v>8.9686379371482869E-2</v>
      </c>
      <c r="U87" s="93">
        <v>9.8682607222143559E-2</v>
      </c>
      <c r="V87" s="93">
        <v>9.0674138514679231E-2</v>
      </c>
      <c r="W87" s="93">
        <v>9.2618891422022023E-2</v>
      </c>
      <c r="X87" s="93">
        <v>9.8118335709427934E-2</v>
      </c>
      <c r="Y87" s="93">
        <v>9.3057583109822692E-2</v>
      </c>
      <c r="Z87" s="93">
        <v>9.5877607022602576E-2</v>
      </c>
      <c r="AA87" s="93">
        <v>9.5366242705457266E-2</v>
      </c>
      <c r="AB87" s="93">
        <v>9.9117500604464462E-2</v>
      </c>
      <c r="AC87" s="93">
        <v>0.10319781226920482</v>
      </c>
      <c r="AD87" s="93">
        <v>0.10262796515620175</v>
      </c>
      <c r="AE87" s="93">
        <v>0.10089682638804628</v>
      </c>
      <c r="AF87" s="93">
        <v>9.9099716673572313E-2</v>
      </c>
      <c r="AG87" s="93">
        <v>9.8878357412919712E-2</v>
      </c>
      <c r="AH87" s="93">
        <v>9.6027649392888631E-2</v>
      </c>
      <c r="AI87" s="93">
        <v>0.10119269627179137</v>
      </c>
      <c r="AJ87" s="93">
        <v>9.6501084001585885E-2</v>
      </c>
      <c r="AK87" s="93">
        <v>9.5808930966565189E-2</v>
      </c>
      <c r="AL87" s="93">
        <v>9.3319396330706267E-2</v>
      </c>
      <c r="AM87" s="93">
        <v>6.852338536549564E-2</v>
      </c>
      <c r="AN87" s="93">
        <v>7.1201307989752619E-2</v>
      </c>
      <c r="AO87" s="93">
        <v>9.1958127552149591E-2</v>
      </c>
      <c r="AP87" s="93">
        <v>9.628476176877078E-2</v>
      </c>
      <c r="AQ87" s="93">
        <v>9.9589343646932116E-2</v>
      </c>
      <c r="AR87" s="93">
        <v>9.9493860777733714E-2</v>
      </c>
      <c r="AS87" s="93">
        <v>9.6811726823448532E-2</v>
      </c>
      <c r="AT87" s="93">
        <v>9.7979394728945221E-2</v>
      </c>
      <c r="AU87" s="93">
        <v>9.6132021041622245E-2</v>
      </c>
      <c r="AV87" s="93">
        <v>9.1371216221782056E-2</v>
      </c>
      <c r="AW87" s="93">
        <v>9.3761480361301178E-2</v>
      </c>
      <c r="AX87" s="93">
        <v>8.9444654973129908E-2</v>
      </c>
      <c r="AY87" s="93">
        <v>8.3197763491233465E-2</v>
      </c>
      <c r="AZ87" s="93">
        <v>8.4061254183009457E-2</v>
      </c>
      <c r="BA87" s="93">
        <v>8.3676115311916432E-2</v>
      </c>
      <c r="BB87" s="93">
        <v>8.0024617653523492E-2</v>
      </c>
      <c r="BC87" s="93">
        <v>8.3638691944347185E-2</v>
      </c>
      <c r="BD87" s="93">
        <v>8.401677096625583E-2</v>
      </c>
      <c r="BE87" s="93">
        <v>8.3913227443200109E-2</v>
      </c>
      <c r="BF87" s="116"/>
    </row>
    <row r="88" spans="1:58" s="93" customFormat="1" x14ac:dyDescent="0.35">
      <c r="A88" s="90"/>
      <c r="B88" s="90" t="str">
        <f>MID(B67,7,50)</f>
        <v>Construction</v>
      </c>
      <c r="C88" s="93">
        <v>5.3108251683876569E-2</v>
      </c>
      <c r="D88" s="93">
        <v>5.3196301830716886E-2</v>
      </c>
      <c r="E88" s="93">
        <v>6.197680014506983E-2</v>
      </c>
      <c r="F88" s="93">
        <v>6.4046190001637013E-2</v>
      </c>
      <c r="G88" s="93">
        <v>5.2397293147779814E-2</v>
      </c>
      <c r="H88" s="93">
        <v>4.3139670616084438E-2</v>
      </c>
      <c r="I88" s="93">
        <v>3.9158698927571199E-2</v>
      </c>
      <c r="J88" s="93">
        <v>4.3905951460535032E-2</v>
      </c>
      <c r="K88" s="93">
        <v>5.7228339424454856E-2</v>
      </c>
      <c r="L88" s="93">
        <v>4.437370953226015E-2</v>
      </c>
      <c r="M88" s="93">
        <v>4.9581815772903742E-2</v>
      </c>
      <c r="N88" s="93">
        <v>4.5997537793531523E-2</v>
      </c>
      <c r="O88" s="93">
        <v>5.0365301954883611E-2</v>
      </c>
      <c r="P88" s="93">
        <v>4.0530628360138758E-2</v>
      </c>
      <c r="Q88" s="93">
        <v>4.51212925782076E-2</v>
      </c>
      <c r="R88" s="93">
        <v>4.0262076775035585E-2</v>
      </c>
      <c r="S88" s="93">
        <v>4.5946361060847658E-2</v>
      </c>
      <c r="T88" s="93">
        <v>5.2653284172075071E-2</v>
      </c>
      <c r="U88" s="93">
        <v>5.6594552792755881E-2</v>
      </c>
      <c r="V88" s="93">
        <v>6.0081293267549976E-2</v>
      </c>
      <c r="W88" s="93">
        <v>4.8681096790019814E-2</v>
      </c>
      <c r="X88" s="93">
        <v>4.0386922117524635E-2</v>
      </c>
      <c r="Y88" s="93">
        <v>4.6448099334619908E-2</v>
      </c>
      <c r="Z88" s="93">
        <v>5.1480567828287922E-2</v>
      </c>
      <c r="AA88" s="93">
        <v>5.1875476234273084E-2</v>
      </c>
      <c r="AB88" s="93">
        <v>5.7303008296085971E-2</v>
      </c>
      <c r="AC88" s="93">
        <v>6.991240511252296E-2</v>
      </c>
      <c r="AD88" s="93">
        <v>6.1646223442411392E-2</v>
      </c>
      <c r="AE88" s="93">
        <v>6.4535361093716506E-2</v>
      </c>
      <c r="AF88" s="93">
        <v>6.9036860386962662E-2</v>
      </c>
      <c r="AG88" s="93">
        <v>6.7322733992206119E-2</v>
      </c>
      <c r="AH88" s="93">
        <v>6.4661538481941283E-2</v>
      </c>
      <c r="AI88" s="93">
        <v>6.2571308256306538E-2</v>
      </c>
      <c r="AJ88" s="93">
        <v>5.5026244967595235E-2</v>
      </c>
      <c r="AK88" s="93">
        <v>6.4341913208991144E-2</v>
      </c>
      <c r="AL88" s="93">
        <v>6.3444208259896523E-2</v>
      </c>
      <c r="AM88" s="93">
        <v>1.5935355785863144E-2</v>
      </c>
      <c r="AN88" s="93">
        <v>4.5166963595155131E-2</v>
      </c>
      <c r="AO88" s="93">
        <v>5.5166292575083493E-2</v>
      </c>
      <c r="AP88" s="93">
        <v>5.7198544439806251E-2</v>
      </c>
      <c r="AQ88" s="93">
        <v>6.0396853302677148E-2</v>
      </c>
      <c r="AR88" s="93">
        <v>5.9425399685001302E-2</v>
      </c>
      <c r="AS88" s="93">
        <v>5.7888874842789068E-2</v>
      </c>
      <c r="AT88" s="93">
        <v>5.8549140583750305E-2</v>
      </c>
      <c r="AU88" s="93">
        <v>5.7847988728447715E-2</v>
      </c>
      <c r="AV88" s="93">
        <v>5.3742009881337441E-2</v>
      </c>
      <c r="AW88" s="93">
        <v>5.8114204664881458E-2</v>
      </c>
      <c r="AX88" s="93">
        <v>5.5402901900036251E-2</v>
      </c>
      <c r="AY88" s="93">
        <v>5.6602911568123887E-2</v>
      </c>
      <c r="AZ88" s="93">
        <v>4.9455873312266051E-2</v>
      </c>
      <c r="BA88" s="93">
        <v>4.770697696232002E-2</v>
      </c>
      <c r="BB88" s="93">
        <v>5.0847836218014156E-2</v>
      </c>
      <c r="BC88" s="93">
        <v>4.8537755270727213E-2</v>
      </c>
      <c r="BD88" s="93">
        <v>5.208094808298884E-2</v>
      </c>
      <c r="BE88" s="93">
        <v>4.8736608200441532E-2</v>
      </c>
      <c r="BF88" s="116"/>
    </row>
    <row r="89" spans="1:58" s="93" customFormat="1" x14ac:dyDescent="0.35">
      <c r="A89" s="90"/>
      <c r="B89" s="90" t="str">
        <f>MID(B76,7,50)</f>
        <v>Tertiaire marchand</v>
      </c>
      <c r="C89" s="93">
        <v>9.3264425055944403E-3</v>
      </c>
      <c r="D89" s="93">
        <v>1.0412346472043281E-2</v>
      </c>
      <c r="E89" s="93">
        <v>1.0011428490232436E-2</v>
      </c>
      <c r="F89" s="93">
        <v>8.2436885330150894E-3</v>
      </c>
      <c r="G89" s="93">
        <v>6.0010858574331199E-3</v>
      </c>
      <c r="H89" s="93">
        <v>5.7767898077287364E-3</v>
      </c>
      <c r="I89" s="93">
        <v>7.2635412928111443E-3</v>
      </c>
      <c r="J89" s="93">
        <v>7.4602617650958011E-3</v>
      </c>
      <c r="K89" s="93">
        <v>7.1701526767482017E-3</v>
      </c>
      <c r="L89" s="93">
        <v>7.4193543442356439E-3</v>
      </c>
      <c r="M89" s="93">
        <v>7.1486163132500691E-3</v>
      </c>
      <c r="N89" s="93">
        <v>6.5048746174187887E-3</v>
      </c>
      <c r="O89" s="93">
        <v>6.6620294953784048E-3</v>
      </c>
      <c r="P89" s="93">
        <v>8.85308600981549E-3</v>
      </c>
      <c r="Q89" s="93">
        <v>7.4136940498774773E-3</v>
      </c>
      <c r="R89" s="93">
        <v>9.8396772156644705E-3</v>
      </c>
      <c r="S89" s="93">
        <v>9.1088807291126901E-3</v>
      </c>
      <c r="T89" s="93">
        <v>1.0029673645752064E-2</v>
      </c>
      <c r="U89" s="93">
        <v>1.0245541969323934E-2</v>
      </c>
      <c r="V89" s="93">
        <v>9.1366331389450724E-3</v>
      </c>
      <c r="W89" s="93">
        <v>9.5774886318081495E-3</v>
      </c>
      <c r="X89" s="93">
        <v>9.9832362143317203E-3</v>
      </c>
      <c r="Y89" s="93">
        <v>1.1085544315968421E-2</v>
      </c>
      <c r="Z89" s="93">
        <v>1.4692905965106196E-2</v>
      </c>
      <c r="AA89" s="93">
        <v>1.7076729086535427E-2</v>
      </c>
      <c r="AB89" s="93">
        <v>1.8491622664945553E-2</v>
      </c>
      <c r="AC89" s="93">
        <v>1.8850875236406366E-2</v>
      </c>
      <c r="AD89" s="93">
        <v>1.9659538709566816E-2</v>
      </c>
      <c r="AE89" s="93">
        <v>1.7869218970337511E-2</v>
      </c>
      <c r="AF89" s="93">
        <v>1.8871555705457531E-2</v>
      </c>
      <c r="AG89" s="93">
        <v>1.8221699867402606E-2</v>
      </c>
      <c r="AH89" s="93">
        <v>1.6009493335667684E-2</v>
      </c>
      <c r="AI89" s="93">
        <v>1.7227404886455699E-2</v>
      </c>
      <c r="AJ89" s="93">
        <v>1.9084834960248639E-2</v>
      </c>
      <c r="AK89" s="93">
        <v>1.8746076941004702E-2</v>
      </c>
      <c r="AL89" s="93">
        <v>2.1404805335058421E-2</v>
      </c>
      <c r="AM89" s="93">
        <v>1.4997609835000843E-2</v>
      </c>
      <c r="AN89" s="93">
        <v>2.2872412459290552E-2</v>
      </c>
      <c r="AO89" s="93">
        <v>2.4255014572524686E-2</v>
      </c>
      <c r="AP89" s="93">
        <v>2.4869927006704758E-2</v>
      </c>
      <c r="AQ89" s="93">
        <v>2.6466686235961646E-2</v>
      </c>
      <c r="AR89" s="93">
        <v>3.4327924476304221E-2</v>
      </c>
      <c r="AS89" s="93">
        <v>2.8542563633294427E-2</v>
      </c>
      <c r="AT89" s="93">
        <v>2.6663099254234716E-2</v>
      </c>
      <c r="AU89" s="93">
        <v>2.8957488817984382E-2</v>
      </c>
      <c r="AV89" s="93">
        <v>2.9535987002888561E-2</v>
      </c>
      <c r="AW89" s="93">
        <v>2.7407453236511652E-2</v>
      </c>
      <c r="AX89" s="93">
        <v>2.5882303979837134E-2</v>
      </c>
      <c r="AY89" s="93">
        <v>2.6285742182979625E-2</v>
      </c>
      <c r="AZ89" s="93">
        <v>2.7728350994059545E-2</v>
      </c>
      <c r="BA89" s="93">
        <v>2.7180727547989607E-2</v>
      </c>
      <c r="BB89" s="93">
        <v>2.8663205420875238E-2</v>
      </c>
      <c r="BC89" s="93">
        <v>2.5455478269608665E-2</v>
      </c>
      <c r="BD89" s="93">
        <v>2.6226127450571117E-2</v>
      </c>
      <c r="BE89" s="93">
        <v>2.4134790154161669E-2</v>
      </c>
      <c r="BF89" s="116"/>
    </row>
    <row r="90" spans="1:58" s="93" customFormat="1" x14ac:dyDescent="0.35">
      <c r="A90" s="90"/>
      <c r="B90" s="90" t="str">
        <f>MID(B78,7,50)</f>
        <v>Tertiaire non marchand</v>
      </c>
      <c r="C90" s="93">
        <v>8.3015553353529619E-4</v>
      </c>
      <c r="D90" s="93">
        <v>5.9931299994606265E-4</v>
      </c>
      <c r="E90" s="93">
        <v>7.1876409915304156E-4</v>
      </c>
      <c r="F90" s="93">
        <v>7.6964679325542274E-4</v>
      </c>
      <c r="G90" s="93">
        <v>1.0382313527825199E-3</v>
      </c>
      <c r="H90" s="93">
        <v>7.1657887417499731E-4</v>
      </c>
      <c r="I90" s="93">
        <v>1.0739493802526536E-3</v>
      </c>
      <c r="J90" s="93">
        <v>1.2509715256253115E-3</v>
      </c>
      <c r="K90" s="93">
        <v>8.3812057172439529E-4</v>
      </c>
      <c r="L90" s="93">
        <v>8.588675805265869E-4</v>
      </c>
      <c r="M90" s="93">
        <v>2.8013051613581596E-4</v>
      </c>
      <c r="N90" s="93">
        <v>3.2068016248906143E-4</v>
      </c>
      <c r="O90" s="93">
        <v>2.4060692808445015E-4</v>
      </c>
      <c r="P90" s="93">
        <v>3.0915365108508011E-4</v>
      </c>
      <c r="Q90" s="93">
        <v>3.5472856073670203E-4</v>
      </c>
      <c r="R90" s="93">
        <v>3.6675774408551461E-4</v>
      </c>
      <c r="S90" s="93">
        <v>2.1638373265098633E-4</v>
      </c>
      <c r="T90" s="93">
        <v>4.5209699748287432E-4</v>
      </c>
      <c r="U90" s="93">
        <v>7.0275824191258398E-4</v>
      </c>
      <c r="V90" s="93">
        <v>6.5344066581048198E-4</v>
      </c>
      <c r="W90" s="93">
        <v>5.9425301617775097E-4</v>
      </c>
      <c r="X90" s="93">
        <v>5.4954610544933626E-4</v>
      </c>
      <c r="Y90" s="93">
        <v>8.1685303381996146E-4</v>
      </c>
      <c r="Z90" s="93">
        <v>6.8171591993184744E-4</v>
      </c>
      <c r="AA90" s="93">
        <v>1.1491169609443943E-3</v>
      </c>
      <c r="AB90" s="93">
        <v>1.5681802923404925E-3</v>
      </c>
      <c r="AC90" s="93">
        <v>1.0008557430492104E-3</v>
      </c>
      <c r="AD90" s="93">
        <v>1.2207110069048237E-3</v>
      </c>
      <c r="AE90" s="93">
        <v>1.313433999150676E-3</v>
      </c>
      <c r="AF90" s="93">
        <v>1.603307871176551E-3</v>
      </c>
      <c r="AG90" s="93">
        <v>8.412888138588728E-4</v>
      </c>
      <c r="AH90" s="93">
        <v>1.6906749860274655E-3</v>
      </c>
      <c r="AI90" s="93">
        <v>7.6608940616001064E-4</v>
      </c>
      <c r="AJ90" s="93">
        <v>6.7825092857675328E-4</v>
      </c>
      <c r="AK90" s="93">
        <v>8.7320085434507123E-4</v>
      </c>
      <c r="AL90" s="93">
        <v>1.0742427550372007E-3</v>
      </c>
      <c r="AM90" s="93">
        <v>3.1008280828770515E-4</v>
      </c>
      <c r="AN90" s="93">
        <v>6.6289339014632108E-4</v>
      </c>
      <c r="AO90" s="93">
        <v>1.6647262629053675E-3</v>
      </c>
      <c r="AP90" s="93">
        <v>1.2958996398895236E-3</v>
      </c>
      <c r="AQ90" s="93">
        <v>1.3392729644454702E-3</v>
      </c>
      <c r="AR90" s="93">
        <v>1.7688160364538066E-3</v>
      </c>
      <c r="AS90" s="93">
        <v>1.6368859422592355E-3</v>
      </c>
      <c r="AT90" s="93">
        <v>9.0552955883138869E-3</v>
      </c>
      <c r="AU90" s="93">
        <v>9.1325396804411065E-3</v>
      </c>
      <c r="AV90" s="93">
        <v>9.1766802585650665E-3</v>
      </c>
      <c r="AW90" s="93">
        <v>8.3812222866312316E-3</v>
      </c>
      <c r="AX90" s="93">
        <v>1.0711891436405769E-2</v>
      </c>
      <c r="AY90" s="93">
        <v>8.8864152551515457E-3</v>
      </c>
      <c r="AZ90" s="93">
        <v>9.156937417584967E-3</v>
      </c>
      <c r="BA90" s="93">
        <v>1.0066530996687809E-2</v>
      </c>
      <c r="BB90" s="93">
        <v>1.0063096737330387E-2</v>
      </c>
      <c r="BC90" s="93">
        <v>9.1832343117557429E-3</v>
      </c>
      <c r="BD90" s="93">
        <v>9.1767178269432214E-3</v>
      </c>
      <c r="BE90" s="93">
        <v>7.080389170763454E-3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t="str">
        <f t="shared" ref="C125:AH125" si="107">IF(C33="s","s",C58)</f>
        <v>s</v>
      </c>
      <c r="D125" s="104" t="str">
        <f t="shared" si="107"/>
        <v>s</v>
      </c>
      <c r="E125" s="104" t="str">
        <f t="shared" si="107"/>
        <v>s</v>
      </c>
      <c r="F125" s="104" t="str">
        <f t="shared" si="107"/>
        <v>s</v>
      </c>
      <c r="G125" s="104" t="str">
        <f t="shared" si="107"/>
        <v>s</v>
      </c>
      <c r="H125" s="104" t="str">
        <f t="shared" si="107"/>
        <v>s</v>
      </c>
      <c r="I125" s="104" t="str">
        <f t="shared" si="107"/>
        <v>s</v>
      </c>
      <c r="J125" s="104" t="str">
        <f t="shared" si="107"/>
        <v>s</v>
      </c>
      <c r="K125" s="104" t="str">
        <f t="shared" si="107"/>
        <v>s</v>
      </c>
      <c r="L125" s="104" t="str">
        <f t="shared" si="107"/>
        <v>s</v>
      </c>
      <c r="M125" s="104" t="str">
        <f t="shared" si="107"/>
        <v>s</v>
      </c>
      <c r="N125" s="104" t="str">
        <f t="shared" si="107"/>
        <v>s</v>
      </c>
      <c r="O125" s="104" t="str">
        <f t="shared" si="107"/>
        <v>s</v>
      </c>
      <c r="P125" s="104" t="str">
        <f t="shared" si="107"/>
        <v>s</v>
      </c>
      <c r="Q125" s="104" t="str">
        <f t="shared" si="107"/>
        <v>s</v>
      </c>
      <c r="R125" s="104" t="str">
        <f t="shared" si="107"/>
        <v>s</v>
      </c>
      <c r="S125" s="104" t="str">
        <f t="shared" si="107"/>
        <v>s</v>
      </c>
      <c r="T125" s="104" t="str">
        <f t="shared" si="107"/>
        <v>s</v>
      </c>
      <c r="U125" s="104" t="str">
        <f t="shared" si="107"/>
        <v>s</v>
      </c>
      <c r="V125" s="104" t="str">
        <f t="shared" si="107"/>
        <v>s</v>
      </c>
      <c r="W125" s="104" t="str">
        <f t="shared" si="107"/>
        <v>s</v>
      </c>
      <c r="X125" s="104" t="str">
        <f t="shared" si="107"/>
        <v>s</v>
      </c>
      <c r="Y125" s="104" t="str">
        <f t="shared" si="107"/>
        <v>s</v>
      </c>
      <c r="Z125" s="104" t="str">
        <f t="shared" si="107"/>
        <v>s</v>
      </c>
      <c r="AA125" s="104" t="str">
        <f t="shared" si="107"/>
        <v>s</v>
      </c>
      <c r="AB125" s="104" t="str">
        <f t="shared" si="107"/>
        <v>s</v>
      </c>
      <c r="AC125" s="104" t="str">
        <f t="shared" si="107"/>
        <v>s</v>
      </c>
      <c r="AD125" s="104" t="str">
        <f t="shared" si="107"/>
        <v>s</v>
      </c>
      <c r="AE125" s="104" t="str">
        <f t="shared" si="107"/>
        <v>s</v>
      </c>
      <c r="AF125" s="104" t="str">
        <f t="shared" si="107"/>
        <v>s</v>
      </c>
      <c r="AG125" s="104" t="str">
        <f t="shared" si="107"/>
        <v>s</v>
      </c>
      <c r="AH125" s="104" t="str">
        <f t="shared" si="107"/>
        <v>s</v>
      </c>
      <c r="AI125" s="104" t="str">
        <f t="shared" ref="AI125:BC125" si="108">IF(AI33="s","s",AI58)</f>
        <v>s</v>
      </c>
      <c r="AJ125" s="104" t="str">
        <f t="shared" si="108"/>
        <v>s</v>
      </c>
      <c r="AK125" s="104" t="str">
        <f t="shared" si="108"/>
        <v>s</v>
      </c>
      <c r="AL125" s="104" t="str">
        <f t="shared" si="108"/>
        <v>s</v>
      </c>
      <c r="AM125" s="104" t="str">
        <f t="shared" si="108"/>
        <v>s</v>
      </c>
      <c r="AN125" s="104" t="str">
        <f t="shared" si="108"/>
        <v>s</v>
      </c>
      <c r="AO125" s="104" t="str">
        <f t="shared" si="108"/>
        <v>s</v>
      </c>
      <c r="AP125" s="104" t="str">
        <f t="shared" si="108"/>
        <v>s</v>
      </c>
      <c r="AQ125" s="104" t="str">
        <f t="shared" si="108"/>
        <v>s</v>
      </c>
      <c r="AR125" s="104" t="str">
        <f t="shared" si="108"/>
        <v>s</v>
      </c>
      <c r="AS125" s="104" t="str">
        <f t="shared" si="108"/>
        <v>s</v>
      </c>
      <c r="AT125" s="104" t="str">
        <f t="shared" si="108"/>
        <v>s</v>
      </c>
      <c r="AU125" s="104" t="str">
        <f t="shared" si="108"/>
        <v>s</v>
      </c>
      <c r="AV125" s="104" t="str">
        <f t="shared" si="108"/>
        <v>s</v>
      </c>
      <c r="AW125" s="104" t="str">
        <f t="shared" si="108"/>
        <v>s</v>
      </c>
      <c r="AX125" s="104" t="str">
        <f t="shared" si="108"/>
        <v>s</v>
      </c>
      <c r="AY125" s="104" t="str">
        <f t="shared" si="108"/>
        <v>s</v>
      </c>
      <c r="AZ125" s="104" t="str">
        <f t="shared" si="108"/>
        <v>s</v>
      </c>
      <c r="BA125" s="104" t="str">
        <f t="shared" si="108"/>
        <v>s</v>
      </c>
      <c r="BB125" s="104" t="str">
        <f t="shared" si="108"/>
        <v>s</v>
      </c>
      <c r="BC125" s="104" t="str">
        <f t="shared" si="108"/>
        <v>s</v>
      </c>
      <c r="BE125" s="86"/>
      <c r="BF125" s="86"/>
    </row>
    <row r="126" spans="1:58" hidden="1" x14ac:dyDescent="0.35">
      <c r="C126" s="103" t="str">
        <f t="shared" ref="C126:AH126" si="109">IF(C34="s","s",C59)</f>
        <v>s</v>
      </c>
      <c r="D126" s="103" t="str">
        <f t="shared" si="109"/>
        <v>s</v>
      </c>
      <c r="E126" s="103" t="str">
        <f t="shared" si="109"/>
        <v>s</v>
      </c>
      <c r="F126" s="103" t="str">
        <f t="shared" si="109"/>
        <v>s</v>
      </c>
      <c r="G126" s="103" t="str">
        <f t="shared" si="109"/>
        <v>s</v>
      </c>
      <c r="H126" s="103" t="str">
        <f t="shared" si="109"/>
        <v>s</v>
      </c>
      <c r="I126" s="103" t="str">
        <f t="shared" si="109"/>
        <v>s</v>
      </c>
      <c r="J126" s="103" t="str">
        <f t="shared" si="109"/>
        <v>s</v>
      </c>
      <c r="K126" s="103" t="str">
        <f t="shared" si="109"/>
        <v>s</v>
      </c>
      <c r="L126" s="103" t="str">
        <f t="shared" si="109"/>
        <v>s</v>
      </c>
      <c r="M126" s="103" t="str">
        <f t="shared" si="109"/>
        <v>s</v>
      </c>
      <c r="N126" s="103" t="str">
        <f t="shared" si="109"/>
        <v>s</v>
      </c>
      <c r="O126" s="103" t="str">
        <f t="shared" si="109"/>
        <v>s</v>
      </c>
      <c r="P126" s="103" t="str">
        <f t="shared" si="109"/>
        <v>s</v>
      </c>
      <c r="Q126" s="103" t="str">
        <f t="shared" si="109"/>
        <v>s</v>
      </c>
      <c r="R126" s="103" t="str">
        <f t="shared" si="109"/>
        <v>s</v>
      </c>
      <c r="S126" s="103" t="str">
        <f t="shared" si="109"/>
        <v>s</v>
      </c>
      <c r="T126" s="103" t="str">
        <f t="shared" si="109"/>
        <v>s</v>
      </c>
      <c r="U126" s="103" t="str">
        <f t="shared" si="109"/>
        <v>s</v>
      </c>
      <c r="V126" s="103" t="str">
        <f t="shared" si="109"/>
        <v>s</v>
      </c>
      <c r="W126" s="103" t="str">
        <f t="shared" si="109"/>
        <v>s</v>
      </c>
      <c r="X126" s="103" t="str">
        <f t="shared" si="109"/>
        <v>s</v>
      </c>
      <c r="Y126" s="103" t="str">
        <f t="shared" si="109"/>
        <v>s</v>
      </c>
      <c r="Z126" s="103" t="str">
        <f t="shared" si="109"/>
        <v>s</v>
      </c>
      <c r="AA126" s="103" t="str">
        <f t="shared" si="109"/>
        <v>s</v>
      </c>
      <c r="AB126" s="103" t="str">
        <f t="shared" si="109"/>
        <v>s</v>
      </c>
      <c r="AC126" s="103" t="str">
        <f t="shared" si="109"/>
        <v>s</v>
      </c>
      <c r="AD126" s="103" t="str">
        <f t="shared" si="109"/>
        <v>s</v>
      </c>
      <c r="AE126" s="103" t="str">
        <f t="shared" si="109"/>
        <v>s</v>
      </c>
      <c r="AF126" s="103" t="str">
        <f t="shared" si="109"/>
        <v>s</v>
      </c>
      <c r="AG126" s="103" t="str">
        <f t="shared" si="109"/>
        <v>s</v>
      </c>
      <c r="AH126" s="103" t="str">
        <f t="shared" si="109"/>
        <v>s</v>
      </c>
      <c r="AI126" s="103" t="str">
        <f t="shared" ref="AI126:BC126" si="110">IF(AI34="s","s",AI59)</f>
        <v>s</v>
      </c>
      <c r="AJ126" s="103" t="str">
        <f t="shared" si="110"/>
        <v>s</v>
      </c>
      <c r="AK126" s="103" t="str">
        <f t="shared" si="110"/>
        <v>s</v>
      </c>
      <c r="AL126" s="103" t="str">
        <f t="shared" si="110"/>
        <v>s</v>
      </c>
      <c r="AM126" s="103" t="str">
        <f t="shared" si="110"/>
        <v>s</v>
      </c>
      <c r="AN126" s="103" t="str">
        <f t="shared" si="110"/>
        <v>s</v>
      </c>
      <c r="AO126" s="103" t="str">
        <f t="shared" si="110"/>
        <v>s</v>
      </c>
      <c r="AP126" s="103" t="str">
        <f t="shared" si="110"/>
        <v>s</v>
      </c>
      <c r="AQ126" s="103" t="str">
        <f t="shared" si="110"/>
        <v>s</v>
      </c>
      <c r="AR126" s="103" t="str">
        <f t="shared" si="110"/>
        <v>s</v>
      </c>
      <c r="AS126" s="103" t="str">
        <f t="shared" si="110"/>
        <v>s</v>
      </c>
      <c r="AT126" s="103" t="str">
        <f t="shared" si="110"/>
        <v>s</v>
      </c>
      <c r="AU126" s="103" t="str">
        <f t="shared" si="110"/>
        <v>s</v>
      </c>
      <c r="AV126" s="103" t="str">
        <f t="shared" si="110"/>
        <v>s</v>
      </c>
      <c r="AW126" s="103" t="str">
        <f t="shared" si="110"/>
        <v>s</v>
      </c>
      <c r="AX126" s="103" t="str">
        <f t="shared" si="110"/>
        <v>s</v>
      </c>
      <c r="AY126" s="103" t="str">
        <f t="shared" si="110"/>
        <v>s</v>
      </c>
      <c r="AZ126" s="103" t="str">
        <f t="shared" si="110"/>
        <v>s</v>
      </c>
      <c r="BA126" s="103" t="str">
        <f t="shared" si="110"/>
        <v>s</v>
      </c>
      <c r="BB126" s="103" t="str">
        <f t="shared" si="110"/>
        <v>s</v>
      </c>
      <c r="BC126" s="103" t="str">
        <f t="shared" si="110"/>
        <v>s</v>
      </c>
    </row>
    <row r="127" spans="1:58" hidden="1" x14ac:dyDescent="0.35">
      <c r="C127" s="103">
        <f t="shared" ref="C127:AH127" si="111">IF(C35="s","s",C60)</f>
        <v>0.13187874672522606</v>
      </c>
      <c r="D127" s="103">
        <f t="shared" si="111"/>
        <v>0.12625433093941368</v>
      </c>
      <c r="E127" s="103">
        <f t="shared" si="111"/>
        <v>0.13084924052247771</v>
      </c>
      <c r="F127" s="103">
        <f t="shared" si="111"/>
        <v>0.13050428811653927</v>
      </c>
      <c r="G127" s="103">
        <f t="shared" si="111"/>
        <v>0.12829627233809682</v>
      </c>
      <c r="H127" s="103">
        <f t="shared" si="111"/>
        <v>0.16436506754130523</v>
      </c>
      <c r="I127" s="103">
        <f t="shared" si="111"/>
        <v>0.12672801372361556</v>
      </c>
      <c r="J127" s="103">
        <f t="shared" si="111"/>
        <v>0.13121714021425038</v>
      </c>
      <c r="K127" s="103">
        <f t="shared" si="111"/>
        <v>0.13279952698582834</v>
      </c>
      <c r="L127" s="103">
        <f t="shared" si="111"/>
        <v>0.12436530426579014</v>
      </c>
      <c r="M127" s="103">
        <f t="shared" si="111"/>
        <v>0.13648420429295965</v>
      </c>
      <c r="N127" s="103">
        <f t="shared" si="111"/>
        <v>0.13928918171726018</v>
      </c>
      <c r="O127" s="103">
        <f t="shared" si="111"/>
        <v>0.13130855793379467</v>
      </c>
      <c r="P127" s="103">
        <f t="shared" si="111"/>
        <v>0.16011234855996259</v>
      </c>
      <c r="Q127" s="103">
        <f t="shared" si="111"/>
        <v>0.15175496646416833</v>
      </c>
      <c r="R127" s="103">
        <f t="shared" si="111"/>
        <v>0.14955652077792608</v>
      </c>
      <c r="S127" s="103">
        <f t="shared" si="111"/>
        <v>0.13521820118810293</v>
      </c>
      <c r="T127" s="103">
        <f t="shared" si="111"/>
        <v>0.14025548036293942</v>
      </c>
      <c r="U127" s="103">
        <f t="shared" si="111"/>
        <v>0.15560854342421357</v>
      </c>
      <c r="V127" s="103">
        <f t="shared" si="111"/>
        <v>0.14811727344727188</v>
      </c>
      <c r="W127" s="103">
        <f t="shared" si="111"/>
        <v>0.14972353481447076</v>
      </c>
      <c r="X127" s="103">
        <f t="shared" si="111"/>
        <v>0.14955792770633339</v>
      </c>
      <c r="Y127" s="103">
        <f t="shared" si="111"/>
        <v>0.13179131734786684</v>
      </c>
      <c r="Z127" s="103">
        <f t="shared" si="111"/>
        <v>0.14137917405738759</v>
      </c>
      <c r="AA127" s="103">
        <f t="shared" si="111"/>
        <v>0.14216436075270697</v>
      </c>
      <c r="AB127" s="103">
        <f t="shared" si="111"/>
        <v>0.13338001723122625</v>
      </c>
      <c r="AC127" s="103">
        <f t="shared" si="111"/>
        <v>0.15250486117147874</v>
      </c>
      <c r="AD127" s="103">
        <f t="shared" si="111"/>
        <v>0.1428127318837851</v>
      </c>
      <c r="AE127" s="103">
        <f t="shared" si="111"/>
        <v>0.14882860211641638</v>
      </c>
      <c r="AF127" s="103">
        <f t="shared" si="111"/>
        <v>0.14348679327413119</v>
      </c>
      <c r="AG127" s="103">
        <f t="shared" si="111"/>
        <v>0.14092907640072835</v>
      </c>
      <c r="AH127" s="103">
        <f t="shared" si="111"/>
        <v>0.15029141956106615</v>
      </c>
      <c r="AI127" s="103">
        <f t="shared" ref="AI127:BC127" si="112">IF(AI35="s","s",AI60)</f>
        <v>0.15221850410257595</v>
      </c>
      <c r="AJ127" s="103">
        <f t="shared" si="112"/>
        <v>0.13899907555715846</v>
      </c>
      <c r="AK127" s="103">
        <f t="shared" si="112"/>
        <v>0.13727262821098785</v>
      </c>
      <c r="AL127" s="103">
        <f t="shared" si="112"/>
        <v>0.12442933609341664</v>
      </c>
      <c r="AM127" s="103">
        <f t="shared" si="112"/>
        <v>0.11852448095468929</v>
      </c>
      <c r="AN127" s="103">
        <f t="shared" si="112"/>
        <v>0.12173345421216598</v>
      </c>
      <c r="AO127" s="103">
        <f t="shared" si="112"/>
        <v>0.12323645030302204</v>
      </c>
      <c r="AP127" s="103">
        <f t="shared" si="112"/>
        <v>0.11775539004353817</v>
      </c>
      <c r="AQ127" s="103">
        <f t="shared" si="112"/>
        <v>0.13573097870109177</v>
      </c>
      <c r="AR127" s="103">
        <f t="shared" si="112"/>
        <v>0.12758248725760996</v>
      </c>
      <c r="AS127" s="103">
        <f t="shared" si="112"/>
        <v>0.13265145002522835</v>
      </c>
      <c r="AT127" s="103">
        <f t="shared" si="112"/>
        <v>0.12717603220164164</v>
      </c>
      <c r="AU127" s="103">
        <f t="shared" si="112"/>
        <v>0.12520013884960682</v>
      </c>
      <c r="AV127" s="103">
        <f t="shared" si="112"/>
        <v>0.11376777705476539</v>
      </c>
      <c r="AW127" s="103">
        <f t="shared" si="112"/>
        <v>0.11965872281903281</v>
      </c>
      <c r="AX127" s="103">
        <f t="shared" si="112"/>
        <v>0.11682919259147451</v>
      </c>
      <c r="AY127" s="103">
        <f t="shared" si="112"/>
        <v>0.11793487151292646</v>
      </c>
      <c r="AZ127" s="103">
        <f t="shared" si="112"/>
        <v>0.11690867804390775</v>
      </c>
      <c r="BA127" s="103">
        <f t="shared" si="112"/>
        <v>0.11386652195145809</v>
      </c>
      <c r="BB127" s="103">
        <f t="shared" si="112"/>
        <v>0.11413596412160913</v>
      </c>
      <c r="BC127" s="103">
        <f t="shared" si="112"/>
        <v>0.11824109587343345</v>
      </c>
    </row>
    <row r="128" spans="1:58" hidden="1" x14ac:dyDescent="0.35">
      <c r="C128" s="103">
        <f t="shared" ref="C128:AH128" si="113">IF(C36="s","s",C61)</f>
        <v>3.3963997282609806E-2</v>
      </c>
      <c r="D128" s="103">
        <f t="shared" si="113"/>
        <v>2.7632858161108102E-2</v>
      </c>
      <c r="E128" s="103">
        <f t="shared" si="113"/>
        <v>2.6772675664749647E-2</v>
      </c>
      <c r="F128" s="103">
        <f t="shared" si="113"/>
        <v>1.859355674131009E-2</v>
      </c>
      <c r="G128" s="103">
        <f t="shared" si="113"/>
        <v>2.1866789041061076E-2</v>
      </c>
      <c r="H128" s="103">
        <f t="shared" si="113"/>
        <v>2.4775835223590316E-2</v>
      </c>
      <c r="I128" s="103">
        <f t="shared" si="113"/>
        <v>2.8582964538400563E-2</v>
      </c>
      <c r="J128" s="103">
        <f t="shared" si="113"/>
        <v>2.6777856296716408E-2</v>
      </c>
      <c r="K128" s="103">
        <f t="shared" si="113"/>
        <v>1.8795565501428683E-2</v>
      </c>
      <c r="L128" s="103">
        <f t="shared" si="113"/>
        <v>2.6842882060703732E-2</v>
      </c>
      <c r="M128" s="103">
        <f t="shared" si="113"/>
        <v>3.3318485892347073E-2</v>
      </c>
      <c r="N128" s="103">
        <f t="shared" si="113"/>
        <v>3.9731970085564776E-2</v>
      </c>
      <c r="O128" s="103">
        <f t="shared" si="113"/>
        <v>4.0917587021845926E-2</v>
      </c>
      <c r="P128" s="103">
        <f t="shared" si="113"/>
        <v>2.7972691130677865E-2</v>
      </c>
      <c r="Q128" s="103">
        <f t="shared" si="113"/>
        <v>3.8390439756728269E-2</v>
      </c>
      <c r="R128" s="103">
        <f t="shared" si="113"/>
        <v>4.1139325575014596E-2</v>
      </c>
      <c r="S128" s="103">
        <f t="shared" si="113"/>
        <v>4.0362905411147169E-2</v>
      </c>
      <c r="T128" s="103">
        <f t="shared" si="113"/>
        <v>4.0778737684820529E-2</v>
      </c>
      <c r="U128" s="103">
        <f t="shared" si="113"/>
        <v>5.0633782226444726E-2</v>
      </c>
      <c r="V128" s="103">
        <f t="shared" si="113"/>
        <v>4.7166683230856016E-2</v>
      </c>
      <c r="W128" s="103">
        <f t="shared" si="113"/>
        <v>4.6875742988538173E-2</v>
      </c>
      <c r="X128" s="103">
        <f t="shared" si="113"/>
        <v>4.7581441927985052E-2</v>
      </c>
      <c r="Y128" s="103">
        <f t="shared" si="113"/>
        <v>3.8916122193749243E-2</v>
      </c>
      <c r="Z128" s="103">
        <f t="shared" si="113"/>
        <v>4.2019134418232018E-2</v>
      </c>
      <c r="AA128" s="103">
        <f t="shared" si="113"/>
        <v>3.8725313846937476E-2</v>
      </c>
      <c r="AB128" s="103">
        <f t="shared" si="113"/>
        <v>5.7295039320630521E-2</v>
      </c>
      <c r="AC128" s="103">
        <f t="shared" si="113"/>
        <v>4.8145079614927186E-2</v>
      </c>
      <c r="AD128" s="103">
        <f t="shared" si="113"/>
        <v>5.3600729935583076E-2</v>
      </c>
      <c r="AE128" s="103">
        <f t="shared" si="113"/>
        <v>4.7264600215763647E-2</v>
      </c>
      <c r="AF128" s="103">
        <f t="shared" si="113"/>
        <v>4.1191131734832631E-2</v>
      </c>
      <c r="AG128" s="103">
        <f t="shared" si="113"/>
        <v>5.0104125613938337E-2</v>
      </c>
      <c r="AH128" s="103">
        <f t="shared" si="113"/>
        <v>4.9962823458303614E-2</v>
      </c>
      <c r="AI128" s="103">
        <f t="shared" ref="AI128:BC128" si="114">IF(AI36="s","s",AI61)</f>
        <v>5.3955092167791693E-2</v>
      </c>
      <c r="AJ128" s="103">
        <f t="shared" si="114"/>
        <v>4.5629980051532258E-2</v>
      </c>
      <c r="AK128" s="103">
        <f t="shared" si="114"/>
        <v>5.056894993472863E-2</v>
      </c>
      <c r="AL128" s="103">
        <f t="shared" si="114"/>
        <v>4.5215426249710304E-2</v>
      </c>
      <c r="AM128" s="103">
        <f t="shared" si="114"/>
        <v>3.0241682990896898E-2</v>
      </c>
      <c r="AN128" s="103">
        <f t="shared" si="114"/>
        <v>3.8404451598535047E-2</v>
      </c>
      <c r="AO128" s="103">
        <f t="shared" si="114"/>
        <v>4.54731752129734E-2</v>
      </c>
      <c r="AP128" s="103">
        <f t="shared" si="114"/>
        <v>4.425147092375329E-2</v>
      </c>
      <c r="AQ128" s="103">
        <f t="shared" si="114"/>
        <v>5.6129103696849966E-2</v>
      </c>
      <c r="AR128" s="103">
        <f t="shared" si="114"/>
        <v>5.5010639350822808E-2</v>
      </c>
      <c r="AS128" s="103">
        <f t="shared" si="114"/>
        <v>5.1948648073278786E-2</v>
      </c>
      <c r="AT128" s="103">
        <f t="shared" si="114"/>
        <v>5.4737403503542073E-2</v>
      </c>
      <c r="AU128" s="103">
        <f t="shared" si="114"/>
        <v>5.8197371609352011E-2</v>
      </c>
      <c r="AV128" s="103">
        <f t="shared" si="114"/>
        <v>5.1579953413922117E-2</v>
      </c>
      <c r="AW128" s="103">
        <f t="shared" si="114"/>
        <v>4.5816095801980733E-2</v>
      </c>
      <c r="AX128" s="103">
        <f t="shared" si="114"/>
        <v>4.6482270169950976E-2</v>
      </c>
      <c r="AY128" s="103">
        <f t="shared" si="114"/>
        <v>5.0380142909728746E-2</v>
      </c>
      <c r="AZ128" s="103">
        <f t="shared" si="114"/>
        <v>5.4532494778318841E-2</v>
      </c>
      <c r="BA128" s="103">
        <f t="shared" si="114"/>
        <v>5.1601147715489938E-2</v>
      </c>
      <c r="BB128" s="103">
        <f t="shared" si="114"/>
        <v>5.1760897837955844E-2</v>
      </c>
      <c r="BC128" s="103">
        <f t="shared" si="114"/>
        <v>5.6363324193947927E-2</v>
      </c>
    </row>
    <row r="129" spans="3:55" hidden="1" x14ac:dyDescent="0.35">
      <c r="C129" s="103">
        <f t="shared" ref="C129:AH129" si="115">IF(C37="s","s",C62)</f>
        <v>7.1046771866336317E-2</v>
      </c>
      <c r="D129" s="103">
        <f t="shared" si="115"/>
        <v>7.5528185245554255E-2</v>
      </c>
      <c r="E129" s="103">
        <f t="shared" si="115"/>
        <v>4.7594304802226241E-2</v>
      </c>
      <c r="F129" s="103">
        <f t="shared" si="115"/>
        <v>7.4010326660119988E-2</v>
      </c>
      <c r="G129" s="103">
        <f t="shared" si="115"/>
        <v>5.4015923688814194E-2</v>
      </c>
      <c r="H129" s="103">
        <f t="shared" si="115"/>
        <v>5.3345877845163217E-2</v>
      </c>
      <c r="I129" s="103">
        <f t="shared" si="115"/>
        <v>5.2456218656092256E-2</v>
      </c>
      <c r="J129" s="103">
        <f t="shared" si="115"/>
        <v>5.595715715258421E-2</v>
      </c>
      <c r="K129" s="103">
        <f t="shared" si="115"/>
        <v>5.7476205075550048E-2</v>
      </c>
      <c r="L129" s="103">
        <f t="shared" si="115"/>
        <v>5.9335237416051199E-2</v>
      </c>
      <c r="M129" s="103">
        <f t="shared" si="115"/>
        <v>5.4968121344429244E-2</v>
      </c>
      <c r="N129" s="103">
        <f t="shared" si="115"/>
        <v>2.9811404668889291E-2</v>
      </c>
      <c r="O129" s="103">
        <f t="shared" si="115"/>
        <v>4.8684077058527363E-2</v>
      </c>
      <c r="P129" s="103">
        <f t="shared" si="115"/>
        <v>6.9037437670014357E-2</v>
      </c>
      <c r="Q129" s="103">
        <f t="shared" si="115"/>
        <v>4.9408039967792951E-2</v>
      </c>
      <c r="R129" s="103">
        <f t="shared" si="115"/>
        <v>5.2500988800770039E-2</v>
      </c>
      <c r="S129" s="103">
        <f t="shared" si="115"/>
        <v>5.5493252453826712E-2</v>
      </c>
      <c r="T129" s="103">
        <f t="shared" si="115"/>
        <v>5.8632924054051919E-2</v>
      </c>
      <c r="U129" s="103">
        <f t="shared" si="115"/>
        <v>7.3236719220065555E-2</v>
      </c>
      <c r="V129" s="103">
        <f t="shared" si="115"/>
        <v>6.6017004964038895E-2</v>
      </c>
      <c r="W129" s="103">
        <f t="shared" si="115"/>
        <v>7.1542715230185613E-2</v>
      </c>
      <c r="X129" s="103">
        <f t="shared" si="115"/>
        <v>8.5563080742698486E-2</v>
      </c>
      <c r="Y129" s="103">
        <f t="shared" si="115"/>
        <v>5.5251632311191186E-2</v>
      </c>
      <c r="Z129" s="103">
        <f t="shared" si="115"/>
        <v>4.4808699132722396E-2</v>
      </c>
      <c r="AA129" s="103">
        <f t="shared" si="115"/>
        <v>4.0710444883391143E-2</v>
      </c>
      <c r="AB129" s="103">
        <f t="shared" si="115"/>
        <v>5.7410115901155571E-2</v>
      </c>
      <c r="AC129" s="103">
        <f t="shared" si="115"/>
        <v>5.6311152203076767E-2</v>
      </c>
      <c r="AD129" s="103">
        <f t="shared" si="115"/>
        <v>5.5851283046515855E-2</v>
      </c>
      <c r="AE129" s="103">
        <f t="shared" si="115"/>
        <v>7.3428360603400286E-2</v>
      </c>
      <c r="AF129" s="103">
        <f t="shared" si="115"/>
        <v>8.7695427800301332E-2</v>
      </c>
      <c r="AG129" s="103">
        <f t="shared" si="115"/>
        <v>9.0851025739085267E-2</v>
      </c>
      <c r="AH129" s="103">
        <f t="shared" si="115"/>
        <v>8.7273578744991365E-2</v>
      </c>
      <c r="AI129" s="103">
        <f t="shared" ref="AI129:BC129" si="116">IF(AI37="s","s",AI62)</f>
        <v>8.9536707688880654E-2</v>
      </c>
      <c r="AJ129" s="103">
        <f t="shared" si="116"/>
        <v>8.8957268293500438E-2</v>
      </c>
      <c r="AK129" s="103">
        <f t="shared" si="116"/>
        <v>8.0572283696530703E-2</v>
      </c>
      <c r="AL129" s="103">
        <f t="shared" si="116"/>
        <v>8.1543380346290148E-2</v>
      </c>
      <c r="AM129" s="103">
        <f t="shared" si="116"/>
        <v>4.4348107366242902E-2</v>
      </c>
      <c r="AN129" s="103">
        <f t="shared" si="116"/>
        <v>3.8368610430984121E-2</v>
      </c>
      <c r="AO129" s="103">
        <f t="shared" si="116"/>
        <v>4.3606917279638953E-2</v>
      </c>
      <c r="AP129" s="103">
        <f t="shared" si="116"/>
        <v>6.9131198222399826E-2</v>
      </c>
      <c r="AQ129" s="103">
        <f t="shared" si="116"/>
        <v>6.9194421329979841E-2</v>
      </c>
      <c r="AR129" s="103">
        <f t="shared" si="116"/>
        <v>6.5368909711824935E-2</v>
      </c>
      <c r="AS129" s="103">
        <f t="shared" si="116"/>
        <v>8.1206926128246121E-2</v>
      </c>
      <c r="AT129" s="103">
        <f t="shared" si="116"/>
        <v>7.9059311814352634E-2</v>
      </c>
      <c r="AU129" s="103">
        <f t="shared" si="116"/>
        <v>8.7373130709904906E-2</v>
      </c>
      <c r="AV129" s="103">
        <f t="shared" si="116"/>
        <v>9.7917963098031482E-2</v>
      </c>
      <c r="AW129" s="103">
        <f t="shared" si="116"/>
        <v>0.10315121604859438</v>
      </c>
      <c r="AX129" s="103">
        <f t="shared" si="116"/>
        <v>9.9591636032161479E-2</v>
      </c>
      <c r="AY129" s="103">
        <f t="shared" si="116"/>
        <v>9.6229033902173508E-2</v>
      </c>
      <c r="AZ129" s="103">
        <f t="shared" si="116"/>
        <v>9.8019917485065E-2</v>
      </c>
      <c r="BA129" s="103">
        <f t="shared" si="116"/>
        <v>8.5258868664224371E-2</v>
      </c>
      <c r="BB129" s="103">
        <f t="shared" si="116"/>
        <v>7.3133358634868126E-2</v>
      </c>
      <c r="BC129" s="103">
        <f t="shared" si="116"/>
        <v>5.8744545596246603E-2</v>
      </c>
    </row>
    <row r="130" spans="3:55" hidden="1" x14ac:dyDescent="0.35">
      <c r="C130" s="103">
        <f t="shared" ref="C130:AH130" si="117">IF(C38="s","s",C63)</f>
        <v>0.28607911270392677</v>
      </c>
      <c r="D130" s="103">
        <f t="shared" si="117"/>
        <v>0.24701942424974266</v>
      </c>
      <c r="E130" s="103">
        <f t="shared" si="117"/>
        <v>0.26119535140311756</v>
      </c>
      <c r="F130" s="103">
        <f t="shared" si="117"/>
        <v>0.25125751137441621</v>
      </c>
      <c r="G130" s="103">
        <f t="shared" si="117"/>
        <v>0.18033011097019389</v>
      </c>
      <c r="H130" s="103">
        <f t="shared" si="117"/>
        <v>0.1635454062033348</v>
      </c>
      <c r="I130" s="103">
        <f t="shared" si="117"/>
        <v>0.13402952762781475</v>
      </c>
      <c r="J130" s="103">
        <f t="shared" si="117"/>
        <v>8.4640689949084844E-2</v>
      </c>
      <c r="K130" s="103">
        <f t="shared" si="117"/>
        <v>0.12838723051371528</v>
      </c>
      <c r="L130" s="103">
        <f t="shared" si="117"/>
        <v>0.15292120972105255</v>
      </c>
      <c r="M130" s="103">
        <f t="shared" si="117"/>
        <v>0.15575199763982134</v>
      </c>
      <c r="N130" s="103">
        <f t="shared" si="117"/>
        <v>0.14053411770443311</v>
      </c>
      <c r="O130" s="103">
        <f t="shared" si="117"/>
        <v>0.16577506337824049</v>
      </c>
      <c r="P130" s="103">
        <f t="shared" si="117"/>
        <v>0.17281497684293537</v>
      </c>
      <c r="Q130" s="103">
        <f t="shared" si="117"/>
        <v>0.13319451724632572</v>
      </c>
      <c r="R130" s="103">
        <f t="shared" si="117"/>
        <v>0.12284307639290525</v>
      </c>
      <c r="S130" s="103">
        <f t="shared" si="117"/>
        <v>0.18816616714874079</v>
      </c>
      <c r="T130" s="103">
        <f t="shared" si="117"/>
        <v>0.21871208461735059</v>
      </c>
      <c r="U130" s="103">
        <f t="shared" si="117"/>
        <v>0.23206197709966964</v>
      </c>
      <c r="V130" s="103">
        <f t="shared" si="117"/>
        <v>0.18626510882210756</v>
      </c>
      <c r="W130" s="103">
        <f t="shared" si="117"/>
        <v>0.20586796010162417</v>
      </c>
      <c r="X130" s="103">
        <f t="shared" si="117"/>
        <v>0.26864208711997917</v>
      </c>
      <c r="Y130" s="103">
        <f t="shared" si="117"/>
        <v>0.19294057015547167</v>
      </c>
      <c r="Z130" s="103">
        <f t="shared" si="117"/>
        <v>0.18379838407894675</v>
      </c>
      <c r="AA130" s="103">
        <f t="shared" si="117"/>
        <v>0.16206062764470922</v>
      </c>
      <c r="AB130" s="103">
        <f t="shared" si="117"/>
        <v>0.19896174521475413</v>
      </c>
      <c r="AC130" s="103">
        <f t="shared" si="117"/>
        <v>0.14668025814667451</v>
      </c>
      <c r="AD130" s="103">
        <f t="shared" si="117"/>
        <v>0.10026612689293116</v>
      </c>
      <c r="AE130" s="103">
        <f t="shared" si="117"/>
        <v>8.3783178682800441E-2</v>
      </c>
      <c r="AF130" s="103">
        <f t="shared" si="117"/>
        <v>0.13856524030626247</v>
      </c>
      <c r="AG130" s="103">
        <f t="shared" si="117"/>
        <v>7.3085789499078332E-2</v>
      </c>
      <c r="AH130" s="103">
        <f t="shared" si="117"/>
        <v>5.6851349073009441E-2</v>
      </c>
      <c r="AI130" s="103">
        <f t="shared" ref="AI130:BC130" si="118">IF(AI38="s","s",AI63)</f>
        <v>5.6127480817697445E-2</v>
      </c>
      <c r="AJ130" s="103">
        <f t="shared" si="118"/>
        <v>0.11032253848497443</v>
      </c>
      <c r="AK130" s="103">
        <f t="shared" si="118"/>
        <v>0.15675109900904807</v>
      </c>
      <c r="AL130" s="103">
        <f t="shared" si="118"/>
        <v>0.19153073729608946</v>
      </c>
      <c r="AM130" s="103">
        <f t="shared" si="118"/>
        <v>0.10368564538366036</v>
      </c>
      <c r="AN130" s="103">
        <f t="shared" si="118"/>
        <v>9.7031825056881349E-2</v>
      </c>
      <c r="AO130" s="103">
        <f t="shared" si="118"/>
        <v>0.23092582357677019</v>
      </c>
      <c r="AP130" s="103">
        <f t="shared" si="118"/>
        <v>0.2539049108998328</v>
      </c>
      <c r="AQ130" s="103">
        <f t="shared" si="118"/>
        <v>0.17302162535225141</v>
      </c>
      <c r="AR130" s="103">
        <f t="shared" si="118"/>
        <v>0.16567500933371992</v>
      </c>
      <c r="AS130" s="103">
        <f t="shared" si="118"/>
        <v>7.2969626855047792E-2</v>
      </c>
      <c r="AT130" s="103">
        <f t="shared" si="118"/>
        <v>0.11850959700908448</v>
      </c>
      <c r="AU130" s="103">
        <f t="shared" si="118"/>
        <v>0.1029370155625564</v>
      </c>
      <c r="AV130" s="103">
        <f t="shared" si="118"/>
        <v>0.12160627504697218</v>
      </c>
      <c r="AW130" s="103">
        <f t="shared" si="118"/>
        <v>0.13305946444503539</v>
      </c>
      <c r="AX130" s="103">
        <f t="shared" si="118"/>
        <v>0.12259987863062374</v>
      </c>
      <c r="AY130" s="103">
        <f t="shared" si="118"/>
        <v>0.10632308563449504</v>
      </c>
      <c r="AZ130" s="103">
        <f t="shared" si="118"/>
        <v>0.13197004639090343</v>
      </c>
      <c r="BA130" s="103">
        <f t="shared" si="118"/>
        <v>0.1305697017938337</v>
      </c>
      <c r="BB130" s="103">
        <f t="shared" si="118"/>
        <v>0.10877780771523096</v>
      </c>
      <c r="BC130" s="103">
        <f t="shared" si="118"/>
        <v>0.11796562892126758</v>
      </c>
    </row>
    <row r="131" spans="3:55" hidden="1" x14ac:dyDescent="0.35">
      <c r="C131" s="103">
        <f t="shared" ref="C131:AH131" si="119">IF(C39="s","s",C64)</f>
        <v>6.8801602023652694E-2</v>
      </c>
      <c r="D131" s="103">
        <f t="shared" si="119"/>
        <v>6.8735809888995525E-2</v>
      </c>
      <c r="E131" s="103">
        <f t="shared" si="119"/>
        <v>6.6669392973009445E-2</v>
      </c>
      <c r="F131" s="103">
        <f t="shared" si="119"/>
        <v>6.6720978926187877E-2</v>
      </c>
      <c r="G131" s="103">
        <f t="shared" si="119"/>
        <v>7.0336637933586549E-2</v>
      </c>
      <c r="H131" s="103">
        <f t="shared" si="119"/>
        <v>6.1075409402337064E-2</v>
      </c>
      <c r="I131" s="103">
        <f t="shared" si="119"/>
        <v>5.4383625960609604E-2</v>
      </c>
      <c r="J131" s="103">
        <f t="shared" si="119"/>
        <v>5.4012108298390718E-2</v>
      </c>
      <c r="K131" s="103">
        <f t="shared" si="119"/>
        <v>5.2327049905851727E-2</v>
      </c>
      <c r="L131" s="103">
        <f t="shared" si="119"/>
        <v>5.3216875426418252E-2</v>
      </c>
      <c r="M131" s="103">
        <f t="shared" si="119"/>
        <v>6.150469297422502E-2</v>
      </c>
      <c r="N131" s="103">
        <f t="shared" si="119"/>
        <v>6.8736864520163074E-2</v>
      </c>
      <c r="O131" s="103">
        <f t="shared" si="119"/>
        <v>7.3769044356186766E-2</v>
      </c>
      <c r="P131" s="103">
        <f t="shared" si="119"/>
        <v>7.0102294281418509E-2</v>
      </c>
      <c r="Q131" s="103">
        <f t="shared" si="119"/>
        <v>7.1881048127437216E-2</v>
      </c>
      <c r="R131" s="103">
        <f t="shared" si="119"/>
        <v>7.1580271387578567E-2</v>
      </c>
      <c r="S131" s="103">
        <f t="shared" si="119"/>
        <v>7.2574265082912551E-2</v>
      </c>
      <c r="T131" s="103">
        <f t="shared" si="119"/>
        <v>7.0716790096869042E-2</v>
      </c>
      <c r="U131" s="103">
        <f t="shared" si="119"/>
        <v>7.6389477125523464E-2</v>
      </c>
      <c r="V131" s="103">
        <f t="shared" si="119"/>
        <v>7.1291980372762839E-2</v>
      </c>
      <c r="W131" s="103">
        <f t="shared" si="119"/>
        <v>7.1451586544343484E-2</v>
      </c>
      <c r="X131" s="103">
        <f t="shared" si="119"/>
        <v>7.218437894099923E-2</v>
      </c>
      <c r="Y131" s="103">
        <f t="shared" si="119"/>
        <v>8.0909260202480127E-2</v>
      </c>
      <c r="Z131" s="103">
        <f t="shared" si="119"/>
        <v>8.3890855272570175E-2</v>
      </c>
      <c r="AA131" s="103">
        <f t="shared" si="119"/>
        <v>8.5521129997935055E-2</v>
      </c>
      <c r="AB131" s="103">
        <f t="shared" si="119"/>
        <v>8.773829896410705E-2</v>
      </c>
      <c r="AC131" s="103">
        <f t="shared" si="119"/>
        <v>9.3771778923608079E-2</v>
      </c>
      <c r="AD131" s="103">
        <f t="shared" si="119"/>
        <v>9.8590439099867727E-2</v>
      </c>
      <c r="AE131" s="103">
        <f t="shared" si="119"/>
        <v>9.4727166625862766E-2</v>
      </c>
      <c r="AF131" s="103">
        <f t="shared" si="119"/>
        <v>8.897885091087393E-2</v>
      </c>
      <c r="AG131" s="103">
        <f t="shared" si="119"/>
        <v>9.3274497399220654E-2</v>
      </c>
      <c r="AH131" s="103">
        <f t="shared" si="119"/>
        <v>8.7227102215851657E-2</v>
      </c>
      <c r="AI131" s="103">
        <f t="shared" ref="AI131:BC131" si="120">IF(AI39="s","s",AI64)</f>
        <v>9.4145113080501358E-2</v>
      </c>
      <c r="AJ131" s="103">
        <f t="shared" si="120"/>
        <v>8.8017407609413151E-2</v>
      </c>
      <c r="AK131" s="103">
        <f t="shared" si="120"/>
        <v>8.3877471366016546E-2</v>
      </c>
      <c r="AL131" s="103">
        <f t="shared" si="120"/>
        <v>8.1206419738151611E-2</v>
      </c>
      <c r="AM131" s="103">
        <f t="shared" si="120"/>
        <v>5.5447152825421071E-2</v>
      </c>
      <c r="AN131" s="103">
        <f t="shared" si="120"/>
        <v>5.8798477885465619E-2</v>
      </c>
      <c r="AO131" s="103">
        <f t="shared" si="120"/>
        <v>7.8008209352257399E-2</v>
      </c>
      <c r="AP131" s="103">
        <f t="shared" si="120"/>
        <v>8.206345409577652E-2</v>
      </c>
      <c r="AQ131" s="103">
        <f t="shared" si="120"/>
        <v>8.8224288359698561E-2</v>
      </c>
      <c r="AR131" s="103">
        <f t="shared" si="120"/>
        <v>9.1886085880732021E-2</v>
      </c>
      <c r="AS131" s="103">
        <f t="shared" si="120"/>
        <v>9.2290452171097312E-2</v>
      </c>
      <c r="AT131" s="103">
        <f t="shared" si="120"/>
        <v>9.2415888576088984E-2</v>
      </c>
      <c r="AU131" s="103">
        <f t="shared" si="120"/>
        <v>9.0483760132378632E-2</v>
      </c>
      <c r="AV131" s="103">
        <f t="shared" si="120"/>
        <v>8.51851617253465E-2</v>
      </c>
      <c r="AW131" s="103">
        <f t="shared" si="120"/>
        <v>8.6265084038756698E-2</v>
      </c>
      <c r="AX131" s="103">
        <f t="shared" si="120"/>
        <v>8.1553771345544923E-2</v>
      </c>
      <c r="AY131" s="103">
        <f t="shared" si="120"/>
        <v>7.2334909755680049E-2</v>
      </c>
      <c r="AZ131" s="103">
        <f t="shared" si="120"/>
        <v>7.1364241150697658E-2</v>
      </c>
      <c r="BA131" s="103">
        <f t="shared" si="120"/>
        <v>7.3233518862017177E-2</v>
      </c>
      <c r="BB131" s="103">
        <f t="shared" si="120"/>
        <v>7.0164083857032628E-2</v>
      </c>
      <c r="BC131" s="103">
        <f t="shared" si="120"/>
        <v>7.4466399206140593E-2</v>
      </c>
    </row>
    <row r="132" spans="3:55" hidden="1" x14ac:dyDescent="0.35">
      <c r="C132" s="103">
        <f t="shared" ref="C132:AH132" si="121">IF(C40="s","s",C65)</f>
        <v>9.4047113750194755E-2</v>
      </c>
      <c r="D132" s="103">
        <f t="shared" si="121"/>
        <v>8.9314685277056979E-2</v>
      </c>
      <c r="E132" s="103">
        <f t="shared" si="121"/>
        <v>8.8649928103229372E-2</v>
      </c>
      <c r="F132" s="103">
        <f t="shared" si="121"/>
        <v>8.8144213786609957E-2</v>
      </c>
      <c r="G132" s="103">
        <f t="shared" si="121"/>
        <v>8.4034160055867974E-2</v>
      </c>
      <c r="H132" s="103">
        <f t="shared" si="121"/>
        <v>8.4479312147524785E-2</v>
      </c>
      <c r="I132" s="103">
        <f t="shared" si="121"/>
        <v>7.099642677049689E-2</v>
      </c>
      <c r="J132" s="103">
        <f t="shared" si="121"/>
        <v>6.8596632262434662E-2</v>
      </c>
      <c r="K132" s="103">
        <f t="shared" si="121"/>
        <v>6.9840944921816014E-2</v>
      </c>
      <c r="L132" s="103">
        <f t="shared" si="121"/>
        <v>7.0739144578435872E-2</v>
      </c>
      <c r="M132" s="103">
        <f t="shared" si="121"/>
        <v>7.8374307700063137E-2</v>
      </c>
      <c r="N132" s="103">
        <f t="shared" si="121"/>
        <v>8.2118608362048762E-2</v>
      </c>
      <c r="O132" s="103">
        <f t="shared" si="121"/>
        <v>8.5953318536380538E-2</v>
      </c>
      <c r="P132" s="103">
        <f t="shared" si="121"/>
        <v>9.0108694894043412E-2</v>
      </c>
      <c r="Q132" s="103">
        <f t="shared" si="121"/>
        <v>8.7016717347621106E-2</v>
      </c>
      <c r="R132" s="103">
        <f t="shared" si="121"/>
        <v>8.6137904691131445E-2</v>
      </c>
      <c r="S132" s="103">
        <f t="shared" si="121"/>
        <v>8.7701689621570822E-2</v>
      </c>
      <c r="T132" s="103">
        <f t="shared" si="121"/>
        <v>8.9686379371482869E-2</v>
      </c>
      <c r="U132" s="103">
        <f t="shared" si="121"/>
        <v>9.8682607222143559E-2</v>
      </c>
      <c r="V132" s="103">
        <f t="shared" si="121"/>
        <v>9.0674138514679231E-2</v>
      </c>
      <c r="W132" s="103">
        <f t="shared" si="121"/>
        <v>9.2618891422022023E-2</v>
      </c>
      <c r="X132" s="103">
        <f t="shared" si="121"/>
        <v>9.8118335709427934E-2</v>
      </c>
      <c r="Y132" s="103">
        <f t="shared" si="121"/>
        <v>9.3057583109822692E-2</v>
      </c>
      <c r="Z132" s="103">
        <f t="shared" si="121"/>
        <v>9.5877607022602576E-2</v>
      </c>
      <c r="AA132" s="103">
        <f t="shared" si="121"/>
        <v>9.5366242705457266E-2</v>
      </c>
      <c r="AB132" s="103">
        <f t="shared" si="121"/>
        <v>9.9117500604464462E-2</v>
      </c>
      <c r="AC132" s="103">
        <f t="shared" si="121"/>
        <v>0.10319781226920482</v>
      </c>
      <c r="AD132" s="103">
        <f t="shared" si="121"/>
        <v>0.10262796515620175</v>
      </c>
      <c r="AE132" s="103">
        <f t="shared" si="121"/>
        <v>0.10089682638804628</v>
      </c>
      <c r="AF132" s="103">
        <f t="shared" si="121"/>
        <v>9.9099716673572313E-2</v>
      </c>
      <c r="AG132" s="103">
        <f t="shared" si="121"/>
        <v>9.8878357412919712E-2</v>
      </c>
      <c r="AH132" s="103">
        <f t="shared" si="121"/>
        <v>9.6027649392888631E-2</v>
      </c>
      <c r="AI132" s="103">
        <f t="shared" ref="AI132:BC132" si="122">IF(AI40="s","s",AI65)</f>
        <v>0.10119269627179137</v>
      </c>
      <c r="AJ132" s="103">
        <f t="shared" si="122"/>
        <v>9.6501084001585885E-2</v>
      </c>
      <c r="AK132" s="103">
        <f t="shared" si="122"/>
        <v>9.5808930966565189E-2</v>
      </c>
      <c r="AL132" s="103">
        <f t="shared" si="122"/>
        <v>9.3319396330706267E-2</v>
      </c>
      <c r="AM132" s="103">
        <f t="shared" si="122"/>
        <v>6.852338536549564E-2</v>
      </c>
      <c r="AN132" s="103">
        <f t="shared" si="122"/>
        <v>7.1201307989752619E-2</v>
      </c>
      <c r="AO132" s="103">
        <f t="shared" si="122"/>
        <v>9.1958127552149591E-2</v>
      </c>
      <c r="AP132" s="103">
        <f t="shared" si="122"/>
        <v>9.628476176877078E-2</v>
      </c>
      <c r="AQ132" s="103">
        <f t="shared" si="122"/>
        <v>9.9589343646932116E-2</v>
      </c>
      <c r="AR132" s="103">
        <f t="shared" si="122"/>
        <v>9.9493860777733714E-2</v>
      </c>
      <c r="AS132" s="103">
        <f t="shared" si="122"/>
        <v>9.6811726823448532E-2</v>
      </c>
      <c r="AT132" s="103">
        <f t="shared" si="122"/>
        <v>9.7979394728945221E-2</v>
      </c>
      <c r="AU132" s="103">
        <f t="shared" si="122"/>
        <v>9.6132021041622245E-2</v>
      </c>
      <c r="AV132" s="103">
        <f t="shared" si="122"/>
        <v>9.1371216221782056E-2</v>
      </c>
      <c r="AW132" s="103">
        <f t="shared" si="122"/>
        <v>9.3761480361301178E-2</v>
      </c>
      <c r="AX132" s="103">
        <f t="shared" si="122"/>
        <v>8.9444654973129908E-2</v>
      </c>
      <c r="AY132" s="103">
        <f t="shared" si="122"/>
        <v>8.3197763491233465E-2</v>
      </c>
      <c r="AZ132" s="103">
        <f t="shared" si="122"/>
        <v>8.4061254183009457E-2</v>
      </c>
      <c r="BA132" s="103">
        <f t="shared" si="122"/>
        <v>8.3676115311916432E-2</v>
      </c>
      <c r="BB132" s="103">
        <f t="shared" si="122"/>
        <v>8.0024617653523492E-2</v>
      </c>
      <c r="BC132" s="103">
        <f t="shared" si="122"/>
        <v>8.3638691944347185E-2</v>
      </c>
    </row>
    <row r="133" spans="3:55" hidden="1" x14ac:dyDescent="0.35">
      <c r="C133" s="103">
        <f t="shared" ref="C133:AH133" si="123">IF(C41="s","s",C66)</f>
        <v>5.3108251683876569E-2</v>
      </c>
      <c r="D133" s="103">
        <f t="shared" si="123"/>
        <v>5.3196301830716886E-2</v>
      </c>
      <c r="E133" s="103">
        <f t="shared" si="123"/>
        <v>6.197680014506983E-2</v>
      </c>
      <c r="F133" s="103">
        <f t="shared" si="123"/>
        <v>6.4046190001637013E-2</v>
      </c>
      <c r="G133" s="103">
        <f t="shared" si="123"/>
        <v>5.2397293147779814E-2</v>
      </c>
      <c r="H133" s="103">
        <f t="shared" si="123"/>
        <v>4.3139670616084438E-2</v>
      </c>
      <c r="I133" s="103">
        <f t="shared" si="123"/>
        <v>3.9158698927571199E-2</v>
      </c>
      <c r="J133" s="103">
        <f t="shared" si="123"/>
        <v>4.3905951460535032E-2</v>
      </c>
      <c r="K133" s="103">
        <f t="shared" si="123"/>
        <v>5.7228339424454856E-2</v>
      </c>
      <c r="L133" s="103">
        <f t="shared" si="123"/>
        <v>4.437370953226015E-2</v>
      </c>
      <c r="M133" s="103">
        <f t="shared" si="123"/>
        <v>4.9581815772903742E-2</v>
      </c>
      <c r="N133" s="103">
        <f t="shared" si="123"/>
        <v>4.5997537793531523E-2</v>
      </c>
      <c r="O133" s="103">
        <f t="shared" si="123"/>
        <v>5.0365301954883611E-2</v>
      </c>
      <c r="P133" s="103">
        <f t="shared" si="123"/>
        <v>4.0530628360138758E-2</v>
      </c>
      <c r="Q133" s="103">
        <f t="shared" si="123"/>
        <v>4.51212925782076E-2</v>
      </c>
      <c r="R133" s="103">
        <f t="shared" si="123"/>
        <v>4.0262076775035585E-2</v>
      </c>
      <c r="S133" s="103">
        <f t="shared" si="123"/>
        <v>4.5946361060847658E-2</v>
      </c>
      <c r="T133" s="103">
        <f t="shared" si="123"/>
        <v>5.2653284172075071E-2</v>
      </c>
      <c r="U133" s="103">
        <f t="shared" si="123"/>
        <v>5.6594552792755881E-2</v>
      </c>
      <c r="V133" s="103">
        <f t="shared" si="123"/>
        <v>6.0081293267549976E-2</v>
      </c>
      <c r="W133" s="103">
        <f t="shared" si="123"/>
        <v>4.8681096790019814E-2</v>
      </c>
      <c r="X133" s="103">
        <f t="shared" si="123"/>
        <v>4.0386922117524635E-2</v>
      </c>
      <c r="Y133" s="103">
        <f t="shared" si="123"/>
        <v>4.6448099334619908E-2</v>
      </c>
      <c r="Z133" s="103">
        <f t="shared" si="123"/>
        <v>5.1480567828287922E-2</v>
      </c>
      <c r="AA133" s="103">
        <f t="shared" si="123"/>
        <v>5.1875476234273084E-2</v>
      </c>
      <c r="AB133" s="103">
        <f t="shared" si="123"/>
        <v>5.7303008296085971E-2</v>
      </c>
      <c r="AC133" s="103">
        <f t="shared" si="123"/>
        <v>6.991240511252296E-2</v>
      </c>
      <c r="AD133" s="103">
        <f t="shared" si="123"/>
        <v>6.1646223442411392E-2</v>
      </c>
      <c r="AE133" s="103">
        <f t="shared" si="123"/>
        <v>6.4535361093716506E-2</v>
      </c>
      <c r="AF133" s="103">
        <f t="shared" si="123"/>
        <v>6.9036860386962662E-2</v>
      </c>
      <c r="AG133" s="103">
        <f t="shared" si="123"/>
        <v>6.7322733992206119E-2</v>
      </c>
      <c r="AH133" s="103">
        <f t="shared" si="123"/>
        <v>6.4661538481941283E-2</v>
      </c>
      <c r="AI133" s="103">
        <f t="shared" ref="AI133:BC133" si="124">IF(AI41="s","s",AI66)</f>
        <v>6.2571308256306538E-2</v>
      </c>
      <c r="AJ133" s="103">
        <f t="shared" si="124"/>
        <v>5.5026244967595235E-2</v>
      </c>
      <c r="AK133" s="103">
        <f t="shared" si="124"/>
        <v>6.4341913208991144E-2</v>
      </c>
      <c r="AL133" s="103">
        <f t="shared" si="124"/>
        <v>6.3444208259896523E-2</v>
      </c>
      <c r="AM133" s="103">
        <f t="shared" si="124"/>
        <v>1.5935355785863144E-2</v>
      </c>
      <c r="AN133" s="103">
        <f t="shared" si="124"/>
        <v>4.5166963595155131E-2</v>
      </c>
      <c r="AO133" s="103">
        <f t="shared" si="124"/>
        <v>5.5166292575083493E-2</v>
      </c>
      <c r="AP133" s="103">
        <f t="shared" si="124"/>
        <v>5.7198544439806251E-2</v>
      </c>
      <c r="AQ133" s="103">
        <f t="shared" si="124"/>
        <v>6.0396853302677148E-2</v>
      </c>
      <c r="AR133" s="103">
        <f t="shared" si="124"/>
        <v>5.9425399685001302E-2</v>
      </c>
      <c r="AS133" s="103">
        <f t="shared" si="124"/>
        <v>5.7888874842789068E-2</v>
      </c>
      <c r="AT133" s="103">
        <f t="shared" si="124"/>
        <v>5.8549140583750305E-2</v>
      </c>
      <c r="AU133" s="103">
        <f t="shared" si="124"/>
        <v>5.7847988728447715E-2</v>
      </c>
      <c r="AV133" s="103">
        <f t="shared" si="124"/>
        <v>5.3742009881337441E-2</v>
      </c>
      <c r="AW133" s="103">
        <f t="shared" si="124"/>
        <v>5.8114204664881458E-2</v>
      </c>
      <c r="AX133" s="103">
        <f t="shared" si="124"/>
        <v>5.5402901900036251E-2</v>
      </c>
      <c r="AY133" s="103">
        <f t="shared" si="124"/>
        <v>5.6602911568123887E-2</v>
      </c>
      <c r="AZ133" s="103">
        <f t="shared" si="124"/>
        <v>4.9455873312266051E-2</v>
      </c>
      <c r="BA133" s="103">
        <f t="shared" si="124"/>
        <v>4.770697696232002E-2</v>
      </c>
      <c r="BB133" s="103">
        <f t="shared" si="124"/>
        <v>5.0847836218014156E-2</v>
      </c>
      <c r="BC133" s="103">
        <f t="shared" si="124"/>
        <v>4.8537755270727213E-2</v>
      </c>
    </row>
    <row r="134" spans="3:55" hidden="1" x14ac:dyDescent="0.35">
      <c r="C134" s="103">
        <f t="shared" ref="C134:AH134" si="125">IF(C42="s","s",C67)</f>
        <v>5.3108251683876569E-2</v>
      </c>
      <c r="D134" s="103">
        <f t="shared" si="125"/>
        <v>5.3196301830716886E-2</v>
      </c>
      <c r="E134" s="103">
        <f t="shared" si="125"/>
        <v>6.197680014506983E-2</v>
      </c>
      <c r="F134" s="103">
        <f t="shared" si="125"/>
        <v>6.4046190001637013E-2</v>
      </c>
      <c r="G134" s="103">
        <f t="shared" si="125"/>
        <v>5.2397293147779814E-2</v>
      </c>
      <c r="H134" s="103">
        <f t="shared" si="125"/>
        <v>4.3139670616084438E-2</v>
      </c>
      <c r="I134" s="103">
        <f t="shared" si="125"/>
        <v>3.9158698927571199E-2</v>
      </c>
      <c r="J134" s="103">
        <f t="shared" si="125"/>
        <v>4.3905951460535032E-2</v>
      </c>
      <c r="K134" s="103">
        <f t="shared" si="125"/>
        <v>5.7228339424454856E-2</v>
      </c>
      <c r="L134" s="103">
        <f t="shared" si="125"/>
        <v>4.437370953226015E-2</v>
      </c>
      <c r="M134" s="103">
        <f t="shared" si="125"/>
        <v>4.9581815772903742E-2</v>
      </c>
      <c r="N134" s="103">
        <f t="shared" si="125"/>
        <v>4.5997537793531523E-2</v>
      </c>
      <c r="O134" s="103">
        <f t="shared" si="125"/>
        <v>5.0365301954883611E-2</v>
      </c>
      <c r="P134" s="103">
        <f t="shared" si="125"/>
        <v>4.0530628360138758E-2</v>
      </c>
      <c r="Q134" s="103">
        <f t="shared" si="125"/>
        <v>4.51212925782076E-2</v>
      </c>
      <c r="R134" s="103">
        <f t="shared" si="125"/>
        <v>4.0262076775035585E-2</v>
      </c>
      <c r="S134" s="103">
        <f t="shared" si="125"/>
        <v>4.5946361060847658E-2</v>
      </c>
      <c r="T134" s="103">
        <f t="shared" si="125"/>
        <v>5.2653284172075071E-2</v>
      </c>
      <c r="U134" s="103">
        <f t="shared" si="125"/>
        <v>5.6594552792755881E-2</v>
      </c>
      <c r="V134" s="103">
        <f t="shared" si="125"/>
        <v>6.0081293267549976E-2</v>
      </c>
      <c r="W134" s="103">
        <f t="shared" si="125"/>
        <v>4.8681096790019814E-2</v>
      </c>
      <c r="X134" s="103">
        <f t="shared" si="125"/>
        <v>4.0386922117524635E-2</v>
      </c>
      <c r="Y134" s="103">
        <f t="shared" si="125"/>
        <v>4.6448099334619908E-2</v>
      </c>
      <c r="Z134" s="103">
        <f t="shared" si="125"/>
        <v>5.1480567828287922E-2</v>
      </c>
      <c r="AA134" s="103">
        <f t="shared" si="125"/>
        <v>5.1875476234273084E-2</v>
      </c>
      <c r="AB134" s="103">
        <f t="shared" si="125"/>
        <v>5.7303008296085971E-2</v>
      </c>
      <c r="AC134" s="103">
        <f t="shared" si="125"/>
        <v>6.991240511252296E-2</v>
      </c>
      <c r="AD134" s="103">
        <f t="shared" si="125"/>
        <v>6.1646223442411392E-2</v>
      </c>
      <c r="AE134" s="103">
        <f t="shared" si="125"/>
        <v>6.4535361093716506E-2</v>
      </c>
      <c r="AF134" s="103">
        <f t="shared" si="125"/>
        <v>6.9036860386962662E-2</v>
      </c>
      <c r="AG134" s="103">
        <f t="shared" si="125"/>
        <v>6.7322733992206119E-2</v>
      </c>
      <c r="AH134" s="103">
        <f t="shared" si="125"/>
        <v>6.4661538481941283E-2</v>
      </c>
      <c r="AI134" s="103">
        <f t="shared" ref="AI134:BC134" si="126">IF(AI42="s","s",AI67)</f>
        <v>6.2571308256306538E-2</v>
      </c>
      <c r="AJ134" s="103">
        <f t="shared" si="126"/>
        <v>5.5026244967595235E-2</v>
      </c>
      <c r="AK134" s="103">
        <f t="shared" si="126"/>
        <v>6.4341913208991144E-2</v>
      </c>
      <c r="AL134" s="103">
        <f t="shared" si="126"/>
        <v>6.3444208259896523E-2</v>
      </c>
      <c r="AM134" s="103">
        <f t="shared" si="126"/>
        <v>1.5935355785863144E-2</v>
      </c>
      <c r="AN134" s="103">
        <f t="shared" si="126"/>
        <v>4.5166963595155131E-2</v>
      </c>
      <c r="AO134" s="103">
        <f t="shared" si="126"/>
        <v>5.5166292575083493E-2</v>
      </c>
      <c r="AP134" s="103">
        <f t="shared" si="126"/>
        <v>5.7198544439806251E-2</v>
      </c>
      <c r="AQ134" s="103">
        <f t="shared" si="126"/>
        <v>6.0396853302677148E-2</v>
      </c>
      <c r="AR134" s="103">
        <f t="shared" si="126"/>
        <v>5.9425399685001302E-2</v>
      </c>
      <c r="AS134" s="103">
        <f t="shared" si="126"/>
        <v>5.7888874842789068E-2</v>
      </c>
      <c r="AT134" s="103">
        <f t="shared" si="126"/>
        <v>5.8549140583750305E-2</v>
      </c>
      <c r="AU134" s="103">
        <f t="shared" si="126"/>
        <v>5.7847988728447715E-2</v>
      </c>
      <c r="AV134" s="103">
        <f t="shared" si="126"/>
        <v>5.3742009881337441E-2</v>
      </c>
      <c r="AW134" s="103">
        <f t="shared" si="126"/>
        <v>5.8114204664881458E-2</v>
      </c>
      <c r="AX134" s="103">
        <f t="shared" si="126"/>
        <v>5.5402901900036251E-2</v>
      </c>
      <c r="AY134" s="103">
        <f t="shared" si="126"/>
        <v>5.6602911568123887E-2</v>
      </c>
      <c r="AZ134" s="103">
        <f t="shared" si="126"/>
        <v>4.9455873312266051E-2</v>
      </c>
      <c r="BA134" s="103">
        <f t="shared" si="126"/>
        <v>4.770697696232002E-2</v>
      </c>
      <c r="BB134" s="103">
        <f t="shared" si="126"/>
        <v>5.0847836218014156E-2</v>
      </c>
      <c r="BC134" s="103">
        <f t="shared" si="126"/>
        <v>4.8537755270727213E-2</v>
      </c>
    </row>
    <row r="135" spans="3:55" hidden="1" x14ac:dyDescent="0.35">
      <c r="C135" s="103">
        <f t="shared" ref="C135:AH135" si="127">IF(C43="s","s",C68)</f>
        <v>9.9829502759423323E-3</v>
      </c>
      <c r="D135" s="103">
        <f t="shared" si="127"/>
        <v>1.3233197754529299E-2</v>
      </c>
      <c r="E135" s="103">
        <f t="shared" si="127"/>
        <v>1.4307447788082232E-2</v>
      </c>
      <c r="F135" s="103">
        <f t="shared" si="127"/>
        <v>1.2061658410373741E-2</v>
      </c>
      <c r="G135" s="103">
        <f t="shared" si="127"/>
        <v>8.1242222015973763E-3</v>
      </c>
      <c r="H135" s="103">
        <f t="shared" si="127"/>
        <v>6.3533304208304104E-3</v>
      </c>
      <c r="I135" s="103">
        <f t="shared" si="127"/>
        <v>1.0112533812950797E-2</v>
      </c>
      <c r="J135" s="103">
        <f t="shared" si="127"/>
        <v>9.5330371883512333E-3</v>
      </c>
      <c r="K135" s="103">
        <f t="shared" si="127"/>
        <v>7.7756712951535306E-3</v>
      </c>
      <c r="L135" s="103">
        <f t="shared" si="127"/>
        <v>9.2478472571652752E-3</v>
      </c>
      <c r="M135" s="103">
        <f t="shared" si="127"/>
        <v>9.878815707562872E-3</v>
      </c>
      <c r="N135" s="103">
        <f t="shared" si="127"/>
        <v>7.7136954608453103E-3</v>
      </c>
      <c r="O135" s="103">
        <f t="shared" si="127"/>
        <v>8.2177975813374753E-3</v>
      </c>
      <c r="P135" s="103">
        <f t="shared" si="127"/>
        <v>9.8073211651990948E-3</v>
      </c>
      <c r="Q135" s="103">
        <f t="shared" si="127"/>
        <v>7.2699778940885874E-3</v>
      </c>
      <c r="R135" s="103">
        <f t="shared" si="127"/>
        <v>1.2487272916981084E-2</v>
      </c>
      <c r="S135" s="103">
        <f t="shared" si="127"/>
        <v>1.0171970780513155E-2</v>
      </c>
      <c r="T135" s="103">
        <f t="shared" si="127"/>
        <v>1.2139861515136312E-2</v>
      </c>
      <c r="U135" s="103">
        <f t="shared" si="127"/>
        <v>1.1659701527892237E-2</v>
      </c>
      <c r="V135" s="103">
        <f t="shared" si="127"/>
        <v>1.072806648441565E-2</v>
      </c>
      <c r="W135" s="103">
        <f t="shared" si="127"/>
        <v>8.2547187315358574E-3</v>
      </c>
      <c r="X135" s="103">
        <f t="shared" si="127"/>
        <v>9.6266114383606084E-3</v>
      </c>
      <c r="Y135" s="103">
        <f t="shared" si="127"/>
        <v>1.1214006885364775E-2</v>
      </c>
      <c r="Z135" s="103">
        <f t="shared" si="127"/>
        <v>1.4338607842919952E-2</v>
      </c>
      <c r="AA135" s="103">
        <f t="shared" si="127"/>
        <v>1.7403210484703474E-2</v>
      </c>
      <c r="AB135" s="103">
        <f t="shared" si="127"/>
        <v>1.9147626199716602E-2</v>
      </c>
      <c r="AC135" s="103">
        <f t="shared" si="127"/>
        <v>1.7874965728478569E-2</v>
      </c>
      <c r="AD135" s="103">
        <f t="shared" si="127"/>
        <v>2.1727922113549725E-2</v>
      </c>
      <c r="AE135" s="103">
        <f t="shared" si="127"/>
        <v>1.8248318550227936E-2</v>
      </c>
      <c r="AF135" s="103">
        <f t="shared" si="127"/>
        <v>1.6844376394742882E-2</v>
      </c>
      <c r="AG135" s="103">
        <f t="shared" si="127"/>
        <v>1.6929908910706823E-2</v>
      </c>
      <c r="AH135" s="103">
        <f t="shared" si="127"/>
        <v>1.3813911630949187E-2</v>
      </c>
      <c r="AI135" s="103">
        <f t="shared" ref="AI135:BC135" si="128">IF(AI43="s","s",AI68)</f>
        <v>1.2608054397165221E-2</v>
      </c>
      <c r="AJ135" s="103">
        <f t="shared" si="128"/>
        <v>1.3045658407876392E-2</v>
      </c>
      <c r="AK135" s="103">
        <f t="shared" si="128"/>
        <v>1.1046087284055994E-2</v>
      </c>
      <c r="AL135" s="103">
        <f t="shared" si="128"/>
        <v>1.414432509680977E-2</v>
      </c>
      <c r="AM135" s="103">
        <f t="shared" si="128"/>
        <v>5.3425603041621526E-3</v>
      </c>
      <c r="AN135" s="103">
        <f t="shared" si="128"/>
        <v>1.3035460368998606E-2</v>
      </c>
      <c r="AO135" s="103">
        <f t="shared" si="128"/>
        <v>1.5534491022421151E-2</v>
      </c>
      <c r="AP135" s="103">
        <f t="shared" si="128"/>
        <v>1.6503974248934107E-2</v>
      </c>
      <c r="AQ135" s="103">
        <f t="shared" si="128"/>
        <v>1.5722617616315247E-2</v>
      </c>
      <c r="AR135" s="103">
        <f t="shared" si="128"/>
        <v>1.8050334350086152E-2</v>
      </c>
      <c r="AS135" s="103">
        <f t="shared" si="128"/>
        <v>1.7852941176031041E-2</v>
      </c>
      <c r="AT135" s="103">
        <f t="shared" si="128"/>
        <v>1.8844443264537412E-2</v>
      </c>
      <c r="AU135" s="103">
        <f t="shared" si="128"/>
        <v>1.7388055696592755E-2</v>
      </c>
      <c r="AV135" s="103">
        <f t="shared" si="128"/>
        <v>2.039658455379547E-2</v>
      </c>
      <c r="AW135" s="103">
        <f t="shared" si="128"/>
        <v>1.5304614629290975E-2</v>
      </c>
      <c r="AX135" s="103">
        <f t="shared" si="128"/>
        <v>1.3646539519385553E-2</v>
      </c>
      <c r="AY135" s="103">
        <f t="shared" si="128"/>
        <v>1.4498982853797939E-2</v>
      </c>
      <c r="AZ135" s="103">
        <f t="shared" si="128"/>
        <v>1.6604918141247094E-2</v>
      </c>
      <c r="BA135" s="103">
        <f t="shared" si="128"/>
        <v>1.5535520941836198E-2</v>
      </c>
      <c r="BB135" s="103">
        <f t="shared" si="128"/>
        <v>1.5520889877720762E-2</v>
      </c>
      <c r="BC135" s="103">
        <f t="shared" si="128"/>
        <v>1.2122934902924164E-2</v>
      </c>
    </row>
    <row r="136" spans="3:55" hidden="1" x14ac:dyDescent="0.35">
      <c r="C136" s="103">
        <f t="shared" ref="C136:AH136" si="129">IF(C44="s","s",C69)</f>
        <v>1.7546064366781175E-2</v>
      </c>
      <c r="D136" s="103">
        <f t="shared" si="129"/>
        <v>1.644293367487808E-2</v>
      </c>
      <c r="E136" s="103">
        <f t="shared" si="129"/>
        <v>1.24484001100928E-2</v>
      </c>
      <c r="F136" s="103">
        <f t="shared" si="129"/>
        <v>7.4054147771128107E-3</v>
      </c>
      <c r="G136" s="103">
        <f t="shared" si="129"/>
        <v>3.5495362928864935E-3</v>
      </c>
      <c r="H136" s="103">
        <f t="shared" si="129"/>
        <v>6.0780907797380263E-3</v>
      </c>
      <c r="I136" s="103">
        <f t="shared" si="129"/>
        <v>5.9085201586824019E-3</v>
      </c>
      <c r="J136" s="103">
        <f t="shared" si="129"/>
        <v>7.3181788905018596E-3</v>
      </c>
      <c r="K136" s="103">
        <f t="shared" si="129"/>
        <v>8.5914744080481612E-3</v>
      </c>
      <c r="L136" s="103">
        <f t="shared" si="129"/>
        <v>6.9662531236049192E-3</v>
      </c>
      <c r="M136" s="103">
        <f t="shared" si="129"/>
        <v>9.1705707453497258E-3</v>
      </c>
      <c r="N136" s="103">
        <f t="shared" si="129"/>
        <v>7.9608023701345353E-3</v>
      </c>
      <c r="O136" s="103">
        <f t="shared" si="129"/>
        <v>7.1841113130242879E-3</v>
      </c>
      <c r="P136" s="103">
        <f t="shared" si="129"/>
        <v>1.4222725218595033E-2</v>
      </c>
      <c r="Q136" s="103">
        <f t="shared" si="129"/>
        <v>1.1665209277917466E-2</v>
      </c>
      <c r="R136" s="103">
        <f t="shared" si="129"/>
        <v>1.0318803156801191E-2</v>
      </c>
      <c r="S136" s="103">
        <f t="shared" si="129"/>
        <v>8.2581001837589377E-3</v>
      </c>
      <c r="T136" s="103">
        <f t="shared" si="129"/>
        <v>7.30634385435271E-3</v>
      </c>
      <c r="U136" s="103">
        <f t="shared" si="129"/>
        <v>8.113368303912051E-3</v>
      </c>
      <c r="V136" s="103">
        <f t="shared" si="129"/>
        <v>5.1482118561268905E-3</v>
      </c>
      <c r="W136" s="103">
        <f t="shared" si="129"/>
        <v>1.1167818133995942E-2</v>
      </c>
      <c r="X136" s="103">
        <f t="shared" si="129"/>
        <v>8.2232934137835712E-3</v>
      </c>
      <c r="Y136" s="103">
        <f t="shared" si="129"/>
        <v>1.1267084539522793E-2</v>
      </c>
      <c r="Z136" s="103">
        <f t="shared" si="129"/>
        <v>1.9311329026268517E-2</v>
      </c>
      <c r="AA136" s="103">
        <f t="shared" si="129"/>
        <v>2.0148482344833577E-2</v>
      </c>
      <c r="AB136" s="103">
        <f t="shared" si="129"/>
        <v>2.1425884273862435E-2</v>
      </c>
      <c r="AC136" s="103">
        <f t="shared" si="129"/>
        <v>2.9695925118509704E-2</v>
      </c>
      <c r="AD136" s="103">
        <f t="shared" si="129"/>
        <v>1.937486408078861E-2</v>
      </c>
      <c r="AE136" s="103">
        <f t="shared" si="129"/>
        <v>2.0566641442605321E-2</v>
      </c>
      <c r="AF136" s="103">
        <f t="shared" si="129"/>
        <v>2.0643761484750178E-2</v>
      </c>
      <c r="AG136" s="103">
        <f t="shared" si="129"/>
        <v>2.2950567345417748E-2</v>
      </c>
      <c r="AH136" s="103">
        <f t="shared" si="129"/>
        <v>1.5690991748213413E-2</v>
      </c>
      <c r="AI136" s="103">
        <f t="shared" ref="AI136:BC136" si="130">IF(AI44="s","s",AI69)</f>
        <v>1.9648329812663123E-2</v>
      </c>
      <c r="AJ136" s="103">
        <f t="shared" si="130"/>
        <v>2.219671176296259E-2</v>
      </c>
      <c r="AK136" s="103">
        <f t="shared" si="130"/>
        <v>2.1529621991582738E-2</v>
      </c>
      <c r="AL136" s="103">
        <f t="shared" si="130"/>
        <v>2.6672102164131715E-2</v>
      </c>
      <c r="AM136" s="103">
        <f t="shared" si="130"/>
        <v>1.7267903799618921E-2</v>
      </c>
      <c r="AN136" s="103">
        <f t="shared" si="130"/>
        <v>2.775769007434806E-2</v>
      </c>
      <c r="AO136" s="103">
        <f t="shared" si="130"/>
        <v>3.676606678752363E-2</v>
      </c>
      <c r="AP136" s="103">
        <f t="shared" si="130"/>
        <v>4.2541830042539801E-2</v>
      </c>
      <c r="AQ136" s="103">
        <f t="shared" si="130"/>
        <v>4.3032237670435729E-2</v>
      </c>
      <c r="AR136" s="103">
        <f t="shared" si="130"/>
        <v>3.6062933030920119E-2</v>
      </c>
      <c r="AS136" s="103">
        <f t="shared" si="130"/>
        <v>4.041564411367321E-2</v>
      </c>
      <c r="AT136" s="103">
        <f t="shared" si="130"/>
        <v>3.3233664361205756E-2</v>
      </c>
      <c r="AU136" s="103">
        <f t="shared" si="130"/>
        <v>3.1260503607844235E-2</v>
      </c>
      <c r="AV136" s="103">
        <f t="shared" si="130"/>
        <v>3.6576304199054763E-2</v>
      </c>
      <c r="AW136" s="103">
        <f t="shared" si="130"/>
        <v>3.8706070259688426E-2</v>
      </c>
      <c r="AX136" s="103">
        <f t="shared" si="130"/>
        <v>4.3270601960686321E-2</v>
      </c>
      <c r="AY136" s="103">
        <f t="shared" si="130"/>
        <v>4.1806084562828152E-2</v>
      </c>
      <c r="AZ136" s="103">
        <f t="shared" si="130"/>
        <v>4.0712824526309088E-2</v>
      </c>
      <c r="BA136" s="103">
        <f t="shared" si="130"/>
        <v>4.1511622210183806E-2</v>
      </c>
      <c r="BB136" s="103">
        <f t="shared" si="130"/>
        <v>4.5378752712015559E-2</v>
      </c>
      <c r="BC136" s="103">
        <f t="shared" si="130"/>
        <v>4.2748351184982887E-2</v>
      </c>
    </row>
    <row r="137" spans="3:55" hidden="1" x14ac:dyDescent="0.35">
      <c r="C137" s="103" t="str">
        <f t="shared" ref="C137:AH137" si="131">IF(C45="s","s",C70)</f>
        <v>s</v>
      </c>
      <c r="D137" s="103" t="str">
        <f t="shared" si="131"/>
        <v>s</v>
      </c>
      <c r="E137" s="103" t="str">
        <f t="shared" si="131"/>
        <v>s</v>
      </c>
      <c r="F137" s="103" t="str">
        <f t="shared" si="131"/>
        <v>s</v>
      </c>
      <c r="G137" s="103" t="str">
        <f t="shared" si="131"/>
        <v>s</v>
      </c>
      <c r="H137" s="103" t="str">
        <f t="shared" si="131"/>
        <v>s</v>
      </c>
      <c r="I137" s="103" t="str">
        <f t="shared" si="131"/>
        <v>s</v>
      </c>
      <c r="J137" s="103" t="str">
        <f t="shared" si="131"/>
        <v>s</v>
      </c>
      <c r="K137" s="103" t="str">
        <f t="shared" si="131"/>
        <v>s</v>
      </c>
      <c r="L137" s="103" t="str">
        <f t="shared" si="131"/>
        <v>s</v>
      </c>
      <c r="M137" s="103" t="str">
        <f t="shared" si="131"/>
        <v>s</v>
      </c>
      <c r="N137" s="103" t="str">
        <f t="shared" si="131"/>
        <v>s</v>
      </c>
      <c r="O137" s="103" t="str">
        <f t="shared" si="131"/>
        <v>s</v>
      </c>
      <c r="P137" s="103" t="str">
        <f t="shared" si="131"/>
        <v>s</v>
      </c>
      <c r="Q137" s="103" t="str">
        <f t="shared" si="131"/>
        <v>s</v>
      </c>
      <c r="R137" s="103" t="str">
        <f t="shared" si="131"/>
        <v>s</v>
      </c>
      <c r="S137" s="103" t="str">
        <f t="shared" si="131"/>
        <v>s</v>
      </c>
      <c r="T137" s="103" t="str">
        <f t="shared" si="131"/>
        <v>s</v>
      </c>
      <c r="U137" s="103" t="str">
        <f t="shared" si="131"/>
        <v>s</v>
      </c>
      <c r="V137" s="103" t="str">
        <f t="shared" si="131"/>
        <v>s</v>
      </c>
      <c r="W137" s="103" t="str">
        <f t="shared" si="131"/>
        <v>s</v>
      </c>
      <c r="X137" s="103" t="str">
        <f t="shared" si="131"/>
        <v>s</v>
      </c>
      <c r="Y137" s="103" t="str">
        <f t="shared" si="131"/>
        <v>s</v>
      </c>
      <c r="Z137" s="103" t="str">
        <f t="shared" si="131"/>
        <v>s</v>
      </c>
      <c r="AA137" s="103" t="str">
        <f t="shared" si="131"/>
        <v>s</v>
      </c>
      <c r="AB137" s="103" t="str">
        <f t="shared" si="131"/>
        <v>s</v>
      </c>
      <c r="AC137" s="103" t="str">
        <f t="shared" si="131"/>
        <v>s</v>
      </c>
      <c r="AD137" s="103" t="str">
        <f t="shared" si="131"/>
        <v>s</v>
      </c>
      <c r="AE137" s="103" t="str">
        <f t="shared" si="131"/>
        <v>s</v>
      </c>
      <c r="AF137" s="103" t="str">
        <f t="shared" si="131"/>
        <v>s</v>
      </c>
      <c r="AG137" s="103" t="str">
        <f t="shared" si="131"/>
        <v>s</v>
      </c>
      <c r="AH137" s="103" t="str">
        <f t="shared" si="131"/>
        <v>s</v>
      </c>
      <c r="AI137" s="103" t="str">
        <f t="shared" ref="AI137:BC137" si="132">IF(AI45="s","s",AI70)</f>
        <v>s</v>
      </c>
      <c r="AJ137" s="103" t="str">
        <f t="shared" si="132"/>
        <v>s</v>
      </c>
      <c r="AK137" s="103" t="str">
        <f t="shared" si="132"/>
        <v>s</v>
      </c>
      <c r="AL137" s="103" t="str">
        <f t="shared" si="132"/>
        <v>s</v>
      </c>
      <c r="AM137" s="103" t="str">
        <f t="shared" si="132"/>
        <v>s</v>
      </c>
      <c r="AN137" s="103" t="str">
        <f t="shared" si="132"/>
        <v>s</v>
      </c>
      <c r="AO137" s="103" t="str">
        <f t="shared" si="132"/>
        <v>s</v>
      </c>
      <c r="AP137" s="103" t="str">
        <f t="shared" si="132"/>
        <v>s</v>
      </c>
      <c r="AQ137" s="103" t="str">
        <f t="shared" si="132"/>
        <v>s</v>
      </c>
      <c r="AR137" s="103" t="str">
        <f t="shared" si="132"/>
        <v>s</v>
      </c>
      <c r="AS137" s="103" t="str">
        <f t="shared" si="132"/>
        <v>s</v>
      </c>
      <c r="AT137" s="103" t="str">
        <f t="shared" si="132"/>
        <v>s</v>
      </c>
      <c r="AU137" s="103" t="str">
        <f t="shared" si="132"/>
        <v>s</v>
      </c>
      <c r="AV137" s="103" t="str">
        <f t="shared" si="132"/>
        <v>s</v>
      </c>
      <c r="AW137" s="103" t="str">
        <f t="shared" si="132"/>
        <v>s</v>
      </c>
      <c r="AX137" s="103" t="str">
        <f t="shared" si="132"/>
        <v>s</v>
      </c>
      <c r="AY137" s="103" t="str">
        <f t="shared" si="132"/>
        <v>s</v>
      </c>
      <c r="AZ137" s="103" t="str">
        <f t="shared" si="132"/>
        <v>s</v>
      </c>
      <c r="BA137" s="103" t="str">
        <f t="shared" si="132"/>
        <v>s</v>
      </c>
      <c r="BB137" s="103" t="str">
        <f t="shared" si="132"/>
        <v>s</v>
      </c>
      <c r="BC137" s="103" t="str">
        <f t="shared" si="132"/>
        <v>s</v>
      </c>
    </row>
    <row r="138" spans="3:55" hidden="1" x14ac:dyDescent="0.35">
      <c r="C138" s="103" t="str">
        <f t="shared" ref="C138:AH138" si="133">IF(C46="s","s",C71)</f>
        <v>s</v>
      </c>
      <c r="D138" s="103" t="str">
        <f t="shared" si="133"/>
        <v>s</v>
      </c>
      <c r="E138" s="103" t="str">
        <f t="shared" si="133"/>
        <v>s</v>
      </c>
      <c r="F138" s="103" t="str">
        <f t="shared" si="133"/>
        <v>s</v>
      </c>
      <c r="G138" s="103" t="str">
        <f t="shared" si="133"/>
        <v>s</v>
      </c>
      <c r="H138" s="103" t="str">
        <f t="shared" si="133"/>
        <v>s</v>
      </c>
      <c r="I138" s="103" t="str">
        <f t="shared" si="133"/>
        <v>s</v>
      </c>
      <c r="J138" s="103" t="str">
        <f t="shared" si="133"/>
        <v>s</v>
      </c>
      <c r="K138" s="103" t="str">
        <f t="shared" si="133"/>
        <v>s</v>
      </c>
      <c r="L138" s="103" t="str">
        <f t="shared" si="133"/>
        <v>s</v>
      </c>
      <c r="M138" s="103" t="str">
        <f t="shared" si="133"/>
        <v>s</v>
      </c>
      <c r="N138" s="103" t="str">
        <f t="shared" si="133"/>
        <v>s</v>
      </c>
      <c r="O138" s="103" t="str">
        <f t="shared" si="133"/>
        <v>s</v>
      </c>
      <c r="P138" s="103" t="str">
        <f t="shared" si="133"/>
        <v>s</v>
      </c>
      <c r="Q138" s="103" t="str">
        <f t="shared" si="133"/>
        <v>s</v>
      </c>
      <c r="R138" s="103" t="str">
        <f t="shared" si="133"/>
        <v>s</v>
      </c>
      <c r="S138" s="103" t="str">
        <f t="shared" si="133"/>
        <v>s</v>
      </c>
      <c r="T138" s="103" t="str">
        <f t="shared" si="133"/>
        <v>s</v>
      </c>
      <c r="U138" s="103" t="str">
        <f t="shared" si="133"/>
        <v>s</v>
      </c>
      <c r="V138" s="103" t="str">
        <f t="shared" si="133"/>
        <v>s</v>
      </c>
      <c r="W138" s="103" t="str">
        <f t="shared" si="133"/>
        <v>s</v>
      </c>
      <c r="X138" s="103" t="str">
        <f t="shared" si="133"/>
        <v>s</v>
      </c>
      <c r="Y138" s="103" t="str">
        <f t="shared" si="133"/>
        <v>s</v>
      </c>
      <c r="Z138" s="103" t="str">
        <f t="shared" si="133"/>
        <v>s</v>
      </c>
      <c r="AA138" s="103" t="str">
        <f t="shared" si="133"/>
        <v>s</v>
      </c>
      <c r="AB138" s="103" t="str">
        <f t="shared" si="133"/>
        <v>s</v>
      </c>
      <c r="AC138" s="103" t="str">
        <f t="shared" si="133"/>
        <v>s</v>
      </c>
      <c r="AD138" s="103" t="str">
        <f t="shared" si="133"/>
        <v>s</v>
      </c>
      <c r="AE138" s="103" t="str">
        <f t="shared" si="133"/>
        <v>s</v>
      </c>
      <c r="AF138" s="103" t="str">
        <f t="shared" si="133"/>
        <v>s</v>
      </c>
      <c r="AG138" s="103" t="str">
        <f t="shared" si="133"/>
        <v>s</v>
      </c>
      <c r="AH138" s="103" t="str">
        <f t="shared" si="133"/>
        <v>s</v>
      </c>
      <c r="AI138" s="103" t="str">
        <f t="shared" ref="AI138:BC138" si="134">IF(AI46="s","s",AI71)</f>
        <v>s</v>
      </c>
      <c r="AJ138" s="103" t="str">
        <f t="shared" si="134"/>
        <v>s</v>
      </c>
      <c r="AK138" s="103" t="str">
        <f t="shared" si="134"/>
        <v>s</v>
      </c>
      <c r="AL138" s="103" t="str">
        <f t="shared" si="134"/>
        <v>s</v>
      </c>
      <c r="AM138" s="103" t="str">
        <f t="shared" si="134"/>
        <v>s</v>
      </c>
      <c r="AN138" s="103" t="str">
        <f t="shared" si="134"/>
        <v>s</v>
      </c>
      <c r="AO138" s="103" t="str">
        <f t="shared" si="134"/>
        <v>s</v>
      </c>
      <c r="AP138" s="103" t="str">
        <f t="shared" si="134"/>
        <v>s</v>
      </c>
      <c r="AQ138" s="103" t="str">
        <f t="shared" si="134"/>
        <v>s</v>
      </c>
      <c r="AR138" s="103" t="str">
        <f t="shared" si="134"/>
        <v>s</v>
      </c>
      <c r="AS138" s="103" t="str">
        <f t="shared" si="134"/>
        <v>s</v>
      </c>
      <c r="AT138" s="103" t="str">
        <f t="shared" si="134"/>
        <v>s</v>
      </c>
      <c r="AU138" s="103" t="str">
        <f t="shared" si="134"/>
        <v>s</v>
      </c>
      <c r="AV138" s="103" t="str">
        <f t="shared" si="134"/>
        <v>s</v>
      </c>
      <c r="AW138" s="103" t="str">
        <f t="shared" si="134"/>
        <v>s</v>
      </c>
      <c r="AX138" s="103" t="str">
        <f t="shared" si="134"/>
        <v>s</v>
      </c>
      <c r="AY138" s="103" t="str">
        <f t="shared" si="134"/>
        <v>s</v>
      </c>
      <c r="AZ138" s="103" t="str">
        <f t="shared" si="134"/>
        <v>s</v>
      </c>
      <c r="BA138" s="103" t="str">
        <f t="shared" si="134"/>
        <v>s</v>
      </c>
      <c r="BB138" s="103" t="str">
        <f t="shared" si="134"/>
        <v>s</v>
      </c>
      <c r="BC138" s="103" t="str">
        <f t="shared" si="134"/>
        <v>s</v>
      </c>
    </row>
    <row r="139" spans="3:55" hidden="1" x14ac:dyDescent="0.35">
      <c r="C139" s="103" t="str">
        <f t="shared" ref="C139:AH139" si="135">IF(C47="s","s",C72)</f>
        <v>s</v>
      </c>
      <c r="D139" s="103" t="str">
        <f t="shared" si="135"/>
        <v>s</v>
      </c>
      <c r="E139" s="103" t="str">
        <f t="shared" si="135"/>
        <v>s</v>
      </c>
      <c r="F139" s="103" t="str">
        <f t="shared" si="135"/>
        <v>s</v>
      </c>
      <c r="G139" s="103" t="str">
        <f t="shared" si="135"/>
        <v>s</v>
      </c>
      <c r="H139" s="103" t="str">
        <f t="shared" si="135"/>
        <v>s</v>
      </c>
      <c r="I139" s="103" t="str">
        <f t="shared" si="135"/>
        <v>s</v>
      </c>
      <c r="J139" s="103" t="str">
        <f t="shared" si="135"/>
        <v>s</v>
      </c>
      <c r="K139" s="103" t="str">
        <f t="shared" si="135"/>
        <v>s</v>
      </c>
      <c r="L139" s="103" t="str">
        <f t="shared" si="135"/>
        <v>s</v>
      </c>
      <c r="M139" s="103" t="str">
        <f t="shared" si="135"/>
        <v>s</v>
      </c>
      <c r="N139" s="103" t="str">
        <f t="shared" si="135"/>
        <v>s</v>
      </c>
      <c r="O139" s="103" t="str">
        <f t="shared" si="135"/>
        <v>s</v>
      </c>
      <c r="P139" s="103" t="str">
        <f t="shared" si="135"/>
        <v>s</v>
      </c>
      <c r="Q139" s="103" t="str">
        <f t="shared" si="135"/>
        <v>s</v>
      </c>
      <c r="R139" s="103" t="str">
        <f t="shared" si="135"/>
        <v>s</v>
      </c>
      <c r="S139" s="103" t="str">
        <f t="shared" si="135"/>
        <v>s</v>
      </c>
      <c r="T139" s="103" t="str">
        <f t="shared" si="135"/>
        <v>s</v>
      </c>
      <c r="U139" s="103" t="str">
        <f t="shared" si="135"/>
        <v>s</v>
      </c>
      <c r="V139" s="103" t="str">
        <f t="shared" si="135"/>
        <v>s</v>
      </c>
      <c r="W139" s="103" t="str">
        <f t="shared" si="135"/>
        <v>s</v>
      </c>
      <c r="X139" s="103" t="str">
        <f t="shared" si="135"/>
        <v>s</v>
      </c>
      <c r="Y139" s="103" t="str">
        <f t="shared" si="135"/>
        <v>s</v>
      </c>
      <c r="Z139" s="103" t="str">
        <f t="shared" si="135"/>
        <v>s</v>
      </c>
      <c r="AA139" s="103" t="str">
        <f t="shared" si="135"/>
        <v>s</v>
      </c>
      <c r="AB139" s="103" t="str">
        <f t="shared" si="135"/>
        <v>s</v>
      </c>
      <c r="AC139" s="103" t="str">
        <f t="shared" si="135"/>
        <v>s</v>
      </c>
      <c r="AD139" s="103" t="str">
        <f t="shared" si="135"/>
        <v>s</v>
      </c>
      <c r="AE139" s="103" t="str">
        <f t="shared" si="135"/>
        <v>s</v>
      </c>
      <c r="AF139" s="103" t="str">
        <f t="shared" si="135"/>
        <v>s</v>
      </c>
      <c r="AG139" s="103" t="str">
        <f t="shared" si="135"/>
        <v>s</v>
      </c>
      <c r="AH139" s="103" t="str">
        <f t="shared" si="135"/>
        <v>s</v>
      </c>
      <c r="AI139" s="103" t="str">
        <f t="shared" ref="AI139:BC139" si="136">IF(AI47="s","s",AI72)</f>
        <v>s</v>
      </c>
      <c r="AJ139" s="103" t="str">
        <f t="shared" si="136"/>
        <v>s</v>
      </c>
      <c r="AK139" s="103" t="str">
        <f t="shared" si="136"/>
        <v>s</v>
      </c>
      <c r="AL139" s="103" t="str">
        <f t="shared" si="136"/>
        <v>s</v>
      </c>
      <c r="AM139" s="103" t="str">
        <f t="shared" si="136"/>
        <v>s</v>
      </c>
      <c r="AN139" s="103" t="str">
        <f t="shared" si="136"/>
        <v>s</v>
      </c>
      <c r="AO139" s="103" t="str">
        <f t="shared" si="136"/>
        <v>s</v>
      </c>
      <c r="AP139" s="103" t="str">
        <f t="shared" si="136"/>
        <v>s</v>
      </c>
      <c r="AQ139" s="103" t="str">
        <f t="shared" si="136"/>
        <v>s</v>
      </c>
      <c r="AR139" s="103" t="str">
        <f t="shared" si="136"/>
        <v>s</v>
      </c>
      <c r="AS139" s="103" t="str">
        <f t="shared" si="136"/>
        <v>s</v>
      </c>
      <c r="AT139" s="103" t="str">
        <f t="shared" si="136"/>
        <v>s</v>
      </c>
      <c r="AU139" s="103" t="str">
        <f t="shared" si="136"/>
        <v>s</v>
      </c>
      <c r="AV139" s="103" t="str">
        <f t="shared" si="136"/>
        <v>s</v>
      </c>
      <c r="AW139" s="103" t="str">
        <f t="shared" si="136"/>
        <v>s</v>
      </c>
      <c r="AX139" s="103" t="str">
        <f t="shared" si="136"/>
        <v>s</v>
      </c>
      <c r="AY139" s="103" t="str">
        <f t="shared" si="136"/>
        <v>s</v>
      </c>
      <c r="AZ139" s="103" t="str">
        <f t="shared" si="136"/>
        <v>s</v>
      </c>
      <c r="BA139" s="103" t="str">
        <f t="shared" si="136"/>
        <v>s</v>
      </c>
      <c r="BB139" s="103" t="str">
        <f t="shared" si="136"/>
        <v>s</v>
      </c>
      <c r="BC139" s="103" t="str">
        <f t="shared" si="136"/>
        <v>s</v>
      </c>
    </row>
    <row r="140" spans="3:55" hidden="1" x14ac:dyDescent="0.35">
      <c r="C140" s="103" t="str">
        <f t="shared" ref="C140:AH140" si="137">IF(C48="s","s",C73)</f>
        <v>s</v>
      </c>
      <c r="D140" s="103" t="str">
        <f t="shared" si="137"/>
        <v>s</v>
      </c>
      <c r="E140" s="103" t="str">
        <f t="shared" si="137"/>
        <v>s</v>
      </c>
      <c r="F140" s="103" t="str">
        <f t="shared" si="137"/>
        <v>s</v>
      </c>
      <c r="G140" s="103" t="str">
        <f t="shared" si="137"/>
        <v>s</v>
      </c>
      <c r="H140" s="103" t="str">
        <f t="shared" si="137"/>
        <v>s</v>
      </c>
      <c r="I140" s="103" t="str">
        <f t="shared" si="137"/>
        <v>s</v>
      </c>
      <c r="J140" s="103" t="str">
        <f t="shared" si="137"/>
        <v>s</v>
      </c>
      <c r="K140" s="103" t="str">
        <f t="shared" si="137"/>
        <v>s</v>
      </c>
      <c r="L140" s="103" t="str">
        <f t="shared" si="137"/>
        <v>s</v>
      </c>
      <c r="M140" s="103" t="str">
        <f t="shared" si="137"/>
        <v>s</v>
      </c>
      <c r="N140" s="103" t="str">
        <f t="shared" si="137"/>
        <v>s</v>
      </c>
      <c r="O140" s="103" t="str">
        <f t="shared" si="137"/>
        <v>s</v>
      </c>
      <c r="P140" s="103" t="str">
        <f t="shared" si="137"/>
        <v>s</v>
      </c>
      <c r="Q140" s="103" t="str">
        <f t="shared" si="137"/>
        <v>s</v>
      </c>
      <c r="R140" s="103" t="str">
        <f t="shared" si="137"/>
        <v>s</v>
      </c>
      <c r="S140" s="103" t="str">
        <f t="shared" si="137"/>
        <v>s</v>
      </c>
      <c r="T140" s="103" t="str">
        <f t="shared" si="137"/>
        <v>s</v>
      </c>
      <c r="U140" s="103" t="str">
        <f t="shared" si="137"/>
        <v>s</v>
      </c>
      <c r="V140" s="103" t="str">
        <f t="shared" si="137"/>
        <v>s</v>
      </c>
      <c r="W140" s="103" t="str">
        <f t="shared" si="137"/>
        <v>s</v>
      </c>
      <c r="X140" s="103" t="str">
        <f t="shared" si="137"/>
        <v>s</v>
      </c>
      <c r="Y140" s="103" t="str">
        <f t="shared" si="137"/>
        <v>s</v>
      </c>
      <c r="Z140" s="103" t="str">
        <f t="shared" si="137"/>
        <v>s</v>
      </c>
      <c r="AA140" s="103" t="str">
        <f t="shared" si="137"/>
        <v>s</v>
      </c>
      <c r="AB140" s="103" t="str">
        <f t="shared" si="137"/>
        <v>s</v>
      </c>
      <c r="AC140" s="103" t="str">
        <f t="shared" si="137"/>
        <v>s</v>
      </c>
      <c r="AD140" s="103" t="str">
        <f t="shared" si="137"/>
        <v>s</v>
      </c>
      <c r="AE140" s="103" t="str">
        <f t="shared" si="137"/>
        <v>s</v>
      </c>
      <c r="AF140" s="103" t="str">
        <f t="shared" si="137"/>
        <v>s</v>
      </c>
      <c r="AG140" s="103" t="str">
        <f t="shared" si="137"/>
        <v>s</v>
      </c>
      <c r="AH140" s="103" t="str">
        <f t="shared" si="137"/>
        <v>s</v>
      </c>
      <c r="AI140" s="103" t="str">
        <f t="shared" ref="AI140:BC140" si="138">IF(AI48="s","s",AI73)</f>
        <v>s</v>
      </c>
      <c r="AJ140" s="103" t="str">
        <f t="shared" si="138"/>
        <v>s</v>
      </c>
      <c r="AK140" s="103" t="str">
        <f t="shared" si="138"/>
        <v>s</v>
      </c>
      <c r="AL140" s="103" t="str">
        <f t="shared" si="138"/>
        <v>s</v>
      </c>
      <c r="AM140" s="103" t="str">
        <f t="shared" si="138"/>
        <v>s</v>
      </c>
      <c r="AN140" s="103" t="str">
        <f t="shared" si="138"/>
        <v>s</v>
      </c>
      <c r="AO140" s="103" t="str">
        <f t="shared" si="138"/>
        <v>s</v>
      </c>
      <c r="AP140" s="103" t="str">
        <f t="shared" si="138"/>
        <v>s</v>
      </c>
      <c r="AQ140" s="103" t="str">
        <f t="shared" si="138"/>
        <v>s</v>
      </c>
      <c r="AR140" s="103" t="str">
        <f t="shared" si="138"/>
        <v>s</v>
      </c>
      <c r="AS140" s="103" t="str">
        <f t="shared" si="138"/>
        <v>s</v>
      </c>
      <c r="AT140" s="103" t="str">
        <f t="shared" si="138"/>
        <v>s</v>
      </c>
      <c r="AU140" s="103" t="str">
        <f t="shared" si="138"/>
        <v>s</v>
      </c>
      <c r="AV140" s="103" t="str">
        <f t="shared" si="138"/>
        <v>s</v>
      </c>
      <c r="AW140" s="103" t="str">
        <f t="shared" si="138"/>
        <v>s</v>
      </c>
      <c r="AX140" s="103" t="str">
        <f t="shared" si="138"/>
        <v>s</v>
      </c>
      <c r="AY140" s="103" t="str">
        <f t="shared" si="138"/>
        <v>s</v>
      </c>
      <c r="AZ140" s="103" t="str">
        <f t="shared" si="138"/>
        <v>s</v>
      </c>
      <c r="BA140" s="103" t="str">
        <f t="shared" si="138"/>
        <v>s</v>
      </c>
      <c r="BB140" s="103" t="str">
        <f t="shared" si="138"/>
        <v>s</v>
      </c>
      <c r="BC140" s="103" t="str">
        <f t="shared" si="138"/>
        <v>s</v>
      </c>
    </row>
    <row r="141" spans="3:55" hidden="1" x14ac:dyDescent="0.35">
      <c r="C141" s="103">
        <f t="shared" ref="C141:AH141" si="139">IF(C49="s","s",C74)</f>
        <v>1.9349886429780281E-2</v>
      </c>
      <c r="D141" s="103">
        <f t="shared" si="139"/>
        <v>1.7952837077464399E-2</v>
      </c>
      <c r="E141" s="103">
        <f t="shared" si="139"/>
        <v>1.3524391771071216E-2</v>
      </c>
      <c r="F141" s="103">
        <f t="shared" si="139"/>
        <v>1.3147032380624727E-2</v>
      </c>
      <c r="G141" s="103">
        <f t="shared" si="139"/>
        <v>8.4462155314516778E-3</v>
      </c>
      <c r="H141" s="103">
        <f t="shared" si="139"/>
        <v>1.4804445578774085E-2</v>
      </c>
      <c r="I141" s="103">
        <f t="shared" si="139"/>
        <v>1.1883437762630882E-2</v>
      </c>
      <c r="J141" s="103">
        <f t="shared" si="139"/>
        <v>1.516064565753633E-2</v>
      </c>
      <c r="K141" s="103">
        <f t="shared" si="139"/>
        <v>1.249838504730204E-2</v>
      </c>
      <c r="L141" s="103">
        <f t="shared" si="139"/>
        <v>1.6249914252200726E-2</v>
      </c>
      <c r="M141" s="103">
        <f t="shared" si="139"/>
        <v>8.8509066847052061E-3</v>
      </c>
      <c r="N141" s="103">
        <f t="shared" si="139"/>
        <v>1.2285953410058916E-2</v>
      </c>
      <c r="O141" s="103">
        <f t="shared" si="139"/>
        <v>1.5252609101255471E-2</v>
      </c>
      <c r="P141" s="103">
        <f t="shared" si="139"/>
        <v>1.8860531406808396E-2</v>
      </c>
      <c r="Q141" s="103">
        <f t="shared" si="139"/>
        <v>1.7385118947235621E-2</v>
      </c>
      <c r="R141" s="103">
        <f t="shared" si="139"/>
        <v>2.1271804746274683E-2</v>
      </c>
      <c r="S141" s="103">
        <f t="shared" si="139"/>
        <v>2.2246609302056172E-2</v>
      </c>
      <c r="T141" s="103">
        <f t="shared" si="139"/>
        <v>2.7127199941167485E-2</v>
      </c>
      <c r="U141" s="103">
        <f t="shared" si="139"/>
        <v>2.4572228286476507E-2</v>
      </c>
      <c r="V141" s="103">
        <f t="shared" si="139"/>
        <v>2.5503746705256444E-2</v>
      </c>
      <c r="W141" s="103">
        <f t="shared" si="139"/>
        <v>2.6254723843808128E-2</v>
      </c>
      <c r="X141" s="103">
        <f t="shared" si="139"/>
        <v>2.8552627243804765E-2</v>
      </c>
      <c r="Y141" s="103">
        <f t="shared" si="139"/>
        <v>2.7798065665047306E-2</v>
      </c>
      <c r="Z141" s="103">
        <f t="shared" si="139"/>
        <v>3.9786751044371592E-2</v>
      </c>
      <c r="AA141" s="103">
        <f t="shared" si="139"/>
        <v>4.4897606761269311E-2</v>
      </c>
      <c r="AB141" s="103">
        <f t="shared" si="139"/>
        <v>4.6724787859680421E-2</v>
      </c>
      <c r="AC141" s="103">
        <f t="shared" si="139"/>
        <v>4.5199148056626018E-2</v>
      </c>
      <c r="AD141" s="103">
        <f t="shared" si="139"/>
        <v>4.9489912796241271E-2</v>
      </c>
      <c r="AE141" s="103">
        <f t="shared" si="139"/>
        <v>4.7808816120054651E-2</v>
      </c>
      <c r="AF141" s="103">
        <f t="shared" si="139"/>
        <v>5.3322492469242137E-2</v>
      </c>
      <c r="AG141" s="103">
        <f t="shared" si="139"/>
        <v>4.6248829730109568E-2</v>
      </c>
      <c r="AH141" s="103">
        <f t="shared" si="139"/>
        <v>4.5187296692413663E-2</v>
      </c>
      <c r="AI141" s="103">
        <f t="shared" ref="AI141:BC141" si="140">IF(AI49="s","s",AI74)</f>
        <v>5.3816199183613404E-2</v>
      </c>
      <c r="AJ141" s="103">
        <f t="shared" si="140"/>
        <v>6.3971120066224213E-2</v>
      </c>
      <c r="AK141" s="103">
        <f t="shared" si="140"/>
        <v>6.743151470971831E-2</v>
      </c>
      <c r="AL141" s="103">
        <f t="shared" si="140"/>
        <v>7.5209613243398296E-2</v>
      </c>
      <c r="AM141" s="103">
        <f t="shared" si="140"/>
        <v>6.6634340154291871E-2</v>
      </c>
      <c r="AN141" s="103">
        <f t="shared" si="140"/>
        <v>8.6491515857053058E-2</v>
      </c>
      <c r="AO141" s="103">
        <f t="shared" si="140"/>
        <v>8.2258702860142752E-2</v>
      </c>
      <c r="AP141" s="103">
        <f t="shared" si="140"/>
        <v>7.8235878936629727E-2</v>
      </c>
      <c r="AQ141" s="103">
        <f t="shared" si="140"/>
        <v>8.6472775605543895E-2</v>
      </c>
      <c r="AR141" s="103">
        <f t="shared" si="140"/>
        <v>0.1262875250254783</v>
      </c>
      <c r="AS141" s="103">
        <f t="shared" si="140"/>
        <v>9.1615867217796271E-2</v>
      </c>
      <c r="AT141" s="103">
        <f t="shared" si="140"/>
        <v>8.0327511859869763E-2</v>
      </c>
      <c r="AU141" s="103">
        <f t="shared" si="140"/>
        <v>9.377711254871475E-2</v>
      </c>
      <c r="AV141" s="103">
        <f t="shared" si="140"/>
        <v>8.6943946902160271E-2</v>
      </c>
      <c r="AW141" s="103">
        <f t="shared" si="140"/>
        <v>8.8046585662520493E-2</v>
      </c>
      <c r="AX141" s="103">
        <f t="shared" si="140"/>
        <v>8.3012281267588153E-2</v>
      </c>
      <c r="AY141" s="103">
        <f t="shared" si="140"/>
        <v>8.3467550233928461E-2</v>
      </c>
      <c r="AZ141" s="103">
        <f t="shared" si="140"/>
        <v>8.9627888947454756E-2</v>
      </c>
      <c r="BA141" s="103">
        <f t="shared" si="140"/>
        <v>8.6355246908065939E-2</v>
      </c>
      <c r="BB141" s="103">
        <f t="shared" si="140"/>
        <v>9.2166725256358925E-2</v>
      </c>
      <c r="BC141" s="103">
        <f t="shared" si="140"/>
        <v>8.4144829412581321E-2</v>
      </c>
    </row>
    <row r="142" spans="3:55" hidden="1" x14ac:dyDescent="0.35">
      <c r="C142" s="103" t="str">
        <f t="shared" ref="C142:AH142" si="141">IF(C50="s","s",C75)</f>
        <v>s</v>
      </c>
      <c r="D142" s="103" t="str">
        <f t="shared" si="141"/>
        <v>s</v>
      </c>
      <c r="E142" s="103" t="str">
        <f t="shared" si="141"/>
        <v>s</v>
      </c>
      <c r="F142" s="103" t="str">
        <f t="shared" si="141"/>
        <v>s</v>
      </c>
      <c r="G142" s="103" t="str">
        <f t="shared" si="141"/>
        <v>s</v>
      </c>
      <c r="H142" s="103" t="str">
        <f t="shared" si="141"/>
        <v>s</v>
      </c>
      <c r="I142" s="103" t="str">
        <f t="shared" si="141"/>
        <v>s</v>
      </c>
      <c r="J142" s="103" t="str">
        <f t="shared" si="141"/>
        <v>s</v>
      </c>
      <c r="K142" s="103" t="str">
        <f t="shared" si="141"/>
        <v>s</v>
      </c>
      <c r="L142" s="103" t="str">
        <f t="shared" si="141"/>
        <v>s</v>
      </c>
      <c r="M142" s="103" t="str">
        <f t="shared" si="141"/>
        <v>s</v>
      </c>
      <c r="N142" s="103" t="str">
        <f t="shared" si="141"/>
        <v>s</v>
      </c>
      <c r="O142" s="103" t="str">
        <f t="shared" si="141"/>
        <v>s</v>
      </c>
      <c r="P142" s="103" t="str">
        <f t="shared" si="141"/>
        <v>s</v>
      </c>
      <c r="Q142" s="103" t="str">
        <f t="shared" si="141"/>
        <v>s</v>
      </c>
      <c r="R142" s="103" t="str">
        <f t="shared" si="141"/>
        <v>s</v>
      </c>
      <c r="S142" s="103" t="str">
        <f t="shared" si="141"/>
        <v>s</v>
      </c>
      <c r="T142" s="103" t="str">
        <f t="shared" si="141"/>
        <v>s</v>
      </c>
      <c r="U142" s="103" t="str">
        <f t="shared" si="141"/>
        <v>s</v>
      </c>
      <c r="V142" s="103" t="str">
        <f t="shared" si="141"/>
        <v>s</v>
      </c>
      <c r="W142" s="103" t="str">
        <f t="shared" si="141"/>
        <v>s</v>
      </c>
      <c r="X142" s="103" t="str">
        <f t="shared" si="141"/>
        <v>s</v>
      </c>
      <c r="Y142" s="103" t="str">
        <f t="shared" si="141"/>
        <v>s</v>
      </c>
      <c r="Z142" s="103" t="str">
        <f t="shared" si="141"/>
        <v>s</v>
      </c>
      <c r="AA142" s="103" t="str">
        <f t="shared" si="141"/>
        <v>s</v>
      </c>
      <c r="AB142" s="103" t="str">
        <f t="shared" si="141"/>
        <v>s</v>
      </c>
      <c r="AC142" s="103" t="str">
        <f t="shared" si="141"/>
        <v>s</v>
      </c>
      <c r="AD142" s="103" t="str">
        <f t="shared" si="141"/>
        <v>s</v>
      </c>
      <c r="AE142" s="103" t="str">
        <f t="shared" si="141"/>
        <v>s</v>
      </c>
      <c r="AF142" s="103" t="str">
        <f t="shared" si="141"/>
        <v>s</v>
      </c>
      <c r="AG142" s="103" t="str">
        <f t="shared" si="141"/>
        <v>s</v>
      </c>
      <c r="AH142" s="103" t="str">
        <f t="shared" si="141"/>
        <v>s</v>
      </c>
      <c r="AI142" s="103" t="str">
        <f t="shared" ref="AI142:BC142" si="142">IF(AI50="s","s",AI75)</f>
        <v>s</v>
      </c>
      <c r="AJ142" s="103" t="str">
        <f t="shared" si="142"/>
        <v>s</v>
      </c>
      <c r="AK142" s="103" t="str">
        <f t="shared" si="142"/>
        <v>s</v>
      </c>
      <c r="AL142" s="103" t="str">
        <f t="shared" si="142"/>
        <v>s</v>
      </c>
      <c r="AM142" s="103" t="str">
        <f t="shared" si="142"/>
        <v>s</v>
      </c>
      <c r="AN142" s="103" t="str">
        <f t="shared" si="142"/>
        <v>s</v>
      </c>
      <c r="AO142" s="103" t="str">
        <f t="shared" si="142"/>
        <v>s</v>
      </c>
      <c r="AP142" s="103" t="str">
        <f t="shared" si="142"/>
        <v>s</v>
      </c>
      <c r="AQ142" s="103" t="str">
        <f t="shared" si="142"/>
        <v>s</v>
      </c>
      <c r="AR142" s="103" t="str">
        <f t="shared" si="142"/>
        <v>s</v>
      </c>
      <c r="AS142" s="103" t="str">
        <f t="shared" si="142"/>
        <v>s</v>
      </c>
      <c r="AT142" s="103" t="str">
        <f t="shared" si="142"/>
        <v>s</v>
      </c>
      <c r="AU142" s="103" t="str">
        <f t="shared" si="142"/>
        <v>s</v>
      </c>
      <c r="AV142" s="103" t="str">
        <f t="shared" si="142"/>
        <v>s</v>
      </c>
      <c r="AW142" s="103" t="str">
        <f t="shared" si="142"/>
        <v>s</v>
      </c>
      <c r="AX142" s="103" t="str">
        <f t="shared" si="142"/>
        <v>s</v>
      </c>
      <c r="AY142" s="103" t="str">
        <f t="shared" si="142"/>
        <v>s</v>
      </c>
      <c r="AZ142" s="103" t="str">
        <f t="shared" si="142"/>
        <v>s</v>
      </c>
      <c r="BA142" s="103" t="str">
        <f t="shared" si="142"/>
        <v>s</v>
      </c>
      <c r="BB142" s="103" t="str">
        <f t="shared" si="142"/>
        <v>s</v>
      </c>
      <c r="BC142" s="103" t="str">
        <f t="shared" si="142"/>
        <v>s</v>
      </c>
    </row>
    <row r="143" spans="3:55" hidden="1" x14ac:dyDescent="0.35">
      <c r="C143" s="103">
        <f t="shared" ref="C143:AH143" si="143">IF(C51="s","s",C76)</f>
        <v>9.3264425055944403E-3</v>
      </c>
      <c r="D143" s="103">
        <f t="shared" si="143"/>
        <v>1.0412346472043281E-2</v>
      </c>
      <c r="E143" s="103">
        <f t="shared" si="143"/>
        <v>1.0011428490232436E-2</v>
      </c>
      <c r="F143" s="103">
        <f t="shared" si="143"/>
        <v>8.2436885330150894E-3</v>
      </c>
      <c r="G143" s="103">
        <f t="shared" si="143"/>
        <v>6.0010858574331199E-3</v>
      </c>
      <c r="H143" s="103">
        <f t="shared" si="143"/>
        <v>5.7767898077287364E-3</v>
      </c>
      <c r="I143" s="103">
        <f t="shared" si="143"/>
        <v>7.2635412928111443E-3</v>
      </c>
      <c r="J143" s="103">
        <f t="shared" si="143"/>
        <v>7.4602617650958011E-3</v>
      </c>
      <c r="K143" s="103">
        <f t="shared" si="143"/>
        <v>7.1701526767482017E-3</v>
      </c>
      <c r="L143" s="103">
        <f t="shared" si="143"/>
        <v>7.4193543442356439E-3</v>
      </c>
      <c r="M143" s="103">
        <f t="shared" si="143"/>
        <v>7.1486163132500691E-3</v>
      </c>
      <c r="N143" s="103">
        <f t="shared" si="143"/>
        <v>6.5048746174187887E-3</v>
      </c>
      <c r="O143" s="103">
        <f t="shared" si="143"/>
        <v>6.6620294953784048E-3</v>
      </c>
      <c r="P143" s="103">
        <f t="shared" si="143"/>
        <v>8.85308600981549E-3</v>
      </c>
      <c r="Q143" s="103">
        <f t="shared" si="143"/>
        <v>7.4136940498774773E-3</v>
      </c>
      <c r="R143" s="103">
        <f t="shared" si="143"/>
        <v>9.8396772156644705E-3</v>
      </c>
      <c r="S143" s="103">
        <f t="shared" si="143"/>
        <v>9.1088807291126901E-3</v>
      </c>
      <c r="T143" s="103">
        <f t="shared" si="143"/>
        <v>1.0029673645752064E-2</v>
      </c>
      <c r="U143" s="103">
        <f t="shared" si="143"/>
        <v>1.0245541969323934E-2</v>
      </c>
      <c r="V143" s="103">
        <f t="shared" si="143"/>
        <v>9.1366331389450724E-3</v>
      </c>
      <c r="W143" s="103">
        <f t="shared" si="143"/>
        <v>9.5774886318081495E-3</v>
      </c>
      <c r="X143" s="103">
        <f t="shared" si="143"/>
        <v>9.9832362143317203E-3</v>
      </c>
      <c r="Y143" s="103">
        <f t="shared" si="143"/>
        <v>1.1085544315968421E-2</v>
      </c>
      <c r="Z143" s="103">
        <f t="shared" si="143"/>
        <v>1.4692905965106196E-2</v>
      </c>
      <c r="AA143" s="103">
        <f t="shared" si="143"/>
        <v>1.7076729086535427E-2</v>
      </c>
      <c r="AB143" s="103">
        <f t="shared" si="143"/>
        <v>1.8491622664945553E-2</v>
      </c>
      <c r="AC143" s="103">
        <f t="shared" si="143"/>
        <v>1.8850875236406366E-2</v>
      </c>
      <c r="AD143" s="103">
        <f t="shared" si="143"/>
        <v>1.9659538709566816E-2</v>
      </c>
      <c r="AE143" s="103">
        <f t="shared" si="143"/>
        <v>1.7869218970337511E-2</v>
      </c>
      <c r="AF143" s="103">
        <f t="shared" si="143"/>
        <v>1.8871555705457531E-2</v>
      </c>
      <c r="AG143" s="103">
        <f t="shared" si="143"/>
        <v>1.8221699867402606E-2</v>
      </c>
      <c r="AH143" s="103">
        <f t="shared" si="143"/>
        <v>1.6009493335667684E-2</v>
      </c>
      <c r="AI143" s="103">
        <f t="shared" ref="AI143:BC143" si="144">IF(AI51="s","s",AI76)</f>
        <v>1.7227404886455699E-2</v>
      </c>
      <c r="AJ143" s="103">
        <f t="shared" si="144"/>
        <v>1.9084834960248639E-2</v>
      </c>
      <c r="AK143" s="103">
        <f t="shared" si="144"/>
        <v>1.8746076941004702E-2</v>
      </c>
      <c r="AL143" s="103">
        <f t="shared" si="144"/>
        <v>2.1404805335058421E-2</v>
      </c>
      <c r="AM143" s="103">
        <f t="shared" si="144"/>
        <v>1.4997609835000843E-2</v>
      </c>
      <c r="AN143" s="103">
        <f t="shared" si="144"/>
        <v>2.2872412459290552E-2</v>
      </c>
      <c r="AO143" s="103">
        <f t="shared" si="144"/>
        <v>2.4255014572524686E-2</v>
      </c>
      <c r="AP143" s="103">
        <f t="shared" si="144"/>
        <v>2.4869927006704758E-2</v>
      </c>
      <c r="AQ143" s="103">
        <f t="shared" si="144"/>
        <v>2.6466686235961646E-2</v>
      </c>
      <c r="AR143" s="103">
        <f t="shared" si="144"/>
        <v>3.4327924476304221E-2</v>
      </c>
      <c r="AS143" s="103">
        <f t="shared" si="144"/>
        <v>2.8542563633294427E-2</v>
      </c>
      <c r="AT143" s="103">
        <f t="shared" si="144"/>
        <v>2.6663099254234716E-2</v>
      </c>
      <c r="AU143" s="103">
        <f t="shared" si="144"/>
        <v>2.8957488817984382E-2</v>
      </c>
      <c r="AV143" s="103">
        <f t="shared" si="144"/>
        <v>2.9535987002888561E-2</v>
      </c>
      <c r="AW143" s="103">
        <f t="shared" si="144"/>
        <v>2.7407453236511652E-2</v>
      </c>
      <c r="AX143" s="103">
        <f t="shared" si="144"/>
        <v>2.5882303979837134E-2</v>
      </c>
      <c r="AY143" s="103">
        <f t="shared" si="144"/>
        <v>2.6285742182979625E-2</v>
      </c>
      <c r="AZ143" s="103">
        <f t="shared" si="144"/>
        <v>2.7728350994059545E-2</v>
      </c>
      <c r="BA143" s="103">
        <f t="shared" si="144"/>
        <v>2.7180727547989607E-2</v>
      </c>
      <c r="BB143" s="103">
        <f t="shared" si="144"/>
        <v>2.8663205420875238E-2</v>
      </c>
      <c r="BC143" s="103">
        <f t="shared" si="144"/>
        <v>2.5455478269608665E-2</v>
      </c>
    </row>
    <row r="144" spans="3:55" hidden="1" x14ac:dyDescent="0.35">
      <c r="C144" s="103">
        <f t="shared" ref="C144:AH144" si="145">IF(C52="s","s",C77)</f>
        <v>8.3015553353529619E-4</v>
      </c>
      <c r="D144" s="103">
        <f t="shared" si="145"/>
        <v>5.9931299994606265E-4</v>
      </c>
      <c r="E144" s="103">
        <f t="shared" si="145"/>
        <v>7.1876409915304156E-4</v>
      </c>
      <c r="F144" s="103">
        <f t="shared" si="145"/>
        <v>7.6964679325542274E-4</v>
      </c>
      <c r="G144" s="103">
        <f t="shared" si="145"/>
        <v>1.0382313527825199E-3</v>
      </c>
      <c r="H144" s="103">
        <f t="shared" si="145"/>
        <v>7.1657887417499731E-4</v>
      </c>
      <c r="I144" s="103">
        <f t="shared" si="145"/>
        <v>1.0739493802526536E-3</v>
      </c>
      <c r="J144" s="103">
        <f t="shared" si="145"/>
        <v>1.2509715256253115E-3</v>
      </c>
      <c r="K144" s="103">
        <f t="shared" si="145"/>
        <v>8.3812057172439529E-4</v>
      </c>
      <c r="L144" s="103">
        <f t="shared" si="145"/>
        <v>8.588675805265869E-4</v>
      </c>
      <c r="M144" s="103">
        <f t="shared" si="145"/>
        <v>2.8013051613581596E-4</v>
      </c>
      <c r="N144" s="103">
        <f t="shared" si="145"/>
        <v>3.2068016248906143E-4</v>
      </c>
      <c r="O144" s="103">
        <f t="shared" si="145"/>
        <v>2.4060692808445015E-4</v>
      </c>
      <c r="P144" s="103">
        <f t="shared" si="145"/>
        <v>3.0915365108508011E-4</v>
      </c>
      <c r="Q144" s="103">
        <f t="shared" si="145"/>
        <v>3.5472856073670203E-4</v>
      </c>
      <c r="R144" s="103">
        <f t="shared" si="145"/>
        <v>3.6675774408551461E-4</v>
      </c>
      <c r="S144" s="103">
        <f t="shared" si="145"/>
        <v>2.1638373265098633E-4</v>
      </c>
      <c r="T144" s="103">
        <f t="shared" si="145"/>
        <v>4.5209699748287432E-4</v>
      </c>
      <c r="U144" s="103">
        <f t="shared" si="145"/>
        <v>7.0275824191258398E-4</v>
      </c>
      <c r="V144" s="103">
        <f t="shared" si="145"/>
        <v>6.5344066581048198E-4</v>
      </c>
      <c r="W144" s="103">
        <f t="shared" si="145"/>
        <v>5.9425301617775097E-4</v>
      </c>
      <c r="X144" s="103">
        <f t="shared" si="145"/>
        <v>5.4954610544933626E-4</v>
      </c>
      <c r="Y144" s="103">
        <f t="shared" si="145"/>
        <v>8.1685303381996146E-4</v>
      </c>
      <c r="Z144" s="103">
        <f t="shared" si="145"/>
        <v>6.8171591993184744E-4</v>
      </c>
      <c r="AA144" s="103">
        <f t="shared" si="145"/>
        <v>1.1491169609443943E-3</v>
      </c>
      <c r="AB144" s="103">
        <f t="shared" si="145"/>
        <v>1.5681802923404925E-3</v>
      </c>
      <c r="AC144" s="103">
        <f t="shared" si="145"/>
        <v>1.0008557430492104E-3</v>
      </c>
      <c r="AD144" s="103">
        <f t="shared" si="145"/>
        <v>1.2207110069048237E-3</v>
      </c>
      <c r="AE144" s="103">
        <f t="shared" si="145"/>
        <v>1.313433999150676E-3</v>
      </c>
      <c r="AF144" s="103">
        <f t="shared" si="145"/>
        <v>1.603307871176551E-3</v>
      </c>
      <c r="AG144" s="103">
        <f t="shared" si="145"/>
        <v>8.412888138588728E-4</v>
      </c>
      <c r="AH144" s="103">
        <f t="shared" si="145"/>
        <v>1.6906749860274655E-3</v>
      </c>
      <c r="AI144" s="103">
        <f t="shared" ref="AI144:BC144" si="146">IF(AI52="s","s",AI77)</f>
        <v>7.6608940616001064E-4</v>
      </c>
      <c r="AJ144" s="103">
        <f t="shared" si="146"/>
        <v>6.7825092857675328E-4</v>
      </c>
      <c r="AK144" s="103">
        <f t="shared" si="146"/>
        <v>8.7320085434507123E-4</v>
      </c>
      <c r="AL144" s="103">
        <f t="shared" si="146"/>
        <v>1.0742427550372007E-3</v>
      </c>
      <c r="AM144" s="103">
        <f t="shared" si="146"/>
        <v>3.1008280828770515E-4</v>
      </c>
      <c r="AN144" s="103">
        <f t="shared" si="146"/>
        <v>6.6289339014632108E-4</v>
      </c>
      <c r="AO144" s="103">
        <f t="shared" si="146"/>
        <v>1.6647262629053675E-3</v>
      </c>
      <c r="AP144" s="103">
        <f t="shared" si="146"/>
        <v>1.2958996398895236E-3</v>
      </c>
      <c r="AQ144" s="103">
        <f t="shared" si="146"/>
        <v>1.3392729644454702E-3</v>
      </c>
      <c r="AR144" s="103">
        <f t="shared" si="146"/>
        <v>1.7688160364538066E-3</v>
      </c>
      <c r="AS144" s="103">
        <f t="shared" si="146"/>
        <v>1.6368859422592355E-3</v>
      </c>
      <c r="AT144" s="103">
        <f t="shared" si="146"/>
        <v>9.0552955883138869E-3</v>
      </c>
      <c r="AU144" s="103">
        <f t="shared" si="146"/>
        <v>9.1325396804411065E-3</v>
      </c>
      <c r="AV144" s="103">
        <f t="shared" si="146"/>
        <v>9.1766802585650665E-3</v>
      </c>
      <c r="AW144" s="103">
        <f t="shared" si="146"/>
        <v>8.3812222866312316E-3</v>
      </c>
      <c r="AX144" s="103">
        <f t="shared" si="146"/>
        <v>1.0711891436405769E-2</v>
      </c>
      <c r="AY144" s="103">
        <f t="shared" si="146"/>
        <v>8.8864152551515457E-3</v>
      </c>
      <c r="AZ144" s="103">
        <f t="shared" si="146"/>
        <v>9.156937417584967E-3</v>
      </c>
      <c r="BA144" s="103">
        <f t="shared" si="146"/>
        <v>1.0066530996687809E-2</v>
      </c>
      <c r="BB144" s="103">
        <f t="shared" si="146"/>
        <v>1.0063096737330387E-2</v>
      </c>
      <c r="BC144" s="103">
        <f t="shared" si="146"/>
        <v>9.1832343117557429E-3</v>
      </c>
    </row>
    <row r="145" spans="3:55" hidden="1" x14ac:dyDescent="0.35">
      <c r="C145" s="103">
        <f t="shared" ref="C145:AH145" si="147">IF(C53="s","s",C78)</f>
        <v>8.3015553353529619E-4</v>
      </c>
      <c r="D145" s="103">
        <f t="shared" si="147"/>
        <v>5.9931299994606265E-4</v>
      </c>
      <c r="E145" s="103">
        <f t="shared" si="147"/>
        <v>7.1876409915304156E-4</v>
      </c>
      <c r="F145" s="103">
        <f t="shared" si="147"/>
        <v>7.6964679325542274E-4</v>
      </c>
      <c r="G145" s="103">
        <f t="shared" si="147"/>
        <v>1.0382313527825199E-3</v>
      </c>
      <c r="H145" s="103">
        <f t="shared" si="147"/>
        <v>7.1657887417499731E-4</v>
      </c>
      <c r="I145" s="103">
        <f t="shared" si="147"/>
        <v>1.0739493802526536E-3</v>
      </c>
      <c r="J145" s="103">
        <f t="shared" si="147"/>
        <v>1.2509715256253115E-3</v>
      </c>
      <c r="K145" s="103">
        <f t="shared" si="147"/>
        <v>8.3812057172439529E-4</v>
      </c>
      <c r="L145" s="103">
        <f t="shared" si="147"/>
        <v>8.588675805265869E-4</v>
      </c>
      <c r="M145" s="103">
        <f t="shared" si="147"/>
        <v>2.8013051613581596E-4</v>
      </c>
      <c r="N145" s="103">
        <f t="shared" si="147"/>
        <v>3.2068016248906143E-4</v>
      </c>
      <c r="O145" s="103">
        <f t="shared" si="147"/>
        <v>2.4060692808445015E-4</v>
      </c>
      <c r="P145" s="103">
        <f t="shared" si="147"/>
        <v>3.0915365108508011E-4</v>
      </c>
      <c r="Q145" s="103">
        <f t="shared" si="147"/>
        <v>3.5472856073670203E-4</v>
      </c>
      <c r="R145" s="103">
        <f t="shared" si="147"/>
        <v>3.6675774408551461E-4</v>
      </c>
      <c r="S145" s="103">
        <f t="shared" si="147"/>
        <v>2.1638373265098633E-4</v>
      </c>
      <c r="T145" s="103">
        <f t="shared" si="147"/>
        <v>4.5209699748287432E-4</v>
      </c>
      <c r="U145" s="103">
        <f t="shared" si="147"/>
        <v>7.0275824191258398E-4</v>
      </c>
      <c r="V145" s="103">
        <f t="shared" si="147"/>
        <v>6.5344066581048198E-4</v>
      </c>
      <c r="W145" s="103">
        <f t="shared" si="147"/>
        <v>5.9425301617775097E-4</v>
      </c>
      <c r="X145" s="103">
        <f t="shared" si="147"/>
        <v>5.4954610544933626E-4</v>
      </c>
      <c r="Y145" s="103">
        <f t="shared" si="147"/>
        <v>8.1685303381996146E-4</v>
      </c>
      <c r="Z145" s="103">
        <f t="shared" si="147"/>
        <v>6.8171591993184744E-4</v>
      </c>
      <c r="AA145" s="103">
        <f t="shared" si="147"/>
        <v>1.1491169609443943E-3</v>
      </c>
      <c r="AB145" s="103">
        <f t="shared" si="147"/>
        <v>1.5681802923404925E-3</v>
      </c>
      <c r="AC145" s="103">
        <f t="shared" si="147"/>
        <v>1.0008557430492104E-3</v>
      </c>
      <c r="AD145" s="103">
        <f t="shared" si="147"/>
        <v>1.2207110069048237E-3</v>
      </c>
      <c r="AE145" s="103">
        <f t="shared" si="147"/>
        <v>1.313433999150676E-3</v>
      </c>
      <c r="AF145" s="103">
        <f t="shared" si="147"/>
        <v>1.603307871176551E-3</v>
      </c>
      <c r="AG145" s="103">
        <f t="shared" si="147"/>
        <v>8.412888138588728E-4</v>
      </c>
      <c r="AH145" s="103">
        <f t="shared" si="147"/>
        <v>1.6906749860274655E-3</v>
      </c>
      <c r="AI145" s="103">
        <f t="shared" ref="AI145:BC145" si="148">IF(AI53="s","s",AI78)</f>
        <v>7.6608940616001064E-4</v>
      </c>
      <c r="AJ145" s="103">
        <f t="shared" si="148"/>
        <v>6.7825092857675328E-4</v>
      </c>
      <c r="AK145" s="103">
        <f t="shared" si="148"/>
        <v>8.7320085434507123E-4</v>
      </c>
      <c r="AL145" s="103">
        <f t="shared" si="148"/>
        <v>1.0742427550372007E-3</v>
      </c>
      <c r="AM145" s="103">
        <f t="shared" si="148"/>
        <v>3.1008280828770515E-4</v>
      </c>
      <c r="AN145" s="103">
        <f t="shared" si="148"/>
        <v>6.6289339014632108E-4</v>
      </c>
      <c r="AO145" s="103">
        <f t="shared" si="148"/>
        <v>1.6647262629053675E-3</v>
      </c>
      <c r="AP145" s="103">
        <f t="shared" si="148"/>
        <v>1.2958996398895236E-3</v>
      </c>
      <c r="AQ145" s="103">
        <f t="shared" si="148"/>
        <v>1.3392729644454702E-3</v>
      </c>
      <c r="AR145" s="103">
        <f t="shared" si="148"/>
        <v>1.7688160364538066E-3</v>
      </c>
      <c r="AS145" s="103">
        <f t="shared" si="148"/>
        <v>1.6368859422592355E-3</v>
      </c>
      <c r="AT145" s="103">
        <f t="shared" si="148"/>
        <v>9.0552955883138869E-3</v>
      </c>
      <c r="AU145" s="103">
        <f t="shared" si="148"/>
        <v>9.1325396804411065E-3</v>
      </c>
      <c r="AV145" s="103">
        <f t="shared" si="148"/>
        <v>9.1766802585650665E-3</v>
      </c>
      <c r="AW145" s="103">
        <f t="shared" si="148"/>
        <v>8.3812222866312316E-3</v>
      </c>
      <c r="AX145" s="103">
        <f t="shared" si="148"/>
        <v>1.0711891436405769E-2</v>
      </c>
      <c r="AY145" s="103">
        <f t="shared" si="148"/>
        <v>8.8864152551515457E-3</v>
      </c>
      <c r="AZ145" s="103">
        <f t="shared" si="148"/>
        <v>9.156937417584967E-3</v>
      </c>
      <c r="BA145" s="103">
        <f t="shared" si="148"/>
        <v>1.0066530996687809E-2</v>
      </c>
      <c r="BB145" s="103">
        <f t="shared" si="148"/>
        <v>1.0063096737330387E-2</v>
      </c>
      <c r="BC145" s="103">
        <f t="shared" si="148"/>
        <v>9.1832343117557429E-3</v>
      </c>
    </row>
    <row r="146" spans="3:55" hidden="1" x14ac:dyDescent="0.35">
      <c r="C146" s="103">
        <f t="shared" ref="C146:AH146" si="149">IF(C54="s","s",C79)</f>
        <v>3.0826708681569993E-2</v>
      </c>
      <c r="D146" s="103">
        <f t="shared" si="149"/>
        <v>2.981858213202113E-2</v>
      </c>
      <c r="E146" s="103">
        <f t="shared" si="149"/>
        <v>3.0361681683389978E-2</v>
      </c>
      <c r="F146" s="103">
        <f t="shared" si="149"/>
        <v>2.9805548906223785E-2</v>
      </c>
      <c r="G146" s="103">
        <f t="shared" si="149"/>
        <v>2.7382208346712466E-2</v>
      </c>
      <c r="H146" s="103">
        <f t="shared" si="149"/>
        <v>2.6370568169642804E-2</v>
      </c>
      <c r="I146" s="103">
        <f t="shared" si="149"/>
        <v>2.3081931870179043E-2</v>
      </c>
      <c r="J146" s="103">
        <f t="shared" si="149"/>
        <v>2.2762387923773574E-2</v>
      </c>
      <c r="K146" s="103">
        <f t="shared" si="149"/>
        <v>2.4026364613423373E-2</v>
      </c>
      <c r="L146" s="103">
        <f t="shared" si="149"/>
        <v>2.3151055486574489E-2</v>
      </c>
      <c r="M146" s="103">
        <f t="shared" si="149"/>
        <v>2.514947747687539E-2</v>
      </c>
      <c r="N146" s="103">
        <f t="shared" si="149"/>
        <v>2.5476867359105582E-2</v>
      </c>
      <c r="O146" s="103">
        <f t="shared" si="149"/>
        <v>2.6788084685273435E-2</v>
      </c>
      <c r="P146" s="103">
        <f t="shared" si="149"/>
        <v>2.7711774485896502E-2</v>
      </c>
      <c r="Q146" s="103">
        <f t="shared" si="149"/>
        <v>2.6855769399218431E-2</v>
      </c>
      <c r="R146" s="103">
        <f t="shared" si="149"/>
        <v>2.6996377806269622E-2</v>
      </c>
      <c r="S146" s="103">
        <f t="shared" si="149"/>
        <v>2.7518654218488932E-2</v>
      </c>
      <c r="T146" s="103">
        <f t="shared" si="149"/>
        <v>2.877705508706703E-2</v>
      </c>
      <c r="U146" s="103">
        <f t="shared" si="149"/>
        <v>3.1395236622537258E-2</v>
      </c>
      <c r="V146" s="103">
        <f t="shared" si="149"/>
        <v>2.9201363596938975E-2</v>
      </c>
      <c r="W146" s="103">
        <f t="shared" si="149"/>
        <v>2.8936501759018272E-2</v>
      </c>
      <c r="X146" s="103">
        <f t="shared" si="149"/>
        <v>2.9820372353914583E-2</v>
      </c>
      <c r="Y146" s="103">
        <f t="shared" si="149"/>
        <v>2.9522339411371334E-2</v>
      </c>
      <c r="Z146" s="103">
        <f t="shared" si="149"/>
        <v>3.1580792505529302E-2</v>
      </c>
      <c r="AA146" s="103">
        <f t="shared" si="149"/>
        <v>3.2200521036994521E-2</v>
      </c>
      <c r="AB146" s="103">
        <f t="shared" si="149"/>
        <v>3.4169685373497974E-2</v>
      </c>
      <c r="AC146" s="103">
        <f t="shared" si="149"/>
        <v>3.6084734319283815E-2</v>
      </c>
      <c r="AD146" s="103">
        <f t="shared" si="149"/>
        <v>3.5704886764749748E-2</v>
      </c>
      <c r="AE146" s="103">
        <f t="shared" si="149"/>
        <v>3.4987325923511593E-2</v>
      </c>
      <c r="AF146" s="103">
        <f t="shared" si="149"/>
        <v>3.5214749593033522E-2</v>
      </c>
      <c r="AG146" s="103">
        <f t="shared" si="149"/>
        <v>3.4716432485874096E-2</v>
      </c>
      <c r="AH146" s="103">
        <f t="shared" si="149"/>
        <v>3.3460579352773051E-2</v>
      </c>
      <c r="AI146" s="103">
        <f t="shared" ref="AI146:BC146" si="150">IF(AI54="s","s",AI79)</f>
        <v>3.4701084325852137E-2</v>
      </c>
      <c r="AJ146" s="103">
        <f t="shared" si="150"/>
        <v>3.3380674514852229E-2</v>
      </c>
      <c r="AK146" s="103">
        <f t="shared" si="150"/>
        <v>3.3748513123089526E-2</v>
      </c>
      <c r="AL146" s="103">
        <f t="shared" si="150"/>
        <v>3.3949476278256729E-2</v>
      </c>
      <c r="AM146" s="103">
        <f t="shared" si="150"/>
        <v>2.2010873282979848E-2</v>
      </c>
      <c r="AN146" s="103">
        <f t="shared" si="150"/>
        <v>2.7249453806210903E-2</v>
      </c>
      <c r="AO146" s="103">
        <f t="shared" si="150"/>
        <v>3.3642003377089627E-2</v>
      </c>
      <c r="AP146" s="103">
        <f t="shared" si="150"/>
        <v>3.49351842476366E-2</v>
      </c>
      <c r="AQ146" s="103">
        <f t="shared" si="150"/>
        <v>3.6528089938596388E-2</v>
      </c>
      <c r="AR146" s="103">
        <f t="shared" si="150"/>
        <v>3.9113825070356441E-2</v>
      </c>
      <c r="AS146" s="103">
        <f t="shared" si="150"/>
        <v>3.6313822834806789E-2</v>
      </c>
      <c r="AT146" s="103">
        <f t="shared" si="150"/>
        <v>3.8886904196128252E-2</v>
      </c>
      <c r="AU146" s="103">
        <f t="shared" si="150"/>
        <v>3.9069324576429948E-2</v>
      </c>
      <c r="AV146" s="103">
        <f t="shared" si="150"/>
        <v>3.7843987343805251E-2</v>
      </c>
      <c r="AW146" s="103">
        <f t="shared" si="150"/>
        <v>3.7763793579514239E-2</v>
      </c>
      <c r="AX146" s="103">
        <f t="shared" si="150"/>
        <v>3.6891649514232572E-2</v>
      </c>
      <c r="AY146" s="103">
        <f t="shared" si="150"/>
        <v>3.4876832505358127E-2</v>
      </c>
      <c r="AZ146" s="103">
        <f t="shared" si="150"/>
        <v>3.4956037172157277E-2</v>
      </c>
      <c r="BA146" s="103">
        <f t="shared" si="150"/>
        <v>3.4852905346234989E-2</v>
      </c>
      <c r="BB146" s="103">
        <f t="shared" si="150"/>
        <v>3.4573152264196202E-2</v>
      </c>
      <c r="BC146" s="103">
        <f t="shared" si="150"/>
        <v>3.3925767096715284E-2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H149"/>
  <sheetViews>
    <sheetView zoomScaleNormal="100" workbookViewId="0">
      <pane xSplit="2" ySplit="7" topLeftCell="C8" activePane="bottomRight" state="frozen"/>
      <selection activeCell="BE1" sqref="BE1"/>
      <selection pane="topRight" activeCell="BE1" sqref="BE1"/>
      <selection pane="bottomLeft" activeCell="BE1" sqref="BE1"/>
      <selection pane="bottomRight"/>
    </sheetView>
  </sheetViews>
  <sheetFormatPr baseColWidth="10" defaultColWidth="11.453125" defaultRowHeight="14.5" x14ac:dyDescent="0.35"/>
  <cols>
    <col min="1" max="1" width="11.453125" style="13"/>
    <col min="2" max="2" width="82.453125" style="13" customWidth="1"/>
    <col min="3" max="55" width="11.453125" style="82"/>
    <col min="56" max="56" width="10.6328125" style="86" customWidth="1"/>
    <col min="57" max="57" width="10.453125" style="86" customWidth="1"/>
    <col min="58" max="58" width="11.453125" style="86"/>
    <col min="59" max="138" width="11.453125" style="13" hidden="1" customWidth="1"/>
    <col min="139" max="193" width="11.453125" style="13" customWidth="1"/>
    <col min="194" max="16384" width="11.453125" style="13"/>
  </cols>
  <sheetData>
    <row r="1" spans="1:138" ht="18.5" x14ac:dyDescent="0.45">
      <c r="A1" s="67" t="s">
        <v>182</v>
      </c>
      <c r="B1" s="7"/>
    </row>
    <row r="2" spans="1:138" x14ac:dyDescent="0.35">
      <c r="A2" s="7" t="s">
        <v>142</v>
      </c>
      <c r="B2" s="7"/>
    </row>
    <row r="3" spans="1:138" x14ac:dyDescent="0.35">
      <c r="A3" s="7" t="s">
        <v>143</v>
      </c>
      <c r="B3" s="7"/>
    </row>
    <row r="4" spans="1:138"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row>
    <row r="5" spans="1:138" x14ac:dyDescent="0.35">
      <c r="A5" s="7"/>
      <c r="B5" s="7"/>
      <c r="BG5" s="13" t="s">
        <v>318</v>
      </c>
    </row>
    <row r="6" spans="1:138" ht="15" thickBot="1" x14ac:dyDescent="0.4">
      <c r="A6" s="88" t="s">
        <v>300</v>
      </c>
      <c r="B6" s="89"/>
      <c r="C6" s="94" t="s">
        <v>134</v>
      </c>
    </row>
    <row r="7" spans="1:138"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38" ht="15" thickBot="1" x14ac:dyDescent="0.4">
      <c r="A8" s="16" t="s">
        <v>94</v>
      </c>
      <c r="B8" s="17" t="s">
        <v>95</v>
      </c>
      <c r="C8" s="81">
        <v>1662.10835988083</v>
      </c>
      <c r="D8" s="81">
        <v>1713.4446083780699</v>
      </c>
      <c r="E8" s="81">
        <v>1958.4947347755899</v>
      </c>
      <c r="F8" s="81">
        <v>1692.5285859176499</v>
      </c>
      <c r="G8" s="81">
        <v>1826.52797896833</v>
      </c>
      <c r="H8" s="81">
        <v>1803.8985583308699</v>
      </c>
      <c r="I8" s="81">
        <v>1999.6551276171899</v>
      </c>
      <c r="J8" s="81">
        <v>1879.8721400514601</v>
      </c>
      <c r="K8" s="81">
        <v>1576.97717606111</v>
      </c>
      <c r="L8" s="81">
        <v>1570.7754411409801</v>
      </c>
      <c r="M8" s="81">
        <v>1517.22226294598</v>
      </c>
      <c r="N8" s="81">
        <v>1715.6555530062101</v>
      </c>
      <c r="O8" s="81">
        <v>2018.00348373208</v>
      </c>
      <c r="P8" s="81">
        <v>2037.9338660818</v>
      </c>
      <c r="Q8" s="81">
        <v>1809.3533954950101</v>
      </c>
      <c r="R8" s="81">
        <v>1997.8773565849499</v>
      </c>
      <c r="S8" s="81">
        <v>1999.30216261438</v>
      </c>
      <c r="T8" s="81">
        <v>2040.1034266868201</v>
      </c>
      <c r="U8" s="81">
        <v>1957.2739155936699</v>
      </c>
      <c r="V8" s="81">
        <v>2035.2556879905801</v>
      </c>
      <c r="W8" s="81">
        <v>2071.0394711668901</v>
      </c>
      <c r="X8" s="81">
        <v>2006.9690045198399</v>
      </c>
      <c r="Y8" s="81">
        <v>1895.9945189426801</v>
      </c>
      <c r="Z8" s="81">
        <v>2072.4337210671301</v>
      </c>
      <c r="AA8" s="81">
        <v>2092.8656935041199</v>
      </c>
      <c r="AB8" s="81">
        <v>2357.0908008966398</v>
      </c>
      <c r="AC8" s="81">
        <v>2290.1361791055201</v>
      </c>
      <c r="AD8" s="81">
        <v>2145.9854855537501</v>
      </c>
      <c r="AE8" s="81">
        <v>2116.3618250614199</v>
      </c>
      <c r="AF8" s="81">
        <v>2120.6540331517899</v>
      </c>
      <c r="AG8" s="81">
        <v>2270.9974393030898</v>
      </c>
      <c r="AH8" s="81">
        <v>2146.1817604422399</v>
      </c>
      <c r="AI8" s="81">
        <v>2172.5213391206098</v>
      </c>
      <c r="AJ8" s="81">
        <v>2075.3500347700001</v>
      </c>
      <c r="AK8" s="81">
        <v>2213.1301672845102</v>
      </c>
      <c r="AL8" s="81">
        <v>2240.2065414777298</v>
      </c>
      <c r="AM8" s="81">
        <v>2224.3515422241599</v>
      </c>
      <c r="AN8" s="81">
        <v>2251.20831674798</v>
      </c>
      <c r="AO8" s="81">
        <v>2296.1865641833701</v>
      </c>
      <c r="AP8" s="81">
        <v>2303.5206379382298</v>
      </c>
      <c r="AQ8" s="81">
        <v>2405.06180761716</v>
      </c>
      <c r="AR8" s="81">
        <v>2403.2623828382302</v>
      </c>
      <c r="AS8" s="81">
        <v>2537.4610462666301</v>
      </c>
      <c r="AT8" s="81">
        <v>2527.2691464630798</v>
      </c>
      <c r="AU8" s="81">
        <v>2513.62869191041</v>
      </c>
      <c r="AV8" s="81">
        <v>2635.1647698902502</v>
      </c>
      <c r="AW8" s="81">
        <v>2517.6432519765799</v>
      </c>
      <c r="AX8" s="81">
        <v>2653.0510399198101</v>
      </c>
      <c r="AY8" s="81">
        <v>2590.9887288763098</v>
      </c>
      <c r="AZ8" s="81">
        <v>2686.02088174554</v>
      </c>
      <c r="BA8" s="81">
        <v>2640.6116887432599</v>
      </c>
      <c r="BB8" s="81">
        <v>2729.9561481535902</v>
      </c>
      <c r="BC8" s="81">
        <v>2735.5785963529802</v>
      </c>
      <c r="BD8" s="81">
        <v>2573.3028455070198</v>
      </c>
      <c r="BE8" s="81">
        <v>2614.4780488336901</v>
      </c>
      <c r="BF8" s="113"/>
      <c r="BG8" s="82" t="str">
        <f>IF(C8&gt;0,IF(C8&lt;5,"SECRETTTTTTTT",""),"")</f>
        <v/>
      </c>
      <c r="BH8" s="82" t="str">
        <f t="shared" ref="BH8:BW8" si="0">IF(D8&gt;0,IF(D8&lt;5,"SECRETTTTTTTT",""),"")</f>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si="0"/>
        <v/>
      </c>
      <c r="BW8" s="82" t="str">
        <f t="shared" si="0"/>
        <v/>
      </c>
      <c r="BX8" s="82" t="str">
        <f t="shared" ref="BX8:CM8" si="1">IF(T8&gt;0,IF(T8&lt;5,"SECRETTTTTTTT",""),"")</f>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82" t="str">
        <f t="shared" si="1"/>
        <v/>
      </c>
      <c r="CJ8" s="82" t="str">
        <f t="shared" si="1"/>
        <v/>
      </c>
      <c r="CK8" s="13" t="str">
        <f t="shared" si="1"/>
        <v/>
      </c>
      <c r="CL8" s="13" t="str">
        <f t="shared" si="1"/>
        <v/>
      </c>
      <c r="CM8" s="13" t="str">
        <f t="shared" si="1"/>
        <v/>
      </c>
      <c r="CN8" s="13" t="str">
        <f t="shared" ref="CN8:DC8" si="2">IF(AJ8&gt;0,IF(AJ8&lt;5,"SECRETTTTTTTT",""),"")</f>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si="2"/>
        <v/>
      </c>
      <c r="DC8" s="13" t="str">
        <f t="shared" si="2"/>
        <v/>
      </c>
      <c r="DD8" s="13" t="str">
        <f t="shared" ref="BH8:DD14" si="3">IF(AZ8&gt;0,IF(AZ8&lt;5,"SECRETTTTTTTT",""),"")</f>
        <v/>
      </c>
      <c r="DE8" s="13" t="str">
        <f t="shared" ref="DE8:DE13" si="4">IF(BA8&gt;0,IF(BA8&lt;5,"SECRETTTTTTTT",""),"")</f>
        <v/>
      </c>
      <c r="DF8" s="13" t="str">
        <f t="shared" ref="DF8:DF29" si="5">IF(BB8&gt;0,IF(BB8&lt;5,"SECRETTTTTTTT",""),"")</f>
        <v/>
      </c>
      <c r="DG8" s="13" t="str">
        <f t="shared" ref="DG8:DG29" si="6">IF(BC8&gt;0,IF(BC8&lt;5,"SECRETTTTTTTT",""),"")</f>
        <v/>
      </c>
      <c r="DH8" s="13" t="str">
        <f t="shared" ref="DH8:DH29" si="7">IF(BD8&gt;0,IF(BD8&lt;5,"SECRETTTTTTTT",""),"")</f>
        <v/>
      </c>
      <c r="DI8" s="13" t="str">
        <f t="shared" ref="DI8:DI29" si="8">IF(BE8&gt;0,IF(BE8&lt;5,"SECRETTTTTTTT",""),"")</f>
        <v/>
      </c>
      <c r="DJ8" s="13" t="str">
        <f t="shared" ref="DJ8:DJ29" si="9">IF(BF8&gt;0,IF(BF8&lt;5,"SECRETTTTTTTT",""),"")</f>
        <v/>
      </c>
      <c r="DK8" s="13" t="str">
        <f t="shared" ref="DK8:DK29" si="10">IF(BG8&gt;0,IF(BG8&lt;5,"SECRETTTTTTTT",""),"")</f>
        <v/>
      </c>
      <c r="DL8" s="13" t="str">
        <f t="shared" ref="DL8:DL29" si="11">IF(BH8&gt;0,IF(BH8&lt;5,"SECRETTTTTTTT",""),"")</f>
        <v/>
      </c>
      <c r="DM8" s="13" t="str">
        <f t="shared" ref="DM8:DM29" si="12">IF(BI8&gt;0,IF(BI8&lt;5,"SECRETTTTTTTT",""),"")</f>
        <v/>
      </c>
      <c r="DN8" s="13" t="str">
        <f t="shared" ref="DN8:DN29" si="13">IF(BJ8&gt;0,IF(BJ8&lt;5,"SECRETTTTTTTT",""),"")</f>
        <v/>
      </c>
      <c r="DO8" s="13" t="str">
        <f t="shared" ref="DO8:DO29" si="14">IF(BK8&gt;0,IF(BK8&lt;5,"SECRETTTTTTTT",""),"")</f>
        <v/>
      </c>
      <c r="DP8" s="13" t="str">
        <f t="shared" ref="DP8:DP29" si="15">IF(BL8&gt;0,IF(BL8&lt;5,"SECRETTTTTTTT",""),"")</f>
        <v/>
      </c>
      <c r="DQ8" s="13" t="str">
        <f t="shared" ref="DQ8:DQ29" si="16">IF(BM8&gt;0,IF(BM8&lt;5,"SECRETTTTTTTT",""),"")</f>
        <v/>
      </c>
      <c r="DR8" s="13" t="str">
        <f t="shared" ref="DR8:DR29" si="17">IF(BN8&gt;0,IF(BN8&lt;5,"SECRETTTTTTTT",""),"")</f>
        <v/>
      </c>
      <c r="DS8" s="13" t="str">
        <f t="shared" ref="DS8:DS29" si="18">IF(BO8&gt;0,IF(BO8&lt;5,"SECRETTTTTTTT",""),"")</f>
        <v/>
      </c>
      <c r="DT8" s="13" t="str">
        <f t="shared" ref="DT8:DT29" si="19">IF(BP8&gt;0,IF(BP8&lt;5,"SECRETTTTTTTT",""),"")</f>
        <v/>
      </c>
      <c r="DU8" s="13" t="str">
        <f t="shared" ref="DU8:DU29" si="20">IF(BQ8&gt;0,IF(BQ8&lt;5,"SECRETTTTTTTT",""),"")</f>
        <v/>
      </c>
      <c r="DV8" s="13" t="str">
        <f t="shared" ref="DV8:DV29" si="21">IF(BR8&gt;0,IF(BR8&lt;5,"SECRETTTTTTTT",""),"")</f>
        <v/>
      </c>
      <c r="DW8" s="13" t="str">
        <f t="shared" ref="DW8:DW29" si="22">IF(BS8&gt;0,IF(BS8&lt;5,"SECRETTTTTTTT",""),"")</f>
        <v/>
      </c>
      <c r="DX8" s="13" t="str">
        <f t="shared" ref="DX8:DX29" si="23">IF(BT8&gt;0,IF(BT8&lt;5,"SECRETTTTTTTT",""),"")</f>
        <v/>
      </c>
      <c r="DY8" s="13" t="str">
        <f t="shared" ref="DY8:DY29" si="24">IF(BU8&gt;0,IF(BU8&lt;5,"SECRETTTTTTTT",""),"")</f>
        <v/>
      </c>
      <c r="DZ8" s="13" t="str">
        <f t="shared" ref="DZ8:DZ29" si="25">IF(BV8&gt;0,IF(BV8&lt;5,"SECRETTTTTTTT",""),"")</f>
        <v/>
      </c>
      <c r="EA8" s="13" t="str">
        <f t="shared" ref="EA8:EA29" si="26">IF(BW8&gt;0,IF(BW8&lt;5,"SECRETTTTTTTT",""),"")</f>
        <v/>
      </c>
      <c r="EB8" s="13" t="str">
        <f t="shared" ref="EB8:EB29" si="27">IF(BX8&gt;0,IF(BX8&lt;5,"SECRETTTTTTTT",""),"")</f>
        <v/>
      </c>
      <c r="EC8" s="13" t="str">
        <f t="shared" ref="EC8:EC29" si="28">IF(BY8&gt;0,IF(BY8&lt;5,"SECRETTTTTTTT",""),"")</f>
        <v/>
      </c>
      <c r="ED8" s="13" t="str">
        <f t="shared" ref="ED8:ED29" si="29">IF(BZ8&gt;0,IF(BZ8&lt;5,"SECRETTTTTTTT",""),"")</f>
        <v/>
      </c>
      <c r="EE8" s="13" t="str">
        <f t="shared" ref="EE8:EE29" si="30">IF(CA8&gt;0,IF(CA8&lt;5,"SECRETTTTTTTT",""),"")</f>
        <v/>
      </c>
      <c r="EF8" s="13" t="str">
        <f t="shared" ref="EF8:EF29" si="31">IF(CB8&gt;0,IF(CB8&lt;5,"SECRETTTTTTTT",""),"")</f>
        <v/>
      </c>
      <c r="EG8" s="13" t="str">
        <f t="shared" ref="EG8:EG29" si="32">IF(CC8&gt;0,IF(CC8&lt;5,"SECRETTTTTTTT",""),"")</f>
        <v/>
      </c>
      <c r="EH8" s="13" t="str">
        <f t="shared" ref="EH8:EH29" si="33">IF(CD8&gt;0,IF(CD8&lt;5,"SECRETTTTTTTT",""),"")</f>
        <v/>
      </c>
    </row>
    <row r="9" spans="1:138" ht="15" thickBot="1" x14ac:dyDescent="0.4">
      <c r="A9" s="18"/>
      <c r="B9" s="18" t="s">
        <v>145</v>
      </c>
      <c r="C9" s="77">
        <v>1662.10835988083</v>
      </c>
      <c r="D9" s="77">
        <v>1713.4446083780699</v>
      </c>
      <c r="E9" s="77">
        <v>1958.4947347755899</v>
      </c>
      <c r="F9" s="77">
        <v>1692.5285859176499</v>
      </c>
      <c r="G9" s="77">
        <v>1826.52797896833</v>
      </c>
      <c r="H9" s="77">
        <v>1803.8985583308699</v>
      </c>
      <c r="I9" s="77">
        <v>1999.6551276171899</v>
      </c>
      <c r="J9" s="77">
        <v>1879.8721400514601</v>
      </c>
      <c r="K9" s="77">
        <v>1576.97717606111</v>
      </c>
      <c r="L9" s="77">
        <v>1570.7754411409801</v>
      </c>
      <c r="M9" s="77">
        <v>1517.22226294598</v>
      </c>
      <c r="N9" s="77">
        <v>1715.6555530062101</v>
      </c>
      <c r="O9" s="77">
        <v>2018.00348373208</v>
      </c>
      <c r="P9" s="77">
        <v>2037.9338660818</v>
      </c>
      <c r="Q9" s="77">
        <v>1809.3533954950101</v>
      </c>
      <c r="R9" s="77">
        <v>1997.8773565849499</v>
      </c>
      <c r="S9" s="77">
        <v>1999.30216261438</v>
      </c>
      <c r="T9" s="77">
        <v>2040.1034266868201</v>
      </c>
      <c r="U9" s="77">
        <v>1957.2739155936699</v>
      </c>
      <c r="V9" s="77">
        <v>2035.2556879905801</v>
      </c>
      <c r="W9" s="77">
        <v>2071.0394711668901</v>
      </c>
      <c r="X9" s="77">
        <v>2006.9690045198399</v>
      </c>
      <c r="Y9" s="77">
        <v>1895.9945189426801</v>
      </c>
      <c r="Z9" s="77">
        <v>2072.4337210671301</v>
      </c>
      <c r="AA9" s="77">
        <v>2092.8656935041199</v>
      </c>
      <c r="AB9" s="77">
        <v>2357.0908008966398</v>
      </c>
      <c r="AC9" s="77">
        <v>2290.1361791055201</v>
      </c>
      <c r="AD9" s="77">
        <v>2145.9854855537501</v>
      </c>
      <c r="AE9" s="77">
        <v>2116.3618250614199</v>
      </c>
      <c r="AF9" s="77">
        <v>2120.6540331517899</v>
      </c>
      <c r="AG9" s="77">
        <v>2270.9974393030898</v>
      </c>
      <c r="AH9" s="77">
        <v>2146.1817604422399</v>
      </c>
      <c r="AI9" s="77">
        <v>2172.5213391206098</v>
      </c>
      <c r="AJ9" s="77">
        <v>2075.3500347700001</v>
      </c>
      <c r="AK9" s="77">
        <v>2213.1301672845102</v>
      </c>
      <c r="AL9" s="77">
        <v>2240.2065414777298</v>
      </c>
      <c r="AM9" s="77">
        <v>2224.3515422241599</v>
      </c>
      <c r="AN9" s="77">
        <v>2251.20831674798</v>
      </c>
      <c r="AO9" s="77">
        <v>2296.1865641833701</v>
      </c>
      <c r="AP9" s="77">
        <v>2303.5206379382298</v>
      </c>
      <c r="AQ9" s="77">
        <v>2405.06180761716</v>
      </c>
      <c r="AR9" s="77">
        <v>2403.2623828382302</v>
      </c>
      <c r="AS9" s="77">
        <v>2537.4610462666301</v>
      </c>
      <c r="AT9" s="77">
        <v>2527.2691464630798</v>
      </c>
      <c r="AU9" s="77">
        <v>2513.62869191041</v>
      </c>
      <c r="AV9" s="77">
        <v>2635.1647698902502</v>
      </c>
      <c r="AW9" s="77">
        <v>2517.6432519765799</v>
      </c>
      <c r="AX9" s="77">
        <v>2653.0510399198101</v>
      </c>
      <c r="AY9" s="77">
        <v>2590.9887288763098</v>
      </c>
      <c r="AZ9" s="77">
        <v>2686.02088174554</v>
      </c>
      <c r="BA9" s="77">
        <v>2640.6116887432599</v>
      </c>
      <c r="BB9" s="77">
        <v>2729.9561481535902</v>
      </c>
      <c r="BC9" s="77">
        <v>2735.5785963529802</v>
      </c>
      <c r="BD9" s="77">
        <v>2573.3028455070198</v>
      </c>
      <c r="BE9" s="77">
        <v>2614.4780488336901</v>
      </c>
      <c r="BF9" s="114"/>
      <c r="BG9" s="82" t="str">
        <f>IF(C9&gt;0,IF(C9&lt;5,"SECRETTTTTTTT",""),"")</f>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82" t="str">
        <f t="shared" si="3"/>
        <v/>
      </c>
      <c r="CJ9" s="82"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3"/>
        <v/>
      </c>
      <c r="DD9" s="13" t="str">
        <f t="shared" si="3"/>
        <v/>
      </c>
      <c r="DE9" s="13" t="str">
        <f t="shared" si="4"/>
        <v/>
      </c>
      <c r="DF9" s="13" t="str">
        <f t="shared" si="5"/>
        <v/>
      </c>
      <c r="DG9" s="13" t="str">
        <f t="shared" si="6"/>
        <v/>
      </c>
      <c r="DH9" s="13" t="str">
        <f t="shared" si="7"/>
        <v/>
      </c>
      <c r="DI9" s="13" t="str">
        <f t="shared" si="8"/>
        <v/>
      </c>
      <c r="DJ9" s="13" t="str">
        <f t="shared" si="9"/>
        <v/>
      </c>
      <c r="DK9" s="13" t="str">
        <f t="shared" si="10"/>
        <v/>
      </c>
      <c r="DL9" s="13" t="str">
        <f t="shared" si="11"/>
        <v/>
      </c>
      <c r="DM9" s="13" t="str">
        <f t="shared" si="12"/>
        <v/>
      </c>
      <c r="DN9" s="13" t="str">
        <f t="shared" si="13"/>
        <v/>
      </c>
      <c r="DO9" s="13" t="str">
        <f t="shared" si="14"/>
        <v/>
      </c>
      <c r="DP9" s="13" t="str">
        <f t="shared" si="15"/>
        <v/>
      </c>
      <c r="DQ9" s="13" t="str">
        <f t="shared" si="16"/>
        <v/>
      </c>
      <c r="DR9" s="13" t="str">
        <f t="shared" si="17"/>
        <v/>
      </c>
      <c r="DS9" s="13" t="str">
        <f t="shared" si="18"/>
        <v/>
      </c>
      <c r="DT9" s="13" t="str">
        <f t="shared" si="19"/>
        <v/>
      </c>
      <c r="DU9" s="13" t="str">
        <f t="shared" si="20"/>
        <v/>
      </c>
      <c r="DV9" s="13" t="str">
        <f t="shared" si="21"/>
        <v/>
      </c>
      <c r="DW9" s="13" t="str">
        <f t="shared" si="22"/>
        <v/>
      </c>
      <c r="DX9" s="13" t="str">
        <f t="shared" si="23"/>
        <v/>
      </c>
      <c r="DY9" s="13" t="str">
        <f t="shared" si="24"/>
        <v/>
      </c>
      <c r="DZ9" s="13" t="str">
        <f t="shared" si="25"/>
        <v/>
      </c>
      <c r="EA9" s="13" t="str">
        <f t="shared" si="26"/>
        <v/>
      </c>
      <c r="EB9" s="13" t="str">
        <f t="shared" si="27"/>
        <v/>
      </c>
      <c r="EC9" s="13" t="str">
        <f t="shared" si="28"/>
        <v/>
      </c>
      <c r="ED9" s="13" t="str">
        <f t="shared" si="29"/>
        <v/>
      </c>
      <c r="EE9" s="13" t="str">
        <f t="shared" si="30"/>
        <v/>
      </c>
      <c r="EF9" s="13" t="str">
        <f t="shared" si="31"/>
        <v/>
      </c>
      <c r="EG9" s="13" t="str">
        <f t="shared" si="32"/>
        <v/>
      </c>
      <c r="EH9" s="13" t="str">
        <f t="shared" si="33"/>
        <v/>
      </c>
    </row>
    <row r="10" spans="1:138" ht="15" thickBot="1" x14ac:dyDescent="0.4">
      <c r="A10" s="19" t="s">
        <v>96</v>
      </c>
      <c r="B10" s="20" t="s">
        <v>97</v>
      </c>
      <c r="C10" s="81">
        <v>5847.2582960500004</v>
      </c>
      <c r="D10" s="81">
        <v>5913.5897924821602</v>
      </c>
      <c r="E10" s="81">
        <v>5771.4371622216404</v>
      </c>
      <c r="F10" s="81">
        <v>5736.2975596802798</v>
      </c>
      <c r="G10" s="81">
        <v>5776.1362930527403</v>
      </c>
      <c r="H10" s="81">
        <v>5615.1665868460504</v>
      </c>
      <c r="I10" s="81">
        <v>5617.1704050088701</v>
      </c>
      <c r="J10" s="81">
        <v>5684.3029139938399</v>
      </c>
      <c r="K10" s="81">
        <v>5679.4601334115896</v>
      </c>
      <c r="L10" s="81">
        <v>5546.9363092666299</v>
      </c>
      <c r="M10" s="81">
        <v>5759.4540434334303</v>
      </c>
      <c r="N10" s="81">
        <v>5767.4403860826296</v>
      </c>
      <c r="O10" s="81">
        <v>5805.4917771650098</v>
      </c>
      <c r="P10" s="81">
        <v>5918.5136924428598</v>
      </c>
      <c r="Q10" s="81">
        <v>5844.6458094437803</v>
      </c>
      <c r="R10" s="81">
        <v>5908.3339472101097</v>
      </c>
      <c r="S10" s="81">
        <v>5949.72582913311</v>
      </c>
      <c r="T10" s="81">
        <v>5974.3740331930603</v>
      </c>
      <c r="U10" s="81">
        <v>5952.5462471200299</v>
      </c>
      <c r="V10" s="81">
        <v>5998.5637042617</v>
      </c>
      <c r="W10" s="81">
        <v>5883.4006292303702</v>
      </c>
      <c r="X10" s="81">
        <v>5863.2968451323304</v>
      </c>
      <c r="Y10" s="81">
        <v>5883.0734643189298</v>
      </c>
      <c r="Z10" s="81">
        <v>5930.0664179140704</v>
      </c>
      <c r="AA10" s="81">
        <v>6044.1279713963504</v>
      </c>
      <c r="AB10" s="81">
        <v>6034.55534088893</v>
      </c>
      <c r="AC10" s="81">
        <v>6038.5178317192203</v>
      </c>
      <c r="AD10" s="81">
        <v>6005.01364832125</v>
      </c>
      <c r="AE10" s="81">
        <v>5969.6702382096501</v>
      </c>
      <c r="AF10" s="81">
        <v>6009.9681340262196</v>
      </c>
      <c r="AG10" s="81">
        <v>5964.5307212784001</v>
      </c>
      <c r="AH10" s="81">
        <v>5878.0245663813303</v>
      </c>
      <c r="AI10" s="81">
        <v>5883.5784302951297</v>
      </c>
      <c r="AJ10" s="81">
        <v>5776.31031584228</v>
      </c>
      <c r="AK10" s="81">
        <v>5682.0756587492797</v>
      </c>
      <c r="AL10" s="81">
        <v>5705.0023091638404</v>
      </c>
      <c r="AM10" s="81">
        <v>5600.2750198493004</v>
      </c>
      <c r="AN10" s="81">
        <v>5592.2314441216104</v>
      </c>
      <c r="AO10" s="81">
        <v>5757.7466547500599</v>
      </c>
      <c r="AP10" s="81">
        <v>5781.4170820145</v>
      </c>
      <c r="AQ10" s="81">
        <v>5874.3771653651302</v>
      </c>
      <c r="AR10" s="81">
        <v>5943.0555236435903</v>
      </c>
      <c r="AS10" s="81">
        <v>5975.0169658151499</v>
      </c>
      <c r="AT10" s="81">
        <v>6019.9742181161701</v>
      </c>
      <c r="AU10" s="81">
        <v>5960.0167998225197</v>
      </c>
      <c r="AV10" s="81">
        <v>5961.4019491198096</v>
      </c>
      <c r="AW10" s="81">
        <v>5959.6774155921503</v>
      </c>
      <c r="AX10" s="81">
        <v>5980.22139988658</v>
      </c>
      <c r="AY10" s="81">
        <v>5978.6501143648102</v>
      </c>
      <c r="AZ10" s="81">
        <v>6023.9503851416202</v>
      </c>
      <c r="BA10" s="81">
        <v>6046.7902416032903</v>
      </c>
      <c r="BB10" s="81">
        <v>6063.0468920783696</v>
      </c>
      <c r="BC10" s="81">
        <v>6129.3838436367596</v>
      </c>
      <c r="BD10" s="81">
        <v>6069.1521569156002</v>
      </c>
      <c r="BE10" s="81">
        <v>6121.15474100138</v>
      </c>
      <c r="BF10" s="113"/>
      <c r="BG10" s="82" t="str">
        <f t="shared" ref="BG10:BV29" si="34">IF(C10&gt;0,IF(C10&lt;5,"SECRETTTTTTTT",""),"")</f>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82" t="str">
        <f t="shared" si="3"/>
        <v/>
      </c>
      <c r="CJ10" s="82"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3"/>
        <v/>
      </c>
      <c r="DD10" s="13" t="str">
        <f t="shared" si="3"/>
        <v/>
      </c>
      <c r="DE10" s="13" t="str">
        <f t="shared" si="4"/>
        <v/>
      </c>
      <c r="DF10" s="13" t="str">
        <f t="shared" si="5"/>
        <v/>
      </c>
      <c r="DG10" s="13" t="str">
        <f t="shared" si="6"/>
        <v/>
      </c>
      <c r="DH10" s="13" t="str">
        <f t="shared" si="7"/>
        <v/>
      </c>
      <c r="DI10" s="13" t="str">
        <f t="shared" si="8"/>
        <v/>
      </c>
      <c r="DJ10" s="13" t="str">
        <f t="shared" si="9"/>
        <v/>
      </c>
      <c r="DK10" s="13" t="str">
        <f t="shared" si="10"/>
        <v/>
      </c>
      <c r="DL10" s="13" t="str">
        <f t="shared" si="11"/>
        <v/>
      </c>
      <c r="DM10" s="13" t="str">
        <f t="shared" si="12"/>
        <v/>
      </c>
      <c r="DN10" s="13" t="str">
        <f t="shared" si="13"/>
        <v/>
      </c>
      <c r="DO10" s="13" t="str">
        <f t="shared" si="14"/>
        <v/>
      </c>
      <c r="DP10" s="13" t="str">
        <f t="shared" si="15"/>
        <v/>
      </c>
      <c r="DQ10" s="13" t="str">
        <f t="shared" si="16"/>
        <v/>
      </c>
      <c r="DR10" s="13" t="str">
        <f t="shared" si="17"/>
        <v/>
      </c>
      <c r="DS10" s="13" t="str">
        <f t="shared" si="18"/>
        <v/>
      </c>
      <c r="DT10" s="13" t="str">
        <f t="shared" si="19"/>
        <v/>
      </c>
      <c r="DU10" s="13" t="str">
        <f t="shared" si="20"/>
        <v/>
      </c>
      <c r="DV10" s="13" t="str">
        <f t="shared" si="21"/>
        <v/>
      </c>
      <c r="DW10" s="13" t="str">
        <f t="shared" si="22"/>
        <v/>
      </c>
      <c r="DX10" s="13" t="str">
        <f t="shared" si="23"/>
        <v/>
      </c>
      <c r="DY10" s="13" t="str">
        <f t="shared" si="24"/>
        <v/>
      </c>
      <c r="DZ10" s="13" t="str">
        <f t="shared" si="25"/>
        <v/>
      </c>
      <c r="EA10" s="13" t="str">
        <f t="shared" si="26"/>
        <v/>
      </c>
      <c r="EB10" s="13" t="str">
        <f t="shared" si="27"/>
        <v/>
      </c>
      <c r="EC10" s="13" t="str">
        <f t="shared" si="28"/>
        <v/>
      </c>
      <c r="ED10" s="13" t="str">
        <f t="shared" si="29"/>
        <v/>
      </c>
      <c r="EE10" s="13" t="str">
        <f t="shared" si="30"/>
        <v/>
      </c>
      <c r="EF10" s="13" t="str">
        <f t="shared" si="31"/>
        <v/>
      </c>
      <c r="EG10" s="13" t="str">
        <f t="shared" si="32"/>
        <v/>
      </c>
      <c r="EH10" s="13" t="str">
        <f t="shared" si="33"/>
        <v/>
      </c>
    </row>
    <row r="11" spans="1:138" ht="15" thickBot="1" x14ac:dyDescent="0.4">
      <c r="A11" s="19" t="s">
        <v>98</v>
      </c>
      <c r="B11" s="20" t="s">
        <v>99</v>
      </c>
      <c r="C11" s="81">
        <v>3704.29458220178</v>
      </c>
      <c r="D11" s="81">
        <v>3700.8768662574898</v>
      </c>
      <c r="E11" s="81">
        <v>3710.8307664702002</v>
      </c>
      <c r="F11" s="81">
        <v>3767.1516753484402</v>
      </c>
      <c r="G11" s="81">
        <v>3798.2313304412801</v>
      </c>
      <c r="H11" s="81">
        <v>3831.4414554398099</v>
      </c>
      <c r="I11" s="81">
        <v>3822.6543575348401</v>
      </c>
      <c r="J11" s="81">
        <v>3824.5731411234901</v>
      </c>
      <c r="K11" s="81">
        <v>3889.21464220291</v>
      </c>
      <c r="L11" s="81">
        <v>3916.6733569040698</v>
      </c>
      <c r="M11" s="81">
        <v>3945.9607979751599</v>
      </c>
      <c r="N11" s="81">
        <v>3963.4664897514599</v>
      </c>
      <c r="O11" s="81">
        <v>4013.1433467750599</v>
      </c>
      <c r="P11" s="81">
        <v>4016.2656683986902</v>
      </c>
      <c r="Q11" s="81">
        <v>4029.3064955435002</v>
      </c>
      <c r="R11" s="81">
        <v>4065.1362930235</v>
      </c>
      <c r="S11" s="81">
        <v>4045.5942591108701</v>
      </c>
      <c r="T11" s="81">
        <v>4040.3497414286799</v>
      </c>
      <c r="U11" s="81">
        <v>4034.3212649850302</v>
      </c>
      <c r="V11" s="81">
        <v>4043.9015181487498</v>
      </c>
      <c r="W11" s="81">
        <v>3974.7331879080998</v>
      </c>
      <c r="X11" s="81">
        <v>3979.7802056927799</v>
      </c>
      <c r="Y11" s="81">
        <v>4001.45789758212</v>
      </c>
      <c r="Z11" s="81">
        <v>3996.6426001294999</v>
      </c>
      <c r="AA11" s="81">
        <v>4035.2249044373498</v>
      </c>
      <c r="AB11" s="81">
        <v>4081.2262559959199</v>
      </c>
      <c r="AC11" s="81">
        <v>4171.0575492054804</v>
      </c>
      <c r="AD11" s="81">
        <v>4173.57655971648</v>
      </c>
      <c r="AE11" s="81">
        <v>4152.02201821375</v>
      </c>
      <c r="AF11" s="81">
        <v>4146.6286729902304</v>
      </c>
      <c r="AG11" s="81">
        <v>4084.3394656198798</v>
      </c>
      <c r="AH11" s="81">
        <v>4133.0409039059105</v>
      </c>
      <c r="AI11" s="81">
        <v>4099.5845891429499</v>
      </c>
      <c r="AJ11" s="81">
        <v>4119.5594847304201</v>
      </c>
      <c r="AK11" s="81">
        <v>4085.86190028087</v>
      </c>
      <c r="AL11" s="81">
        <v>4139.1329311014797</v>
      </c>
      <c r="AM11" s="81">
        <v>4052.5883764567402</v>
      </c>
      <c r="AN11" s="81">
        <v>4057.4979390467201</v>
      </c>
      <c r="AO11" s="81">
        <v>4134.4116613292999</v>
      </c>
      <c r="AP11" s="81">
        <v>4147.4034543027001</v>
      </c>
      <c r="AQ11" s="81">
        <v>4109.6079683583303</v>
      </c>
      <c r="AR11" s="81">
        <v>4081.1465931715402</v>
      </c>
      <c r="AS11" s="81">
        <v>4084.2473351093499</v>
      </c>
      <c r="AT11" s="81">
        <v>4096.58620302504</v>
      </c>
      <c r="AU11" s="81">
        <v>4096.4628118732198</v>
      </c>
      <c r="AV11" s="81">
        <v>4106.6334932326399</v>
      </c>
      <c r="AW11" s="81">
        <v>4132.4340270662296</v>
      </c>
      <c r="AX11" s="81">
        <v>4138.0360160083101</v>
      </c>
      <c r="AY11" s="81">
        <v>4102.2658670455603</v>
      </c>
      <c r="AZ11" s="81">
        <v>4145.4767591882601</v>
      </c>
      <c r="BA11" s="81">
        <v>4121.5529722978299</v>
      </c>
      <c r="BB11" s="81">
        <v>4115.20044548228</v>
      </c>
      <c r="BC11" s="81">
        <v>4132.1913019788999</v>
      </c>
      <c r="BD11" s="81">
        <v>4155.7976064026998</v>
      </c>
      <c r="BE11" s="81">
        <v>4159.4256341743803</v>
      </c>
      <c r="BF11" s="113"/>
      <c r="BG11" s="82" t="str">
        <f t="shared" si="34"/>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82" t="str">
        <f t="shared" si="3"/>
        <v/>
      </c>
      <c r="CJ11" s="82"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3"/>
        <v/>
      </c>
      <c r="DD11" s="13" t="str">
        <f t="shared" si="3"/>
        <v/>
      </c>
      <c r="DE11" s="13" t="str">
        <f t="shared" si="4"/>
        <v/>
      </c>
      <c r="DF11" s="13" t="str">
        <f t="shared" si="5"/>
        <v/>
      </c>
      <c r="DG11" s="13" t="str">
        <f t="shared" si="6"/>
        <v/>
      </c>
      <c r="DH11" s="13" t="str">
        <f t="shared" si="7"/>
        <v/>
      </c>
      <c r="DI11" s="13" t="str">
        <f t="shared" si="8"/>
        <v/>
      </c>
      <c r="DJ11" s="13" t="str">
        <f t="shared" si="9"/>
        <v/>
      </c>
      <c r="DK11" s="13" t="str">
        <f t="shared" si="10"/>
        <v/>
      </c>
      <c r="DL11" s="13" t="str">
        <f t="shared" si="11"/>
        <v/>
      </c>
      <c r="DM11" s="13" t="str">
        <f t="shared" si="12"/>
        <v/>
      </c>
      <c r="DN11" s="13" t="str">
        <f t="shared" si="13"/>
        <v/>
      </c>
      <c r="DO11" s="13" t="str">
        <f t="shared" si="14"/>
        <v/>
      </c>
      <c r="DP11" s="13" t="str">
        <f t="shared" si="15"/>
        <v/>
      </c>
      <c r="DQ11" s="13" t="str">
        <f t="shared" si="16"/>
        <v/>
      </c>
      <c r="DR11" s="13" t="str">
        <f t="shared" si="17"/>
        <v/>
      </c>
      <c r="DS11" s="13" t="str">
        <f t="shared" si="18"/>
        <v/>
      </c>
      <c r="DT11" s="13" t="str">
        <f t="shared" si="19"/>
        <v/>
      </c>
      <c r="DU11" s="13" t="str">
        <f t="shared" si="20"/>
        <v/>
      </c>
      <c r="DV11" s="13" t="str">
        <f t="shared" si="21"/>
        <v/>
      </c>
      <c r="DW11" s="13" t="str">
        <f t="shared" si="22"/>
        <v/>
      </c>
      <c r="DX11" s="13" t="str">
        <f t="shared" si="23"/>
        <v/>
      </c>
      <c r="DY11" s="13" t="str">
        <f t="shared" si="24"/>
        <v/>
      </c>
      <c r="DZ11" s="13" t="str">
        <f t="shared" si="25"/>
        <v/>
      </c>
      <c r="EA11" s="13" t="str">
        <f t="shared" si="26"/>
        <v/>
      </c>
      <c r="EB11" s="13" t="str">
        <f t="shared" si="27"/>
        <v/>
      </c>
      <c r="EC11" s="13" t="str">
        <f t="shared" si="28"/>
        <v/>
      </c>
      <c r="ED11" s="13" t="str">
        <f t="shared" si="29"/>
        <v/>
      </c>
      <c r="EE11" s="13" t="str">
        <f t="shared" si="30"/>
        <v/>
      </c>
      <c r="EF11" s="13" t="str">
        <f t="shared" si="31"/>
        <v/>
      </c>
      <c r="EG11" s="13" t="str">
        <f t="shared" si="32"/>
        <v/>
      </c>
      <c r="EH11" s="13" t="str">
        <f t="shared" si="33"/>
        <v/>
      </c>
    </row>
    <row r="12" spans="1:138" ht="15" thickBot="1" x14ac:dyDescent="0.4">
      <c r="A12" s="19" t="s">
        <v>100</v>
      </c>
      <c r="B12" s="20" t="s">
        <v>101</v>
      </c>
      <c r="C12" s="81">
        <v>2450.9826116623499</v>
      </c>
      <c r="D12" s="81">
        <v>2422.3303043143901</v>
      </c>
      <c r="E12" s="81">
        <v>2367.2120817258901</v>
      </c>
      <c r="F12" s="81">
        <v>2366.5015361777801</v>
      </c>
      <c r="G12" s="81">
        <v>2310.0820778483999</v>
      </c>
      <c r="H12" s="81">
        <v>2280.9209652833902</v>
      </c>
      <c r="I12" s="81">
        <v>2294.6067849828801</v>
      </c>
      <c r="J12" s="81">
        <v>2198.1428395788298</v>
      </c>
      <c r="K12" s="81">
        <v>2211.2626247804501</v>
      </c>
      <c r="L12" s="81">
        <v>2263.3264113279401</v>
      </c>
      <c r="M12" s="81">
        <v>2250.6464188510399</v>
      </c>
      <c r="N12" s="81">
        <v>2239.2318734143</v>
      </c>
      <c r="O12" s="81">
        <v>2251.8567905268801</v>
      </c>
      <c r="P12" s="81">
        <v>2238.3314522599499</v>
      </c>
      <c r="Q12" s="81">
        <v>2225.0494142125699</v>
      </c>
      <c r="R12" s="81">
        <v>2241.9159356783898</v>
      </c>
      <c r="S12" s="81">
        <v>2249.4178278907598</v>
      </c>
      <c r="T12" s="81">
        <v>2283.7364422917699</v>
      </c>
      <c r="U12" s="81">
        <v>2277.7152889271601</v>
      </c>
      <c r="V12" s="81">
        <v>2274.1637384227201</v>
      </c>
      <c r="W12" s="81">
        <v>2224.8052804230601</v>
      </c>
      <c r="X12" s="81">
        <v>2203.1840854574598</v>
      </c>
      <c r="Y12" s="81">
        <v>2185.6495121046</v>
      </c>
      <c r="Z12" s="81">
        <v>2132.4033112863199</v>
      </c>
      <c r="AA12" s="81">
        <v>2125.7238637220298</v>
      </c>
      <c r="AB12" s="81">
        <v>2052.8073644450801</v>
      </c>
      <c r="AC12" s="81">
        <v>2034.7950328402501</v>
      </c>
      <c r="AD12" s="81">
        <v>2042.01698864693</v>
      </c>
      <c r="AE12" s="81">
        <v>2058.1793903193102</v>
      </c>
      <c r="AF12" s="81">
        <v>2030.6101652841701</v>
      </c>
      <c r="AG12" s="81">
        <v>2077.29573948393</v>
      </c>
      <c r="AH12" s="81">
        <v>2093.4823614734801</v>
      </c>
      <c r="AI12" s="81">
        <v>2089.2564060414602</v>
      </c>
      <c r="AJ12" s="81">
        <v>2131.5111160055199</v>
      </c>
      <c r="AK12" s="81">
        <v>2123.91682613491</v>
      </c>
      <c r="AL12" s="81">
        <v>2131.09352461971</v>
      </c>
      <c r="AM12" s="81">
        <v>2051.31520651145</v>
      </c>
      <c r="AN12" s="81">
        <v>2045.8548802862099</v>
      </c>
      <c r="AO12" s="81">
        <v>2055.0074370879702</v>
      </c>
      <c r="AP12" s="81">
        <v>2064.3398033920798</v>
      </c>
      <c r="AQ12" s="81">
        <v>2174.1719187025801</v>
      </c>
      <c r="AR12" s="81">
        <v>2149.1321052763401</v>
      </c>
      <c r="AS12" s="81">
        <v>2114.3661075227801</v>
      </c>
      <c r="AT12" s="81">
        <v>2071.2725298692098</v>
      </c>
      <c r="AU12" s="81">
        <v>2064.5000476795499</v>
      </c>
      <c r="AV12" s="81">
        <v>2028.44004285961</v>
      </c>
      <c r="AW12" s="81">
        <v>2020.3753359770101</v>
      </c>
      <c r="AX12" s="81">
        <v>2031.27489247737</v>
      </c>
      <c r="AY12" s="81">
        <v>2044.3490232938</v>
      </c>
      <c r="AZ12" s="81">
        <v>2050.4856282974501</v>
      </c>
      <c r="BA12" s="81">
        <v>2054.2193109323598</v>
      </c>
      <c r="BB12" s="81">
        <v>2049.84742431734</v>
      </c>
      <c r="BC12" s="81">
        <v>2038.2854594201599</v>
      </c>
      <c r="BD12" s="81">
        <v>2024.62935812606</v>
      </c>
      <c r="BE12" s="81">
        <v>1958.37716971438</v>
      </c>
      <c r="BF12" s="113"/>
      <c r="BG12" s="82" t="str">
        <f t="shared" si="34"/>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82" t="str">
        <f t="shared" si="3"/>
        <v/>
      </c>
      <c r="CJ12" s="82"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3"/>
        <v/>
      </c>
      <c r="DD12" s="13" t="str">
        <f t="shared" si="3"/>
        <v/>
      </c>
      <c r="DE12" s="13" t="str">
        <f t="shared" si="4"/>
        <v/>
      </c>
      <c r="DF12" s="13" t="str">
        <f t="shared" si="5"/>
        <v/>
      </c>
      <c r="DG12" s="13" t="str">
        <f t="shared" si="6"/>
        <v/>
      </c>
      <c r="DH12" s="13" t="str">
        <f t="shared" si="7"/>
        <v/>
      </c>
      <c r="DI12" s="13" t="str">
        <f t="shared" si="8"/>
        <v/>
      </c>
      <c r="DJ12" s="13" t="str">
        <f t="shared" si="9"/>
        <v/>
      </c>
      <c r="DK12" s="13" t="str">
        <f t="shared" si="10"/>
        <v/>
      </c>
      <c r="DL12" s="13" t="str">
        <f t="shared" si="11"/>
        <v/>
      </c>
      <c r="DM12" s="13" t="str">
        <f t="shared" si="12"/>
        <v/>
      </c>
      <c r="DN12" s="13" t="str">
        <f t="shared" si="13"/>
        <v/>
      </c>
      <c r="DO12" s="13" t="str">
        <f t="shared" si="14"/>
        <v/>
      </c>
      <c r="DP12" s="13" t="str">
        <f t="shared" si="15"/>
        <v/>
      </c>
      <c r="DQ12" s="13" t="str">
        <f t="shared" si="16"/>
        <v/>
      </c>
      <c r="DR12" s="13" t="str">
        <f t="shared" si="17"/>
        <v/>
      </c>
      <c r="DS12" s="13" t="str">
        <f t="shared" si="18"/>
        <v/>
      </c>
      <c r="DT12" s="13" t="str">
        <f t="shared" si="19"/>
        <v/>
      </c>
      <c r="DU12" s="13" t="str">
        <f t="shared" si="20"/>
        <v/>
      </c>
      <c r="DV12" s="13" t="str">
        <f t="shared" si="21"/>
        <v/>
      </c>
      <c r="DW12" s="13" t="str">
        <f t="shared" si="22"/>
        <v/>
      </c>
      <c r="DX12" s="13" t="str">
        <f t="shared" si="23"/>
        <v/>
      </c>
      <c r="DY12" s="13" t="str">
        <f t="shared" si="24"/>
        <v/>
      </c>
      <c r="DZ12" s="13" t="str">
        <f t="shared" si="25"/>
        <v/>
      </c>
      <c r="EA12" s="13" t="str">
        <f t="shared" si="26"/>
        <v/>
      </c>
      <c r="EB12" s="13" t="str">
        <f t="shared" si="27"/>
        <v/>
      </c>
      <c r="EC12" s="13" t="str">
        <f t="shared" si="28"/>
        <v/>
      </c>
      <c r="ED12" s="13" t="str">
        <f t="shared" si="29"/>
        <v/>
      </c>
      <c r="EE12" s="13" t="str">
        <f t="shared" si="30"/>
        <v/>
      </c>
      <c r="EF12" s="13" t="str">
        <f t="shared" si="31"/>
        <v/>
      </c>
      <c r="EG12" s="13" t="str">
        <f t="shared" si="32"/>
        <v/>
      </c>
      <c r="EH12" s="13" t="str">
        <f t="shared" si="33"/>
        <v/>
      </c>
    </row>
    <row r="13" spans="1:138" ht="15" thickBot="1" x14ac:dyDescent="0.4">
      <c r="A13" s="19" t="s">
        <v>102</v>
      </c>
      <c r="B13" s="20" t="s">
        <v>103</v>
      </c>
      <c r="C13" s="81">
        <v>1782.32998410203</v>
      </c>
      <c r="D13" s="81">
        <v>1792.3976867932899</v>
      </c>
      <c r="E13" s="81">
        <v>1831.37581776451</v>
      </c>
      <c r="F13" s="81">
        <v>1831.908600733</v>
      </c>
      <c r="G13" s="81">
        <v>1837.17200006758</v>
      </c>
      <c r="H13" s="81">
        <v>1849.6382582170399</v>
      </c>
      <c r="I13" s="81">
        <v>1813.92104918573</v>
      </c>
      <c r="J13" s="81">
        <v>1873.1330261051201</v>
      </c>
      <c r="K13" s="81">
        <v>1915.2369691807</v>
      </c>
      <c r="L13" s="81">
        <v>1949.4793249244501</v>
      </c>
      <c r="M13" s="81">
        <v>1894.0627337225401</v>
      </c>
      <c r="N13" s="81">
        <v>1916.4838362031701</v>
      </c>
      <c r="O13" s="81">
        <v>1878.2405302013001</v>
      </c>
      <c r="P13" s="81">
        <v>1842.0338703053501</v>
      </c>
      <c r="Q13" s="81">
        <v>1834.7816555918</v>
      </c>
      <c r="R13" s="81">
        <v>1833.65100821741</v>
      </c>
      <c r="S13" s="81">
        <v>1812.2202496292</v>
      </c>
      <c r="T13" s="81">
        <v>1817.0083589881201</v>
      </c>
      <c r="U13" s="81">
        <v>1840.1052346904401</v>
      </c>
      <c r="V13" s="81">
        <v>1823.9469951042599</v>
      </c>
      <c r="W13" s="81">
        <v>1816.3758877124101</v>
      </c>
      <c r="X13" s="81">
        <v>1820.9270905641799</v>
      </c>
      <c r="Y13" s="81">
        <v>1677.7033127525101</v>
      </c>
      <c r="Z13" s="81">
        <v>1705.92998642712</v>
      </c>
      <c r="AA13" s="81">
        <v>1659.86494455145</v>
      </c>
      <c r="AB13" s="81">
        <v>1697.9718249074799</v>
      </c>
      <c r="AC13" s="81">
        <v>1676.34881767102</v>
      </c>
      <c r="AD13" s="81">
        <v>1683.8100077898</v>
      </c>
      <c r="AE13" s="81">
        <v>1715.11788559516</v>
      </c>
      <c r="AF13" s="81">
        <v>1724.0681512363999</v>
      </c>
      <c r="AG13" s="81">
        <v>1693.4223651871</v>
      </c>
      <c r="AH13" s="81">
        <v>1706.4662033990301</v>
      </c>
      <c r="AI13" s="81">
        <v>1681.3391851797501</v>
      </c>
      <c r="AJ13" s="81">
        <v>1672.88145433674</v>
      </c>
      <c r="AK13" s="81">
        <v>1668.0989990901401</v>
      </c>
      <c r="AL13" s="81">
        <v>1708.2104051875001</v>
      </c>
      <c r="AM13" s="81">
        <v>1640.1265184792701</v>
      </c>
      <c r="AN13" s="81">
        <v>1568.91649568804</v>
      </c>
      <c r="AO13" s="81">
        <v>1631.2685536123699</v>
      </c>
      <c r="AP13" s="81">
        <v>1632.2640970336899</v>
      </c>
      <c r="AQ13" s="81">
        <v>1584.91464697277</v>
      </c>
      <c r="AR13" s="81">
        <v>1583.92618415681</v>
      </c>
      <c r="AS13" s="81">
        <v>1565.3655886581</v>
      </c>
      <c r="AT13" s="81">
        <v>1628.0773627470201</v>
      </c>
      <c r="AU13" s="81">
        <v>1572.4573813195</v>
      </c>
      <c r="AV13" s="81">
        <v>1606.1137831319299</v>
      </c>
      <c r="AW13" s="81">
        <v>1579.3577622939699</v>
      </c>
      <c r="AX13" s="81">
        <v>1659.0885373722101</v>
      </c>
      <c r="AY13" s="81">
        <v>1672.8216782511099</v>
      </c>
      <c r="AZ13" s="81">
        <v>1664.76582341122</v>
      </c>
      <c r="BA13" s="81">
        <v>1613.6479684738199</v>
      </c>
      <c r="BB13" s="81">
        <v>1635.31266608183</v>
      </c>
      <c r="BC13" s="81">
        <v>1619.8118413054301</v>
      </c>
      <c r="BD13" s="81">
        <v>1622.3904271421</v>
      </c>
      <c r="BE13" s="81">
        <v>1625.94467206582</v>
      </c>
      <c r="BF13" s="113"/>
      <c r="BG13" s="82" t="str">
        <f t="shared" si="34"/>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82" t="str">
        <f t="shared" si="3"/>
        <v/>
      </c>
      <c r="CJ13" s="82"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3"/>
        <v/>
      </c>
      <c r="DD13" s="13" t="str">
        <f t="shared" si="3"/>
        <v/>
      </c>
      <c r="DE13" s="13" t="str">
        <f t="shared" si="4"/>
        <v/>
      </c>
      <c r="DF13" s="13" t="str">
        <f t="shared" si="5"/>
        <v/>
      </c>
      <c r="DG13" s="13" t="str">
        <f t="shared" si="6"/>
        <v/>
      </c>
      <c r="DH13" s="13" t="str">
        <f t="shared" si="7"/>
        <v/>
      </c>
      <c r="DI13" s="13" t="str">
        <f t="shared" si="8"/>
        <v/>
      </c>
      <c r="DJ13" s="13" t="str">
        <f t="shared" si="9"/>
        <v/>
      </c>
      <c r="DK13" s="13" t="str">
        <f t="shared" si="10"/>
        <v/>
      </c>
      <c r="DL13" s="13" t="str">
        <f t="shared" si="11"/>
        <v/>
      </c>
      <c r="DM13" s="13" t="str">
        <f t="shared" si="12"/>
        <v/>
      </c>
      <c r="DN13" s="13" t="str">
        <f t="shared" si="13"/>
        <v/>
      </c>
      <c r="DO13" s="13" t="str">
        <f t="shared" si="14"/>
        <v/>
      </c>
      <c r="DP13" s="13" t="str">
        <f t="shared" si="15"/>
        <v/>
      </c>
      <c r="DQ13" s="13" t="str">
        <f t="shared" si="16"/>
        <v/>
      </c>
      <c r="DR13" s="13" t="str">
        <f t="shared" si="17"/>
        <v/>
      </c>
      <c r="DS13" s="13" t="str">
        <f t="shared" si="18"/>
        <v/>
      </c>
      <c r="DT13" s="13" t="str">
        <f t="shared" si="19"/>
        <v/>
      </c>
      <c r="DU13" s="13" t="str">
        <f t="shared" si="20"/>
        <v/>
      </c>
      <c r="DV13" s="13" t="str">
        <f t="shared" si="21"/>
        <v/>
      </c>
      <c r="DW13" s="13" t="str">
        <f t="shared" si="22"/>
        <v/>
      </c>
      <c r="DX13" s="13" t="str">
        <f t="shared" si="23"/>
        <v/>
      </c>
      <c r="DY13" s="13" t="str">
        <f t="shared" si="24"/>
        <v/>
      </c>
      <c r="DZ13" s="13" t="str">
        <f t="shared" si="25"/>
        <v/>
      </c>
      <c r="EA13" s="13" t="str">
        <f t="shared" si="26"/>
        <v/>
      </c>
      <c r="EB13" s="13" t="str">
        <f t="shared" si="27"/>
        <v/>
      </c>
      <c r="EC13" s="13" t="str">
        <f t="shared" si="28"/>
        <v/>
      </c>
      <c r="ED13" s="13" t="str">
        <f t="shared" si="29"/>
        <v/>
      </c>
      <c r="EE13" s="13" t="str">
        <f t="shared" si="30"/>
        <v/>
      </c>
      <c r="EF13" s="13" t="str">
        <f t="shared" si="31"/>
        <v/>
      </c>
      <c r="EG13" s="13" t="str">
        <f t="shared" si="32"/>
        <v/>
      </c>
      <c r="EH13" s="13" t="str">
        <f t="shared" si="33"/>
        <v/>
      </c>
    </row>
    <row r="14" spans="1:138" ht="15" thickBot="1" x14ac:dyDescent="0.4">
      <c r="A14" s="19" t="s">
        <v>104</v>
      </c>
      <c r="B14" s="20" t="s">
        <v>8</v>
      </c>
      <c r="C14" s="81">
        <v>30937.856194776599</v>
      </c>
      <c r="D14" s="81">
        <v>31089.2015948683</v>
      </c>
      <c r="E14" s="81">
        <v>31089.2680865724</v>
      </c>
      <c r="F14" s="81">
        <v>31348.19765292</v>
      </c>
      <c r="G14" s="81">
        <v>31215.282956630999</v>
      </c>
      <c r="H14" s="81">
        <v>31252.084084875001</v>
      </c>
      <c r="I14" s="81">
        <v>31244.587529914701</v>
      </c>
      <c r="J14" s="81">
        <v>31177.289532231302</v>
      </c>
      <c r="K14" s="81">
        <v>31271.7380913534</v>
      </c>
      <c r="L14" s="81">
        <v>31297.541469033898</v>
      </c>
      <c r="M14" s="81">
        <v>31401.147459628701</v>
      </c>
      <c r="N14" s="81">
        <v>31565.154014891399</v>
      </c>
      <c r="O14" s="81">
        <v>31686.238389067399</v>
      </c>
      <c r="P14" s="81">
        <v>31748.816751329501</v>
      </c>
      <c r="Q14" s="81">
        <v>31688.902429987898</v>
      </c>
      <c r="R14" s="81">
        <v>31696.819091114899</v>
      </c>
      <c r="S14" s="81">
        <v>31626.827827003301</v>
      </c>
      <c r="T14" s="81">
        <v>31430.6357689223</v>
      </c>
      <c r="U14" s="81">
        <v>31511.839741887801</v>
      </c>
      <c r="V14" s="81">
        <v>31459.898049923599</v>
      </c>
      <c r="W14" s="81">
        <v>31631.4206426237</v>
      </c>
      <c r="X14" s="81">
        <v>31379.385650160901</v>
      </c>
      <c r="Y14" s="81">
        <v>31400.089060159</v>
      </c>
      <c r="Z14" s="81">
        <v>31531.943182116</v>
      </c>
      <c r="AA14" s="81">
        <v>31649.680562338599</v>
      </c>
      <c r="AB14" s="81">
        <v>31784.647879003202</v>
      </c>
      <c r="AC14" s="81">
        <v>31614.964344790402</v>
      </c>
      <c r="AD14" s="81">
        <v>31436.336672194699</v>
      </c>
      <c r="AE14" s="81">
        <v>31300.482352881001</v>
      </c>
      <c r="AF14" s="81">
        <v>31154.818780238598</v>
      </c>
      <c r="AG14" s="81">
        <v>31171.763782661699</v>
      </c>
      <c r="AH14" s="81">
        <v>31082.2534750993</v>
      </c>
      <c r="AI14" s="81">
        <v>31417.8217708792</v>
      </c>
      <c r="AJ14" s="81">
        <v>31283.796424902601</v>
      </c>
      <c r="AK14" s="81">
        <v>31028.881725359999</v>
      </c>
      <c r="AL14" s="81">
        <v>30690.2485130692</v>
      </c>
      <c r="AM14" s="81">
        <v>29931.606607965099</v>
      </c>
      <c r="AN14" s="81">
        <v>29642.449220858001</v>
      </c>
      <c r="AO14" s="81">
        <v>29684.617312541901</v>
      </c>
      <c r="AP14" s="81">
        <v>29569.086276450202</v>
      </c>
      <c r="AQ14" s="81">
        <v>30113.037724595499</v>
      </c>
      <c r="AR14" s="81">
        <v>30043.672554710301</v>
      </c>
      <c r="AS14" s="81">
        <v>29759.956497364601</v>
      </c>
      <c r="AT14" s="81">
        <v>29656.338218588899</v>
      </c>
      <c r="AU14" s="81">
        <v>29853.901203273799</v>
      </c>
      <c r="AV14" s="81">
        <v>30028.021119225701</v>
      </c>
      <c r="AW14" s="81">
        <v>30043.610684591298</v>
      </c>
      <c r="AX14" s="81">
        <v>30121.2436902148</v>
      </c>
      <c r="AY14" s="81">
        <v>30035.829799862098</v>
      </c>
      <c r="AZ14" s="81">
        <v>30164.182624978901</v>
      </c>
      <c r="BA14" s="81">
        <v>30361.3571429521</v>
      </c>
      <c r="BB14" s="81">
        <v>30495.305150364198</v>
      </c>
      <c r="BC14" s="81">
        <v>30641.4177825154</v>
      </c>
      <c r="BD14" s="81">
        <v>30683.876192108299</v>
      </c>
      <c r="BE14" s="81">
        <v>30709.8486832009</v>
      </c>
      <c r="BF14" s="113"/>
      <c r="BG14" s="82" t="str">
        <f t="shared" si="34"/>
        <v/>
      </c>
      <c r="BH14" s="82" t="str">
        <f t="shared" si="34"/>
        <v/>
      </c>
      <c r="BI14" s="82" t="str">
        <f t="shared" si="34"/>
        <v/>
      </c>
      <c r="BJ14" s="82" t="str">
        <f t="shared" si="34"/>
        <v/>
      </c>
      <c r="BK14" s="82" t="str">
        <f t="shared" si="34"/>
        <v/>
      </c>
      <c r="BL14" s="82" t="str">
        <f t="shared" si="34"/>
        <v/>
      </c>
      <c r="BM14" s="82" t="str">
        <f t="shared" si="34"/>
        <v/>
      </c>
      <c r="BN14" s="82" t="str">
        <f t="shared" si="34"/>
        <v/>
      </c>
      <c r="BO14" s="82" t="str">
        <f t="shared" si="34"/>
        <v/>
      </c>
      <c r="BP14" s="82" t="str">
        <f t="shared" si="34"/>
        <v/>
      </c>
      <c r="BQ14" s="82" t="str">
        <f t="shared" si="34"/>
        <v/>
      </c>
      <c r="BR14" s="82" t="str">
        <f t="shared" si="34"/>
        <v/>
      </c>
      <c r="BS14" s="82" t="str">
        <f t="shared" si="34"/>
        <v/>
      </c>
      <c r="BT14" s="82" t="str">
        <f t="shared" si="34"/>
        <v/>
      </c>
      <c r="BU14" s="82" t="str">
        <f t="shared" si="34"/>
        <v/>
      </c>
      <c r="BV14" s="82" t="str">
        <f t="shared" si="34"/>
        <v/>
      </c>
      <c r="BW14" s="82" t="str">
        <f t="shared" si="3"/>
        <v/>
      </c>
      <c r="BX14" s="82" t="str">
        <f t="shared" si="3"/>
        <v/>
      </c>
      <c r="BY14" s="82" t="str">
        <f t="shared" si="3"/>
        <v/>
      </c>
      <c r="BZ14" s="82" t="str">
        <f t="shared" si="3"/>
        <v/>
      </c>
      <c r="CA14" s="82" t="str">
        <f t="shared" si="3"/>
        <v/>
      </c>
      <c r="CB14" s="82" t="str">
        <f t="shared" si="3"/>
        <v/>
      </c>
      <c r="CC14" s="82" t="str">
        <f t="shared" si="3"/>
        <v/>
      </c>
      <c r="CD14" s="82" t="str">
        <f t="shared" si="3"/>
        <v/>
      </c>
      <c r="CE14" s="82" t="str">
        <f t="shared" si="3"/>
        <v/>
      </c>
      <c r="CF14" s="82" t="str">
        <f t="shared" ref="CF14:CU29" si="35">IF(AB14&gt;0,IF(AB14&lt;5,"SECRETTTTTTTT",""),"")</f>
        <v/>
      </c>
      <c r="CG14" s="82" t="str">
        <f t="shared" si="35"/>
        <v/>
      </c>
      <c r="CH14" s="82" t="str">
        <f t="shared" si="35"/>
        <v/>
      </c>
      <c r="CI14" s="82" t="str">
        <f t="shared" si="35"/>
        <v/>
      </c>
      <c r="CJ14" s="82" t="str">
        <f t="shared" si="35"/>
        <v/>
      </c>
      <c r="CK14" s="13" t="str">
        <f t="shared" si="35"/>
        <v/>
      </c>
      <c r="CL14" s="13" t="str">
        <f t="shared" si="35"/>
        <v/>
      </c>
      <c r="CM14" s="13" t="str">
        <f t="shared" si="35"/>
        <v/>
      </c>
      <c r="CN14" s="13" t="str">
        <f t="shared" si="35"/>
        <v/>
      </c>
      <c r="CO14" s="13" t="str">
        <f t="shared" si="35"/>
        <v/>
      </c>
      <c r="CP14" s="13" t="str">
        <f t="shared" si="35"/>
        <v/>
      </c>
      <c r="CQ14" s="13" t="str">
        <f t="shared" si="35"/>
        <v/>
      </c>
      <c r="CR14" s="13" t="str">
        <f t="shared" si="35"/>
        <v/>
      </c>
      <c r="CS14" s="13" t="str">
        <f t="shared" si="35"/>
        <v/>
      </c>
      <c r="CT14" s="13" t="str">
        <f t="shared" si="35"/>
        <v/>
      </c>
      <c r="CU14" s="13" t="str">
        <f t="shared" si="35"/>
        <v/>
      </c>
      <c r="CV14" s="13" t="str">
        <f t="shared" ref="CV14:DE29" si="36">IF(AR14&gt;0,IF(AR14&lt;5,"SECRETTTTTTTT",""),"")</f>
        <v/>
      </c>
      <c r="CW14" s="13" t="str">
        <f t="shared" si="36"/>
        <v/>
      </c>
      <c r="CX14" s="13" t="str">
        <f t="shared" si="36"/>
        <v/>
      </c>
      <c r="CY14" s="13" t="str">
        <f t="shared" si="36"/>
        <v/>
      </c>
      <c r="CZ14" s="13" t="str">
        <f t="shared" si="36"/>
        <v/>
      </c>
      <c r="DA14" s="13" t="str">
        <f t="shared" si="36"/>
        <v/>
      </c>
      <c r="DB14" s="13" t="str">
        <f t="shared" si="36"/>
        <v/>
      </c>
      <c r="DC14" s="13" t="str">
        <f t="shared" si="36"/>
        <v/>
      </c>
      <c r="DD14" s="13" t="str">
        <f t="shared" si="36"/>
        <v/>
      </c>
      <c r="DE14" s="13" t="str">
        <f t="shared" si="36"/>
        <v/>
      </c>
      <c r="DF14" s="13" t="str">
        <f t="shared" si="5"/>
        <v/>
      </c>
      <c r="DG14" s="13" t="str">
        <f t="shared" si="6"/>
        <v/>
      </c>
      <c r="DH14" s="13" t="str">
        <f t="shared" si="7"/>
        <v/>
      </c>
      <c r="DI14" s="13" t="str">
        <f t="shared" si="8"/>
        <v/>
      </c>
      <c r="DJ14" s="13" t="str">
        <f t="shared" si="9"/>
        <v/>
      </c>
      <c r="DK14" s="13" t="str">
        <f t="shared" si="10"/>
        <v/>
      </c>
      <c r="DL14" s="13" t="str">
        <f t="shared" si="11"/>
        <v/>
      </c>
      <c r="DM14" s="13" t="str">
        <f t="shared" si="12"/>
        <v/>
      </c>
      <c r="DN14" s="13" t="str">
        <f t="shared" si="13"/>
        <v/>
      </c>
      <c r="DO14" s="13" t="str">
        <f t="shared" si="14"/>
        <v/>
      </c>
      <c r="DP14" s="13" t="str">
        <f t="shared" si="15"/>
        <v/>
      </c>
      <c r="DQ14" s="13" t="str">
        <f t="shared" si="16"/>
        <v/>
      </c>
      <c r="DR14" s="13" t="str">
        <f t="shared" si="17"/>
        <v/>
      </c>
      <c r="DS14" s="13" t="str">
        <f t="shared" si="18"/>
        <v/>
      </c>
      <c r="DT14" s="13" t="str">
        <f t="shared" si="19"/>
        <v/>
      </c>
      <c r="DU14" s="13" t="str">
        <f t="shared" si="20"/>
        <v/>
      </c>
      <c r="DV14" s="13" t="str">
        <f t="shared" si="21"/>
        <v/>
      </c>
      <c r="DW14" s="13" t="str">
        <f t="shared" si="22"/>
        <v/>
      </c>
      <c r="DX14" s="13" t="str">
        <f t="shared" si="23"/>
        <v/>
      </c>
      <c r="DY14" s="13" t="str">
        <f t="shared" si="24"/>
        <v/>
      </c>
      <c r="DZ14" s="13" t="str">
        <f t="shared" si="25"/>
        <v/>
      </c>
      <c r="EA14" s="13" t="str">
        <f t="shared" si="26"/>
        <v/>
      </c>
      <c r="EB14" s="13" t="str">
        <f t="shared" si="27"/>
        <v/>
      </c>
      <c r="EC14" s="13" t="str">
        <f t="shared" si="28"/>
        <v/>
      </c>
      <c r="ED14" s="13" t="str">
        <f t="shared" si="29"/>
        <v/>
      </c>
      <c r="EE14" s="13" t="str">
        <f t="shared" si="30"/>
        <v/>
      </c>
      <c r="EF14" s="13" t="str">
        <f t="shared" si="31"/>
        <v/>
      </c>
      <c r="EG14" s="13" t="str">
        <f t="shared" si="32"/>
        <v/>
      </c>
      <c r="EH14" s="13" t="str">
        <f t="shared" si="33"/>
        <v/>
      </c>
    </row>
    <row r="15" spans="1:138" ht="15" thickBot="1" x14ac:dyDescent="0.4">
      <c r="A15" s="18"/>
      <c r="B15" s="18" t="s">
        <v>146</v>
      </c>
      <c r="C15" s="77">
        <v>44722.721668792758</v>
      </c>
      <c r="D15" s="77">
        <v>44918.39624471563</v>
      </c>
      <c r="E15" s="77">
        <v>44770.123914754644</v>
      </c>
      <c r="F15" s="77">
        <v>45050.057024859503</v>
      </c>
      <c r="G15" s="77">
        <v>44936.904658040999</v>
      </c>
      <c r="H15" s="77">
        <v>44829.251350661289</v>
      </c>
      <c r="I15" s="77">
        <v>44792.940126627022</v>
      </c>
      <c r="J15" s="77">
        <v>44757.441453032581</v>
      </c>
      <c r="K15" s="77">
        <v>44966.912460929045</v>
      </c>
      <c r="L15" s="77">
        <v>44973.95687145699</v>
      </c>
      <c r="M15" s="77">
        <v>45251.271453610869</v>
      </c>
      <c r="N15" s="77">
        <v>45451.776600342957</v>
      </c>
      <c r="O15" s="77">
        <v>45634.97083373565</v>
      </c>
      <c r="P15" s="77">
        <v>45763.961434736353</v>
      </c>
      <c r="Q15" s="77">
        <v>45622.685804779547</v>
      </c>
      <c r="R15" s="77">
        <v>45745.85627524431</v>
      </c>
      <c r="S15" s="77">
        <v>45683.78599276724</v>
      </c>
      <c r="T15" s="77">
        <v>45546.104344823929</v>
      </c>
      <c r="U15" s="77">
        <v>45616.527777610463</v>
      </c>
      <c r="V15" s="77">
        <v>45600.474005861026</v>
      </c>
      <c r="W15" s="77">
        <v>45530.735627897637</v>
      </c>
      <c r="X15" s="77">
        <v>45246.57387700765</v>
      </c>
      <c r="Y15" s="77">
        <v>45147.973246917158</v>
      </c>
      <c r="Z15" s="77">
        <v>45296.985497873007</v>
      </c>
      <c r="AA15" s="77">
        <v>45514.622246445782</v>
      </c>
      <c r="AB15" s="77">
        <v>45651.208665240614</v>
      </c>
      <c r="AC15" s="77">
        <v>45535.683576226373</v>
      </c>
      <c r="AD15" s="77">
        <v>45340.753876669158</v>
      </c>
      <c r="AE15" s="77">
        <v>45195.471885218874</v>
      </c>
      <c r="AF15" s="77">
        <v>45066.093903775618</v>
      </c>
      <c r="AG15" s="77">
        <v>44991.352074231007</v>
      </c>
      <c r="AH15" s="77">
        <v>44893.267510259051</v>
      </c>
      <c r="AI15" s="77">
        <v>45171.580381538486</v>
      </c>
      <c r="AJ15" s="77">
        <v>44984.05879581756</v>
      </c>
      <c r="AK15" s="77">
        <v>44588.835109615196</v>
      </c>
      <c r="AL15" s="77">
        <v>44373.687683141732</v>
      </c>
      <c r="AM15" s="77">
        <v>43275.911729261861</v>
      </c>
      <c r="AN15" s="77">
        <v>42906.94998000058</v>
      </c>
      <c r="AO15" s="77">
        <v>43263.051619321603</v>
      </c>
      <c r="AP15" s="77">
        <v>43194.510713193173</v>
      </c>
      <c r="AQ15" s="77">
        <v>43856.109423994312</v>
      </c>
      <c r="AR15" s="77">
        <v>43800.932960958584</v>
      </c>
      <c r="AS15" s="77">
        <v>43498.952494469981</v>
      </c>
      <c r="AT15" s="77">
        <v>43472.248532346341</v>
      </c>
      <c r="AU15" s="77">
        <v>43547.338243968588</v>
      </c>
      <c r="AV15" s="77">
        <v>43730.610387569694</v>
      </c>
      <c r="AW15" s="77">
        <v>43735.455225520658</v>
      </c>
      <c r="AX15" s="77">
        <v>43929.86453595927</v>
      </c>
      <c r="AY15" s="77">
        <v>43833.916482817382</v>
      </c>
      <c r="AZ15" s="77">
        <v>44048.861221017454</v>
      </c>
      <c r="BA15" s="77">
        <v>44197.567636259402</v>
      </c>
      <c r="BB15" s="77">
        <v>44358.712578324019</v>
      </c>
      <c r="BC15" s="77">
        <v>44561.09022885665</v>
      </c>
      <c r="BD15" s="77">
        <v>44555.845740694756</v>
      </c>
      <c r="BE15" s="77">
        <v>44574.750900156861</v>
      </c>
      <c r="BF15" s="114"/>
      <c r="BG15" s="82" t="str">
        <f t="shared" si="34"/>
        <v/>
      </c>
      <c r="BH15" s="82" t="str">
        <f t="shared" si="34"/>
        <v/>
      </c>
      <c r="BI15" s="82" t="str">
        <f t="shared" si="34"/>
        <v/>
      </c>
      <c r="BJ15" s="82" t="str">
        <f t="shared" si="34"/>
        <v/>
      </c>
      <c r="BK15" s="82" t="str">
        <f t="shared" si="34"/>
        <v/>
      </c>
      <c r="BL15" s="82" t="str">
        <f t="shared" si="34"/>
        <v/>
      </c>
      <c r="BM15" s="82" t="str">
        <f t="shared" si="34"/>
        <v/>
      </c>
      <c r="BN15" s="82" t="str">
        <f t="shared" si="34"/>
        <v/>
      </c>
      <c r="BO15" s="82" t="str">
        <f t="shared" si="34"/>
        <v/>
      </c>
      <c r="BP15" s="82" t="str">
        <f t="shared" si="34"/>
        <v/>
      </c>
      <c r="BQ15" s="82" t="str">
        <f t="shared" si="34"/>
        <v/>
      </c>
      <c r="BR15" s="82" t="str">
        <f t="shared" si="34"/>
        <v/>
      </c>
      <c r="BS15" s="82" t="str">
        <f t="shared" si="34"/>
        <v/>
      </c>
      <c r="BT15" s="82" t="str">
        <f t="shared" si="34"/>
        <v/>
      </c>
      <c r="BU15" s="82" t="str">
        <f t="shared" si="34"/>
        <v/>
      </c>
      <c r="BV15" s="82" t="str">
        <f t="shared" si="34"/>
        <v/>
      </c>
      <c r="BW15" s="82" t="str">
        <f t="shared" ref="BW15:CG28" si="37">IF(S15&gt;0,IF(S15&lt;5,"SECRETTTTTTTT",""),"")</f>
        <v/>
      </c>
      <c r="BX15" s="82" t="str">
        <f t="shared" si="37"/>
        <v/>
      </c>
      <c r="BY15" s="82" t="str">
        <f t="shared" si="37"/>
        <v/>
      </c>
      <c r="BZ15" s="82" t="str">
        <f t="shared" si="37"/>
        <v/>
      </c>
      <c r="CA15" s="82" t="str">
        <f t="shared" si="37"/>
        <v/>
      </c>
      <c r="CB15" s="82" t="str">
        <f t="shared" si="37"/>
        <v/>
      </c>
      <c r="CC15" s="82" t="str">
        <f t="shared" si="37"/>
        <v/>
      </c>
      <c r="CD15" s="82" t="str">
        <f t="shared" si="37"/>
        <v/>
      </c>
      <c r="CE15" s="82" t="str">
        <f t="shared" si="37"/>
        <v/>
      </c>
      <c r="CF15" s="82" t="str">
        <f t="shared" si="37"/>
        <v/>
      </c>
      <c r="CG15" s="82" t="str">
        <f t="shared" si="37"/>
        <v/>
      </c>
      <c r="CH15" s="82" t="str">
        <f t="shared" si="35"/>
        <v/>
      </c>
      <c r="CI15" s="82" t="str">
        <f t="shared" si="35"/>
        <v/>
      </c>
      <c r="CJ15" s="82" t="str">
        <f t="shared" si="35"/>
        <v/>
      </c>
      <c r="CK15" s="13" t="str">
        <f t="shared" si="35"/>
        <v/>
      </c>
      <c r="CL15" s="13" t="str">
        <f t="shared" si="35"/>
        <v/>
      </c>
      <c r="CM15" s="13" t="str">
        <f t="shared" si="35"/>
        <v/>
      </c>
      <c r="CN15" s="13" t="str">
        <f t="shared" si="35"/>
        <v/>
      </c>
      <c r="CO15" s="13" t="str">
        <f t="shared" si="35"/>
        <v/>
      </c>
      <c r="CP15" s="13" t="str">
        <f t="shared" si="35"/>
        <v/>
      </c>
      <c r="CQ15" s="13" t="str">
        <f t="shared" si="35"/>
        <v/>
      </c>
      <c r="CR15" s="13" t="str">
        <f t="shared" si="35"/>
        <v/>
      </c>
      <c r="CS15" s="13" t="str">
        <f t="shared" si="35"/>
        <v/>
      </c>
      <c r="CT15" s="13" t="str">
        <f t="shared" si="35"/>
        <v/>
      </c>
      <c r="CU15" s="13" t="str">
        <f t="shared" si="35"/>
        <v/>
      </c>
      <c r="CV15" s="13" t="str">
        <f t="shared" si="36"/>
        <v/>
      </c>
      <c r="CW15" s="13" t="str">
        <f t="shared" si="36"/>
        <v/>
      </c>
      <c r="CX15" s="13" t="str">
        <f t="shared" si="36"/>
        <v/>
      </c>
      <c r="CY15" s="13" t="str">
        <f t="shared" si="36"/>
        <v/>
      </c>
      <c r="CZ15" s="13" t="str">
        <f t="shared" si="36"/>
        <v/>
      </c>
      <c r="DA15" s="13" t="str">
        <f t="shared" si="36"/>
        <v/>
      </c>
      <c r="DB15" s="13" t="str">
        <f t="shared" si="36"/>
        <v/>
      </c>
      <c r="DC15" s="13" t="str">
        <f t="shared" si="36"/>
        <v/>
      </c>
      <c r="DD15" s="13" t="str">
        <f t="shared" si="36"/>
        <v/>
      </c>
      <c r="DE15" s="13" t="str">
        <f t="shared" si="36"/>
        <v/>
      </c>
      <c r="DF15" s="13" t="str">
        <f t="shared" si="5"/>
        <v/>
      </c>
      <c r="DG15" s="13" t="str">
        <f t="shared" si="6"/>
        <v/>
      </c>
      <c r="DH15" s="13" t="str">
        <f t="shared" si="7"/>
        <v/>
      </c>
      <c r="DI15" s="13" t="str">
        <f t="shared" si="8"/>
        <v/>
      </c>
      <c r="DJ15" s="13" t="str">
        <f t="shared" si="9"/>
        <v/>
      </c>
      <c r="DK15" s="13" t="str">
        <f t="shared" si="10"/>
        <v/>
      </c>
      <c r="DL15" s="13" t="str">
        <f t="shared" si="11"/>
        <v/>
      </c>
      <c r="DM15" s="13" t="str">
        <f t="shared" si="12"/>
        <v/>
      </c>
      <c r="DN15" s="13" t="str">
        <f t="shared" si="13"/>
        <v/>
      </c>
      <c r="DO15" s="13" t="str">
        <f t="shared" si="14"/>
        <v/>
      </c>
      <c r="DP15" s="13" t="str">
        <f t="shared" si="15"/>
        <v/>
      </c>
      <c r="DQ15" s="13" t="str">
        <f t="shared" si="16"/>
        <v/>
      </c>
      <c r="DR15" s="13" t="str">
        <f t="shared" si="17"/>
        <v/>
      </c>
      <c r="DS15" s="13" t="str">
        <f t="shared" si="18"/>
        <v/>
      </c>
      <c r="DT15" s="13" t="str">
        <f t="shared" si="19"/>
        <v/>
      </c>
      <c r="DU15" s="13" t="str">
        <f t="shared" si="20"/>
        <v/>
      </c>
      <c r="DV15" s="13" t="str">
        <f t="shared" si="21"/>
        <v/>
      </c>
      <c r="DW15" s="13" t="str">
        <f t="shared" si="22"/>
        <v/>
      </c>
      <c r="DX15" s="13" t="str">
        <f t="shared" si="23"/>
        <v/>
      </c>
      <c r="DY15" s="13" t="str">
        <f t="shared" si="24"/>
        <v/>
      </c>
      <c r="DZ15" s="13" t="str">
        <f t="shared" si="25"/>
        <v/>
      </c>
      <c r="EA15" s="13" t="str">
        <f t="shared" si="26"/>
        <v/>
      </c>
      <c r="EB15" s="13" t="str">
        <f t="shared" si="27"/>
        <v/>
      </c>
      <c r="EC15" s="13" t="str">
        <f t="shared" si="28"/>
        <v/>
      </c>
      <c r="ED15" s="13" t="str">
        <f t="shared" si="29"/>
        <v/>
      </c>
      <c r="EE15" s="13" t="str">
        <f t="shared" si="30"/>
        <v/>
      </c>
      <c r="EF15" s="13" t="str">
        <f t="shared" si="31"/>
        <v/>
      </c>
      <c r="EG15" s="13" t="str">
        <f t="shared" si="32"/>
        <v/>
      </c>
      <c r="EH15" s="13" t="str">
        <f t="shared" si="33"/>
        <v/>
      </c>
    </row>
    <row r="16" spans="1:138" ht="15" thickBot="1" x14ac:dyDescent="0.4">
      <c r="A16" s="16" t="s">
        <v>105</v>
      </c>
      <c r="B16" s="17" t="s">
        <v>10</v>
      </c>
      <c r="C16" s="81">
        <v>15596.531856376399</v>
      </c>
      <c r="D16" s="81">
        <v>15566.5906412523</v>
      </c>
      <c r="E16" s="81">
        <v>15487.4570316223</v>
      </c>
      <c r="F16" s="81">
        <v>15593.986333126701</v>
      </c>
      <c r="G16" s="81">
        <v>15465.1919986678</v>
      </c>
      <c r="H16" s="81">
        <v>15341.872339702701</v>
      </c>
      <c r="I16" s="81">
        <v>15335.1053932959</v>
      </c>
      <c r="J16" s="81">
        <v>15163.0097160885</v>
      </c>
      <c r="K16" s="81">
        <v>15179.2579137346</v>
      </c>
      <c r="L16" s="81">
        <v>15287.3816307537</v>
      </c>
      <c r="M16" s="81">
        <v>15337.0405104441</v>
      </c>
      <c r="N16" s="81">
        <v>15105.367732414599</v>
      </c>
      <c r="O16" s="81">
        <v>14959.802956539999</v>
      </c>
      <c r="P16" s="81">
        <v>14855.7602859327</v>
      </c>
      <c r="Q16" s="81">
        <v>14718.5913597095</v>
      </c>
      <c r="R16" s="81">
        <v>14578.183210131099</v>
      </c>
      <c r="S16" s="81">
        <v>14402.2157814491</v>
      </c>
      <c r="T16" s="81">
        <v>14268.535531833601</v>
      </c>
      <c r="U16" s="81">
        <v>14100.925128708101</v>
      </c>
      <c r="V16" s="81">
        <v>14091.1602667191</v>
      </c>
      <c r="W16" s="81">
        <v>13866.8237941317</v>
      </c>
      <c r="X16" s="81">
        <v>13975.873821371701</v>
      </c>
      <c r="Y16" s="81">
        <v>14059.0248456105</v>
      </c>
      <c r="Z16" s="81">
        <v>14154.693667397099</v>
      </c>
      <c r="AA16" s="81">
        <v>14234.011788796</v>
      </c>
      <c r="AB16" s="81">
        <v>14283.2764838167</v>
      </c>
      <c r="AC16" s="81">
        <v>14340.754630970199</v>
      </c>
      <c r="AD16" s="81">
        <v>14208.726977619201</v>
      </c>
      <c r="AE16" s="81">
        <v>14240.439560500299</v>
      </c>
      <c r="AF16" s="81">
        <v>14153.573974069301</v>
      </c>
      <c r="AG16" s="81">
        <v>14294.4673465708</v>
      </c>
      <c r="AH16" s="81">
        <v>14284.403033291401</v>
      </c>
      <c r="AI16" s="81">
        <v>14368.8825926101</v>
      </c>
      <c r="AJ16" s="81">
        <v>14419.817553933501</v>
      </c>
      <c r="AK16" s="81">
        <v>14458.7634693332</v>
      </c>
      <c r="AL16" s="81">
        <v>14467.3702462563</v>
      </c>
      <c r="AM16" s="81">
        <v>13511.5898444879</v>
      </c>
      <c r="AN16" s="81">
        <v>14201.8579793677</v>
      </c>
      <c r="AO16" s="81">
        <v>14607.043540434601</v>
      </c>
      <c r="AP16" s="81">
        <v>14889.940944804899</v>
      </c>
      <c r="AQ16" s="81">
        <v>15049.473724982199</v>
      </c>
      <c r="AR16" s="81">
        <v>15121.545756502501</v>
      </c>
      <c r="AS16" s="81">
        <v>15272.687519822701</v>
      </c>
      <c r="AT16" s="81">
        <v>15493.0069865197</v>
      </c>
      <c r="AU16" s="81">
        <v>15575.9485047079</v>
      </c>
      <c r="AV16" s="81">
        <v>15593.887660769</v>
      </c>
      <c r="AW16" s="81">
        <v>15709.6262450676</v>
      </c>
      <c r="AX16" s="81">
        <v>15753.136769806</v>
      </c>
      <c r="AY16" s="81">
        <v>15734.038057964999</v>
      </c>
      <c r="AZ16" s="81">
        <v>15861.349101378901</v>
      </c>
      <c r="BA16" s="81">
        <v>15786.4810840469</v>
      </c>
      <c r="BB16" s="81">
        <v>15829.8276578899</v>
      </c>
      <c r="BC16" s="81">
        <v>15818.691907121</v>
      </c>
      <c r="BD16" s="81">
        <v>15714.5701810059</v>
      </c>
      <c r="BE16" s="81">
        <v>15799.004420565299</v>
      </c>
      <c r="BF16" s="113"/>
      <c r="BG16" s="82" t="str">
        <f t="shared" si="34"/>
        <v/>
      </c>
      <c r="BH16" s="82" t="str">
        <f t="shared" si="34"/>
        <v/>
      </c>
      <c r="BI16" s="82" t="str">
        <f t="shared" si="34"/>
        <v/>
      </c>
      <c r="BJ16" s="82" t="str">
        <f t="shared" si="34"/>
        <v/>
      </c>
      <c r="BK16" s="82" t="str">
        <f t="shared" si="34"/>
        <v/>
      </c>
      <c r="BL16" s="82" t="str">
        <f t="shared" si="34"/>
        <v/>
      </c>
      <c r="BM16" s="82" t="str">
        <f t="shared" si="34"/>
        <v/>
      </c>
      <c r="BN16" s="82" t="str">
        <f t="shared" si="34"/>
        <v/>
      </c>
      <c r="BO16" s="82" t="str">
        <f t="shared" si="34"/>
        <v/>
      </c>
      <c r="BP16" s="82" t="str">
        <f t="shared" si="34"/>
        <v/>
      </c>
      <c r="BQ16" s="82" t="str">
        <f t="shared" si="34"/>
        <v/>
      </c>
      <c r="BR16" s="82" t="str">
        <f t="shared" si="34"/>
        <v/>
      </c>
      <c r="BS16" s="82" t="str">
        <f t="shared" si="34"/>
        <v/>
      </c>
      <c r="BT16" s="82" t="str">
        <f t="shared" si="34"/>
        <v/>
      </c>
      <c r="BU16" s="82" t="str">
        <f t="shared" si="34"/>
        <v/>
      </c>
      <c r="BV16" s="82" t="str">
        <f t="shared" si="34"/>
        <v/>
      </c>
      <c r="BW16" s="82" t="str">
        <f t="shared" si="37"/>
        <v/>
      </c>
      <c r="BX16" s="82" t="str">
        <f t="shared" si="37"/>
        <v/>
      </c>
      <c r="BY16" s="82" t="str">
        <f t="shared" si="37"/>
        <v/>
      </c>
      <c r="BZ16" s="82" t="str">
        <f t="shared" si="37"/>
        <v/>
      </c>
      <c r="CA16" s="82" t="str">
        <f t="shared" si="37"/>
        <v/>
      </c>
      <c r="CB16" s="82" t="str">
        <f t="shared" si="37"/>
        <v/>
      </c>
      <c r="CC16" s="82" t="str">
        <f t="shared" si="37"/>
        <v/>
      </c>
      <c r="CD16" s="82" t="str">
        <f t="shared" si="37"/>
        <v/>
      </c>
      <c r="CE16" s="82" t="str">
        <f t="shared" si="37"/>
        <v/>
      </c>
      <c r="CF16" s="82" t="str">
        <f t="shared" si="37"/>
        <v/>
      </c>
      <c r="CG16" s="82" t="str">
        <f t="shared" si="37"/>
        <v/>
      </c>
      <c r="CH16" s="82" t="str">
        <f t="shared" si="35"/>
        <v/>
      </c>
      <c r="CI16" s="82" t="str">
        <f t="shared" si="35"/>
        <v/>
      </c>
      <c r="CJ16" s="82" t="str">
        <f t="shared" si="35"/>
        <v/>
      </c>
      <c r="CK16" s="13" t="str">
        <f t="shared" si="35"/>
        <v/>
      </c>
      <c r="CL16" s="13" t="str">
        <f t="shared" si="35"/>
        <v/>
      </c>
      <c r="CM16" s="13" t="str">
        <f t="shared" si="35"/>
        <v/>
      </c>
      <c r="CN16" s="13" t="str">
        <f t="shared" si="35"/>
        <v/>
      </c>
      <c r="CO16" s="13" t="str">
        <f t="shared" si="35"/>
        <v/>
      </c>
      <c r="CP16" s="13" t="str">
        <f t="shared" si="35"/>
        <v/>
      </c>
      <c r="CQ16" s="13" t="str">
        <f t="shared" si="35"/>
        <v/>
      </c>
      <c r="CR16" s="13" t="str">
        <f t="shared" si="35"/>
        <v/>
      </c>
      <c r="CS16" s="13" t="str">
        <f t="shared" si="35"/>
        <v/>
      </c>
      <c r="CT16" s="13" t="str">
        <f t="shared" si="35"/>
        <v/>
      </c>
      <c r="CU16" s="13" t="str">
        <f t="shared" si="35"/>
        <v/>
      </c>
      <c r="CV16" s="13" t="str">
        <f t="shared" si="36"/>
        <v/>
      </c>
      <c r="CW16" s="13" t="str">
        <f t="shared" si="36"/>
        <v/>
      </c>
      <c r="CX16" s="13" t="str">
        <f t="shared" si="36"/>
        <v/>
      </c>
      <c r="CY16" s="13" t="str">
        <f t="shared" si="36"/>
        <v/>
      </c>
      <c r="CZ16" s="13" t="str">
        <f t="shared" si="36"/>
        <v/>
      </c>
      <c r="DA16" s="13" t="str">
        <f t="shared" si="36"/>
        <v/>
      </c>
      <c r="DB16" s="13" t="str">
        <f t="shared" si="36"/>
        <v/>
      </c>
      <c r="DC16" s="13" t="str">
        <f t="shared" si="36"/>
        <v/>
      </c>
      <c r="DD16" s="13" t="str">
        <f t="shared" si="36"/>
        <v/>
      </c>
      <c r="DE16" s="13" t="str">
        <f t="shared" si="36"/>
        <v/>
      </c>
      <c r="DF16" s="13" t="str">
        <f t="shared" si="5"/>
        <v/>
      </c>
      <c r="DG16" s="13" t="str">
        <f t="shared" si="6"/>
        <v/>
      </c>
      <c r="DH16" s="13" t="str">
        <f t="shared" si="7"/>
        <v/>
      </c>
      <c r="DI16" s="13" t="str">
        <f t="shared" si="8"/>
        <v/>
      </c>
      <c r="DJ16" s="13" t="str">
        <f t="shared" si="9"/>
        <v/>
      </c>
      <c r="DK16" s="13" t="str">
        <f t="shared" si="10"/>
        <v/>
      </c>
      <c r="DL16" s="13" t="str">
        <f t="shared" si="11"/>
        <v/>
      </c>
      <c r="DM16" s="13" t="str">
        <f t="shared" si="12"/>
        <v/>
      </c>
      <c r="DN16" s="13" t="str">
        <f t="shared" si="13"/>
        <v/>
      </c>
      <c r="DO16" s="13" t="str">
        <f t="shared" si="14"/>
        <v/>
      </c>
      <c r="DP16" s="13" t="str">
        <f t="shared" si="15"/>
        <v/>
      </c>
      <c r="DQ16" s="13" t="str">
        <f t="shared" si="16"/>
        <v/>
      </c>
      <c r="DR16" s="13" t="str">
        <f t="shared" si="17"/>
        <v/>
      </c>
      <c r="DS16" s="13" t="str">
        <f t="shared" si="18"/>
        <v/>
      </c>
      <c r="DT16" s="13" t="str">
        <f t="shared" si="19"/>
        <v/>
      </c>
      <c r="DU16" s="13" t="str">
        <f t="shared" si="20"/>
        <v/>
      </c>
      <c r="DV16" s="13" t="str">
        <f t="shared" si="21"/>
        <v/>
      </c>
      <c r="DW16" s="13" t="str">
        <f t="shared" si="22"/>
        <v/>
      </c>
      <c r="DX16" s="13" t="str">
        <f t="shared" si="23"/>
        <v/>
      </c>
      <c r="DY16" s="13" t="str">
        <f t="shared" si="24"/>
        <v/>
      </c>
      <c r="DZ16" s="13" t="str">
        <f t="shared" si="25"/>
        <v/>
      </c>
      <c r="EA16" s="13" t="str">
        <f t="shared" si="26"/>
        <v/>
      </c>
      <c r="EB16" s="13" t="str">
        <f t="shared" si="27"/>
        <v/>
      </c>
      <c r="EC16" s="13" t="str">
        <f t="shared" si="28"/>
        <v/>
      </c>
      <c r="ED16" s="13" t="str">
        <f t="shared" si="29"/>
        <v/>
      </c>
      <c r="EE16" s="13" t="str">
        <f t="shared" si="30"/>
        <v/>
      </c>
      <c r="EF16" s="13" t="str">
        <f t="shared" si="31"/>
        <v/>
      </c>
      <c r="EG16" s="13" t="str">
        <f t="shared" si="32"/>
        <v/>
      </c>
      <c r="EH16" s="13" t="str">
        <f t="shared" si="33"/>
        <v/>
      </c>
    </row>
    <row r="17" spans="1:138" ht="15" thickBot="1" x14ac:dyDescent="0.4">
      <c r="A17" s="18"/>
      <c r="B17" s="21" t="s">
        <v>147</v>
      </c>
      <c r="C17" s="77">
        <v>15596.531856376399</v>
      </c>
      <c r="D17" s="77">
        <v>15566.5906412523</v>
      </c>
      <c r="E17" s="77">
        <v>15487.4570316223</v>
      </c>
      <c r="F17" s="77">
        <v>15593.986333126701</v>
      </c>
      <c r="G17" s="77">
        <v>15465.1919986678</v>
      </c>
      <c r="H17" s="77">
        <v>15341.872339702701</v>
      </c>
      <c r="I17" s="77">
        <v>15335.1053932959</v>
      </c>
      <c r="J17" s="77">
        <v>15163.0097160885</v>
      </c>
      <c r="K17" s="77">
        <v>15179.2579137346</v>
      </c>
      <c r="L17" s="77">
        <v>15287.3816307537</v>
      </c>
      <c r="M17" s="77">
        <v>15337.0405104441</v>
      </c>
      <c r="N17" s="77">
        <v>15105.367732414599</v>
      </c>
      <c r="O17" s="77">
        <v>14959.802956539999</v>
      </c>
      <c r="P17" s="77">
        <v>14855.7602859327</v>
      </c>
      <c r="Q17" s="77">
        <v>14718.5913597095</v>
      </c>
      <c r="R17" s="77">
        <v>14578.183210131099</v>
      </c>
      <c r="S17" s="77">
        <v>14402.2157814491</v>
      </c>
      <c r="T17" s="77">
        <v>14268.535531833601</v>
      </c>
      <c r="U17" s="77">
        <v>14100.925128708101</v>
      </c>
      <c r="V17" s="77">
        <v>14091.1602667191</v>
      </c>
      <c r="W17" s="77">
        <v>13866.8237941317</v>
      </c>
      <c r="X17" s="77">
        <v>13975.873821371701</v>
      </c>
      <c r="Y17" s="77">
        <v>14059.0248456105</v>
      </c>
      <c r="Z17" s="77">
        <v>14154.693667397099</v>
      </c>
      <c r="AA17" s="77">
        <v>14234.011788796</v>
      </c>
      <c r="AB17" s="77">
        <v>14283.2764838167</v>
      </c>
      <c r="AC17" s="77">
        <v>14340.754630970199</v>
      </c>
      <c r="AD17" s="77">
        <v>14208.726977619201</v>
      </c>
      <c r="AE17" s="77">
        <v>14240.439560500299</v>
      </c>
      <c r="AF17" s="77">
        <v>14153.573974069301</v>
      </c>
      <c r="AG17" s="77">
        <v>14294.4673465708</v>
      </c>
      <c r="AH17" s="77">
        <v>14284.403033291401</v>
      </c>
      <c r="AI17" s="77">
        <v>14368.8825926101</v>
      </c>
      <c r="AJ17" s="77">
        <v>14419.817553933501</v>
      </c>
      <c r="AK17" s="77">
        <v>14458.7634693332</v>
      </c>
      <c r="AL17" s="77">
        <v>14467.3702462563</v>
      </c>
      <c r="AM17" s="77">
        <v>13511.5898444879</v>
      </c>
      <c r="AN17" s="77">
        <v>14201.8579793677</v>
      </c>
      <c r="AO17" s="77">
        <v>14607.043540434601</v>
      </c>
      <c r="AP17" s="77">
        <v>14889.940944804899</v>
      </c>
      <c r="AQ17" s="77">
        <v>15049.473724982199</v>
      </c>
      <c r="AR17" s="77">
        <v>15121.545756502501</v>
      </c>
      <c r="AS17" s="77">
        <v>15272.687519822701</v>
      </c>
      <c r="AT17" s="77">
        <v>15493.0069865197</v>
      </c>
      <c r="AU17" s="77">
        <v>15575.9485047079</v>
      </c>
      <c r="AV17" s="77">
        <v>15593.887660769</v>
      </c>
      <c r="AW17" s="77">
        <v>15709.6262450676</v>
      </c>
      <c r="AX17" s="77">
        <v>15753.136769806</v>
      </c>
      <c r="AY17" s="77">
        <v>15734.038057964999</v>
      </c>
      <c r="AZ17" s="77">
        <v>15861.349101378901</v>
      </c>
      <c r="BA17" s="77">
        <v>15786.4810840469</v>
      </c>
      <c r="BB17" s="77">
        <v>15829.8276578899</v>
      </c>
      <c r="BC17" s="77">
        <v>15818.691907121</v>
      </c>
      <c r="BD17" s="77">
        <v>15714.5701810059</v>
      </c>
      <c r="BE17" s="77">
        <v>15799.004420565299</v>
      </c>
      <c r="BF17" s="114"/>
      <c r="BG17" s="82" t="str">
        <f t="shared" si="34"/>
        <v/>
      </c>
      <c r="BH17" s="82" t="str">
        <f t="shared" si="34"/>
        <v/>
      </c>
      <c r="BI17" s="82" t="str">
        <f t="shared" si="34"/>
        <v/>
      </c>
      <c r="BJ17" s="82" t="str">
        <f t="shared" si="34"/>
        <v/>
      </c>
      <c r="BK17" s="82" t="str">
        <f t="shared" si="34"/>
        <v/>
      </c>
      <c r="BL17" s="82" t="str">
        <f t="shared" si="34"/>
        <v/>
      </c>
      <c r="BM17" s="82" t="str">
        <f t="shared" si="34"/>
        <v/>
      </c>
      <c r="BN17" s="82" t="str">
        <f t="shared" si="34"/>
        <v/>
      </c>
      <c r="BO17" s="82" t="str">
        <f t="shared" si="34"/>
        <v/>
      </c>
      <c r="BP17" s="82" t="str">
        <f t="shared" si="34"/>
        <v/>
      </c>
      <c r="BQ17" s="82" t="str">
        <f t="shared" si="34"/>
        <v/>
      </c>
      <c r="BR17" s="82" t="str">
        <f t="shared" si="34"/>
        <v/>
      </c>
      <c r="BS17" s="82" t="str">
        <f t="shared" si="34"/>
        <v/>
      </c>
      <c r="BT17" s="82" t="str">
        <f t="shared" si="34"/>
        <v/>
      </c>
      <c r="BU17" s="82" t="str">
        <f t="shared" si="34"/>
        <v/>
      </c>
      <c r="BV17" s="82" t="str">
        <f t="shared" si="34"/>
        <v/>
      </c>
      <c r="BW17" s="82" t="str">
        <f t="shared" si="37"/>
        <v/>
      </c>
      <c r="BX17" s="82" t="str">
        <f t="shared" si="37"/>
        <v/>
      </c>
      <c r="BY17" s="82" t="str">
        <f t="shared" si="37"/>
        <v/>
      </c>
      <c r="BZ17" s="82" t="str">
        <f t="shared" si="37"/>
        <v/>
      </c>
      <c r="CA17" s="82" t="str">
        <f t="shared" si="37"/>
        <v/>
      </c>
      <c r="CB17" s="82" t="str">
        <f t="shared" si="37"/>
        <v/>
      </c>
      <c r="CC17" s="82" t="str">
        <f t="shared" si="37"/>
        <v/>
      </c>
      <c r="CD17" s="82" t="str">
        <f t="shared" si="37"/>
        <v/>
      </c>
      <c r="CE17" s="82" t="str">
        <f t="shared" si="37"/>
        <v/>
      </c>
      <c r="CF17" s="82" t="str">
        <f t="shared" si="37"/>
        <v/>
      </c>
      <c r="CG17" s="82" t="str">
        <f t="shared" si="37"/>
        <v/>
      </c>
      <c r="CH17" s="82" t="str">
        <f t="shared" si="35"/>
        <v/>
      </c>
      <c r="CI17" s="82" t="str">
        <f t="shared" si="35"/>
        <v/>
      </c>
      <c r="CJ17" s="82" t="str">
        <f t="shared" si="35"/>
        <v/>
      </c>
      <c r="CK17" s="13" t="str">
        <f t="shared" si="35"/>
        <v/>
      </c>
      <c r="CL17" s="13" t="str">
        <f t="shared" si="35"/>
        <v/>
      </c>
      <c r="CM17" s="13" t="str">
        <f t="shared" si="35"/>
        <v/>
      </c>
      <c r="CN17" s="13" t="str">
        <f t="shared" si="35"/>
        <v/>
      </c>
      <c r="CO17" s="13" t="str">
        <f t="shared" si="35"/>
        <v/>
      </c>
      <c r="CP17" s="13" t="str">
        <f t="shared" si="35"/>
        <v/>
      </c>
      <c r="CQ17" s="13" t="str">
        <f t="shared" si="35"/>
        <v/>
      </c>
      <c r="CR17" s="13" t="str">
        <f t="shared" si="35"/>
        <v/>
      </c>
      <c r="CS17" s="13" t="str">
        <f t="shared" si="35"/>
        <v/>
      </c>
      <c r="CT17" s="13" t="str">
        <f t="shared" si="35"/>
        <v/>
      </c>
      <c r="CU17" s="13" t="str">
        <f t="shared" si="35"/>
        <v/>
      </c>
      <c r="CV17" s="13" t="str">
        <f t="shared" si="36"/>
        <v/>
      </c>
      <c r="CW17" s="13" t="str">
        <f t="shared" si="36"/>
        <v/>
      </c>
      <c r="CX17" s="13" t="str">
        <f t="shared" si="36"/>
        <v/>
      </c>
      <c r="CY17" s="13" t="str">
        <f t="shared" si="36"/>
        <v/>
      </c>
      <c r="CZ17" s="13" t="str">
        <f t="shared" si="36"/>
        <v/>
      </c>
      <c r="DA17" s="13" t="str">
        <f t="shared" si="36"/>
        <v/>
      </c>
      <c r="DB17" s="13" t="str">
        <f t="shared" si="36"/>
        <v/>
      </c>
      <c r="DC17" s="13" t="str">
        <f t="shared" si="36"/>
        <v/>
      </c>
      <c r="DD17" s="13" t="str">
        <f t="shared" si="36"/>
        <v/>
      </c>
      <c r="DE17" s="13" t="str">
        <f t="shared" si="36"/>
        <v/>
      </c>
      <c r="DF17" s="13" t="str">
        <f t="shared" si="5"/>
        <v/>
      </c>
      <c r="DG17" s="13" t="str">
        <f t="shared" si="6"/>
        <v/>
      </c>
      <c r="DH17" s="13" t="str">
        <f t="shared" si="7"/>
        <v/>
      </c>
      <c r="DI17" s="13" t="str">
        <f t="shared" si="8"/>
        <v/>
      </c>
      <c r="DJ17" s="13" t="str">
        <f t="shared" si="9"/>
        <v/>
      </c>
      <c r="DK17" s="13" t="str">
        <f t="shared" si="10"/>
        <v/>
      </c>
      <c r="DL17" s="13" t="str">
        <f t="shared" si="11"/>
        <v/>
      </c>
      <c r="DM17" s="13" t="str">
        <f t="shared" si="12"/>
        <v/>
      </c>
      <c r="DN17" s="13" t="str">
        <f t="shared" si="13"/>
        <v/>
      </c>
      <c r="DO17" s="13" t="str">
        <f t="shared" si="14"/>
        <v/>
      </c>
      <c r="DP17" s="13" t="str">
        <f t="shared" si="15"/>
        <v/>
      </c>
      <c r="DQ17" s="13" t="str">
        <f t="shared" si="16"/>
        <v/>
      </c>
      <c r="DR17" s="13" t="str">
        <f t="shared" si="17"/>
        <v/>
      </c>
      <c r="DS17" s="13" t="str">
        <f t="shared" si="18"/>
        <v/>
      </c>
      <c r="DT17" s="13" t="str">
        <f t="shared" si="19"/>
        <v/>
      </c>
      <c r="DU17" s="13" t="str">
        <f t="shared" si="20"/>
        <v/>
      </c>
      <c r="DV17" s="13" t="str">
        <f t="shared" si="21"/>
        <v/>
      </c>
      <c r="DW17" s="13" t="str">
        <f t="shared" si="22"/>
        <v/>
      </c>
      <c r="DX17" s="13" t="str">
        <f t="shared" si="23"/>
        <v/>
      </c>
      <c r="DY17" s="13" t="str">
        <f t="shared" si="24"/>
        <v/>
      </c>
      <c r="DZ17" s="13" t="str">
        <f t="shared" si="25"/>
        <v/>
      </c>
      <c r="EA17" s="13" t="str">
        <f t="shared" si="26"/>
        <v/>
      </c>
      <c r="EB17" s="13" t="str">
        <f t="shared" si="27"/>
        <v/>
      </c>
      <c r="EC17" s="13" t="str">
        <f t="shared" si="28"/>
        <v/>
      </c>
      <c r="ED17" s="13" t="str">
        <f t="shared" si="29"/>
        <v/>
      </c>
      <c r="EE17" s="13" t="str">
        <f t="shared" si="30"/>
        <v/>
      </c>
      <c r="EF17" s="13" t="str">
        <f t="shared" si="31"/>
        <v/>
      </c>
      <c r="EG17" s="13" t="str">
        <f t="shared" si="32"/>
        <v/>
      </c>
      <c r="EH17" s="13" t="str">
        <f t="shared" si="33"/>
        <v/>
      </c>
    </row>
    <row r="18" spans="1:138" ht="15" thickBot="1" x14ac:dyDescent="0.4">
      <c r="A18" s="19" t="s">
        <v>106</v>
      </c>
      <c r="B18" s="20" t="s">
        <v>107</v>
      </c>
      <c r="C18" s="81">
        <v>27901.394051826701</v>
      </c>
      <c r="D18" s="81">
        <v>28067.950641397401</v>
      </c>
      <c r="E18" s="81">
        <v>27890.976141876399</v>
      </c>
      <c r="F18" s="81">
        <v>27827.603691377299</v>
      </c>
      <c r="G18" s="81">
        <v>27826.965487778001</v>
      </c>
      <c r="H18" s="81">
        <v>27967.2066473017</v>
      </c>
      <c r="I18" s="81">
        <v>28412.171386948601</v>
      </c>
      <c r="J18" s="81">
        <v>28167.873859574</v>
      </c>
      <c r="K18" s="81">
        <v>28137.858006789</v>
      </c>
      <c r="L18" s="81">
        <v>27894.244754153598</v>
      </c>
      <c r="M18" s="81">
        <v>27932.3124671857</v>
      </c>
      <c r="N18" s="81">
        <v>28337.284327956699</v>
      </c>
      <c r="O18" s="81">
        <v>28395.699093151299</v>
      </c>
      <c r="P18" s="81">
        <v>28377.822629125902</v>
      </c>
      <c r="Q18" s="81">
        <v>28362.197059363301</v>
      </c>
      <c r="R18" s="81">
        <v>28519.233949060999</v>
      </c>
      <c r="S18" s="81">
        <v>28385.4393568423</v>
      </c>
      <c r="T18" s="81">
        <v>28237.840949093101</v>
      </c>
      <c r="U18" s="81">
        <v>28386.567489445399</v>
      </c>
      <c r="V18" s="81">
        <v>28175.486867355201</v>
      </c>
      <c r="W18" s="81">
        <v>28243.8627589844</v>
      </c>
      <c r="X18" s="81">
        <v>28411.313542034899</v>
      </c>
      <c r="Y18" s="81">
        <v>28152.2930651682</v>
      </c>
      <c r="Z18" s="81">
        <v>28214.228845618902</v>
      </c>
      <c r="AA18" s="81">
        <v>28231.523766267601</v>
      </c>
      <c r="AB18" s="81">
        <v>28420.737200400701</v>
      </c>
      <c r="AC18" s="81">
        <v>28384.477127541599</v>
      </c>
      <c r="AD18" s="81">
        <v>28605.953473725302</v>
      </c>
      <c r="AE18" s="81">
        <v>28617.563795997801</v>
      </c>
      <c r="AF18" s="81">
        <v>28484.812425801199</v>
      </c>
      <c r="AG18" s="81">
        <v>28738.1847466576</v>
      </c>
      <c r="AH18" s="81">
        <v>28749.758681695101</v>
      </c>
      <c r="AI18" s="81">
        <v>28985.227090819099</v>
      </c>
      <c r="AJ18" s="81">
        <v>29062.311086546099</v>
      </c>
      <c r="AK18" s="81">
        <v>29039.1776725565</v>
      </c>
      <c r="AL18" s="81">
        <v>29011.0670999662</v>
      </c>
      <c r="AM18" s="81">
        <v>28537.406403132401</v>
      </c>
      <c r="AN18" s="81">
        <v>28581.08086202</v>
      </c>
      <c r="AO18" s="81">
        <v>29110.819049308298</v>
      </c>
      <c r="AP18" s="81">
        <v>29042.616583704799</v>
      </c>
      <c r="AQ18" s="81">
        <v>29248.49159967</v>
      </c>
      <c r="AR18" s="81">
        <v>29562.673957524999</v>
      </c>
      <c r="AS18" s="81">
        <v>29812.2178659776</v>
      </c>
      <c r="AT18" s="81">
        <v>30172.856664982901</v>
      </c>
      <c r="AU18" s="81">
        <v>30254.391881751701</v>
      </c>
      <c r="AV18" s="81">
        <v>30178.263161814299</v>
      </c>
      <c r="AW18" s="81">
        <v>30488.555089016601</v>
      </c>
      <c r="AX18" s="81">
        <v>30475.5087711261</v>
      </c>
      <c r="AY18" s="81">
        <v>30505.1331258668</v>
      </c>
      <c r="AZ18" s="81">
        <v>30370.3759017378</v>
      </c>
      <c r="BA18" s="81">
        <v>30291.716662334999</v>
      </c>
      <c r="BB18" s="81">
        <v>30231.029089174401</v>
      </c>
      <c r="BC18" s="81">
        <v>30211.165775907</v>
      </c>
      <c r="BD18" s="81">
        <v>30343.367887600602</v>
      </c>
      <c r="BE18" s="81">
        <v>30394.977442253901</v>
      </c>
      <c r="BF18" s="113"/>
      <c r="BG18" s="82" t="str">
        <f t="shared" si="34"/>
        <v/>
      </c>
      <c r="BH18" s="82" t="str">
        <f t="shared" si="34"/>
        <v/>
      </c>
      <c r="BI18" s="82" t="str">
        <f t="shared" si="34"/>
        <v/>
      </c>
      <c r="BJ18" s="82" t="str">
        <f t="shared" si="34"/>
        <v/>
      </c>
      <c r="BK18" s="82" t="str">
        <f t="shared" si="34"/>
        <v/>
      </c>
      <c r="BL18" s="82" t="str">
        <f t="shared" si="34"/>
        <v/>
      </c>
      <c r="BM18" s="82" t="str">
        <f t="shared" si="34"/>
        <v/>
      </c>
      <c r="BN18" s="82" t="str">
        <f t="shared" si="34"/>
        <v/>
      </c>
      <c r="BO18" s="82" t="str">
        <f t="shared" si="34"/>
        <v/>
      </c>
      <c r="BP18" s="82" t="str">
        <f t="shared" si="34"/>
        <v/>
      </c>
      <c r="BQ18" s="82" t="str">
        <f t="shared" si="34"/>
        <v/>
      </c>
      <c r="BR18" s="82" t="str">
        <f t="shared" si="34"/>
        <v/>
      </c>
      <c r="BS18" s="82" t="str">
        <f t="shared" si="34"/>
        <v/>
      </c>
      <c r="BT18" s="82" t="str">
        <f t="shared" si="34"/>
        <v/>
      </c>
      <c r="BU18" s="82" t="str">
        <f t="shared" si="34"/>
        <v/>
      </c>
      <c r="BV18" s="82" t="str">
        <f t="shared" si="34"/>
        <v/>
      </c>
      <c r="BW18" s="82" t="str">
        <f t="shared" si="37"/>
        <v/>
      </c>
      <c r="BX18" s="82" t="str">
        <f t="shared" si="37"/>
        <v/>
      </c>
      <c r="BY18" s="82" t="str">
        <f t="shared" si="37"/>
        <v/>
      </c>
      <c r="BZ18" s="82" t="str">
        <f t="shared" si="37"/>
        <v/>
      </c>
      <c r="CA18" s="82" t="str">
        <f t="shared" si="37"/>
        <v/>
      </c>
      <c r="CB18" s="82" t="str">
        <f t="shared" si="37"/>
        <v/>
      </c>
      <c r="CC18" s="82" t="str">
        <f t="shared" si="37"/>
        <v/>
      </c>
      <c r="CD18" s="82" t="str">
        <f t="shared" si="37"/>
        <v/>
      </c>
      <c r="CE18" s="82" t="str">
        <f t="shared" si="37"/>
        <v/>
      </c>
      <c r="CF18" s="82" t="str">
        <f t="shared" si="37"/>
        <v/>
      </c>
      <c r="CG18" s="82" t="str">
        <f t="shared" si="37"/>
        <v/>
      </c>
      <c r="CH18" s="82" t="str">
        <f t="shared" si="35"/>
        <v/>
      </c>
      <c r="CI18" s="82" t="str">
        <f t="shared" si="35"/>
        <v/>
      </c>
      <c r="CJ18" s="82" t="str">
        <f t="shared" si="35"/>
        <v/>
      </c>
      <c r="CK18" s="13" t="str">
        <f t="shared" si="35"/>
        <v/>
      </c>
      <c r="CL18" s="13" t="str">
        <f t="shared" si="35"/>
        <v/>
      </c>
      <c r="CM18" s="13" t="str">
        <f t="shared" si="35"/>
        <v/>
      </c>
      <c r="CN18" s="13" t="str">
        <f t="shared" si="35"/>
        <v/>
      </c>
      <c r="CO18" s="13" t="str">
        <f t="shared" si="35"/>
        <v/>
      </c>
      <c r="CP18" s="13" t="str">
        <f t="shared" si="35"/>
        <v/>
      </c>
      <c r="CQ18" s="13" t="str">
        <f t="shared" si="35"/>
        <v/>
      </c>
      <c r="CR18" s="13" t="str">
        <f t="shared" si="35"/>
        <v/>
      </c>
      <c r="CS18" s="13" t="str">
        <f t="shared" si="35"/>
        <v/>
      </c>
      <c r="CT18" s="13" t="str">
        <f t="shared" si="35"/>
        <v/>
      </c>
      <c r="CU18" s="13" t="str">
        <f t="shared" si="35"/>
        <v/>
      </c>
      <c r="CV18" s="13" t="str">
        <f t="shared" si="36"/>
        <v/>
      </c>
      <c r="CW18" s="13" t="str">
        <f t="shared" si="36"/>
        <v/>
      </c>
      <c r="CX18" s="13" t="str">
        <f t="shared" si="36"/>
        <v/>
      </c>
      <c r="CY18" s="13" t="str">
        <f t="shared" si="36"/>
        <v/>
      </c>
      <c r="CZ18" s="13" t="str">
        <f t="shared" si="36"/>
        <v/>
      </c>
      <c r="DA18" s="13" t="str">
        <f t="shared" si="36"/>
        <v/>
      </c>
      <c r="DB18" s="13" t="str">
        <f t="shared" si="36"/>
        <v/>
      </c>
      <c r="DC18" s="13" t="str">
        <f t="shared" si="36"/>
        <v/>
      </c>
      <c r="DD18" s="13" t="str">
        <f t="shared" si="36"/>
        <v/>
      </c>
      <c r="DE18" s="13" t="str">
        <f t="shared" si="36"/>
        <v/>
      </c>
      <c r="DF18" s="13" t="str">
        <f t="shared" si="5"/>
        <v/>
      </c>
      <c r="DG18" s="13" t="str">
        <f t="shared" si="6"/>
        <v/>
      </c>
      <c r="DH18" s="13" t="str">
        <f t="shared" si="7"/>
        <v/>
      </c>
      <c r="DI18" s="13" t="str">
        <f t="shared" si="8"/>
        <v/>
      </c>
      <c r="DJ18" s="13" t="str">
        <f t="shared" si="9"/>
        <v/>
      </c>
      <c r="DK18" s="13" t="str">
        <f t="shared" si="10"/>
        <v/>
      </c>
      <c r="DL18" s="13" t="str">
        <f t="shared" si="11"/>
        <v/>
      </c>
      <c r="DM18" s="13" t="str">
        <f t="shared" si="12"/>
        <v/>
      </c>
      <c r="DN18" s="13" t="str">
        <f t="shared" si="13"/>
        <v/>
      </c>
      <c r="DO18" s="13" t="str">
        <f t="shared" si="14"/>
        <v/>
      </c>
      <c r="DP18" s="13" t="str">
        <f t="shared" si="15"/>
        <v/>
      </c>
      <c r="DQ18" s="13" t="str">
        <f t="shared" si="16"/>
        <v/>
      </c>
      <c r="DR18" s="13" t="str">
        <f t="shared" si="17"/>
        <v/>
      </c>
      <c r="DS18" s="13" t="str">
        <f t="shared" si="18"/>
        <v/>
      </c>
      <c r="DT18" s="13" t="str">
        <f t="shared" si="19"/>
        <v/>
      </c>
      <c r="DU18" s="13" t="str">
        <f t="shared" si="20"/>
        <v/>
      </c>
      <c r="DV18" s="13" t="str">
        <f t="shared" si="21"/>
        <v/>
      </c>
      <c r="DW18" s="13" t="str">
        <f t="shared" si="22"/>
        <v/>
      </c>
      <c r="DX18" s="13" t="str">
        <f t="shared" si="23"/>
        <v/>
      </c>
      <c r="DY18" s="13" t="str">
        <f t="shared" si="24"/>
        <v/>
      </c>
      <c r="DZ18" s="13" t="str">
        <f t="shared" si="25"/>
        <v/>
      </c>
      <c r="EA18" s="13" t="str">
        <f t="shared" si="26"/>
        <v/>
      </c>
      <c r="EB18" s="13" t="str">
        <f t="shared" si="27"/>
        <v/>
      </c>
      <c r="EC18" s="13" t="str">
        <f t="shared" si="28"/>
        <v/>
      </c>
      <c r="ED18" s="13" t="str">
        <f t="shared" si="29"/>
        <v/>
      </c>
      <c r="EE18" s="13" t="str">
        <f t="shared" si="30"/>
        <v/>
      </c>
      <c r="EF18" s="13" t="str">
        <f t="shared" si="31"/>
        <v/>
      </c>
      <c r="EG18" s="13" t="str">
        <f t="shared" si="32"/>
        <v/>
      </c>
      <c r="EH18" s="13" t="str">
        <f t="shared" si="33"/>
        <v/>
      </c>
    </row>
    <row r="19" spans="1:138" ht="15" thickBot="1" x14ac:dyDescent="0.4">
      <c r="A19" s="19" t="s">
        <v>108</v>
      </c>
      <c r="B19" s="20" t="s">
        <v>12</v>
      </c>
      <c r="C19" s="81">
        <v>13676.3294269954</v>
      </c>
      <c r="D19" s="81">
        <v>13635.562279837101</v>
      </c>
      <c r="E19" s="81">
        <v>13898.404449965001</v>
      </c>
      <c r="F19" s="81">
        <v>14073.925584049601</v>
      </c>
      <c r="G19" s="81">
        <v>13899.774140658899</v>
      </c>
      <c r="H19" s="81">
        <v>14155.839994850099</v>
      </c>
      <c r="I19" s="81">
        <v>14349.641914064599</v>
      </c>
      <c r="J19" s="81">
        <v>14458.893389693199</v>
      </c>
      <c r="K19" s="81">
        <v>14435.7616212435</v>
      </c>
      <c r="L19" s="81">
        <v>14526.0083224765</v>
      </c>
      <c r="M19" s="81">
        <v>14550.685546941701</v>
      </c>
      <c r="N19" s="81">
        <v>14612.855294605801</v>
      </c>
      <c r="O19" s="81">
        <v>14590.8883296189</v>
      </c>
      <c r="P19" s="81">
        <v>14449.877310305899</v>
      </c>
      <c r="Q19" s="81">
        <v>14445.623276156801</v>
      </c>
      <c r="R19" s="81">
        <v>14613.3531878699</v>
      </c>
      <c r="S19" s="81">
        <v>14584.548453109301</v>
      </c>
      <c r="T19" s="81">
        <v>14716.821433278699</v>
      </c>
      <c r="U19" s="81">
        <v>14515.103765682599</v>
      </c>
      <c r="V19" s="81">
        <v>14519.2082122755</v>
      </c>
      <c r="W19" s="81">
        <v>14683.8219004108</v>
      </c>
      <c r="X19" s="81">
        <v>14686.3645286637</v>
      </c>
      <c r="Y19" s="81">
        <v>14752.3290599174</v>
      </c>
      <c r="Z19" s="81">
        <v>14762.8138343789</v>
      </c>
      <c r="AA19" s="81">
        <v>14763.158120190301</v>
      </c>
      <c r="AB19" s="81">
        <v>14724.4574132243</v>
      </c>
      <c r="AC19" s="81">
        <v>14632.0705892965</v>
      </c>
      <c r="AD19" s="81">
        <v>14704.894090341801</v>
      </c>
      <c r="AE19" s="81">
        <v>14723.855452105199</v>
      </c>
      <c r="AF19" s="81">
        <v>14663.407959063699</v>
      </c>
      <c r="AG19" s="81">
        <v>14705.3896378139</v>
      </c>
      <c r="AH19" s="81">
        <v>14710.557913132199</v>
      </c>
      <c r="AI19" s="81">
        <v>14713.024662825601</v>
      </c>
      <c r="AJ19" s="81">
        <v>14751.45621686</v>
      </c>
      <c r="AK19" s="81">
        <v>14881.1375014402</v>
      </c>
      <c r="AL19" s="81">
        <v>14845.0575491585</v>
      </c>
      <c r="AM19" s="81">
        <v>14559.1589410783</v>
      </c>
      <c r="AN19" s="81">
        <v>14719.4132828417</v>
      </c>
      <c r="AO19" s="81">
        <v>14808.9205183457</v>
      </c>
      <c r="AP19" s="81">
        <v>14947.9801871648</v>
      </c>
      <c r="AQ19" s="81">
        <v>14961.160487782399</v>
      </c>
      <c r="AR19" s="81">
        <v>14997.5349997333</v>
      </c>
      <c r="AS19" s="81">
        <v>15016.736847333999</v>
      </c>
      <c r="AT19" s="81">
        <v>15087.182058729801</v>
      </c>
      <c r="AU19" s="81">
        <v>15045.3856862133</v>
      </c>
      <c r="AV19" s="81">
        <v>15045.2132424315</v>
      </c>
      <c r="AW19" s="81">
        <v>14915.849679012699</v>
      </c>
      <c r="AX19" s="81">
        <v>15024.781300947099</v>
      </c>
      <c r="AY19" s="81">
        <v>15155.2525392961</v>
      </c>
      <c r="AZ19" s="81">
        <v>15162.5513930915</v>
      </c>
      <c r="BA19" s="81">
        <v>15147.2668188834</v>
      </c>
      <c r="BB19" s="81">
        <v>15169.011269119501</v>
      </c>
      <c r="BC19" s="81">
        <v>15274.2648179773</v>
      </c>
      <c r="BD19" s="81">
        <v>15391.051155221599</v>
      </c>
      <c r="BE19" s="81">
        <v>15429.6382137039</v>
      </c>
      <c r="BF19" s="113"/>
      <c r="BG19" s="82" t="str">
        <f t="shared" si="34"/>
        <v/>
      </c>
      <c r="BH19" s="82" t="str">
        <f t="shared" si="34"/>
        <v/>
      </c>
      <c r="BI19" s="82" t="str">
        <f t="shared" si="34"/>
        <v/>
      </c>
      <c r="BJ19" s="82" t="str">
        <f t="shared" si="34"/>
        <v/>
      </c>
      <c r="BK19" s="82" t="str">
        <f t="shared" si="34"/>
        <v/>
      </c>
      <c r="BL19" s="82" t="str">
        <f t="shared" si="34"/>
        <v/>
      </c>
      <c r="BM19" s="82" t="str">
        <f t="shared" si="34"/>
        <v/>
      </c>
      <c r="BN19" s="82" t="str">
        <f t="shared" si="34"/>
        <v/>
      </c>
      <c r="BO19" s="82" t="str">
        <f t="shared" si="34"/>
        <v/>
      </c>
      <c r="BP19" s="82" t="str">
        <f t="shared" si="34"/>
        <v/>
      </c>
      <c r="BQ19" s="82" t="str">
        <f t="shared" si="34"/>
        <v/>
      </c>
      <c r="BR19" s="82" t="str">
        <f t="shared" si="34"/>
        <v/>
      </c>
      <c r="BS19" s="82" t="str">
        <f t="shared" si="34"/>
        <v/>
      </c>
      <c r="BT19" s="82" t="str">
        <f t="shared" si="34"/>
        <v/>
      </c>
      <c r="BU19" s="82" t="str">
        <f t="shared" si="34"/>
        <v/>
      </c>
      <c r="BV19" s="82" t="str">
        <f t="shared" si="34"/>
        <v/>
      </c>
      <c r="BW19" s="82" t="str">
        <f t="shared" si="37"/>
        <v/>
      </c>
      <c r="BX19" s="82" t="str">
        <f t="shared" si="37"/>
        <v/>
      </c>
      <c r="BY19" s="82" t="str">
        <f t="shared" si="37"/>
        <v/>
      </c>
      <c r="BZ19" s="82" t="str">
        <f t="shared" si="37"/>
        <v/>
      </c>
      <c r="CA19" s="82" t="str">
        <f t="shared" si="37"/>
        <v/>
      </c>
      <c r="CB19" s="82" t="str">
        <f t="shared" si="37"/>
        <v/>
      </c>
      <c r="CC19" s="82" t="str">
        <f t="shared" si="37"/>
        <v/>
      </c>
      <c r="CD19" s="82" t="str">
        <f t="shared" si="37"/>
        <v/>
      </c>
      <c r="CE19" s="82" t="str">
        <f t="shared" si="37"/>
        <v/>
      </c>
      <c r="CF19" s="82" t="str">
        <f t="shared" si="37"/>
        <v/>
      </c>
      <c r="CG19" s="82" t="str">
        <f t="shared" si="37"/>
        <v/>
      </c>
      <c r="CH19" s="82" t="str">
        <f t="shared" si="35"/>
        <v/>
      </c>
      <c r="CI19" s="82" t="str">
        <f t="shared" si="35"/>
        <v/>
      </c>
      <c r="CJ19" s="82" t="str">
        <f t="shared" si="35"/>
        <v/>
      </c>
      <c r="CK19" s="13" t="str">
        <f t="shared" si="35"/>
        <v/>
      </c>
      <c r="CL19" s="13" t="str">
        <f t="shared" si="35"/>
        <v/>
      </c>
      <c r="CM19" s="13" t="str">
        <f t="shared" si="35"/>
        <v/>
      </c>
      <c r="CN19" s="13" t="str">
        <f t="shared" si="35"/>
        <v/>
      </c>
      <c r="CO19" s="13" t="str">
        <f t="shared" si="35"/>
        <v/>
      </c>
      <c r="CP19" s="13" t="str">
        <f t="shared" si="35"/>
        <v/>
      </c>
      <c r="CQ19" s="13" t="str">
        <f t="shared" si="35"/>
        <v/>
      </c>
      <c r="CR19" s="13" t="str">
        <f t="shared" si="35"/>
        <v/>
      </c>
      <c r="CS19" s="13" t="str">
        <f t="shared" si="35"/>
        <v/>
      </c>
      <c r="CT19" s="13" t="str">
        <f t="shared" si="35"/>
        <v/>
      </c>
      <c r="CU19" s="13" t="str">
        <f t="shared" si="35"/>
        <v/>
      </c>
      <c r="CV19" s="13" t="str">
        <f t="shared" si="36"/>
        <v/>
      </c>
      <c r="CW19" s="13" t="str">
        <f t="shared" si="36"/>
        <v/>
      </c>
      <c r="CX19" s="13" t="str">
        <f t="shared" si="36"/>
        <v/>
      </c>
      <c r="CY19" s="13" t="str">
        <f t="shared" si="36"/>
        <v/>
      </c>
      <c r="CZ19" s="13" t="str">
        <f t="shared" si="36"/>
        <v/>
      </c>
      <c r="DA19" s="13" t="str">
        <f t="shared" si="36"/>
        <v/>
      </c>
      <c r="DB19" s="13" t="str">
        <f t="shared" si="36"/>
        <v/>
      </c>
      <c r="DC19" s="13" t="str">
        <f t="shared" si="36"/>
        <v/>
      </c>
      <c r="DD19" s="13" t="str">
        <f t="shared" si="36"/>
        <v/>
      </c>
      <c r="DE19" s="13" t="str">
        <f t="shared" si="36"/>
        <v/>
      </c>
      <c r="DF19" s="13" t="str">
        <f t="shared" si="5"/>
        <v/>
      </c>
      <c r="DG19" s="13" t="str">
        <f t="shared" si="6"/>
        <v/>
      </c>
      <c r="DH19" s="13" t="str">
        <f t="shared" si="7"/>
        <v/>
      </c>
      <c r="DI19" s="13" t="str">
        <f t="shared" si="8"/>
        <v/>
      </c>
      <c r="DJ19" s="13" t="str">
        <f t="shared" si="9"/>
        <v/>
      </c>
      <c r="DK19" s="13" t="str">
        <f t="shared" si="10"/>
        <v/>
      </c>
      <c r="DL19" s="13" t="str">
        <f t="shared" si="11"/>
        <v/>
      </c>
      <c r="DM19" s="13" t="str">
        <f t="shared" si="12"/>
        <v/>
      </c>
      <c r="DN19" s="13" t="str">
        <f t="shared" si="13"/>
        <v/>
      </c>
      <c r="DO19" s="13" t="str">
        <f t="shared" si="14"/>
        <v/>
      </c>
      <c r="DP19" s="13" t="str">
        <f t="shared" si="15"/>
        <v/>
      </c>
      <c r="DQ19" s="13" t="str">
        <f t="shared" si="16"/>
        <v/>
      </c>
      <c r="DR19" s="13" t="str">
        <f t="shared" si="17"/>
        <v/>
      </c>
      <c r="DS19" s="13" t="str">
        <f t="shared" si="18"/>
        <v/>
      </c>
      <c r="DT19" s="13" t="str">
        <f t="shared" si="19"/>
        <v/>
      </c>
      <c r="DU19" s="13" t="str">
        <f t="shared" si="20"/>
        <v/>
      </c>
      <c r="DV19" s="13" t="str">
        <f t="shared" si="21"/>
        <v/>
      </c>
      <c r="DW19" s="13" t="str">
        <f t="shared" si="22"/>
        <v/>
      </c>
      <c r="DX19" s="13" t="str">
        <f t="shared" si="23"/>
        <v/>
      </c>
      <c r="DY19" s="13" t="str">
        <f t="shared" si="24"/>
        <v/>
      </c>
      <c r="DZ19" s="13" t="str">
        <f t="shared" si="25"/>
        <v/>
      </c>
      <c r="EA19" s="13" t="str">
        <f t="shared" si="26"/>
        <v/>
      </c>
      <c r="EB19" s="13" t="str">
        <f t="shared" si="27"/>
        <v/>
      </c>
      <c r="EC19" s="13" t="str">
        <f t="shared" si="28"/>
        <v/>
      </c>
      <c r="ED19" s="13" t="str">
        <f t="shared" si="29"/>
        <v/>
      </c>
      <c r="EE19" s="13" t="str">
        <f t="shared" si="30"/>
        <v/>
      </c>
      <c r="EF19" s="13" t="str">
        <f t="shared" si="31"/>
        <v/>
      </c>
      <c r="EG19" s="13" t="str">
        <f t="shared" si="32"/>
        <v/>
      </c>
      <c r="EH19" s="13" t="str">
        <f t="shared" si="33"/>
        <v/>
      </c>
    </row>
    <row r="20" spans="1:138" ht="15" thickBot="1" x14ac:dyDescent="0.4">
      <c r="A20" s="19" t="s">
        <v>109</v>
      </c>
      <c r="B20" s="20" t="s">
        <v>13</v>
      </c>
      <c r="C20" s="81">
        <v>8831.3953274003707</v>
      </c>
      <c r="D20" s="81">
        <v>8867.2348908968306</v>
      </c>
      <c r="E20" s="81">
        <v>8805.7945508719695</v>
      </c>
      <c r="F20" s="81">
        <v>8711.3284841911409</v>
      </c>
      <c r="G20" s="81">
        <v>8673.0639056300606</v>
      </c>
      <c r="H20" s="81">
        <v>8741.4427783083702</v>
      </c>
      <c r="I20" s="81">
        <v>8768.16426244783</v>
      </c>
      <c r="J20" s="81">
        <v>8877.8708863106294</v>
      </c>
      <c r="K20" s="81">
        <v>8790.9811403194108</v>
      </c>
      <c r="L20" s="81">
        <v>8690.3923150427709</v>
      </c>
      <c r="M20" s="81">
        <v>8744.1875612592194</v>
      </c>
      <c r="N20" s="81">
        <v>8883.5976011984894</v>
      </c>
      <c r="O20" s="81">
        <v>8731.5097900441397</v>
      </c>
      <c r="P20" s="81">
        <v>8755.7019906570895</v>
      </c>
      <c r="Q20" s="81">
        <v>8763.9836663588394</v>
      </c>
      <c r="R20" s="81">
        <v>8829.2207749590198</v>
      </c>
      <c r="S20" s="81">
        <v>8865.3938199422391</v>
      </c>
      <c r="T20" s="81">
        <v>8821.7600768359807</v>
      </c>
      <c r="U20" s="81">
        <v>8969.4366883060902</v>
      </c>
      <c r="V20" s="81">
        <v>8987.6594508254293</v>
      </c>
      <c r="W20" s="81">
        <v>9010.4706414713601</v>
      </c>
      <c r="X20" s="81">
        <v>9055.0992702386993</v>
      </c>
      <c r="Y20" s="81">
        <v>9019.4736984271894</v>
      </c>
      <c r="Z20" s="81">
        <v>9110.8857600734591</v>
      </c>
      <c r="AA20" s="81">
        <v>9177.5408612179908</v>
      </c>
      <c r="AB20" s="81">
        <v>9224.57147500272</v>
      </c>
      <c r="AC20" s="81">
        <v>9250.2214566069197</v>
      </c>
      <c r="AD20" s="81">
        <v>9541.1239195731705</v>
      </c>
      <c r="AE20" s="81">
        <v>9579.4400287016906</v>
      </c>
      <c r="AF20" s="81">
        <v>9584.02839260972</v>
      </c>
      <c r="AG20" s="81">
        <v>9452.0038938973394</v>
      </c>
      <c r="AH20" s="81">
        <v>9692.8844976936907</v>
      </c>
      <c r="AI20" s="81">
        <v>9864.3136843082902</v>
      </c>
      <c r="AJ20" s="81">
        <v>9758.4118781546204</v>
      </c>
      <c r="AK20" s="81">
        <v>9776.5721018852691</v>
      </c>
      <c r="AL20" s="81">
        <v>10042.418398001901</v>
      </c>
      <c r="AM20" s="81">
        <v>9567.2915048269806</v>
      </c>
      <c r="AN20" s="81">
        <v>8668.4941066168594</v>
      </c>
      <c r="AO20" s="81">
        <v>9631.8594470239204</v>
      </c>
      <c r="AP20" s="81">
        <v>8860.9001469406994</v>
      </c>
      <c r="AQ20" s="81">
        <v>8988.1491048465105</v>
      </c>
      <c r="AR20" s="81">
        <v>9634.8989660426996</v>
      </c>
      <c r="AS20" s="81">
        <v>10108.0642069765</v>
      </c>
      <c r="AT20" s="81">
        <v>10357.9001478595</v>
      </c>
      <c r="AU20" s="81">
        <v>10401.9002136442</v>
      </c>
      <c r="AV20" s="81">
        <v>10387.0517666121</v>
      </c>
      <c r="AW20" s="81">
        <v>10543.3536790135</v>
      </c>
      <c r="AX20" s="81">
        <v>10637.226307622101</v>
      </c>
      <c r="AY20" s="81">
        <v>10688.4352812667</v>
      </c>
      <c r="AZ20" s="81">
        <v>10710.1484023967</v>
      </c>
      <c r="BA20" s="81">
        <v>10599.823600892199</v>
      </c>
      <c r="BB20" s="81">
        <v>10644.1870207598</v>
      </c>
      <c r="BC20" s="81">
        <v>10749.6724314864</v>
      </c>
      <c r="BD20" s="81">
        <v>10669.2549714738</v>
      </c>
      <c r="BE20" s="81">
        <v>10742.0790540328</v>
      </c>
      <c r="BF20" s="113"/>
      <c r="BG20" s="82" t="str">
        <f t="shared" si="34"/>
        <v/>
      </c>
      <c r="BH20" s="82" t="str">
        <f t="shared" si="34"/>
        <v/>
      </c>
      <c r="BI20" s="82" t="str">
        <f t="shared" si="34"/>
        <v/>
      </c>
      <c r="BJ20" s="82" t="str">
        <f t="shared" si="34"/>
        <v/>
      </c>
      <c r="BK20" s="82" t="str">
        <f t="shared" si="34"/>
        <v/>
      </c>
      <c r="BL20" s="82" t="str">
        <f t="shared" si="34"/>
        <v/>
      </c>
      <c r="BM20" s="82" t="str">
        <f t="shared" si="34"/>
        <v/>
      </c>
      <c r="BN20" s="82" t="str">
        <f t="shared" si="34"/>
        <v/>
      </c>
      <c r="BO20" s="82" t="str">
        <f t="shared" si="34"/>
        <v/>
      </c>
      <c r="BP20" s="82" t="str">
        <f t="shared" si="34"/>
        <v/>
      </c>
      <c r="BQ20" s="82" t="str">
        <f t="shared" si="34"/>
        <v/>
      </c>
      <c r="BR20" s="82" t="str">
        <f t="shared" si="34"/>
        <v/>
      </c>
      <c r="BS20" s="82" t="str">
        <f t="shared" si="34"/>
        <v/>
      </c>
      <c r="BT20" s="82" t="str">
        <f t="shared" si="34"/>
        <v/>
      </c>
      <c r="BU20" s="82" t="str">
        <f t="shared" si="34"/>
        <v/>
      </c>
      <c r="BV20" s="82" t="str">
        <f t="shared" si="34"/>
        <v/>
      </c>
      <c r="BW20" s="82" t="str">
        <f t="shared" si="37"/>
        <v/>
      </c>
      <c r="BX20" s="82" t="str">
        <f t="shared" si="37"/>
        <v/>
      </c>
      <c r="BY20" s="82" t="str">
        <f t="shared" si="37"/>
        <v/>
      </c>
      <c r="BZ20" s="82" t="str">
        <f t="shared" si="37"/>
        <v/>
      </c>
      <c r="CA20" s="82" t="str">
        <f t="shared" si="37"/>
        <v/>
      </c>
      <c r="CB20" s="82" t="str">
        <f t="shared" si="37"/>
        <v/>
      </c>
      <c r="CC20" s="82" t="str">
        <f t="shared" si="37"/>
        <v/>
      </c>
      <c r="CD20" s="82" t="str">
        <f t="shared" si="37"/>
        <v/>
      </c>
      <c r="CE20" s="82" t="str">
        <f t="shared" si="37"/>
        <v/>
      </c>
      <c r="CF20" s="82" t="str">
        <f t="shared" si="37"/>
        <v/>
      </c>
      <c r="CG20" s="82" t="str">
        <f t="shared" si="37"/>
        <v/>
      </c>
      <c r="CH20" s="82" t="str">
        <f t="shared" si="35"/>
        <v/>
      </c>
      <c r="CI20" s="82" t="str">
        <f t="shared" si="35"/>
        <v/>
      </c>
      <c r="CJ20" s="82" t="str">
        <f t="shared" si="35"/>
        <v/>
      </c>
      <c r="CK20" s="13" t="str">
        <f t="shared" si="35"/>
        <v/>
      </c>
      <c r="CL20" s="13" t="str">
        <f t="shared" si="35"/>
        <v/>
      </c>
      <c r="CM20" s="13" t="str">
        <f t="shared" si="35"/>
        <v/>
      </c>
      <c r="CN20" s="13" t="str">
        <f t="shared" si="35"/>
        <v/>
      </c>
      <c r="CO20" s="13" t="str">
        <f t="shared" si="35"/>
        <v/>
      </c>
      <c r="CP20" s="13" t="str">
        <f t="shared" si="35"/>
        <v/>
      </c>
      <c r="CQ20" s="13" t="str">
        <f t="shared" si="35"/>
        <v/>
      </c>
      <c r="CR20" s="13" t="str">
        <f t="shared" si="35"/>
        <v/>
      </c>
      <c r="CS20" s="13" t="str">
        <f t="shared" si="35"/>
        <v/>
      </c>
      <c r="CT20" s="13" t="str">
        <f t="shared" si="35"/>
        <v/>
      </c>
      <c r="CU20" s="13" t="str">
        <f t="shared" si="35"/>
        <v/>
      </c>
      <c r="CV20" s="13" t="str">
        <f t="shared" si="36"/>
        <v/>
      </c>
      <c r="CW20" s="13" t="str">
        <f t="shared" si="36"/>
        <v/>
      </c>
      <c r="CX20" s="13" t="str">
        <f t="shared" si="36"/>
        <v/>
      </c>
      <c r="CY20" s="13" t="str">
        <f t="shared" si="36"/>
        <v/>
      </c>
      <c r="CZ20" s="13" t="str">
        <f t="shared" si="36"/>
        <v/>
      </c>
      <c r="DA20" s="13" t="str">
        <f t="shared" si="36"/>
        <v/>
      </c>
      <c r="DB20" s="13" t="str">
        <f t="shared" si="36"/>
        <v/>
      </c>
      <c r="DC20" s="13" t="str">
        <f t="shared" si="36"/>
        <v/>
      </c>
      <c r="DD20" s="13" t="str">
        <f t="shared" si="36"/>
        <v/>
      </c>
      <c r="DE20" s="13" t="str">
        <f t="shared" si="36"/>
        <v/>
      </c>
      <c r="DF20" s="13" t="str">
        <f t="shared" si="5"/>
        <v/>
      </c>
      <c r="DG20" s="13" t="str">
        <f t="shared" si="6"/>
        <v/>
      </c>
      <c r="DH20" s="13" t="str">
        <f t="shared" si="7"/>
        <v/>
      </c>
      <c r="DI20" s="13" t="str">
        <f t="shared" si="8"/>
        <v/>
      </c>
      <c r="DJ20" s="13" t="str">
        <f t="shared" si="9"/>
        <v/>
      </c>
      <c r="DK20" s="13" t="str">
        <f t="shared" si="10"/>
        <v/>
      </c>
      <c r="DL20" s="13" t="str">
        <f t="shared" si="11"/>
        <v/>
      </c>
      <c r="DM20" s="13" t="str">
        <f t="shared" si="12"/>
        <v/>
      </c>
      <c r="DN20" s="13" t="str">
        <f t="shared" si="13"/>
        <v/>
      </c>
      <c r="DO20" s="13" t="str">
        <f t="shared" si="14"/>
        <v/>
      </c>
      <c r="DP20" s="13" t="str">
        <f t="shared" si="15"/>
        <v/>
      </c>
      <c r="DQ20" s="13" t="str">
        <f t="shared" si="16"/>
        <v/>
      </c>
      <c r="DR20" s="13" t="str">
        <f t="shared" si="17"/>
        <v/>
      </c>
      <c r="DS20" s="13" t="str">
        <f t="shared" si="18"/>
        <v/>
      </c>
      <c r="DT20" s="13" t="str">
        <f t="shared" si="19"/>
        <v/>
      </c>
      <c r="DU20" s="13" t="str">
        <f t="shared" si="20"/>
        <v/>
      </c>
      <c r="DV20" s="13" t="str">
        <f t="shared" si="21"/>
        <v/>
      </c>
      <c r="DW20" s="13" t="str">
        <f t="shared" si="22"/>
        <v/>
      </c>
      <c r="DX20" s="13" t="str">
        <f t="shared" si="23"/>
        <v/>
      </c>
      <c r="DY20" s="13" t="str">
        <f t="shared" si="24"/>
        <v/>
      </c>
      <c r="DZ20" s="13" t="str">
        <f t="shared" si="25"/>
        <v/>
      </c>
      <c r="EA20" s="13" t="str">
        <f t="shared" si="26"/>
        <v/>
      </c>
      <c r="EB20" s="13" t="str">
        <f t="shared" si="27"/>
        <v/>
      </c>
      <c r="EC20" s="13" t="str">
        <f t="shared" si="28"/>
        <v/>
      </c>
      <c r="ED20" s="13" t="str">
        <f t="shared" si="29"/>
        <v/>
      </c>
      <c r="EE20" s="13" t="str">
        <f t="shared" si="30"/>
        <v/>
      </c>
      <c r="EF20" s="13" t="str">
        <f t="shared" si="31"/>
        <v/>
      </c>
      <c r="EG20" s="13" t="str">
        <f t="shared" si="32"/>
        <v/>
      </c>
      <c r="EH20" s="13" t="str">
        <f t="shared" si="33"/>
        <v/>
      </c>
    </row>
    <row r="21" spans="1:138" ht="15" thickBot="1" x14ac:dyDescent="0.4">
      <c r="A21" s="19" t="s">
        <v>110</v>
      </c>
      <c r="B21" s="20" t="s">
        <v>14</v>
      </c>
      <c r="C21" s="81">
        <v>4339.4170701579396</v>
      </c>
      <c r="D21" s="81">
        <v>4374.7127071373898</v>
      </c>
      <c r="E21" s="81">
        <v>4407.8971812096897</v>
      </c>
      <c r="F21" s="81">
        <v>4498.3160414488602</v>
      </c>
      <c r="G21" s="81">
        <v>4497.7921103605104</v>
      </c>
      <c r="H21" s="81">
        <v>4476.2267352485596</v>
      </c>
      <c r="I21" s="81">
        <v>4530.4391144793899</v>
      </c>
      <c r="J21" s="81">
        <v>4488.0818469407805</v>
      </c>
      <c r="K21" s="81">
        <v>4570.0020570373499</v>
      </c>
      <c r="L21" s="81">
        <v>4531.8715093355404</v>
      </c>
      <c r="M21" s="81">
        <v>4556.4282120078096</v>
      </c>
      <c r="N21" s="81">
        <v>4668.5353066541202</v>
      </c>
      <c r="O21" s="81">
        <v>4700.07667441377</v>
      </c>
      <c r="P21" s="81">
        <v>4671.7382136508504</v>
      </c>
      <c r="Q21" s="81">
        <v>4636.5799934180304</v>
      </c>
      <c r="R21" s="81">
        <v>4599.5470590389496</v>
      </c>
      <c r="S21" s="81">
        <v>4589.3698078220305</v>
      </c>
      <c r="T21" s="81">
        <v>4590.50647057067</v>
      </c>
      <c r="U21" s="81">
        <v>4608.9677927621697</v>
      </c>
      <c r="V21" s="81">
        <v>4649.2443290580804</v>
      </c>
      <c r="W21" s="81">
        <v>4660.4316331404498</v>
      </c>
      <c r="X21" s="81">
        <v>4697.4206124745297</v>
      </c>
      <c r="Y21" s="81">
        <v>4743.7311976256196</v>
      </c>
      <c r="Z21" s="81">
        <v>4738.3955559690803</v>
      </c>
      <c r="AA21" s="81">
        <v>4777.6429289522703</v>
      </c>
      <c r="AB21" s="81">
        <v>4837.5832195328203</v>
      </c>
      <c r="AC21" s="81">
        <v>4749.8664610401902</v>
      </c>
      <c r="AD21" s="81">
        <v>4770.5889896649296</v>
      </c>
      <c r="AE21" s="81">
        <v>4814.5740277488403</v>
      </c>
      <c r="AF21" s="81">
        <v>4818.8649329508598</v>
      </c>
      <c r="AG21" s="81">
        <v>4905.3494353087699</v>
      </c>
      <c r="AH21" s="81">
        <v>4958.3442043868499</v>
      </c>
      <c r="AI21" s="81">
        <v>4970.67779302281</v>
      </c>
      <c r="AJ21" s="81">
        <v>5026.2446179352901</v>
      </c>
      <c r="AK21" s="81">
        <v>5054.4437331011804</v>
      </c>
      <c r="AL21" s="81">
        <v>5022.6929802026198</v>
      </c>
      <c r="AM21" s="81">
        <v>4750.5482390442703</v>
      </c>
      <c r="AN21" s="81">
        <v>4837.00701637559</v>
      </c>
      <c r="AO21" s="81">
        <v>5048.0324647970201</v>
      </c>
      <c r="AP21" s="81">
        <v>5146.0151127982599</v>
      </c>
      <c r="AQ21" s="81">
        <v>5284.2710697168304</v>
      </c>
      <c r="AR21" s="81">
        <v>5367.6966732457204</v>
      </c>
      <c r="AS21" s="81">
        <v>5463.4773584447303</v>
      </c>
      <c r="AT21" s="81">
        <v>5534.6090720592401</v>
      </c>
      <c r="AU21" s="81">
        <v>5574.8952599241602</v>
      </c>
      <c r="AV21" s="81">
        <v>5574.2848286935696</v>
      </c>
      <c r="AW21" s="81">
        <v>5648.6591725008402</v>
      </c>
      <c r="AX21" s="81">
        <v>5680.3560278938503</v>
      </c>
      <c r="AY21" s="81">
        <v>5904.4910807694396</v>
      </c>
      <c r="AZ21" s="81">
        <v>5952.6562348737298</v>
      </c>
      <c r="BA21" s="81">
        <v>5360.7090011059099</v>
      </c>
      <c r="BB21" s="81">
        <v>5367.5829549734999</v>
      </c>
      <c r="BC21" s="81">
        <v>5369.7373781460001</v>
      </c>
      <c r="BD21" s="81">
        <v>5365.8616781636601</v>
      </c>
      <c r="BE21" s="81">
        <v>5318.9621674180098</v>
      </c>
      <c r="BF21" s="113"/>
      <c r="BG21" s="82" t="str">
        <f t="shared" si="34"/>
        <v/>
      </c>
      <c r="BH21" s="82" t="str">
        <f t="shared" si="34"/>
        <v/>
      </c>
      <c r="BI21" s="82" t="str">
        <f t="shared" si="34"/>
        <v/>
      </c>
      <c r="BJ21" s="82" t="str">
        <f t="shared" si="34"/>
        <v/>
      </c>
      <c r="BK21" s="82" t="str">
        <f t="shared" si="34"/>
        <v/>
      </c>
      <c r="BL21" s="82" t="str">
        <f t="shared" si="34"/>
        <v/>
      </c>
      <c r="BM21" s="82" t="str">
        <f t="shared" si="34"/>
        <v/>
      </c>
      <c r="BN21" s="82" t="str">
        <f t="shared" si="34"/>
        <v/>
      </c>
      <c r="BO21" s="82" t="str">
        <f t="shared" si="34"/>
        <v/>
      </c>
      <c r="BP21" s="82" t="str">
        <f t="shared" si="34"/>
        <v/>
      </c>
      <c r="BQ21" s="82" t="str">
        <f t="shared" si="34"/>
        <v/>
      </c>
      <c r="BR21" s="82" t="str">
        <f t="shared" si="34"/>
        <v/>
      </c>
      <c r="BS21" s="82" t="str">
        <f t="shared" si="34"/>
        <v/>
      </c>
      <c r="BT21" s="82" t="str">
        <f t="shared" si="34"/>
        <v/>
      </c>
      <c r="BU21" s="82" t="str">
        <f t="shared" si="34"/>
        <v/>
      </c>
      <c r="BV21" s="82" t="str">
        <f t="shared" si="34"/>
        <v/>
      </c>
      <c r="BW21" s="82" t="str">
        <f t="shared" si="37"/>
        <v/>
      </c>
      <c r="BX21" s="82" t="str">
        <f t="shared" si="37"/>
        <v/>
      </c>
      <c r="BY21" s="82" t="str">
        <f t="shared" si="37"/>
        <v/>
      </c>
      <c r="BZ21" s="82" t="str">
        <f t="shared" si="37"/>
        <v/>
      </c>
      <c r="CA21" s="82" t="str">
        <f t="shared" si="37"/>
        <v/>
      </c>
      <c r="CB21" s="82" t="str">
        <f t="shared" si="37"/>
        <v/>
      </c>
      <c r="CC21" s="82" t="str">
        <f t="shared" si="37"/>
        <v/>
      </c>
      <c r="CD21" s="82" t="str">
        <f t="shared" si="37"/>
        <v/>
      </c>
      <c r="CE21" s="82" t="str">
        <f t="shared" si="37"/>
        <v/>
      </c>
      <c r="CF21" s="82" t="str">
        <f t="shared" si="37"/>
        <v/>
      </c>
      <c r="CG21" s="82" t="str">
        <f t="shared" si="37"/>
        <v/>
      </c>
      <c r="CH21" s="82" t="str">
        <f t="shared" si="35"/>
        <v/>
      </c>
      <c r="CI21" s="82" t="str">
        <f t="shared" si="35"/>
        <v/>
      </c>
      <c r="CJ21" s="82" t="str">
        <f t="shared" si="35"/>
        <v/>
      </c>
      <c r="CK21" s="13" t="str">
        <f t="shared" si="35"/>
        <v/>
      </c>
      <c r="CL21" s="13" t="str">
        <f t="shared" si="35"/>
        <v/>
      </c>
      <c r="CM21" s="13" t="str">
        <f t="shared" si="35"/>
        <v/>
      </c>
      <c r="CN21" s="13" t="str">
        <f t="shared" si="35"/>
        <v/>
      </c>
      <c r="CO21" s="13" t="str">
        <f t="shared" si="35"/>
        <v/>
      </c>
      <c r="CP21" s="13" t="str">
        <f t="shared" si="35"/>
        <v/>
      </c>
      <c r="CQ21" s="13" t="str">
        <f t="shared" si="35"/>
        <v/>
      </c>
      <c r="CR21" s="13" t="str">
        <f t="shared" si="35"/>
        <v/>
      </c>
      <c r="CS21" s="13" t="str">
        <f t="shared" si="35"/>
        <v/>
      </c>
      <c r="CT21" s="13" t="str">
        <f t="shared" si="35"/>
        <v/>
      </c>
      <c r="CU21" s="13" t="str">
        <f t="shared" si="35"/>
        <v/>
      </c>
      <c r="CV21" s="13" t="str">
        <f t="shared" si="36"/>
        <v/>
      </c>
      <c r="CW21" s="13" t="str">
        <f t="shared" si="36"/>
        <v/>
      </c>
      <c r="CX21" s="13" t="str">
        <f t="shared" si="36"/>
        <v/>
      </c>
      <c r="CY21" s="13" t="str">
        <f t="shared" si="36"/>
        <v/>
      </c>
      <c r="CZ21" s="13" t="str">
        <f t="shared" si="36"/>
        <v/>
      </c>
      <c r="DA21" s="13" t="str">
        <f t="shared" si="36"/>
        <v/>
      </c>
      <c r="DB21" s="13" t="str">
        <f t="shared" si="36"/>
        <v/>
      </c>
      <c r="DC21" s="13" t="str">
        <f t="shared" si="36"/>
        <v/>
      </c>
      <c r="DD21" s="13" t="str">
        <f t="shared" si="36"/>
        <v/>
      </c>
      <c r="DE21" s="13" t="str">
        <f t="shared" si="36"/>
        <v/>
      </c>
      <c r="DF21" s="13" t="str">
        <f t="shared" si="5"/>
        <v/>
      </c>
      <c r="DG21" s="13" t="str">
        <f t="shared" si="6"/>
        <v/>
      </c>
      <c r="DH21" s="13" t="str">
        <f t="shared" si="7"/>
        <v/>
      </c>
      <c r="DI21" s="13" t="str">
        <f t="shared" si="8"/>
        <v/>
      </c>
      <c r="DJ21" s="13" t="str">
        <f t="shared" si="9"/>
        <v/>
      </c>
      <c r="DK21" s="13" t="str">
        <f t="shared" si="10"/>
        <v/>
      </c>
      <c r="DL21" s="13" t="str">
        <f t="shared" si="11"/>
        <v/>
      </c>
      <c r="DM21" s="13" t="str">
        <f t="shared" si="12"/>
        <v/>
      </c>
      <c r="DN21" s="13" t="str">
        <f t="shared" si="13"/>
        <v/>
      </c>
      <c r="DO21" s="13" t="str">
        <f t="shared" si="14"/>
        <v/>
      </c>
      <c r="DP21" s="13" t="str">
        <f t="shared" si="15"/>
        <v/>
      </c>
      <c r="DQ21" s="13" t="str">
        <f t="shared" si="16"/>
        <v/>
      </c>
      <c r="DR21" s="13" t="str">
        <f t="shared" si="17"/>
        <v/>
      </c>
      <c r="DS21" s="13" t="str">
        <f t="shared" si="18"/>
        <v/>
      </c>
      <c r="DT21" s="13" t="str">
        <f t="shared" si="19"/>
        <v/>
      </c>
      <c r="DU21" s="13" t="str">
        <f t="shared" si="20"/>
        <v/>
      </c>
      <c r="DV21" s="13" t="str">
        <f t="shared" si="21"/>
        <v/>
      </c>
      <c r="DW21" s="13" t="str">
        <f t="shared" si="22"/>
        <v/>
      </c>
      <c r="DX21" s="13" t="str">
        <f t="shared" si="23"/>
        <v/>
      </c>
      <c r="DY21" s="13" t="str">
        <f t="shared" si="24"/>
        <v/>
      </c>
      <c r="DZ21" s="13" t="str">
        <f t="shared" si="25"/>
        <v/>
      </c>
      <c r="EA21" s="13" t="str">
        <f t="shared" si="26"/>
        <v/>
      </c>
      <c r="EB21" s="13" t="str">
        <f t="shared" si="27"/>
        <v/>
      </c>
      <c r="EC21" s="13" t="str">
        <f t="shared" si="28"/>
        <v/>
      </c>
      <c r="ED21" s="13" t="str">
        <f t="shared" si="29"/>
        <v/>
      </c>
      <c r="EE21" s="13" t="str">
        <f t="shared" si="30"/>
        <v/>
      </c>
      <c r="EF21" s="13" t="str">
        <f t="shared" si="31"/>
        <v/>
      </c>
      <c r="EG21" s="13" t="str">
        <f t="shared" si="32"/>
        <v/>
      </c>
      <c r="EH21" s="13" t="str">
        <f t="shared" si="33"/>
        <v/>
      </c>
    </row>
    <row r="22" spans="1:138" ht="15" thickBot="1" x14ac:dyDescent="0.4">
      <c r="A22" s="19" t="s">
        <v>111</v>
      </c>
      <c r="B22" s="20" t="s">
        <v>112</v>
      </c>
      <c r="C22" s="81">
        <v>6239.2350261765196</v>
      </c>
      <c r="D22" s="81">
        <v>6210.4389269390304</v>
      </c>
      <c r="E22" s="81">
        <v>6170.2021917596703</v>
      </c>
      <c r="F22" s="81">
        <v>6126.3576996846296</v>
      </c>
      <c r="G22" s="81">
        <v>6040.3981989069798</v>
      </c>
      <c r="H22" s="81">
        <v>6107.5192200710399</v>
      </c>
      <c r="I22" s="81">
        <v>6053.1965626457004</v>
      </c>
      <c r="J22" s="81">
        <v>6091.2101845800998</v>
      </c>
      <c r="K22" s="81">
        <v>6084.4690233544698</v>
      </c>
      <c r="L22" s="81">
        <v>6150.5524294551296</v>
      </c>
      <c r="M22" s="81">
        <v>6198.9682042758805</v>
      </c>
      <c r="N22" s="81">
        <v>6185.4461224952202</v>
      </c>
      <c r="O22" s="81">
        <v>6136.7184567040204</v>
      </c>
      <c r="P22" s="81">
        <v>6075.71405853958</v>
      </c>
      <c r="Q22" s="81">
        <v>6068.3578472094196</v>
      </c>
      <c r="R22" s="81">
        <v>6142.5968186173304</v>
      </c>
      <c r="S22" s="81">
        <v>6231.0941440864299</v>
      </c>
      <c r="T22" s="81">
        <v>6259.3153309562504</v>
      </c>
      <c r="U22" s="81">
        <v>6320.0252834671201</v>
      </c>
      <c r="V22" s="81">
        <v>6237.0862082747599</v>
      </c>
      <c r="W22" s="81">
        <v>6286.7704109300003</v>
      </c>
      <c r="X22" s="81">
        <v>6324.6703385364299</v>
      </c>
      <c r="Y22" s="81">
        <v>6276.3102707971602</v>
      </c>
      <c r="Z22" s="81">
        <v>6267.1581608451797</v>
      </c>
      <c r="AA22" s="81">
        <v>6205.3737431036798</v>
      </c>
      <c r="AB22" s="81">
        <v>6169.8973292809296</v>
      </c>
      <c r="AC22" s="81">
        <v>6069.1817981716404</v>
      </c>
      <c r="AD22" s="81">
        <v>6066.9964347613804</v>
      </c>
      <c r="AE22" s="81">
        <v>6102.9546689976396</v>
      </c>
      <c r="AF22" s="81">
        <v>6127.6809681142904</v>
      </c>
      <c r="AG22" s="81">
        <v>6058.3020465995296</v>
      </c>
      <c r="AH22" s="81">
        <v>6065.7077055193504</v>
      </c>
      <c r="AI22" s="81">
        <v>6118.2535213320698</v>
      </c>
      <c r="AJ22" s="81">
        <v>6083.0853070486</v>
      </c>
      <c r="AK22" s="81">
        <v>6103.0204161752199</v>
      </c>
      <c r="AL22" s="81">
        <v>6160.8279422504002</v>
      </c>
      <c r="AM22" s="81">
        <v>5978.3488547213901</v>
      </c>
      <c r="AN22" s="81">
        <v>5966.5786561943296</v>
      </c>
      <c r="AO22" s="81">
        <v>6021.9118487258802</v>
      </c>
      <c r="AP22" s="81">
        <v>6086.5659456858803</v>
      </c>
      <c r="AQ22" s="81">
        <v>6119.0815469521303</v>
      </c>
      <c r="AR22" s="81">
        <v>6112.2722347629397</v>
      </c>
      <c r="AS22" s="81">
        <v>6171.21991563552</v>
      </c>
      <c r="AT22" s="81">
        <v>6231.6332546473004</v>
      </c>
      <c r="AU22" s="81">
        <v>6160.5197717727096</v>
      </c>
      <c r="AV22" s="81">
        <v>6180.5197414117101</v>
      </c>
      <c r="AW22" s="81">
        <v>6218.2729957771899</v>
      </c>
      <c r="AX22" s="81">
        <v>6286.5720267483803</v>
      </c>
      <c r="AY22" s="81">
        <v>6297.4365237266702</v>
      </c>
      <c r="AZ22" s="81">
        <v>6293.9926931976197</v>
      </c>
      <c r="BA22" s="81">
        <v>6280.0198485245401</v>
      </c>
      <c r="BB22" s="81">
        <v>6336.4646693517998</v>
      </c>
      <c r="BC22" s="81">
        <v>6254.2484896118503</v>
      </c>
      <c r="BD22" s="81">
        <v>6229.2006566192904</v>
      </c>
      <c r="BE22" s="81">
        <v>6240.4542220080502</v>
      </c>
      <c r="BF22" s="113"/>
      <c r="BG22" s="82" t="str">
        <f t="shared" si="34"/>
        <v/>
      </c>
      <c r="BH22" s="82" t="str">
        <f t="shared" si="34"/>
        <v/>
      </c>
      <c r="BI22" s="82" t="str">
        <f t="shared" si="34"/>
        <v/>
      </c>
      <c r="BJ22" s="82" t="str">
        <f t="shared" si="34"/>
        <v/>
      </c>
      <c r="BK22" s="82" t="str">
        <f t="shared" si="34"/>
        <v/>
      </c>
      <c r="BL22" s="82" t="str">
        <f t="shared" si="34"/>
        <v/>
      </c>
      <c r="BM22" s="82" t="str">
        <f t="shared" si="34"/>
        <v/>
      </c>
      <c r="BN22" s="82" t="str">
        <f t="shared" si="34"/>
        <v/>
      </c>
      <c r="BO22" s="82" t="str">
        <f t="shared" si="34"/>
        <v/>
      </c>
      <c r="BP22" s="82" t="str">
        <f t="shared" si="34"/>
        <v/>
      </c>
      <c r="BQ22" s="82" t="str">
        <f t="shared" si="34"/>
        <v/>
      </c>
      <c r="BR22" s="82" t="str">
        <f t="shared" si="34"/>
        <v/>
      </c>
      <c r="BS22" s="82" t="str">
        <f t="shared" si="34"/>
        <v/>
      </c>
      <c r="BT22" s="82" t="str">
        <f t="shared" si="34"/>
        <v/>
      </c>
      <c r="BU22" s="82" t="str">
        <f t="shared" si="34"/>
        <v/>
      </c>
      <c r="BV22" s="82" t="str">
        <f t="shared" si="34"/>
        <v/>
      </c>
      <c r="BW22" s="82" t="str">
        <f t="shared" si="37"/>
        <v/>
      </c>
      <c r="BX22" s="82" t="str">
        <f t="shared" si="37"/>
        <v/>
      </c>
      <c r="BY22" s="82" t="str">
        <f t="shared" si="37"/>
        <v/>
      </c>
      <c r="BZ22" s="82" t="str">
        <f t="shared" si="37"/>
        <v/>
      </c>
      <c r="CA22" s="82" t="str">
        <f t="shared" si="37"/>
        <v/>
      </c>
      <c r="CB22" s="82" t="str">
        <f t="shared" si="37"/>
        <v/>
      </c>
      <c r="CC22" s="82" t="str">
        <f t="shared" si="37"/>
        <v/>
      </c>
      <c r="CD22" s="82" t="str">
        <f t="shared" si="37"/>
        <v/>
      </c>
      <c r="CE22" s="82" t="str">
        <f t="shared" si="37"/>
        <v/>
      </c>
      <c r="CF22" s="82" t="str">
        <f t="shared" si="37"/>
        <v/>
      </c>
      <c r="CG22" s="82" t="str">
        <f t="shared" si="37"/>
        <v/>
      </c>
      <c r="CH22" s="82" t="str">
        <f t="shared" si="35"/>
        <v/>
      </c>
      <c r="CI22" s="82" t="str">
        <f t="shared" si="35"/>
        <v/>
      </c>
      <c r="CJ22" s="82" t="str">
        <f t="shared" si="35"/>
        <v/>
      </c>
      <c r="CK22" s="13" t="str">
        <f t="shared" si="35"/>
        <v/>
      </c>
      <c r="CL22" s="13" t="str">
        <f t="shared" si="35"/>
        <v/>
      </c>
      <c r="CM22" s="13" t="str">
        <f t="shared" si="35"/>
        <v/>
      </c>
      <c r="CN22" s="13" t="str">
        <f t="shared" si="35"/>
        <v/>
      </c>
      <c r="CO22" s="13" t="str">
        <f t="shared" si="35"/>
        <v/>
      </c>
      <c r="CP22" s="13" t="str">
        <f t="shared" si="35"/>
        <v/>
      </c>
      <c r="CQ22" s="13" t="str">
        <f t="shared" si="35"/>
        <v/>
      </c>
      <c r="CR22" s="13" t="str">
        <f t="shared" si="35"/>
        <v/>
      </c>
      <c r="CS22" s="13" t="str">
        <f t="shared" si="35"/>
        <v/>
      </c>
      <c r="CT22" s="13" t="str">
        <f t="shared" si="35"/>
        <v/>
      </c>
      <c r="CU22" s="13" t="str">
        <f t="shared" si="35"/>
        <v/>
      </c>
      <c r="CV22" s="13" t="str">
        <f t="shared" si="36"/>
        <v/>
      </c>
      <c r="CW22" s="13" t="str">
        <f t="shared" si="36"/>
        <v/>
      </c>
      <c r="CX22" s="13" t="str">
        <f t="shared" si="36"/>
        <v/>
      </c>
      <c r="CY22" s="13" t="str">
        <f t="shared" si="36"/>
        <v/>
      </c>
      <c r="CZ22" s="13" t="str">
        <f t="shared" si="36"/>
        <v/>
      </c>
      <c r="DA22" s="13" t="str">
        <f t="shared" si="36"/>
        <v/>
      </c>
      <c r="DB22" s="13" t="str">
        <f t="shared" si="36"/>
        <v/>
      </c>
      <c r="DC22" s="13" t="str">
        <f t="shared" si="36"/>
        <v/>
      </c>
      <c r="DD22" s="13" t="str">
        <f t="shared" si="36"/>
        <v/>
      </c>
      <c r="DE22" s="13" t="str">
        <f t="shared" si="36"/>
        <v/>
      </c>
      <c r="DF22" s="13" t="str">
        <f t="shared" si="5"/>
        <v/>
      </c>
      <c r="DG22" s="13" t="str">
        <f t="shared" si="6"/>
        <v/>
      </c>
      <c r="DH22" s="13" t="str">
        <f t="shared" si="7"/>
        <v/>
      </c>
      <c r="DI22" s="13" t="str">
        <f t="shared" si="8"/>
        <v/>
      </c>
      <c r="DJ22" s="13" t="str">
        <f t="shared" si="9"/>
        <v/>
      </c>
      <c r="DK22" s="13" t="str">
        <f t="shared" si="10"/>
        <v/>
      </c>
      <c r="DL22" s="13" t="str">
        <f t="shared" si="11"/>
        <v/>
      </c>
      <c r="DM22" s="13" t="str">
        <f t="shared" si="12"/>
        <v/>
      </c>
      <c r="DN22" s="13" t="str">
        <f t="shared" si="13"/>
        <v/>
      </c>
      <c r="DO22" s="13" t="str">
        <f t="shared" si="14"/>
        <v/>
      </c>
      <c r="DP22" s="13" t="str">
        <f t="shared" si="15"/>
        <v/>
      </c>
      <c r="DQ22" s="13" t="str">
        <f t="shared" si="16"/>
        <v/>
      </c>
      <c r="DR22" s="13" t="str">
        <f t="shared" si="17"/>
        <v/>
      </c>
      <c r="DS22" s="13" t="str">
        <f t="shared" si="18"/>
        <v/>
      </c>
      <c r="DT22" s="13" t="str">
        <f t="shared" si="19"/>
        <v/>
      </c>
      <c r="DU22" s="13" t="str">
        <f t="shared" si="20"/>
        <v/>
      </c>
      <c r="DV22" s="13" t="str">
        <f t="shared" si="21"/>
        <v/>
      </c>
      <c r="DW22" s="13" t="str">
        <f t="shared" si="22"/>
        <v/>
      </c>
      <c r="DX22" s="13" t="str">
        <f t="shared" si="23"/>
        <v/>
      </c>
      <c r="DY22" s="13" t="str">
        <f t="shared" si="24"/>
        <v/>
      </c>
      <c r="DZ22" s="13" t="str">
        <f t="shared" si="25"/>
        <v/>
      </c>
      <c r="EA22" s="13" t="str">
        <f t="shared" si="26"/>
        <v/>
      </c>
      <c r="EB22" s="13" t="str">
        <f t="shared" si="27"/>
        <v/>
      </c>
      <c r="EC22" s="13" t="str">
        <f t="shared" si="28"/>
        <v/>
      </c>
      <c r="ED22" s="13" t="str">
        <f t="shared" si="29"/>
        <v/>
      </c>
      <c r="EE22" s="13" t="str">
        <f t="shared" si="30"/>
        <v/>
      </c>
      <c r="EF22" s="13" t="str">
        <f t="shared" si="31"/>
        <v/>
      </c>
      <c r="EG22" s="13" t="str">
        <f t="shared" si="32"/>
        <v/>
      </c>
      <c r="EH22" s="13" t="str">
        <f t="shared" si="33"/>
        <v/>
      </c>
    </row>
    <row r="23" spans="1:138" ht="15" thickBot="1" x14ac:dyDescent="0.4">
      <c r="A23" s="19" t="s">
        <v>113</v>
      </c>
      <c r="B23" s="20" t="s">
        <v>114</v>
      </c>
      <c r="C23" s="81">
        <v>1631.92193046078</v>
      </c>
      <c r="D23" s="81">
        <v>1639.05608972052</v>
      </c>
      <c r="E23" s="81">
        <v>1618.2253606864101</v>
      </c>
      <c r="F23" s="81">
        <v>1640.49403657068</v>
      </c>
      <c r="G23" s="81">
        <v>1638.3473815421901</v>
      </c>
      <c r="H23" s="81">
        <v>1630.4181734122701</v>
      </c>
      <c r="I23" s="81">
        <v>1637.07828073572</v>
      </c>
      <c r="J23" s="81">
        <v>1647.1697547097999</v>
      </c>
      <c r="K23" s="81">
        <v>1639.04139162966</v>
      </c>
      <c r="L23" s="81">
        <v>1641.48757293771</v>
      </c>
      <c r="M23" s="81">
        <v>1668.56637511898</v>
      </c>
      <c r="N23" s="81">
        <v>1672.99839733775</v>
      </c>
      <c r="O23" s="81">
        <v>1692.43595974562</v>
      </c>
      <c r="P23" s="81">
        <v>1682.99447950542</v>
      </c>
      <c r="Q23" s="81">
        <v>1679.6211525001299</v>
      </c>
      <c r="R23" s="81">
        <v>1651.4209964371701</v>
      </c>
      <c r="S23" s="81">
        <v>1639.6618885769101</v>
      </c>
      <c r="T23" s="81">
        <v>1625.7668699262499</v>
      </c>
      <c r="U23" s="81">
        <v>1627.84678144853</v>
      </c>
      <c r="V23" s="81">
        <v>1629.0529768449601</v>
      </c>
      <c r="W23" s="81">
        <v>1652.5033381133701</v>
      </c>
      <c r="X23" s="81">
        <v>1667.49280841376</v>
      </c>
      <c r="Y23" s="81">
        <v>1693.9301519548101</v>
      </c>
      <c r="Z23" s="81">
        <v>1731.2387302919401</v>
      </c>
      <c r="AA23" s="81">
        <v>1751.9191790508401</v>
      </c>
      <c r="AB23" s="81">
        <v>1753.73325134437</v>
      </c>
      <c r="AC23" s="81">
        <v>1746.89509043727</v>
      </c>
      <c r="AD23" s="81">
        <v>1746.90449608061</v>
      </c>
      <c r="AE23" s="81">
        <v>1745.0471222154399</v>
      </c>
      <c r="AF23" s="81">
        <v>1750.1039385489501</v>
      </c>
      <c r="AG23" s="81">
        <v>1740.40480123154</v>
      </c>
      <c r="AH23" s="81">
        <v>1750.9001483202301</v>
      </c>
      <c r="AI23" s="81">
        <v>1753.3743464221</v>
      </c>
      <c r="AJ23" s="81">
        <v>1759.6183107811501</v>
      </c>
      <c r="AK23" s="81">
        <v>1794.6892472746899</v>
      </c>
      <c r="AL23" s="81">
        <v>1808.8194755689101</v>
      </c>
      <c r="AM23" s="81">
        <v>1779.7313623135699</v>
      </c>
      <c r="AN23" s="81">
        <v>1788.2010992247001</v>
      </c>
      <c r="AO23" s="81">
        <v>1835.6127485546001</v>
      </c>
      <c r="AP23" s="81">
        <v>1838.3783609361201</v>
      </c>
      <c r="AQ23" s="81">
        <v>1840.9128660818201</v>
      </c>
      <c r="AR23" s="81">
        <v>1830.91059978367</v>
      </c>
      <c r="AS23" s="81">
        <v>1887.2647841294399</v>
      </c>
      <c r="AT23" s="81">
        <v>1913.1334754234399</v>
      </c>
      <c r="AU23" s="81">
        <v>1936.6829543772801</v>
      </c>
      <c r="AV23" s="81">
        <v>1933.05713752828</v>
      </c>
      <c r="AW23" s="81">
        <v>1964.6488595210701</v>
      </c>
      <c r="AX23" s="81">
        <v>1981.4501788233199</v>
      </c>
      <c r="AY23" s="81">
        <v>1962.0625825911</v>
      </c>
      <c r="AZ23" s="81">
        <v>1954.3358108940599</v>
      </c>
      <c r="BA23" s="81">
        <v>1950.2188754184201</v>
      </c>
      <c r="BB23" s="81">
        <v>1938.4503774839</v>
      </c>
      <c r="BC23" s="81">
        <v>1930.44505080723</v>
      </c>
      <c r="BD23" s="81">
        <v>1917.86568101436</v>
      </c>
      <c r="BE23" s="81">
        <v>1918.95155743791</v>
      </c>
      <c r="BF23" s="113"/>
      <c r="BG23" s="82" t="str">
        <f t="shared" si="34"/>
        <v/>
      </c>
      <c r="BH23" s="82" t="str">
        <f t="shared" si="34"/>
        <v/>
      </c>
      <c r="BI23" s="82" t="str">
        <f t="shared" si="34"/>
        <v/>
      </c>
      <c r="BJ23" s="82" t="str">
        <f t="shared" si="34"/>
        <v/>
      </c>
      <c r="BK23" s="82" t="str">
        <f t="shared" si="34"/>
        <v/>
      </c>
      <c r="BL23" s="82" t="str">
        <f t="shared" si="34"/>
        <v/>
      </c>
      <c r="BM23" s="82" t="str">
        <f t="shared" si="34"/>
        <v/>
      </c>
      <c r="BN23" s="82" t="str">
        <f t="shared" si="34"/>
        <v/>
      </c>
      <c r="BO23" s="82" t="str">
        <f t="shared" si="34"/>
        <v/>
      </c>
      <c r="BP23" s="82" t="str">
        <f t="shared" si="34"/>
        <v/>
      </c>
      <c r="BQ23" s="82" t="str">
        <f t="shared" si="34"/>
        <v/>
      </c>
      <c r="BR23" s="82" t="str">
        <f t="shared" si="34"/>
        <v/>
      </c>
      <c r="BS23" s="82" t="str">
        <f t="shared" si="34"/>
        <v/>
      </c>
      <c r="BT23" s="82" t="str">
        <f t="shared" si="34"/>
        <v/>
      </c>
      <c r="BU23" s="82" t="str">
        <f t="shared" si="34"/>
        <v/>
      </c>
      <c r="BV23" s="82" t="str">
        <f t="shared" si="34"/>
        <v/>
      </c>
      <c r="BW23" s="82" t="str">
        <f t="shared" si="37"/>
        <v/>
      </c>
      <c r="BX23" s="82" t="str">
        <f t="shared" si="37"/>
        <v/>
      </c>
      <c r="BY23" s="82" t="str">
        <f t="shared" si="37"/>
        <v/>
      </c>
      <c r="BZ23" s="82" t="str">
        <f t="shared" si="37"/>
        <v/>
      </c>
      <c r="CA23" s="82" t="str">
        <f t="shared" si="37"/>
        <v/>
      </c>
      <c r="CB23" s="82" t="str">
        <f t="shared" si="37"/>
        <v/>
      </c>
      <c r="CC23" s="82" t="str">
        <f t="shared" si="37"/>
        <v/>
      </c>
      <c r="CD23" s="82" t="str">
        <f t="shared" si="37"/>
        <v/>
      </c>
      <c r="CE23" s="82" t="str">
        <f t="shared" si="37"/>
        <v/>
      </c>
      <c r="CF23" s="82" t="str">
        <f t="shared" si="37"/>
        <v/>
      </c>
      <c r="CG23" s="82" t="str">
        <f t="shared" si="37"/>
        <v/>
      </c>
      <c r="CH23" s="82" t="str">
        <f t="shared" si="35"/>
        <v/>
      </c>
      <c r="CI23" s="82" t="str">
        <f t="shared" si="35"/>
        <v/>
      </c>
      <c r="CJ23" s="82" t="str">
        <f t="shared" si="35"/>
        <v/>
      </c>
      <c r="CK23" s="13" t="str">
        <f t="shared" si="35"/>
        <v/>
      </c>
      <c r="CL23" s="13" t="str">
        <f t="shared" si="35"/>
        <v/>
      </c>
      <c r="CM23" s="13" t="str">
        <f t="shared" si="35"/>
        <v/>
      </c>
      <c r="CN23" s="13" t="str">
        <f t="shared" si="35"/>
        <v/>
      </c>
      <c r="CO23" s="13" t="str">
        <f t="shared" si="35"/>
        <v/>
      </c>
      <c r="CP23" s="13" t="str">
        <f t="shared" si="35"/>
        <v/>
      </c>
      <c r="CQ23" s="13" t="str">
        <f t="shared" si="35"/>
        <v/>
      </c>
      <c r="CR23" s="13" t="str">
        <f t="shared" si="35"/>
        <v/>
      </c>
      <c r="CS23" s="13" t="str">
        <f t="shared" si="35"/>
        <v/>
      </c>
      <c r="CT23" s="13" t="str">
        <f t="shared" si="35"/>
        <v/>
      </c>
      <c r="CU23" s="13" t="str">
        <f t="shared" si="35"/>
        <v/>
      </c>
      <c r="CV23" s="13" t="str">
        <f t="shared" si="36"/>
        <v/>
      </c>
      <c r="CW23" s="13" t="str">
        <f t="shared" si="36"/>
        <v/>
      </c>
      <c r="CX23" s="13" t="str">
        <f t="shared" si="36"/>
        <v/>
      </c>
      <c r="CY23" s="13" t="str">
        <f t="shared" si="36"/>
        <v/>
      </c>
      <c r="CZ23" s="13" t="str">
        <f t="shared" si="36"/>
        <v/>
      </c>
      <c r="DA23" s="13" t="str">
        <f t="shared" si="36"/>
        <v/>
      </c>
      <c r="DB23" s="13" t="str">
        <f t="shared" si="36"/>
        <v/>
      </c>
      <c r="DC23" s="13" t="str">
        <f t="shared" si="36"/>
        <v/>
      </c>
      <c r="DD23" s="13" t="str">
        <f t="shared" si="36"/>
        <v/>
      </c>
      <c r="DE23" s="13" t="str">
        <f t="shared" si="36"/>
        <v/>
      </c>
      <c r="DF23" s="13" t="str">
        <f t="shared" si="5"/>
        <v/>
      </c>
      <c r="DG23" s="13" t="str">
        <f t="shared" si="6"/>
        <v/>
      </c>
      <c r="DH23" s="13" t="str">
        <f t="shared" si="7"/>
        <v/>
      </c>
      <c r="DI23" s="13" t="str">
        <f t="shared" si="8"/>
        <v/>
      </c>
      <c r="DJ23" s="13" t="str">
        <f t="shared" si="9"/>
        <v/>
      </c>
      <c r="DK23" s="13" t="str">
        <f t="shared" si="10"/>
        <v/>
      </c>
      <c r="DL23" s="13" t="str">
        <f t="shared" si="11"/>
        <v/>
      </c>
      <c r="DM23" s="13" t="str">
        <f t="shared" si="12"/>
        <v/>
      </c>
      <c r="DN23" s="13" t="str">
        <f t="shared" si="13"/>
        <v/>
      </c>
      <c r="DO23" s="13" t="str">
        <f t="shared" si="14"/>
        <v/>
      </c>
      <c r="DP23" s="13" t="str">
        <f t="shared" si="15"/>
        <v/>
      </c>
      <c r="DQ23" s="13" t="str">
        <f t="shared" si="16"/>
        <v/>
      </c>
      <c r="DR23" s="13" t="str">
        <f t="shared" si="17"/>
        <v/>
      </c>
      <c r="DS23" s="13" t="str">
        <f t="shared" si="18"/>
        <v/>
      </c>
      <c r="DT23" s="13" t="str">
        <f t="shared" si="19"/>
        <v/>
      </c>
      <c r="DU23" s="13" t="str">
        <f t="shared" si="20"/>
        <v/>
      </c>
      <c r="DV23" s="13" t="str">
        <f t="shared" si="21"/>
        <v/>
      </c>
      <c r="DW23" s="13" t="str">
        <f t="shared" si="22"/>
        <v/>
      </c>
      <c r="DX23" s="13" t="str">
        <f t="shared" si="23"/>
        <v/>
      </c>
      <c r="DY23" s="13" t="str">
        <f t="shared" si="24"/>
        <v/>
      </c>
      <c r="DZ23" s="13" t="str">
        <f t="shared" si="25"/>
        <v/>
      </c>
      <c r="EA23" s="13" t="str">
        <f t="shared" si="26"/>
        <v/>
      </c>
      <c r="EB23" s="13" t="str">
        <f t="shared" si="27"/>
        <v/>
      </c>
      <c r="EC23" s="13" t="str">
        <f t="shared" si="28"/>
        <v/>
      </c>
      <c r="ED23" s="13" t="str">
        <f t="shared" si="29"/>
        <v/>
      </c>
      <c r="EE23" s="13" t="str">
        <f t="shared" si="30"/>
        <v/>
      </c>
      <c r="EF23" s="13" t="str">
        <f t="shared" si="31"/>
        <v/>
      </c>
      <c r="EG23" s="13" t="str">
        <f t="shared" si="32"/>
        <v/>
      </c>
      <c r="EH23" s="13" t="str">
        <f t="shared" si="33"/>
        <v/>
      </c>
    </row>
    <row r="24" spans="1:138" ht="15" thickBot="1" x14ac:dyDescent="0.4">
      <c r="A24" s="19" t="s">
        <v>115</v>
      </c>
      <c r="B24" s="20" t="s">
        <v>17</v>
      </c>
      <c r="C24" s="81">
        <v>20267.5213962005</v>
      </c>
      <c r="D24" s="81">
        <v>20262.817933828901</v>
      </c>
      <c r="E24" s="81">
        <v>20371.1855404179</v>
      </c>
      <c r="F24" s="81">
        <v>20510.091867440198</v>
      </c>
      <c r="G24" s="81">
        <v>20760.735610505199</v>
      </c>
      <c r="H24" s="81">
        <v>21005.503640553001</v>
      </c>
      <c r="I24" s="81">
        <v>20979.2411906948</v>
      </c>
      <c r="J24" s="81">
        <v>20942.178937177399</v>
      </c>
      <c r="K24" s="81">
        <v>20979.351865789198</v>
      </c>
      <c r="L24" s="81">
        <v>20947.814226930499</v>
      </c>
      <c r="M24" s="81">
        <v>21292.056710408498</v>
      </c>
      <c r="N24" s="81">
        <v>21392.447405927898</v>
      </c>
      <c r="O24" s="81">
        <v>21328.711505353502</v>
      </c>
      <c r="P24" s="81">
        <v>21108.860891843498</v>
      </c>
      <c r="Q24" s="81">
        <v>21090.427476808502</v>
      </c>
      <c r="R24" s="81">
        <v>21243.251786372901</v>
      </c>
      <c r="S24" s="81">
        <v>21134.305815293999</v>
      </c>
      <c r="T24" s="81">
        <v>21173.084233842499</v>
      </c>
      <c r="U24" s="81">
        <v>21425.3933105873</v>
      </c>
      <c r="V24" s="81">
        <v>21509.691209455701</v>
      </c>
      <c r="W24" s="81">
        <v>21633.969572617199</v>
      </c>
      <c r="X24" s="81">
        <v>21796.624777635101</v>
      </c>
      <c r="Y24" s="81">
        <v>21658.925889348899</v>
      </c>
      <c r="Z24" s="81">
        <v>21695.928265521201</v>
      </c>
      <c r="AA24" s="81">
        <v>22146.190352361598</v>
      </c>
      <c r="AB24" s="81">
        <v>22513.049176390199</v>
      </c>
      <c r="AC24" s="81">
        <v>22631.356445890498</v>
      </c>
      <c r="AD24" s="81">
        <v>22592.731867869399</v>
      </c>
      <c r="AE24" s="81">
        <v>22684.8873407438</v>
      </c>
      <c r="AF24" s="81">
        <v>22807.603893719799</v>
      </c>
      <c r="AG24" s="81">
        <v>23052.730713268698</v>
      </c>
      <c r="AH24" s="81">
        <v>23188.4290528813</v>
      </c>
      <c r="AI24" s="81">
        <v>23231.5481732589</v>
      </c>
      <c r="AJ24" s="81">
        <v>23226.2878075431</v>
      </c>
      <c r="AK24" s="81">
        <v>23462.474525240799</v>
      </c>
      <c r="AL24" s="81">
        <v>23727.2835413348</v>
      </c>
      <c r="AM24" s="81">
        <v>23569.4992872484</v>
      </c>
      <c r="AN24" s="81">
        <v>23753.439987413502</v>
      </c>
      <c r="AO24" s="81">
        <v>23971.796125436798</v>
      </c>
      <c r="AP24" s="81">
        <v>24174.1469647378</v>
      </c>
      <c r="AQ24" s="81">
        <v>24352.152788983101</v>
      </c>
      <c r="AR24" s="81">
        <v>24774.254116196102</v>
      </c>
      <c r="AS24" s="81">
        <v>25212.262829141</v>
      </c>
      <c r="AT24" s="81">
        <v>25150.206247523001</v>
      </c>
      <c r="AU24" s="81">
        <v>25360.525069039901</v>
      </c>
      <c r="AV24" s="81">
        <v>25352.0514435564</v>
      </c>
      <c r="AW24" s="81">
        <v>25619.579947912898</v>
      </c>
      <c r="AX24" s="81">
        <v>25555.5280707194</v>
      </c>
      <c r="AY24" s="81">
        <v>25823.472503413901</v>
      </c>
      <c r="AZ24" s="81">
        <v>25661.608611120599</v>
      </c>
      <c r="BA24" s="81">
        <v>25805.508190850302</v>
      </c>
      <c r="BB24" s="81">
        <v>25999.0905247257</v>
      </c>
      <c r="BC24" s="81">
        <v>25926.661675791602</v>
      </c>
      <c r="BD24" s="81">
        <v>26067.031841910099</v>
      </c>
      <c r="BE24" s="81">
        <v>25905.995394730398</v>
      </c>
      <c r="BF24" s="113"/>
      <c r="BG24" s="82" t="str">
        <f t="shared" si="34"/>
        <v/>
      </c>
      <c r="BH24" s="82" t="str">
        <f t="shared" si="34"/>
        <v/>
      </c>
      <c r="BI24" s="82" t="str">
        <f t="shared" si="34"/>
        <v/>
      </c>
      <c r="BJ24" s="82" t="str">
        <f t="shared" si="34"/>
        <v/>
      </c>
      <c r="BK24" s="82" t="str">
        <f t="shared" si="34"/>
        <v/>
      </c>
      <c r="BL24" s="82" t="str">
        <f t="shared" si="34"/>
        <v/>
      </c>
      <c r="BM24" s="82" t="str">
        <f t="shared" si="34"/>
        <v/>
      </c>
      <c r="BN24" s="82" t="str">
        <f t="shared" si="34"/>
        <v/>
      </c>
      <c r="BO24" s="82" t="str">
        <f t="shared" si="34"/>
        <v/>
      </c>
      <c r="BP24" s="82" t="str">
        <f t="shared" si="34"/>
        <v/>
      </c>
      <c r="BQ24" s="82" t="str">
        <f t="shared" si="34"/>
        <v/>
      </c>
      <c r="BR24" s="82" t="str">
        <f t="shared" si="34"/>
        <v/>
      </c>
      <c r="BS24" s="82" t="str">
        <f t="shared" si="34"/>
        <v/>
      </c>
      <c r="BT24" s="82" t="str">
        <f t="shared" si="34"/>
        <v/>
      </c>
      <c r="BU24" s="82" t="str">
        <f t="shared" si="34"/>
        <v/>
      </c>
      <c r="BV24" s="82" t="str">
        <f t="shared" si="34"/>
        <v/>
      </c>
      <c r="BW24" s="82" t="str">
        <f t="shared" si="37"/>
        <v/>
      </c>
      <c r="BX24" s="82" t="str">
        <f t="shared" si="37"/>
        <v/>
      </c>
      <c r="BY24" s="82" t="str">
        <f t="shared" si="37"/>
        <v/>
      </c>
      <c r="BZ24" s="82" t="str">
        <f t="shared" si="37"/>
        <v/>
      </c>
      <c r="CA24" s="82" t="str">
        <f t="shared" si="37"/>
        <v/>
      </c>
      <c r="CB24" s="82" t="str">
        <f t="shared" si="37"/>
        <v/>
      </c>
      <c r="CC24" s="82" t="str">
        <f t="shared" si="37"/>
        <v/>
      </c>
      <c r="CD24" s="82" t="str">
        <f t="shared" si="37"/>
        <v/>
      </c>
      <c r="CE24" s="82" t="str">
        <f t="shared" si="37"/>
        <v/>
      </c>
      <c r="CF24" s="82" t="str">
        <f t="shared" si="37"/>
        <v/>
      </c>
      <c r="CG24" s="82" t="str">
        <f t="shared" si="37"/>
        <v/>
      </c>
      <c r="CH24" s="82" t="str">
        <f t="shared" si="35"/>
        <v/>
      </c>
      <c r="CI24" s="82" t="str">
        <f t="shared" si="35"/>
        <v/>
      </c>
      <c r="CJ24" s="82" t="str">
        <f t="shared" si="35"/>
        <v/>
      </c>
      <c r="CK24" s="13" t="str">
        <f t="shared" si="35"/>
        <v/>
      </c>
      <c r="CL24" s="13" t="str">
        <f t="shared" si="35"/>
        <v/>
      </c>
      <c r="CM24" s="13" t="str">
        <f t="shared" si="35"/>
        <v/>
      </c>
      <c r="CN24" s="13" t="str">
        <f t="shared" si="35"/>
        <v/>
      </c>
      <c r="CO24" s="13" t="str">
        <f t="shared" si="35"/>
        <v/>
      </c>
      <c r="CP24" s="13" t="str">
        <f t="shared" si="35"/>
        <v/>
      </c>
      <c r="CQ24" s="13" t="str">
        <f t="shared" si="35"/>
        <v/>
      </c>
      <c r="CR24" s="13" t="str">
        <f t="shared" si="35"/>
        <v/>
      </c>
      <c r="CS24" s="13" t="str">
        <f t="shared" si="35"/>
        <v/>
      </c>
      <c r="CT24" s="13" t="str">
        <f t="shared" si="35"/>
        <v/>
      </c>
      <c r="CU24" s="13" t="str">
        <f t="shared" si="35"/>
        <v/>
      </c>
      <c r="CV24" s="13" t="str">
        <f t="shared" si="36"/>
        <v/>
      </c>
      <c r="CW24" s="13" t="str">
        <f t="shared" si="36"/>
        <v/>
      </c>
      <c r="CX24" s="13" t="str">
        <f t="shared" si="36"/>
        <v/>
      </c>
      <c r="CY24" s="13" t="str">
        <f t="shared" si="36"/>
        <v/>
      </c>
      <c r="CZ24" s="13" t="str">
        <f t="shared" si="36"/>
        <v/>
      </c>
      <c r="DA24" s="13" t="str">
        <f t="shared" si="36"/>
        <v/>
      </c>
      <c r="DB24" s="13" t="str">
        <f t="shared" si="36"/>
        <v/>
      </c>
      <c r="DC24" s="13" t="str">
        <f t="shared" si="36"/>
        <v/>
      </c>
      <c r="DD24" s="13" t="str">
        <f t="shared" si="36"/>
        <v/>
      </c>
      <c r="DE24" s="13" t="str">
        <f t="shared" si="36"/>
        <v/>
      </c>
      <c r="DF24" s="13" t="str">
        <f t="shared" si="5"/>
        <v/>
      </c>
      <c r="DG24" s="13" t="str">
        <f t="shared" si="6"/>
        <v/>
      </c>
      <c r="DH24" s="13" t="str">
        <f t="shared" si="7"/>
        <v/>
      </c>
      <c r="DI24" s="13" t="str">
        <f t="shared" si="8"/>
        <v/>
      </c>
      <c r="DJ24" s="13" t="str">
        <f t="shared" si="9"/>
        <v/>
      </c>
      <c r="DK24" s="13" t="str">
        <f t="shared" si="10"/>
        <v/>
      </c>
      <c r="DL24" s="13" t="str">
        <f t="shared" si="11"/>
        <v/>
      </c>
      <c r="DM24" s="13" t="str">
        <f t="shared" si="12"/>
        <v/>
      </c>
      <c r="DN24" s="13" t="str">
        <f t="shared" si="13"/>
        <v/>
      </c>
      <c r="DO24" s="13" t="str">
        <f t="shared" si="14"/>
        <v/>
      </c>
      <c r="DP24" s="13" t="str">
        <f t="shared" si="15"/>
        <v/>
      </c>
      <c r="DQ24" s="13" t="str">
        <f t="shared" si="16"/>
        <v/>
      </c>
      <c r="DR24" s="13" t="str">
        <f t="shared" si="17"/>
        <v/>
      </c>
      <c r="DS24" s="13" t="str">
        <f t="shared" si="18"/>
        <v/>
      </c>
      <c r="DT24" s="13" t="str">
        <f t="shared" si="19"/>
        <v/>
      </c>
      <c r="DU24" s="13" t="str">
        <f t="shared" si="20"/>
        <v/>
      </c>
      <c r="DV24" s="13" t="str">
        <f t="shared" si="21"/>
        <v/>
      </c>
      <c r="DW24" s="13" t="str">
        <f t="shared" si="22"/>
        <v/>
      </c>
      <c r="DX24" s="13" t="str">
        <f t="shared" si="23"/>
        <v/>
      </c>
      <c r="DY24" s="13" t="str">
        <f t="shared" si="24"/>
        <v/>
      </c>
      <c r="DZ24" s="13" t="str">
        <f t="shared" si="25"/>
        <v/>
      </c>
      <c r="EA24" s="13" t="str">
        <f t="shared" si="26"/>
        <v/>
      </c>
      <c r="EB24" s="13" t="str">
        <f t="shared" si="27"/>
        <v/>
      </c>
      <c r="EC24" s="13" t="str">
        <f t="shared" si="28"/>
        <v/>
      </c>
      <c r="ED24" s="13" t="str">
        <f t="shared" si="29"/>
        <v/>
      </c>
      <c r="EE24" s="13" t="str">
        <f t="shared" si="30"/>
        <v/>
      </c>
      <c r="EF24" s="13" t="str">
        <f t="shared" si="31"/>
        <v/>
      </c>
      <c r="EG24" s="13" t="str">
        <f t="shared" si="32"/>
        <v/>
      </c>
      <c r="EH24" s="13" t="str">
        <f t="shared" si="33"/>
        <v/>
      </c>
    </row>
    <row r="25" spans="1:138" ht="15" thickBot="1" x14ac:dyDescent="0.4">
      <c r="A25" s="19" t="s">
        <v>118</v>
      </c>
      <c r="B25" s="20" t="s">
        <v>119</v>
      </c>
      <c r="C25" s="81">
        <v>11241.354223045901</v>
      </c>
      <c r="D25" s="81">
        <v>11088.1084941968</v>
      </c>
      <c r="E25" s="81">
        <v>10871.631839428899</v>
      </c>
      <c r="F25" s="81">
        <v>10845.1778781788</v>
      </c>
      <c r="G25" s="81">
        <v>10949.818631468001</v>
      </c>
      <c r="H25" s="81">
        <v>11094.4621751668</v>
      </c>
      <c r="I25" s="81">
        <v>11015.6345804342</v>
      </c>
      <c r="J25" s="81">
        <v>11069.534772927</v>
      </c>
      <c r="K25" s="81">
        <v>10923.8401434035</v>
      </c>
      <c r="L25" s="81">
        <v>11000.1453762404</v>
      </c>
      <c r="M25" s="81">
        <v>10893.602623865299</v>
      </c>
      <c r="N25" s="81">
        <v>10866.5055907527</v>
      </c>
      <c r="O25" s="81">
        <v>10741.3637368374</v>
      </c>
      <c r="P25" s="81">
        <v>10601.7809372181</v>
      </c>
      <c r="Q25" s="81">
        <v>10712.925783576</v>
      </c>
      <c r="R25" s="81">
        <v>10698.2204058759</v>
      </c>
      <c r="S25" s="81">
        <v>10703.6014901986</v>
      </c>
      <c r="T25" s="81">
        <v>10581.165698421</v>
      </c>
      <c r="U25" s="81">
        <v>10603.353688826801</v>
      </c>
      <c r="V25" s="81">
        <v>10653.2689383534</v>
      </c>
      <c r="W25" s="81">
        <v>10508.128657176299</v>
      </c>
      <c r="X25" s="81">
        <v>10646.009350369901</v>
      </c>
      <c r="Y25" s="81">
        <v>10627.783961106999</v>
      </c>
      <c r="Z25" s="81">
        <v>10464.1237325934</v>
      </c>
      <c r="AA25" s="81">
        <v>10577.9380709329</v>
      </c>
      <c r="AB25" s="81">
        <v>10487.859851887401</v>
      </c>
      <c r="AC25" s="81">
        <v>10430.1394389119</v>
      </c>
      <c r="AD25" s="81">
        <v>10364.819288131301</v>
      </c>
      <c r="AE25" s="81">
        <v>10395.169434625799</v>
      </c>
      <c r="AF25" s="81">
        <v>10348.277061228</v>
      </c>
      <c r="AG25" s="81">
        <v>10273.0022954581</v>
      </c>
      <c r="AH25" s="81">
        <v>10239.9154238423</v>
      </c>
      <c r="AI25" s="81">
        <v>10274.9453616868</v>
      </c>
      <c r="AJ25" s="81">
        <v>10151.371433201601</v>
      </c>
      <c r="AK25" s="81">
        <v>10036.3962987584</v>
      </c>
      <c r="AL25" s="81">
        <v>10265.1594284526</v>
      </c>
      <c r="AM25" s="81">
        <v>9868.1057718523898</v>
      </c>
      <c r="AN25" s="81">
        <v>9641.8050181574399</v>
      </c>
      <c r="AO25" s="81">
        <v>10301.618475842601</v>
      </c>
      <c r="AP25" s="81">
        <v>9993.6568877941299</v>
      </c>
      <c r="AQ25" s="81">
        <v>10044.0893131389</v>
      </c>
      <c r="AR25" s="81">
        <v>10260.7546431793</v>
      </c>
      <c r="AS25" s="81">
        <v>10679.1413178976</v>
      </c>
      <c r="AT25" s="81">
        <v>10652.821910778601</v>
      </c>
      <c r="AU25" s="81">
        <v>10588.030797732399</v>
      </c>
      <c r="AV25" s="81">
        <v>10643.8182128467</v>
      </c>
      <c r="AW25" s="81">
        <v>10774.429951150199</v>
      </c>
      <c r="AX25" s="81">
        <v>10808.2645662791</v>
      </c>
      <c r="AY25" s="81">
        <v>10908.003305280799</v>
      </c>
      <c r="AZ25" s="81">
        <v>10971.286795988601</v>
      </c>
      <c r="BA25" s="81">
        <v>10996.521214119701</v>
      </c>
      <c r="BB25" s="81">
        <v>11074.89038513</v>
      </c>
      <c r="BC25" s="81">
        <v>11116.275957411101</v>
      </c>
      <c r="BD25" s="81">
        <v>11116.5181772285</v>
      </c>
      <c r="BE25" s="81">
        <v>11028.308341144901</v>
      </c>
      <c r="BF25" s="113"/>
      <c r="BG25" s="82" t="str">
        <f t="shared" si="34"/>
        <v/>
      </c>
      <c r="BH25" s="82" t="str">
        <f t="shared" si="34"/>
        <v/>
      </c>
      <c r="BI25" s="82" t="str">
        <f t="shared" si="34"/>
        <v/>
      </c>
      <c r="BJ25" s="82" t="str">
        <f t="shared" si="34"/>
        <v/>
      </c>
      <c r="BK25" s="82" t="str">
        <f t="shared" si="34"/>
        <v/>
      </c>
      <c r="BL25" s="82" t="str">
        <f t="shared" si="34"/>
        <v/>
      </c>
      <c r="BM25" s="82" t="str">
        <f t="shared" si="34"/>
        <v/>
      </c>
      <c r="BN25" s="82" t="str">
        <f t="shared" si="34"/>
        <v/>
      </c>
      <c r="BO25" s="82" t="str">
        <f t="shared" si="34"/>
        <v/>
      </c>
      <c r="BP25" s="82" t="str">
        <f t="shared" si="34"/>
        <v/>
      </c>
      <c r="BQ25" s="82" t="str">
        <f t="shared" si="34"/>
        <v/>
      </c>
      <c r="BR25" s="82" t="str">
        <f t="shared" si="34"/>
        <v/>
      </c>
      <c r="BS25" s="82" t="str">
        <f t="shared" si="34"/>
        <v/>
      </c>
      <c r="BT25" s="82" t="str">
        <f t="shared" si="34"/>
        <v/>
      </c>
      <c r="BU25" s="82" t="str">
        <f t="shared" si="34"/>
        <v/>
      </c>
      <c r="BV25" s="82" t="str">
        <f t="shared" si="34"/>
        <v/>
      </c>
      <c r="BW25" s="82" t="str">
        <f t="shared" si="37"/>
        <v/>
      </c>
      <c r="BX25" s="82" t="str">
        <f t="shared" si="37"/>
        <v/>
      </c>
      <c r="BY25" s="82" t="str">
        <f t="shared" si="37"/>
        <v/>
      </c>
      <c r="BZ25" s="82" t="str">
        <f t="shared" si="37"/>
        <v/>
      </c>
      <c r="CA25" s="82" t="str">
        <f t="shared" si="37"/>
        <v/>
      </c>
      <c r="CB25" s="82" t="str">
        <f t="shared" si="37"/>
        <v/>
      </c>
      <c r="CC25" s="82" t="str">
        <f t="shared" si="37"/>
        <v/>
      </c>
      <c r="CD25" s="82" t="str">
        <f t="shared" si="37"/>
        <v/>
      </c>
      <c r="CE25" s="82" t="str">
        <f t="shared" si="37"/>
        <v/>
      </c>
      <c r="CF25" s="82" t="str">
        <f t="shared" si="37"/>
        <v/>
      </c>
      <c r="CG25" s="82" t="str">
        <f t="shared" si="37"/>
        <v/>
      </c>
      <c r="CH25" s="82" t="str">
        <f t="shared" si="35"/>
        <v/>
      </c>
      <c r="CI25" s="82" t="str">
        <f t="shared" si="35"/>
        <v/>
      </c>
      <c r="CJ25" s="82" t="str">
        <f t="shared" si="35"/>
        <v/>
      </c>
      <c r="CK25" s="13" t="str">
        <f t="shared" si="35"/>
        <v/>
      </c>
      <c r="CL25" s="13" t="str">
        <f t="shared" si="35"/>
        <v/>
      </c>
      <c r="CM25" s="13" t="str">
        <f t="shared" si="35"/>
        <v/>
      </c>
      <c r="CN25" s="13" t="str">
        <f t="shared" si="35"/>
        <v/>
      </c>
      <c r="CO25" s="13" t="str">
        <f t="shared" si="35"/>
        <v/>
      </c>
      <c r="CP25" s="13" t="str">
        <f t="shared" si="35"/>
        <v/>
      </c>
      <c r="CQ25" s="13" t="str">
        <f t="shared" si="35"/>
        <v/>
      </c>
      <c r="CR25" s="13" t="str">
        <f t="shared" si="35"/>
        <v/>
      </c>
      <c r="CS25" s="13" t="str">
        <f t="shared" si="35"/>
        <v/>
      </c>
      <c r="CT25" s="13" t="str">
        <f t="shared" si="35"/>
        <v/>
      </c>
      <c r="CU25" s="13" t="str">
        <f t="shared" si="35"/>
        <v/>
      </c>
      <c r="CV25" s="13" t="str">
        <f t="shared" si="36"/>
        <v/>
      </c>
      <c r="CW25" s="13" t="str">
        <f t="shared" si="36"/>
        <v/>
      </c>
      <c r="CX25" s="13" t="str">
        <f t="shared" si="36"/>
        <v/>
      </c>
      <c r="CY25" s="13" t="str">
        <f t="shared" si="36"/>
        <v/>
      </c>
      <c r="CZ25" s="13" t="str">
        <f t="shared" si="36"/>
        <v/>
      </c>
      <c r="DA25" s="13" t="str">
        <f t="shared" si="36"/>
        <v/>
      </c>
      <c r="DB25" s="13" t="str">
        <f t="shared" si="36"/>
        <v/>
      </c>
      <c r="DC25" s="13" t="str">
        <f t="shared" si="36"/>
        <v/>
      </c>
      <c r="DD25" s="13" t="str">
        <f t="shared" si="36"/>
        <v/>
      </c>
      <c r="DE25" s="13" t="str">
        <f t="shared" si="36"/>
        <v/>
      </c>
      <c r="DF25" s="13" t="str">
        <f t="shared" si="5"/>
        <v/>
      </c>
      <c r="DG25" s="13" t="str">
        <f t="shared" si="6"/>
        <v/>
      </c>
      <c r="DH25" s="13" t="str">
        <f t="shared" si="7"/>
        <v/>
      </c>
      <c r="DI25" s="13" t="str">
        <f t="shared" si="8"/>
        <v/>
      </c>
      <c r="DJ25" s="13" t="str">
        <f t="shared" si="9"/>
        <v/>
      </c>
      <c r="DK25" s="13" t="str">
        <f t="shared" si="10"/>
        <v/>
      </c>
      <c r="DL25" s="13" t="str">
        <f t="shared" si="11"/>
        <v/>
      </c>
      <c r="DM25" s="13" t="str">
        <f t="shared" si="12"/>
        <v/>
      </c>
      <c r="DN25" s="13" t="str">
        <f t="shared" si="13"/>
        <v/>
      </c>
      <c r="DO25" s="13" t="str">
        <f t="shared" si="14"/>
        <v/>
      </c>
      <c r="DP25" s="13" t="str">
        <f t="shared" si="15"/>
        <v/>
      </c>
      <c r="DQ25" s="13" t="str">
        <f t="shared" si="16"/>
        <v/>
      </c>
      <c r="DR25" s="13" t="str">
        <f t="shared" si="17"/>
        <v/>
      </c>
      <c r="DS25" s="13" t="str">
        <f t="shared" si="18"/>
        <v/>
      </c>
      <c r="DT25" s="13" t="str">
        <f t="shared" si="19"/>
        <v/>
      </c>
      <c r="DU25" s="13" t="str">
        <f t="shared" si="20"/>
        <v/>
      </c>
      <c r="DV25" s="13" t="str">
        <f t="shared" si="21"/>
        <v/>
      </c>
      <c r="DW25" s="13" t="str">
        <f t="shared" si="22"/>
        <v/>
      </c>
      <c r="DX25" s="13" t="str">
        <f t="shared" si="23"/>
        <v/>
      </c>
      <c r="DY25" s="13" t="str">
        <f t="shared" si="24"/>
        <v/>
      </c>
      <c r="DZ25" s="13" t="str">
        <f t="shared" si="25"/>
        <v/>
      </c>
      <c r="EA25" s="13" t="str">
        <f t="shared" si="26"/>
        <v/>
      </c>
      <c r="EB25" s="13" t="str">
        <f t="shared" si="27"/>
        <v/>
      </c>
      <c r="EC25" s="13" t="str">
        <f t="shared" si="28"/>
        <v/>
      </c>
      <c r="ED25" s="13" t="str">
        <f t="shared" si="29"/>
        <v/>
      </c>
      <c r="EE25" s="13" t="str">
        <f t="shared" si="30"/>
        <v/>
      </c>
      <c r="EF25" s="13" t="str">
        <f t="shared" si="31"/>
        <v/>
      </c>
      <c r="EG25" s="13" t="str">
        <f t="shared" si="32"/>
        <v/>
      </c>
      <c r="EH25" s="13" t="str">
        <f t="shared" si="33"/>
        <v/>
      </c>
    </row>
    <row r="26" spans="1:138" ht="15" thickBot="1" x14ac:dyDescent="0.4">
      <c r="A26" s="18"/>
      <c r="B26" s="18" t="s">
        <v>148</v>
      </c>
      <c r="C26" s="77">
        <v>94128.568452264124</v>
      </c>
      <c r="D26" s="77">
        <v>94145.881963953972</v>
      </c>
      <c r="E26" s="77">
        <v>94034.317256215945</v>
      </c>
      <c r="F26" s="77">
        <v>94233.29528294121</v>
      </c>
      <c r="G26" s="77">
        <v>94286.895466849848</v>
      </c>
      <c r="H26" s="77">
        <v>95178.619364911836</v>
      </c>
      <c r="I26" s="77">
        <v>95745.56729245084</v>
      </c>
      <c r="J26" s="77">
        <v>95742.813631912912</v>
      </c>
      <c r="K26" s="77">
        <v>95561.305249566096</v>
      </c>
      <c r="L26" s="77">
        <v>95382.516506572152</v>
      </c>
      <c r="M26" s="77">
        <v>95836.80770106308</v>
      </c>
      <c r="N26" s="77">
        <v>96619.670046928673</v>
      </c>
      <c r="O26" s="77">
        <v>96317.40354586867</v>
      </c>
      <c r="P26" s="77">
        <v>95724.490510846343</v>
      </c>
      <c r="Q26" s="77">
        <v>95759.716255391017</v>
      </c>
      <c r="R26" s="77">
        <v>96296.84497823217</v>
      </c>
      <c r="S26" s="77">
        <v>96133.414775871817</v>
      </c>
      <c r="T26" s="77">
        <v>96006.261062924445</v>
      </c>
      <c r="U26" s="77">
        <v>96456.694800526006</v>
      </c>
      <c r="V26" s="77">
        <v>96360.698192443029</v>
      </c>
      <c r="W26" s="77">
        <v>96679.958912843882</v>
      </c>
      <c r="X26" s="77">
        <v>97284.995228367028</v>
      </c>
      <c r="Y26" s="77">
        <v>96924.777294346277</v>
      </c>
      <c r="Z26" s="77">
        <v>96984.77288529207</v>
      </c>
      <c r="AA26" s="77">
        <v>97631.287022077187</v>
      </c>
      <c r="AB26" s="77">
        <v>98131.88891706345</v>
      </c>
      <c r="AC26" s="77">
        <v>97894.208407896513</v>
      </c>
      <c r="AD26" s="77">
        <v>98394.012560147894</v>
      </c>
      <c r="AE26" s="77">
        <v>98663.491871136212</v>
      </c>
      <c r="AF26" s="77">
        <v>98584.779572036525</v>
      </c>
      <c r="AG26" s="77">
        <v>98925.367570235481</v>
      </c>
      <c r="AH26" s="77">
        <v>99356.497627471021</v>
      </c>
      <c r="AI26" s="77">
        <v>99911.364633675665</v>
      </c>
      <c r="AJ26" s="77">
        <v>99818.786658070458</v>
      </c>
      <c r="AK26" s="77">
        <v>100147.91149643225</v>
      </c>
      <c r="AL26" s="77">
        <v>100883.32641493593</v>
      </c>
      <c r="AM26" s="77">
        <v>98610.0903642177</v>
      </c>
      <c r="AN26" s="77">
        <v>97956.020028844127</v>
      </c>
      <c r="AO26" s="77">
        <v>100730.57067803481</v>
      </c>
      <c r="AP26" s="77">
        <v>100090.26018976248</v>
      </c>
      <c r="AQ26" s="77">
        <v>100838.3087771717</v>
      </c>
      <c r="AR26" s="77">
        <v>102540.99619046874</v>
      </c>
      <c r="AS26" s="77">
        <v>104350.38512553638</v>
      </c>
      <c r="AT26" s="77">
        <v>105100.34283200379</v>
      </c>
      <c r="AU26" s="77">
        <v>105322.33163445564</v>
      </c>
      <c r="AV26" s="77">
        <v>105294.25953489455</v>
      </c>
      <c r="AW26" s="77">
        <v>106173.34937390499</v>
      </c>
      <c r="AX26" s="77">
        <v>106449.68725015936</v>
      </c>
      <c r="AY26" s="77">
        <v>107244.2869422115</v>
      </c>
      <c r="AZ26" s="77">
        <v>107076.9558433006</v>
      </c>
      <c r="BA26" s="77">
        <v>106431.78421212947</v>
      </c>
      <c r="BB26" s="77">
        <v>106760.70629071859</v>
      </c>
      <c r="BC26" s="77">
        <v>106832.47157713848</v>
      </c>
      <c r="BD26" s="77">
        <v>107100.1520492319</v>
      </c>
      <c r="BE26" s="77">
        <v>106979.36639272988</v>
      </c>
      <c r="BF26" s="114"/>
      <c r="BG26" s="82" t="str">
        <f t="shared" si="34"/>
        <v/>
      </c>
      <c r="BH26" s="82" t="str">
        <f t="shared" si="34"/>
        <v/>
      </c>
      <c r="BI26" s="82" t="str">
        <f t="shared" si="34"/>
        <v/>
      </c>
      <c r="BJ26" s="82" t="str">
        <f t="shared" si="34"/>
        <v/>
      </c>
      <c r="BK26" s="82" t="str">
        <f t="shared" si="34"/>
        <v/>
      </c>
      <c r="BL26" s="82" t="str">
        <f t="shared" si="34"/>
        <v/>
      </c>
      <c r="BM26" s="82" t="str">
        <f t="shared" si="34"/>
        <v/>
      </c>
      <c r="BN26" s="82" t="str">
        <f t="shared" si="34"/>
        <v/>
      </c>
      <c r="BO26" s="82" t="str">
        <f t="shared" si="34"/>
        <v/>
      </c>
      <c r="BP26" s="82" t="str">
        <f t="shared" si="34"/>
        <v/>
      </c>
      <c r="BQ26" s="82" t="str">
        <f t="shared" si="34"/>
        <v/>
      </c>
      <c r="BR26" s="82" t="str">
        <f t="shared" si="34"/>
        <v/>
      </c>
      <c r="BS26" s="82" t="str">
        <f t="shared" si="34"/>
        <v/>
      </c>
      <c r="BT26" s="82" t="str">
        <f t="shared" si="34"/>
        <v/>
      </c>
      <c r="BU26" s="82" t="str">
        <f t="shared" si="34"/>
        <v/>
      </c>
      <c r="BV26" s="82" t="str">
        <f t="shared" si="34"/>
        <v/>
      </c>
      <c r="BW26" s="82" t="str">
        <f t="shared" si="37"/>
        <v/>
      </c>
      <c r="BX26" s="82" t="str">
        <f t="shared" si="37"/>
        <v/>
      </c>
      <c r="BY26" s="82" t="str">
        <f t="shared" si="37"/>
        <v/>
      </c>
      <c r="BZ26" s="82" t="str">
        <f t="shared" si="37"/>
        <v/>
      </c>
      <c r="CA26" s="82" t="str">
        <f t="shared" si="37"/>
        <v/>
      </c>
      <c r="CB26" s="82" t="str">
        <f t="shared" si="37"/>
        <v/>
      </c>
      <c r="CC26" s="82" t="str">
        <f t="shared" si="37"/>
        <v/>
      </c>
      <c r="CD26" s="82" t="str">
        <f t="shared" si="37"/>
        <v/>
      </c>
      <c r="CE26" s="82" t="str">
        <f t="shared" si="37"/>
        <v/>
      </c>
      <c r="CF26" s="82" t="str">
        <f t="shared" si="37"/>
        <v/>
      </c>
      <c r="CG26" s="82" t="str">
        <f t="shared" si="37"/>
        <v/>
      </c>
      <c r="CH26" s="82" t="str">
        <f t="shared" si="35"/>
        <v/>
      </c>
      <c r="CI26" s="82" t="str">
        <f t="shared" si="35"/>
        <v/>
      </c>
      <c r="CJ26" s="82" t="str">
        <f t="shared" si="35"/>
        <v/>
      </c>
      <c r="CK26" s="13" t="str">
        <f t="shared" si="35"/>
        <v/>
      </c>
      <c r="CL26" s="13" t="str">
        <f t="shared" si="35"/>
        <v/>
      </c>
      <c r="CM26" s="13" t="str">
        <f t="shared" si="35"/>
        <v/>
      </c>
      <c r="CN26" s="13" t="str">
        <f t="shared" si="35"/>
        <v/>
      </c>
      <c r="CO26" s="13" t="str">
        <f t="shared" si="35"/>
        <v/>
      </c>
      <c r="CP26" s="13" t="str">
        <f t="shared" si="35"/>
        <v/>
      </c>
      <c r="CQ26" s="13" t="str">
        <f t="shared" si="35"/>
        <v/>
      </c>
      <c r="CR26" s="13" t="str">
        <f t="shared" si="35"/>
        <v/>
      </c>
      <c r="CS26" s="13" t="str">
        <f t="shared" si="35"/>
        <v/>
      </c>
      <c r="CT26" s="13" t="str">
        <f t="shared" si="35"/>
        <v/>
      </c>
      <c r="CU26" s="13" t="str">
        <f t="shared" si="35"/>
        <v/>
      </c>
      <c r="CV26" s="13" t="str">
        <f t="shared" si="36"/>
        <v/>
      </c>
      <c r="CW26" s="13" t="str">
        <f t="shared" si="36"/>
        <v/>
      </c>
      <c r="CX26" s="13" t="str">
        <f t="shared" si="36"/>
        <v/>
      </c>
      <c r="CY26" s="13" t="str">
        <f t="shared" si="36"/>
        <v/>
      </c>
      <c r="CZ26" s="13" t="str">
        <f t="shared" si="36"/>
        <v/>
      </c>
      <c r="DA26" s="13" t="str">
        <f t="shared" si="36"/>
        <v/>
      </c>
      <c r="DB26" s="13" t="str">
        <f t="shared" si="36"/>
        <v/>
      </c>
      <c r="DC26" s="13" t="str">
        <f t="shared" si="36"/>
        <v/>
      </c>
      <c r="DD26" s="13" t="str">
        <f t="shared" si="36"/>
        <v/>
      </c>
      <c r="DE26" s="13" t="str">
        <f t="shared" si="36"/>
        <v/>
      </c>
      <c r="DF26" s="13" t="str">
        <f t="shared" si="5"/>
        <v/>
      </c>
      <c r="DG26" s="13" t="str">
        <f t="shared" si="6"/>
        <v/>
      </c>
      <c r="DH26" s="13" t="str">
        <f t="shared" si="7"/>
        <v/>
      </c>
      <c r="DI26" s="13" t="str">
        <f t="shared" si="8"/>
        <v/>
      </c>
      <c r="DJ26" s="13" t="str">
        <f t="shared" si="9"/>
        <v/>
      </c>
      <c r="DK26" s="13" t="str">
        <f t="shared" si="10"/>
        <v/>
      </c>
      <c r="DL26" s="13" t="str">
        <f t="shared" si="11"/>
        <v/>
      </c>
      <c r="DM26" s="13" t="str">
        <f t="shared" si="12"/>
        <v/>
      </c>
      <c r="DN26" s="13" t="str">
        <f t="shared" si="13"/>
        <v/>
      </c>
      <c r="DO26" s="13" t="str">
        <f t="shared" si="14"/>
        <v/>
      </c>
      <c r="DP26" s="13" t="str">
        <f t="shared" si="15"/>
        <v/>
      </c>
      <c r="DQ26" s="13" t="str">
        <f t="shared" si="16"/>
        <v/>
      </c>
      <c r="DR26" s="13" t="str">
        <f t="shared" si="17"/>
        <v/>
      </c>
      <c r="DS26" s="13" t="str">
        <f t="shared" si="18"/>
        <v/>
      </c>
      <c r="DT26" s="13" t="str">
        <f t="shared" si="19"/>
        <v/>
      </c>
      <c r="DU26" s="13" t="str">
        <f t="shared" si="20"/>
        <v/>
      </c>
      <c r="DV26" s="13" t="str">
        <f t="shared" si="21"/>
        <v/>
      </c>
      <c r="DW26" s="13" t="str">
        <f t="shared" si="22"/>
        <v/>
      </c>
      <c r="DX26" s="13" t="str">
        <f t="shared" si="23"/>
        <v/>
      </c>
      <c r="DY26" s="13" t="str">
        <f t="shared" si="24"/>
        <v/>
      </c>
      <c r="DZ26" s="13" t="str">
        <f t="shared" si="25"/>
        <v/>
      </c>
      <c r="EA26" s="13" t="str">
        <f t="shared" si="26"/>
        <v/>
      </c>
      <c r="EB26" s="13" t="str">
        <f t="shared" si="27"/>
        <v/>
      </c>
      <c r="EC26" s="13" t="str">
        <f t="shared" si="28"/>
        <v/>
      </c>
      <c r="ED26" s="13" t="str">
        <f t="shared" si="29"/>
        <v/>
      </c>
      <c r="EE26" s="13" t="str">
        <f t="shared" si="30"/>
        <v/>
      </c>
      <c r="EF26" s="13" t="str">
        <f t="shared" si="31"/>
        <v/>
      </c>
      <c r="EG26" s="13" t="str">
        <f t="shared" si="32"/>
        <v/>
      </c>
      <c r="EH26" s="13" t="str">
        <f t="shared" si="33"/>
        <v/>
      </c>
    </row>
    <row r="27" spans="1:138" ht="15" thickBot="1" x14ac:dyDescent="0.4">
      <c r="A27" s="16" t="s">
        <v>116</v>
      </c>
      <c r="B27" s="17" t="s">
        <v>117</v>
      </c>
      <c r="C27" s="81">
        <v>83233.982376507702</v>
      </c>
      <c r="D27" s="81">
        <v>83634.019346090296</v>
      </c>
      <c r="E27" s="81">
        <v>84050.358059784106</v>
      </c>
      <c r="F27" s="81">
        <v>84689.198329399398</v>
      </c>
      <c r="G27" s="81">
        <v>85067.145990149496</v>
      </c>
      <c r="H27" s="81">
        <v>85158.435331806701</v>
      </c>
      <c r="I27" s="81">
        <v>85220.021892878896</v>
      </c>
      <c r="J27" s="81">
        <v>85321.370394715399</v>
      </c>
      <c r="K27" s="81">
        <v>85669.082899830406</v>
      </c>
      <c r="L27" s="81">
        <v>85479.446666397096</v>
      </c>
      <c r="M27" s="81">
        <v>85550.967675602806</v>
      </c>
      <c r="N27" s="81">
        <v>86532.532359199802</v>
      </c>
      <c r="O27" s="81">
        <v>86566.6825111332</v>
      </c>
      <c r="P27" s="81">
        <v>86899.268244379506</v>
      </c>
      <c r="Q27" s="81">
        <v>86960.512628036595</v>
      </c>
      <c r="R27" s="81">
        <v>87058.898144419203</v>
      </c>
      <c r="S27" s="81">
        <v>86877.054725634996</v>
      </c>
      <c r="T27" s="81">
        <v>87264.184638028295</v>
      </c>
      <c r="U27" s="81">
        <v>87351.031217639407</v>
      </c>
      <c r="V27" s="81">
        <v>86822.339285418595</v>
      </c>
      <c r="W27" s="81">
        <v>86948.148160837402</v>
      </c>
      <c r="X27" s="81">
        <v>87252.928028785507</v>
      </c>
      <c r="Y27" s="81">
        <v>87492.604248108997</v>
      </c>
      <c r="Z27" s="81">
        <v>87429.181303648205</v>
      </c>
      <c r="AA27" s="81">
        <v>87625.204389328806</v>
      </c>
      <c r="AB27" s="81">
        <v>87312.963240748606</v>
      </c>
      <c r="AC27" s="81">
        <v>86816.264254223803</v>
      </c>
      <c r="AD27" s="81">
        <v>87393.231520625894</v>
      </c>
      <c r="AE27" s="81">
        <v>87375.108846994801</v>
      </c>
      <c r="AF27" s="81">
        <v>86962.899901696699</v>
      </c>
      <c r="AG27" s="81">
        <v>86520.835904161999</v>
      </c>
      <c r="AH27" s="81">
        <v>86967.072228644494</v>
      </c>
      <c r="AI27" s="81">
        <v>86866.488217019403</v>
      </c>
      <c r="AJ27" s="81">
        <v>86620.328942604596</v>
      </c>
      <c r="AK27" s="81">
        <v>86572.011573735799</v>
      </c>
      <c r="AL27" s="81">
        <v>86241.857067558798</v>
      </c>
      <c r="AM27" s="81">
        <v>86242.1254068259</v>
      </c>
      <c r="AN27" s="81">
        <v>86000.886806959694</v>
      </c>
      <c r="AO27" s="81">
        <v>87113.344594091905</v>
      </c>
      <c r="AP27" s="81">
        <v>87439.124432202894</v>
      </c>
      <c r="AQ27" s="81">
        <v>87797.096899828102</v>
      </c>
      <c r="AR27" s="81">
        <v>88021.060197122904</v>
      </c>
      <c r="AS27" s="81">
        <v>88689.907394729802</v>
      </c>
      <c r="AT27" s="81">
        <v>88137.345695991098</v>
      </c>
      <c r="AU27" s="81">
        <v>87986.076127543696</v>
      </c>
      <c r="AV27" s="81">
        <v>88453.072398728007</v>
      </c>
      <c r="AW27" s="81">
        <v>88365.231789050697</v>
      </c>
      <c r="AX27" s="81">
        <v>88558.264923332594</v>
      </c>
      <c r="AY27" s="81">
        <v>88993.011481640802</v>
      </c>
      <c r="AZ27" s="81">
        <v>88728.254639790001</v>
      </c>
      <c r="BA27" s="81">
        <v>88768.8379082131</v>
      </c>
      <c r="BB27" s="81">
        <v>89027.532970048196</v>
      </c>
      <c r="BC27" s="81">
        <v>89347.134505909999</v>
      </c>
      <c r="BD27" s="81">
        <v>89505.745722831402</v>
      </c>
      <c r="BE27" s="81">
        <v>89771.452400431095</v>
      </c>
      <c r="BF27" s="113"/>
      <c r="BG27" s="82" t="str">
        <f t="shared" si="34"/>
        <v/>
      </c>
      <c r="BH27" s="82" t="str">
        <f t="shared" si="34"/>
        <v/>
      </c>
      <c r="BI27" s="82" t="str">
        <f t="shared" si="34"/>
        <v/>
      </c>
      <c r="BJ27" s="82" t="str">
        <f t="shared" si="34"/>
        <v/>
      </c>
      <c r="BK27" s="82" t="str">
        <f t="shared" si="34"/>
        <v/>
      </c>
      <c r="BL27" s="82" t="str">
        <f t="shared" si="34"/>
        <v/>
      </c>
      <c r="BM27" s="82" t="str">
        <f t="shared" si="34"/>
        <v/>
      </c>
      <c r="BN27" s="82" t="str">
        <f t="shared" si="34"/>
        <v/>
      </c>
      <c r="BO27" s="82" t="str">
        <f t="shared" si="34"/>
        <v/>
      </c>
      <c r="BP27" s="82" t="str">
        <f t="shared" si="34"/>
        <v/>
      </c>
      <c r="BQ27" s="82" t="str">
        <f t="shared" si="34"/>
        <v/>
      </c>
      <c r="BR27" s="82" t="str">
        <f t="shared" si="34"/>
        <v/>
      </c>
      <c r="BS27" s="82" t="str">
        <f t="shared" si="34"/>
        <v/>
      </c>
      <c r="BT27" s="82" t="str">
        <f t="shared" si="34"/>
        <v/>
      </c>
      <c r="BU27" s="82" t="str">
        <f t="shared" si="34"/>
        <v/>
      </c>
      <c r="BV27" s="82" t="str">
        <f t="shared" si="34"/>
        <v/>
      </c>
      <c r="BW27" s="82" t="str">
        <f t="shared" si="37"/>
        <v/>
      </c>
      <c r="BX27" s="82" t="str">
        <f t="shared" si="37"/>
        <v/>
      </c>
      <c r="BY27" s="82" t="str">
        <f t="shared" si="37"/>
        <v/>
      </c>
      <c r="BZ27" s="82" t="str">
        <f t="shared" si="37"/>
        <v/>
      </c>
      <c r="CA27" s="82" t="str">
        <f t="shared" si="37"/>
        <v/>
      </c>
      <c r="CB27" s="82" t="str">
        <f t="shared" si="37"/>
        <v/>
      </c>
      <c r="CC27" s="82" t="str">
        <f t="shared" si="37"/>
        <v/>
      </c>
      <c r="CD27" s="82" t="str">
        <f t="shared" si="37"/>
        <v/>
      </c>
      <c r="CE27" s="82" t="str">
        <f t="shared" si="37"/>
        <v/>
      </c>
      <c r="CF27" s="82" t="str">
        <f t="shared" si="37"/>
        <v/>
      </c>
      <c r="CG27" s="82" t="str">
        <f t="shared" si="37"/>
        <v/>
      </c>
      <c r="CH27" s="82" t="str">
        <f t="shared" si="35"/>
        <v/>
      </c>
      <c r="CI27" s="82" t="str">
        <f t="shared" si="35"/>
        <v/>
      </c>
      <c r="CJ27" s="82" t="str">
        <f t="shared" si="35"/>
        <v/>
      </c>
      <c r="CK27" s="13" t="str">
        <f t="shared" si="35"/>
        <v/>
      </c>
      <c r="CL27" s="13" t="str">
        <f t="shared" si="35"/>
        <v/>
      </c>
      <c r="CM27" s="13" t="str">
        <f t="shared" si="35"/>
        <v/>
      </c>
      <c r="CN27" s="13" t="str">
        <f t="shared" si="35"/>
        <v/>
      </c>
      <c r="CO27" s="13" t="str">
        <f t="shared" si="35"/>
        <v/>
      </c>
      <c r="CP27" s="13" t="str">
        <f t="shared" si="35"/>
        <v/>
      </c>
      <c r="CQ27" s="13" t="str">
        <f t="shared" si="35"/>
        <v/>
      </c>
      <c r="CR27" s="13" t="str">
        <f t="shared" si="35"/>
        <v/>
      </c>
      <c r="CS27" s="13" t="str">
        <f t="shared" si="35"/>
        <v/>
      </c>
      <c r="CT27" s="13" t="str">
        <f t="shared" si="35"/>
        <v/>
      </c>
      <c r="CU27" s="13" t="str">
        <f t="shared" si="35"/>
        <v/>
      </c>
      <c r="CV27" s="13" t="str">
        <f t="shared" si="36"/>
        <v/>
      </c>
      <c r="CW27" s="13" t="str">
        <f t="shared" si="36"/>
        <v/>
      </c>
      <c r="CX27" s="13" t="str">
        <f t="shared" si="36"/>
        <v/>
      </c>
      <c r="CY27" s="13" t="str">
        <f t="shared" si="36"/>
        <v/>
      </c>
      <c r="CZ27" s="13" t="str">
        <f t="shared" si="36"/>
        <v/>
      </c>
      <c r="DA27" s="13" t="str">
        <f t="shared" si="36"/>
        <v/>
      </c>
      <c r="DB27" s="13" t="str">
        <f t="shared" si="36"/>
        <v/>
      </c>
      <c r="DC27" s="13" t="str">
        <f t="shared" si="36"/>
        <v/>
      </c>
      <c r="DD27" s="13" t="str">
        <f t="shared" si="36"/>
        <v/>
      </c>
      <c r="DE27" s="13" t="str">
        <f t="shared" si="36"/>
        <v/>
      </c>
      <c r="DF27" s="13" t="str">
        <f t="shared" si="5"/>
        <v/>
      </c>
      <c r="DG27" s="13" t="str">
        <f t="shared" si="6"/>
        <v/>
      </c>
      <c r="DH27" s="13" t="str">
        <f t="shared" si="7"/>
        <v/>
      </c>
      <c r="DI27" s="13" t="str">
        <f t="shared" si="8"/>
        <v/>
      </c>
      <c r="DJ27" s="13" t="str">
        <f t="shared" si="9"/>
        <v/>
      </c>
      <c r="DK27" s="13" t="str">
        <f t="shared" si="10"/>
        <v/>
      </c>
      <c r="DL27" s="13" t="str">
        <f t="shared" si="11"/>
        <v/>
      </c>
      <c r="DM27" s="13" t="str">
        <f t="shared" si="12"/>
        <v/>
      </c>
      <c r="DN27" s="13" t="str">
        <f t="shared" si="13"/>
        <v/>
      </c>
      <c r="DO27" s="13" t="str">
        <f t="shared" si="14"/>
        <v/>
      </c>
      <c r="DP27" s="13" t="str">
        <f t="shared" si="15"/>
        <v/>
      </c>
      <c r="DQ27" s="13" t="str">
        <f t="shared" si="16"/>
        <v/>
      </c>
      <c r="DR27" s="13" t="str">
        <f t="shared" si="17"/>
        <v/>
      </c>
      <c r="DS27" s="13" t="str">
        <f t="shared" si="18"/>
        <v/>
      </c>
      <c r="DT27" s="13" t="str">
        <f t="shared" si="19"/>
        <v/>
      </c>
      <c r="DU27" s="13" t="str">
        <f t="shared" si="20"/>
        <v/>
      </c>
      <c r="DV27" s="13" t="str">
        <f t="shared" si="21"/>
        <v/>
      </c>
      <c r="DW27" s="13" t="str">
        <f t="shared" si="22"/>
        <v/>
      </c>
      <c r="DX27" s="13" t="str">
        <f t="shared" si="23"/>
        <v/>
      </c>
      <c r="DY27" s="13" t="str">
        <f t="shared" si="24"/>
        <v/>
      </c>
      <c r="DZ27" s="13" t="str">
        <f t="shared" si="25"/>
        <v/>
      </c>
      <c r="EA27" s="13" t="str">
        <f t="shared" si="26"/>
        <v/>
      </c>
      <c r="EB27" s="13" t="str">
        <f t="shared" si="27"/>
        <v/>
      </c>
      <c r="EC27" s="13" t="str">
        <f t="shared" si="28"/>
        <v/>
      </c>
      <c r="ED27" s="13" t="str">
        <f t="shared" si="29"/>
        <v/>
      </c>
      <c r="EE27" s="13" t="str">
        <f t="shared" si="30"/>
        <v/>
      </c>
      <c r="EF27" s="13" t="str">
        <f t="shared" si="31"/>
        <v/>
      </c>
      <c r="EG27" s="13" t="str">
        <f t="shared" si="32"/>
        <v/>
      </c>
      <c r="EH27" s="13" t="str">
        <f t="shared" si="33"/>
        <v/>
      </c>
    </row>
    <row r="28" spans="1:138" ht="15" thickBot="1" x14ac:dyDescent="0.4">
      <c r="A28" s="18"/>
      <c r="B28" s="21" t="s">
        <v>149</v>
      </c>
      <c r="C28" s="77">
        <v>83233.982376507702</v>
      </c>
      <c r="D28" s="77">
        <v>83634.019346090296</v>
      </c>
      <c r="E28" s="77">
        <v>84050.358059784106</v>
      </c>
      <c r="F28" s="77">
        <v>84689.198329399398</v>
      </c>
      <c r="G28" s="77">
        <v>85067.145990149496</v>
      </c>
      <c r="H28" s="77">
        <v>85158.435331806701</v>
      </c>
      <c r="I28" s="77">
        <v>85220.021892878896</v>
      </c>
      <c r="J28" s="77">
        <v>85321.370394715399</v>
      </c>
      <c r="K28" s="77">
        <v>85669.082899830406</v>
      </c>
      <c r="L28" s="77">
        <v>85479.446666397096</v>
      </c>
      <c r="M28" s="77">
        <v>85550.967675602806</v>
      </c>
      <c r="N28" s="77">
        <v>86532.532359199802</v>
      </c>
      <c r="O28" s="77">
        <v>86566.6825111332</v>
      </c>
      <c r="P28" s="77">
        <v>86899.268244379506</v>
      </c>
      <c r="Q28" s="77">
        <v>86960.512628036595</v>
      </c>
      <c r="R28" s="77">
        <v>87058.898144419203</v>
      </c>
      <c r="S28" s="77">
        <v>86877.054725634996</v>
      </c>
      <c r="T28" s="77">
        <v>87264.184638028295</v>
      </c>
      <c r="U28" s="77">
        <v>87351.031217639407</v>
      </c>
      <c r="V28" s="77">
        <v>86822.339285418595</v>
      </c>
      <c r="W28" s="77">
        <v>86948.148160837402</v>
      </c>
      <c r="X28" s="77">
        <v>87252.928028785507</v>
      </c>
      <c r="Y28" s="77">
        <v>87492.604248108997</v>
      </c>
      <c r="Z28" s="77">
        <v>87429.181303648205</v>
      </c>
      <c r="AA28" s="77">
        <v>87625.204389328806</v>
      </c>
      <c r="AB28" s="77">
        <v>87312.963240748606</v>
      </c>
      <c r="AC28" s="77">
        <v>86816.264254223803</v>
      </c>
      <c r="AD28" s="77">
        <v>87393.231520625894</v>
      </c>
      <c r="AE28" s="77">
        <v>87375.108846994801</v>
      </c>
      <c r="AF28" s="77">
        <v>86962.899901696699</v>
      </c>
      <c r="AG28" s="77">
        <v>86520.835904161999</v>
      </c>
      <c r="AH28" s="77">
        <v>86967.072228644494</v>
      </c>
      <c r="AI28" s="77">
        <v>86866.488217019403</v>
      </c>
      <c r="AJ28" s="77">
        <v>86620.328942604596</v>
      </c>
      <c r="AK28" s="77">
        <v>86572.011573735799</v>
      </c>
      <c r="AL28" s="77">
        <v>86241.857067558798</v>
      </c>
      <c r="AM28" s="77">
        <v>86242.1254068259</v>
      </c>
      <c r="AN28" s="77">
        <v>86000.886806959694</v>
      </c>
      <c r="AO28" s="77">
        <v>87113.344594091905</v>
      </c>
      <c r="AP28" s="77">
        <v>87439.124432202894</v>
      </c>
      <c r="AQ28" s="77">
        <v>87797.096899828102</v>
      </c>
      <c r="AR28" s="77">
        <v>88021.060197122904</v>
      </c>
      <c r="AS28" s="77">
        <v>88689.907394729802</v>
      </c>
      <c r="AT28" s="77">
        <v>88137.345695991098</v>
      </c>
      <c r="AU28" s="77">
        <v>87986.076127543696</v>
      </c>
      <c r="AV28" s="77">
        <v>88453.072398728007</v>
      </c>
      <c r="AW28" s="77">
        <v>88365.231789050697</v>
      </c>
      <c r="AX28" s="77">
        <v>88558.264923332594</v>
      </c>
      <c r="AY28" s="77">
        <v>88993.011481640802</v>
      </c>
      <c r="AZ28" s="77">
        <v>88728.254639790001</v>
      </c>
      <c r="BA28" s="77">
        <v>88768.8379082131</v>
      </c>
      <c r="BB28" s="77">
        <v>89027.532970048196</v>
      </c>
      <c r="BC28" s="77">
        <v>89347.134505909999</v>
      </c>
      <c r="BD28" s="77">
        <v>89505.745722831402</v>
      </c>
      <c r="BE28" s="77">
        <v>89771.452400431095</v>
      </c>
      <c r="BF28" s="114"/>
      <c r="BG28" s="82" t="str">
        <f t="shared" si="34"/>
        <v/>
      </c>
      <c r="BH28" s="82" t="str">
        <f t="shared" si="34"/>
        <v/>
      </c>
      <c r="BI28" s="82" t="str">
        <f t="shared" si="34"/>
        <v/>
      </c>
      <c r="BJ28" s="82" t="str">
        <f t="shared" si="34"/>
        <v/>
      </c>
      <c r="BK28" s="82" t="str">
        <f t="shared" si="34"/>
        <v/>
      </c>
      <c r="BL28" s="82" t="str">
        <f t="shared" si="34"/>
        <v/>
      </c>
      <c r="BM28" s="82" t="str">
        <f t="shared" si="34"/>
        <v/>
      </c>
      <c r="BN28" s="82" t="str">
        <f t="shared" si="34"/>
        <v/>
      </c>
      <c r="BO28" s="82" t="str">
        <f t="shared" si="34"/>
        <v/>
      </c>
      <c r="BP28" s="82" t="str">
        <f t="shared" si="34"/>
        <v/>
      </c>
      <c r="BQ28" s="82" t="str">
        <f t="shared" si="34"/>
        <v/>
      </c>
      <c r="BR28" s="82" t="str">
        <f t="shared" si="34"/>
        <v/>
      </c>
      <c r="BS28" s="82" t="str">
        <f t="shared" si="34"/>
        <v/>
      </c>
      <c r="BT28" s="82" t="str">
        <f t="shared" si="34"/>
        <v/>
      </c>
      <c r="BU28" s="82" t="str">
        <f t="shared" si="34"/>
        <v/>
      </c>
      <c r="BV28" s="82" t="str">
        <f t="shared" si="34"/>
        <v/>
      </c>
      <c r="BW28" s="82" t="str">
        <f t="shared" si="37"/>
        <v/>
      </c>
      <c r="BX28" s="82" t="str">
        <f t="shared" si="37"/>
        <v/>
      </c>
      <c r="BY28" s="82" t="str">
        <f t="shared" si="37"/>
        <v/>
      </c>
      <c r="BZ28" s="82" t="str">
        <f t="shared" si="37"/>
        <v/>
      </c>
      <c r="CA28" s="82" t="str">
        <f t="shared" si="37"/>
        <v/>
      </c>
      <c r="CB28" s="82" t="str">
        <f t="shared" si="37"/>
        <v/>
      </c>
      <c r="CC28" s="82" t="str">
        <f t="shared" si="37"/>
        <v/>
      </c>
      <c r="CD28" s="82" t="str">
        <f t="shared" si="37"/>
        <v/>
      </c>
      <c r="CE28" s="82" t="str">
        <f t="shared" si="37"/>
        <v/>
      </c>
      <c r="CF28" s="82" t="str">
        <f t="shared" si="37"/>
        <v/>
      </c>
      <c r="CG28" s="82" t="str">
        <f t="shared" si="37"/>
        <v/>
      </c>
      <c r="CH28" s="82" t="str">
        <f t="shared" si="35"/>
        <v/>
      </c>
      <c r="CI28" s="82" t="str">
        <f t="shared" si="35"/>
        <v/>
      </c>
      <c r="CJ28" s="82" t="str">
        <f t="shared" si="35"/>
        <v/>
      </c>
      <c r="CK28" s="13" t="str">
        <f t="shared" si="35"/>
        <v/>
      </c>
      <c r="CL28" s="13" t="str">
        <f t="shared" si="35"/>
        <v/>
      </c>
      <c r="CM28" s="13" t="str">
        <f t="shared" si="35"/>
        <v/>
      </c>
      <c r="CN28" s="13" t="str">
        <f t="shared" si="35"/>
        <v/>
      </c>
      <c r="CO28" s="13" t="str">
        <f t="shared" si="35"/>
        <v/>
      </c>
      <c r="CP28" s="13" t="str">
        <f t="shared" si="35"/>
        <v/>
      </c>
      <c r="CQ28" s="13" t="str">
        <f t="shared" si="35"/>
        <v/>
      </c>
      <c r="CR28" s="13" t="str">
        <f t="shared" si="35"/>
        <v/>
      </c>
      <c r="CS28" s="13" t="str">
        <f t="shared" si="35"/>
        <v/>
      </c>
      <c r="CT28" s="13" t="str">
        <f t="shared" si="35"/>
        <v/>
      </c>
      <c r="CU28" s="13" t="str">
        <f t="shared" si="35"/>
        <v/>
      </c>
      <c r="CV28" s="13" t="str">
        <f t="shared" si="36"/>
        <v/>
      </c>
      <c r="CW28" s="13" t="str">
        <f t="shared" si="36"/>
        <v/>
      </c>
      <c r="CX28" s="13" t="str">
        <f t="shared" si="36"/>
        <v/>
      </c>
      <c r="CY28" s="13" t="str">
        <f t="shared" si="36"/>
        <v/>
      </c>
      <c r="CZ28" s="13" t="str">
        <f t="shared" si="36"/>
        <v/>
      </c>
      <c r="DA28" s="13" t="str">
        <f t="shared" si="36"/>
        <v/>
      </c>
      <c r="DB28" s="13" t="str">
        <f t="shared" si="36"/>
        <v/>
      </c>
      <c r="DC28" s="13" t="str">
        <f t="shared" si="36"/>
        <v/>
      </c>
      <c r="DD28" s="13" t="str">
        <f t="shared" si="36"/>
        <v/>
      </c>
      <c r="DE28" s="13" t="str">
        <f t="shared" si="36"/>
        <v/>
      </c>
      <c r="DF28" s="13" t="str">
        <f t="shared" si="5"/>
        <v/>
      </c>
      <c r="DG28" s="13" t="str">
        <f t="shared" si="6"/>
        <v/>
      </c>
      <c r="DH28" s="13" t="str">
        <f t="shared" si="7"/>
        <v/>
      </c>
      <c r="DI28" s="13" t="str">
        <f t="shared" si="8"/>
        <v/>
      </c>
      <c r="DJ28" s="13" t="str">
        <f t="shared" si="9"/>
        <v/>
      </c>
      <c r="DK28" s="13" t="str">
        <f t="shared" si="10"/>
        <v/>
      </c>
      <c r="DL28" s="13" t="str">
        <f t="shared" si="11"/>
        <v/>
      </c>
      <c r="DM28" s="13" t="str">
        <f t="shared" si="12"/>
        <v/>
      </c>
      <c r="DN28" s="13" t="str">
        <f t="shared" si="13"/>
        <v/>
      </c>
      <c r="DO28" s="13" t="str">
        <f t="shared" si="14"/>
        <v/>
      </c>
      <c r="DP28" s="13" t="str">
        <f t="shared" si="15"/>
        <v/>
      </c>
      <c r="DQ28" s="13" t="str">
        <f t="shared" si="16"/>
        <v/>
      </c>
      <c r="DR28" s="13" t="str">
        <f t="shared" si="17"/>
        <v/>
      </c>
      <c r="DS28" s="13" t="str">
        <f t="shared" si="18"/>
        <v/>
      </c>
      <c r="DT28" s="13" t="str">
        <f t="shared" si="19"/>
        <v/>
      </c>
      <c r="DU28" s="13" t="str">
        <f t="shared" si="20"/>
        <v/>
      </c>
      <c r="DV28" s="13" t="str">
        <f t="shared" si="21"/>
        <v/>
      </c>
      <c r="DW28" s="13" t="str">
        <f t="shared" si="22"/>
        <v/>
      </c>
      <c r="DX28" s="13" t="str">
        <f t="shared" si="23"/>
        <v/>
      </c>
      <c r="DY28" s="13" t="str">
        <f t="shared" si="24"/>
        <v/>
      </c>
      <c r="DZ28" s="13" t="str">
        <f t="shared" si="25"/>
        <v/>
      </c>
      <c r="EA28" s="13" t="str">
        <f t="shared" si="26"/>
        <v/>
      </c>
      <c r="EB28" s="13" t="str">
        <f t="shared" si="27"/>
        <v/>
      </c>
      <c r="EC28" s="13" t="str">
        <f t="shared" si="28"/>
        <v/>
      </c>
      <c r="ED28" s="13" t="str">
        <f t="shared" si="29"/>
        <v/>
      </c>
      <c r="EE28" s="13" t="str">
        <f t="shared" si="30"/>
        <v/>
      </c>
      <c r="EF28" s="13" t="str">
        <f t="shared" si="31"/>
        <v/>
      </c>
      <c r="EG28" s="13" t="str">
        <f t="shared" si="32"/>
        <v/>
      </c>
      <c r="EH28" s="13" t="str">
        <f t="shared" si="33"/>
        <v/>
      </c>
    </row>
    <row r="29" spans="1:138" ht="15" thickBot="1" x14ac:dyDescent="0.4">
      <c r="A29" s="124" t="s">
        <v>150</v>
      </c>
      <c r="B29" s="124"/>
      <c r="C29" s="78">
        <v>239343.9127138218</v>
      </c>
      <c r="D29" s="78">
        <v>239978.33280439026</v>
      </c>
      <c r="E29" s="78">
        <v>240300.75099715259</v>
      </c>
      <c r="F29" s="78">
        <v>241259.06555624446</v>
      </c>
      <c r="G29" s="78">
        <v>241582.66609267649</v>
      </c>
      <c r="H29" s="78">
        <v>242312.07694541337</v>
      </c>
      <c r="I29" s="78">
        <v>243093.28983286986</v>
      </c>
      <c r="J29" s="78">
        <v>242864.50733580085</v>
      </c>
      <c r="K29" s="78">
        <v>242953.53570012125</v>
      </c>
      <c r="L29" s="78">
        <v>242694.0771163209</v>
      </c>
      <c r="M29" s="78">
        <v>243493.30960366683</v>
      </c>
      <c r="N29" s="78">
        <v>245425.00229189225</v>
      </c>
      <c r="O29" s="78">
        <v>245496.8633310096</v>
      </c>
      <c r="P29" s="78">
        <v>245281.41434197669</v>
      </c>
      <c r="Q29" s="78">
        <v>244870.8594434117</v>
      </c>
      <c r="R29" s="78">
        <v>245677.65996461175</v>
      </c>
      <c r="S29" s="78">
        <v>245095.77343833755</v>
      </c>
      <c r="T29" s="78">
        <v>245125.18900429711</v>
      </c>
      <c r="U29" s="78">
        <v>245482.45284007763</v>
      </c>
      <c r="V29" s="78">
        <v>244909.92743843232</v>
      </c>
      <c r="W29" s="78">
        <v>245096.70596687752</v>
      </c>
      <c r="X29" s="78">
        <v>245767.33996005173</v>
      </c>
      <c r="Y29" s="78">
        <v>245520.37415392563</v>
      </c>
      <c r="Z29" s="78">
        <v>245938.0670752775</v>
      </c>
      <c r="AA29" s="78">
        <v>247097.99114015189</v>
      </c>
      <c r="AB29" s="78">
        <v>247736.42810776603</v>
      </c>
      <c r="AC29" s="78">
        <v>246877.04704842239</v>
      </c>
      <c r="AD29" s="78">
        <v>247482.71042061591</v>
      </c>
      <c r="AE29" s="78">
        <v>247590.87398891163</v>
      </c>
      <c r="AF29" s="78">
        <v>246888.00138472993</v>
      </c>
      <c r="AG29" s="78">
        <v>247003.02033450236</v>
      </c>
      <c r="AH29" s="78">
        <v>247647.42216010822</v>
      </c>
      <c r="AI29" s="78">
        <v>248490.83716396429</v>
      </c>
      <c r="AJ29" s="78">
        <v>247918.34198519611</v>
      </c>
      <c r="AK29" s="78">
        <v>247980.65181640096</v>
      </c>
      <c r="AL29" s="78">
        <v>248206.44795337049</v>
      </c>
      <c r="AM29" s="78">
        <v>243864.06888701755</v>
      </c>
      <c r="AN29" s="78">
        <v>243316.92311192007</v>
      </c>
      <c r="AO29" s="78">
        <v>248010.19699606628</v>
      </c>
      <c r="AP29" s="78">
        <v>247917.35691790166</v>
      </c>
      <c r="AQ29" s="78">
        <v>249946.05063359346</v>
      </c>
      <c r="AR29" s="78">
        <v>251887.79748789093</v>
      </c>
      <c r="AS29" s="78">
        <v>254349.39358082548</v>
      </c>
      <c r="AT29" s="78">
        <v>254730.21319332402</v>
      </c>
      <c r="AU29" s="78">
        <v>254945.32320258624</v>
      </c>
      <c r="AV29" s="78">
        <v>255706.99475185148</v>
      </c>
      <c r="AW29" s="78">
        <v>256501.30588552053</v>
      </c>
      <c r="AX29" s="78">
        <v>257344.00451917702</v>
      </c>
      <c r="AY29" s="78">
        <v>258396.24169351099</v>
      </c>
      <c r="AZ29" s="78">
        <v>258401.44168723252</v>
      </c>
      <c r="BA29" s="78">
        <v>257825.28252939211</v>
      </c>
      <c r="BB29" s="78">
        <v>258706.73564513429</v>
      </c>
      <c r="BC29" s="78">
        <v>259294.9668153791</v>
      </c>
      <c r="BD29" s="78">
        <v>259449.61653927097</v>
      </c>
      <c r="BE29" s="78">
        <v>259739.05216271681</v>
      </c>
      <c r="BF29" s="114"/>
      <c r="BG29" s="82" t="str">
        <f t="shared" si="34"/>
        <v/>
      </c>
      <c r="BH29" s="82" t="str">
        <f t="shared" si="34"/>
        <v/>
      </c>
      <c r="BI29" s="82" t="str">
        <f t="shared" si="34"/>
        <v/>
      </c>
      <c r="BJ29" s="82" t="str">
        <f t="shared" si="34"/>
        <v/>
      </c>
      <c r="BK29" s="82" t="str">
        <f t="shared" si="34"/>
        <v/>
      </c>
      <c r="BL29" s="82" t="str">
        <f t="shared" si="34"/>
        <v/>
      </c>
      <c r="BM29" s="82" t="str">
        <f t="shared" si="34"/>
        <v/>
      </c>
      <c r="BN29" s="82" t="str">
        <f t="shared" si="34"/>
        <v/>
      </c>
      <c r="BO29" s="82" t="str">
        <f t="shared" si="34"/>
        <v/>
      </c>
      <c r="BP29" s="82" t="str">
        <f t="shared" si="34"/>
        <v/>
      </c>
      <c r="BQ29" s="82" t="str">
        <f t="shared" si="34"/>
        <v/>
      </c>
      <c r="BR29" s="82" t="str">
        <f t="shared" ref="BR29:CG29" si="38">IF(N29&gt;0,IF(N29&lt;5,"SECRETTTTTTTT",""),"")</f>
        <v/>
      </c>
      <c r="BS29" s="82" t="str">
        <f t="shared" si="38"/>
        <v/>
      </c>
      <c r="BT29" s="82" t="str">
        <f t="shared" si="38"/>
        <v/>
      </c>
      <c r="BU29" s="82" t="str">
        <f t="shared" si="38"/>
        <v/>
      </c>
      <c r="BV29" s="82" t="str">
        <f t="shared" si="38"/>
        <v/>
      </c>
      <c r="BW29" s="82" t="str">
        <f t="shared" si="38"/>
        <v/>
      </c>
      <c r="BX29" s="82" t="str">
        <f t="shared" si="38"/>
        <v/>
      </c>
      <c r="BY29" s="82" t="str">
        <f t="shared" si="38"/>
        <v/>
      </c>
      <c r="BZ29" s="82" t="str">
        <f t="shared" si="38"/>
        <v/>
      </c>
      <c r="CA29" s="82" t="str">
        <f t="shared" si="38"/>
        <v/>
      </c>
      <c r="CB29" s="82" t="str">
        <f t="shared" si="38"/>
        <v/>
      </c>
      <c r="CC29" s="82" t="str">
        <f t="shared" si="38"/>
        <v/>
      </c>
      <c r="CD29" s="82" t="str">
        <f t="shared" si="38"/>
        <v/>
      </c>
      <c r="CE29" s="82" t="str">
        <f t="shared" si="38"/>
        <v/>
      </c>
      <c r="CF29" s="82" t="str">
        <f t="shared" si="38"/>
        <v/>
      </c>
      <c r="CG29" s="82" t="str">
        <f t="shared" si="38"/>
        <v/>
      </c>
      <c r="CH29" s="82" t="str">
        <f t="shared" si="35"/>
        <v/>
      </c>
      <c r="CI29" s="82" t="str">
        <f t="shared" si="35"/>
        <v/>
      </c>
      <c r="CJ29" s="82" t="str">
        <f t="shared" si="35"/>
        <v/>
      </c>
      <c r="CK29" s="13" t="str">
        <f t="shared" si="35"/>
        <v/>
      </c>
      <c r="CL29" s="13" t="str">
        <f t="shared" si="35"/>
        <v/>
      </c>
      <c r="CM29" s="13" t="str">
        <f t="shared" si="35"/>
        <v/>
      </c>
      <c r="CN29" s="13" t="str">
        <f t="shared" si="35"/>
        <v/>
      </c>
      <c r="CO29" s="13" t="str">
        <f t="shared" si="35"/>
        <v/>
      </c>
      <c r="CP29" s="13" t="str">
        <f t="shared" si="35"/>
        <v/>
      </c>
      <c r="CQ29" s="13" t="str">
        <f t="shared" si="35"/>
        <v/>
      </c>
      <c r="CR29" s="13" t="str">
        <f t="shared" si="35"/>
        <v/>
      </c>
      <c r="CS29" s="13" t="str">
        <f t="shared" si="35"/>
        <v/>
      </c>
      <c r="CT29" s="13" t="str">
        <f t="shared" si="35"/>
        <v/>
      </c>
      <c r="CU29" s="13" t="str">
        <f t="shared" si="35"/>
        <v/>
      </c>
      <c r="CV29" s="13" t="str">
        <f t="shared" si="36"/>
        <v/>
      </c>
      <c r="CW29" s="13" t="str">
        <f t="shared" si="36"/>
        <v/>
      </c>
      <c r="CX29" s="13" t="str">
        <f t="shared" si="36"/>
        <v/>
      </c>
      <c r="CY29" s="13" t="str">
        <f t="shared" si="36"/>
        <v/>
      </c>
      <c r="CZ29" s="13" t="str">
        <f t="shared" si="36"/>
        <v/>
      </c>
      <c r="DA29" s="13" t="str">
        <f t="shared" si="36"/>
        <v/>
      </c>
      <c r="DB29" s="13" t="str">
        <f t="shared" si="36"/>
        <v/>
      </c>
      <c r="DC29" s="13" t="str">
        <f t="shared" si="36"/>
        <v/>
      </c>
      <c r="DD29" s="13" t="str">
        <f t="shared" si="36"/>
        <v/>
      </c>
      <c r="DE29" s="13" t="str">
        <f t="shared" si="36"/>
        <v/>
      </c>
      <c r="DF29" s="13" t="str">
        <f t="shared" si="5"/>
        <v/>
      </c>
      <c r="DG29" s="13" t="str">
        <f t="shared" si="6"/>
        <v/>
      </c>
      <c r="DH29" s="13" t="str">
        <f t="shared" si="7"/>
        <v/>
      </c>
      <c r="DI29" s="13" t="str">
        <f t="shared" si="8"/>
        <v/>
      </c>
      <c r="DJ29" s="13" t="str">
        <f t="shared" si="9"/>
        <v/>
      </c>
      <c r="DK29" s="13" t="str">
        <f t="shared" si="10"/>
        <v/>
      </c>
      <c r="DL29" s="13" t="str">
        <f t="shared" si="11"/>
        <v/>
      </c>
      <c r="DM29" s="13" t="str">
        <f t="shared" si="12"/>
        <v/>
      </c>
      <c r="DN29" s="13" t="str">
        <f t="shared" si="13"/>
        <v/>
      </c>
      <c r="DO29" s="13" t="str">
        <f t="shared" si="14"/>
        <v/>
      </c>
      <c r="DP29" s="13" t="str">
        <f t="shared" si="15"/>
        <v/>
      </c>
      <c r="DQ29" s="13" t="str">
        <f t="shared" si="16"/>
        <v/>
      </c>
      <c r="DR29" s="13" t="str">
        <f t="shared" si="17"/>
        <v/>
      </c>
      <c r="DS29" s="13" t="str">
        <f t="shared" si="18"/>
        <v/>
      </c>
      <c r="DT29" s="13" t="str">
        <f t="shared" si="19"/>
        <v/>
      </c>
      <c r="DU29" s="13" t="str">
        <f t="shared" si="20"/>
        <v/>
      </c>
      <c r="DV29" s="13" t="str">
        <f t="shared" si="21"/>
        <v/>
      </c>
      <c r="DW29" s="13" t="str">
        <f t="shared" si="22"/>
        <v/>
      </c>
      <c r="DX29" s="13" t="str">
        <f t="shared" si="23"/>
        <v/>
      </c>
      <c r="DY29" s="13" t="str">
        <f t="shared" si="24"/>
        <v/>
      </c>
      <c r="DZ29" s="13" t="str">
        <f t="shared" si="25"/>
        <v/>
      </c>
      <c r="EA29" s="13" t="str">
        <f t="shared" si="26"/>
        <v/>
      </c>
      <c r="EB29" s="13" t="str">
        <f t="shared" si="27"/>
        <v/>
      </c>
      <c r="EC29" s="13" t="str">
        <f t="shared" si="28"/>
        <v/>
      </c>
      <c r="ED29" s="13" t="str">
        <f t="shared" si="29"/>
        <v/>
      </c>
      <c r="EE29" s="13" t="str">
        <f t="shared" si="30"/>
        <v/>
      </c>
      <c r="EF29" s="13" t="str">
        <f t="shared" si="31"/>
        <v/>
      </c>
      <c r="EG29" s="13" t="str">
        <f t="shared" si="32"/>
        <v/>
      </c>
      <c r="EH29" s="13" t="str">
        <f t="shared" si="33"/>
        <v/>
      </c>
    </row>
    <row r="30" spans="1:138" x14ac:dyDescent="0.35">
      <c r="A30" s="7"/>
      <c r="B30" s="7"/>
      <c r="BD30" s="82"/>
      <c r="BE30" s="82"/>
      <c r="BG30" s="82" t="str">
        <f t="shared" ref="BG30" si="39">IF(C30&gt;0,IF(C30&lt;5,"SECRETTTTTTTT",""),"")</f>
        <v/>
      </c>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row>
    <row r="31" spans="1:138" ht="15" thickBot="1" x14ac:dyDescent="0.4">
      <c r="A31" s="88" t="s">
        <v>301</v>
      </c>
      <c r="B31" s="89"/>
      <c r="BD31" s="82"/>
      <c r="BE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row>
    <row r="32" spans="1:138"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row>
    <row r="33" spans="1:138" ht="15" thickBot="1" x14ac:dyDescent="0.4">
      <c r="A33" s="16" t="s">
        <v>94</v>
      </c>
      <c r="B33" s="17" t="s">
        <v>95</v>
      </c>
      <c r="C33" s="81">
        <v>20.563438618070101</v>
      </c>
      <c r="D33" s="81">
        <v>21.026862481736998</v>
      </c>
      <c r="E33" s="81">
        <v>24.8138897455419</v>
      </c>
      <c r="F33" s="81">
        <v>10.2900959861185</v>
      </c>
      <c r="G33" s="81">
        <v>19.857320392133499</v>
      </c>
      <c r="H33" s="81">
        <v>31.246119348099398</v>
      </c>
      <c r="I33" s="81">
        <v>41.191954572181203</v>
      </c>
      <c r="J33" s="81">
        <v>20.822837329113199</v>
      </c>
      <c r="K33" s="81">
        <v>28.719693552313299</v>
      </c>
      <c r="L33" s="81">
        <v>26.632416472858701</v>
      </c>
      <c r="M33" s="81">
        <v>38.350237916395997</v>
      </c>
      <c r="N33" s="81">
        <v>39.262675169549503</v>
      </c>
      <c r="O33" s="81">
        <v>22.197254651636701</v>
      </c>
      <c r="P33" s="81">
        <v>25.516086877293599</v>
      </c>
      <c r="Q33" s="81">
        <v>31.977493142048399</v>
      </c>
      <c r="R33" s="81">
        <v>21.6826112018237</v>
      </c>
      <c r="S33" s="81">
        <v>25.7567278799789</v>
      </c>
      <c r="T33" s="81">
        <v>26.298973019091999</v>
      </c>
      <c r="U33" s="81">
        <v>27.437764830264499</v>
      </c>
      <c r="V33" s="81">
        <v>17.7534235166796</v>
      </c>
      <c r="W33" s="81">
        <v>9.1856507639799307</v>
      </c>
      <c r="X33" s="81">
        <v>17.463147539318399</v>
      </c>
      <c r="Y33" s="81">
        <v>10.5109784015439</v>
      </c>
      <c r="Z33" s="81">
        <v>7.84679765377523</v>
      </c>
      <c r="AA33" s="81">
        <v>9.0319963829938192</v>
      </c>
      <c r="AB33" s="81">
        <v>21.522292579656</v>
      </c>
      <c r="AC33" s="81">
        <v>20.750253137660401</v>
      </c>
      <c r="AD33" s="81">
        <v>15.369143052175</v>
      </c>
      <c r="AE33" s="81">
        <v>14.1556885854031</v>
      </c>
      <c r="AF33" s="81">
        <v>22.968900674570701</v>
      </c>
      <c r="AG33" s="81">
        <v>10.2494609760942</v>
      </c>
      <c r="AH33" s="81">
        <v>8.5757686063568705</v>
      </c>
      <c r="AI33" s="81">
        <v>12.9146086918993</v>
      </c>
      <c r="AJ33" s="81">
        <v>15.521016637048399</v>
      </c>
      <c r="AK33" s="81">
        <v>8.2964028269885297</v>
      </c>
      <c r="AL33" s="81">
        <v>7.4322644342938</v>
      </c>
      <c r="AM33" s="81">
        <v>8.2311017910290794</v>
      </c>
      <c r="AN33" s="81" t="s">
        <v>315</v>
      </c>
      <c r="AO33" s="81">
        <v>15.6355600095561</v>
      </c>
      <c r="AP33" s="81">
        <v>6.2689828906649199</v>
      </c>
      <c r="AQ33" s="81">
        <v>10.904579703885499</v>
      </c>
      <c r="AR33" s="81">
        <v>11.8910904231331</v>
      </c>
      <c r="AS33" s="81">
        <v>6.3704463424022002</v>
      </c>
      <c r="AT33" s="81">
        <v>6.2450255277258</v>
      </c>
      <c r="AU33" s="81">
        <v>8.5726245360198199</v>
      </c>
      <c r="AV33" s="81">
        <v>9.3810091094564694</v>
      </c>
      <c r="AW33" s="81">
        <v>15.0602687620474</v>
      </c>
      <c r="AX33" s="81" t="s">
        <v>315</v>
      </c>
      <c r="AY33" s="81" t="s">
        <v>315</v>
      </c>
      <c r="AZ33" s="81">
        <v>8.8129150019328204</v>
      </c>
      <c r="BA33" s="81">
        <v>22.981393674822598</v>
      </c>
      <c r="BB33" s="81">
        <v>13.247613302047601</v>
      </c>
      <c r="BC33" s="81">
        <v>9.9283168329247005</v>
      </c>
      <c r="BD33" s="81">
        <v>27.0797564134993</v>
      </c>
      <c r="BE33" s="81">
        <v>21.2770014397552</v>
      </c>
      <c r="BF33" s="113"/>
      <c r="BG33" s="82"/>
      <c r="BH33" s="82" t="str">
        <f t="shared" ref="BH33:BW48" si="40">IF(D33&gt;0,IF(D33&lt;5,"SECRETTTTTTTT",""),"")</f>
        <v/>
      </c>
      <c r="BI33" s="82" t="str">
        <f t="shared" si="40"/>
        <v/>
      </c>
      <c r="BJ33" s="82" t="str">
        <f t="shared" si="40"/>
        <v/>
      </c>
      <c r="BK33" s="82" t="str">
        <f t="shared" si="40"/>
        <v/>
      </c>
      <c r="BL33" s="82" t="str">
        <f t="shared" si="40"/>
        <v/>
      </c>
      <c r="BM33" s="82" t="str">
        <f t="shared" si="40"/>
        <v/>
      </c>
      <c r="BN33" s="82" t="str">
        <f t="shared" si="40"/>
        <v/>
      </c>
      <c r="BO33" s="82" t="str">
        <f t="shared" si="40"/>
        <v/>
      </c>
      <c r="BP33" s="82" t="str">
        <f t="shared" si="40"/>
        <v/>
      </c>
      <c r="BQ33" s="82" t="str">
        <f t="shared" si="40"/>
        <v/>
      </c>
      <c r="BR33" s="82" t="str">
        <f t="shared" si="40"/>
        <v/>
      </c>
      <c r="BS33" s="82" t="str">
        <f t="shared" si="40"/>
        <v/>
      </c>
      <c r="BT33" s="82" t="str">
        <f t="shared" si="40"/>
        <v/>
      </c>
      <c r="BU33" s="82" t="str">
        <f t="shared" si="40"/>
        <v/>
      </c>
      <c r="BV33" s="82" t="str">
        <f t="shared" si="40"/>
        <v/>
      </c>
      <c r="BW33" s="82" t="str">
        <f t="shared" si="40"/>
        <v/>
      </c>
      <c r="BX33" s="82" t="str">
        <f t="shared" ref="BX33:CM48" si="41">IF(T33&gt;0,IF(T33&lt;5,"SECRETTTTTTTT",""),"")</f>
        <v/>
      </c>
      <c r="BY33" s="82" t="str">
        <f t="shared" si="41"/>
        <v/>
      </c>
      <c r="BZ33" s="82" t="str">
        <f t="shared" si="41"/>
        <v/>
      </c>
      <c r="CA33" s="82" t="str">
        <f t="shared" si="41"/>
        <v/>
      </c>
      <c r="CB33" s="82" t="str">
        <f t="shared" si="41"/>
        <v/>
      </c>
      <c r="CC33" s="82" t="str">
        <f t="shared" si="41"/>
        <v/>
      </c>
      <c r="CD33" s="82" t="str">
        <f t="shared" si="41"/>
        <v/>
      </c>
      <c r="CE33" s="82" t="str">
        <f t="shared" si="41"/>
        <v/>
      </c>
      <c r="CF33" s="82" t="str">
        <f t="shared" si="41"/>
        <v/>
      </c>
      <c r="CG33" s="82" t="str">
        <f t="shared" si="41"/>
        <v/>
      </c>
      <c r="CH33" s="82" t="str">
        <f t="shared" si="41"/>
        <v/>
      </c>
      <c r="CI33" s="82" t="str">
        <f t="shared" si="41"/>
        <v/>
      </c>
      <c r="CJ33" s="82" t="str">
        <f t="shared" si="41"/>
        <v/>
      </c>
      <c r="CK33" s="13" t="str">
        <f t="shared" si="41"/>
        <v/>
      </c>
      <c r="CL33" s="13" t="str">
        <f t="shared" si="41"/>
        <v/>
      </c>
      <c r="CM33" s="13" t="str">
        <f t="shared" si="41"/>
        <v/>
      </c>
      <c r="CN33" s="13" t="str">
        <f t="shared" ref="CN33:DC48" si="42">IF(AJ33&gt;0,IF(AJ33&lt;5,"SECRETTTTTTTT",""),"")</f>
        <v/>
      </c>
      <c r="CO33" s="13" t="str">
        <f t="shared" si="42"/>
        <v/>
      </c>
      <c r="CP33" s="13" t="str">
        <f t="shared" si="42"/>
        <v/>
      </c>
      <c r="CQ33" s="13" t="str">
        <f t="shared" si="42"/>
        <v/>
      </c>
      <c r="CR33" s="13" t="str">
        <f t="shared" si="42"/>
        <v/>
      </c>
      <c r="CS33" s="13" t="str">
        <f t="shared" si="42"/>
        <v/>
      </c>
      <c r="CT33" s="13" t="str">
        <f t="shared" si="42"/>
        <v/>
      </c>
      <c r="CU33" s="13" t="str">
        <f t="shared" si="42"/>
        <v/>
      </c>
      <c r="CV33" s="13" t="str">
        <f t="shared" si="42"/>
        <v/>
      </c>
      <c r="CW33" s="13" t="str">
        <f t="shared" si="42"/>
        <v/>
      </c>
      <c r="CX33" s="13" t="str">
        <f t="shared" si="42"/>
        <v/>
      </c>
      <c r="CY33" s="13" t="str">
        <f t="shared" si="42"/>
        <v/>
      </c>
      <c r="CZ33" s="13" t="str">
        <f t="shared" si="42"/>
        <v/>
      </c>
      <c r="DA33" s="13" t="str">
        <f t="shared" si="42"/>
        <v/>
      </c>
      <c r="DB33" s="13" t="str">
        <f t="shared" si="42"/>
        <v/>
      </c>
      <c r="DC33" s="13" t="str">
        <f t="shared" si="42"/>
        <v/>
      </c>
      <c r="DD33" s="13" t="str">
        <f t="shared" ref="DD33:DE54" si="43">IF(AZ33&gt;0,IF(AZ33&lt;5,"SECRETTTTTTTT",""),"")</f>
        <v/>
      </c>
      <c r="DE33" s="13" t="str">
        <f t="shared" si="43"/>
        <v/>
      </c>
      <c r="DF33" s="13" t="str">
        <f t="shared" ref="DF33:DF54" si="44">IF(BB33&gt;0,IF(BB33&lt;5,"SECRETTTTTTTT",""),"")</f>
        <v/>
      </c>
      <c r="DG33" s="13" t="str">
        <f t="shared" ref="DG33:DG54" si="45">IF(BC33&gt;0,IF(BC33&lt;5,"SECRETTTTTTTT",""),"")</f>
        <v/>
      </c>
      <c r="DH33" s="13" t="str">
        <f t="shared" ref="DH33:DH54" si="46">IF(BD33&gt;0,IF(BD33&lt;5,"SECRETTTTTTTT",""),"")</f>
        <v/>
      </c>
      <c r="DI33" s="13" t="str">
        <f t="shared" ref="DI33:DI54" si="47">IF(BE33&gt;0,IF(BE33&lt;5,"SECRETTTTTTTT",""),"")</f>
        <v/>
      </c>
      <c r="DJ33" s="13" t="str">
        <f t="shared" ref="DJ33:DJ54" si="48">IF(BF33&gt;0,IF(BF33&lt;5,"SECRETTTTTTTT",""),"")</f>
        <v/>
      </c>
      <c r="DK33" s="13" t="str">
        <f t="shared" ref="DK33:DK54" si="49">IF(BG33&gt;0,IF(BG33&lt;5,"SECRETTTTTTTT",""),"")</f>
        <v/>
      </c>
      <c r="DL33" s="13" t="str">
        <f t="shared" ref="DL33:DL54" si="50">IF(BH33&gt;0,IF(BH33&lt;5,"SECRETTTTTTTT",""),"")</f>
        <v/>
      </c>
      <c r="DM33" s="13" t="str">
        <f t="shared" ref="DM33:DM54" si="51">IF(BI33&gt;0,IF(BI33&lt;5,"SECRETTTTTTTT",""),"")</f>
        <v/>
      </c>
      <c r="DN33" s="13" t="str">
        <f t="shared" ref="DN33:DN54" si="52">IF(BJ33&gt;0,IF(BJ33&lt;5,"SECRETTTTTTTT",""),"")</f>
        <v/>
      </c>
      <c r="DO33" s="13" t="str">
        <f t="shared" ref="DO33:DO54" si="53">IF(BK33&gt;0,IF(BK33&lt;5,"SECRETTTTTTTT",""),"")</f>
        <v/>
      </c>
      <c r="DP33" s="13" t="str">
        <f t="shared" ref="DP33:DP54" si="54">IF(BL33&gt;0,IF(BL33&lt;5,"SECRETTTTTTTT",""),"")</f>
        <v/>
      </c>
      <c r="DQ33" s="13" t="str">
        <f t="shared" ref="DQ33:DQ54" si="55">IF(BM33&gt;0,IF(BM33&lt;5,"SECRETTTTTTTT",""),"")</f>
        <v/>
      </c>
      <c r="DR33" s="13" t="str">
        <f t="shared" ref="DR33:DR54" si="56">IF(BN33&gt;0,IF(BN33&lt;5,"SECRETTTTTTTT",""),"")</f>
        <v/>
      </c>
      <c r="DS33" s="13" t="str">
        <f t="shared" ref="DS33:DS54" si="57">IF(BO33&gt;0,IF(BO33&lt;5,"SECRETTTTTTTT",""),"")</f>
        <v/>
      </c>
      <c r="DT33" s="13" t="str">
        <f t="shared" ref="DT33:DT54" si="58">IF(BP33&gt;0,IF(BP33&lt;5,"SECRETTTTTTTT",""),"")</f>
        <v/>
      </c>
      <c r="DU33" s="13" t="str">
        <f t="shared" ref="DU33:DU54" si="59">IF(BQ33&gt;0,IF(BQ33&lt;5,"SECRETTTTTTTT",""),"")</f>
        <v/>
      </c>
      <c r="DV33" s="13" t="str">
        <f t="shared" ref="DV33:DV54" si="60">IF(BR33&gt;0,IF(BR33&lt;5,"SECRETTTTTTTT",""),"")</f>
        <v/>
      </c>
      <c r="DW33" s="13" t="str">
        <f t="shared" ref="DW33:DW54" si="61">IF(BS33&gt;0,IF(BS33&lt;5,"SECRETTTTTTTT",""),"")</f>
        <v/>
      </c>
      <c r="DX33" s="13" t="str">
        <f t="shared" ref="DX33:DX54" si="62">IF(BT33&gt;0,IF(BT33&lt;5,"SECRETTTTTTTT",""),"")</f>
        <v/>
      </c>
      <c r="DY33" s="13" t="str">
        <f t="shared" ref="DY33:DY54" si="63">IF(BU33&gt;0,IF(BU33&lt;5,"SECRETTTTTTTT",""),"")</f>
        <v/>
      </c>
      <c r="DZ33" s="13" t="str">
        <f t="shared" ref="DZ33:DZ54" si="64">IF(BV33&gt;0,IF(BV33&lt;5,"SECRETTTTTTTT",""),"")</f>
        <v/>
      </c>
      <c r="EA33" s="13" t="str">
        <f t="shared" ref="EA33:EA54" si="65">IF(BW33&gt;0,IF(BW33&lt;5,"SECRETTTTTTTT",""),"")</f>
        <v/>
      </c>
      <c r="EB33" s="13" t="str">
        <f t="shared" ref="EB33:EB54" si="66">IF(BX33&gt;0,IF(BX33&lt;5,"SECRETTTTTTTT",""),"")</f>
        <v/>
      </c>
      <c r="EC33" s="13" t="str">
        <f t="shared" ref="EC33:EC54" si="67">IF(BY33&gt;0,IF(BY33&lt;5,"SECRETTTTTTTT",""),"")</f>
        <v/>
      </c>
      <c r="ED33" s="13" t="str">
        <f t="shared" ref="ED33:ED54" si="68">IF(BZ33&gt;0,IF(BZ33&lt;5,"SECRETTTTTTTT",""),"")</f>
        <v/>
      </c>
      <c r="EE33" s="13" t="str">
        <f t="shared" ref="EE33:EE54" si="69">IF(CA33&gt;0,IF(CA33&lt;5,"SECRETTTTTTTT",""),"")</f>
        <v/>
      </c>
      <c r="EF33" s="13" t="str">
        <f t="shared" ref="EF33:EF54" si="70">IF(CB33&gt;0,IF(CB33&lt;5,"SECRETTTTTTTT",""),"")</f>
        <v/>
      </c>
      <c r="EG33" s="13" t="str">
        <f t="shared" ref="EG33:EG54" si="71">IF(CC33&gt;0,IF(CC33&lt;5,"SECRETTTTTTTT",""),"")</f>
        <v/>
      </c>
      <c r="EH33" s="13" t="str">
        <f t="shared" ref="EH33:EH54" si="72">IF(CD33&gt;0,IF(CD33&lt;5,"SECRETTTTTTTT",""),"")</f>
        <v/>
      </c>
    </row>
    <row r="34" spans="1:138" ht="15" thickBot="1" x14ac:dyDescent="0.4">
      <c r="A34" s="18"/>
      <c r="B34" s="18" t="s">
        <v>145</v>
      </c>
      <c r="C34" s="77">
        <v>20.563438618070101</v>
      </c>
      <c r="D34" s="77">
        <v>21.026862481736998</v>
      </c>
      <c r="E34" s="77">
        <v>24.8138897455419</v>
      </c>
      <c r="F34" s="77">
        <v>10.2900959861185</v>
      </c>
      <c r="G34" s="77">
        <v>19.857320392133499</v>
      </c>
      <c r="H34" s="77">
        <v>31.246119348099398</v>
      </c>
      <c r="I34" s="77">
        <v>41.191954572181203</v>
      </c>
      <c r="J34" s="77">
        <v>20.822837329113199</v>
      </c>
      <c r="K34" s="77">
        <v>28.719693552313299</v>
      </c>
      <c r="L34" s="77">
        <v>26.632416472858701</v>
      </c>
      <c r="M34" s="77">
        <v>38.350237916395997</v>
      </c>
      <c r="N34" s="77">
        <v>39.262675169549503</v>
      </c>
      <c r="O34" s="77">
        <v>22.197254651636701</v>
      </c>
      <c r="P34" s="77">
        <v>25.516086877293599</v>
      </c>
      <c r="Q34" s="77">
        <v>31.977493142048399</v>
      </c>
      <c r="R34" s="77">
        <v>21.6826112018237</v>
      </c>
      <c r="S34" s="77">
        <v>25.7567278799789</v>
      </c>
      <c r="T34" s="77">
        <v>26.298973019091999</v>
      </c>
      <c r="U34" s="77">
        <v>27.437764830264499</v>
      </c>
      <c r="V34" s="77">
        <v>17.7534235166796</v>
      </c>
      <c r="W34" s="77">
        <v>9.1856507639799307</v>
      </c>
      <c r="X34" s="77">
        <v>17.463147539318399</v>
      </c>
      <c r="Y34" s="77">
        <v>10.5109784015439</v>
      </c>
      <c r="Z34" s="77">
        <v>7.84679765377523</v>
      </c>
      <c r="AA34" s="77">
        <v>9.0319963829938192</v>
      </c>
      <c r="AB34" s="77">
        <v>21.522292579656</v>
      </c>
      <c r="AC34" s="77">
        <v>20.750253137660401</v>
      </c>
      <c r="AD34" s="77">
        <v>15.369143052175</v>
      </c>
      <c r="AE34" s="77">
        <v>14.1556885854031</v>
      </c>
      <c r="AF34" s="77">
        <v>22.968900674570701</v>
      </c>
      <c r="AG34" s="77">
        <v>10.2494609760942</v>
      </c>
      <c r="AH34" s="77">
        <v>8.5757686063568705</v>
      </c>
      <c r="AI34" s="77">
        <v>12.9146086918993</v>
      </c>
      <c r="AJ34" s="77">
        <v>15.521016637048399</v>
      </c>
      <c r="AK34" s="77">
        <v>8.2964028269885297</v>
      </c>
      <c r="AL34" s="77">
        <v>7.4322644342938</v>
      </c>
      <c r="AM34" s="77">
        <v>8.2311017910290794</v>
      </c>
      <c r="AN34" s="77" t="s">
        <v>315</v>
      </c>
      <c r="AO34" s="77">
        <v>15.6355600095561</v>
      </c>
      <c r="AP34" s="77">
        <v>6.2689828906649199</v>
      </c>
      <c r="AQ34" s="77">
        <v>10.904579703885499</v>
      </c>
      <c r="AR34" s="77">
        <v>11.8910904231331</v>
      </c>
      <c r="AS34" s="77">
        <v>6.3704463424022002</v>
      </c>
      <c r="AT34" s="77">
        <v>6.2450255277258</v>
      </c>
      <c r="AU34" s="77">
        <v>8.5726245360198199</v>
      </c>
      <c r="AV34" s="77">
        <v>9.3810091094564694</v>
      </c>
      <c r="AW34" s="77">
        <v>15.0602687620474</v>
      </c>
      <c r="AX34" s="77" t="s">
        <v>315</v>
      </c>
      <c r="AY34" s="77" t="s">
        <v>315</v>
      </c>
      <c r="AZ34" s="77">
        <v>8.8129150019328204</v>
      </c>
      <c r="BA34" s="77">
        <v>22.981393674822598</v>
      </c>
      <c r="BB34" s="77">
        <v>13.247613302047601</v>
      </c>
      <c r="BC34" s="77">
        <v>9.9283168329247005</v>
      </c>
      <c r="BD34" s="77">
        <v>27.0797564134993</v>
      </c>
      <c r="BE34" s="77">
        <v>21.2770014397552</v>
      </c>
      <c r="BF34" s="114"/>
      <c r="BG34" s="82" t="str">
        <f t="shared" ref="BG34:BV55" si="73">IF(C34&gt;0,IF(C34&lt;5,"SECRETTTTTTTT",""),"")</f>
        <v/>
      </c>
      <c r="BH34" s="82" t="str">
        <f t="shared" si="40"/>
        <v/>
      </c>
      <c r="BI34" s="82" t="str">
        <f t="shared" si="40"/>
        <v/>
      </c>
      <c r="BJ34" s="82" t="str">
        <f t="shared" si="40"/>
        <v/>
      </c>
      <c r="BK34" s="82" t="str">
        <f t="shared" si="40"/>
        <v/>
      </c>
      <c r="BL34" s="82" t="str">
        <f t="shared" si="40"/>
        <v/>
      </c>
      <c r="BM34" s="82" t="str">
        <f t="shared" si="40"/>
        <v/>
      </c>
      <c r="BN34" s="82" t="str">
        <f t="shared" si="40"/>
        <v/>
      </c>
      <c r="BO34" s="82" t="str">
        <f t="shared" si="40"/>
        <v/>
      </c>
      <c r="BP34" s="82" t="str">
        <f t="shared" si="40"/>
        <v/>
      </c>
      <c r="BQ34" s="82" t="str">
        <f t="shared" si="40"/>
        <v/>
      </c>
      <c r="BR34" s="82" t="str">
        <f t="shared" si="40"/>
        <v/>
      </c>
      <c r="BS34" s="82" t="str">
        <f t="shared" si="40"/>
        <v/>
      </c>
      <c r="BT34" s="82" t="str">
        <f t="shared" si="40"/>
        <v/>
      </c>
      <c r="BU34" s="82" t="str">
        <f t="shared" si="40"/>
        <v/>
      </c>
      <c r="BV34" s="82" t="str">
        <f t="shared" si="40"/>
        <v/>
      </c>
      <c r="BW34" s="82" t="str">
        <f t="shared" si="40"/>
        <v/>
      </c>
      <c r="BX34" s="82" t="str">
        <f t="shared" si="41"/>
        <v/>
      </c>
      <c r="BY34" s="82" t="str">
        <f t="shared" si="41"/>
        <v/>
      </c>
      <c r="BZ34" s="82" t="str">
        <f t="shared" si="41"/>
        <v/>
      </c>
      <c r="CA34" s="82" t="str">
        <f t="shared" si="41"/>
        <v/>
      </c>
      <c r="CB34" s="82" t="str">
        <f t="shared" si="41"/>
        <v/>
      </c>
      <c r="CC34" s="82" t="str">
        <f t="shared" si="41"/>
        <v/>
      </c>
      <c r="CD34" s="82" t="str">
        <f t="shared" si="41"/>
        <v/>
      </c>
      <c r="CE34" s="82" t="str">
        <f t="shared" si="41"/>
        <v/>
      </c>
      <c r="CF34" s="82" t="str">
        <f t="shared" si="41"/>
        <v/>
      </c>
      <c r="CG34" s="82" t="str">
        <f t="shared" si="41"/>
        <v/>
      </c>
      <c r="CH34" s="82" t="str">
        <f t="shared" si="41"/>
        <v/>
      </c>
      <c r="CI34" s="82" t="str">
        <f t="shared" si="41"/>
        <v/>
      </c>
      <c r="CJ34" s="82" t="str">
        <f t="shared" si="41"/>
        <v/>
      </c>
      <c r="CK34" s="13" t="str">
        <f t="shared" si="41"/>
        <v/>
      </c>
      <c r="CL34" s="13" t="str">
        <f t="shared" si="41"/>
        <v/>
      </c>
      <c r="CM34" s="13" t="str">
        <f t="shared" si="41"/>
        <v/>
      </c>
      <c r="CN34" s="13" t="str">
        <f t="shared" si="42"/>
        <v/>
      </c>
      <c r="CO34" s="13" t="str">
        <f t="shared" si="42"/>
        <v/>
      </c>
      <c r="CP34" s="13" t="str">
        <f t="shared" si="42"/>
        <v/>
      </c>
      <c r="CQ34" s="13" t="str">
        <f t="shared" si="42"/>
        <v/>
      </c>
      <c r="CR34" s="13" t="str">
        <f t="shared" si="42"/>
        <v/>
      </c>
      <c r="CS34" s="13" t="str">
        <f t="shared" si="42"/>
        <v/>
      </c>
      <c r="CT34" s="13" t="str">
        <f t="shared" si="42"/>
        <v/>
      </c>
      <c r="CU34" s="13" t="str">
        <f t="shared" si="42"/>
        <v/>
      </c>
      <c r="CV34" s="13" t="str">
        <f t="shared" si="42"/>
        <v/>
      </c>
      <c r="CW34" s="13" t="str">
        <f t="shared" si="42"/>
        <v/>
      </c>
      <c r="CX34" s="13" t="str">
        <f t="shared" si="42"/>
        <v/>
      </c>
      <c r="CY34" s="13" t="str">
        <f t="shared" si="42"/>
        <v/>
      </c>
      <c r="CZ34" s="13" t="str">
        <f t="shared" si="42"/>
        <v/>
      </c>
      <c r="DA34" s="13" t="str">
        <f t="shared" si="42"/>
        <v/>
      </c>
      <c r="DB34" s="13" t="str">
        <f t="shared" si="42"/>
        <v/>
      </c>
      <c r="DC34" s="13" t="str">
        <f t="shared" si="42"/>
        <v/>
      </c>
      <c r="DD34" s="13" t="str">
        <f t="shared" si="43"/>
        <v/>
      </c>
      <c r="DE34" s="13" t="str">
        <f t="shared" si="43"/>
        <v/>
      </c>
      <c r="DF34" s="13" t="str">
        <f t="shared" si="44"/>
        <v/>
      </c>
      <c r="DG34" s="13" t="str">
        <f t="shared" si="45"/>
        <v/>
      </c>
      <c r="DH34" s="13" t="str">
        <f t="shared" si="46"/>
        <v/>
      </c>
      <c r="DI34" s="13" t="str">
        <f t="shared" si="47"/>
        <v/>
      </c>
      <c r="DJ34" s="13" t="str">
        <f t="shared" si="48"/>
        <v/>
      </c>
      <c r="DK34" s="13" t="str">
        <f t="shared" si="49"/>
        <v/>
      </c>
      <c r="DL34" s="13" t="str">
        <f t="shared" si="50"/>
        <v/>
      </c>
      <c r="DM34" s="13" t="str">
        <f t="shared" si="51"/>
        <v/>
      </c>
      <c r="DN34" s="13" t="str">
        <f t="shared" si="52"/>
        <v/>
      </c>
      <c r="DO34" s="13" t="str">
        <f t="shared" si="53"/>
        <v/>
      </c>
      <c r="DP34" s="13" t="str">
        <f t="shared" si="54"/>
        <v/>
      </c>
      <c r="DQ34" s="13" t="str">
        <f t="shared" si="55"/>
        <v/>
      </c>
      <c r="DR34" s="13" t="str">
        <f t="shared" si="56"/>
        <v/>
      </c>
      <c r="DS34" s="13" t="str">
        <f t="shared" si="57"/>
        <v/>
      </c>
      <c r="DT34" s="13" t="str">
        <f t="shared" si="58"/>
        <v/>
      </c>
      <c r="DU34" s="13" t="str">
        <f t="shared" si="59"/>
        <v/>
      </c>
      <c r="DV34" s="13" t="str">
        <f t="shared" si="60"/>
        <v/>
      </c>
      <c r="DW34" s="13" t="str">
        <f t="shared" si="61"/>
        <v/>
      </c>
      <c r="DX34" s="13" t="str">
        <f t="shared" si="62"/>
        <v/>
      </c>
      <c r="DY34" s="13" t="str">
        <f t="shared" si="63"/>
        <v/>
      </c>
      <c r="DZ34" s="13" t="str">
        <f t="shared" si="64"/>
        <v/>
      </c>
      <c r="EA34" s="13" t="str">
        <f t="shared" si="65"/>
        <v/>
      </c>
      <c r="EB34" s="13" t="str">
        <f t="shared" si="66"/>
        <v/>
      </c>
      <c r="EC34" s="13" t="str">
        <f t="shared" si="67"/>
        <v/>
      </c>
      <c r="ED34" s="13" t="str">
        <f t="shared" si="68"/>
        <v/>
      </c>
      <c r="EE34" s="13" t="str">
        <f t="shared" si="69"/>
        <v/>
      </c>
      <c r="EF34" s="13" t="str">
        <f t="shared" si="70"/>
        <v/>
      </c>
      <c r="EG34" s="13" t="str">
        <f t="shared" si="71"/>
        <v/>
      </c>
      <c r="EH34" s="13" t="str">
        <f t="shared" si="72"/>
        <v/>
      </c>
    </row>
    <row r="35" spans="1:138" ht="15" thickBot="1" x14ac:dyDescent="0.4">
      <c r="A35" s="19" t="s">
        <v>96</v>
      </c>
      <c r="B35" s="20" t="s">
        <v>97</v>
      </c>
      <c r="C35" s="81">
        <v>389.58541948599998</v>
      </c>
      <c r="D35" s="81">
        <v>483.18642672254299</v>
      </c>
      <c r="E35" s="81">
        <v>362.17903289606198</v>
      </c>
      <c r="F35" s="81">
        <v>335.96167326452002</v>
      </c>
      <c r="G35" s="81">
        <v>325.59733257257</v>
      </c>
      <c r="H35" s="81">
        <v>306.42666750360502</v>
      </c>
      <c r="I35" s="81">
        <v>334.91137856444197</v>
      </c>
      <c r="J35" s="81">
        <v>416.23253343715197</v>
      </c>
      <c r="K35" s="81">
        <v>395.26567486129102</v>
      </c>
      <c r="L35" s="81">
        <v>288.532233592919</v>
      </c>
      <c r="M35" s="81">
        <v>350.711357457433</v>
      </c>
      <c r="N35" s="81">
        <v>314.296304874648</v>
      </c>
      <c r="O35" s="81">
        <v>360.92849648939898</v>
      </c>
      <c r="P35" s="81">
        <v>424.57315475706702</v>
      </c>
      <c r="Q35" s="81">
        <v>391.19165240003201</v>
      </c>
      <c r="R35" s="81">
        <v>428.53862360281602</v>
      </c>
      <c r="S35" s="81">
        <v>454.24666077706797</v>
      </c>
      <c r="T35" s="81">
        <v>427.83196447564598</v>
      </c>
      <c r="U35" s="81">
        <v>444.14592262481699</v>
      </c>
      <c r="V35" s="81">
        <v>496.82042939194997</v>
      </c>
      <c r="W35" s="81">
        <v>395.61360867715399</v>
      </c>
      <c r="X35" s="81">
        <v>418.46514533034099</v>
      </c>
      <c r="Y35" s="81">
        <v>392.62313035800599</v>
      </c>
      <c r="Z35" s="81">
        <v>428.677817610673</v>
      </c>
      <c r="AA35" s="81">
        <v>493.69917386279798</v>
      </c>
      <c r="AB35" s="81">
        <v>517.47215769110903</v>
      </c>
      <c r="AC35" s="81">
        <v>558.40781383672299</v>
      </c>
      <c r="AD35" s="81">
        <v>478.98820917605798</v>
      </c>
      <c r="AE35" s="81">
        <v>516.49292686825004</v>
      </c>
      <c r="AF35" s="81">
        <v>514.37709102324004</v>
      </c>
      <c r="AG35" s="81">
        <v>500.28120802597402</v>
      </c>
      <c r="AH35" s="81">
        <v>508.00728068523398</v>
      </c>
      <c r="AI35" s="81">
        <v>458.332536513565</v>
      </c>
      <c r="AJ35" s="81">
        <v>443.36137973661101</v>
      </c>
      <c r="AK35" s="81">
        <v>395.07655545598999</v>
      </c>
      <c r="AL35" s="81">
        <v>389.69709235471498</v>
      </c>
      <c r="AM35" s="81">
        <v>368.93409658040002</v>
      </c>
      <c r="AN35" s="81">
        <v>396.878215171931</v>
      </c>
      <c r="AO35" s="81">
        <v>427.74217906877499</v>
      </c>
      <c r="AP35" s="81">
        <v>424.94074857204998</v>
      </c>
      <c r="AQ35" s="81">
        <v>450.38088470905302</v>
      </c>
      <c r="AR35" s="81">
        <v>437.33559475896698</v>
      </c>
      <c r="AS35" s="81">
        <v>430.48661311606298</v>
      </c>
      <c r="AT35" s="81">
        <v>473.232019658708</v>
      </c>
      <c r="AU35" s="81">
        <v>425.14651148225499</v>
      </c>
      <c r="AV35" s="81">
        <v>404.79163253430102</v>
      </c>
      <c r="AW35" s="81">
        <v>457.35236751526099</v>
      </c>
      <c r="AX35" s="81">
        <v>453.70742037953102</v>
      </c>
      <c r="AY35" s="81">
        <v>441.93078993465002</v>
      </c>
      <c r="AZ35" s="81">
        <v>453.94159976768998</v>
      </c>
      <c r="BA35" s="81">
        <v>436.42687100516201</v>
      </c>
      <c r="BB35" s="81">
        <v>433.21915072845701</v>
      </c>
      <c r="BC35" s="81">
        <v>475.22966968289802</v>
      </c>
      <c r="BD35" s="81">
        <v>452.87035416461799</v>
      </c>
      <c r="BE35" s="81">
        <v>518.48982424908604</v>
      </c>
      <c r="BF35" s="113"/>
      <c r="BG35" s="82" t="str">
        <f t="shared" si="73"/>
        <v/>
      </c>
      <c r="BH35" s="82" t="str">
        <f t="shared" si="40"/>
        <v/>
      </c>
      <c r="BI35" s="82" t="str">
        <f t="shared" si="40"/>
        <v/>
      </c>
      <c r="BJ35" s="82" t="str">
        <f t="shared" si="40"/>
        <v/>
      </c>
      <c r="BK35" s="82" t="str">
        <f t="shared" si="40"/>
        <v/>
      </c>
      <c r="BL35" s="82" t="str">
        <f t="shared" si="40"/>
        <v/>
      </c>
      <c r="BM35" s="82" t="str">
        <f t="shared" si="40"/>
        <v/>
      </c>
      <c r="BN35" s="82" t="str">
        <f t="shared" si="40"/>
        <v/>
      </c>
      <c r="BO35" s="82" t="str">
        <f t="shared" si="40"/>
        <v/>
      </c>
      <c r="BP35" s="82" t="str">
        <f t="shared" si="40"/>
        <v/>
      </c>
      <c r="BQ35" s="82" t="str">
        <f t="shared" si="40"/>
        <v/>
      </c>
      <c r="BR35" s="82" t="str">
        <f t="shared" si="40"/>
        <v/>
      </c>
      <c r="BS35" s="82" t="str">
        <f t="shared" si="40"/>
        <v/>
      </c>
      <c r="BT35" s="82" t="str">
        <f t="shared" si="40"/>
        <v/>
      </c>
      <c r="BU35" s="82" t="str">
        <f t="shared" si="40"/>
        <v/>
      </c>
      <c r="BV35" s="82" t="str">
        <f t="shared" si="40"/>
        <v/>
      </c>
      <c r="BW35" s="82" t="str">
        <f t="shared" si="40"/>
        <v/>
      </c>
      <c r="BX35" s="82" t="str">
        <f t="shared" si="41"/>
        <v/>
      </c>
      <c r="BY35" s="82" t="str">
        <f t="shared" si="41"/>
        <v/>
      </c>
      <c r="BZ35" s="82" t="str">
        <f t="shared" si="41"/>
        <v/>
      </c>
      <c r="CA35" s="82" t="str">
        <f t="shared" si="41"/>
        <v/>
      </c>
      <c r="CB35" s="82" t="str">
        <f t="shared" si="41"/>
        <v/>
      </c>
      <c r="CC35" s="82" t="str">
        <f t="shared" si="41"/>
        <v/>
      </c>
      <c r="CD35" s="82" t="str">
        <f t="shared" si="41"/>
        <v/>
      </c>
      <c r="CE35" s="82" t="str">
        <f t="shared" si="41"/>
        <v/>
      </c>
      <c r="CF35" s="82" t="str">
        <f t="shared" si="41"/>
        <v/>
      </c>
      <c r="CG35" s="82" t="str">
        <f t="shared" si="41"/>
        <v/>
      </c>
      <c r="CH35" s="82" t="str">
        <f t="shared" si="41"/>
        <v/>
      </c>
      <c r="CI35" s="82" t="str">
        <f t="shared" si="41"/>
        <v/>
      </c>
      <c r="CJ35" s="82" t="str">
        <f t="shared" si="41"/>
        <v/>
      </c>
      <c r="CK35" s="13" t="str">
        <f t="shared" si="41"/>
        <v/>
      </c>
      <c r="CL35" s="13" t="str">
        <f t="shared" si="41"/>
        <v/>
      </c>
      <c r="CM35" s="13" t="str">
        <f t="shared" si="41"/>
        <v/>
      </c>
      <c r="CN35" s="13" t="str">
        <f t="shared" si="42"/>
        <v/>
      </c>
      <c r="CO35" s="13" t="str">
        <f t="shared" si="42"/>
        <v/>
      </c>
      <c r="CP35" s="13" t="str">
        <f t="shared" si="42"/>
        <v/>
      </c>
      <c r="CQ35" s="13" t="str">
        <f t="shared" si="42"/>
        <v/>
      </c>
      <c r="CR35" s="13" t="str">
        <f t="shared" si="42"/>
        <v/>
      </c>
      <c r="CS35" s="13" t="str">
        <f t="shared" si="42"/>
        <v/>
      </c>
      <c r="CT35" s="13" t="str">
        <f t="shared" si="42"/>
        <v/>
      </c>
      <c r="CU35" s="13" t="str">
        <f t="shared" si="42"/>
        <v/>
      </c>
      <c r="CV35" s="13" t="str">
        <f t="shared" si="42"/>
        <v/>
      </c>
      <c r="CW35" s="13" t="str">
        <f t="shared" si="42"/>
        <v/>
      </c>
      <c r="CX35" s="13" t="str">
        <f t="shared" si="42"/>
        <v/>
      </c>
      <c r="CY35" s="13" t="str">
        <f t="shared" si="42"/>
        <v/>
      </c>
      <c r="CZ35" s="13" t="str">
        <f t="shared" si="42"/>
        <v/>
      </c>
      <c r="DA35" s="13" t="str">
        <f t="shared" si="42"/>
        <v/>
      </c>
      <c r="DB35" s="13" t="str">
        <f t="shared" si="42"/>
        <v/>
      </c>
      <c r="DC35" s="13" t="str">
        <f t="shared" si="42"/>
        <v/>
      </c>
      <c r="DD35" s="13" t="str">
        <f t="shared" si="43"/>
        <v/>
      </c>
      <c r="DE35" s="13" t="str">
        <f t="shared" si="43"/>
        <v/>
      </c>
      <c r="DF35" s="13" t="str">
        <f t="shared" si="44"/>
        <v/>
      </c>
      <c r="DG35" s="13" t="str">
        <f t="shared" si="45"/>
        <v/>
      </c>
      <c r="DH35" s="13" t="str">
        <f t="shared" si="46"/>
        <v/>
      </c>
      <c r="DI35" s="13" t="str">
        <f t="shared" si="47"/>
        <v/>
      </c>
      <c r="DJ35" s="13" t="str">
        <f t="shared" si="48"/>
        <v/>
      </c>
      <c r="DK35" s="13" t="str">
        <f t="shared" si="49"/>
        <v/>
      </c>
      <c r="DL35" s="13" t="str">
        <f t="shared" si="50"/>
        <v/>
      </c>
      <c r="DM35" s="13" t="str">
        <f t="shared" si="51"/>
        <v/>
      </c>
      <c r="DN35" s="13" t="str">
        <f t="shared" si="52"/>
        <v/>
      </c>
      <c r="DO35" s="13" t="str">
        <f t="shared" si="53"/>
        <v/>
      </c>
      <c r="DP35" s="13" t="str">
        <f t="shared" si="54"/>
        <v/>
      </c>
      <c r="DQ35" s="13" t="str">
        <f t="shared" si="55"/>
        <v/>
      </c>
      <c r="DR35" s="13" t="str">
        <f t="shared" si="56"/>
        <v/>
      </c>
      <c r="DS35" s="13" t="str">
        <f t="shared" si="57"/>
        <v/>
      </c>
      <c r="DT35" s="13" t="str">
        <f t="shared" si="58"/>
        <v/>
      </c>
      <c r="DU35" s="13" t="str">
        <f t="shared" si="59"/>
        <v/>
      </c>
      <c r="DV35" s="13" t="str">
        <f t="shared" si="60"/>
        <v/>
      </c>
      <c r="DW35" s="13" t="str">
        <f t="shared" si="61"/>
        <v/>
      </c>
      <c r="DX35" s="13" t="str">
        <f t="shared" si="62"/>
        <v/>
      </c>
      <c r="DY35" s="13" t="str">
        <f t="shared" si="63"/>
        <v/>
      </c>
      <c r="DZ35" s="13" t="str">
        <f t="shared" si="64"/>
        <v/>
      </c>
      <c r="EA35" s="13" t="str">
        <f t="shared" si="65"/>
        <v/>
      </c>
      <c r="EB35" s="13" t="str">
        <f t="shared" si="66"/>
        <v/>
      </c>
      <c r="EC35" s="13" t="str">
        <f t="shared" si="67"/>
        <v/>
      </c>
      <c r="ED35" s="13" t="str">
        <f t="shared" si="68"/>
        <v/>
      </c>
      <c r="EE35" s="13" t="str">
        <f t="shared" si="69"/>
        <v/>
      </c>
      <c r="EF35" s="13" t="str">
        <f t="shared" si="70"/>
        <v/>
      </c>
      <c r="EG35" s="13" t="str">
        <f t="shared" si="71"/>
        <v/>
      </c>
      <c r="EH35" s="13" t="str">
        <f t="shared" si="72"/>
        <v/>
      </c>
    </row>
    <row r="36" spans="1:138" ht="15" thickBot="1" x14ac:dyDescent="0.4">
      <c r="A36" s="19" t="s">
        <v>98</v>
      </c>
      <c r="B36" s="20" t="s">
        <v>99</v>
      </c>
      <c r="C36" s="81">
        <v>180.43926676377501</v>
      </c>
      <c r="D36" s="81">
        <v>183.369939079001</v>
      </c>
      <c r="E36" s="81">
        <v>178.163334307589</v>
      </c>
      <c r="F36" s="81">
        <v>193.98631827352</v>
      </c>
      <c r="G36" s="81">
        <v>186.20422913830399</v>
      </c>
      <c r="H36" s="81">
        <v>210.08546210463999</v>
      </c>
      <c r="I36" s="81">
        <v>159.38620362056801</v>
      </c>
      <c r="J36" s="81">
        <v>164.734030233472</v>
      </c>
      <c r="K36" s="81">
        <v>163.28827411397901</v>
      </c>
      <c r="L36" s="81">
        <v>153.08332210037</v>
      </c>
      <c r="M36" s="81">
        <v>135.43587088799299</v>
      </c>
      <c r="N36" s="81">
        <v>126.3567828593</v>
      </c>
      <c r="O36" s="81">
        <v>134.45059536298001</v>
      </c>
      <c r="P36" s="81">
        <v>120.111977572859</v>
      </c>
      <c r="Q36" s="81">
        <v>153.89884919132001</v>
      </c>
      <c r="R36" s="81">
        <v>155.08598283453901</v>
      </c>
      <c r="S36" s="81">
        <v>136.337210797159</v>
      </c>
      <c r="T36" s="81">
        <v>154.05217173577299</v>
      </c>
      <c r="U36" s="81">
        <v>146.44451213785999</v>
      </c>
      <c r="V36" s="81">
        <v>171.89364618469699</v>
      </c>
      <c r="W36" s="81">
        <v>132.59015143596301</v>
      </c>
      <c r="X36" s="81">
        <v>159.82351178308099</v>
      </c>
      <c r="Y36" s="81">
        <v>153.57874934894701</v>
      </c>
      <c r="Z36" s="81">
        <v>175.337799561401</v>
      </c>
      <c r="AA36" s="81">
        <v>210.85046596125099</v>
      </c>
      <c r="AB36" s="81">
        <v>248.60165787939599</v>
      </c>
      <c r="AC36" s="81">
        <v>267.710893184501</v>
      </c>
      <c r="AD36" s="81">
        <v>244.64916010777401</v>
      </c>
      <c r="AE36" s="81">
        <v>268.48201942125598</v>
      </c>
      <c r="AF36" s="81">
        <v>274.10725760495598</v>
      </c>
      <c r="AG36" s="81">
        <v>239.717259162164</v>
      </c>
      <c r="AH36" s="81">
        <v>239.87981148903901</v>
      </c>
      <c r="AI36" s="81">
        <v>225.95599224954799</v>
      </c>
      <c r="AJ36" s="81">
        <v>231.73606773231799</v>
      </c>
      <c r="AK36" s="81">
        <v>237.91248617530101</v>
      </c>
      <c r="AL36" s="81">
        <v>241.34701129006001</v>
      </c>
      <c r="AM36" s="81">
        <v>144.175647689263</v>
      </c>
      <c r="AN36" s="81">
        <v>155.50726448466099</v>
      </c>
      <c r="AO36" s="81">
        <v>188.786014416688</v>
      </c>
      <c r="AP36" s="81">
        <v>211.87551882569201</v>
      </c>
      <c r="AQ36" s="81">
        <v>179.59973364062299</v>
      </c>
      <c r="AR36" s="81">
        <v>165.178446786097</v>
      </c>
      <c r="AS36" s="81">
        <v>156.36346021257299</v>
      </c>
      <c r="AT36" s="81">
        <v>196.51129081419501</v>
      </c>
      <c r="AU36" s="81">
        <v>207.479363880373</v>
      </c>
      <c r="AV36" s="81">
        <v>224.53189857625199</v>
      </c>
      <c r="AW36" s="81">
        <v>230.94559763200499</v>
      </c>
      <c r="AX36" s="81">
        <v>226.81720044608599</v>
      </c>
      <c r="AY36" s="81">
        <v>188.29863441645401</v>
      </c>
      <c r="AZ36" s="81">
        <v>212.996152290075</v>
      </c>
      <c r="BA36" s="81">
        <v>183.19032594294001</v>
      </c>
      <c r="BB36" s="81">
        <v>171.53545065498801</v>
      </c>
      <c r="BC36" s="81">
        <v>194.56467711139899</v>
      </c>
      <c r="BD36" s="81">
        <v>201.31271550315</v>
      </c>
      <c r="BE36" s="81">
        <v>198.39070860201301</v>
      </c>
      <c r="BF36" s="113"/>
      <c r="BG36" s="82" t="str">
        <f t="shared" si="73"/>
        <v/>
      </c>
      <c r="BH36" s="82" t="str">
        <f t="shared" si="40"/>
        <v/>
      </c>
      <c r="BI36" s="82" t="str">
        <f t="shared" si="40"/>
        <v/>
      </c>
      <c r="BJ36" s="82" t="str">
        <f t="shared" si="40"/>
        <v/>
      </c>
      <c r="BK36" s="82" t="str">
        <f t="shared" si="40"/>
        <v/>
      </c>
      <c r="BL36" s="82" t="str">
        <f t="shared" si="40"/>
        <v/>
      </c>
      <c r="BM36" s="82" t="str">
        <f t="shared" si="40"/>
        <v/>
      </c>
      <c r="BN36" s="82" t="str">
        <f t="shared" si="40"/>
        <v/>
      </c>
      <c r="BO36" s="82" t="str">
        <f t="shared" si="40"/>
        <v/>
      </c>
      <c r="BP36" s="82" t="str">
        <f t="shared" si="40"/>
        <v/>
      </c>
      <c r="BQ36" s="82" t="str">
        <f t="shared" si="40"/>
        <v/>
      </c>
      <c r="BR36" s="82" t="str">
        <f t="shared" si="40"/>
        <v/>
      </c>
      <c r="BS36" s="82" t="str">
        <f t="shared" si="40"/>
        <v/>
      </c>
      <c r="BT36" s="82" t="str">
        <f t="shared" si="40"/>
        <v/>
      </c>
      <c r="BU36" s="82" t="str">
        <f t="shared" si="40"/>
        <v/>
      </c>
      <c r="BV36" s="82" t="str">
        <f t="shared" si="40"/>
        <v/>
      </c>
      <c r="BW36" s="82" t="str">
        <f t="shared" si="40"/>
        <v/>
      </c>
      <c r="BX36" s="82" t="str">
        <f t="shared" si="41"/>
        <v/>
      </c>
      <c r="BY36" s="82" t="str">
        <f t="shared" si="41"/>
        <v/>
      </c>
      <c r="BZ36" s="82" t="str">
        <f t="shared" si="41"/>
        <v/>
      </c>
      <c r="CA36" s="82" t="str">
        <f t="shared" si="41"/>
        <v/>
      </c>
      <c r="CB36" s="82" t="str">
        <f t="shared" si="41"/>
        <v/>
      </c>
      <c r="CC36" s="82" t="str">
        <f t="shared" si="41"/>
        <v/>
      </c>
      <c r="CD36" s="82" t="str">
        <f t="shared" si="41"/>
        <v/>
      </c>
      <c r="CE36" s="82" t="str">
        <f t="shared" si="41"/>
        <v/>
      </c>
      <c r="CF36" s="82" t="str">
        <f t="shared" si="41"/>
        <v/>
      </c>
      <c r="CG36" s="82" t="str">
        <f t="shared" si="41"/>
        <v/>
      </c>
      <c r="CH36" s="82" t="str">
        <f t="shared" si="41"/>
        <v/>
      </c>
      <c r="CI36" s="82" t="str">
        <f t="shared" si="41"/>
        <v/>
      </c>
      <c r="CJ36" s="82" t="str">
        <f t="shared" si="41"/>
        <v/>
      </c>
      <c r="CK36" s="13" t="str">
        <f t="shared" si="41"/>
        <v/>
      </c>
      <c r="CL36" s="13" t="str">
        <f t="shared" si="41"/>
        <v/>
      </c>
      <c r="CM36" s="13" t="str">
        <f t="shared" si="41"/>
        <v/>
      </c>
      <c r="CN36" s="13" t="str">
        <f t="shared" si="42"/>
        <v/>
      </c>
      <c r="CO36" s="13" t="str">
        <f t="shared" si="42"/>
        <v/>
      </c>
      <c r="CP36" s="13" t="str">
        <f t="shared" si="42"/>
        <v/>
      </c>
      <c r="CQ36" s="13" t="str">
        <f t="shared" si="42"/>
        <v/>
      </c>
      <c r="CR36" s="13" t="str">
        <f t="shared" si="42"/>
        <v/>
      </c>
      <c r="CS36" s="13" t="str">
        <f t="shared" si="42"/>
        <v/>
      </c>
      <c r="CT36" s="13" t="str">
        <f t="shared" si="42"/>
        <v/>
      </c>
      <c r="CU36" s="13" t="str">
        <f t="shared" si="42"/>
        <v/>
      </c>
      <c r="CV36" s="13" t="str">
        <f t="shared" si="42"/>
        <v/>
      </c>
      <c r="CW36" s="13" t="str">
        <f t="shared" si="42"/>
        <v/>
      </c>
      <c r="CX36" s="13" t="str">
        <f t="shared" si="42"/>
        <v/>
      </c>
      <c r="CY36" s="13" t="str">
        <f t="shared" si="42"/>
        <v/>
      </c>
      <c r="CZ36" s="13" t="str">
        <f t="shared" si="42"/>
        <v/>
      </c>
      <c r="DA36" s="13" t="str">
        <f t="shared" si="42"/>
        <v/>
      </c>
      <c r="DB36" s="13" t="str">
        <f t="shared" si="42"/>
        <v/>
      </c>
      <c r="DC36" s="13" t="str">
        <f t="shared" si="42"/>
        <v/>
      </c>
      <c r="DD36" s="13" t="str">
        <f t="shared" si="43"/>
        <v/>
      </c>
      <c r="DE36" s="13" t="str">
        <f t="shared" si="43"/>
        <v/>
      </c>
      <c r="DF36" s="13" t="str">
        <f t="shared" si="44"/>
        <v/>
      </c>
      <c r="DG36" s="13" t="str">
        <f t="shared" si="45"/>
        <v/>
      </c>
      <c r="DH36" s="13" t="str">
        <f t="shared" si="46"/>
        <v/>
      </c>
      <c r="DI36" s="13" t="str">
        <f t="shared" si="47"/>
        <v/>
      </c>
      <c r="DJ36" s="13" t="str">
        <f t="shared" si="48"/>
        <v/>
      </c>
      <c r="DK36" s="13" t="str">
        <f t="shared" si="49"/>
        <v/>
      </c>
      <c r="DL36" s="13" t="str">
        <f t="shared" si="50"/>
        <v/>
      </c>
      <c r="DM36" s="13" t="str">
        <f t="shared" si="51"/>
        <v/>
      </c>
      <c r="DN36" s="13" t="str">
        <f t="shared" si="52"/>
        <v/>
      </c>
      <c r="DO36" s="13" t="str">
        <f t="shared" si="53"/>
        <v/>
      </c>
      <c r="DP36" s="13" t="str">
        <f t="shared" si="54"/>
        <v/>
      </c>
      <c r="DQ36" s="13" t="str">
        <f t="shared" si="55"/>
        <v/>
      </c>
      <c r="DR36" s="13" t="str">
        <f t="shared" si="56"/>
        <v/>
      </c>
      <c r="DS36" s="13" t="str">
        <f t="shared" si="57"/>
        <v/>
      </c>
      <c r="DT36" s="13" t="str">
        <f t="shared" si="58"/>
        <v/>
      </c>
      <c r="DU36" s="13" t="str">
        <f t="shared" si="59"/>
        <v/>
      </c>
      <c r="DV36" s="13" t="str">
        <f t="shared" si="60"/>
        <v/>
      </c>
      <c r="DW36" s="13" t="str">
        <f t="shared" si="61"/>
        <v/>
      </c>
      <c r="DX36" s="13" t="str">
        <f t="shared" si="62"/>
        <v/>
      </c>
      <c r="DY36" s="13" t="str">
        <f t="shared" si="63"/>
        <v/>
      </c>
      <c r="DZ36" s="13" t="str">
        <f t="shared" si="64"/>
        <v/>
      </c>
      <c r="EA36" s="13" t="str">
        <f t="shared" si="65"/>
        <v/>
      </c>
      <c r="EB36" s="13" t="str">
        <f t="shared" si="66"/>
        <v/>
      </c>
      <c r="EC36" s="13" t="str">
        <f t="shared" si="67"/>
        <v/>
      </c>
      <c r="ED36" s="13" t="str">
        <f t="shared" si="68"/>
        <v/>
      </c>
      <c r="EE36" s="13" t="str">
        <f t="shared" si="69"/>
        <v/>
      </c>
      <c r="EF36" s="13" t="str">
        <f t="shared" si="70"/>
        <v/>
      </c>
      <c r="EG36" s="13" t="str">
        <f t="shared" si="71"/>
        <v/>
      </c>
      <c r="EH36" s="13" t="str">
        <f t="shared" si="72"/>
        <v/>
      </c>
    </row>
    <row r="37" spans="1:138" ht="15" thickBot="1" x14ac:dyDescent="0.4">
      <c r="A37" s="19" t="s">
        <v>100</v>
      </c>
      <c r="B37" s="20" t="s">
        <v>101</v>
      </c>
      <c r="C37" s="81">
        <v>178.998487094289</v>
      </c>
      <c r="D37" s="81">
        <v>161.01601819092701</v>
      </c>
      <c r="E37" s="81">
        <v>140.59370680145801</v>
      </c>
      <c r="F37" s="81">
        <v>172.112218045513</v>
      </c>
      <c r="G37" s="81">
        <v>124.656659740123</v>
      </c>
      <c r="H37" s="81">
        <v>107.418075654924</v>
      </c>
      <c r="I37" s="81">
        <v>107.663259160623</v>
      </c>
      <c r="J37" s="81">
        <v>109.449036546914</v>
      </c>
      <c r="K37" s="81">
        <v>122.202821055508</v>
      </c>
      <c r="L37" s="81">
        <v>149.14815981167399</v>
      </c>
      <c r="M37" s="81">
        <v>154.404922495671</v>
      </c>
      <c r="N37" s="81">
        <v>139.497859325143</v>
      </c>
      <c r="O37" s="81">
        <v>130.43291015366299</v>
      </c>
      <c r="P37" s="81">
        <v>134.155606603362</v>
      </c>
      <c r="Q37" s="81">
        <v>108.218976658004</v>
      </c>
      <c r="R37" s="81">
        <v>126.879498403615</v>
      </c>
      <c r="S37" s="81">
        <v>124.01246966461299</v>
      </c>
      <c r="T37" s="81">
        <v>132.81507609791399</v>
      </c>
      <c r="U37" s="81">
        <v>120.931087659192</v>
      </c>
      <c r="V37" s="81">
        <v>116.359362734079</v>
      </c>
      <c r="W37" s="81">
        <v>111.69708359034</v>
      </c>
      <c r="X37" s="81">
        <v>119.94350553607499</v>
      </c>
      <c r="Y37" s="81">
        <v>125.516785839761</v>
      </c>
      <c r="Z37" s="81">
        <v>110.858081758938</v>
      </c>
      <c r="AA37" s="81">
        <v>100.738156144931</v>
      </c>
      <c r="AB37" s="81">
        <v>95.951611706258802</v>
      </c>
      <c r="AC37" s="81">
        <v>99.246732662301795</v>
      </c>
      <c r="AD37" s="81">
        <v>88.794742555543195</v>
      </c>
      <c r="AE37" s="81">
        <v>92.521866686712997</v>
      </c>
      <c r="AF37" s="81">
        <v>85.835599040202396</v>
      </c>
      <c r="AG37" s="81">
        <v>85.304837147365205</v>
      </c>
      <c r="AH37" s="81">
        <v>106.484220749098</v>
      </c>
      <c r="AI37" s="81">
        <v>110.123939583024</v>
      </c>
      <c r="AJ37" s="81">
        <v>107.43579256560599</v>
      </c>
      <c r="AK37" s="81">
        <v>81.975971148447698</v>
      </c>
      <c r="AL37" s="81">
        <v>82.489136789442</v>
      </c>
      <c r="AM37" s="81">
        <v>36.351233400293999</v>
      </c>
      <c r="AN37" s="81">
        <v>54.329801253303302</v>
      </c>
      <c r="AO37" s="81">
        <v>70.512727685331996</v>
      </c>
      <c r="AP37" s="81">
        <v>78.810379416442601</v>
      </c>
      <c r="AQ37" s="81">
        <v>83.691567887040094</v>
      </c>
      <c r="AR37" s="81">
        <v>91.774453320292196</v>
      </c>
      <c r="AS37" s="81">
        <v>75.055366131488995</v>
      </c>
      <c r="AT37" s="81">
        <v>96.953292591734893</v>
      </c>
      <c r="AU37" s="81">
        <v>88.738468514794903</v>
      </c>
      <c r="AV37" s="81">
        <v>69.077427302044498</v>
      </c>
      <c r="AW37" s="81">
        <v>69.820898047117097</v>
      </c>
      <c r="AX37" s="81">
        <v>65.358438112993596</v>
      </c>
      <c r="AY37" s="81">
        <v>88.965880030921298</v>
      </c>
      <c r="AZ37" s="81">
        <v>101.965751551518</v>
      </c>
      <c r="BA37" s="81">
        <v>82.774300235264803</v>
      </c>
      <c r="BB37" s="81">
        <v>87.728696770592606</v>
      </c>
      <c r="BC37" s="81">
        <v>80.023731743766206</v>
      </c>
      <c r="BD37" s="81">
        <v>59.090756034939297</v>
      </c>
      <c r="BE37" s="81">
        <v>65.8279418541144</v>
      </c>
      <c r="BF37" s="113"/>
      <c r="BG37" s="82" t="str">
        <f t="shared" si="73"/>
        <v/>
      </c>
      <c r="BH37" s="82" t="str">
        <f t="shared" si="40"/>
        <v/>
      </c>
      <c r="BI37" s="82" t="str">
        <f t="shared" si="40"/>
        <v/>
      </c>
      <c r="BJ37" s="82" t="str">
        <f t="shared" si="40"/>
        <v/>
      </c>
      <c r="BK37" s="82" t="str">
        <f t="shared" si="40"/>
        <v/>
      </c>
      <c r="BL37" s="82" t="str">
        <f t="shared" si="40"/>
        <v/>
      </c>
      <c r="BM37" s="82" t="str">
        <f t="shared" si="40"/>
        <v/>
      </c>
      <c r="BN37" s="82" t="str">
        <f t="shared" si="40"/>
        <v/>
      </c>
      <c r="BO37" s="82" t="str">
        <f t="shared" si="40"/>
        <v/>
      </c>
      <c r="BP37" s="82" t="str">
        <f t="shared" si="40"/>
        <v/>
      </c>
      <c r="BQ37" s="82" t="str">
        <f t="shared" si="40"/>
        <v/>
      </c>
      <c r="BR37" s="82" t="str">
        <f t="shared" si="40"/>
        <v/>
      </c>
      <c r="BS37" s="82" t="str">
        <f t="shared" si="40"/>
        <v/>
      </c>
      <c r="BT37" s="82" t="str">
        <f t="shared" si="40"/>
        <v/>
      </c>
      <c r="BU37" s="82" t="str">
        <f t="shared" si="40"/>
        <v/>
      </c>
      <c r="BV37" s="82" t="str">
        <f t="shared" si="40"/>
        <v/>
      </c>
      <c r="BW37" s="82" t="str">
        <f t="shared" si="40"/>
        <v/>
      </c>
      <c r="BX37" s="82" t="str">
        <f t="shared" si="41"/>
        <v/>
      </c>
      <c r="BY37" s="82" t="str">
        <f t="shared" si="41"/>
        <v/>
      </c>
      <c r="BZ37" s="82" t="str">
        <f t="shared" si="41"/>
        <v/>
      </c>
      <c r="CA37" s="82" t="str">
        <f t="shared" si="41"/>
        <v/>
      </c>
      <c r="CB37" s="82" t="str">
        <f t="shared" si="41"/>
        <v/>
      </c>
      <c r="CC37" s="82" t="str">
        <f t="shared" si="41"/>
        <v/>
      </c>
      <c r="CD37" s="82" t="str">
        <f t="shared" si="41"/>
        <v/>
      </c>
      <c r="CE37" s="82" t="str">
        <f t="shared" si="41"/>
        <v/>
      </c>
      <c r="CF37" s="82" t="str">
        <f t="shared" si="41"/>
        <v/>
      </c>
      <c r="CG37" s="82" t="str">
        <f t="shared" si="41"/>
        <v/>
      </c>
      <c r="CH37" s="82" t="str">
        <f t="shared" si="41"/>
        <v/>
      </c>
      <c r="CI37" s="82" t="str">
        <f t="shared" si="41"/>
        <v/>
      </c>
      <c r="CJ37" s="82" t="str">
        <f t="shared" si="41"/>
        <v/>
      </c>
      <c r="CK37" s="13" t="str">
        <f t="shared" si="41"/>
        <v/>
      </c>
      <c r="CL37" s="13" t="str">
        <f t="shared" si="41"/>
        <v/>
      </c>
      <c r="CM37" s="13" t="str">
        <f t="shared" si="41"/>
        <v/>
      </c>
      <c r="CN37" s="13" t="str">
        <f t="shared" si="42"/>
        <v/>
      </c>
      <c r="CO37" s="13" t="str">
        <f t="shared" si="42"/>
        <v/>
      </c>
      <c r="CP37" s="13" t="str">
        <f t="shared" si="42"/>
        <v/>
      </c>
      <c r="CQ37" s="13" t="str">
        <f t="shared" si="42"/>
        <v/>
      </c>
      <c r="CR37" s="13" t="str">
        <f t="shared" si="42"/>
        <v/>
      </c>
      <c r="CS37" s="13" t="str">
        <f t="shared" si="42"/>
        <v/>
      </c>
      <c r="CT37" s="13" t="str">
        <f t="shared" si="42"/>
        <v/>
      </c>
      <c r="CU37" s="13" t="str">
        <f t="shared" si="42"/>
        <v/>
      </c>
      <c r="CV37" s="13" t="str">
        <f t="shared" si="42"/>
        <v/>
      </c>
      <c r="CW37" s="13" t="str">
        <f t="shared" si="42"/>
        <v/>
      </c>
      <c r="CX37" s="13" t="str">
        <f t="shared" si="42"/>
        <v/>
      </c>
      <c r="CY37" s="13" t="str">
        <f t="shared" si="42"/>
        <v/>
      </c>
      <c r="CZ37" s="13" t="str">
        <f t="shared" si="42"/>
        <v/>
      </c>
      <c r="DA37" s="13" t="str">
        <f t="shared" si="42"/>
        <v/>
      </c>
      <c r="DB37" s="13" t="str">
        <f t="shared" si="42"/>
        <v/>
      </c>
      <c r="DC37" s="13" t="str">
        <f t="shared" si="42"/>
        <v/>
      </c>
      <c r="DD37" s="13" t="str">
        <f t="shared" si="43"/>
        <v/>
      </c>
      <c r="DE37" s="13" t="str">
        <f t="shared" si="43"/>
        <v/>
      </c>
      <c r="DF37" s="13" t="str">
        <f t="shared" si="44"/>
        <v/>
      </c>
      <c r="DG37" s="13" t="str">
        <f t="shared" si="45"/>
        <v/>
      </c>
      <c r="DH37" s="13" t="str">
        <f t="shared" si="46"/>
        <v/>
      </c>
      <c r="DI37" s="13" t="str">
        <f t="shared" si="47"/>
        <v/>
      </c>
      <c r="DJ37" s="13" t="str">
        <f t="shared" si="48"/>
        <v/>
      </c>
      <c r="DK37" s="13" t="str">
        <f t="shared" si="49"/>
        <v/>
      </c>
      <c r="DL37" s="13" t="str">
        <f t="shared" si="50"/>
        <v/>
      </c>
      <c r="DM37" s="13" t="str">
        <f t="shared" si="51"/>
        <v/>
      </c>
      <c r="DN37" s="13" t="str">
        <f t="shared" si="52"/>
        <v/>
      </c>
      <c r="DO37" s="13" t="str">
        <f t="shared" si="53"/>
        <v/>
      </c>
      <c r="DP37" s="13" t="str">
        <f t="shared" si="54"/>
        <v/>
      </c>
      <c r="DQ37" s="13" t="str">
        <f t="shared" si="55"/>
        <v/>
      </c>
      <c r="DR37" s="13" t="str">
        <f t="shared" si="56"/>
        <v/>
      </c>
      <c r="DS37" s="13" t="str">
        <f t="shared" si="57"/>
        <v/>
      </c>
      <c r="DT37" s="13" t="str">
        <f t="shared" si="58"/>
        <v/>
      </c>
      <c r="DU37" s="13" t="str">
        <f t="shared" si="59"/>
        <v/>
      </c>
      <c r="DV37" s="13" t="str">
        <f t="shared" si="60"/>
        <v/>
      </c>
      <c r="DW37" s="13" t="str">
        <f t="shared" si="61"/>
        <v/>
      </c>
      <c r="DX37" s="13" t="str">
        <f t="shared" si="62"/>
        <v/>
      </c>
      <c r="DY37" s="13" t="str">
        <f t="shared" si="63"/>
        <v/>
      </c>
      <c r="DZ37" s="13" t="str">
        <f t="shared" si="64"/>
        <v/>
      </c>
      <c r="EA37" s="13" t="str">
        <f t="shared" si="65"/>
        <v/>
      </c>
      <c r="EB37" s="13" t="str">
        <f t="shared" si="66"/>
        <v/>
      </c>
      <c r="EC37" s="13" t="str">
        <f t="shared" si="67"/>
        <v/>
      </c>
      <c r="ED37" s="13" t="str">
        <f t="shared" si="68"/>
        <v/>
      </c>
      <c r="EE37" s="13" t="str">
        <f t="shared" si="69"/>
        <v/>
      </c>
      <c r="EF37" s="13" t="str">
        <f t="shared" si="70"/>
        <v/>
      </c>
      <c r="EG37" s="13" t="str">
        <f t="shared" si="71"/>
        <v/>
      </c>
      <c r="EH37" s="13" t="str">
        <f t="shared" si="72"/>
        <v/>
      </c>
    </row>
    <row r="38" spans="1:138" ht="15" thickBot="1" x14ac:dyDescent="0.4">
      <c r="A38" s="19" t="s">
        <v>102</v>
      </c>
      <c r="B38" s="20" t="s">
        <v>103</v>
      </c>
      <c r="C38" s="81">
        <v>145.11912396180901</v>
      </c>
      <c r="D38" s="81">
        <v>89.077435604449306</v>
      </c>
      <c r="E38" s="81">
        <v>95.959964250337606</v>
      </c>
      <c r="F38" s="81">
        <v>89.892725312695703</v>
      </c>
      <c r="G38" s="81">
        <v>90.331339823038604</v>
      </c>
      <c r="H38" s="81">
        <v>100.87481740158</v>
      </c>
      <c r="I38" s="81">
        <v>57.513295063045398</v>
      </c>
      <c r="J38" s="81">
        <v>99.638249649588502</v>
      </c>
      <c r="K38" s="81">
        <v>114.878774209253</v>
      </c>
      <c r="L38" s="81">
        <v>151.62981641481599</v>
      </c>
      <c r="M38" s="81">
        <v>110.378603546175</v>
      </c>
      <c r="N38" s="81">
        <v>125.796829896467</v>
      </c>
      <c r="O38" s="81">
        <v>104.42360666552599</v>
      </c>
      <c r="P38" s="81">
        <v>99.921775328638105</v>
      </c>
      <c r="Q38" s="81">
        <v>81.893579997928697</v>
      </c>
      <c r="R38" s="81">
        <v>98.450775186659101</v>
      </c>
      <c r="S38" s="81">
        <v>108.6430401554</v>
      </c>
      <c r="T38" s="81">
        <v>117.273938944395</v>
      </c>
      <c r="U38" s="81">
        <v>129.015872925286</v>
      </c>
      <c r="V38" s="81">
        <v>138.12553681109</v>
      </c>
      <c r="W38" s="81">
        <v>130.162625719375</v>
      </c>
      <c r="X38" s="81">
        <v>167.06411145947899</v>
      </c>
      <c r="Y38" s="81">
        <v>62.4819271647333</v>
      </c>
      <c r="Z38" s="81">
        <v>118.45900651503401</v>
      </c>
      <c r="AA38" s="81">
        <v>79.324489972380505</v>
      </c>
      <c r="AB38" s="81">
        <v>119.717752474337</v>
      </c>
      <c r="AC38" s="81">
        <v>109.375166071406</v>
      </c>
      <c r="AD38" s="81">
        <v>122.9531444174</v>
      </c>
      <c r="AE38" s="81">
        <v>128.97405155589499</v>
      </c>
      <c r="AF38" s="81">
        <v>167.29015991312301</v>
      </c>
      <c r="AG38" s="81">
        <v>119.899354814687</v>
      </c>
      <c r="AH38" s="81">
        <v>116.74739534563101</v>
      </c>
      <c r="AI38" s="81">
        <v>143.430426835791</v>
      </c>
      <c r="AJ38" s="81">
        <v>144.671204456439</v>
      </c>
      <c r="AK38" s="81">
        <v>136.02241844248601</v>
      </c>
      <c r="AL38" s="81">
        <v>176.41848736139499</v>
      </c>
      <c r="AM38" s="81">
        <v>133.03757545965601</v>
      </c>
      <c r="AN38" s="81">
        <v>66.903296279966597</v>
      </c>
      <c r="AO38" s="81">
        <v>144.58067218713001</v>
      </c>
      <c r="AP38" s="81">
        <v>149.67196651462501</v>
      </c>
      <c r="AQ38" s="81">
        <v>104.37240573718999</v>
      </c>
      <c r="AR38" s="81">
        <v>127.157950815117</v>
      </c>
      <c r="AS38" s="81">
        <v>125.671532391025</v>
      </c>
      <c r="AT38" s="81">
        <v>180.12995506534099</v>
      </c>
      <c r="AU38" s="81">
        <v>149.68379591837501</v>
      </c>
      <c r="AV38" s="81">
        <v>183.025402217151</v>
      </c>
      <c r="AW38" s="81">
        <v>158.905143476474</v>
      </c>
      <c r="AX38" s="81">
        <v>221.636380518577</v>
      </c>
      <c r="AY38" s="81">
        <v>217.43669506342201</v>
      </c>
      <c r="AZ38" s="81">
        <v>222.43031124443499</v>
      </c>
      <c r="BA38" s="81">
        <v>231.16578343498</v>
      </c>
      <c r="BB38" s="81">
        <v>241.37930707701301</v>
      </c>
      <c r="BC38" s="81">
        <v>222.121755026805</v>
      </c>
      <c r="BD38" s="81">
        <v>225.08847174908601</v>
      </c>
      <c r="BE38" s="81">
        <v>214.12400539826399</v>
      </c>
      <c r="BF38" s="113"/>
      <c r="BG38" s="82" t="str">
        <f t="shared" si="73"/>
        <v/>
      </c>
      <c r="BH38" s="82" t="str">
        <f t="shared" si="40"/>
        <v/>
      </c>
      <c r="BI38" s="82" t="str">
        <f t="shared" si="40"/>
        <v/>
      </c>
      <c r="BJ38" s="82" t="str">
        <f t="shared" si="40"/>
        <v/>
      </c>
      <c r="BK38" s="82" t="str">
        <f t="shared" si="40"/>
        <v/>
      </c>
      <c r="BL38" s="82" t="str">
        <f t="shared" si="40"/>
        <v/>
      </c>
      <c r="BM38" s="82" t="str">
        <f t="shared" si="40"/>
        <v/>
      </c>
      <c r="BN38" s="82" t="str">
        <f t="shared" si="40"/>
        <v/>
      </c>
      <c r="BO38" s="82" t="str">
        <f t="shared" si="40"/>
        <v/>
      </c>
      <c r="BP38" s="82" t="str">
        <f t="shared" si="40"/>
        <v/>
      </c>
      <c r="BQ38" s="82" t="str">
        <f t="shared" si="40"/>
        <v/>
      </c>
      <c r="BR38" s="82" t="str">
        <f t="shared" si="40"/>
        <v/>
      </c>
      <c r="BS38" s="82" t="str">
        <f t="shared" si="40"/>
        <v/>
      </c>
      <c r="BT38" s="82" t="str">
        <f t="shared" si="40"/>
        <v/>
      </c>
      <c r="BU38" s="82" t="str">
        <f t="shared" si="40"/>
        <v/>
      </c>
      <c r="BV38" s="82" t="str">
        <f t="shared" si="40"/>
        <v/>
      </c>
      <c r="BW38" s="82" t="str">
        <f t="shared" si="40"/>
        <v/>
      </c>
      <c r="BX38" s="82" t="str">
        <f t="shared" si="41"/>
        <v/>
      </c>
      <c r="BY38" s="82" t="str">
        <f t="shared" si="41"/>
        <v/>
      </c>
      <c r="BZ38" s="82" t="str">
        <f t="shared" si="41"/>
        <v/>
      </c>
      <c r="CA38" s="82" t="str">
        <f t="shared" si="41"/>
        <v/>
      </c>
      <c r="CB38" s="82" t="str">
        <f t="shared" si="41"/>
        <v/>
      </c>
      <c r="CC38" s="82" t="str">
        <f t="shared" si="41"/>
        <v/>
      </c>
      <c r="CD38" s="82" t="str">
        <f t="shared" si="41"/>
        <v/>
      </c>
      <c r="CE38" s="82" t="str">
        <f t="shared" si="41"/>
        <v/>
      </c>
      <c r="CF38" s="82" t="str">
        <f t="shared" si="41"/>
        <v/>
      </c>
      <c r="CG38" s="82" t="str">
        <f t="shared" si="41"/>
        <v/>
      </c>
      <c r="CH38" s="82" t="str">
        <f t="shared" si="41"/>
        <v/>
      </c>
      <c r="CI38" s="82" t="str">
        <f t="shared" si="41"/>
        <v/>
      </c>
      <c r="CJ38" s="82" t="str">
        <f t="shared" si="41"/>
        <v/>
      </c>
      <c r="CK38" s="13" t="str">
        <f t="shared" si="41"/>
        <v/>
      </c>
      <c r="CL38" s="13" t="str">
        <f t="shared" si="41"/>
        <v/>
      </c>
      <c r="CM38" s="13" t="str">
        <f t="shared" si="41"/>
        <v/>
      </c>
      <c r="CN38" s="13" t="str">
        <f t="shared" si="42"/>
        <v/>
      </c>
      <c r="CO38" s="13" t="str">
        <f t="shared" si="42"/>
        <v/>
      </c>
      <c r="CP38" s="13" t="str">
        <f t="shared" si="42"/>
        <v/>
      </c>
      <c r="CQ38" s="13" t="str">
        <f t="shared" si="42"/>
        <v/>
      </c>
      <c r="CR38" s="13" t="str">
        <f t="shared" si="42"/>
        <v/>
      </c>
      <c r="CS38" s="13" t="str">
        <f t="shared" si="42"/>
        <v/>
      </c>
      <c r="CT38" s="13" t="str">
        <f t="shared" si="42"/>
        <v/>
      </c>
      <c r="CU38" s="13" t="str">
        <f t="shared" si="42"/>
        <v/>
      </c>
      <c r="CV38" s="13" t="str">
        <f t="shared" si="42"/>
        <v/>
      </c>
      <c r="CW38" s="13" t="str">
        <f t="shared" si="42"/>
        <v/>
      </c>
      <c r="CX38" s="13" t="str">
        <f t="shared" si="42"/>
        <v/>
      </c>
      <c r="CY38" s="13" t="str">
        <f t="shared" si="42"/>
        <v/>
      </c>
      <c r="CZ38" s="13" t="str">
        <f t="shared" si="42"/>
        <v/>
      </c>
      <c r="DA38" s="13" t="str">
        <f t="shared" si="42"/>
        <v/>
      </c>
      <c r="DB38" s="13" t="str">
        <f t="shared" si="42"/>
        <v/>
      </c>
      <c r="DC38" s="13" t="str">
        <f t="shared" si="42"/>
        <v/>
      </c>
      <c r="DD38" s="13" t="str">
        <f t="shared" si="43"/>
        <v/>
      </c>
      <c r="DE38" s="13" t="str">
        <f t="shared" si="43"/>
        <v/>
      </c>
      <c r="DF38" s="13" t="str">
        <f t="shared" si="44"/>
        <v/>
      </c>
      <c r="DG38" s="13" t="str">
        <f t="shared" si="45"/>
        <v/>
      </c>
      <c r="DH38" s="13" t="str">
        <f t="shared" si="46"/>
        <v/>
      </c>
      <c r="DI38" s="13" t="str">
        <f t="shared" si="47"/>
        <v/>
      </c>
      <c r="DJ38" s="13" t="str">
        <f t="shared" si="48"/>
        <v/>
      </c>
      <c r="DK38" s="13" t="str">
        <f t="shared" si="49"/>
        <v/>
      </c>
      <c r="DL38" s="13" t="str">
        <f t="shared" si="50"/>
        <v/>
      </c>
      <c r="DM38" s="13" t="str">
        <f t="shared" si="51"/>
        <v/>
      </c>
      <c r="DN38" s="13" t="str">
        <f t="shared" si="52"/>
        <v/>
      </c>
      <c r="DO38" s="13" t="str">
        <f t="shared" si="53"/>
        <v/>
      </c>
      <c r="DP38" s="13" t="str">
        <f t="shared" si="54"/>
        <v/>
      </c>
      <c r="DQ38" s="13" t="str">
        <f t="shared" si="55"/>
        <v/>
      </c>
      <c r="DR38" s="13" t="str">
        <f t="shared" si="56"/>
        <v/>
      </c>
      <c r="DS38" s="13" t="str">
        <f t="shared" si="57"/>
        <v/>
      </c>
      <c r="DT38" s="13" t="str">
        <f t="shared" si="58"/>
        <v/>
      </c>
      <c r="DU38" s="13" t="str">
        <f t="shared" si="59"/>
        <v/>
      </c>
      <c r="DV38" s="13" t="str">
        <f t="shared" si="60"/>
        <v/>
      </c>
      <c r="DW38" s="13" t="str">
        <f t="shared" si="61"/>
        <v/>
      </c>
      <c r="DX38" s="13" t="str">
        <f t="shared" si="62"/>
        <v/>
      </c>
      <c r="DY38" s="13" t="str">
        <f t="shared" si="63"/>
        <v/>
      </c>
      <c r="DZ38" s="13" t="str">
        <f t="shared" si="64"/>
        <v/>
      </c>
      <c r="EA38" s="13" t="str">
        <f t="shared" si="65"/>
        <v/>
      </c>
      <c r="EB38" s="13" t="str">
        <f t="shared" si="66"/>
        <v/>
      </c>
      <c r="EC38" s="13" t="str">
        <f t="shared" si="67"/>
        <v/>
      </c>
      <c r="ED38" s="13" t="str">
        <f t="shared" si="68"/>
        <v/>
      </c>
      <c r="EE38" s="13" t="str">
        <f t="shared" si="69"/>
        <v/>
      </c>
      <c r="EF38" s="13" t="str">
        <f t="shared" si="70"/>
        <v/>
      </c>
      <c r="EG38" s="13" t="str">
        <f t="shared" si="71"/>
        <v/>
      </c>
      <c r="EH38" s="13" t="str">
        <f t="shared" si="72"/>
        <v/>
      </c>
    </row>
    <row r="39" spans="1:138" ht="15" thickBot="1" x14ac:dyDescent="0.4">
      <c r="A39" s="19" t="s">
        <v>104</v>
      </c>
      <c r="B39" s="20" t="s">
        <v>8</v>
      </c>
      <c r="C39" s="81">
        <v>1599.39252632692</v>
      </c>
      <c r="D39" s="81">
        <v>1642.6806256960001</v>
      </c>
      <c r="E39" s="81">
        <v>1539.97643965467</v>
      </c>
      <c r="F39" s="81">
        <v>1558.34021165336</v>
      </c>
      <c r="G39" s="81">
        <v>1401.4696916527</v>
      </c>
      <c r="H39" s="81">
        <v>1344.4577277055</v>
      </c>
      <c r="I39" s="81">
        <v>1239.6357519302401</v>
      </c>
      <c r="J39" s="81">
        <v>1204.91231947954</v>
      </c>
      <c r="K39" s="81">
        <v>1264.4541110965299</v>
      </c>
      <c r="L39" s="81">
        <v>1360.3698940961399</v>
      </c>
      <c r="M39" s="81">
        <v>1426.8740769583301</v>
      </c>
      <c r="N39" s="81">
        <v>1505.8082149929501</v>
      </c>
      <c r="O39" s="81">
        <v>1523.03706918798</v>
      </c>
      <c r="P39" s="81">
        <v>1516.1131939243601</v>
      </c>
      <c r="Q39" s="81">
        <v>1492.93792244479</v>
      </c>
      <c r="R39" s="81">
        <v>1488.2088895259001</v>
      </c>
      <c r="S39" s="81">
        <v>1432.8293233367699</v>
      </c>
      <c r="T39" s="81">
        <v>1324.6015673648401</v>
      </c>
      <c r="U39" s="81">
        <v>1408.61969510619</v>
      </c>
      <c r="V39" s="81">
        <v>1434.38263619278</v>
      </c>
      <c r="W39" s="81">
        <v>1528.59729532284</v>
      </c>
      <c r="X39" s="81">
        <v>1592.31378310695</v>
      </c>
      <c r="Y39" s="81">
        <v>1518.2570222259501</v>
      </c>
      <c r="Z39" s="81">
        <v>1631.46567190372</v>
      </c>
      <c r="AA39" s="81">
        <v>1623.1282813755199</v>
      </c>
      <c r="AB39" s="81">
        <v>1781.55621258473</v>
      </c>
      <c r="AC39" s="81">
        <v>1919.8099511978101</v>
      </c>
      <c r="AD39" s="81">
        <v>1970.47140083931</v>
      </c>
      <c r="AE39" s="81">
        <v>1938.67456525384</v>
      </c>
      <c r="AF39" s="81">
        <v>1867.7072918639601</v>
      </c>
      <c r="AG39" s="81">
        <v>1934.4460838524701</v>
      </c>
      <c r="AH39" s="81">
        <v>1872.1422656058901</v>
      </c>
      <c r="AI39" s="81">
        <v>1965.71630009663</v>
      </c>
      <c r="AJ39" s="81">
        <v>1898.1769737417601</v>
      </c>
      <c r="AK39" s="81">
        <v>1793.20681031046</v>
      </c>
      <c r="AL39" s="81">
        <v>1683.7821186690401</v>
      </c>
      <c r="AM39" s="81">
        <v>987.94223341541306</v>
      </c>
      <c r="AN39" s="81">
        <v>885.41840226054899</v>
      </c>
      <c r="AO39" s="81">
        <v>1247.7403543123901</v>
      </c>
      <c r="AP39" s="81">
        <v>1355.48355741247</v>
      </c>
      <c r="AQ39" s="81">
        <v>1394.5921979688701</v>
      </c>
      <c r="AR39" s="81">
        <v>1443.81042329807</v>
      </c>
      <c r="AS39" s="81">
        <v>1463.52372099739</v>
      </c>
      <c r="AT39" s="81">
        <v>1588.6554244640099</v>
      </c>
      <c r="AU39" s="81">
        <v>1707.9949913504099</v>
      </c>
      <c r="AV39" s="81">
        <v>1664.04675074288</v>
      </c>
      <c r="AW39" s="81">
        <v>1620.12077071565</v>
      </c>
      <c r="AX39" s="81">
        <v>1640.13888158745</v>
      </c>
      <c r="AY39" s="81">
        <v>1545.62577165482</v>
      </c>
      <c r="AZ39" s="81">
        <v>1522.6829955917999</v>
      </c>
      <c r="BA39" s="81">
        <v>1489.8596975626001</v>
      </c>
      <c r="BB39" s="81">
        <v>1489.8649963441401</v>
      </c>
      <c r="BC39" s="81">
        <v>1474.0961577873099</v>
      </c>
      <c r="BD39" s="81">
        <v>1419.1125650854899</v>
      </c>
      <c r="BE39" s="81">
        <v>1378.1465328267</v>
      </c>
      <c r="BF39" s="113"/>
      <c r="BG39" s="82" t="str">
        <f t="shared" si="73"/>
        <v/>
      </c>
      <c r="BH39" s="82" t="str">
        <f t="shared" si="40"/>
        <v/>
      </c>
      <c r="BI39" s="82" t="str">
        <f t="shared" si="40"/>
        <v/>
      </c>
      <c r="BJ39" s="82" t="str">
        <f t="shared" si="40"/>
        <v/>
      </c>
      <c r="BK39" s="82" t="str">
        <f t="shared" si="40"/>
        <v/>
      </c>
      <c r="BL39" s="82" t="str">
        <f t="shared" si="40"/>
        <v/>
      </c>
      <c r="BM39" s="82" t="str">
        <f t="shared" si="40"/>
        <v/>
      </c>
      <c r="BN39" s="82" t="str">
        <f t="shared" si="40"/>
        <v/>
      </c>
      <c r="BO39" s="82" t="str">
        <f t="shared" si="40"/>
        <v/>
      </c>
      <c r="BP39" s="82" t="str">
        <f t="shared" si="40"/>
        <v/>
      </c>
      <c r="BQ39" s="82" t="str">
        <f t="shared" si="40"/>
        <v/>
      </c>
      <c r="BR39" s="82" t="str">
        <f t="shared" si="40"/>
        <v/>
      </c>
      <c r="BS39" s="82" t="str">
        <f t="shared" si="40"/>
        <v/>
      </c>
      <c r="BT39" s="82" t="str">
        <f t="shared" si="40"/>
        <v/>
      </c>
      <c r="BU39" s="82" t="str">
        <f t="shared" si="40"/>
        <v/>
      </c>
      <c r="BV39" s="82" t="str">
        <f t="shared" si="40"/>
        <v/>
      </c>
      <c r="BW39" s="82" t="str">
        <f t="shared" si="40"/>
        <v/>
      </c>
      <c r="BX39" s="82" t="str">
        <f t="shared" si="41"/>
        <v/>
      </c>
      <c r="BY39" s="82" t="str">
        <f t="shared" si="41"/>
        <v/>
      </c>
      <c r="BZ39" s="82" t="str">
        <f t="shared" si="41"/>
        <v/>
      </c>
      <c r="CA39" s="82" t="str">
        <f t="shared" si="41"/>
        <v/>
      </c>
      <c r="CB39" s="82" t="str">
        <f t="shared" si="41"/>
        <v/>
      </c>
      <c r="CC39" s="82" t="str">
        <f t="shared" si="41"/>
        <v/>
      </c>
      <c r="CD39" s="82" t="str">
        <f t="shared" si="41"/>
        <v/>
      </c>
      <c r="CE39" s="82" t="str">
        <f t="shared" si="41"/>
        <v/>
      </c>
      <c r="CF39" s="82" t="str">
        <f t="shared" si="41"/>
        <v/>
      </c>
      <c r="CG39" s="82" t="str">
        <f t="shared" si="41"/>
        <v/>
      </c>
      <c r="CH39" s="82" t="str">
        <f t="shared" si="41"/>
        <v/>
      </c>
      <c r="CI39" s="82" t="str">
        <f t="shared" si="41"/>
        <v/>
      </c>
      <c r="CJ39" s="82" t="str">
        <f t="shared" si="41"/>
        <v/>
      </c>
      <c r="CK39" s="13" t="str">
        <f t="shared" si="41"/>
        <v/>
      </c>
      <c r="CL39" s="13" t="str">
        <f t="shared" si="41"/>
        <v/>
      </c>
      <c r="CM39" s="13" t="str">
        <f t="shared" si="41"/>
        <v/>
      </c>
      <c r="CN39" s="13" t="str">
        <f t="shared" si="42"/>
        <v/>
      </c>
      <c r="CO39" s="13" t="str">
        <f t="shared" si="42"/>
        <v/>
      </c>
      <c r="CP39" s="13" t="str">
        <f t="shared" si="42"/>
        <v/>
      </c>
      <c r="CQ39" s="13" t="str">
        <f t="shared" si="42"/>
        <v/>
      </c>
      <c r="CR39" s="13" t="str">
        <f t="shared" si="42"/>
        <v/>
      </c>
      <c r="CS39" s="13" t="str">
        <f t="shared" si="42"/>
        <v/>
      </c>
      <c r="CT39" s="13" t="str">
        <f t="shared" si="42"/>
        <v/>
      </c>
      <c r="CU39" s="13" t="str">
        <f t="shared" si="42"/>
        <v/>
      </c>
      <c r="CV39" s="13" t="str">
        <f t="shared" si="42"/>
        <v/>
      </c>
      <c r="CW39" s="13" t="str">
        <f t="shared" si="42"/>
        <v/>
      </c>
      <c r="CX39" s="13" t="str">
        <f t="shared" si="42"/>
        <v/>
      </c>
      <c r="CY39" s="13" t="str">
        <f t="shared" si="42"/>
        <v/>
      </c>
      <c r="CZ39" s="13" t="str">
        <f t="shared" si="42"/>
        <v/>
      </c>
      <c r="DA39" s="13" t="str">
        <f t="shared" si="42"/>
        <v/>
      </c>
      <c r="DB39" s="13" t="str">
        <f t="shared" si="42"/>
        <v/>
      </c>
      <c r="DC39" s="13" t="str">
        <f t="shared" si="42"/>
        <v/>
      </c>
      <c r="DD39" s="13" t="str">
        <f t="shared" si="43"/>
        <v/>
      </c>
      <c r="DE39" s="13" t="str">
        <f t="shared" si="43"/>
        <v/>
      </c>
      <c r="DF39" s="13" t="str">
        <f t="shared" si="44"/>
        <v/>
      </c>
      <c r="DG39" s="13" t="str">
        <f t="shared" si="45"/>
        <v/>
      </c>
      <c r="DH39" s="13" t="str">
        <f t="shared" si="46"/>
        <v/>
      </c>
      <c r="DI39" s="13" t="str">
        <f t="shared" si="47"/>
        <v/>
      </c>
      <c r="DJ39" s="13" t="str">
        <f t="shared" si="48"/>
        <v/>
      </c>
      <c r="DK39" s="13" t="str">
        <f t="shared" si="49"/>
        <v/>
      </c>
      <c r="DL39" s="13" t="str">
        <f t="shared" si="50"/>
        <v/>
      </c>
      <c r="DM39" s="13" t="str">
        <f t="shared" si="51"/>
        <v/>
      </c>
      <c r="DN39" s="13" t="str">
        <f t="shared" si="52"/>
        <v/>
      </c>
      <c r="DO39" s="13" t="str">
        <f t="shared" si="53"/>
        <v/>
      </c>
      <c r="DP39" s="13" t="str">
        <f t="shared" si="54"/>
        <v/>
      </c>
      <c r="DQ39" s="13" t="str">
        <f t="shared" si="55"/>
        <v/>
      </c>
      <c r="DR39" s="13" t="str">
        <f t="shared" si="56"/>
        <v/>
      </c>
      <c r="DS39" s="13" t="str">
        <f t="shared" si="57"/>
        <v/>
      </c>
      <c r="DT39" s="13" t="str">
        <f t="shared" si="58"/>
        <v/>
      </c>
      <c r="DU39" s="13" t="str">
        <f t="shared" si="59"/>
        <v/>
      </c>
      <c r="DV39" s="13" t="str">
        <f t="shared" si="60"/>
        <v/>
      </c>
      <c r="DW39" s="13" t="str">
        <f t="shared" si="61"/>
        <v/>
      </c>
      <c r="DX39" s="13" t="str">
        <f t="shared" si="62"/>
        <v/>
      </c>
      <c r="DY39" s="13" t="str">
        <f t="shared" si="63"/>
        <v/>
      </c>
      <c r="DZ39" s="13" t="str">
        <f t="shared" si="64"/>
        <v/>
      </c>
      <c r="EA39" s="13" t="str">
        <f t="shared" si="65"/>
        <v/>
      </c>
      <c r="EB39" s="13" t="str">
        <f t="shared" si="66"/>
        <v/>
      </c>
      <c r="EC39" s="13" t="str">
        <f t="shared" si="67"/>
        <v/>
      </c>
      <c r="ED39" s="13" t="str">
        <f t="shared" si="68"/>
        <v/>
      </c>
      <c r="EE39" s="13" t="str">
        <f t="shared" si="69"/>
        <v/>
      </c>
      <c r="EF39" s="13" t="str">
        <f t="shared" si="70"/>
        <v/>
      </c>
      <c r="EG39" s="13" t="str">
        <f t="shared" si="71"/>
        <v/>
      </c>
      <c r="EH39" s="13" t="str">
        <f t="shared" si="72"/>
        <v/>
      </c>
    </row>
    <row r="40" spans="1:138" ht="15" thickBot="1" x14ac:dyDescent="0.4">
      <c r="A40" s="18"/>
      <c r="B40" s="18" t="s">
        <v>146</v>
      </c>
      <c r="C40" s="77">
        <v>2493.5348236327927</v>
      </c>
      <c r="D40" s="77">
        <v>2559.3304452929206</v>
      </c>
      <c r="E40" s="77">
        <v>2316.8724779101167</v>
      </c>
      <c r="F40" s="77">
        <v>2350.2931465496085</v>
      </c>
      <c r="G40" s="77">
        <v>2128.2592529267358</v>
      </c>
      <c r="H40" s="77">
        <v>2069.2627503702488</v>
      </c>
      <c r="I40" s="77">
        <v>1899.1098883389186</v>
      </c>
      <c r="J40" s="77">
        <v>1994.9661693466664</v>
      </c>
      <c r="K40" s="77">
        <v>2060.089655336561</v>
      </c>
      <c r="L40" s="77">
        <v>2102.7634260159189</v>
      </c>
      <c r="M40" s="77">
        <v>2177.804831345602</v>
      </c>
      <c r="N40" s="77">
        <v>2211.7559919485079</v>
      </c>
      <c r="O40" s="77">
        <v>2253.2726778595479</v>
      </c>
      <c r="P40" s="77">
        <v>2294.8757081862859</v>
      </c>
      <c r="Q40" s="77">
        <v>2228.1409806920747</v>
      </c>
      <c r="R40" s="77">
        <v>2297.1637695535292</v>
      </c>
      <c r="S40" s="77">
        <v>2256.0687047310103</v>
      </c>
      <c r="T40" s="77">
        <v>2156.5747186185681</v>
      </c>
      <c r="U40" s="77">
        <v>2249.1570904533451</v>
      </c>
      <c r="V40" s="77">
        <v>2357.5816113145961</v>
      </c>
      <c r="W40" s="77">
        <v>2298.6607647456722</v>
      </c>
      <c r="X40" s="77">
        <v>2457.6100572159262</v>
      </c>
      <c r="Y40" s="77">
        <v>2252.4576149373975</v>
      </c>
      <c r="Z40" s="77">
        <v>2464.7983773497663</v>
      </c>
      <c r="AA40" s="77">
        <v>2507.7405673168805</v>
      </c>
      <c r="AB40" s="77">
        <v>2763.2993923358308</v>
      </c>
      <c r="AC40" s="77">
        <v>2954.5505569527422</v>
      </c>
      <c r="AD40" s="77">
        <v>2905.8566570960852</v>
      </c>
      <c r="AE40" s="77">
        <v>2945.1454297859541</v>
      </c>
      <c r="AF40" s="77">
        <v>2909.3173994454814</v>
      </c>
      <c r="AG40" s="77">
        <v>2879.64874300266</v>
      </c>
      <c r="AH40" s="77">
        <v>2843.260973874892</v>
      </c>
      <c r="AI40" s="77">
        <v>2903.559195278558</v>
      </c>
      <c r="AJ40" s="77">
        <v>2825.3814182327342</v>
      </c>
      <c r="AK40" s="77">
        <v>2644.1942415326848</v>
      </c>
      <c r="AL40" s="77">
        <v>2573.7338464646518</v>
      </c>
      <c r="AM40" s="77">
        <v>1670.440786545026</v>
      </c>
      <c r="AN40" s="77">
        <v>1559.0369794504109</v>
      </c>
      <c r="AO40" s="77">
        <v>2079.3619476703152</v>
      </c>
      <c r="AP40" s="77">
        <v>2220.7821707412795</v>
      </c>
      <c r="AQ40" s="77">
        <v>2212.636789942776</v>
      </c>
      <c r="AR40" s="77">
        <v>2265.256868978543</v>
      </c>
      <c r="AS40" s="77">
        <v>2251.1006928485399</v>
      </c>
      <c r="AT40" s="77">
        <v>2535.4819825939885</v>
      </c>
      <c r="AU40" s="77">
        <v>2579.043131146208</v>
      </c>
      <c r="AV40" s="77">
        <v>2545.4731113726284</v>
      </c>
      <c r="AW40" s="77">
        <v>2537.144777386507</v>
      </c>
      <c r="AX40" s="77">
        <v>2607.6583210446374</v>
      </c>
      <c r="AY40" s="77">
        <v>2482.2577711002673</v>
      </c>
      <c r="AZ40" s="77">
        <v>2514.0168104455179</v>
      </c>
      <c r="BA40" s="77">
        <v>2423.4169781809469</v>
      </c>
      <c r="BB40" s="77">
        <v>2423.7276015751904</v>
      </c>
      <c r="BC40" s="77">
        <v>2446.0359913521779</v>
      </c>
      <c r="BD40" s="77">
        <v>2357.4748625372831</v>
      </c>
      <c r="BE40" s="77">
        <v>2374.9790129301773</v>
      </c>
      <c r="BF40" s="114"/>
      <c r="BG40" s="82" t="str">
        <f t="shared" si="73"/>
        <v/>
      </c>
      <c r="BH40" s="82" t="str">
        <f t="shared" si="40"/>
        <v/>
      </c>
      <c r="BI40" s="82" t="str">
        <f t="shared" si="40"/>
        <v/>
      </c>
      <c r="BJ40" s="82" t="str">
        <f t="shared" si="40"/>
        <v/>
      </c>
      <c r="BK40" s="82" t="str">
        <f t="shared" si="40"/>
        <v/>
      </c>
      <c r="BL40" s="82" t="str">
        <f t="shared" si="40"/>
        <v/>
      </c>
      <c r="BM40" s="82" t="str">
        <f t="shared" si="40"/>
        <v/>
      </c>
      <c r="BN40" s="82" t="str">
        <f t="shared" si="40"/>
        <v/>
      </c>
      <c r="BO40" s="82" t="str">
        <f t="shared" si="40"/>
        <v/>
      </c>
      <c r="BP40" s="82" t="str">
        <f t="shared" si="40"/>
        <v/>
      </c>
      <c r="BQ40" s="82" t="str">
        <f t="shared" si="40"/>
        <v/>
      </c>
      <c r="BR40" s="82" t="str">
        <f t="shared" si="40"/>
        <v/>
      </c>
      <c r="BS40" s="82" t="str">
        <f t="shared" si="40"/>
        <v/>
      </c>
      <c r="BT40" s="82" t="str">
        <f t="shared" si="40"/>
        <v/>
      </c>
      <c r="BU40" s="82" t="str">
        <f t="shared" si="40"/>
        <v/>
      </c>
      <c r="BV40" s="82" t="str">
        <f t="shared" si="40"/>
        <v/>
      </c>
      <c r="BW40" s="82" t="str">
        <f t="shared" si="40"/>
        <v/>
      </c>
      <c r="BX40" s="82" t="str">
        <f t="shared" si="41"/>
        <v/>
      </c>
      <c r="BY40" s="82" t="str">
        <f t="shared" si="41"/>
        <v/>
      </c>
      <c r="BZ40" s="82" t="str">
        <f t="shared" si="41"/>
        <v/>
      </c>
      <c r="CA40" s="82" t="str">
        <f t="shared" si="41"/>
        <v/>
      </c>
      <c r="CB40" s="82" t="str">
        <f t="shared" si="41"/>
        <v/>
      </c>
      <c r="CC40" s="82" t="str">
        <f t="shared" si="41"/>
        <v/>
      </c>
      <c r="CD40" s="82" t="str">
        <f t="shared" si="41"/>
        <v/>
      </c>
      <c r="CE40" s="82" t="str">
        <f t="shared" si="41"/>
        <v/>
      </c>
      <c r="CF40" s="82" t="str">
        <f t="shared" si="41"/>
        <v/>
      </c>
      <c r="CG40" s="82" t="str">
        <f t="shared" si="41"/>
        <v/>
      </c>
      <c r="CH40" s="82" t="str">
        <f t="shared" si="41"/>
        <v/>
      </c>
      <c r="CI40" s="82" t="str">
        <f t="shared" si="41"/>
        <v/>
      </c>
      <c r="CJ40" s="82" t="str">
        <f t="shared" si="41"/>
        <v/>
      </c>
      <c r="CK40" s="13" t="str">
        <f t="shared" si="41"/>
        <v/>
      </c>
      <c r="CL40" s="13" t="str">
        <f t="shared" si="41"/>
        <v/>
      </c>
      <c r="CM40" s="13" t="str">
        <f t="shared" si="41"/>
        <v/>
      </c>
      <c r="CN40" s="13" t="str">
        <f t="shared" si="42"/>
        <v/>
      </c>
      <c r="CO40" s="13" t="str">
        <f t="shared" si="42"/>
        <v/>
      </c>
      <c r="CP40" s="13" t="str">
        <f t="shared" si="42"/>
        <v/>
      </c>
      <c r="CQ40" s="13" t="str">
        <f t="shared" si="42"/>
        <v/>
      </c>
      <c r="CR40" s="13" t="str">
        <f t="shared" si="42"/>
        <v/>
      </c>
      <c r="CS40" s="13" t="str">
        <f t="shared" si="42"/>
        <v/>
      </c>
      <c r="CT40" s="13" t="str">
        <f t="shared" si="42"/>
        <v/>
      </c>
      <c r="CU40" s="13" t="str">
        <f t="shared" si="42"/>
        <v/>
      </c>
      <c r="CV40" s="13" t="str">
        <f t="shared" si="42"/>
        <v/>
      </c>
      <c r="CW40" s="13" t="str">
        <f t="shared" si="42"/>
        <v/>
      </c>
      <c r="CX40" s="13" t="str">
        <f t="shared" si="42"/>
        <v/>
      </c>
      <c r="CY40" s="13" t="str">
        <f t="shared" si="42"/>
        <v/>
      </c>
      <c r="CZ40" s="13" t="str">
        <f t="shared" si="42"/>
        <v/>
      </c>
      <c r="DA40" s="13" t="str">
        <f t="shared" si="42"/>
        <v/>
      </c>
      <c r="DB40" s="13" t="str">
        <f t="shared" si="42"/>
        <v/>
      </c>
      <c r="DC40" s="13" t="str">
        <f t="shared" si="42"/>
        <v/>
      </c>
      <c r="DD40" s="13" t="str">
        <f t="shared" si="43"/>
        <v/>
      </c>
      <c r="DE40" s="13" t="str">
        <f t="shared" si="43"/>
        <v/>
      </c>
      <c r="DF40" s="13" t="str">
        <f t="shared" si="44"/>
        <v/>
      </c>
      <c r="DG40" s="13" t="str">
        <f t="shared" si="45"/>
        <v/>
      </c>
      <c r="DH40" s="13" t="str">
        <f t="shared" si="46"/>
        <v/>
      </c>
      <c r="DI40" s="13" t="str">
        <f t="shared" si="47"/>
        <v/>
      </c>
      <c r="DJ40" s="13" t="str">
        <f t="shared" si="48"/>
        <v/>
      </c>
      <c r="DK40" s="13" t="str">
        <f t="shared" si="49"/>
        <v/>
      </c>
      <c r="DL40" s="13" t="str">
        <f t="shared" si="50"/>
        <v/>
      </c>
      <c r="DM40" s="13" t="str">
        <f t="shared" si="51"/>
        <v/>
      </c>
      <c r="DN40" s="13" t="str">
        <f t="shared" si="52"/>
        <v/>
      </c>
      <c r="DO40" s="13" t="str">
        <f t="shared" si="53"/>
        <v/>
      </c>
      <c r="DP40" s="13" t="str">
        <f t="shared" si="54"/>
        <v/>
      </c>
      <c r="DQ40" s="13" t="str">
        <f t="shared" si="55"/>
        <v/>
      </c>
      <c r="DR40" s="13" t="str">
        <f t="shared" si="56"/>
        <v/>
      </c>
      <c r="DS40" s="13" t="str">
        <f t="shared" si="57"/>
        <v/>
      </c>
      <c r="DT40" s="13" t="str">
        <f t="shared" si="58"/>
        <v/>
      </c>
      <c r="DU40" s="13" t="str">
        <f t="shared" si="59"/>
        <v/>
      </c>
      <c r="DV40" s="13" t="str">
        <f t="shared" si="60"/>
        <v/>
      </c>
      <c r="DW40" s="13" t="str">
        <f t="shared" si="61"/>
        <v/>
      </c>
      <c r="DX40" s="13" t="str">
        <f t="shared" si="62"/>
        <v/>
      </c>
      <c r="DY40" s="13" t="str">
        <f t="shared" si="63"/>
        <v/>
      </c>
      <c r="DZ40" s="13" t="str">
        <f t="shared" si="64"/>
        <v/>
      </c>
      <c r="EA40" s="13" t="str">
        <f t="shared" si="65"/>
        <v/>
      </c>
      <c r="EB40" s="13" t="str">
        <f t="shared" si="66"/>
        <v/>
      </c>
      <c r="EC40" s="13" t="str">
        <f t="shared" si="67"/>
        <v/>
      </c>
      <c r="ED40" s="13" t="str">
        <f t="shared" si="68"/>
        <v/>
      </c>
      <c r="EE40" s="13" t="str">
        <f t="shared" si="69"/>
        <v/>
      </c>
      <c r="EF40" s="13" t="str">
        <f t="shared" si="70"/>
        <v/>
      </c>
      <c r="EG40" s="13" t="str">
        <f t="shared" si="71"/>
        <v/>
      </c>
      <c r="EH40" s="13" t="str">
        <f t="shared" si="72"/>
        <v/>
      </c>
    </row>
    <row r="41" spans="1:138" ht="15" thickBot="1" x14ac:dyDescent="0.4">
      <c r="A41" s="16" t="s">
        <v>105</v>
      </c>
      <c r="B41" s="17" t="s">
        <v>10</v>
      </c>
      <c r="C41" s="81">
        <v>1102.0965956597099</v>
      </c>
      <c r="D41" s="81">
        <v>1132.0647468121001</v>
      </c>
      <c r="E41" s="81">
        <v>1152.7794474894999</v>
      </c>
      <c r="F41" s="81">
        <v>1261.5493729559901</v>
      </c>
      <c r="G41" s="81">
        <v>1171.0985978409799</v>
      </c>
      <c r="H41" s="81">
        <v>1093.97494014892</v>
      </c>
      <c r="I41" s="81">
        <v>1076.89677534016</v>
      </c>
      <c r="J41" s="81">
        <v>1063.52253127315</v>
      </c>
      <c r="K41" s="81">
        <v>1100.1423964353301</v>
      </c>
      <c r="L41" s="81">
        <v>1143.180948788</v>
      </c>
      <c r="M41" s="81">
        <v>1171.20697896559</v>
      </c>
      <c r="N41" s="81">
        <v>1032.0576899556499</v>
      </c>
      <c r="O41" s="81">
        <v>983.88404381368002</v>
      </c>
      <c r="P41" s="81">
        <v>957.65164559876496</v>
      </c>
      <c r="Q41" s="81">
        <v>928.87953177118197</v>
      </c>
      <c r="R41" s="81">
        <v>932.966317866233</v>
      </c>
      <c r="S41" s="81">
        <v>920.89424454748803</v>
      </c>
      <c r="T41" s="81">
        <v>934.66128653787405</v>
      </c>
      <c r="U41" s="81">
        <v>930.092062067337</v>
      </c>
      <c r="V41" s="81">
        <v>921.33962776498402</v>
      </c>
      <c r="W41" s="81">
        <v>720.28486644237</v>
      </c>
      <c r="X41" s="81">
        <v>910.29404823408697</v>
      </c>
      <c r="Y41" s="81">
        <v>1000.46283757698</v>
      </c>
      <c r="Z41" s="81">
        <v>1138.8144205137401</v>
      </c>
      <c r="AA41" s="81">
        <v>1218.1789508219899</v>
      </c>
      <c r="AB41" s="81">
        <v>1180.37989501163</v>
      </c>
      <c r="AC41" s="81">
        <v>1182.1398694516699</v>
      </c>
      <c r="AD41" s="81">
        <v>1182.5716416223199</v>
      </c>
      <c r="AE41" s="81">
        <v>1144.7807292366199</v>
      </c>
      <c r="AF41" s="81">
        <v>1114.83406487908</v>
      </c>
      <c r="AG41" s="81">
        <v>1160.6600428621</v>
      </c>
      <c r="AH41" s="81">
        <v>1181.42733116463</v>
      </c>
      <c r="AI41" s="81">
        <v>1256.0084778154801</v>
      </c>
      <c r="AJ41" s="81">
        <v>1247.5815219137601</v>
      </c>
      <c r="AK41" s="81">
        <v>1259.2592114535601</v>
      </c>
      <c r="AL41" s="81">
        <v>1203.8013524606299</v>
      </c>
      <c r="AM41" s="81">
        <v>266.00998922895201</v>
      </c>
      <c r="AN41" s="81">
        <v>871.747289371737</v>
      </c>
      <c r="AO41" s="81">
        <v>1083.63463296853</v>
      </c>
      <c r="AP41" s="81">
        <v>1244.4885738519999</v>
      </c>
      <c r="AQ41" s="81">
        <v>1268.9233594146899</v>
      </c>
      <c r="AR41" s="81">
        <v>1272.6921377690901</v>
      </c>
      <c r="AS41" s="81">
        <v>1313.03306689176</v>
      </c>
      <c r="AT41" s="81">
        <v>1362.34358268403</v>
      </c>
      <c r="AU41" s="81">
        <v>1335.88592732238</v>
      </c>
      <c r="AV41" s="81">
        <v>1275.1869936995399</v>
      </c>
      <c r="AW41" s="81">
        <v>1282.9696922733599</v>
      </c>
      <c r="AX41" s="81">
        <v>1288.28597040778</v>
      </c>
      <c r="AY41" s="81">
        <v>1221.69256377743</v>
      </c>
      <c r="AZ41" s="81">
        <v>1213.0639652494301</v>
      </c>
      <c r="BA41" s="81">
        <v>1107.91800802138</v>
      </c>
      <c r="BB41" s="81">
        <v>1112.40559030744</v>
      </c>
      <c r="BC41" s="81">
        <v>1116.6572394725899</v>
      </c>
      <c r="BD41" s="81">
        <v>1076.92650414276</v>
      </c>
      <c r="BE41" s="81">
        <v>1131.2217087358899</v>
      </c>
      <c r="BF41" s="113"/>
      <c r="BG41" s="82" t="str">
        <f t="shared" si="73"/>
        <v/>
      </c>
      <c r="BH41" s="82" t="str">
        <f t="shared" si="40"/>
        <v/>
      </c>
      <c r="BI41" s="82" t="str">
        <f t="shared" si="40"/>
        <v/>
      </c>
      <c r="BJ41" s="82" t="str">
        <f t="shared" si="40"/>
        <v/>
      </c>
      <c r="BK41" s="82" t="str">
        <f t="shared" si="40"/>
        <v/>
      </c>
      <c r="BL41" s="82" t="str">
        <f t="shared" si="40"/>
        <v/>
      </c>
      <c r="BM41" s="82" t="str">
        <f t="shared" si="40"/>
        <v/>
      </c>
      <c r="BN41" s="82" t="str">
        <f t="shared" si="40"/>
        <v/>
      </c>
      <c r="BO41" s="82" t="str">
        <f t="shared" si="40"/>
        <v/>
      </c>
      <c r="BP41" s="82" t="str">
        <f t="shared" si="40"/>
        <v/>
      </c>
      <c r="BQ41" s="82" t="str">
        <f t="shared" si="40"/>
        <v/>
      </c>
      <c r="BR41" s="82" t="str">
        <f t="shared" si="40"/>
        <v/>
      </c>
      <c r="BS41" s="82" t="str">
        <f t="shared" si="40"/>
        <v/>
      </c>
      <c r="BT41" s="82" t="str">
        <f t="shared" si="40"/>
        <v/>
      </c>
      <c r="BU41" s="82" t="str">
        <f t="shared" si="40"/>
        <v/>
      </c>
      <c r="BV41" s="82" t="str">
        <f t="shared" si="40"/>
        <v/>
      </c>
      <c r="BW41" s="82" t="str">
        <f t="shared" si="40"/>
        <v/>
      </c>
      <c r="BX41" s="82" t="str">
        <f t="shared" si="41"/>
        <v/>
      </c>
      <c r="BY41" s="82" t="str">
        <f t="shared" si="41"/>
        <v/>
      </c>
      <c r="BZ41" s="82" t="str">
        <f t="shared" si="41"/>
        <v/>
      </c>
      <c r="CA41" s="82" t="str">
        <f t="shared" si="41"/>
        <v/>
      </c>
      <c r="CB41" s="82" t="str">
        <f t="shared" si="41"/>
        <v/>
      </c>
      <c r="CC41" s="82" t="str">
        <f t="shared" si="41"/>
        <v/>
      </c>
      <c r="CD41" s="82" t="str">
        <f t="shared" si="41"/>
        <v/>
      </c>
      <c r="CE41" s="82" t="str">
        <f t="shared" si="41"/>
        <v/>
      </c>
      <c r="CF41" s="82" t="str">
        <f t="shared" si="41"/>
        <v/>
      </c>
      <c r="CG41" s="82" t="str">
        <f t="shared" si="41"/>
        <v/>
      </c>
      <c r="CH41" s="82" t="str">
        <f t="shared" si="41"/>
        <v/>
      </c>
      <c r="CI41" s="82" t="str">
        <f t="shared" si="41"/>
        <v/>
      </c>
      <c r="CJ41" s="82" t="str">
        <f t="shared" si="41"/>
        <v/>
      </c>
      <c r="CK41" s="13" t="str">
        <f t="shared" si="41"/>
        <v/>
      </c>
      <c r="CL41" s="13" t="str">
        <f t="shared" si="41"/>
        <v/>
      </c>
      <c r="CM41" s="13" t="str">
        <f t="shared" si="41"/>
        <v/>
      </c>
      <c r="CN41" s="13" t="str">
        <f t="shared" si="42"/>
        <v/>
      </c>
      <c r="CO41" s="13" t="str">
        <f t="shared" si="42"/>
        <v/>
      </c>
      <c r="CP41" s="13" t="str">
        <f t="shared" si="42"/>
        <v/>
      </c>
      <c r="CQ41" s="13" t="str">
        <f t="shared" si="42"/>
        <v/>
      </c>
      <c r="CR41" s="13" t="str">
        <f t="shared" si="42"/>
        <v/>
      </c>
      <c r="CS41" s="13" t="str">
        <f t="shared" si="42"/>
        <v/>
      </c>
      <c r="CT41" s="13" t="str">
        <f t="shared" si="42"/>
        <v/>
      </c>
      <c r="CU41" s="13" t="str">
        <f t="shared" si="42"/>
        <v/>
      </c>
      <c r="CV41" s="13" t="str">
        <f t="shared" si="42"/>
        <v/>
      </c>
      <c r="CW41" s="13" t="str">
        <f t="shared" si="42"/>
        <v/>
      </c>
      <c r="CX41" s="13" t="str">
        <f t="shared" si="42"/>
        <v/>
      </c>
      <c r="CY41" s="13" t="str">
        <f t="shared" si="42"/>
        <v/>
      </c>
      <c r="CZ41" s="13" t="str">
        <f t="shared" si="42"/>
        <v/>
      </c>
      <c r="DA41" s="13" t="str">
        <f t="shared" si="42"/>
        <v/>
      </c>
      <c r="DB41" s="13" t="str">
        <f t="shared" si="42"/>
        <v/>
      </c>
      <c r="DC41" s="13" t="str">
        <f t="shared" si="42"/>
        <v/>
      </c>
      <c r="DD41" s="13" t="str">
        <f t="shared" si="43"/>
        <v/>
      </c>
      <c r="DE41" s="13" t="str">
        <f t="shared" si="43"/>
        <v/>
      </c>
      <c r="DF41" s="13" t="str">
        <f t="shared" si="44"/>
        <v/>
      </c>
      <c r="DG41" s="13" t="str">
        <f t="shared" si="45"/>
        <v/>
      </c>
      <c r="DH41" s="13" t="str">
        <f t="shared" si="46"/>
        <v/>
      </c>
      <c r="DI41" s="13" t="str">
        <f t="shared" si="47"/>
        <v/>
      </c>
      <c r="DJ41" s="13" t="str">
        <f t="shared" si="48"/>
        <v/>
      </c>
      <c r="DK41" s="13" t="str">
        <f t="shared" si="49"/>
        <v/>
      </c>
      <c r="DL41" s="13" t="str">
        <f t="shared" si="50"/>
        <v/>
      </c>
      <c r="DM41" s="13" t="str">
        <f t="shared" si="51"/>
        <v/>
      </c>
      <c r="DN41" s="13" t="str">
        <f t="shared" si="52"/>
        <v/>
      </c>
      <c r="DO41" s="13" t="str">
        <f t="shared" si="53"/>
        <v/>
      </c>
      <c r="DP41" s="13" t="str">
        <f t="shared" si="54"/>
        <v/>
      </c>
      <c r="DQ41" s="13" t="str">
        <f t="shared" si="55"/>
        <v/>
      </c>
      <c r="DR41" s="13" t="str">
        <f t="shared" si="56"/>
        <v/>
      </c>
      <c r="DS41" s="13" t="str">
        <f t="shared" si="57"/>
        <v/>
      </c>
      <c r="DT41" s="13" t="str">
        <f t="shared" si="58"/>
        <v/>
      </c>
      <c r="DU41" s="13" t="str">
        <f t="shared" si="59"/>
        <v/>
      </c>
      <c r="DV41" s="13" t="str">
        <f t="shared" si="60"/>
        <v/>
      </c>
      <c r="DW41" s="13" t="str">
        <f t="shared" si="61"/>
        <v/>
      </c>
      <c r="DX41" s="13" t="str">
        <f t="shared" si="62"/>
        <v/>
      </c>
      <c r="DY41" s="13" t="str">
        <f t="shared" si="63"/>
        <v/>
      </c>
      <c r="DZ41" s="13" t="str">
        <f t="shared" si="64"/>
        <v/>
      </c>
      <c r="EA41" s="13" t="str">
        <f t="shared" si="65"/>
        <v/>
      </c>
      <c r="EB41" s="13" t="str">
        <f t="shared" si="66"/>
        <v/>
      </c>
      <c r="EC41" s="13" t="str">
        <f t="shared" si="67"/>
        <v/>
      </c>
      <c r="ED41" s="13" t="str">
        <f t="shared" si="68"/>
        <v/>
      </c>
      <c r="EE41" s="13" t="str">
        <f t="shared" si="69"/>
        <v/>
      </c>
      <c r="EF41" s="13" t="str">
        <f t="shared" si="70"/>
        <v/>
      </c>
      <c r="EG41" s="13" t="str">
        <f t="shared" si="71"/>
        <v/>
      </c>
      <c r="EH41" s="13" t="str">
        <f t="shared" si="72"/>
        <v/>
      </c>
    </row>
    <row r="42" spans="1:138" ht="15" thickBot="1" x14ac:dyDescent="0.4">
      <c r="A42" s="18"/>
      <c r="B42" s="21" t="s">
        <v>147</v>
      </c>
      <c r="C42" s="77">
        <v>1102.0965956597099</v>
      </c>
      <c r="D42" s="77">
        <v>1132.0647468121001</v>
      </c>
      <c r="E42" s="77">
        <v>1152.7794474894999</v>
      </c>
      <c r="F42" s="77">
        <v>1261.5493729559901</v>
      </c>
      <c r="G42" s="77">
        <v>1171.0985978409799</v>
      </c>
      <c r="H42" s="77">
        <v>1093.97494014892</v>
      </c>
      <c r="I42" s="77">
        <v>1076.89677534016</v>
      </c>
      <c r="J42" s="77">
        <v>1063.52253127315</v>
      </c>
      <c r="K42" s="77">
        <v>1100.1423964353301</v>
      </c>
      <c r="L42" s="77">
        <v>1143.180948788</v>
      </c>
      <c r="M42" s="77">
        <v>1171.20697896559</v>
      </c>
      <c r="N42" s="77">
        <v>1032.0576899556499</v>
      </c>
      <c r="O42" s="77">
        <v>983.88404381368002</v>
      </c>
      <c r="P42" s="77">
        <v>957.65164559876496</v>
      </c>
      <c r="Q42" s="77">
        <v>928.87953177118197</v>
      </c>
      <c r="R42" s="77">
        <v>932.966317866233</v>
      </c>
      <c r="S42" s="77">
        <v>920.89424454748803</v>
      </c>
      <c r="T42" s="77">
        <v>934.66128653787405</v>
      </c>
      <c r="U42" s="77">
        <v>930.092062067337</v>
      </c>
      <c r="V42" s="77">
        <v>921.33962776498402</v>
      </c>
      <c r="W42" s="77">
        <v>720.28486644237</v>
      </c>
      <c r="X42" s="77">
        <v>910.29404823408697</v>
      </c>
      <c r="Y42" s="77">
        <v>1000.46283757698</v>
      </c>
      <c r="Z42" s="77">
        <v>1138.8144205137401</v>
      </c>
      <c r="AA42" s="77">
        <v>1218.1789508219899</v>
      </c>
      <c r="AB42" s="77">
        <v>1180.37989501163</v>
      </c>
      <c r="AC42" s="77">
        <v>1182.1398694516699</v>
      </c>
      <c r="AD42" s="77">
        <v>1182.5716416223199</v>
      </c>
      <c r="AE42" s="77">
        <v>1144.7807292366199</v>
      </c>
      <c r="AF42" s="77">
        <v>1114.83406487908</v>
      </c>
      <c r="AG42" s="77">
        <v>1160.6600428621</v>
      </c>
      <c r="AH42" s="77">
        <v>1181.42733116463</v>
      </c>
      <c r="AI42" s="77">
        <v>1256.0084778154801</v>
      </c>
      <c r="AJ42" s="77">
        <v>1247.5815219137601</v>
      </c>
      <c r="AK42" s="77">
        <v>1259.2592114535601</v>
      </c>
      <c r="AL42" s="77">
        <v>1203.8013524606299</v>
      </c>
      <c r="AM42" s="77">
        <v>266.00998922895201</v>
      </c>
      <c r="AN42" s="77">
        <v>871.747289371737</v>
      </c>
      <c r="AO42" s="77">
        <v>1083.63463296853</v>
      </c>
      <c r="AP42" s="77">
        <v>1244.4885738519999</v>
      </c>
      <c r="AQ42" s="77">
        <v>1268.9233594146899</v>
      </c>
      <c r="AR42" s="77">
        <v>1272.6921377690901</v>
      </c>
      <c r="AS42" s="77">
        <v>1313.03306689176</v>
      </c>
      <c r="AT42" s="77">
        <v>1362.34358268403</v>
      </c>
      <c r="AU42" s="77">
        <v>1335.88592732238</v>
      </c>
      <c r="AV42" s="77">
        <v>1275.1869936995399</v>
      </c>
      <c r="AW42" s="77">
        <v>1282.9696922733599</v>
      </c>
      <c r="AX42" s="77">
        <v>1288.28597040778</v>
      </c>
      <c r="AY42" s="77">
        <v>1221.69256377743</v>
      </c>
      <c r="AZ42" s="77">
        <v>1213.0639652494301</v>
      </c>
      <c r="BA42" s="77">
        <v>1107.91800802138</v>
      </c>
      <c r="BB42" s="77">
        <v>1112.40559030744</v>
      </c>
      <c r="BC42" s="77">
        <v>1116.6572394725899</v>
      </c>
      <c r="BD42" s="77">
        <v>1076.92650414276</v>
      </c>
      <c r="BE42" s="77">
        <v>1131.2217087358899</v>
      </c>
      <c r="BF42" s="114"/>
      <c r="BG42" s="82" t="str">
        <f t="shared" si="73"/>
        <v/>
      </c>
      <c r="BH42" s="82" t="str">
        <f t="shared" si="40"/>
        <v/>
      </c>
      <c r="BI42" s="82" t="str">
        <f t="shared" si="40"/>
        <v/>
      </c>
      <c r="BJ42" s="82" t="str">
        <f t="shared" si="40"/>
        <v/>
      </c>
      <c r="BK42" s="82" t="str">
        <f t="shared" si="40"/>
        <v/>
      </c>
      <c r="BL42" s="82" t="str">
        <f t="shared" si="40"/>
        <v/>
      </c>
      <c r="BM42" s="82" t="str">
        <f t="shared" si="40"/>
        <v/>
      </c>
      <c r="BN42" s="82" t="str">
        <f t="shared" si="40"/>
        <v/>
      </c>
      <c r="BO42" s="82" t="str">
        <f t="shared" si="40"/>
        <v/>
      </c>
      <c r="BP42" s="82" t="str">
        <f t="shared" si="40"/>
        <v/>
      </c>
      <c r="BQ42" s="82" t="str">
        <f t="shared" si="40"/>
        <v/>
      </c>
      <c r="BR42" s="82" t="str">
        <f t="shared" si="40"/>
        <v/>
      </c>
      <c r="BS42" s="82" t="str">
        <f t="shared" si="40"/>
        <v/>
      </c>
      <c r="BT42" s="82" t="str">
        <f t="shared" si="40"/>
        <v/>
      </c>
      <c r="BU42" s="82" t="str">
        <f t="shared" si="40"/>
        <v/>
      </c>
      <c r="BV42" s="82" t="str">
        <f t="shared" si="40"/>
        <v/>
      </c>
      <c r="BW42" s="82" t="str">
        <f t="shared" si="40"/>
        <v/>
      </c>
      <c r="BX42" s="82" t="str">
        <f t="shared" si="41"/>
        <v/>
      </c>
      <c r="BY42" s="82" t="str">
        <f t="shared" si="41"/>
        <v/>
      </c>
      <c r="BZ42" s="82" t="str">
        <f t="shared" si="41"/>
        <v/>
      </c>
      <c r="CA42" s="82" t="str">
        <f t="shared" si="41"/>
        <v/>
      </c>
      <c r="CB42" s="82" t="str">
        <f t="shared" si="41"/>
        <v/>
      </c>
      <c r="CC42" s="82" t="str">
        <f t="shared" si="41"/>
        <v/>
      </c>
      <c r="CD42" s="82" t="str">
        <f t="shared" si="41"/>
        <v/>
      </c>
      <c r="CE42" s="82" t="str">
        <f t="shared" si="41"/>
        <v/>
      </c>
      <c r="CF42" s="82" t="str">
        <f t="shared" si="41"/>
        <v/>
      </c>
      <c r="CG42" s="82" t="str">
        <f t="shared" si="41"/>
        <v/>
      </c>
      <c r="CH42" s="82" t="str">
        <f t="shared" si="41"/>
        <v/>
      </c>
      <c r="CI42" s="82" t="str">
        <f t="shared" si="41"/>
        <v/>
      </c>
      <c r="CJ42" s="82" t="str">
        <f t="shared" si="41"/>
        <v/>
      </c>
      <c r="CK42" s="13" t="str">
        <f t="shared" si="41"/>
        <v/>
      </c>
      <c r="CL42" s="13" t="str">
        <f t="shared" si="41"/>
        <v/>
      </c>
      <c r="CM42" s="13" t="str">
        <f t="shared" si="41"/>
        <v/>
      </c>
      <c r="CN42" s="13" t="str">
        <f t="shared" si="42"/>
        <v/>
      </c>
      <c r="CO42" s="13" t="str">
        <f t="shared" si="42"/>
        <v/>
      </c>
      <c r="CP42" s="13" t="str">
        <f t="shared" si="42"/>
        <v/>
      </c>
      <c r="CQ42" s="13" t="str">
        <f t="shared" si="42"/>
        <v/>
      </c>
      <c r="CR42" s="13" t="str">
        <f t="shared" si="42"/>
        <v/>
      </c>
      <c r="CS42" s="13" t="str">
        <f t="shared" si="42"/>
        <v/>
      </c>
      <c r="CT42" s="13" t="str">
        <f t="shared" si="42"/>
        <v/>
      </c>
      <c r="CU42" s="13" t="str">
        <f t="shared" si="42"/>
        <v/>
      </c>
      <c r="CV42" s="13" t="str">
        <f t="shared" si="42"/>
        <v/>
      </c>
      <c r="CW42" s="13" t="str">
        <f t="shared" si="42"/>
        <v/>
      </c>
      <c r="CX42" s="13" t="str">
        <f t="shared" si="42"/>
        <v/>
      </c>
      <c r="CY42" s="13" t="str">
        <f t="shared" si="42"/>
        <v/>
      </c>
      <c r="CZ42" s="13" t="str">
        <f t="shared" si="42"/>
        <v/>
      </c>
      <c r="DA42" s="13" t="str">
        <f t="shared" si="42"/>
        <v/>
      </c>
      <c r="DB42" s="13" t="str">
        <f t="shared" si="42"/>
        <v/>
      </c>
      <c r="DC42" s="13" t="str">
        <f t="shared" si="42"/>
        <v/>
      </c>
      <c r="DD42" s="13" t="str">
        <f t="shared" si="43"/>
        <v/>
      </c>
      <c r="DE42" s="13" t="str">
        <f t="shared" si="43"/>
        <v/>
      </c>
      <c r="DF42" s="13" t="str">
        <f t="shared" si="44"/>
        <v/>
      </c>
      <c r="DG42" s="13" t="str">
        <f t="shared" si="45"/>
        <v/>
      </c>
      <c r="DH42" s="13" t="str">
        <f t="shared" si="46"/>
        <v/>
      </c>
      <c r="DI42" s="13" t="str">
        <f t="shared" si="47"/>
        <v/>
      </c>
      <c r="DJ42" s="13" t="str">
        <f t="shared" si="48"/>
        <v/>
      </c>
      <c r="DK42" s="13" t="str">
        <f t="shared" si="49"/>
        <v/>
      </c>
      <c r="DL42" s="13" t="str">
        <f t="shared" si="50"/>
        <v/>
      </c>
      <c r="DM42" s="13" t="str">
        <f t="shared" si="51"/>
        <v/>
      </c>
      <c r="DN42" s="13" t="str">
        <f t="shared" si="52"/>
        <v/>
      </c>
      <c r="DO42" s="13" t="str">
        <f t="shared" si="53"/>
        <v/>
      </c>
      <c r="DP42" s="13" t="str">
        <f t="shared" si="54"/>
        <v/>
      </c>
      <c r="DQ42" s="13" t="str">
        <f t="shared" si="55"/>
        <v/>
      </c>
      <c r="DR42" s="13" t="str">
        <f t="shared" si="56"/>
        <v/>
      </c>
      <c r="DS42" s="13" t="str">
        <f t="shared" si="57"/>
        <v/>
      </c>
      <c r="DT42" s="13" t="str">
        <f t="shared" si="58"/>
        <v/>
      </c>
      <c r="DU42" s="13" t="str">
        <f t="shared" si="59"/>
        <v/>
      </c>
      <c r="DV42" s="13" t="str">
        <f t="shared" si="60"/>
        <v/>
      </c>
      <c r="DW42" s="13" t="str">
        <f t="shared" si="61"/>
        <v/>
      </c>
      <c r="DX42" s="13" t="str">
        <f t="shared" si="62"/>
        <v/>
      </c>
      <c r="DY42" s="13" t="str">
        <f t="shared" si="63"/>
        <v/>
      </c>
      <c r="DZ42" s="13" t="str">
        <f t="shared" si="64"/>
        <v/>
      </c>
      <c r="EA42" s="13" t="str">
        <f t="shared" si="65"/>
        <v/>
      </c>
      <c r="EB42" s="13" t="str">
        <f t="shared" si="66"/>
        <v/>
      </c>
      <c r="EC42" s="13" t="str">
        <f t="shared" si="67"/>
        <v/>
      </c>
      <c r="ED42" s="13" t="str">
        <f t="shared" si="68"/>
        <v/>
      </c>
      <c r="EE42" s="13" t="str">
        <f t="shared" si="69"/>
        <v/>
      </c>
      <c r="EF42" s="13" t="str">
        <f t="shared" si="70"/>
        <v/>
      </c>
      <c r="EG42" s="13" t="str">
        <f t="shared" si="71"/>
        <v/>
      </c>
      <c r="EH42" s="13" t="str">
        <f t="shared" si="72"/>
        <v/>
      </c>
    </row>
    <row r="43" spans="1:138" ht="15" thickBot="1" x14ac:dyDescent="0.4">
      <c r="A43" s="19" t="s">
        <v>106</v>
      </c>
      <c r="B43" s="20" t="s">
        <v>107</v>
      </c>
      <c r="C43" s="81">
        <v>324.66047084240302</v>
      </c>
      <c r="D43" s="81">
        <v>360.89137364729902</v>
      </c>
      <c r="E43" s="81">
        <v>317.11729624033097</v>
      </c>
      <c r="F43" s="81">
        <v>312.003003755924</v>
      </c>
      <c r="G43" s="81">
        <v>349.66225314120902</v>
      </c>
      <c r="H43" s="81">
        <v>369.05540800955299</v>
      </c>
      <c r="I43" s="81">
        <v>393.99966424683203</v>
      </c>
      <c r="J43" s="81">
        <v>362.460833140087</v>
      </c>
      <c r="K43" s="81">
        <v>384.021658036367</v>
      </c>
      <c r="L43" s="81">
        <v>331.81997809232303</v>
      </c>
      <c r="M43" s="81">
        <v>355.19913138981599</v>
      </c>
      <c r="N43" s="81">
        <v>325.902025716742</v>
      </c>
      <c r="O43" s="81">
        <v>400.74471975005002</v>
      </c>
      <c r="P43" s="81">
        <v>367.14565206242202</v>
      </c>
      <c r="Q43" s="81">
        <v>340.91782055444003</v>
      </c>
      <c r="R43" s="81">
        <v>404.14694788584598</v>
      </c>
      <c r="S43" s="81">
        <v>405.09731191017198</v>
      </c>
      <c r="T43" s="81">
        <v>416.98697725147798</v>
      </c>
      <c r="U43" s="81">
        <v>484.51032404828101</v>
      </c>
      <c r="V43" s="81">
        <v>400.45351715930002</v>
      </c>
      <c r="W43" s="81">
        <v>388.20087050074102</v>
      </c>
      <c r="X43" s="81">
        <v>398.60201741384299</v>
      </c>
      <c r="Y43" s="81">
        <v>361.33798345681799</v>
      </c>
      <c r="Z43" s="81">
        <v>461.16005818909599</v>
      </c>
      <c r="AA43" s="81">
        <v>424.62152273165702</v>
      </c>
      <c r="AB43" s="81">
        <v>510.67038040863201</v>
      </c>
      <c r="AC43" s="81">
        <v>477.82973938311898</v>
      </c>
      <c r="AD43" s="81">
        <v>499.79381318480802</v>
      </c>
      <c r="AE43" s="81">
        <v>539.02135979486002</v>
      </c>
      <c r="AF43" s="81">
        <v>513.99631176760602</v>
      </c>
      <c r="AG43" s="81">
        <v>534.54758892209804</v>
      </c>
      <c r="AH43" s="81">
        <v>511.87221311942102</v>
      </c>
      <c r="AI43" s="81">
        <v>608.52264148479105</v>
      </c>
      <c r="AJ43" s="81">
        <v>645.97923867981694</v>
      </c>
      <c r="AK43" s="81">
        <v>626.144985538122</v>
      </c>
      <c r="AL43" s="81">
        <v>606.12518791271498</v>
      </c>
      <c r="AM43" s="81">
        <v>335.774516654286</v>
      </c>
      <c r="AN43" s="81">
        <v>393.21977024423597</v>
      </c>
      <c r="AO43" s="81">
        <v>533.35128642868096</v>
      </c>
      <c r="AP43" s="81">
        <v>478.65877050253198</v>
      </c>
      <c r="AQ43" s="81">
        <v>465.70024673468703</v>
      </c>
      <c r="AR43" s="81">
        <v>500.67392174083</v>
      </c>
      <c r="AS43" s="81">
        <v>556.41064380015905</v>
      </c>
      <c r="AT43" s="81">
        <v>622.94061850906201</v>
      </c>
      <c r="AU43" s="81">
        <v>640.47624904416296</v>
      </c>
      <c r="AV43" s="81">
        <v>601.277291694817</v>
      </c>
      <c r="AW43" s="81">
        <v>639.96748529979595</v>
      </c>
      <c r="AX43" s="81">
        <v>652.05948191082598</v>
      </c>
      <c r="AY43" s="81">
        <v>582.50873441302201</v>
      </c>
      <c r="AZ43" s="81">
        <v>560.974621063575</v>
      </c>
      <c r="BA43" s="81">
        <v>546.17121242041503</v>
      </c>
      <c r="BB43" s="81">
        <v>488.76596041167801</v>
      </c>
      <c r="BC43" s="81">
        <v>517.56810712120603</v>
      </c>
      <c r="BD43" s="81">
        <v>509.59890371908</v>
      </c>
      <c r="BE43" s="81">
        <v>514.550904523898</v>
      </c>
      <c r="BF43" s="113"/>
      <c r="BG43" s="82" t="str">
        <f t="shared" si="73"/>
        <v/>
      </c>
      <c r="BH43" s="82" t="str">
        <f t="shared" si="40"/>
        <v/>
      </c>
      <c r="BI43" s="82" t="str">
        <f t="shared" si="40"/>
        <v/>
      </c>
      <c r="BJ43" s="82" t="str">
        <f t="shared" si="40"/>
        <v/>
      </c>
      <c r="BK43" s="82" t="str">
        <f t="shared" si="40"/>
        <v/>
      </c>
      <c r="BL43" s="82" t="str">
        <f t="shared" si="40"/>
        <v/>
      </c>
      <c r="BM43" s="82" t="str">
        <f t="shared" si="40"/>
        <v/>
      </c>
      <c r="BN43" s="82" t="str">
        <f t="shared" si="40"/>
        <v/>
      </c>
      <c r="BO43" s="82" t="str">
        <f t="shared" si="40"/>
        <v/>
      </c>
      <c r="BP43" s="82" t="str">
        <f t="shared" si="40"/>
        <v/>
      </c>
      <c r="BQ43" s="82" t="str">
        <f t="shared" si="40"/>
        <v/>
      </c>
      <c r="BR43" s="82" t="str">
        <f t="shared" si="40"/>
        <v/>
      </c>
      <c r="BS43" s="82" t="str">
        <f t="shared" si="40"/>
        <v/>
      </c>
      <c r="BT43" s="82" t="str">
        <f t="shared" si="40"/>
        <v/>
      </c>
      <c r="BU43" s="82" t="str">
        <f t="shared" si="40"/>
        <v/>
      </c>
      <c r="BV43" s="82" t="str">
        <f t="shared" si="40"/>
        <v/>
      </c>
      <c r="BW43" s="82" t="str">
        <f t="shared" si="40"/>
        <v/>
      </c>
      <c r="BX43" s="82" t="str">
        <f t="shared" si="41"/>
        <v/>
      </c>
      <c r="BY43" s="82" t="str">
        <f t="shared" si="41"/>
        <v/>
      </c>
      <c r="BZ43" s="82" t="str">
        <f t="shared" si="41"/>
        <v/>
      </c>
      <c r="CA43" s="82" t="str">
        <f t="shared" si="41"/>
        <v/>
      </c>
      <c r="CB43" s="82" t="str">
        <f t="shared" si="41"/>
        <v/>
      </c>
      <c r="CC43" s="82" t="str">
        <f t="shared" si="41"/>
        <v/>
      </c>
      <c r="CD43" s="82" t="str">
        <f t="shared" si="41"/>
        <v/>
      </c>
      <c r="CE43" s="82" t="str">
        <f t="shared" si="41"/>
        <v/>
      </c>
      <c r="CF43" s="82" t="str">
        <f t="shared" si="41"/>
        <v/>
      </c>
      <c r="CG43" s="82" t="str">
        <f t="shared" si="41"/>
        <v/>
      </c>
      <c r="CH43" s="82" t="str">
        <f t="shared" si="41"/>
        <v/>
      </c>
      <c r="CI43" s="82" t="str">
        <f t="shared" si="41"/>
        <v/>
      </c>
      <c r="CJ43" s="82" t="str">
        <f t="shared" si="41"/>
        <v/>
      </c>
      <c r="CK43" s="13" t="str">
        <f t="shared" si="41"/>
        <v/>
      </c>
      <c r="CL43" s="13" t="str">
        <f t="shared" si="41"/>
        <v/>
      </c>
      <c r="CM43" s="13" t="str">
        <f t="shared" si="41"/>
        <v/>
      </c>
      <c r="CN43" s="13" t="str">
        <f t="shared" si="42"/>
        <v/>
      </c>
      <c r="CO43" s="13" t="str">
        <f t="shared" si="42"/>
        <v/>
      </c>
      <c r="CP43" s="13" t="str">
        <f t="shared" si="42"/>
        <v/>
      </c>
      <c r="CQ43" s="13" t="str">
        <f t="shared" si="42"/>
        <v/>
      </c>
      <c r="CR43" s="13" t="str">
        <f t="shared" si="42"/>
        <v/>
      </c>
      <c r="CS43" s="13" t="str">
        <f t="shared" si="42"/>
        <v/>
      </c>
      <c r="CT43" s="13" t="str">
        <f t="shared" si="42"/>
        <v/>
      </c>
      <c r="CU43" s="13" t="str">
        <f t="shared" si="42"/>
        <v/>
      </c>
      <c r="CV43" s="13" t="str">
        <f t="shared" si="42"/>
        <v/>
      </c>
      <c r="CW43" s="13" t="str">
        <f t="shared" si="42"/>
        <v/>
      </c>
      <c r="CX43" s="13" t="str">
        <f t="shared" si="42"/>
        <v/>
      </c>
      <c r="CY43" s="13" t="str">
        <f t="shared" si="42"/>
        <v/>
      </c>
      <c r="CZ43" s="13" t="str">
        <f t="shared" si="42"/>
        <v/>
      </c>
      <c r="DA43" s="13" t="str">
        <f t="shared" si="42"/>
        <v/>
      </c>
      <c r="DB43" s="13" t="str">
        <f t="shared" si="42"/>
        <v/>
      </c>
      <c r="DC43" s="13" t="str">
        <f t="shared" si="42"/>
        <v/>
      </c>
      <c r="DD43" s="13" t="str">
        <f t="shared" si="43"/>
        <v/>
      </c>
      <c r="DE43" s="13" t="str">
        <f t="shared" si="43"/>
        <v/>
      </c>
      <c r="DF43" s="13" t="str">
        <f t="shared" si="44"/>
        <v/>
      </c>
      <c r="DG43" s="13" t="str">
        <f t="shared" si="45"/>
        <v/>
      </c>
      <c r="DH43" s="13" t="str">
        <f t="shared" si="46"/>
        <v/>
      </c>
      <c r="DI43" s="13" t="str">
        <f t="shared" si="47"/>
        <v/>
      </c>
      <c r="DJ43" s="13" t="str">
        <f t="shared" si="48"/>
        <v/>
      </c>
      <c r="DK43" s="13" t="str">
        <f t="shared" si="49"/>
        <v/>
      </c>
      <c r="DL43" s="13" t="str">
        <f t="shared" si="50"/>
        <v/>
      </c>
      <c r="DM43" s="13" t="str">
        <f t="shared" si="51"/>
        <v/>
      </c>
      <c r="DN43" s="13" t="str">
        <f t="shared" si="52"/>
        <v/>
      </c>
      <c r="DO43" s="13" t="str">
        <f t="shared" si="53"/>
        <v/>
      </c>
      <c r="DP43" s="13" t="str">
        <f t="shared" si="54"/>
        <v/>
      </c>
      <c r="DQ43" s="13" t="str">
        <f t="shared" si="55"/>
        <v/>
      </c>
      <c r="DR43" s="13" t="str">
        <f t="shared" si="56"/>
        <v/>
      </c>
      <c r="DS43" s="13" t="str">
        <f t="shared" si="57"/>
        <v/>
      </c>
      <c r="DT43" s="13" t="str">
        <f t="shared" si="58"/>
        <v/>
      </c>
      <c r="DU43" s="13" t="str">
        <f t="shared" si="59"/>
        <v/>
      </c>
      <c r="DV43" s="13" t="str">
        <f t="shared" si="60"/>
        <v/>
      </c>
      <c r="DW43" s="13" t="str">
        <f t="shared" si="61"/>
        <v/>
      </c>
      <c r="DX43" s="13" t="str">
        <f t="shared" si="62"/>
        <v/>
      </c>
      <c r="DY43" s="13" t="str">
        <f t="shared" si="63"/>
        <v/>
      </c>
      <c r="DZ43" s="13" t="str">
        <f t="shared" si="64"/>
        <v/>
      </c>
      <c r="EA43" s="13" t="str">
        <f t="shared" si="65"/>
        <v/>
      </c>
      <c r="EB43" s="13" t="str">
        <f t="shared" si="66"/>
        <v/>
      </c>
      <c r="EC43" s="13" t="str">
        <f t="shared" si="67"/>
        <v/>
      </c>
      <c r="ED43" s="13" t="str">
        <f t="shared" si="68"/>
        <v/>
      </c>
      <c r="EE43" s="13" t="str">
        <f t="shared" si="69"/>
        <v/>
      </c>
      <c r="EF43" s="13" t="str">
        <f t="shared" si="70"/>
        <v/>
      </c>
      <c r="EG43" s="13" t="str">
        <f t="shared" si="71"/>
        <v/>
      </c>
      <c r="EH43" s="13" t="str">
        <f t="shared" si="72"/>
        <v/>
      </c>
    </row>
    <row r="44" spans="1:138" ht="15" thickBot="1" x14ac:dyDescent="0.4">
      <c r="A44" s="19" t="s">
        <v>108</v>
      </c>
      <c r="B44" s="20" t="s">
        <v>12</v>
      </c>
      <c r="C44" s="81">
        <v>637.08377877478802</v>
      </c>
      <c r="D44" s="81">
        <v>581.71176683424403</v>
      </c>
      <c r="E44" s="81">
        <v>555.35462624298202</v>
      </c>
      <c r="F44" s="81">
        <v>555.49058524579095</v>
      </c>
      <c r="G44" s="81">
        <v>442.731668120743</v>
      </c>
      <c r="H44" s="81">
        <v>486.731029546336</v>
      </c>
      <c r="I44" s="81">
        <v>473.61237592359498</v>
      </c>
      <c r="J44" s="81">
        <v>522.96298773593799</v>
      </c>
      <c r="K44" s="81">
        <v>559.41187855927603</v>
      </c>
      <c r="L44" s="81">
        <v>567.65085005160097</v>
      </c>
      <c r="M44" s="81">
        <v>581.51953311686896</v>
      </c>
      <c r="N44" s="81">
        <v>578.49877429204605</v>
      </c>
      <c r="O44" s="81">
        <v>558.10586983841904</v>
      </c>
      <c r="P44" s="81">
        <v>591.03244151221804</v>
      </c>
      <c r="Q44" s="81">
        <v>638.60045742207706</v>
      </c>
      <c r="R44" s="81">
        <v>602.66099826368804</v>
      </c>
      <c r="S44" s="81">
        <v>664.33641299093802</v>
      </c>
      <c r="T44" s="81">
        <v>733.99139656135299</v>
      </c>
      <c r="U44" s="81">
        <v>736.88606948536096</v>
      </c>
      <c r="V44" s="81">
        <v>672.96945378721205</v>
      </c>
      <c r="W44" s="81">
        <v>772.69374536019495</v>
      </c>
      <c r="X44" s="81">
        <v>799.360563482364</v>
      </c>
      <c r="Y44" s="81">
        <v>802.82758754221004</v>
      </c>
      <c r="Z44" s="81">
        <v>919.19794203070603</v>
      </c>
      <c r="AA44" s="81">
        <v>972.50233244757601</v>
      </c>
      <c r="AB44" s="81">
        <v>918.98707766484995</v>
      </c>
      <c r="AC44" s="81">
        <v>930.273975937915</v>
      </c>
      <c r="AD44" s="81">
        <v>964.59514341587203</v>
      </c>
      <c r="AE44" s="81">
        <v>980.48219078187697</v>
      </c>
      <c r="AF44" s="81">
        <v>920.53985620044</v>
      </c>
      <c r="AG44" s="81">
        <v>852.36111580238901</v>
      </c>
      <c r="AH44" s="81">
        <v>746.77851394189497</v>
      </c>
      <c r="AI44" s="81">
        <v>735.30570732559102</v>
      </c>
      <c r="AJ44" s="81">
        <v>733.68650053123099</v>
      </c>
      <c r="AK44" s="81">
        <v>814.21356684335206</v>
      </c>
      <c r="AL44" s="81">
        <v>778.86309402281904</v>
      </c>
      <c r="AM44" s="81">
        <v>543.47716042942602</v>
      </c>
      <c r="AN44" s="81">
        <v>795.97038734631201</v>
      </c>
      <c r="AO44" s="81">
        <v>876.98544641652904</v>
      </c>
      <c r="AP44" s="81">
        <v>931.22606287235806</v>
      </c>
      <c r="AQ44" s="81">
        <v>937.38168560280997</v>
      </c>
      <c r="AR44" s="81">
        <v>959.31692186424004</v>
      </c>
      <c r="AS44" s="81">
        <v>958.443054810121</v>
      </c>
      <c r="AT44" s="81">
        <v>1008.20520271113</v>
      </c>
      <c r="AU44" s="81">
        <v>950.20748346479297</v>
      </c>
      <c r="AV44" s="81">
        <v>948.46695238335701</v>
      </c>
      <c r="AW44" s="81">
        <v>990.16299979586597</v>
      </c>
      <c r="AX44" s="81">
        <v>1011.34385080699</v>
      </c>
      <c r="AY44" s="81">
        <v>989.80692450675804</v>
      </c>
      <c r="AZ44" s="81">
        <v>908.43091554263901</v>
      </c>
      <c r="BA44" s="81">
        <v>933.92296774436795</v>
      </c>
      <c r="BB44" s="81">
        <v>901.35036198858404</v>
      </c>
      <c r="BC44" s="81">
        <v>969.27873363552897</v>
      </c>
      <c r="BD44" s="81">
        <v>997.09080131688802</v>
      </c>
      <c r="BE44" s="81">
        <v>972.24537195218795</v>
      </c>
      <c r="BF44" s="113"/>
      <c r="BG44" s="82" t="str">
        <f t="shared" si="73"/>
        <v/>
      </c>
      <c r="BH44" s="82" t="str">
        <f t="shared" si="40"/>
        <v/>
      </c>
      <c r="BI44" s="82" t="str">
        <f t="shared" si="40"/>
        <v/>
      </c>
      <c r="BJ44" s="82" t="str">
        <f t="shared" si="40"/>
        <v/>
      </c>
      <c r="BK44" s="82" t="str">
        <f t="shared" si="40"/>
        <v/>
      </c>
      <c r="BL44" s="82" t="str">
        <f t="shared" si="40"/>
        <v/>
      </c>
      <c r="BM44" s="82" t="str">
        <f t="shared" si="40"/>
        <v/>
      </c>
      <c r="BN44" s="82" t="str">
        <f t="shared" si="40"/>
        <v/>
      </c>
      <c r="BO44" s="82" t="str">
        <f t="shared" si="40"/>
        <v/>
      </c>
      <c r="BP44" s="82" t="str">
        <f t="shared" si="40"/>
        <v/>
      </c>
      <c r="BQ44" s="82" t="str">
        <f t="shared" si="40"/>
        <v/>
      </c>
      <c r="BR44" s="82" t="str">
        <f t="shared" si="40"/>
        <v/>
      </c>
      <c r="BS44" s="82" t="str">
        <f t="shared" si="40"/>
        <v/>
      </c>
      <c r="BT44" s="82" t="str">
        <f t="shared" si="40"/>
        <v/>
      </c>
      <c r="BU44" s="82" t="str">
        <f t="shared" si="40"/>
        <v/>
      </c>
      <c r="BV44" s="82" t="str">
        <f t="shared" si="40"/>
        <v/>
      </c>
      <c r="BW44" s="82" t="str">
        <f t="shared" si="40"/>
        <v/>
      </c>
      <c r="BX44" s="82" t="str">
        <f t="shared" si="41"/>
        <v/>
      </c>
      <c r="BY44" s="82" t="str">
        <f t="shared" si="41"/>
        <v/>
      </c>
      <c r="BZ44" s="82" t="str">
        <f t="shared" si="41"/>
        <v/>
      </c>
      <c r="CA44" s="82" t="str">
        <f t="shared" si="41"/>
        <v/>
      </c>
      <c r="CB44" s="82" t="str">
        <f t="shared" si="41"/>
        <v/>
      </c>
      <c r="CC44" s="82" t="str">
        <f t="shared" si="41"/>
        <v/>
      </c>
      <c r="CD44" s="82" t="str">
        <f t="shared" si="41"/>
        <v/>
      </c>
      <c r="CE44" s="82" t="str">
        <f t="shared" si="41"/>
        <v/>
      </c>
      <c r="CF44" s="82" t="str">
        <f t="shared" si="41"/>
        <v/>
      </c>
      <c r="CG44" s="82" t="str">
        <f t="shared" si="41"/>
        <v/>
      </c>
      <c r="CH44" s="82" t="str">
        <f t="shared" si="41"/>
        <v/>
      </c>
      <c r="CI44" s="82" t="str">
        <f t="shared" si="41"/>
        <v/>
      </c>
      <c r="CJ44" s="82" t="str">
        <f t="shared" si="41"/>
        <v/>
      </c>
      <c r="CK44" s="13" t="str">
        <f t="shared" si="41"/>
        <v/>
      </c>
      <c r="CL44" s="13" t="str">
        <f t="shared" si="41"/>
        <v/>
      </c>
      <c r="CM44" s="13" t="str">
        <f t="shared" si="41"/>
        <v/>
      </c>
      <c r="CN44" s="13" t="str">
        <f t="shared" si="42"/>
        <v/>
      </c>
      <c r="CO44" s="13" t="str">
        <f t="shared" si="42"/>
        <v/>
      </c>
      <c r="CP44" s="13" t="str">
        <f t="shared" si="42"/>
        <v/>
      </c>
      <c r="CQ44" s="13" t="str">
        <f t="shared" si="42"/>
        <v/>
      </c>
      <c r="CR44" s="13" t="str">
        <f t="shared" si="42"/>
        <v/>
      </c>
      <c r="CS44" s="13" t="str">
        <f t="shared" si="42"/>
        <v/>
      </c>
      <c r="CT44" s="13" t="str">
        <f t="shared" si="42"/>
        <v/>
      </c>
      <c r="CU44" s="13" t="str">
        <f t="shared" si="42"/>
        <v/>
      </c>
      <c r="CV44" s="13" t="str">
        <f t="shared" si="42"/>
        <v/>
      </c>
      <c r="CW44" s="13" t="str">
        <f t="shared" si="42"/>
        <v/>
      </c>
      <c r="CX44" s="13" t="str">
        <f t="shared" si="42"/>
        <v/>
      </c>
      <c r="CY44" s="13" t="str">
        <f t="shared" si="42"/>
        <v/>
      </c>
      <c r="CZ44" s="13" t="str">
        <f t="shared" si="42"/>
        <v/>
      </c>
      <c r="DA44" s="13" t="str">
        <f t="shared" si="42"/>
        <v/>
      </c>
      <c r="DB44" s="13" t="str">
        <f t="shared" si="42"/>
        <v/>
      </c>
      <c r="DC44" s="13" t="str">
        <f t="shared" si="42"/>
        <v/>
      </c>
      <c r="DD44" s="13" t="str">
        <f t="shared" si="43"/>
        <v/>
      </c>
      <c r="DE44" s="13" t="str">
        <f t="shared" si="43"/>
        <v/>
      </c>
      <c r="DF44" s="13" t="str">
        <f t="shared" si="44"/>
        <v/>
      </c>
      <c r="DG44" s="13" t="str">
        <f t="shared" si="45"/>
        <v/>
      </c>
      <c r="DH44" s="13" t="str">
        <f t="shared" si="46"/>
        <v/>
      </c>
      <c r="DI44" s="13" t="str">
        <f t="shared" si="47"/>
        <v/>
      </c>
      <c r="DJ44" s="13" t="str">
        <f t="shared" si="48"/>
        <v/>
      </c>
      <c r="DK44" s="13" t="str">
        <f t="shared" si="49"/>
        <v/>
      </c>
      <c r="DL44" s="13" t="str">
        <f t="shared" si="50"/>
        <v/>
      </c>
      <c r="DM44" s="13" t="str">
        <f t="shared" si="51"/>
        <v/>
      </c>
      <c r="DN44" s="13" t="str">
        <f t="shared" si="52"/>
        <v/>
      </c>
      <c r="DO44" s="13" t="str">
        <f t="shared" si="53"/>
        <v/>
      </c>
      <c r="DP44" s="13" t="str">
        <f t="shared" si="54"/>
        <v/>
      </c>
      <c r="DQ44" s="13" t="str">
        <f t="shared" si="55"/>
        <v/>
      </c>
      <c r="DR44" s="13" t="str">
        <f t="shared" si="56"/>
        <v/>
      </c>
      <c r="DS44" s="13" t="str">
        <f t="shared" si="57"/>
        <v/>
      </c>
      <c r="DT44" s="13" t="str">
        <f t="shared" si="58"/>
        <v/>
      </c>
      <c r="DU44" s="13" t="str">
        <f t="shared" si="59"/>
        <v/>
      </c>
      <c r="DV44" s="13" t="str">
        <f t="shared" si="60"/>
        <v/>
      </c>
      <c r="DW44" s="13" t="str">
        <f t="shared" si="61"/>
        <v/>
      </c>
      <c r="DX44" s="13" t="str">
        <f t="shared" si="62"/>
        <v/>
      </c>
      <c r="DY44" s="13" t="str">
        <f t="shared" si="63"/>
        <v/>
      </c>
      <c r="DZ44" s="13" t="str">
        <f t="shared" si="64"/>
        <v/>
      </c>
      <c r="EA44" s="13" t="str">
        <f t="shared" si="65"/>
        <v/>
      </c>
      <c r="EB44" s="13" t="str">
        <f t="shared" si="66"/>
        <v/>
      </c>
      <c r="EC44" s="13" t="str">
        <f t="shared" si="67"/>
        <v/>
      </c>
      <c r="ED44" s="13" t="str">
        <f t="shared" si="68"/>
        <v/>
      </c>
      <c r="EE44" s="13" t="str">
        <f t="shared" si="69"/>
        <v/>
      </c>
      <c r="EF44" s="13" t="str">
        <f t="shared" si="70"/>
        <v/>
      </c>
      <c r="EG44" s="13" t="str">
        <f t="shared" si="71"/>
        <v/>
      </c>
      <c r="EH44" s="13" t="str">
        <f t="shared" si="72"/>
        <v/>
      </c>
    </row>
    <row r="45" spans="1:138" ht="15" thickBot="1" x14ac:dyDescent="0.4">
      <c r="A45" s="19" t="s">
        <v>109</v>
      </c>
      <c r="B45" s="20" t="s">
        <v>13</v>
      </c>
      <c r="C45" s="81">
        <v>92.651887368911602</v>
      </c>
      <c r="D45" s="81">
        <v>97.184332611781301</v>
      </c>
      <c r="E45" s="81">
        <v>85.296322683815404</v>
      </c>
      <c r="F45" s="81">
        <v>82.747774852550407</v>
      </c>
      <c r="G45" s="81">
        <v>89.515796445939898</v>
      </c>
      <c r="H45" s="81">
        <v>82.998772678178099</v>
      </c>
      <c r="I45" s="81">
        <v>87.069387344490593</v>
      </c>
      <c r="J45" s="81">
        <v>90.483907143366693</v>
      </c>
      <c r="K45" s="81">
        <v>76.789827785971994</v>
      </c>
      <c r="L45" s="81">
        <v>85.620543013521797</v>
      </c>
      <c r="M45" s="81">
        <v>99.869460537024395</v>
      </c>
      <c r="N45" s="81">
        <v>125.232897453237</v>
      </c>
      <c r="O45" s="81">
        <v>107.222479168463</v>
      </c>
      <c r="P45" s="81">
        <v>105.809000307955</v>
      </c>
      <c r="Q45" s="81">
        <v>84.076028111671505</v>
      </c>
      <c r="R45" s="81">
        <v>92.877645238492306</v>
      </c>
      <c r="S45" s="81">
        <v>95.139330030574399</v>
      </c>
      <c r="T45" s="81">
        <v>113.743494004978</v>
      </c>
      <c r="U45" s="81">
        <v>125.97090648649301</v>
      </c>
      <c r="V45" s="81">
        <v>140.227925522833</v>
      </c>
      <c r="W45" s="81">
        <v>141.343911988912</v>
      </c>
      <c r="X45" s="81">
        <v>117.96940737211099</v>
      </c>
      <c r="Y45" s="81">
        <v>111.180275963087</v>
      </c>
      <c r="Z45" s="81">
        <v>133.39377321457101</v>
      </c>
      <c r="AA45" s="81">
        <v>158.054370032316</v>
      </c>
      <c r="AB45" s="81">
        <v>152.241036215908</v>
      </c>
      <c r="AC45" s="81">
        <v>160.080675900377</v>
      </c>
      <c r="AD45" s="81">
        <v>161.23196076224099</v>
      </c>
      <c r="AE45" s="81">
        <v>167.741835356401</v>
      </c>
      <c r="AF45" s="81">
        <v>159.013449733519</v>
      </c>
      <c r="AG45" s="81">
        <v>156.96647627554199</v>
      </c>
      <c r="AH45" s="81">
        <v>155.67195831760901</v>
      </c>
      <c r="AI45" s="81">
        <v>168.320849651477</v>
      </c>
      <c r="AJ45" s="81">
        <v>184.97502485744101</v>
      </c>
      <c r="AK45" s="81">
        <v>194.064058331577</v>
      </c>
      <c r="AL45" s="81">
        <v>185.67567147021899</v>
      </c>
      <c r="AM45" s="81">
        <v>29.197028810288899</v>
      </c>
      <c r="AN45" s="81">
        <v>18.3596739522688</v>
      </c>
      <c r="AO45" s="81">
        <v>109.27839792114401</v>
      </c>
      <c r="AP45" s="81">
        <v>47.519777048979499</v>
      </c>
      <c r="AQ45" s="81">
        <v>62.365278074040397</v>
      </c>
      <c r="AR45" s="81">
        <v>105.140051306204</v>
      </c>
      <c r="AS45" s="81">
        <v>153.45918769294801</v>
      </c>
      <c r="AT45" s="81">
        <v>146.66951754441399</v>
      </c>
      <c r="AU45" s="81">
        <v>162.09575019987801</v>
      </c>
      <c r="AV45" s="81">
        <v>169.433451863785</v>
      </c>
      <c r="AW45" s="81">
        <v>180.90679189548499</v>
      </c>
      <c r="AX45" s="81">
        <v>187.85372729148699</v>
      </c>
      <c r="AY45" s="81">
        <v>220.60918088314901</v>
      </c>
      <c r="AZ45" s="81">
        <v>140.65161895729301</v>
      </c>
      <c r="BA45" s="81">
        <v>141.98744004412401</v>
      </c>
      <c r="BB45" s="81">
        <v>167.538817446747</v>
      </c>
      <c r="BC45" s="81">
        <v>125.186634584725</v>
      </c>
      <c r="BD45" s="81">
        <v>157.895944451421</v>
      </c>
      <c r="BE45" s="81">
        <v>147.21523693422401</v>
      </c>
      <c r="BF45" s="113"/>
      <c r="BG45" s="82" t="str">
        <f t="shared" si="73"/>
        <v/>
      </c>
      <c r="BH45" s="82" t="str">
        <f t="shared" si="40"/>
        <v/>
      </c>
      <c r="BI45" s="82" t="str">
        <f t="shared" si="40"/>
        <v/>
      </c>
      <c r="BJ45" s="82" t="str">
        <f t="shared" si="40"/>
        <v/>
      </c>
      <c r="BK45" s="82" t="str">
        <f t="shared" si="40"/>
        <v/>
      </c>
      <c r="BL45" s="82" t="str">
        <f t="shared" si="40"/>
        <v/>
      </c>
      <c r="BM45" s="82" t="str">
        <f t="shared" si="40"/>
        <v/>
      </c>
      <c r="BN45" s="82" t="str">
        <f t="shared" si="40"/>
        <v/>
      </c>
      <c r="BO45" s="82" t="str">
        <f t="shared" si="40"/>
        <v/>
      </c>
      <c r="BP45" s="82" t="str">
        <f t="shared" si="40"/>
        <v/>
      </c>
      <c r="BQ45" s="82" t="str">
        <f t="shared" si="40"/>
        <v/>
      </c>
      <c r="BR45" s="82" t="str">
        <f t="shared" si="40"/>
        <v/>
      </c>
      <c r="BS45" s="82" t="str">
        <f t="shared" si="40"/>
        <v/>
      </c>
      <c r="BT45" s="82" t="str">
        <f t="shared" si="40"/>
        <v/>
      </c>
      <c r="BU45" s="82" t="str">
        <f t="shared" si="40"/>
        <v/>
      </c>
      <c r="BV45" s="82" t="str">
        <f t="shared" si="40"/>
        <v/>
      </c>
      <c r="BW45" s="82" t="str">
        <f t="shared" si="40"/>
        <v/>
      </c>
      <c r="BX45" s="82" t="str">
        <f t="shared" si="41"/>
        <v/>
      </c>
      <c r="BY45" s="82" t="str">
        <f t="shared" si="41"/>
        <v/>
      </c>
      <c r="BZ45" s="82" t="str">
        <f t="shared" si="41"/>
        <v/>
      </c>
      <c r="CA45" s="82" t="str">
        <f t="shared" si="41"/>
        <v/>
      </c>
      <c r="CB45" s="82" t="str">
        <f t="shared" si="41"/>
        <v/>
      </c>
      <c r="CC45" s="82" t="str">
        <f t="shared" si="41"/>
        <v/>
      </c>
      <c r="CD45" s="82" t="str">
        <f t="shared" si="41"/>
        <v/>
      </c>
      <c r="CE45" s="82" t="str">
        <f t="shared" si="41"/>
        <v/>
      </c>
      <c r="CF45" s="82" t="str">
        <f t="shared" si="41"/>
        <v/>
      </c>
      <c r="CG45" s="82" t="str">
        <f t="shared" si="41"/>
        <v/>
      </c>
      <c r="CH45" s="82" t="str">
        <f t="shared" si="41"/>
        <v/>
      </c>
      <c r="CI45" s="82" t="str">
        <f t="shared" si="41"/>
        <v/>
      </c>
      <c r="CJ45" s="82" t="str">
        <f t="shared" si="41"/>
        <v/>
      </c>
      <c r="CK45" s="13" t="str">
        <f t="shared" si="41"/>
        <v/>
      </c>
      <c r="CL45" s="13" t="str">
        <f t="shared" si="41"/>
        <v/>
      </c>
      <c r="CM45" s="13" t="str">
        <f t="shared" si="41"/>
        <v/>
      </c>
      <c r="CN45" s="13" t="str">
        <f t="shared" si="42"/>
        <v/>
      </c>
      <c r="CO45" s="13" t="str">
        <f t="shared" si="42"/>
        <v/>
      </c>
      <c r="CP45" s="13" t="str">
        <f t="shared" si="42"/>
        <v/>
      </c>
      <c r="CQ45" s="13" t="str">
        <f t="shared" si="42"/>
        <v/>
      </c>
      <c r="CR45" s="13" t="str">
        <f t="shared" si="42"/>
        <v/>
      </c>
      <c r="CS45" s="13" t="str">
        <f t="shared" si="42"/>
        <v/>
      </c>
      <c r="CT45" s="13" t="str">
        <f t="shared" si="42"/>
        <v/>
      </c>
      <c r="CU45" s="13" t="str">
        <f t="shared" si="42"/>
        <v/>
      </c>
      <c r="CV45" s="13" t="str">
        <f t="shared" si="42"/>
        <v/>
      </c>
      <c r="CW45" s="13" t="str">
        <f t="shared" si="42"/>
        <v/>
      </c>
      <c r="CX45" s="13" t="str">
        <f t="shared" si="42"/>
        <v/>
      </c>
      <c r="CY45" s="13" t="str">
        <f t="shared" si="42"/>
        <v/>
      </c>
      <c r="CZ45" s="13" t="str">
        <f t="shared" si="42"/>
        <v/>
      </c>
      <c r="DA45" s="13" t="str">
        <f t="shared" si="42"/>
        <v/>
      </c>
      <c r="DB45" s="13" t="str">
        <f t="shared" si="42"/>
        <v/>
      </c>
      <c r="DC45" s="13" t="str">
        <f t="shared" si="42"/>
        <v/>
      </c>
      <c r="DD45" s="13" t="str">
        <f t="shared" si="43"/>
        <v/>
      </c>
      <c r="DE45" s="13" t="str">
        <f t="shared" si="43"/>
        <v/>
      </c>
      <c r="DF45" s="13" t="str">
        <f t="shared" si="44"/>
        <v/>
      </c>
      <c r="DG45" s="13" t="str">
        <f t="shared" si="45"/>
        <v/>
      </c>
      <c r="DH45" s="13" t="str">
        <f t="shared" si="46"/>
        <v/>
      </c>
      <c r="DI45" s="13" t="str">
        <f t="shared" si="47"/>
        <v/>
      </c>
      <c r="DJ45" s="13" t="str">
        <f t="shared" si="48"/>
        <v/>
      </c>
      <c r="DK45" s="13" t="str">
        <f t="shared" si="49"/>
        <v/>
      </c>
      <c r="DL45" s="13" t="str">
        <f t="shared" si="50"/>
        <v/>
      </c>
      <c r="DM45" s="13" t="str">
        <f t="shared" si="51"/>
        <v/>
      </c>
      <c r="DN45" s="13" t="str">
        <f t="shared" si="52"/>
        <v/>
      </c>
      <c r="DO45" s="13" t="str">
        <f t="shared" si="53"/>
        <v/>
      </c>
      <c r="DP45" s="13" t="str">
        <f t="shared" si="54"/>
        <v/>
      </c>
      <c r="DQ45" s="13" t="str">
        <f t="shared" si="55"/>
        <v/>
      </c>
      <c r="DR45" s="13" t="str">
        <f t="shared" si="56"/>
        <v/>
      </c>
      <c r="DS45" s="13" t="str">
        <f t="shared" si="57"/>
        <v/>
      </c>
      <c r="DT45" s="13" t="str">
        <f t="shared" si="58"/>
        <v/>
      </c>
      <c r="DU45" s="13" t="str">
        <f t="shared" si="59"/>
        <v/>
      </c>
      <c r="DV45" s="13" t="str">
        <f t="shared" si="60"/>
        <v/>
      </c>
      <c r="DW45" s="13" t="str">
        <f t="shared" si="61"/>
        <v/>
      </c>
      <c r="DX45" s="13" t="str">
        <f t="shared" si="62"/>
        <v/>
      </c>
      <c r="DY45" s="13" t="str">
        <f t="shared" si="63"/>
        <v/>
      </c>
      <c r="DZ45" s="13" t="str">
        <f t="shared" si="64"/>
        <v/>
      </c>
      <c r="EA45" s="13" t="str">
        <f t="shared" si="65"/>
        <v/>
      </c>
      <c r="EB45" s="13" t="str">
        <f t="shared" si="66"/>
        <v/>
      </c>
      <c r="EC45" s="13" t="str">
        <f t="shared" si="67"/>
        <v/>
      </c>
      <c r="ED45" s="13" t="str">
        <f t="shared" si="68"/>
        <v/>
      </c>
      <c r="EE45" s="13" t="str">
        <f t="shared" si="69"/>
        <v/>
      </c>
      <c r="EF45" s="13" t="str">
        <f t="shared" si="70"/>
        <v/>
      </c>
      <c r="EG45" s="13" t="str">
        <f t="shared" si="71"/>
        <v/>
      </c>
      <c r="EH45" s="13" t="str">
        <f t="shared" si="72"/>
        <v/>
      </c>
    </row>
    <row r="46" spans="1:138" ht="15" thickBot="1" x14ac:dyDescent="0.4">
      <c r="A46" s="19" t="s">
        <v>110</v>
      </c>
      <c r="B46" s="20" t="s">
        <v>14</v>
      </c>
      <c r="C46" s="81">
        <v>61.885965677644499</v>
      </c>
      <c r="D46" s="81">
        <v>60.060851526796498</v>
      </c>
      <c r="E46" s="81">
        <v>61.6071112263797</v>
      </c>
      <c r="F46" s="81">
        <v>73.544744180337105</v>
      </c>
      <c r="G46" s="81">
        <v>77.869283217315001</v>
      </c>
      <c r="H46" s="81">
        <v>69.295005027718005</v>
      </c>
      <c r="I46" s="81">
        <v>81.710180808109897</v>
      </c>
      <c r="J46" s="81">
        <v>80.990758619563593</v>
      </c>
      <c r="K46" s="81">
        <v>118.94933829297</v>
      </c>
      <c r="L46" s="81">
        <v>69.880096355651901</v>
      </c>
      <c r="M46" s="81">
        <v>68.649671057488007</v>
      </c>
      <c r="N46" s="81">
        <v>108.079033527474</v>
      </c>
      <c r="O46" s="81">
        <v>110.682739999639</v>
      </c>
      <c r="P46" s="81">
        <v>86.489875570597604</v>
      </c>
      <c r="Q46" s="81">
        <v>48.371669705763701</v>
      </c>
      <c r="R46" s="81">
        <v>31.3159037411152</v>
      </c>
      <c r="S46" s="81">
        <v>34.394884488829703</v>
      </c>
      <c r="T46" s="81">
        <v>29.720798163337999</v>
      </c>
      <c r="U46" s="81">
        <v>33.3045433345617</v>
      </c>
      <c r="V46" s="81">
        <v>32.395795469993899</v>
      </c>
      <c r="W46" s="81">
        <v>33.668452575793999</v>
      </c>
      <c r="X46" s="81">
        <v>48.091508841134903</v>
      </c>
      <c r="Y46" s="81">
        <v>24.4681076853376</v>
      </c>
      <c r="Z46" s="81">
        <v>30.240320118874301</v>
      </c>
      <c r="AA46" s="81">
        <v>22.2389952681275</v>
      </c>
      <c r="AB46" s="81">
        <v>42.322330813814297</v>
      </c>
      <c r="AC46" s="81">
        <v>19.676028778798301</v>
      </c>
      <c r="AD46" s="81">
        <v>16.193979822953001</v>
      </c>
      <c r="AE46" s="81">
        <v>12.208158839047501</v>
      </c>
      <c r="AF46" s="81">
        <v>22.822540591179401</v>
      </c>
      <c r="AG46" s="81">
        <v>22.200421319833101</v>
      </c>
      <c r="AH46" s="81">
        <v>12.577313774323599</v>
      </c>
      <c r="AI46" s="81">
        <v>26.5120341536587</v>
      </c>
      <c r="AJ46" s="81">
        <v>29.893691912307499</v>
      </c>
      <c r="AK46" s="81">
        <v>19.269318885151101</v>
      </c>
      <c r="AL46" s="81">
        <v>24.433027007759001</v>
      </c>
      <c r="AM46" s="81">
        <v>20.271223535487302</v>
      </c>
      <c r="AN46" s="81">
        <v>27.114860892517601</v>
      </c>
      <c r="AO46" s="81">
        <v>31.923133199733702</v>
      </c>
      <c r="AP46" s="81">
        <v>28.144032876627801</v>
      </c>
      <c r="AQ46" s="81">
        <v>29.4756895161504</v>
      </c>
      <c r="AR46" s="81">
        <v>39.580810284807697</v>
      </c>
      <c r="AS46" s="81">
        <v>46.097313487486097</v>
      </c>
      <c r="AT46" s="81">
        <v>46.446430589501603</v>
      </c>
      <c r="AU46" s="81">
        <v>48.555807814440698</v>
      </c>
      <c r="AV46" s="81">
        <v>44.816259787992202</v>
      </c>
      <c r="AW46" s="81">
        <v>41.623372412471497</v>
      </c>
      <c r="AX46" s="81">
        <v>33.577242677884399</v>
      </c>
      <c r="AY46" s="81">
        <v>26.258009515954399</v>
      </c>
      <c r="AZ46" s="81">
        <v>30.109138016051801</v>
      </c>
      <c r="BA46" s="81">
        <v>23.794795780673802</v>
      </c>
      <c r="BB46" s="81">
        <v>22.923789948507199</v>
      </c>
      <c r="BC46" s="81">
        <v>19.188742498215699</v>
      </c>
      <c r="BD46" s="81">
        <v>22.912700062652299</v>
      </c>
      <c r="BE46" s="81">
        <v>20.177810490194201</v>
      </c>
      <c r="BF46" s="113"/>
      <c r="BG46" s="82" t="str">
        <f t="shared" si="73"/>
        <v/>
      </c>
      <c r="BH46" s="82" t="str">
        <f t="shared" si="40"/>
        <v/>
      </c>
      <c r="BI46" s="82" t="str">
        <f t="shared" si="40"/>
        <v/>
      </c>
      <c r="BJ46" s="82" t="str">
        <f t="shared" si="40"/>
        <v/>
      </c>
      <c r="BK46" s="82" t="str">
        <f t="shared" si="40"/>
        <v/>
      </c>
      <c r="BL46" s="82" t="str">
        <f t="shared" si="40"/>
        <v/>
      </c>
      <c r="BM46" s="82" t="str">
        <f t="shared" si="40"/>
        <v/>
      </c>
      <c r="BN46" s="82" t="str">
        <f t="shared" si="40"/>
        <v/>
      </c>
      <c r="BO46" s="82" t="str">
        <f t="shared" si="40"/>
        <v/>
      </c>
      <c r="BP46" s="82" t="str">
        <f t="shared" si="40"/>
        <v/>
      </c>
      <c r="BQ46" s="82" t="str">
        <f t="shared" si="40"/>
        <v/>
      </c>
      <c r="BR46" s="82" t="str">
        <f t="shared" si="40"/>
        <v/>
      </c>
      <c r="BS46" s="82" t="str">
        <f t="shared" si="40"/>
        <v/>
      </c>
      <c r="BT46" s="82" t="str">
        <f t="shared" si="40"/>
        <v/>
      </c>
      <c r="BU46" s="82" t="str">
        <f t="shared" si="40"/>
        <v/>
      </c>
      <c r="BV46" s="82" t="str">
        <f t="shared" si="40"/>
        <v/>
      </c>
      <c r="BW46" s="82" t="str">
        <f t="shared" si="40"/>
        <v/>
      </c>
      <c r="BX46" s="82" t="str">
        <f t="shared" si="41"/>
        <v/>
      </c>
      <c r="BY46" s="82" t="str">
        <f t="shared" si="41"/>
        <v/>
      </c>
      <c r="BZ46" s="82" t="str">
        <f t="shared" si="41"/>
        <v/>
      </c>
      <c r="CA46" s="82" t="str">
        <f t="shared" si="41"/>
        <v/>
      </c>
      <c r="CB46" s="82" t="str">
        <f t="shared" si="41"/>
        <v/>
      </c>
      <c r="CC46" s="82" t="str">
        <f t="shared" si="41"/>
        <v/>
      </c>
      <c r="CD46" s="82" t="str">
        <f t="shared" si="41"/>
        <v/>
      </c>
      <c r="CE46" s="82" t="str">
        <f t="shared" si="41"/>
        <v/>
      </c>
      <c r="CF46" s="82" t="str">
        <f t="shared" si="41"/>
        <v/>
      </c>
      <c r="CG46" s="82" t="str">
        <f t="shared" si="41"/>
        <v/>
      </c>
      <c r="CH46" s="82" t="str">
        <f t="shared" si="41"/>
        <v/>
      </c>
      <c r="CI46" s="82" t="str">
        <f t="shared" si="41"/>
        <v/>
      </c>
      <c r="CJ46" s="82" t="str">
        <f t="shared" si="41"/>
        <v/>
      </c>
      <c r="CK46" s="13" t="str">
        <f t="shared" si="41"/>
        <v/>
      </c>
      <c r="CL46" s="13" t="str">
        <f t="shared" si="41"/>
        <v/>
      </c>
      <c r="CM46" s="13" t="str">
        <f t="shared" si="41"/>
        <v/>
      </c>
      <c r="CN46" s="13" t="str">
        <f t="shared" si="42"/>
        <v/>
      </c>
      <c r="CO46" s="13" t="str">
        <f t="shared" si="42"/>
        <v/>
      </c>
      <c r="CP46" s="13" t="str">
        <f t="shared" si="42"/>
        <v/>
      </c>
      <c r="CQ46" s="13" t="str">
        <f t="shared" si="42"/>
        <v/>
      </c>
      <c r="CR46" s="13" t="str">
        <f t="shared" si="42"/>
        <v/>
      </c>
      <c r="CS46" s="13" t="str">
        <f t="shared" si="42"/>
        <v/>
      </c>
      <c r="CT46" s="13" t="str">
        <f t="shared" si="42"/>
        <v/>
      </c>
      <c r="CU46" s="13" t="str">
        <f t="shared" si="42"/>
        <v/>
      </c>
      <c r="CV46" s="13" t="str">
        <f t="shared" si="42"/>
        <v/>
      </c>
      <c r="CW46" s="13" t="str">
        <f t="shared" si="42"/>
        <v/>
      </c>
      <c r="CX46" s="13" t="str">
        <f t="shared" si="42"/>
        <v/>
      </c>
      <c r="CY46" s="13" t="str">
        <f t="shared" si="42"/>
        <v/>
      </c>
      <c r="CZ46" s="13" t="str">
        <f t="shared" si="42"/>
        <v/>
      </c>
      <c r="DA46" s="13" t="str">
        <f t="shared" si="42"/>
        <v/>
      </c>
      <c r="DB46" s="13" t="str">
        <f t="shared" si="42"/>
        <v/>
      </c>
      <c r="DC46" s="13" t="str">
        <f t="shared" si="42"/>
        <v/>
      </c>
      <c r="DD46" s="13" t="str">
        <f t="shared" si="43"/>
        <v/>
      </c>
      <c r="DE46" s="13" t="str">
        <f t="shared" si="43"/>
        <v/>
      </c>
      <c r="DF46" s="13" t="str">
        <f t="shared" si="44"/>
        <v/>
      </c>
      <c r="DG46" s="13" t="str">
        <f t="shared" si="45"/>
        <v/>
      </c>
      <c r="DH46" s="13" t="str">
        <f t="shared" si="46"/>
        <v/>
      </c>
      <c r="DI46" s="13" t="str">
        <f t="shared" si="47"/>
        <v/>
      </c>
      <c r="DJ46" s="13" t="str">
        <f t="shared" si="48"/>
        <v/>
      </c>
      <c r="DK46" s="13" t="str">
        <f t="shared" si="49"/>
        <v/>
      </c>
      <c r="DL46" s="13" t="str">
        <f t="shared" si="50"/>
        <v/>
      </c>
      <c r="DM46" s="13" t="str">
        <f t="shared" si="51"/>
        <v/>
      </c>
      <c r="DN46" s="13" t="str">
        <f t="shared" si="52"/>
        <v/>
      </c>
      <c r="DO46" s="13" t="str">
        <f t="shared" si="53"/>
        <v/>
      </c>
      <c r="DP46" s="13" t="str">
        <f t="shared" si="54"/>
        <v/>
      </c>
      <c r="DQ46" s="13" t="str">
        <f t="shared" si="55"/>
        <v/>
      </c>
      <c r="DR46" s="13" t="str">
        <f t="shared" si="56"/>
        <v/>
      </c>
      <c r="DS46" s="13" t="str">
        <f t="shared" si="57"/>
        <v/>
      </c>
      <c r="DT46" s="13" t="str">
        <f t="shared" si="58"/>
        <v/>
      </c>
      <c r="DU46" s="13" t="str">
        <f t="shared" si="59"/>
        <v/>
      </c>
      <c r="DV46" s="13" t="str">
        <f t="shared" si="60"/>
        <v/>
      </c>
      <c r="DW46" s="13" t="str">
        <f t="shared" si="61"/>
        <v/>
      </c>
      <c r="DX46" s="13" t="str">
        <f t="shared" si="62"/>
        <v/>
      </c>
      <c r="DY46" s="13" t="str">
        <f t="shared" si="63"/>
        <v/>
      </c>
      <c r="DZ46" s="13" t="str">
        <f t="shared" si="64"/>
        <v/>
      </c>
      <c r="EA46" s="13" t="str">
        <f t="shared" si="65"/>
        <v/>
      </c>
      <c r="EB46" s="13" t="str">
        <f t="shared" si="66"/>
        <v/>
      </c>
      <c r="EC46" s="13" t="str">
        <f t="shared" si="67"/>
        <v/>
      </c>
      <c r="ED46" s="13" t="str">
        <f t="shared" si="68"/>
        <v/>
      </c>
      <c r="EE46" s="13" t="str">
        <f t="shared" si="69"/>
        <v/>
      </c>
      <c r="EF46" s="13" t="str">
        <f t="shared" si="70"/>
        <v/>
      </c>
      <c r="EG46" s="13" t="str">
        <f t="shared" si="71"/>
        <v/>
      </c>
      <c r="EH46" s="13" t="str">
        <f t="shared" si="72"/>
        <v/>
      </c>
    </row>
    <row r="47" spans="1:138" ht="15" thickBot="1" x14ac:dyDescent="0.4">
      <c r="A47" s="19" t="s">
        <v>111</v>
      </c>
      <c r="B47" s="20" t="s">
        <v>112</v>
      </c>
      <c r="C47" s="81">
        <v>46.368680281530899</v>
      </c>
      <c r="D47" s="81">
        <v>51.347078995626703</v>
      </c>
      <c r="E47" s="81">
        <v>47.545595452958501</v>
      </c>
      <c r="F47" s="81">
        <v>36.486336149915999</v>
      </c>
      <c r="G47" s="81">
        <v>35.965255668192903</v>
      </c>
      <c r="H47" s="81">
        <v>32.765325575739297</v>
      </c>
      <c r="I47" s="81">
        <v>28.468793200222699</v>
      </c>
      <c r="J47" s="81">
        <v>32.232512471575099</v>
      </c>
      <c r="K47" s="81">
        <v>39.087719468296498</v>
      </c>
      <c r="L47" s="81">
        <v>53.4568301777025</v>
      </c>
      <c r="M47" s="81">
        <v>41.130912556435497</v>
      </c>
      <c r="N47" s="81">
        <v>35.4644617044301</v>
      </c>
      <c r="O47" s="81">
        <v>25.411865119838001</v>
      </c>
      <c r="P47" s="81">
        <v>26.677548562834499</v>
      </c>
      <c r="Q47" s="81">
        <v>17.182727042658101</v>
      </c>
      <c r="R47" s="81">
        <v>26.339392674068598</v>
      </c>
      <c r="S47" s="81">
        <v>42.767692220391297</v>
      </c>
      <c r="T47" s="81">
        <v>46.950942043791898</v>
      </c>
      <c r="U47" s="81">
        <v>31.8173327546534</v>
      </c>
      <c r="V47" s="81">
        <v>40.184251517441602</v>
      </c>
      <c r="W47" s="81">
        <v>33.615573006653001</v>
      </c>
      <c r="X47" s="81">
        <v>36.876226777042199</v>
      </c>
      <c r="Y47" s="81">
        <v>28.932825776687501</v>
      </c>
      <c r="Z47" s="81">
        <v>50.7755214330423</v>
      </c>
      <c r="AA47" s="81">
        <v>47.123459389532997</v>
      </c>
      <c r="AB47" s="81">
        <v>44.197565118936502</v>
      </c>
      <c r="AC47" s="81">
        <v>31.222343506199199</v>
      </c>
      <c r="AD47" s="81">
        <v>38.131038458560802</v>
      </c>
      <c r="AE47" s="81">
        <v>46.399201474376802</v>
      </c>
      <c r="AF47" s="81">
        <v>43.832318787305802</v>
      </c>
      <c r="AG47" s="81">
        <v>38.290439118238801</v>
      </c>
      <c r="AH47" s="81">
        <v>45.997304343186798</v>
      </c>
      <c r="AI47" s="81">
        <v>31.5038181726636</v>
      </c>
      <c r="AJ47" s="81">
        <v>21.8443937854755</v>
      </c>
      <c r="AK47" s="81">
        <v>26.818604487241998</v>
      </c>
      <c r="AL47" s="81">
        <v>40.486282576284601</v>
      </c>
      <c r="AM47" s="81">
        <v>22.970516626127701</v>
      </c>
      <c r="AN47" s="81">
        <v>21.1273567199894</v>
      </c>
      <c r="AO47" s="81">
        <v>32.043246439337302</v>
      </c>
      <c r="AP47" s="81">
        <v>30.561291591991498</v>
      </c>
      <c r="AQ47" s="81">
        <v>26.093101434297399</v>
      </c>
      <c r="AR47" s="81">
        <v>21.288887693028599</v>
      </c>
      <c r="AS47" s="81">
        <v>18.532207541533701</v>
      </c>
      <c r="AT47" s="81">
        <v>26.7365155405761</v>
      </c>
      <c r="AU47" s="81">
        <v>21.431561340049502</v>
      </c>
      <c r="AV47" s="81">
        <v>25.654188176880901</v>
      </c>
      <c r="AW47" s="81">
        <v>26.838171255443399</v>
      </c>
      <c r="AX47" s="81">
        <v>28.045376796726799</v>
      </c>
      <c r="AY47" s="81">
        <v>16.200400081026899</v>
      </c>
      <c r="AZ47" s="81">
        <v>18.966925765029298</v>
      </c>
      <c r="BA47" s="81">
        <v>19.505216480311599</v>
      </c>
      <c r="BB47" s="81">
        <v>14.806156043464901</v>
      </c>
      <c r="BC47" s="81">
        <v>13.043082898155999</v>
      </c>
      <c r="BD47" s="81">
        <v>19.397556012506602</v>
      </c>
      <c r="BE47" s="81">
        <v>13.346482721300999</v>
      </c>
      <c r="BF47" s="113"/>
      <c r="BG47" s="82" t="str">
        <f t="shared" si="73"/>
        <v/>
      </c>
      <c r="BH47" s="82" t="str">
        <f t="shared" si="40"/>
        <v/>
      </c>
      <c r="BI47" s="82" t="str">
        <f t="shared" si="40"/>
        <v/>
      </c>
      <c r="BJ47" s="82" t="str">
        <f t="shared" si="40"/>
        <v/>
      </c>
      <c r="BK47" s="82" t="str">
        <f t="shared" si="40"/>
        <v/>
      </c>
      <c r="BL47" s="82" t="str">
        <f t="shared" si="40"/>
        <v/>
      </c>
      <c r="BM47" s="82" t="str">
        <f t="shared" si="40"/>
        <v/>
      </c>
      <c r="BN47" s="82" t="str">
        <f t="shared" si="40"/>
        <v/>
      </c>
      <c r="BO47" s="82" t="str">
        <f t="shared" si="40"/>
        <v/>
      </c>
      <c r="BP47" s="82" t="str">
        <f t="shared" si="40"/>
        <v/>
      </c>
      <c r="BQ47" s="82" t="str">
        <f t="shared" si="40"/>
        <v/>
      </c>
      <c r="BR47" s="82" t="str">
        <f t="shared" si="40"/>
        <v/>
      </c>
      <c r="BS47" s="82" t="str">
        <f t="shared" si="40"/>
        <v/>
      </c>
      <c r="BT47" s="82" t="str">
        <f t="shared" si="40"/>
        <v/>
      </c>
      <c r="BU47" s="82" t="str">
        <f t="shared" si="40"/>
        <v/>
      </c>
      <c r="BV47" s="82" t="str">
        <f t="shared" si="40"/>
        <v/>
      </c>
      <c r="BW47" s="82" t="str">
        <f t="shared" si="40"/>
        <v/>
      </c>
      <c r="BX47" s="82" t="str">
        <f t="shared" si="41"/>
        <v/>
      </c>
      <c r="BY47" s="82" t="str">
        <f t="shared" si="41"/>
        <v/>
      </c>
      <c r="BZ47" s="82" t="str">
        <f t="shared" si="41"/>
        <v/>
      </c>
      <c r="CA47" s="82" t="str">
        <f t="shared" si="41"/>
        <v/>
      </c>
      <c r="CB47" s="82" t="str">
        <f t="shared" si="41"/>
        <v/>
      </c>
      <c r="CC47" s="82" t="str">
        <f t="shared" si="41"/>
        <v/>
      </c>
      <c r="CD47" s="82" t="str">
        <f t="shared" si="41"/>
        <v/>
      </c>
      <c r="CE47" s="82" t="str">
        <f t="shared" si="41"/>
        <v/>
      </c>
      <c r="CF47" s="82" t="str">
        <f t="shared" si="41"/>
        <v/>
      </c>
      <c r="CG47" s="82" t="str">
        <f t="shared" si="41"/>
        <v/>
      </c>
      <c r="CH47" s="82" t="str">
        <f t="shared" si="41"/>
        <v/>
      </c>
      <c r="CI47" s="82" t="str">
        <f t="shared" si="41"/>
        <v/>
      </c>
      <c r="CJ47" s="82" t="str">
        <f t="shared" si="41"/>
        <v/>
      </c>
      <c r="CK47" s="13" t="str">
        <f t="shared" si="41"/>
        <v/>
      </c>
      <c r="CL47" s="13" t="str">
        <f t="shared" si="41"/>
        <v/>
      </c>
      <c r="CM47" s="13" t="str">
        <f t="shared" si="41"/>
        <v/>
      </c>
      <c r="CN47" s="13" t="str">
        <f t="shared" si="42"/>
        <v/>
      </c>
      <c r="CO47" s="13" t="str">
        <f t="shared" si="42"/>
        <v/>
      </c>
      <c r="CP47" s="13" t="str">
        <f t="shared" si="42"/>
        <v/>
      </c>
      <c r="CQ47" s="13" t="str">
        <f t="shared" si="42"/>
        <v/>
      </c>
      <c r="CR47" s="13" t="str">
        <f t="shared" si="42"/>
        <v/>
      </c>
      <c r="CS47" s="13" t="str">
        <f t="shared" si="42"/>
        <v/>
      </c>
      <c r="CT47" s="13" t="str">
        <f t="shared" si="42"/>
        <v/>
      </c>
      <c r="CU47" s="13" t="str">
        <f t="shared" si="42"/>
        <v/>
      </c>
      <c r="CV47" s="13" t="str">
        <f t="shared" si="42"/>
        <v/>
      </c>
      <c r="CW47" s="13" t="str">
        <f t="shared" si="42"/>
        <v/>
      </c>
      <c r="CX47" s="13" t="str">
        <f t="shared" si="42"/>
        <v/>
      </c>
      <c r="CY47" s="13" t="str">
        <f t="shared" si="42"/>
        <v/>
      </c>
      <c r="CZ47" s="13" t="str">
        <f t="shared" si="42"/>
        <v/>
      </c>
      <c r="DA47" s="13" t="str">
        <f t="shared" si="42"/>
        <v/>
      </c>
      <c r="DB47" s="13" t="str">
        <f t="shared" si="42"/>
        <v/>
      </c>
      <c r="DC47" s="13" t="str">
        <f t="shared" si="42"/>
        <v/>
      </c>
      <c r="DD47" s="13" t="str">
        <f t="shared" si="43"/>
        <v/>
      </c>
      <c r="DE47" s="13" t="str">
        <f t="shared" si="43"/>
        <v/>
      </c>
      <c r="DF47" s="13" t="str">
        <f t="shared" si="44"/>
        <v/>
      </c>
      <c r="DG47" s="13" t="str">
        <f t="shared" si="45"/>
        <v/>
      </c>
      <c r="DH47" s="13" t="str">
        <f t="shared" si="46"/>
        <v/>
      </c>
      <c r="DI47" s="13" t="str">
        <f t="shared" si="47"/>
        <v/>
      </c>
      <c r="DJ47" s="13" t="str">
        <f t="shared" si="48"/>
        <v/>
      </c>
      <c r="DK47" s="13" t="str">
        <f t="shared" si="49"/>
        <v/>
      </c>
      <c r="DL47" s="13" t="str">
        <f t="shared" si="50"/>
        <v/>
      </c>
      <c r="DM47" s="13" t="str">
        <f t="shared" si="51"/>
        <v/>
      </c>
      <c r="DN47" s="13" t="str">
        <f t="shared" si="52"/>
        <v/>
      </c>
      <c r="DO47" s="13" t="str">
        <f t="shared" si="53"/>
        <v/>
      </c>
      <c r="DP47" s="13" t="str">
        <f t="shared" si="54"/>
        <v/>
      </c>
      <c r="DQ47" s="13" t="str">
        <f t="shared" si="55"/>
        <v/>
      </c>
      <c r="DR47" s="13" t="str">
        <f t="shared" si="56"/>
        <v/>
      </c>
      <c r="DS47" s="13" t="str">
        <f t="shared" si="57"/>
        <v/>
      </c>
      <c r="DT47" s="13" t="str">
        <f t="shared" si="58"/>
        <v/>
      </c>
      <c r="DU47" s="13" t="str">
        <f t="shared" si="59"/>
        <v/>
      </c>
      <c r="DV47" s="13" t="str">
        <f t="shared" si="60"/>
        <v/>
      </c>
      <c r="DW47" s="13" t="str">
        <f t="shared" si="61"/>
        <v/>
      </c>
      <c r="DX47" s="13" t="str">
        <f t="shared" si="62"/>
        <v/>
      </c>
      <c r="DY47" s="13" t="str">
        <f t="shared" si="63"/>
        <v/>
      </c>
      <c r="DZ47" s="13" t="str">
        <f t="shared" si="64"/>
        <v/>
      </c>
      <c r="EA47" s="13" t="str">
        <f t="shared" si="65"/>
        <v/>
      </c>
      <c r="EB47" s="13" t="str">
        <f t="shared" si="66"/>
        <v/>
      </c>
      <c r="EC47" s="13" t="str">
        <f t="shared" si="67"/>
        <v/>
      </c>
      <c r="ED47" s="13" t="str">
        <f t="shared" si="68"/>
        <v/>
      </c>
      <c r="EE47" s="13" t="str">
        <f t="shared" si="69"/>
        <v/>
      </c>
      <c r="EF47" s="13" t="str">
        <f t="shared" si="70"/>
        <v/>
      </c>
      <c r="EG47" s="13" t="str">
        <f t="shared" si="71"/>
        <v/>
      </c>
      <c r="EH47" s="13" t="str">
        <f t="shared" si="72"/>
        <v/>
      </c>
    </row>
    <row r="48" spans="1:138" ht="15" thickBot="1" x14ac:dyDescent="0.4">
      <c r="A48" s="19" t="s">
        <v>113</v>
      </c>
      <c r="B48" s="20" t="s">
        <v>114</v>
      </c>
      <c r="C48" s="81">
        <v>26.925204691440701</v>
      </c>
      <c r="D48" s="81">
        <v>27.5609389823993</v>
      </c>
      <c r="E48" s="81">
        <v>24.4430333809741</v>
      </c>
      <c r="F48" s="81">
        <v>23.975760312688099</v>
      </c>
      <c r="G48" s="81">
        <v>34.016323341503799</v>
      </c>
      <c r="H48" s="81">
        <v>29.382758860062498</v>
      </c>
      <c r="I48" s="81">
        <v>28.590731985062501</v>
      </c>
      <c r="J48" s="81">
        <v>36.461861353832902</v>
      </c>
      <c r="K48" s="81">
        <v>37.502673170599898</v>
      </c>
      <c r="L48" s="81">
        <v>33.824378698313197</v>
      </c>
      <c r="M48" s="81">
        <v>38.807993010951797</v>
      </c>
      <c r="N48" s="81">
        <v>40.380051817427201</v>
      </c>
      <c r="O48" s="81">
        <v>32.533509915191601</v>
      </c>
      <c r="P48" s="81">
        <v>39.566944859670201</v>
      </c>
      <c r="Q48" s="81">
        <v>48.537770611687101</v>
      </c>
      <c r="R48" s="81">
        <v>39.662929596208301</v>
      </c>
      <c r="S48" s="81">
        <v>38.187425275413197</v>
      </c>
      <c r="T48" s="81">
        <v>41.521153661218499</v>
      </c>
      <c r="U48" s="81">
        <v>40.466477732218699</v>
      </c>
      <c r="V48" s="81">
        <v>42.125436837534998</v>
      </c>
      <c r="W48" s="81">
        <v>44.072691063659001</v>
      </c>
      <c r="X48" s="81">
        <v>35.566345960778399</v>
      </c>
      <c r="Y48" s="81">
        <v>43.798331573487197</v>
      </c>
      <c r="Z48" s="81">
        <v>51.695292628348398</v>
      </c>
      <c r="AA48" s="81">
        <v>56.946322151998501</v>
      </c>
      <c r="AB48" s="81">
        <v>64.157564410038702</v>
      </c>
      <c r="AC48" s="81">
        <v>50.809686950459898</v>
      </c>
      <c r="AD48" s="81">
        <v>54.259948135581901</v>
      </c>
      <c r="AE48" s="81">
        <v>56.249447002279197</v>
      </c>
      <c r="AF48" s="81">
        <v>61.741701597620498</v>
      </c>
      <c r="AG48" s="81">
        <v>60.121006551745197</v>
      </c>
      <c r="AH48" s="81">
        <v>47.221932157446197</v>
      </c>
      <c r="AI48" s="81">
        <v>58.633115862470603</v>
      </c>
      <c r="AJ48" s="81">
        <v>51.833084751209</v>
      </c>
      <c r="AK48" s="81">
        <v>53.966120280928202</v>
      </c>
      <c r="AL48" s="81">
        <v>55.4014576884964</v>
      </c>
      <c r="AM48" s="81">
        <v>30.4772571061552</v>
      </c>
      <c r="AN48" s="81">
        <v>42.498010979090097</v>
      </c>
      <c r="AO48" s="81">
        <v>54.9552621005991</v>
      </c>
      <c r="AP48" s="81">
        <v>44.793011016638403</v>
      </c>
      <c r="AQ48" s="81">
        <v>45.374789946933902</v>
      </c>
      <c r="AR48" s="81">
        <v>35.697923076213002</v>
      </c>
      <c r="AS48" s="81">
        <v>45.534442096742097</v>
      </c>
      <c r="AT48" s="81">
        <v>42.788696130310001</v>
      </c>
      <c r="AU48" s="81">
        <v>46.948252491707002</v>
      </c>
      <c r="AV48" s="81">
        <v>42.273504418047999</v>
      </c>
      <c r="AW48" s="81">
        <v>41.058135556996199</v>
      </c>
      <c r="AX48" s="81">
        <v>51.0701525758613</v>
      </c>
      <c r="AY48" s="81">
        <v>37.522986451268302</v>
      </c>
      <c r="AZ48" s="81">
        <v>53.580876674195501</v>
      </c>
      <c r="BA48" s="81">
        <v>48.2559844591716</v>
      </c>
      <c r="BB48" s="81">
        <v>45.809739032748503</v>
      </c>
      <c r="BC48" s="81">
        <v>45.986736593776499</v>
      </c>
      <c r="BD48" s="81">
        <v>37.682751309188099</v>
      </c>
      <c r="BE48" s="81">
        <v>34.0052132813708</v>
      </c>
      <c r="BF48" s="113"/>
      <c r="BG48" s="82" t="str">
        <f t="shared" si="73"/>
        <v/>
      </c>
      <c r="BH48" s="82" t="str">
        <f t="shared" si="40"/>
        <v/>
      </c>
      <c r="BI48" s="82" t="str">
        <f t="shared" si="40"/>
        <v/>
      </c>
      <c r="BJ48" s="82" t="str">
        <f t="shared" si="40"/>
        <v/>
      </c>
      <c r="BK48" s="82" t="str">
        <f t="shared" si="40"/>
        <v/>
      </c>
      <c r="BL48" s="82" t="str">
        <f t="shared" si="40"/>
        <v/>
      </c>
      <c r="BM48" s="82" t="str">
        <f t="shared" si="40"/>
        <v/>
      </c>
      <c r="BN48" s="82" t="str">
        <f t="shared" si="40"/>
        <v/>
      </c>
      <c r="BO48" s="82" t="str">
        <f t="shared" si="40"/>
        <v/>
      </c>
      <c r="BP48" s="82" t="str">
        <f t="shared" si="40"/>
        <v/>
      </c>
      <c r="BQ48" s="82" t="str">
        <f t="shared" si="40"/>
        <v/>
      </c>
      <c r="BR48" s="82" t="str">
        <f t="shared" si="40"/>
        <v/>
      </c>
      <c r="BS48" s="82" t="str">
        <f t="shared" si="40"/>
        <v/>
      </c>
      <c r="BT48" s="82" t="str">
        <f t="shared" si="40"/>
        <v/>
      </c>
      <c r="BU48" s="82" t="str">
        <f t="shared" si="40"/>
        <v/>
      </c>
      <c r="BV48" s="82" t="str">
        <f t="shared" si="40"/>
        <v/>
      </c>
      <c r="BW48" s="82" t="str">
        <f t="shared" ref="BW48:CL54" si="74">IF(S48&gt;0,IF(S48&lt;5,"SECRETTTTTTTT",""),"")</f>
        <v/>
      </c>
      <c r="BX48" s="82" t="str">
        <f t="shared" si="41"/>
        <v/>
      </c>
      <c r="BY48" s="82" t="str">
        <f t="shared" si="41"/>
        <v/>
      </c>
      <c r="BZ48" s="82" t="str">
        <f t="shared" si="41"/>
        <v/>
      </c>
      <c r="CA48" s="82" t="str">
        <f t="shared" si="41"/>
        <v/>
      </c>
      <c r="CB48" s="82" t="str">
        <f t="shared" si="41"/>
        <v/>
      </c>
      <c r="CC48" s="82" t="str">
        <f t="shared" si="41"/>
        <v/>
      </c>
      <c r="CD48" s="82" t="str">
        <f t="shared" si="41"/>
        <v/>
      </c>
      <c r="CE48" s="82" t="str">
        <f t="shared" si="41"/>
        <v/>
      </c>
      <c r="CF48" s="82" t="str">
        <f t="shared" si="41"/>
        <v/>
      </c>
      <c r="CG48" s="82" t="str">
        <f t="shared" si="41"/>
        <v/>
      </c>
      <c r="CH48" s="82" t="str">
        <f t="shared" si="41"/>
        <v/>
      </c>
      <c r="CI48" s="82" t="str">
        <f t="shared" si="41"/>
        <v/>
      </c>
      <c r="CJ48" s="82" t="str">
        <f t="shared" si="41"/>
        <v/>
      </c>
      <c r="CK48" s="13" t="str">
        <f t="shared" si="41"/>
        <v/>
      </c>
      <c r="CL48" s="13" t="str">
        <f t="shared" si="41"/>
        <v/>
      </c>
      <c r="CM48" s="13" t="str">
        <f t="shared" ref="CM48:DB54" si="75">IF(AI48&gt;0,IF(AI48&lt;5,"SECRETTTTTTTT",""),"")</f>
        <v/>
      </c>
      <c r="CN48" s="13" t="str">
        <f t="shared" si="42"/>
        <v/>
      </c>
      <c r="CO48" s="13" t="str">
        <f t="shared" si="42"/>
        <v/>
      </c>
      <c r="CP48" s="13" t="str">
        <f t="shared" si="42"/>
        <v/>
      </c>
      <c r="CQ48" s="13" t="str">
        <f t="shared" si="42"/>
        <v/>
      </c>
      <c r="CR48" s="13" t="str">
        <f t="shared" si="42"/>
        <v/>
      </c>
      <c r="CS48" s="13" t="str">
        <f t="shared" si="42"/>
        <v/>
      </c>
      <c r="CT48" s="13" t="str">
        <f t="shared" si="42"/>
        <v/>
      </c>
      <c r="CU48" s="13" t="str">
        <f t="shared" si="42"/>
        <v/>
      </c>
      <c r="CV48" s="13" t="str">
        <f t="shared" si="42"/>
        <v/>
      </c>
      <c r="CW48" s="13" t="str">
        <f t="shared" si="42"/>
        <v/>
      </c>
      <c r="CX48" s="13" t="str">
        <f t="shared" si="42"/>
        <v/>
      </c>
      <c r="CY48" s="13" t="str">
        <f t="shared" si="42"/>
        <v/>
      </c>
      <c r="CZ48" s="13" t="str">
        <f t="shared" si="42"/>
        <v/>
      </c>
      <c r="DA48" s="13" t="str">
        <f t="shared" si="42"/>
        <v/>
      </c>
      <c r="DB48" s="13" t="str">
        <f t="shared" si="42"/>
        <v/>
      </c>
      <c r="DC48" s="13" t="str">
        <f t="shared" ref="DC48:DC54" si="76">IF(AY48&gt;0,IF(AY48&lt;5,"SECRETTTTTTTT",""),"")</f>
        <v/>
      </c>
      <c r="DD48" s="13" t="str">
        <f t="shared" si="43"/>
        <v/>
      </c>
      <c r="DE48" s="13" t="str">
        <f t="shared" si="43"/>
        <v/>
      </c>
      <c r="DF48" s="13" t="str">
        <f t="shared" si="44"/>
        <v/>
      </c>
      <c r="DG48" s="13" t="str">
        <f t="shared" si="45"/>
        <v/>
      </c>
      <c r="DH48" s="13" t="str">
        <f t="shared" si="46"/>
        <v/>
      </c>
      <c r="DI48" s="13" t="str">
        <f t="shared" si="47"/>
        <v/>
      </c>
      <c r="DJ48" s="13" t="str">
        <f t="shared" si="48"/>
        <v/>
      </c>
      <c r="DK48" s="13" t="str">
        <f t="shared" si="49"/>
        <v/>
      </c>
      <c r="DL48" s="13" t="str">
        <f t="shared" si="50"/>
        <v/>
      </c>
      <c r="DM48" s="13" t="str">
        <f t="shared" si="51"/>
        <v/>
      </c>
      <c r="DN48" s="13" t="str">
        <f t="shared" si="52"/>
        <v/>
      </c>
      <c r="DO48" s="13" t="str">
        <f t="shared" si="53"/>
        <v/>
      </c>
      <c r="DP48" s="13" t="str">
        <f t="shared" si="54"/>
        <v/>
      </c>
      <c r="DQ48" s="13" t="str">
        <f t="shared" si="55"/>
        <v/>
      </c>
      <c r="DR48" s="13" t="str">
        <f t="shared" si="56"/>
        <v/>
      </c>
      <c r="DS48" s="13" t="str">
        <f t="shared" si="57"/>
        <v/>
      </c>
      <c r="DT48" s="13" t="str">
        <f t="shared" si="58"/>
        <v/>
      </c>
      <c r="DU48" s="13" t="str">
        <f t="shared" si="59"/>
        <v/>
      </c>
      <c r="DV48" s="13" t="str">
        <f t="shared" si="60"/>
        <v/>
      </c>
      <c r="DW48" s="13" t="str">
        <f t="shared" si="61"/>
        <v/>
      </c>
      <c r="DX48" s="13" t="str">
        <f t="shared" si="62"/>
        <v/>
      </c>
      <c r="DY48" s="13" t="str">
        <f t="shared" si="63"/>
        <v/>
      </c>
      <c r="DZ48" s="13" t="str">
        <f t="shared" si="64"/>
        <v/>
      </c>
      <c r="EA48" s="13" t="str">
        <f t="shared" si="65"/>
        <v/>
      </c>
      <c r="EB48" s="13" t="str">
        <f t="shared" si="66"/>
        <v/>
      </c>
      <c r="EC48" s="13" t="str">
        <f t="shared" si="67"/>
        <v/>
      </c>
      <c r="ED48" s="13" t="str">
        <f t="shared" si="68"/>
        <v/>
      </c>
      <c r="EE48" s="13" t="str">
        <f t="shared" si="69"/>
        <v/>
      </c>
      <c r="EF48" s="13" t="str">
        <f t="shared" si="70"/>
        <v/>
      </c>
      <c r="EG48" s="13" t="str">
        <f t="shared" si="71"/>
        <v/>
      </c>
      <c r="EH48" s="13" t="str">
        <f t="shared" si="72"/>
        <v/>
      </c>
    </row>
    <row r="49" spans="1:138" ht="15" thickBot="1" x14ac:dyDescent="0.4">
      <c r="A49" s="19" t="s">
        <v>115</v>
      </c>
      <c r="B49" s="20" t="s">
        <v>17</v>
      </c>
      <c r="C49" s="81">
        <v>319.162876947016</v>
      </c>
      <c r="D49" s="81">
        <v>329.19107707369</v>
      </c>
      <c r="E49" s="81">
        <v>345.63233045358299</v>
      </c>
      <c r="F49" s="81">
        <v>293.43943086658902</v>
      </c>
      <c r="G49" s="81">
        <v>324.688936665943</v>
      </c>
      <c r="H49" s="81">
        <v>307.30482783332201</v>
      </c>
      <c r="I49" s="81">
        <v>286.76348893188703</v>
      </c>
      <c r="J49" s="81">
        <v>308.47329952045197</v>
      </c>
      <c r="K49" s="81">
        <v>268.70139704238397</v>
      </c>
      <c r="L49" s="81">
        <v>284.79903267265303</v>
      </c>
      <c r="M49" s="81">
        <v>310.924861632486</v>
      </c>
      <c r="N49" s="81">
        <v>327.52137558334903</v>
      </c>
      <c r="O49" s="81">
        <v>308.85447109711401</v>
      </c>
      <c r="P49" s="81">
        <v>324.90370081103299</v>
      </c>
      <c r="Q49" s="81">
        <v>357.30869785256601</v>
      </c>
      <c r="R49" s="81">
        <v>308.075564202919</v>
      </c>
      <c r="S49" s="81">
        <v>286.54563516776602</v>
      </c>
      <c r="T49" s="81">
        <v>299.80900447940098</v>
      </c>
      <c r="U49" s="81">
        <v>334.36141700784702</v>
      </c>
      <c r="V49" s="81">
        <v>301.61440421773102</v>
      </c>
      <c r="W49" s="81">
        <v>328.077557249927</v>
      </c>
      <c r="X49" s="81">
        <v>438.20262883325302</v>
      </c>
      <c r="Y49" s="81">
        <v>410.14865762820602</v>
      </c>
      <c r="Z49" s="81">
        <v>546.62606533238704</v>
      </c>
      <c r="AA49" s="81">
        <v>472.22475131229999</v>
      </c>
      <c r="AB49" s="81">
        <v>481.35927913543901</v>
      </c>
      <c r="AC49" s="81">
        <v>497.36048606677201</v>
      </c>
      <c r="AD49" s="81">
        <v>484.67068271168398</v>
      </c>
      <c r="AE49" s="81">
        <v>539.81860496445995</v>
      </c>
      <c r="AF49" s="81">
        <v>550.29329214584402</v>
      </c>
      <c r="AG49" s="81">
        <v>675.50084010154796</v>
      </c>
      <c r="AH49" s="81">
        <v>677.19960664960001</v>
      </c>
      <c r="AI49" s="81">
        <v>783.37201207364501</v>
      </c>
      <c r="AJ49" s="81">
        <v>809.39282060929895</v>
      </c>
      <c r="AK49" s="81">
        <v>840.29746247774597</v>
      </c>
      <c r="AL49" s="81">
        <v>873.74412999897299</v>
      </c>
      <c r="AM49" s="81">
        <v>776.42517382691597</v>
      </c>
      <c r="AN49" s="81">
        <v>877.78469359358996</v>
      </c>
      <c r="AO49" s="81">
        <v>868.25714835827</v>
      </c>
      <c r="AP49" s="81">
        <v>912.37327584063303</v>
      </c>
      <c r="AQ49" s="81">
        <v>952.84918663863903</v>
      </c>
      <c r="AR49" s="81">
        <v>1008.7680236705201</v>
      </c>
      <c r="AS49" s="81">
        <v>979.55572630399001</v>
      </c>
      <c r="AT49" s="81">
        <v>960.77984174349899</v>
      </c>
      <c r="AU49" s="81">
        <v>964.86719183318405</v>
      </c>
      <c r="AV49" s="81">
        <v>976.24060191102603</v>
      </c>
      <c r="AW49" s="81">
        <v>989.40613734854696</v>
      </c>
      <c r="AX49" s="81">
        <v>965.06622681515296</v>
      </c>
      <c r="AY49" s="81">
        <v>907.45876836334401</v>
      </c>
      <c r="AZ49" s="81">
        <v>857.85827225793003</v>
      </c>
      <c r="BA49" s="81">
        <v>885.40848972801405</v>
      </c>
      <c r="BB49" s="81">
        <v>883.79290391831103</v>
      </c>
      <c r="BC49" s="81">
        <v>874.66232576090897</v>
      </c>
      <c r="BD49" s="81">
        <v>905.54256617435703</v>
      </c>
      <c r="BE49" s="81">
        <v>844.66646268350905</v>
      </c>
      <c r="BF49" s="113"/>
      <c r="BG49" s="82" t="str">
        <f t="shared" si="73"/>
        <v/>
      </c>
      <c r="BH49" s="82" t="str">
        <f t="shared" si="73"/>
        <v/>
      </c>
      <c r="BI49" s="82" t="str">
        <f t="shared" si="73"/>
        <v/>
      </c>
      <c r="BJ49" s="82" t="str">
        <f t="shared" si="73"/>
        <v/>
      </c>
      <c r="BK49" s="82" t="str">
        <f t="shared" si="73"/>
        <v/>
      </c>
      <c r="BL49" s="82" t="str">
        <f t="shared" si="73"/>
        <v/>
      </c>
      <c r="BM49" s="82" t="str">
        <f t="shared" si="73"/>
        <v/>
      </c>
      <c r="BN49" s="82" t="str">
        <f t="shared" si="73"/>
        <v/>
      </c>
      <c r="BO49" s="82" t="str">
        <f t="shared" si="73"/>
        <v/>
      </c>
      <c r="BP49" s="82" t="str">
        <f t="shared" si="73"/>
        <v/>
      </c>
      <c r="BQ49" s="82" t="str">
        <f t="shared" si="73"/>
        <v/>
      </c>
      <c r="BR49" s="82" t="str">
        <f t="shared" si="73"/>
        <v/>
      </c>
      <c r="BS49" s="82" t="str">
        <f t="shared" si="73"/>
        <v/>
      </c>
      <c r="BT49" s="82" t="str">
        <f t="shared" si="73"/>
        <v/>
      </c>
      <c r="BU49" s="82" t="str">
        <f t="shared" si="73"/>
        <v/>
      </c>
      <c r="BV49" s="82" t="str">
        <f t="shared" si="73"/>
        <v/>
      </c>
      <c r="BW49" s="82" t="str">
        <f t="shared" si="74"/>
        <v/>
      </c>
      <c r="BX49" s="82" t="str">
        <f t="shared" si="74"/>
        <v/>
      </c>
      <c r="BY49" s="82" t="str">
        <f t="shared" si="74"/>
        <v/>
      </c>
      <c r="BZ49" s="82" t="str">
        <f t="shared" si="74"/>
        <v/>
      </c>
      <c r="CA49" s="82" t="str">
        <f t="shared" si="74"/>
        <v/>
      </c>
      <c r="CB49" s="82" t="str">
        <f t="shared" si="74"/>
        <v/>
      </c>
      <c r="CC49" s="82" t="str">
        <f t="shared" si="74"/>
        <v/>
      </c>
      <c r="CD49" s="82" t="str">
        <f t="shared" si="74"/>
        <v/>
      </c>
      <c r="CE49" s="82" t="str">
        <f t="shared" si="74"/>
        <v/>
      </c>
      <c r="CF49" s="82" t="str">
        <f t="shared" si="74"/>
        <v/>
      </c>
      <c r="CG49" s="82" t="str">
        <f t="shared" si="74"/>
        <v/>
      </c>
      <c r="CH49" s="82" t="str">
        <f t="shared" si="74"/>
        <v/>
      </c>
      <c r="CI49" s="82" t="str">
        <f t="shared" si="74"/>
        <v/>
      </c>
      <c r="CJ49" s="82" t="str">
        <f t="shared" si="74"/>
        <v/>
      </c>
      <c r="CK49" s="13" t="str">
        <f t="shared" si="74"/>
        <v/>
      </c>
      <c r="CL49" s="13" t="str">
        <f t="shared" si="74"/>
        <v/>
      </c>
      <c r="CM49" s="13" t="str">
        <f t="shared" si="75"/>
        <v/>
      </c>
      <c r="CN49" s="13" t="str">
        <f t="shared" si="75"/>
        <v/>
      </c>
      <c r="CO49" s="13" t="str">
        <f t="shared" si="75"/>
        <v/>
      </c>
      <c r="CP49" s="13" t="str">
        <f t="shared" si="75"/>
        <v/>
      </c>
      <c r="CQ49" s="13" t="str">
        <f t="shared" si="75"/>
        <v/>
      </c>
      <c r="CR49" s="13" t="str">
        <f t="shared" si="75"/>
        <v/>
      </c>
      <c r="CS49" s="13" t="str">
        <f t="shared" si="75"/>
        <v/>
      </c>
      <c r="CT49" s="13" t="str">
        <f t="shared" si="75"/>
        <v/>
      </c>
      <c r="CU49" s="13" t="str">
        <f t="shared" si="75"/>
        <v/>
      </c>
      <c r="CV49" s="13" t="str">
        <f t="shared" si="75"/>
        <v/>
      </c>
      <c r="CW49" s="13" t="str">
        <f t="shared" si="75"/>
        <v/>
      </c>
      <c r="CX49" s="13" t="str">
        <f t="shared" si="75"/>
        <v/>
      </c>
      <c r="CY49" s="13" t="str">
        <f t="shared" si="75"/>
        <v/>
      </c>
      <c r="CZ49" s="13" t="str">
        <f t="shared" si="75"/>
        <v/>
      </c>
      <c r="DA49" s="13" t="str">
        <f t="shared" si="75"/>
        <v/>
      </c>
      <c r="DB49" s="13" t="str">
        <f t="shared" si="75"/>
        <v/>
      </c>
      <c r="DC49" s="13" t="str">
        <f t="shared" si="76"/>
        <v/>
      </c>
      <c r="DD49" s="13" t="str">
        <f t="shared" si="43"/>
        <v/>
      </c>
      <c r="DE49" s="13" t="str">
        <f t="shared" si="43"/>
        <v/>
      </c>
      <c r="DF49" s="13" t="str">
        <f t="shared" si="44"/>
        <v/>
      </c>
      <c r="DG49" s="13" t="str">
        <f t="shared" si="45"/>
        <v/>
      </c>
      <c r="DH49" s="13" t="str">
        <f t="shared" si="46"/>
        <v/>
      </c>
      <c r="DI49" s="13" t="str">
        <f t="shared" si="47"/>
        <v/>
      </c>
      <c r="DJ49" s="13" t="str">
        <f t="shared" si="48"/>
        <v/>
      </c>
      <c r="DK49" s="13" t="str">
        <f t="shared" si="49"/>
        <v/>
      </c>
      <c r="DL49" s="13" t="str">
        <f t="shared" si="50"/>
        <v/>
      </c>
      <c r="DM49" s="13" t="str">
        <f t="shared" si="51"/>
        <v/>
      </c>
      <c r="DN49" s="13" t="str">
        <f t="shared" si="52"/>
        <v/>
      </c>
      <c r="DO49" s="13" t="str">
        <f t="shared" si="53"/>
        <v/>
      </c>
      <c r="DP49" s="13" t="str">
        <f t="shared" si="54"/>
        <v/>
      </c>
      <c r="DQ49" s="13" t="str">
        <f t="shared" si="55"/>
        <v/>
      </c>
      <c r="DR49" s="13" t="str">
        <f t="shared" si="56"/>
        <v/>
      </c>
      <c r="DS49" s="13" t="str">
        <f t="shared" si="57"/>
        <v/>
      </c>
      <c r="DT49" s="13" t="str">
        <f t="shared" si="58"/>
        <v/>
      </c>
      <c r="DU49" s="13" t="str">
        <f t="shared" si="59"/>
        <v/>
      </c>
      <c r="DV49" s="13" t="str">
        <f t="shared" si="60"/>
        <v/>
      </c>
      <c r="DW49" s="13" t="str">
        <f t="shared" si="61"/>
        <v/>
      </c>
      <c r="DX49" s="13" t="str">
        <f t="shared" si="62"/>
        <v/>
      </c>
      <c r="DY49" s="13" t="str">
        <f t="shared" si="63"/>
        <v/>
      </c>
      <c r="DZ49" s="13" t="str">
        <f t="shared" si="64"/>
        <v/>
      </c>
      <c r="EA49" s="13" t="str">
        <f t="shared" si="65"/>
        <v/>
      </c>
      <c r="EB49" s="13" t="str">
        <f t="shared" si="66"/>
        <v/>
      </c>
      <c r="EC49" s="13" t="str">
        <f t="shared" si="67"/>
        <v/>
      </c>
      <c r="ED49" s="13" t="str">
        <f t="shared" si="68"/>
        <v/>
      </c>
      <c r="EE49" s="13" t="str">
        <f t="shared" si="69"/>
        <v/>
      </c>
      <c r="EF49" s="13" t="str">
        <f t="shared" si="70"/>
        <v/>
      </c>
      <c r="EG49" s="13" t="str">
        <f t="shared" si="71"/>
        <v/>
      </c>
      <c r="EH49" s="13" t="str">
        <f t="shared" si="72"/>
        <v/>
      </c>
    </row>
    <row r="50" spans="1:138" ht="15" thickBot="1" x14ac:dyDescent="0.4">
      <c r="A50" s="19" t="s">
        <v>118</v>
      </c>
      <c r="B50" s="20" t="s">
        <v>119</v>
      </c>
      <c r="C50" s="81">
        <v>28.192334450538699</v>
      </c>
      <c r="D50" s="81">
        <v>35.936819504683797</v>
      </c>
      <c r="E50" s="81">
        <v>28.5315421480447</v>
      </c>
      <c r="F50" s="81">
        <v>22.109006227151699</v>
      </c>
      <c r="G50" s="81">
        <v>16.1038974745139</v>
      </c>
      <c r="H50" s="81">
        <v>19.684504105738998</v>
      </c>
      <c r="I50" s="81">
        <v>42.999515262532299</v>
      </c>
      <c r="J50" s="81">
        <v>15.6796799072049</v>
      </c>
      <c r="K50" s="81">
        <v>26.504725041381999</v>
      </c>
      <c r="L50" s="81">
        <v>14.200993205358699</v>
      </c>
      <c r="M50" s="81">
        <v>19.240194773376398</v>
      </c>
      <c r="N50" s="81">
        <v>11.7514554108055</v>
      </c>
      <c r="O50" s="81">
        <v>12.026775883581299</v>
      </c>
      <c r="P50" s="81">
        <v>16.321391400857401</v>
      </c>
      <c r="Q50" s="81">
        <v>15.919666268016501</v>
      </c>
      <c r="R50" s="81">
        <v>12.800833214742999</v>
      </c>
      <c r="S50" s="81">
        <v>16.851705781160501</v>
      </c>
      <c r="T50" s="81">
        <v>11.9288802030746</v>
      </c>
      <c r="U50" s="81">
        <v>23.622608951956</v>
      </c>
      <c r="V50" s="81">
        <v>26.6173148991147</v>
      </c>
      <c r="W50" s="81">
        <v>26.874589656220099</v>
      </c>
      <c r="X50" s="81">
        <v>42.732044824917097</v>
      </c>
      <c r="Y50" s="81">
        <v>35.757347467175101</v>
      </c>
      <c r="Z50" s="81">
        <v>36.662942613074698</v>
      </c>
      <c r="AA50" s="81">
        <v>53.210239560681103</v>
      </c>
      <c r="AB50" s="81">
        <v>48.809484957434201</v>
      </c>
      <c r="AC50" s="81">
        <v>51.002958646772697</v>
      </c>
      <c r="AD50" s="81">
        <v>60.114749406608603</v>
      </c>
      <c r="AE50" s="81">
        <v>55.049900054345301</v>
      </c>
      <c r="AF50" s="81">
        <v>50.148766472812703</v>
      </c>
      <c r="AG50" s="81">
        <v>59.756291351190796</v>
      </c>
      <c r="AH50" s="81">
        <v>48.725957990664</v>
      </c>
      <c r="AI50" s="81">
        <v>54.984924885207803</v>
      </c>
      <c r="AJ50" s="81">
        <v>49.820547230031899</v>
      </c>
      <c r="AK50" s="81">
        <v>63.670068207121297</v>
      </c>
      <c r="AL50" s="81">
        <v>77.060847029256806</v>
      </c>
      <c r="AM50" s="81">
        <v>32.924407164116303</v>
      </c>
      <c r="AN50" s="81">
        <v>36.386003239981797</v>
      </c>
      <c r="AO50" s="81">
        <v>51.539438550018303</v>
      </c>
      <c r="AP50" s="81">
        <v>41.336105935321903</v>
      </c>
      <c r="AQ50" s="81">
        <v>40.697449252001199</v>
      </c>
      <c r="AR50" s="81">
        <v>48.139737035587103</v>
      </c>
      <c r="AS50" s="81">
        <v>61.774025138445602</v>
      </c>
      <c r="AT50" s="81">
        <v>66.353396232086695</v>
      </c>
      <c r="AU50" s="81">
        <v>65.853343026697601</v>
      </c>
      <c r="AV50" s="81">
        <v>77.536912027140204</v>
      </c>
      <c r="AW50" s="81">
        <v>64.488843160561899</v>
      </c>
      <c r="AX50" s="81">
        <v>81.409496534943102</v>
      </c>
      <c r="AY50" s="81">
        <v>71.633094334179304</v>
      </c>
      <c r="AZ50" s="81">
        <v>77.017213712543395</v>
      </c>
      <c r="BA50" s="81">
        <v>55.425714156925103</v>
      </c>
      <c r="BB50" s="81">
        <v>91.564386058269903</v>
      </c>
      <c r="BC50" s="81">
        <v>52.367004471700803</v>
      </c>
      <c r="BD50" s="81">
        <v>56.272117937271503</v>
      </c>
      <c r="BE50" s="81">
        <v>94.199088192370994</v>
      </c>
      <c r="BF50" s="113"/>
      <c r="BG50" s="82" t="str">
        <f t="shared" si="73"/>
        <v/>
      </c>
      <c r="BH50" s="82" t="str">
        <f t="shared" si="73"/>
        <v/>
      </c>
      <c r="BI50" s="82" t="str">
        <f t="shared" si="73"/>
        <v/>
      </c>
      <c r="BJ50" s="82" t="str">
        <f t="shared" si="73"/>
        <v/>
      </c>
      <c r="BK50" s="82" t="str">
        <f t="shared" si="73"/>
        <v/>
      </c>
      <c r="BL50" s="82" t="str">
        <f t="shared" si="73"/>
        <v/>
      </c>
      <c r="BM50" s="82" t="str">
        <f t="shared" si="73"/>
        <v/>
      </c>
      <c r="BN50" s="82" t="str">
        <f t="shared" si="73"/>
        <v/>
      </c>
      <c r="BO50" s="82" t="str">
        <f t="shared" si="73"/>
        <v/>
      </c>
      <c r="BP50" s="82" t="str">
        <f t="shared" si="73"/>
        <v/>
      </c>
      <c r="BQ50" s="82" t="str">
        <f t="shared" si="73"/>
        <v/>
      </c>
      <c r="BR50" s="82" t="str">
        <f t="shared" si="73"/>
        <v/>
      </c>
      <c r="BS50" s="82" t="str">
        <f t="shared" si="73"/>
        <v/>
      </c>
      <c r="BT50" s="82" t="str">
        <f t="shared" si="73"/>
        <v/>
      </c>
      <c r="BU50" s="82" t="str">
        <f t="shared" si="73"/>
        <v/>
      </c>
      <c r="BV50" s="82" t="str">
        <f t="shared" si="73"/>
        <v/>
      </c>
      <c r="BW50" s="82" t="str">
        <f t="shared" si="74"/>
        <v/>
      </c>
      <c r="BX50" s="82" t="str">
        <f t="shared" si="74"/>
        <v/>
      </c>
      <c r="BY50" s="82" t="str">
        <f t="shared" si="74"/>
        <v/>
      </c>
      <c r="BZ50" s="82" t="str">
        <f t="shared" si="74"/>
        <v/>
      </c>
      <c r="CA50" s="82" t="str">
        <f t="shared" si="74"/>
        <v/>
      </c>
      <c r="CB50" s="82" t="str">
        <f t="shared" si="74"/>
        <v/>
      </c>
      <c r="CC50" s="82" t="str">
        <f t="shared" si="74"/>
        <v/>
      </c>
      <c r="CD50" s="82" t="str">
        <f t="shared" si="74"/>
        <v/>
      </c>
      <c r="CE50" s="82" t="str">
        <f t="shared" si="74"/>
        <v/>
      </c>
      <c r="CF50" s="82" t="str">
        <f t="shared" si="74"/>
        <v/>
      </c>
      <c r="CG50" s="82" t="str">
        <f t="shared" si="74"/>
        <v/>
      </c>
      <c r="CH50" s="82" t="str">
        <f t="shared" si="74"/>
        <v/>
      </c>
      <c r="CI50" s="82" t="str">
        <f t="shared" si="74"/>
        <v/>
      </c>
      <c r="CJ50" s="82" t="str">
        <f t="shared" si="74"/>
        <v/>
      </c>
      <c r="CK50" s="13" t="str">
        <f t="shared" si="74"/>
        <v/>
      </c>
      <c r="CL50" s="13" t="str">
        <f t="shared" si="74"/>
        <v/>
      </c>
      <c r="CM50" s="13" t="str">
        <f t="shared" si="75"/>
        <v/>
      </c>
      <c r="CN50" s="13" t="str">
        <f t="shared" si="75"/>
        <v/>
      </c>
      <c r="CO50" s="13" t="str">
        <f t="shared" si="75"/>
        <v/>
      </c>
      <c r="CP50" s="13" t="str">
        <f t="shared" si="75"/>
        <v/>
      </c>
      <c r="CQ50" s="13" t="str">
        <f t="shared" si="75"/>
        <v/>
      </c>
      <c r="CR50" s="13" t="str">
        <f t="shared" si="75"/>
        <v/>
      </c>
      <c r="CS50" s="13" t="str">
        <f t="shared" si="75"/>
        <v/>
      </c>
      <c r="CT50" s="13" t="str">
        <f t="shared" si="75"/>
        <v/>
      </c>
      <c r="CU50" s="13" t="str">
        <f t="shared" si="75"/>
        <v/>
      </c>
      <c r="CV50" s="13" t="str">
        <f t="shared" si="75"/>
        <v/>
      </c>
      <c r="CW50" s="13" t="str">
        <f t="shared" si="75"/>
        <v/>
      </c>
      <c r="CX50" s="13" t="str">
        <f t="shared" si="75"/>
        <v/>
      </c>
      <c r="CY50" s="13" t="str">
        <f t="shared" si="75"/>
        <v/>
      </c>
      <c r="CZ50" s="13" t="str">
        <f t="shared" si="75"/>
        <v/>
      </c>
      <c r="DA50" s="13" t="str">
        <f t="shared" si="75"/>
        <v/>
      </c>
      <c r="DB50" s="13" t="str">
        <f t="shared" si="75"/>
        <v/>
      </c>
      <c r="DC50" s="13" t="str">
        <f t="shared" si="76"/>
        <v/>
      </c>
      <c r="DD50" s="13" t="str">
        <f t="shared" si="43"/>
        <v/>
      </c>
      <c r="DE50" s="13" t="str">
        <f t="shared" si="43"/>
        <v/>
      </c>
      <c r="DF50" s="13" t="str">
        <f t="shared" si="44"/>
        <v/>
      </c>
      <c r="DG50" s="13" t="str">
        <f t="shared" si="45"/>
        <v/>
      </c>
      <c r="DH50" s="13" t="str">
        <f t="shared" si="46"/>
        <v/>
      </c>
      <c r="DI50" s="13" t="str">
        <f t="shared" si="47"/>
        <v/>
      </c>
      <c r="DJ50" s="13" t="str">
        <f t="shared" si="48"/>
        <v/>
      </c>
      <c r="DK50" s="13" t="str">
        <f t="shared" si="49"/>
        <v/>
      </c>
      <c r="DL50" s="13" t="str">
        <f t="shared" si="50"/>
        <v/>
      </c>
      <c r="DM50" s="13" t="str">
        <f t="shared" si="51"/>
        <v/>
      </c>
      <c r="DN50" s="13" t="str">
        <f t="shared" si="52"/>
        <v/>
      </c>
      <c r="DO50" s="13" t="str">
        <f t="shared" si="53"/>
        <v/>
      </c>
      <c r="DP50" s="13" t="str">
        <f t="shared" si="54"/>
        <v/>
      </c>
      <c r="DQ50" s="13" t="str">
        <f t="shared" si="55"/>
        <v/>
      </c>
      <c r="DR50" s="13" t="str">
        <f t="shared" si="56"/>
        <v/>
      </c>
      <c r="DS50" s="13" t="str">
        <f t="shared" si="57"/>
        <v/>
      </c>
      <c r="DT50" s="13" t="str">
        <f t="shared" si="58"/>
        <v/>
      </c>
      <c r="DU50" s="13" t="str">
        <f t="shared" si="59"/>
        <v/>
      </c>
      <c r="DV50" s="13" t="str">
        <f t="shared" si="60"/>
        <v/>
      </c>
      <c r="DW50" s="13" t="str">
        <f t="shared" si="61"/>
        <v/>
      </c>
      <c r="DX50" s="13" t="str">
        <f t="shared" si="62"/>
        <v/>
      </c>
      <c r="DY50" s="13" t="str">
        <f t="shared" si="63"/>
        <v/>
      </c>
      <c r="DZ50" s="13" t="str">
        <f t="shared" si="64"/>
        <v/>
      </c>
      <c r="EA50" s="13" t="str">
        <f t="shared" si="65"/>
        <v/>
      </c>
      <c r="EB50" s="13" t="str">
        <f t="shared" si="66"/>
        <v/>
      </c>
      <c r="EC50" s="13" t="str">
        <f t="shared" si="67"/>
        <v/>
      </c>
      <c r="ED50" s="13" t="str">
        <f t="shared" si="68"/>
        <v/>
      </c>
      <c r="EE50" s="13" t="str">
        <f t="shared" si="69"/>
        <v/>
      </c>
      <c r="EF50" s="13" t="str">
        <f t="shared" si="70"/>
        <v/>
      </c>
      <c r="EG50" s="13" t="str">
        <f t="shared" si="71"/>
        <v/>
      </c>
      <c r="EH50" s="13" t="str">
        <f t="shared" si="72"/>
        <v/>
      </c>
    </row>
    <row r="51" spans="1:138" ht="15" thickBot="1" x14ac:dyDescent="0.4">
      <c r="A51" s="18"/>
      <c r="B51" s="18" t="s">
        <v>148</v>
      </c>
      <c r="C51" s="77">
        <v>1536.9311990342735</v>
      </c>
      <c r="D51" s="77">
        <v>1543.8842391765206</v>
      </c>
      <c r="E51" s="77">
        <v>1465.5278578290684</v>
      </c>
      <c r="F51" s="77">
        <v>1399.7966415909473</v>
      </c>
      <c r="G51" s="77">
        <v>1370.5534140753605</v>
      </c>
      <c r="H51" s="77">
        <v>1397.2176316366479</v>
      </c>
      <c r="I51" s="77">
        <v>1423.2141377027319</v>
      </c>
      <c r="J51" s="77">
        <v>1449.7458398920203</v>
      </c>
      <c r="K51" s="77">
        <v>1510.9692173972473</v>
      </c>
      <c r="L51" s="77">
        <v>1441.2527022671252</v>
      </c>
      <c r="M51" s="77">
        <v>1515.3417580744469</v>
      </c>
      <c r="N51" s="77">
        <v>1552.8300755055106</v>
      </c>
      <c r="O51" s="77">
        <v>1555.582430772296</v>
      </c>
      <c r="P51" s="77">
        <v>1557.946555087588</v>
      </c>
      <c r="Q51" s="77">
        <v>1550.9148375688801</v>
      </c>
      <c r="R51" s="77">
        <v>1517.8802148170805</v>
      </c>
      <c r="S51" s="77">
        <v>1583.3203978652455</v>
      </c>
      <c r="T51" s="77">
        <v>1694.652646368633</v>
      </c>
      <c r="U51" s="77">
        <v>1810.9396798013715</v>
      </c>
      <c r="V51" s="77">
        <v>1656.5880994111612</v>
      </c>
      <c r="W51" s="77">
        <v>1768.5473914021009</v>
      </c>
      <c r="X51" s="77">
        <v>1917.4007435054432</v>
      </c>
      <c r="Y51" s="77">
        <v>1818.4511170930084</v>
      </c>
      <c r="Z51" s="77">
        <v>2229.7519155600999</v>
      </c>
      <c r="AA51" s="77">
        <v>2206.9219928941893</v>
      </c>
      <c r="AB51" s="77">
        <v>2262.7447187250523</v>
      </c>
      <c r="AC51" s="77">
        <v>2218.2558951704132</v>
      </c>
      <c r="AD51" s="77">
        <v>2278.9913158983095</v>
      </c>
      <c r="AE51" s="77">
        <v>2396.9706982676466</v>
      </c>
      <c r="AF51" s="77">
        <v>2322.3882372963276</v>
      </c>
      <c r="AG51" s="77">
        <v>2399.7441794425845</v>
      </c>
      <c r="AH51" s="77">
        <v>2246.0448002941457</v>
      </c>
      <c r="AI51" s="77">
        <v>2467.1551036095047</v>
      </c>
      <c r="AJ51" s="77">
        <v>2527.4253023568117</v>
      </c>
      <c r="AK51" s="77">
        <v>2638.4441850512394</v>
      </c>
      <c r="AL51" s="77">
        <v>2641.7896977065225</v>
      </c>
      <c r="AM51" s="77">
        <v>1791.5172841528033</v>
      </c>
      <c r="AN51" s="77">
        <v>2212.4607569679856</v>
      </c>
      <c r="AO51" s="77">
        <v>2558.3333594143123</v>
      </c>
      <c r="AP51" s="77">
        <v>2514.6123276850822</v>
      </c>
      <c r="AQ51" s="77">
        <v>2559.9374271995589</v>
      </c>
      <c r="AR51" s="77">
        <v>2718.6062766714304</v>
      </c>
      <c r="AS51" s="77">
        <v>2819.8066008714259</v>
      </c>
      <c r="AT51" s="77">
        <v>2920.9202190005794</v>
      </c>
      <c r="AU51" s="77">
        <v>2900.4356392149125</v>
      </c>
      <c r="AV51" s="77">
        <v>2885.6991622630467</v>
      </c>
      <c r="AW51" s="77">
        <v>2974.4519367251669</v>
      </c>
      <c r="AX51" s="77">
        <v>3010.4255554098718</v>
      </c>
      <c r="AY51" s="77">
        <v>2851.9980985487018</v>
      </c>
      <c r="AZ51" s="77">
        <v>2647.5895819892567</v>
      </c>
      <c r="BA51" s="77">
        <v>2654.4718208140034</v>
      </c>
      <c r="BB51" s="77">
        <v>2616.5521148483108</v>
      </c>
      <c r="BC51" s="77">
        <v>2617.2813675642183</v>
      </c>
      <c r="BD51" s="77">
        <v>2706.3933409833644</v>
      </c>
      <c r="BE51" s="77">
        <v>2640.406570779056</v>
      </c>
      <c r="BF51" s="114"/>
      <c r="BG51" s="82" t="str">
        <f t="shared" si="73"/>
        <v/>
      </c>
      <c r="BH51" s="82" t="str">
        <f t="shared" si="73"/>
        <v/>
      </c>
      <c r="BI51" s="82" t="str">
        <f t="shared" si="73"/>
        <v/>
      </c>
      <c r="BJ51" s="82" t="str">
        <f t="shared" si="73"/>
        <v/>
      </c>
      <c r="BK51" s="82" t="str">
        <f t="shared" si="73"/>
        <v/>
      </c>
      <c r="BL51" s="82" t="str">
        <f t="shared" si="73"/>
        <v/>
      </c>
      <c r="BM51" s="82" t="str">
        <f t="shared" si="73"/>
        <v/>
      </c>
      <c r="BN51" s="82" t="str">
        <f t="shared" si="73"/>
        <v/>
      </c>
      <c r="BO51" s="82" t="str">
        <f t="shared" si="73"/>
        <v/>
      </c>
      <c r="BP51" s="82" t="str">
        <f t="shared" si="73"/>
        <v/>
      </c>
      <c r="BQ51" s="82" t="str">
        <f t="shared" si="73"/>
        <v/>
      </c>
      <c r="BR51" s="82" t="str">
        <f t="shared" si="73"/>
        <v/>
      </c>
      <c r="BS51" s="82" t="str">
        <f t="shared" si="73"/>
        <v/>
      </c>
      <c r="BT51" s="82" t="str">
        <f t="shared" si="73"/>
        <v/>
      </c>
      <c r="BU51" s="82" t="str">
        <f t="shared" si="73"/>
        <v/>
      </c>
      <c r="BV51" s="82" t="str">
        <f t="shared" si="73"/>
        <v/>
      </c>
      <c r="BW51" s="82" t="str">
        <f t="shared" si="74"/>
        <v/>
      </c>
      <c r="BX51" s="82" t="str">
        <f t="shared" si="74"/>
        <v/>
      </c>
      <c r="BY51" s="82" t="str">
        <f t="shared" si="74"/>
        <v/>
      </c>
      <c r="BZ51" s="82" t="str">
        <f t="shared" si="74"/>
        <v/>
      </c>
      <c r="CA51" s="82" t="str">
        <f t="shared" si="74"/>
        <v/>
      </c>
      <c r="CB51" s="82" t="str">
        <f t="shared" si="74"/>
        <v/>
      </c>
      <c r="CC51" s="82" t="str">
        <f t="shared" si="74"/>
        <v/>
      </c>
      <c r="CD51" s="82" t="str">
        <f t="shared" si="74"/>
        <v/>
      </c>
      <c r="CE51" s="82" t="str">
        <f t="shared" si="74"/>
        <v/>
      </c>
      <c r="CF51" s="82" t="str">
        <f t="shared" si="74"/>
        <v/>
      </c>
      <c r="CG51" s="82" t="str">
        <f t="shared" si="74"/>
        <v/>
      </c>
      <c r="CH51" s="82" t="str">
        <f t="shared" si="74"/>
        <v/>
      </c>
      <c r="CI51" s="82" t="str">
        <f t="shared" si="74"/>
        <v/>
      </c>
      <c r="CJ51" s="82" t="str">
        <f t="shared" si="74"/>
        <v/>
      </c>
      <c r="CK51" s="13" t="str">
        <f t="shared" si="74"/>
        <v/>
      </c>
      <c r="CL51" s="13" t="str">
        <f t="shared" si="74"/>
        <v/>
      </c>
      <c r="CM51" s="13" t="str">
        <f t="shared" si="75"/>
        <v/>
      </c>
      <c r="CN51" s="13" t="str">
        <f t="shared" si="75"/>
        <v/>
      </c>
      <c r="CO51" s="13" t="str">
        <f t="shared" si="75"/>
        <v/>
      </c>
      <c r="CP51" s="13" t="str">
        <f t="shared" si="75"/>
        <v/>
      </c>
      <c r="CQ51" s="13" t="str">
        <f t="shared" si="75"/>
        <v/>
      </c>
      <c r="CR51" s="13" t="str">
        <f t="shared" si="75"/>
        <v/>
      </c>
      <c r="CS51" s="13" t="str">
        <f t="shared" si="75"/>
        <v/>
      </c>
      <c r="CT51" s="13" t="str">
        <f t="shared" si="75"/>
        <v/>
      </c>
      <c r="CU51" s="13" t="str">
        <f t="shared" si="75"/>
        <v/>
      </c>
      <c r="CV51" s="13" t="str">
        <f t="shared" si="75"/>
        <v/>
      </c>
      <c r="CW51" s="13" t="str">
        <f t="shared" si="75"/>
        <v/>
      </c>
      <c r="CX51" s="13" t="str">
        <f t="shared" si="75"/>
        <v/>
      </c>
      <c r="CY51" s="13" t="str">
        <f t="shared" si="75"/>
        <v/>
      </c>
      <c r="CZ51" s="13" t="str">
        <f t="shared" si="75"/>
        <v/>
      </c>
      <c r="DA51" s="13" t="str">
        <f t="shared" si="75"/>
        <v/>
      </c>
      <c r="DB51" s="13" t="str">
        <f t="shared" si="75"/>
        <v/>
      </c>
      <c r="DC51" s="13" t="str">
        <f t="shared" si="76"/>
        <v/>
      </c>
      <c r="DD51" s="13" t="str">
        <f t="shared" si="43"/>
        <v/>
      </c>
      <c r="DE51" s="13" t="str">
        <f t="shared" si="43"/>
        <v/>
      </c>
      <c r="DF51" s="13" t="str">
        <f t="shared" si="44"/>
        <v/>
      </c>
      <c r="DG51" s="13" t="str">
        <f t="shared" si="45"/>
        <v/>
      </c>
      <c r="DH51" s="13" t="str">
        <f t="shared" si="46"/>
        <v/>
      </c>
      <c r="DI51" s="13" t="str">
        <f t="shared" si="47"/>
        <v/>
      </c>
      <c r="DJ51" s="13" t="str">
        <f t="shared" si="48"/>
        <v/>
      </c>
      <c r="DK51" s="13" t="str">
        <f t="shared" si="49"/>
        <v/>
      </c>
      <c r="DL51" s="13" t="str">
        <f t="shared" si="50"/>
        <v/>
      </c>
      <c r="DM51" s="13" t="str">
        <f t="shared" si="51"/>
        <v/>
      </c>
      <c r="DN51" s="13" t="str">
        <f t="shared" si="52"/>
        <v/>
      </c>
      <c r="DO51" s="13" t="str">
        <f t="shared" si="53"/>
        <v/>
      </c>
      <c r="DP51" s="13" t="str">
        <f t="shared" si="54"/>
        <v/>
      </c>
      <c r="DQ51" s="13" t="str">
        <f t="shared" si="55"/>
        <v/>
      </c>
      <c r="DR51" s="13" t="str">
        <f t="shared" si="56"/>
        <v/>
      </c>
      <c r="DS51" s="13" t="str">
        <f t="shared" si="57"/>
        <v/>
      </c>
      <c r="DT51" s="13" t="str">
        <f t="shared" si="58"/>
        <v/>
      </c>
      <c r="DU51" s="13" t="str">
        <f t="shared" si="59"/>
        <v/>
      </c>
      <c r="DV51" s="13" t="str">
        <f t="shared" si="60"/>
        <v/>
      </c>
      <c r="DW51" s="13" t="str">
        <f t="shared" si="61"/>
        <v/>
      </c>
      <c r="DX51" s="13" t="str">
        <f t="shared" si="62"/>
        <v/>
      </c>
      <c r="DY51" s="13" t="str">
        <f t="shared" si="63"/>
        <v/>
      </c>
      <c r="DZ51" s="13" t="str">
        <f t="shared" si="64"/>
        <v/>
      </c>
      <c r="EA51" s="13" t="str">
        <f t="shared" si="65"/>
        <v/>
      </c>
      <c r="EB51" s="13" t="str">
        <f t="shared" si="66"/>
        <v/>
      </c>
      <c r="EC51" s="13" t="str">
        <f t="shared" si="67"/>
        <v/>
      </c>
      <c r="ED51" s="13" t="str">
        <f t="shared" si="68"/>
        <v/>
      </c>
      <c r="EE51" s="13" t="str">
        <f t="shared" si="69"/>
        <v/>
      </c>
      <c r="EF51" s="13" t="str">
        <f t="shared" si="70"/>
        <v/>
      </c>
      <c r="EG51" s="13" t="str">
        <f t="shared" si="71"/>
        <v/>
      </c>
      <c r="EH51" s="13" t="str">
        <f t="shared" si="72"/>
        <v/>
      </c>
    </row>
    <row r="52" spans="1:138" ht="15" thickBot="1" x14ac:dyDescent="0.4">
      <c r="A52" s="16" t="s">
        <v>116</v>
      </c>
      <c r="B52" s="17" t="s">
        <v>117</v>
      </c>
      <c r="C52" s="81">
        <v>102.025086921534</v>
      </c>
      <c r="D52" s="81">
        <v>104.78244539660299</v>
      </c>
      <c r="E52" s="81">
        <v>106.69215643764601</v>
      </c>
      <c r="F52" s="81">
        <v>112.635015454434</v>
      </c>
      <c r="G52" s="81">
        <v>110.751885484311</v>
      </c>
      <c r="H52" s="81">
        <v>86.847317691681496</v>
      </c>
      <c r="I52" s="81">
        <v>83.564097916774898</v>
      </c>
      <c r="J52" s="81">
        <v>71.168509855893902</v>
      </c>
      <c r="K52" s="81">
        <v>86.029511935870104</v>
      </c>
      <c r="L52" s="81">
        <v>79.150852189327097</v>
      </c>
      <c r="M52" s="81">
        <v>67.824680431851505</v>
      </c>
      <c r="N52" s="81">
        <v>77.1750996465409</v>
      </c>
      <c r="O52" s="81">
        <v>60.3445165343432</v>
      </c>
      <c r="P52" s="81">
        <v>72.045785719627503</v>
      </c>
      <c r="Q52" s="81">
        <v>71.193922420208395</v>
      </c>
      <c r="R52" s="81">
        <v>82.469908481401504</v>
      </c>
      <c r="S52" s="81">
        <v>83.5306217025378</v>
      </c>
      <c r="T52" s="81">
        <v>79.559590281054298</v>
      </c>
      <c r="U52" s="81">
        <v>96.937265345504599</v>
      </c>
      <c r="V52" s="81">
        <v>83.315431359000598</v>
      </c>
      <c r="W52" s="81">
        <v>102.73670119302299</v>
      </c>
      <c r="X52" s="81">
        <v>116.971385831533</v>
      </c>
      <c r="Y52" s="81">
        <v>88.386033201499004</v>
      </c>
      <c r="Z52" s="81">
        <v>95.411187403592706</v>
      </c>
      <c r="AA52" s="81">
        <v>114.400037042387</v>
      </c>
      <c r="AB52" s="81">
        <v>124.980008162722</v>
      </c>
      <c r="AC52" s="81">
        <v>127.555358248633</v>
      </c>
      <c r="AD52" s="81">
        <v>114.876481708729</v>
      </c>
      <c r="AE52" s="81">
        <v>128.01801387955001</v>
      </c>
      <c r="AF52" s="81">
        <v>117.27940952943599</v>
      </c>
      <c r="AG52" s="81">
        <v>123.79565189855801</v>
      </c>
      <c r="AH52" s="81">
        <v>158.076932211155</v>
      </c>
      <c r="AI52" s="81">
        <v>160.39762112141099</v>
      </c>
      <c r="AJ52" s="81">
        <v>133.84104334880101</v>
      </c>
      <c r="AK52" s="81">
        <v>140.35005994312601</v>
      </c>
      <c r="AL52" s="81">
        <v>169.716066248251</v>
      </c>
      <c r="AM52" s="81">
        <v>128.44723435498699</v>
      </c>
      <c r="AN52" s="81">
        <v>132.63471009928099</v>
      </c>
      <c r="AO52" s="81">
        <v>210.479334868552</v>
      </c>
      <c r="AP52" s="81">
        <v>275.049502844139</v>
      </c>
      <c r="AQ52" s="81">
        <v>558.18084720346496</v>
      </c>
      <c r="AR52" s="81">
        <v>610.64469671157497</v>
      </c>
      <c r="AS52" s="81">
        <v>651.67285184114996</v>
      </c>
      <c r="AT52" s="81">
        <v>628.86024740768596</v>
      </c>
      <c r="AU52" s="81">
        <v>633.803537301706</v>
      </c>
      <c r="AV52" s="81">
        <v>578.60288242940499</v>
      </c>
      <c r="AW52" s="81">
        <v>541.20562991940096</v>
      </c>
      <c r="AX52" s="81">
        <v>584.362842943587</v>
      </c>
      <c r="AY52" s="81">
        <v>513.93231854841497</v>
      </c>
      <c r="AZ52" s="81">
        <v>559.29986758563803</v>
      </c>
      <c r="BA52" s="81">
        <v>533.64117034732703</v>
      </c>
      <c r="BB52" s="81">
        <v>560.86231051474101</v>
      </c>
      <c r="BC52" s="81">
        <v>523.89123930676396</v>
      </c>
      <c r="BD52" s="81">
        <v>493.48606330319598</v>
      </c>
      <c r="BE52" s="81">
        <v>380.13797539536603</v>
      </c>
      <c r="BF52" s="113"/>
      <c r="BG52" s="82" t="str">
        <f t="shared" si="73"/>
        <v/>
      </c>
      <c r="BH52" s="82" t="str">
        <f t="shared" si="73"/>
        <v/>
      </c>
      <c r="BI52" s="82" t="str">
        <f t="shared" si="73"/>
        <v/>
      </c>
      <c r="BJ52" s="82" t="str">
        <f t="shared" si="73"/>
        <v/>
      </c>
      <c r="BK52" s="82" t="str">
        <f t="shared" si="73"/>
        <v/>
      </c>
      <c r="BL52" s="82" t="str">
        <f t="shared" si="73"/>
        <v/>
      </c>
      <c r="BM52" s="82" t="str">
        <f t="shared" si="73"/>
        <v/>
      </c>
      <c r="BN52" s="82" t="str">
        <f t="shared" si="73"/>
        <v/>
      </c>
      <c r="BO52" s="82" t="str">
        <f t="shared" si="73"/>
        <v/>
      </c>
      <c r="BP52" s="82" t="str">
        <f t="shared" si="73"/>
        <v/>
      </c>
      <c r="BQ52" s="82" t="str">
        <f t="shared" si="73"/>
        <v/>
      </c>
      <c r="BR52" s="82" t="str">
        <f t="shared" si="73"/>
        <v/>
      </c>
      <c r="BS52" s="82" t="str">
        <f t="shared" si="73"/>
        <v/>
      </c>
      <c r="BT52" s="82" t="str">
        <f t="shared" si="73"/>
        <v/>
      </c>
      <c r="BU52" s="82" t="str">
        <f t="shared" si="73"/>
        <v/>
      </c>
      <c r="BV52" s="82" t="str">
        <f t="shared" si="73"/>
        <v/>
      </c>
      <c r="BW52" s="82" t="str">
        <f t="shared" si="74"/>
        <v/>
      </c>
      <c r="BX52" s="82" t="str">
        <f t="shared" si="74"/>
        <v/>
      </c>
      <c r="BY52" s="82" t="str">
        <f t="shared" si="74"/>
        <v/>
      </c>
      <c r="BZ52" s="82" t="str">
        <f t="shared" si="74"/>
        <v/>
      </c>
      <c r="CA52" s="82" t="str">
        <f t="shared" si="74"/>
        <v/>
      </c>
      <c r="CB52" s="82" t="str">
        <f t="shared" si="74"/>
        <v/>
      </c>
      <c r="CC52" s="82" t="str">
        <f t="shared" si="74"/>
        <v/>
      </c>
      <c r="CD52" s="82" t="str">
        <f t="shared" si="74"/>
        <v/>
      </c>
      <c r="CE52" s="82" t="str">
        <f t="shared" si="74"/>
        <v/>
      </c>
      <c r="CF52" s="82" t="str">
        <f t="shared" si="74"/>
        <v/>
      </c>
      <c r="CG52" s="82" t="str">
        <f t="shared" si="74"/>
        <v/>
      </c>
      <c r="CH52" s="82" t="str">
        <f t="shared" si="74"/>
        <v/>
      </c>
      <c r="CI52" s="82" t="str">
        <f t="shared" si="74"/>
        <v/>
      </c>
      <c r="CJ52" s="82" t="str">
        <f t="shared" si="74"/>
        <v/>
      </c>
      <c r="CK52" s="13" t="str">
        <f t="shared" si="74"/>
        <v/>
      </c>
      <c r="CL52" s="13" t="str">
        <f t="shared" si="74"/>
        <v/>
      </c>
      <c r="CM52" s="13" t="str">
        <f t="shared" si="75"/>
        <v/>
      </c>
      <c r="CN52" s="13" t="str">
        <f t="shared" si="75"/>
        <v/>
      </c>
      <c r="CO52" s="13" t="str">
        <f t="shared" si="75"/>
        <v/>
      </c>
      <c r="CP52" s="13" t="str">
        <f t="shared" si="75"/>
        <v/>
      </c>
      <c r="CQ52" s="13" t="str">
        <f t="shared" si="75"/>
        <v/>
      </c>
      <c r="CR52" s="13" t="str">
        <f t="shared" si="75"/>
        <v/>
      </c>
      <c r="CS52" s="13" t="str">
        <f t="shared" si="75"/>
        <v/>
      </c>
      <c r="CT52" s="13" t="str">
        <f t="shared" si="75"/>
        <v/>
      </c>
      <c r="CU52" s="13" t="str">
        <f t="shared" si="75"/>
        <v/>
      </c>
      <c r="CV52" s="13" t="str">
        <f t="shared" si="75"/>
        <v/>
      </c>
      <c r="CW52" s="13" t="str">
        <f t="shared" si="75"/>
        <v/>
      </c>
      <c r="CX52" s="13" t="str">
        <f t="shared" si="75"/>
        <v/>
      </c>
      <c r="CY52" s="13" t="str">
        <f t="shared" si="75"/>
        <v/>
      </c>
      <c r="CZ52" s="13" t="str">
        <f t="shared" si="75"/>
        <v/>
      </c>
      <c r="DA52" s="13" t="str">
        <f t="shared" si="75"/>
        <v/>
      </c>
      <c r="DB52" s="13" t="str">
        <f t="shared" si="75"/>
        <v/>
      </c>
      <c r="DC52" s="13" t="str">
        <f t="shared" si="76"/>
        <v/>
      </c>
      <c r="DD52" s="13" t="str">
        <f t="shared" si="43"/>
        <v/>
      </c>
      <c r="DE52" s="13" t="str">
        <f t="shared" si="43"/>
        <v/>
      </c>
      <c r="DF52" s="13" t="str">
        <f t="shared" si="44"/>
        <v/>
      </c>
      <c r="DG52" s="13" t="str">
        <f t="shared" si="45"/>
        <v/>
      </c>
      <c r="DH52" s="13" t="str">
        <f t="shared" si="46"/>
        <v/>
      </c>
      <c r="DI52" s="13" t="str">
        <f t="shared" si="47"/>
        <v/>
      </c>
      <c r="DJ52" s="13" t="str">
        <f t="shared" si="48"/>
        <v/>
      </c>
      <c r="DK52" s="13" t="str">
        <f t="shared" si="49"/>
        <v/>
      </c>
      <c r="DL52" s="13" t="str">
        <f t="shared" si="50"/>
        <v/>
      </c>
      <c r="DM52" s="13" t="str">
        <f t="shared" si="51"/>
        <v/>
      </c>
      <c r="DN52" s="13" t="str">
        <f t="shared" si="52"/>
        <v/>
      </c>
      <c r="DO52" s="13" t="str">
        <f t="shared" si="53"/>
        <v/>
      </c>
      <c r="DP52" s="13" t="str">
        <f t="shared" si="54"/>
        <v/>
      </c>
      <c r="DQ52" s="13" t="str">
        <f t="shared" si="55"/>
        <v/>
      </c>
      <c r="DR52" s="13" t="str">
        <f t="shared" si="56"/>
        <v/>
      </c>
      <c r="DS52" s="13" t="str">
        <f t="shared" si="57"/>
        <v/>
      </c>
      <c r="DT52" s="13" t="str">
        <f t="shared" si="58"/>
        <v/>
      </c>
      <c r="DU52" s="13" t="str">
        <f t="shared" si="59"/>
        <v/>
      </c>
      <c r="DV52" s="13" t="str">
        <f t="shared" si="60"/>
        <v/>
      </c>
      <c r="DW52" s="13" t="str">
        <f t="shared" si="61"/>
        <v/>
      </c>
      <c r="DX52" s="13" t="str">
        <f t="shared" si="62"/>
        <v/>
      </c>
      <c r="DY52" s="13" t="str">
        <f t="shared" si="63"/>
        <v/>
      </c>
      <c r="DZ52" s="13" t="str">
        <f t="shared" si="64"/>
        <v/>
      </c>
      <c r="EA52" s="13" t="str">
        <f t="shared" si="65"/>
        <v/>
      </c>
      <c r="EB52" s="13" t="str">
        <f t="shared" si="66"/>
        <v/>
      </c>
      <c r="EC52" s="13" t="str">
        <f t="shared" si="67"/>
        <v/>
      </c>
      <c r="ED52" s="13" t="str">
        <f t="shared" si="68"/>
        <v/>
      </c>
      <c r="EE52" s="13" t="str">
        <f t="shared" si="69"/>
        <v/>
      </c>
      <c r="EF52" s="13" t="str">
        <f t="shared" si="70"/>
        <v/>
      </c>
      <c r="EG52" s="13" t="str">
        <f t="shared" si="71"/>
        <v/>
      </c>
      <c r="EH52" s="13" t="str">
        <f t="shared" si="72"/>
        <v/>
      </c>
    </row>
    <row r="53" spans="1:138" ht="15" thickBot="1" x14ac:dyDescent="0.4">
      <c r="A53" s="18"/>
      <c r="B53" s="21" t="s">
        <v>149</v>
      </c>
      <c r="C53" s="77">
        <v>102.025086921534</v>
      </c>
      <c r="D53" s="77">
        <v>104.78244539660299</v>
      </c>
      <c r="E53" s="77">
        <v>106.69215643764601</v>
      </c>
      <c r="F53" s="77">
        <v>112.635015454434</v>
      </c>
      <c r="G53" s="77">
        <v>110.751885484311</v>
      </c>
      <c r="H53" s="77">
        <v>86.847317691681496</v>
      </c>
      <c r="I53" s="77">
        <v>83.564097916774898</v>
      </c>
      <c r="J53" s="77">
        <v>71.168509855893902</v>
      </c>
      <c r="K53" s="77">
        <v>86.029511935870104</v>
      </c>
      <c r="L53" s="77">
        <v>79.150852189327097</v>
      </c>
      <c r="M53" s="77">
        <v>67.824680431851505</v>
      </c>
      <c r="N53" s="77">
        <v>77.1750996465409</v>
      </c>
      <c r="O53" s="77">
        <v>60.3445165343432</v>
      </c>
      <c r="P53" s="77">
        <v>72.045785719627503</v>
      </c>
      <c r="Q53" s="77">
        <v>71.193922420208395</v>
      </c>
      <c r="R53" s="77">
        <v>82.469908481401504</v>
      </c>
      <c r="S53" s="77">
        <v>83.5306217025378</v>
      </c>
      <c r="T53" s="77">
        <v>79.559590281054298</v>
      </c>
      <c r="U53" s="77">
        <v>96.937265345504599</v>
      </c>
      <c r="V53" s="77">
        <v>83.315431359000598</v>
      </c>
      <c r="W53" s="77">
        <v>102.73670119302299</v>
      </c>
      <c r="X53" s="77">
        <v>116.971385831533</v>
      </c>
      <c r="Y53" s="77">
        <v>88.386033201499004</v>
      </c>
      <c r="Z53" s="77">
        <v>95.411187403592706</v>
      </c>
      <c r="AA53" s="77">
        <v>114.400037042387</v>
      </c>
      <c r="AB53" s="77">
        <v>124.980008162722</v>
      </c>
      <c r="AC53" s="77">
        <v>127.555358248633</v>
      </c>
      <c r="AD53" s="77">
        <v>114.876481708729</v>
      </c>
      <c r="AE53" s="77">
        <v>128.01801387955001</v>
      </c>
      <c r="AF53" s="77">
        <v>117.27940952943599</v>
      </c>
      <c r="AG53" s="77">
        <v>123.79565189855801</v>
      </c>
      <c r="AH53" s="77">
        <v>158.076932211155</v>
      </c>
      <c r="AI53" s="77">
        <v>160.39762112141099</v>
      </c>
      <c r="AJ53" s="77">
        <v>133.84104334880101</v>
      </c>
      <c r="AK53" s="77">
        <v>140.35005994312601</v>
      </c>
      <c r="AL53" s="77">
        <v>169.716066248251</v>
      </c>
      <c r="AM53" s="77">
        <v>128.44723435498699</v>
      </c>
      <c r="AN53" s="77">
        <v>132.63471009928099</v>
      </c>
      <c r="AO53" s="77">
        <v>210.479334868552</v>
      </c>
      <c r="AP53" s="77">
        <v>275.049502844139</v>
      </c>
      <c r="AQ53" s="77">
        <v>558.18084720346496</v>
      </c>
      <c r="AR53" s="77">
        <v>610.64469671157497</v>
      </c>
      <c r="AS53" s="77">
        <v>651.67285184114996</v>
      </c>
      <c r="AT53" s="77">
        <v>628.86024740768596</v>
      </c>
      <c r="AU53" s="77">
        <v>633.803537301706</v>
      </c>
      <c r="AV53" s="77">
        <v>578.60288242940499</v>
      </c>
      <c r="AW53" s="77">
        <v>541.20562991940096</v>
      </c>
      <c r="AX53" s="77">
        <v>584.362842943587</v>
      </c>
      <c r="AY53" s="77">
        <v>513.93231854841497</v>
      </c>
      <c r="AZ53" s="77">
        <v>559.29986758563803</v>
      </c>
      <c r="BA53" s="77">
        <v>533.64117034732703</v>
      </c>
      <c r="BB53" s="77">
        <v>560.86231051474101</v>
      </c>
      <c r="BC53" s="77">
        <v>523.89123930676396</v>
      </c>
      <c r="BD53" s="77">
        <v>493.48606330319598</v>
      </c>
      <c r="BE53" s="77">
        <v>380.13797539536603</v>
      </c>
      <c r="BF53" s="114"/>
      <c r="BG53" s="82" t="str">
        <f t="shared" si="73"/>
        <v/>
      </c>
      <c r="BH53" s="82" t="str">
        <f t="shared" si="73"/>
        <v/>
      </c>
      <c r="BI53" s="82" t="str">
        <f t="shared" si="73"/>
        <v/>
      </c>
      <c r="BJ53" s="82" t="str">
        <f t="shared" si="73"/>
        <v/>
      </c>
      <c r="BK53" s="82" t="str">
        <f t="shared" si="73"/>
        <v/>
      </c>
      <c r="BL53" s="82" t="str">
        <f t="shared" si="73"/>
        <v/>
      </c>
      <c r="BM53" s="82" t="str">
        <f t="shared" si="73"/>
        <v/>
      </c>
      <c r="BN53" s="82" t="str">
        <f t="shared" si="73"/>
        <v/>
      </c>
      <c r="BO53" s="82" t="str">
        <f t="shared" si="73"/>
        <v/>
      </c>
      <c r="BP53" s="82" t="str">
        <f t="shared" si="73"/>
        <v/>
      </c>
      <c r="BQ53" s="82" t="str">
        <f t="shared" si="73"/>
        <v/>
      </c>
      <c r="BR53" s="82" t="str">
        <f t="shared" si="73"/>
        <v/>
      </c>
      <c r="BS53" s="82" t="str">
        <f t="shared" si="73"/>
        <v/>
      </c>
      <c r="BT53" s="82" t="str">
        <f t="shared" si="73"/>
        <v/>
      </c>
      <c r="BU53" s="82" t="str">
        <f t="shared" si="73"/>
        <v/>
      </c>
      <c r="BV53" s="82" t="str">
        <f t="shared" si="73"/>
        <v/>
      </c>
      <c r="BW53" s="82" t="str">
        <f t="shared" si="74"/>
        <v/>
      </c>
      <c r="BX53" s="82" t="str">
        <f t="shared" si="74"/>
        <v/>
      </c>
      <c r="BY53" s="82" t="str">
        <f t="shared" si="74"/>
        <v/>
      </c>
      <c r="BZ53" s="82" t="str">
        <f t="shared" si="74"/>
        <v/>
      </c>
      <c r="CA53" s="82" t="str">
        <f t="shared" si="74"/>
        <v/>
      </c>
      <c r="CB53" s="82" t="str">
        <f t="shared" si="74"/>
        <v/>
      </c>
      <c r="CC53" s="82" t="str">
        <f t="shared" si="74"/>
        <v/>
      </c>
      <c r="CD53" s="82" t="str">
        <f t="shared" si="74"/>
        <v/>
      </c>
      <c r="CE53" s="82" t="str">
        <f t="shared" si="74"/>
        <v/>
      </c>
      <c r="CF53" s="82" t="str">
        <f t="shared" si="74"/>
        <v/>
      </c>
      <c r="CG53" s="82" t="str">
        <f t="shared" si="74"/>
        <v/>
      </c>
      <c r="CH53" s="82" t="str">
        <f t="shared" si="74"/>
        <v/>
      </c>
      <c r="CI53" s="82" t="str">
        <f t="shared" si="74"/>
        <v/>
      </c>
      <c r="CJ53" s="82" t="str">
        <f t="shared" si="74"/>
        <v/>
      </c>
      <c r="CK53" s="13" t="str">
        <f t="shared" si="74"/>
        <v/>
      </c>
      <c r="CL53" s="13" t="str">
        <f t="shared" si="74"/>
        <v/>
      </c>
      <c r="CM53" s="13" t="str">
        <f t="shared" si="75"/>
        <v/>
      </c>
      <c r="CN53" s="13" t="str">
        <f t="shared" si="75"/>
        <v/>
      </c>
      <c r="CO53" s="13" t="str">
        <f t="shared" si="75"/>
        <v/>
      </c>
      <c r="CP53" s="13" t="str">
        <f t="shared" si="75"/>
        <v/>
      </c>
      <c r="CQ53" s="13" t="str">
        <f t="shared" si="75"/>
        <v/>
      </c>
      <c r="CR53" s="13" t="str">
        <f t="shared" si="75"/>
        <v/>
      </c>
      <c r="CS53" s="13" t="str">
        <f t="shared" si="75"/>
        <v/>
      </c>
      <c r="CT53" s="13" t="str">
        <f t="shared" si="75"/>
        <v/>
      </c>
      <c r="CU53" s="13" t="str">
        <f t="shared" si="75"/>
        <v/>
      </c>
      <c r="CV53" s="13" t="str">
        <f t="shared" si="75"/>
        <v/>
      </c>
      <c r="CW53" s="13" t="str">
        <f t="shared" si="75"/>
        <v/>
      </c>
      <c r="CX53" s="13" t="str">
        <f t="shared" si="75"/>
        <v/>
      </c>
      <c r="CY53" s="13" t="str">
        <f t="shared" si="75"/>
        <v/>
      </c>
      <c r="CZ53" s="13" t="str">
        <f t="shared" si="75"/>
        <v/>
      </c>
      <c r="DA53" s="13" t="str">
        <f t="shared" si="75"/>
        <v/>
      </c>
      <c r="DB53" s="13" t="str">
        <f t="shared" si="75"/>
        <v/>
      </c>
      <c r="DC53" s="13" t="str">
        <f t="shared" si="76"/>
        <v/>
      </c>
      <c r="DD53" s="13" t="str">
        <f t="shared" si="43"/>
        <v/>
      </c>
      <c r="DE53" s="13" t="str">
        <f t="shared" si="43"/>
        <v/>
      </c>
      <c r="DF53" s="13" t="str">
        <f t="shared" si="44"/>
        <v/>
      </c>
      <c r="DG53" s="13" t="str">
        <f t="shared" si="45"/>
        <v/>
      </c>
      <c r="DH53" s="13" t="str">
        <f t="shared" si="46"/>
        <v/>
      </c>
      <c r="DI53" s="13" t="str">
        <f t="shared" si="47"/>
        <v/>
      </c>
      <c r="DJ53" s="13" t="str">
        <f t="shared" si="48"/>
        <v/>
      </c>
      <c r="DK53" s="13" t="str">
        <f t="shared" si="49"/>
        <v/>
      </c>
      <c r="DL53" s="13" t="str">
        <f t="shared" si="50"/>
        <v/>
      </c>
      <c r="DM53" s="13" t="str">
        <f t="shared" si="51"/>
        <v/>
      </c>
      <c r="DN53" s="13" t="str">
        <f t="shared" si="52"/>
        <v/>
      </c>
      <c r="DO53" s="13" t="str">
        <f t="shared" si="53"/>
        <v/>
      </c>
      <c r="DP53" s="13" t="str">
        <f t="shared" si="54"/>
        <v/>
      </c>
      <c r="DQ53" s="13" t="str">
        <f t="shared" si="55"/>
        <v/>
      </c>
      <c r="DR53" s="13" t="str">
        <f t="shared" si="56"/>
        <v/>
      </c>
      <c r="DS53" s="13" t="str">
        <f t="shared" si="57"/>
        <v/>
      </c>
      <c r="DT53" s="13" t="str">
        <f t="shared" si="58"/>
        <v/>
      </c>
      <c r="DU53" s="13" t="str">
        <f t="shared" si="59"/>
        <v/>
      </c>
      <c r="DV53" s="13" t="str">
        <f t="shared" si="60"/>
        <v/>
      </c>
      <c r="DW53" s="13" t="str">
        <f t="shared" si="61"/>
        <v/>
      </c>
      <c r="DX53" s="13" t="str">
        <f t="shared" si="62"/>
        <v/>
      </c>
      <c r="DY53" s="13" t="str">
        <f t="shared" si="63"/>
        <v/>
      </c>
      <c r="DZ53" s="13" t="str">
        <f t="shared" si="64"/>
        <v/>
      </c>
      <c r="EA53" s="13" t="str">
        <f t="shared" si="65"/>
        <v/>
      </c>
      <c r="EB53" s="13" t="str">
        <f t="shared" si="66"/>
        <v/>
      </c>
      <c r="EC53" s="13" t="str">
        <f t="shared" si="67"/>
        <v/>
      </c>
      <c r="ED53" s="13" t="str">
        <f t="shared" si="68"/>
        <v/>
      </c>
      <c r="EE53" s="13" t="str">
        <f t="shared" si="69"/>
        <v/>
      </c>
      <c r="EF53" s="13" t="str">
        <f t="shared" si="70"/>
        <v/>
      </c>
      <c r="EG53" s="13" t="str">
        <f t="shared" si="71"/>
        <v/>
      </c>
      <c r="EH53" s="13" t="str">
        <f t="shared" si="72"/>
        <v/>
      </c>
    </row>
    <row r="54" spans="1:138" ht="15" thickBot="1" x14ac:dyDescent="0.4">
      <c r="A54" s="124" t="s">
        <v>150</v>
      </c>
      <c r="B54" s="124"/>
      <c r="C54" s="78">
        <v>5255.1511438663802</v>
      </c>
      <c r="D54" s="78">
        <v>5361.0887391598817</v>
      </c>
      <c r="E54" s="78">
        <v>5066.6858294118729</v>
      </c>
      <c r="F54" s="78">
        <v>5134.5642725370981</v>
      </c>
      <c r="G54" s="78">
        <v>4800.5204707195207</v>
      </c>
      <c r="H54" s="78">
        <v>4678.5487591955971</v>
      </c>
      <c r="I54" s="78">
        <v>4523.9768538707667</v>
      </c>
      <c r="J54" s="78">
        <v>4600.2258876968435</v>
      </c>
      <c r="K54" s="78">
        <v>4785.9504746573211</v>
      </c>
      <c r="L54" s="78">
        <v>4792.98034573323</v>
      </c>
      <c r="M54" s="78">
        <v>4970.5284867338869</v>
      </c>
      <c r="N54" s="78">
        <v>4913.0815322257586</v>
      </c>
      <c r="O54" s="78">
        <v>4875.2809236315034</v>
      </c>
      <c r="P54" s="78">
        <v>4908.0357814695608</v>
      </c>
      <c r="Q54" s="78">
        <v>4811.1067655943934</v>
      </c>
      <c r="R54" s="78">
        <v>4852.1628219200684</v>
      </c>
      <c r="S54" s="78">
        <v>4869.5706967262604</v>
      </c>
      <c r="T54" s="78">
        <v>4891.7472148252218</v>
      </c>
      <c r="U54" s="78">
        <v>5114.5638624978228</v>
      </c>
      <c r="V54" s="78">
        <v>5036.5781933664211</v>
      </c>
      <c r="W54" s="78">
        <v>4899.4153745471458</v>
      </c>
      <c r="X54" s="78">
        <v>5419.7393823263074</v>
      </c>
      <c r="Y54" s="78">
        <v>5170.2685812104291</v>
      </c>
      <c r="Z54" s="78">
        <v>5936.6226984809737</v>
      </c>
      <c r="AA54" s="78">
        <v>6056.2735444584414</v>
      </c>
      <c r="AB54" s="78">
        <v>6352.9263068148903</v>
      </c>
      <c r="AC54" s="78">
        <v>6503.2519329611187</v>
      </c>
      <c r="AD54" s="78">
        <v>6497.6652393776194</v>
      </c>
      <c r="AE54" s="78">
        <v>6629.0705597551741</v>
      </c>
      <c r="AF54" s="78">
        <v>6486.7880118248959</v>
      </c>
      <c r="AG54" s="78">
        <v>6574.0980781819972</v>
      </c>
      <c r="AH54" s="78">
        <v>6437.3858061511792</v>
      </c>
      <c r="AI54" s="78">
        <v>6800.0350065168541</v>
      </c>
      <c r="AJ54" s="78">
        <v>6749.7503024891548</v>
      </c>
      <c r="AK54" s="78">
        <v>6690.5441008075995</v>
      </c>
      <c r="AL54" s="78">
        <v>6596.4732273143491</v>
      </c>
      <c r="AM54" s="78">
        <v>3864.646396072797</v>
      </c>
      <c r="AN54" s="78">
        <v>4778.4228436427466</v>
      </c>
      <c r="AO54" s="78">
        <v>5947.4448349312652</v>
      </c>
      <c r="AP54" s="78">
        <v>6261.2015580131656</v>
      </c>
      <c r="AQ54" s="78">
        <v>6610.583003464375</v>
      </c>
      <c r="AR54" s="78">
        <v>6879.0910705537717</v>
      </c>
      <c r="AS54" s="78">
        <v>7041.9836587952786</v>
      </c>
      <c r="AT54" s="78">
        <v>7453.8510572140103</v>
      </c>
      <c r="AU54" s="78">
        <v>7457.7408595212273</v>
      </c>
      <c r="AV54" s="78">
        <v>7294.3431588740768</v>
      </c>
      <c r="AW54" s="78">
        <v>7350.8323050664821</v>
      </c>
      <c r="AX54" s="78">
        <v>7493.6540832222017</v>
      </c>
      <c r="AY54" s="78">
        <v>7074.7603905534361</v>
      </c>
      <c r="AZ54" s="78">
        <v>6942.7831402717748</v>
      </c>
      <c r="BA54" s="78">
        <v>6742.42937103848</v>
      </c>
      <c r="BB54" s="78">
        <v>6726.7952305477293</v>
      </c>
      <c r="BC54" s="78">
        <v>6713.7941545286749</v>
      </c>
      <c r="BD54" s="78">
        <v>6661.3605273801022</v>
      </c>
      <c r="BE54" s="78">
        <v>6548.0222692802445</v>
      </c>
      <c r="BF54" s="114"/>
      <c r="BG54" s="82" t="str">
        <f t="shared" si="73"/>
        <v/>
      </c>
      <c r="BH54" s="82" t="str">
        <f t="shared" si="73"/>
        <v/>
      </c>
      <c r="BI54" s="82" t="str">
        <f t="shared" si="73"/>
        <v/>
      </c>
      <c r="BJ54" s="82" t="str">
        <f t="shared" si="73"/>
        <v/>
      </c>
      <c r="BK54" s="82" t="str">
        <f t="shared" si="73"/>
        <v/>
      </c>
      <c r="BL54" s="82" t="str">
        <f t="shared" si="73"/>
        <v/>
      </c>
      <c r="BM54" s="82" t="str">
        <f t="shared" si="73"/>
        <v/>
      </c>
      <c r="BN54" s="82" t="str">
        <f t="shared" si="73"/>
        <v/>
      </c>
      <c r="BO54" s="82" t="str">
        <f t="shared" si="73"/>
        <v/>
      </c>
      <c r="BP54" s="82" t="str">
        <f t="shared" si="73"/>
        <v/>
      </c>
      <c r="BQ54" s="82" t="str">
        <f t="shared" si="73"/>
        <v/>
      </c>
      <c r="BR54" s="82" t="str">
        <f t="shared" si="73"/>
        <v/>
      </c>
      <c r="BS54" s="82" t="str">
        <f t="shared" si="73"/>
        <v/>
      </c>
      <c r="BT54" s="82" t="str">
        <f t="shared" si="73"/>
        <v/>
      </c>
      <c r="BU54" s="82" t="str">
        <f t="shared" si="73"/>
        <v/>
      </c>
      <c r="BV54" s="82" t="str">
        <f t="shared" si="73"/>
        <v/>
      </c>
      <c r="BW54" s="82" t="str">
        <f t="shared" si="74"/>
        <v/>
      </c>
      <c r="BX54" s="82" t="str">
        <f t="shared" si="74"/>
        <v/>
      </c>
      <c r="BY54" s="82" t="str">
        <f t="shared" si="74"/>
        <v/>
      </c>
      <c r="BZ54" s="82" t="str">
        <f t="shared" si="74"/>
        <v/>
      </c>
      <c r="CA54" s="82" t="str">
        <f t="shared" si="74"/>
        <v/>
      </c>
      <c r="CB54" s="82" t="str">
        <f t="shared" si="74"/>
        <v/>
      </c>
      <c r="CC54" s="82" t="str">
        <f t="shared" si="74"/>
        <v/>
      </c>
      <c r="CD54" s="82" t="str">
        <f t="shared" si="74"/>
        <v/>
      </c>
      <c r="CE54" s="82" t="str">
        <f t="shared" si="74"/>
        <v/>
      </c>
      <c r="CF54" s="82" t="str">
        <f t="shared" si="74"/>
        <v/>
      </c>
      <c r="CG54" s="82" t="str">
        <f t="shared" si="74"/>
        <v/>
      </c>
      <c r="CH54" s="82" t="str">
        <f t="shared" si="74"/>
        <v/>
      </c>
      <c r="CI54" s="82" t="str">
        <f t="shared" si="74"/>
        <v/>
      </c>
      <c r="CJ54" s="82" t="str">
        <f t="shared" si="74"/>
        <v/>
      </c>
      <c r="CK54" s="13" t="str">
        <f t="shared" si="74"/>
        <v/>
      </c>
      <c r="CL54" s="13" t="str">
        <f t="shared" si="74"/>
        <v/>
      </c>
      <c r="CM54" s="13" t="str">
        <f t="shared" si="75"/>
        <v/>
      </c>
      <c r="CN54" s="13" t="str">
        <f t="shared" si="75"/>
        <v/>
      </c>
      <c r="CO54" s="13" t="str">
        <f t="shared" si="75"/>
        <v/>
      </c>
      <c r="CP54" s="13" t="str">
        <f t="shared" si="75"/>
        <v/>
      </c>
      <c r="CQ54" s="13" t="str">
        <f t="shared" si="75"/>
        <v/>
      </c>
      <c r="CR54" s="13" t="str">
        <f t="shared" si="75"/>
        <v/>
      </c>
      <c r="CS54" s="13" t="str">
        <f t="shared" si="75"/>
        <v/>
      </c>
      <c r="CT54" s="13" t="str">
        <f t="shared" si="75"/>
        <v/>
      </c>
      <c r="CU54" s="13" t="str">
        <f t="shared" si="75"/>
        <v/>
      </c>
      <c r="CV54" s="13" t="str">
        <f t="shared" si="75"/>
        <v/>
      </c>
      <c r="CW54" s="13" t="str">
        <f t="shared" si="75"/>
        <v/>
      </c>
      <c r="CX54" s="13" t="str">
        <f t="shared" si="75"/>
        <v/>
      </c>
      <c r="CY54" s="13" t="str">
        <f t="shared" si="75"/>
        <v/>
      </c>
      <c r="CZ54" s="13" t="str">
        <f t="shared" si="75"/>
        <v/>
      </c>
      <c r="DA54" s="13" t="str">
        <f t="shared" si="75"/>
        <v/>
      </c>
      <c r="DB54" s="13" t="str">
        <f t="shared" si="75"/>
        <v/>
      </c>
      <c r="DC54" s="13" t="str">
        <f t="shared" si="76"/>
        <v/>
      </c>
      <c r="DD54" s="13" t="str">
        <f t="shared" si="43"/>
        <v/>
      </c>
      <c r="DE54" s="13" t="str">
        <f t="shared" si="43"/>
        <v/>
      </c>
      <c r="DF54" s="13" t="str">
        <f t="shared" si="44"/>
        <v/>
      </c>
      <c r="DG54" s="13" t="str">
        <f t="shared" si="45"/>
        <v/>
      </c>
      <c r="DH54" s="13" t="str">
        <f t="shared" si="46"/>
        <v/>
      </c>
      <c r="DI54" s="13" t="str">
        <f t="shared" si="47"/>
        <v/>
      </c>
      <c r="DJ54" s="13" t="str">
        <f t="shared" si="48"/>
        <v/>
      </c>
      <c r="DK54" s="13" t="str">
        <f t="shared" si="49"/>
        <v/>
      </c>
      <c r="DL54" s="13" t="str">
        <f t="shared" si="50"/>
        <v/>
      </c>
      <c r="DM54" s="13" t="str">
        <f t="shared" si="51"/>
        <v/>
      </c>
      <c r="DN54" s="13" t="str">
        <f t="shared" si="52"/>
        <v/>
      </c>
      <c r="DO54" s="13" t="str">
        <f t="shared" si="53"/>
        <v/>
      </c>
      <c r="DP54" s="13" t="str">
        <f t="shared" si="54"/>
        <v/>
      </c>
      <c r="DQ54" s="13" t="str">
        <f t="shared" si="55"/>
        <v/>
      </c>
      <c r="DR54" s="13" t="str">
        <f t="shared" si="56"/>
        <v/>
      </c>
      <c r="DS54" s="13" t="str">
        <f t="shared" si="57"/>
        <v/>
      </c>
      <c r="DT54" s="13" t="str">
        <f t="shared" si="58"/>
        <v/>
      </c>
      <c r="DU54" s="13" t="str">
        <f t="shared" si="59"/>
        <v/>
      </c>
      <c r="DV54" s="13" t="str">
        <f t="shared" si="60"/>
        <v/>
      </c>
      <c r="DW54" s="13" t="str">
        <f t="shared" si="61"/>
        <v/>
      </c>
      <c r="DX54" s="13" t="str">
        <f t="shared" si="62"/>
        <v/>
      </c>
      <c r="DY54" s="13" t="str">
        <f t="shared" si="63"/>
        <v/>
      </c>
      <c r="DZ54" s="13" t="str">
        <f t="shared" si="64"/>
        <v/>
      </c>
      <c r="EA54" s="13" t="str">
        <f t="shared" si="65"/>
        <v/>
      </c>
      <c r="EB54" s="13" t="str">
        <f t="shared" si="66"/>
        <v/>
      </c>
      <c r="EC54" s="13" t="str">
        <f t="shared" si="67"/>
        <v/>
      </c>
      <c r="ED54" s="13" t="str">
        <f t="shared" si="68"/>
        <v/>
      </c>
      <c r="EE54" s="13" t="str">
        <f t="shared" si="69"/>
        <v/>
      </c>
      <c r="EF54" s="13" t="str">
        <f t="shared" si="70"/>
        <v/>
      </c>
      <c r="EG54" s="13" t="str">
        <f t="shared" si="71"/>
        <v/>
      </c>
      <c r="EH54" s="13" t="str">
        <f t="shared" si="72"/>
        <v/>
      </c>
    </row>
    <row r="55" spans="1:138"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7" t="str">
        <f t="shared" si="73"/>
        <v/>
      </c>
    </row>
    <row r="56" spans="1:138" s="7" customFormat="1" ht="15" thickBot="1" x14ac:dyDescent="0.4">
      <c r="A56" s="88" t="s">
        <v>183</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38"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38" s="93" customFormat="1" ht="15" thickBot="1" x14ac:dyDescent="0.4">
      <c r="A58" s="97" t="s">
        <v>94</v>
      </c>
      <c r="B58" s="98" t="s">
        <v>95</v>
      </c>
      <c r="C58" s="23">
        <v>1.2371900120606133E-2</v>
      </c>
      <c r="D58" s="23">
        <v>1.2271690826142797E-2</v>
      </c>
      <c r="E58" s="23">
        <v>1.2669878200303228E-2</v>
      </c>
      <c r="F58" s="23">
        <v>6.079717690876959E-3</v>
      </c>
      <c r="G58" s="23">
        <v>1.0871621251238332E-2</v>
      </c>
      <c r="H58" s="23">
        <v>1.7321439281492153E-2</v>
      </c>
      <c r="I58" s="23">
        <v>2.0599529390483432E-2</v>
      </c>
      <c r="J58" s="23">
        <v>1.1076730637937529E-2</v>
      </c>
      <c r="K58" s="23">
        <v>1.8211863803918728E-2</v>
      </c>
      <c r="L58" s="23">
        <v>1.6954948349277375E-2</v>
      </c>
      <c r="M58" s="23">
        <v>2.5276611642866091E-2</v>
      </c>
      <c r="N58" s="23">
        <v>2.2884940453666569E-2</v>
      </c>
      <c r="O58" s="23">
        <v>1.0999611661019173E-2</v>
      </c>
      <c r="P58" s="23">
        <v>1.2520566688629442E-2</v>
      </c>
      <c r="Q58" s="23">
        <v>1.7673436942538177E-2</v>
      </c>
      <c r="R58" s="23">
        <v>1.0852823938545777E-2</v>
      </c>
      <c r="S58" s="23">
        <v>1.2882859010314985E-2</v>
      </c>
      <c r="T58" s="23">
        <v>1.2890999875335832E-2</v>
      </c>
      <c r="U58" s="23">
        <v>1.4018357170995262E-2</v>
      </c>
      <c r="V58" s="23">
        <v>8.7229450439259837E-3</v>
      </c>
      <c r="W58" s="23">
        <v>4.4352852236101709E-3</v>
      </c>
      <c r="X58" s="23">
        <v>8.7012542296319093E-3</v>
      </c>
      <c r="Y58" s="23">
        <v>5.5437810059732924E-3</v>
      </c>
      <c r="Z58" s="23">
        <v>3.7862719439513775E-3</v>
      </c>
      <c r="AA58" s="23">
        <v>4.3156120390465177E-3</v>
      </c>
      <c r="AB58" s="23">
        <v>9.1308712296823257E-3</v>
      </c>
      <c r="AC58" s="23">
        <v>9.0607070998568393E-3</v>
      </c>
      <c r="AD58" s="23">
        <v>7.1618112776793297E-3</v>
      </c>
      <c r="AE58" s="23">
        <v>6.6886901936025426E-3</v>
      </c>
      <c r="AF58" s="23">
        <v>1.0831045665866356E-2</v>
      </c>
      <c r="AG58" s="23">
        <v>4.5131979449697197E-3</v>
      </c>
      <c r="AH58" s="23">
        <v>3.9958258729166337E-3</v>
      </c>
      <c r="AI58" s="23">
        <v>5.9445255884698735E-3</v>
      </c>
      <c r="AJ58" s="23">
        <v>7.4787464172367969E-3</v>
      </c>
      <c r="AK58" s="23">
        <v>3.7487188732184414E-3</v>
      </c>
      <c r="AL58" s="23">
        <v>3.3176692848112038E-3</v>
      </c>
      <c r="AM58" s="23">
        <v>3.7004500569180207E-3</v>
      </c>
      <c r="AN58" s="23">
        <v>1.1296634498071452E-3</v>
      </c>
      <c r="AO58" s="23">
        <v>6.8093595936168302E-3</v>
      </c>
      <c r="AP58" s="23">
        <v>2.7214789342091521E-3</v>
      </c>
      <c r="AQ58" s="23">
        <v>4.5340122525538437E-3</v>
      </c>
      <c r="AR58" s="23">
        <v>4.9478952061363501E-3</v>
      </c>
      <c r="AS58" s="23">
        <v>2.5105592662299373E-3</v>
      </c>
      <c r="AT58" s="23">
        <v>2.4710567675254257E-3</v>
      </c>
      <c r="AU58" s="23">
        <v>3.4104577830484767E-3</v>
      </c>
      <c r="AV58" s="23">
        <v>3.559932652654267E-3</v>
      </c>
      <c r="AW58" s="23">
        <v>5.9818914972261114E-3</v>
      </c>
      <c r="AX58" s="23">
        <v>1.1011448224584517E-3</v>
      </c>
      <c r="AY58" s="23">
        <v>1.8833113877491968E-3</v>
      </c>
      <c r="AZ58" s="23">
        <v>3.2810299658600018E-3</v>
      </c>
      <c r="BA58" s="23">
        <v>8.7030568609503048E-3</v>
      </c>
      <c r="BB58" s="23">
        <v>4.8526835535463242E-3</v>
      </c>
      <c r="BC58" s="23">
        <v>3.6293297681744322E-3</v>
      </c>
      <c r="BD58" s="23">
        <v>1.0523346080614058E-2</v>
      </c>
      <c r="BE58" s="23">
        <v>8.1381449919791064E-3</v>
      </c>
      <c r="BF58" s="111"/>
    </row>
    <row r="59" spans="1:138" s="93" customFormat="1" ht="15" thickBot="1" x14ac:dyDescent="0.4">
      <c r="A59" s="99"/>
      <c r="B59" s="99" t="s">
        <v>145</v>
      </c>
      <c r="C59" s="24">
        <v>1.2371900120606133E-2</v>
      </c>
      <c r="D59" s="24">
        <v>1.2271690826142797E-2</v>
      </c>
      <c r="E59" s="24">
        <v>1.2669878200303228E-2</v>
      </c>
      <c r="F59" s="24">
        <v>6.079717690876959E-3</v>
      </c>
      <c r="G59" s="24">
        <v>1.0871621251238332E-2</v>
      </c>
      <c r="H59" s="24">
        <v>1.7321439281492153E-2</v>
      </c>
      <c r="I59" s="24">
        <v>2.0599529390483432E-2</v>
      </c>
      <c r="J59" s="24">
        <v>1.1076730637937529E-2</v>
      </c>
      <c r="K59" s="24">
        <v>1.8211863803918728E-2</v>
      </c>
      <c r="L59" s="24">
        <v>1.6954948349277375E-2</v>
      </c>
      <c r="M59" s="24">
        <v>2.5276611642866091E-2</v>
      </c>
      <c r="N59" s="24">
        <v>2.2884940453666569E-2</v>
      </c>
      <c r="O59" s="24">
        <v>1.0999611661019173E-2</v>
      </c>
      <c r="P59" s="24">
        <v>1.2520566688629442E-2</v>
      </c>
      <c r="Q59" s="24">
        <v>1.7673436942538177E-2</v>
      </c>
      <c r="R59" s="24">
        <v>1.0852823938545777E-2</v>
      </c>
      <c r="S59" s="24">
        <v>1.2882859010314985E-2</v>
      </c>
      <c r="T59" s="24">
        <v>1.2890999875335832E-2</v>
      </c>
      <c r="U59" s="24">
        <v>1.4018357170995262E-2</v>
      </c>
      <c r="V59" s="24">
        <v>8.7229450439259837E-3</v>
      </c>
      <c r="W59" s="24">
        <v>4.4352852236101709E-3</v>
      </c>
      <c r="X59" s="24">
        <v>8.7012542296319093E-3</v>
      </c>
      <c r="Y59" s="24">
        <v>5.5437810059732924E-3</v>
      </c>
      <c r="Z59" s="24">
        <v>3.7862719439513775E-3</v>
      </c>
      <c r="AA59" s="24">
        <v>4.3156120390465177E-3</v>
      </c>
      <c r="AB59" s="24">
        <v>9.1308712296823257E-3</v>
      </c>
      <c r="AC59" s="24">
        <v>9.0607070998568393E-3</v>
      </c>
      <c r="AD59" s="24">
        <v>7.1618112776793297E-3</v>
      </c>
      <c r="AE59" s="24">
        <v>6.6886901936025426E-3</v>
      </c>
      <c r="AF59" s="24">
        <v>1.0831045665866356E-2</v>
      </c>
      <c r="AG59" s="24">
        <v>4.5131979449697197E-3</v>
      </c>
      <c r="AH59" s="24">
        <v>3.9958258729166337E-3</v>
      </c>
      <c r="AI59" s="24">
        <v>5.9445255884698735E-3</v>
      </c>
      <c r="AJ59" s="24">
        <v>7.4787464172367969E-3</v>
      </c>
      <c r="AK59" s="24">
        <v>3.7487188732184414E-3</v>
      </c>
      <c r="AL59" s="24">
        <v>3.3176692848112038E-3</v>
      </c>
      <c r="AM59" s="24">
        <v>3.7004500569180207E-3</v>
      </c>
      <c r="AN59" s="24">
        <v>1.1296634498071452E-3</v>
      </c>
      <c r="AO59" s="24">
        <v>6.8093595936168302E-3</v>
      </c>
      <c r="AP59" s="24">
        <v>2.7214789342091521E-3</v>
      </c>
      <c r="AQ59" s="24">
        <v>4.5340122525538437E-3</v>
      </c>
      <c r="AR59" s="24">
        <v>4.9478952061363501E-3</v>
      </c>
      <c r="AS59" s="24">
        <v>2.5105592662299373E-3</v>
      </c>
      <c r="AT59" s="24">
        <v>2.4710567675254257E-3</v>
      </c>
      <c r="AU59" s="24">
        <v>3.4104577830484767E-3</v>
      </c>
      <c r="AV59" s="24">
        <v>3.559932652654267E-3</v>
      </c>
      <c r="AW59" s="24">
        <v>5.9818914972261114E-3</v>
      </c>
      <c r="AX59" s="24">
        <v>1.1011448224584517E-3</v>
      </c>
      <c r="AY59" s="24">
        <v>1.8833113877491968E-3</v>
      </c>
      <c r="AZ59" s="24">
        <v>3.2810299658600018E-3</v>
      </c>
      <c r="BA59" s="24">
        <v>8.7030568609503048E-3</v>
      </c>
      <c r="BB59" s="24">
        <v>4.8526835535463242E-3</v>
      </c>
      <c r="BC59" s="24">
        <v>3.6293297681744322E-3</v>
      </c>
      <c r="BD59" s="24">
        <v>1.0523346080614058E-2</v>
      </c>
      <c r="BE59" s="24">
        <v>8.1381449919791064E-3</v>
      </c>
      <c r="BF59" s="115"/>
    </row>
    <row r="60" spans="1:138" s="93" customFormat="1" ht="15" thickBot="1" x14ac:dyDescent="0.4">
      <c r="A60" s="100" t="s">
        <v>96</v>
      </c>
      <c r="B60" s="101" t="s">
        <v>97</v>
      </c>
      <c r="C60" s="23">
        <v>6.6627024113023486E-2</v>
      </c>
      <c r="D60" s="23">
        <v>8.1707802481803718E-2</v>
      </c>
      <c r="E60" s="23">
        <v>6.2753699419408712E-2</v>
      </c>
      <c r="F60" s="23">
        <v>5.8567685823335373E-2</v>
      </c>
      <c r="G60" s="23">
        <v>5.6369399206210362E-2</v>
      </c>
      <c r="H60" s="23">
        <v>5.4571251407114531E-2</v>
      </c>
      <c r="I60" s="23">
        <v>5.9622791266186116E-2</v>
      </c>
      <c r="J60" s="23">
        <v>7.3224903692668167E-2</v>
      </c>
      <c r="K60" s="23">
        <v>6.9595642116755077E-2</v>
      </c>
      <c r="L60" s="23">
        <v>5.2016503797042216E-2</v>
      </c>
      <c r="M60" s="23">
        <v>6.089316015244399E-2</v>
      </c>
      <c r="N60" s="23">
        <v>5.4494937760097915E-2</v>
      </c>
      <c r="O60" s="23">
        <v>6.2170184773847156E-2</v>
      </c>
      <c r="P60" s="23">
        <v>7.1736448848498807E-2</v>
      </c>
      <c r="Q60" s="23">
        <v>6.693162685204028E-2</v>
      </c>
      <c r="R60" s="23">
        <v>7.2531212255727381E-2</v>
      </c>
      <c r="S60" s="23">
        <v>7.6347494627874782E-2</v>
      </c>
      <c r="T60" s="23">
        <v>7.161117835921417E-2</v>
      </c>
      <c r="U60" s="23">
        <v>7.4614442993988395E-2</v>
      </c>
      <c r="V60" s="23">
        <v>8.2823231341026218E-2</v>
      </c>
      <c r="W60" s="23">
        <v>6.7242337146247624E-2</v>
      </c>
      <c r="X60" s="23">
        <v>7.1370281325215168E-2</v>
      </c>
      <c r="Y60" s="23">
        <v>6.6737757524069796E-2</v>
      </c>
      <c r="Z60" s="23">
        <v>7.2288872906327836E-2</v>
      </c>
      <c r="AA60" s="23">
        <v>8.1682448849397987E-2</v>
      </c>
      <c r="AB60" s="23">
        <v>8.5751497576767921E-2</v>
      </c>
      <c r="AC60" s="23">
        <v>9.2474317274267165E-2</v>
      </c>
      <c r="AD60" s="23">
        <v>7.9764716156800572E-2</v>
      </c>
      <c r="AE60" s="23">
        <v>8.6519507151730082E-2</v>
      </c>
      <c r="AF60" s="23">
        <v>8.5587324184137836E-2</v>
      </c>
      <c r="AG60" s="23">
        <v>8.3876038435216058E-2</v>
      </c>
      <c r="AH60" s="23">
        <v>8.6424831156834872E-2</v>
      </c>
      <c r="AI60" s="23">
        <v>7.7900301991992701E-2</v>
      </c>
      <c r="AJ60" s="23">
        <v>7.6755117972217485E-2</v>
      </c>
      <c r="AK60" s="23">
        <v>6.9530322928321051E-2</v>
      </c>
      <c r="AL60" s="23">
        <v>6.830796400007616E-2</v>
      </c>
      <c r="AM60" s="23">
        <v>6.587785336840972E-2</v>
      </c>
      <c r="AN60" s="23">
        <v>7.0969561817602833E-2</v>
      </c>
      <c r="AO60" s="23">
        <v>7.4289857598352951E-2</v>
      </c>
      <c r="AP60" s="23">
        <v>7.3501140385460989E-2</v>
      </c>
      <c r="AQ60" s="23">
        <v>7.6668704107809696E-2</v>
      </c>
      <c r="AR60" s="23">
        <v>7.3587667660026113E-2</v>
      </c>
      <c r="AS60" s="23">
        <v>7.2047764145107038E-2</v>
      </c>
      <c r="AT60" s="23">
        <v>7.8610306707724814E-2</v>
      </c>
      <c r="AU60" s="23">
        <v>7.1333106224619233E-2</v>
      </c>
      <c r="AV60" s="23">
        <v>6.7902086789176794E-2</v>
      </c>
      <c r="AW60" s="23">
        <v>7.6741128021241847E-2</v>
      </c>
      <c r="AX60" s="23">
        <v>7.5867997192902589E-2</v>
      </c>
      <c r="AY60" s="23">
        <v>7.3918155684145115E-2</v>
      </c>
      <c r="AZ60" s="23">
        <v>7.5356131897659717E-2</v>
      </c>
      <c r="BA60" s="23">
        <v>7.2174964496444088E-2</v>
      </c>
      <c r="BB60" s="23">
        <v>7.1452383337901673E-2</v>
      </c>
      <c r="BC60" s="23">
        <v>7.7533024820473487E-2</v>
      </c>
      <c r="BD60" s="23">
        <v>7.4618388607803648E-2</v>
      </c>
      <c r="BE60" s="23">
        <v>8.4704577189673294E-2</v>
      </c>
      <c r="BF60" s="111"/>
    </row>
    <row r="61" spans="1:138" s="93" customFormat="1" ht="15" thickBot="1" x14ac:dyDescent="0.4">
      <c r="A61" s="100" t="s">
        <v>98</v>
      </c>
      <c r="B61" s="101" t="s">
        <v>99</v>
      </c>
      <c r="C61" s="23">
        <v>4.8710830836926712E-2</v>
      </c>
      <c r="D61" s="23">
        <v>4.9547700641127727E-2</v>
      </c>
      <c r="E61" s="23">
        <v>4.801171099404803E-2</v>
      </c>
      <c r="F61" s="23">
        <v>5.149416190033744E-2</v>
      </c>
      <c r="G61" s="23">
        <v>4.9023930597895074E-2</v>
      </c>
      <c r="H61" s="23">
        <v>5.4831964561631114E-2</v>
      </c>
      <c r="I61" s="23">
        <v>4.1695164854861022E-2</v>
      </c>
      <c r="J61" s="23">
        <v>4.3072527091240417E-2</v>
      </c>
      <c r="K61" s="23">
        <v>4.1984896472952199E-2</v>
      </c>
      <c r="L61" s="23">
        <v>3.9085036752049843E-2</v>
      </c>
      <c r="M61" s="23">
        <v>3.4322660011597401E-2</v>
      </c>
      <c r="N61" s="23">
        <v>3.1880371181648E-2</v>
      </c>
      <c r="O61" s="23">
        <v>3.350256488371485E-2</v>
      </c>
      <c r="P61" s="23">
        <v>2.9906382567751896E-2</v>
      </c>
      <c r="Q61" s="23">
        <v>3.8194872830234053E-2</v>
      </c>
      <c r="R61" s="23">
        <v>3.8150254174920101E-2</v>
      </c>
      <c r="S61" s="23">
        <v>3.3700169138346274E-2</v>
      </c>
      <c r="T61" s="23">
        <v>3.8128424912369015E-2</v>
      </c>
      <c r="U61" s="23">
        <v>3.6299665425481027E-2</v>
      </c>
      <c r="V61" s="23">
        <v>4.2506882379120814E-2</v>
      </c>
      <c r="W61" s="23">
        <v>3.335825203043255E-2</v>
      </c>
      <c r="X61" s="23">
        <v>4.01588790140886E-2</v>
      </c>
      <c r="Y61" s="23">
        <v>3.8380698555330779E-2</v>
      </c>
      <c r="Z61" s="23">
        <v>4.3871273242125697E-2</v>
      </c>
      <c r="AA61" s="23">
        <v>5.2252469429743188E-2</v>
      </c>
      <c r="AB61" s="23">
        <v>6.0913471169152578E-2</v>
      </c>
      <c r="AC61" s="23">
        <v>6.4182977584544623E-2</v>
      </c>
      <c r="AD61" s="23">
        <v>5.8618586866031649E-2</v>
      </c>
      <c r="AE61" s="23">
        <v>6.4662956565138874E-2</v>
      </c>
      <c r="AF61" s="23">
        <v>6.6103642072028332E-2</v>
      </c>
      <c r="AG61" s="23">
        <v>5.8691805903988967E-2</v>
      </c>
      <c r="AH61" s="23">
        <v>5.8039544506404896E-2</v>
      </c>
      <c r="AI61" s="23">
        <v>5.5116802040858941E-2</v>
      </c>
      <c r="AJ61" s="23">
        <v>5.6252632979635828E-2</v>
      </c>
      <c r="AK61" s="23">
        <v>5.8228225031038479E-2</v>
      </c>
      <c r="AL61" s="23">
        <v>5.8308591511177746E-2</v>
      </c>
      <c r="AM61" s="23">
        <v>3.5576188424870002E-2</v>
      </c>
      <c r="AN61" s="23">
        <v>3.8325901040678359E-2</v>
      </c>
      <c r="AO61" s="23">
        <v>4.5662123146196172E-2</v>
      </c>
      <c r="AP61" s="23">
        <v>5.1086305241387346E-2</v>
      </c>
      <c r="AQ61" s="23">
        <v>4.3702400575295723E-2</v>
      </c>
      <c r="AR61" s="23">
        <v>4.0473539240778296E-2</v>
      </c>
      <c r="AS61" s="23">
        <v>3.8284522797732715E-2</v>
      </c>
      <c r="AT61" s="23">
        <v>4.7969524153815016E-2</v>
      </c>
      <c r="AU61" s="23">
        <v>5.0648418747757988E-2</v>
      </c>
      <c r="AV61" s="23">
        <v>5.4675416967757219E-2</v>
      </c>
      <c r="AW61" s="23">
        <v>5.5886094277459511E-2</v>
      </c>
      <c r="AX61" s="23">
        <v>5.4812766145250123E-2</v>
      </c>
      <c r="AY61" s="23">
        <v>4.5901128917338094E-2</v>
      </c>
      <c r="AZ61" s="23">
        <v>5.1380375446075953E-2</v>
      </c>
      <c r="BA61" s="23">
        <v>4.444691774537804E-2</v>
      </c>
      <c r="BB61" s="23">
        <v>4.1683376770456429E-2</v>
      </c>
      <c r="BC61" s="23">
        <v>4.7085108818224912E-2</v>
      </c>
      <c r="BD61" s="23">
        <v>4.8441414758263052E-2</v>
      </c>
      <c r="BE61" s="23">
        <v>4.7696659599346894E-2</v>
      </c>
      <c r="BF61" s="111"/>
    </row>
    <row r="62" spans="1:138" s="93" customFormat="1" ht="15" thickBot="1" x14ac:dyDescent="0.4">
      <c r="A62" s="100" t="s">
        <v>100</v>
      </c>
      <c r="B62" s="101" t="s">
        <v>101</v>
      </c>
      <c r="C62" s="23">
        <v>7.3031316600359483E-2</v>
      </c>
      <c r="D62" s="23">
        <v>6.6471536893272926E-2</v>
      </c>
      <c r="E62" s="23">
        <v>5.9392104276078959E-2</v>
      </c>
      <c r="F62" s="23">
        <v>7.2728546934939881E-2</v>
      </c>
      <c r="G62" s="23">
        <v>5.3962004612506088E-2</v>
      </c>
      <c r="H62" s="23">
        <v>4.7094168228480449E-2</v>
      </c>
      <c r="I62" s="23">
        <v>4.6920134580455478E-2</v>
      </c>
      <c r="J62" s="23">
        <v>4.9791594329640899E-2</v>
      </c>
      <c r="K62" s="23">
        <v>5.5263820627204405E-2</v>
      </c>
      <c r="L62" s="23">
        <v>6.5897768463792056E-2</v>
      </c>
      <c r="M62" s="23">
        <v>6.860470005523793E-2</v>
      </c>
      <c r="N62" s="23">
        <v>6.2297192613841146E-2</v>
      </c>
      <c r="O62" s="23">
        <v>5.7922382410093155E-2</v>
      </c>
      <c r="P62" s="23">
        <v>5.9935541033438407E-2</v>
      </c>
      <c r="Q62" s="23">
        <v>4.8636662164333086E-2</v>
      </c>
      <c r="R62" s="23">
        <v>5.6594226565066123E-2</v>
      </c>
      <c r="S62" s="23">
        <v>5.5130917932173298E-2</v>
      </c>
      <c r="T62" s="23">
        <v>5.8156919353019434E-2</v>
      </c>
      <c r="U62" s="23">
        <v>5.3093153585561811E-2</v>
      </c>
      <c r="V62" s="23">
        <v>5.1165780532048122E-2</v>
      </c>
      <c r="W62" s="23">
        <v>5.0205330135273736E-2</v>
      </c>
      <c r="X62" s="23">
        <v>5.4440982180193276E-2</v>
      </c>
      <c r="Y62" s="23">
        <v>5.7427682318057803E-2</v>
      </c>
      <c r="Z62" s="23">
        <v>5.1987389614427858E-2</v>
      </c>
      <c r="AA62" s="23">
        <v>4.7390048098036507E-2</v>
      </c>
      <c r="AB62" s="23">
        <v>4.6741654072444676E-2</v>
      </c>
      <c r="AC62" s="23">
        <v>4.8774805845564283E-2</v>
      </c>
      <c r="AD62" s="23">
        <v>4.3483841245796823E-2</v>
      </c>
      <c r="AE62" s="23">
        <v>4.4953256806423939E-2</v>
      </c>
      <c r="AF62" s="23">
        <v>4.227084080818156E-2</v>
      </c>
      <c r="AG62" s="23">
        <v>4.1065331009901264E-2</v>
      </c>
      <c r="AH62" s="23">
        <v>5.0864637175232742E-2</v>
      </c>
      <c r="AI62" s="23">
        <v>5.2709633563683633E-2</v>
      </c>
      <c r="AJ62" s="23">
        <v>5.0403580708010612E-2</v>
      </c>
      <c r="AK62" s="23">
        <v>3.8596601401584558E-2</v>
      </c>
      <c r="AL62" s="23">
        <v>3.8707422192633262E-2</v>
      </c>
      <c r="AM62" s="23">
        <v>1.7720939856003107E-2</v>
      </c>
      <c r="AN62" s="23">
        <v>2.6556038640288455E-2</v>
      </c>
      <c r="AO62" s="23">
        <v>3.4312638685751629E-2</v>
      </c>
      <c r="AP62" s="23">
        <v>3.8177038144080272E-2</v>
      </c>
      <c r="AQ62" s="23">
        <v>3.8493537317408816E-2</v>
      </c>
      <c r="AR62" s="23">
        <v>4.2703030258110466E-2</v>
      </c>
      <c r="AS62" s="23">
        <v>3.5497809894155408E-2</v>
      </c>
      <c r="AT62" s="23">
        <v>4.6808563911122307E-2</v>
      </c>
      <c r="AU62" s="23">
        <v>4.298303049909584E-2</v>
      </c>
      <c r="AV62" s="23">
        <v>3.4054458521072195E-2</v>
      </c>
      <c r="AW62" s="23">
        <v>3.4558379724702597E-2</v>
      </c>
      <c r="AX62" s="23">
        <v>3.2176067530319132E-2</v>
      </c>
      <c r="AY62" s="23">
        <v>4.3517950710579678E-2</v>
      </c>
      <c r="AZ62" s="23">
        <v>4.9727610934869965E-2</v>
      </c>
      <c r="BA62" s="23">
        <v>4.0294772712313555E-2</v>
      </c>
      <c r="BB62" s="23">
        <v>4.2797671538801901E-2</v>
      </c>
      <c r="BC62" s="23">
        <v>3.9260316249585037E-2</v>
      </c>
      <c r="BD62" s="23">
        <v>2.9185962259103089E-2</v>
      </c>
      <c r="BE62" s="23">
        <v>3.3613515757904333E-2</v>
      </c>
      <c r="BF62" s="111"/>
    </row>
    <row r="63" spans="1:138" s="93" customFormat="1" ht="15" thickBot="1" x14ac:dyDescent="0.4">
      <c r="A63" s="100" t="s">
        <v>102</v>
      </c>
      <c r="B63" s="101" t="s">
        <v>103</v>
      </c>
      <c r="C63" s="23">
        <v>8.1421019259193261E-2</v>
      </c>
      <c r="D63" s="23">
        <v>4.9697361395179177E-2</v>
      </c>
      <c r="E63" s="23">
        <v>5.2397745629005982E-2</v>
      </c>
      <c r="F63" s="23">
        <v>4.9070529652367488E-2</v>
      </c>
      <c r="G63" s="23">
        <v>4.9168689605391211E-2</v>
      </c>
      <c r="H63" s="23">
        <v>5.4537592393238209E-2</v>
      </c>
      <c r="I63" s="23">
        <v>3.1706614292205906E-2</v>
      </c>
      <c r="J63" s="23">
        <v>5.3193365479637225E-2</v>
      </c>
      <c r="K63" s="23">
        <v>5.9981493704351282E-2</v>
      </c>
      <c r="L63" s="23">
        <v>7.7779648379031785E-2</v>
      </c>
      <c r="M63" s="23">
        <v>5.827610753379845E-2</v>
      </c>
      <c r="N63" s="23">
        <v>6.5639389970378562E-2</v>
      </c>
      <c r="O63" s="23">
        <v>5.5596503741900623E-2</v>
      </c>
      <c r="P63" s="23">
        <v>5.4245351803479204E-2</v>
      </c>
      <c r="Q63" s="23">
        <v>4.4633964890778415E-2</v>
      </c>
      <c r="R63" s="23">
        <v>5.3691119381745575E-2</v>
      </c>
      <c r="S63" s="23">
        <v>5.9950240693773041E-2</v>
      </c>
      <c r="T63" s="23">
        <v>6.4542322199169236E-2</v>
      </c>
      <c r="U63" s="23">
        <v>7.0113312267703148E-2</v>
      </c>
      <c r="V63" s="23">
        <v>7.5728920402752448E-2</v>
      </c>
      <c r="W63" s="23">
        <v>7.1660621900957469E-2</v>
      </c>
      <c r="X63" s="23">
        <v>9.1746732928069799E-2</v>
      </c>
      <c r="Y63" s="23">
        <v>3.7242536680828768E-2</v>
      </c>
      <c r="Z63" s="23">
        <v>6.9439547611876609E-2</v>
      </c>
      <c r="AA63" s="23">
        <v>4.7789725442883298E-2</v>
      </c>
      <c r="AB63" s="23">
        <v>7.050632449738102E-2</v>
      </c>
      <c r="AC63" s="23">
        <v>6.5246066283127624E-2</v>
      </c>
      <c r="AD63" s="23">
        <v>7.3020794417768403E-2</v>
      </c>
      <c r="AE63" s="23">
        <v>7.5198359622458216E-2</v>
      </c>
      <c r="AF63" s="23">
        <v>9.7032219865062982E-2</v>
      </c>
      <c r="AG63" s="23">
        <v>7.0802982929447589E-2</v>
      </c>
      <c r="AH63" s="23">
        <v>6.8414712880388334E-2</v>
      </c>
      <c r="AI63" s="23">
        <v>8.5307252754272186E-2</v>
      </c>
      <c r="AJ63" s="23">
        <v>8.6480248843333538E-2</v>
      </c>
      <c r="AK63" s="23">
        <v>8.154337273547857E-2</v>
      </c>
      <c r="AL63" s="23">
        <v>0.10327679004041108</v>
      </c>
      <c r="AM63" s="23">
        <v>8.111421525152146E-2</v>
      </c>
      <c r="AN63" s="23">
        <v>4.2642993724549064E-2</v>
      </c>
      <c r="AO63" s="23">
        <v>8.8630821618526687E-2</v>
      </c>
      <c r="AP63" s="23">
        <v>9.1695925179401769E-2</v>
      </c>
      <c r="AQ63" s="23">
        <v>6.5853644507951337E-2</v>
      </c>
      <c r="AR63" s="23">
        <v>8.0280225232092162E-2</v>
      </c>
      <c r="AS63" s="23">
        <v>8.0282544411082998E-2</v>
      </c>
      <c r="AT63" s="23">
        <v>0.11063967793361587</v>
      </c>
      <c r="AU63" s="23">
        <v>9.5191003391628004E-2</v>
      </c>
      <c r="AV63" s="23">
        <v>0.11395543960792774</v>
      </c>
      <c r="AW63" s="23">
        <v>0.10061377306030334</v>
      </c>
      <c r="AX63" s="23">
        <v>0.13358924224117746</v>
      </c>
      <c r="AY63" s="23">
        <v>0.12998199263578783</v>
      </c>
      <c r="AZ63" s="23">
        <v>0.13361057039761901</v>
      </c>
      <c r="BA63" s="23">
        <v>0.14325663834449309</v>
      </c>
      <c r="BB63" s="23">
        <v>0.14760437687757416</v>
      </c>
      <c r="BC63" s="23">
        <v>0.13712812152786452</v>
      </c>
      <c r="BD63" s="23">
        <v>0.13873878197468631</v>
      </c>
      <c r="BE63" s="23">
        <v>0.13169206128410993</v>
      </c>
      <c r="BF63" s="111"/>
    </row>
    <row r="64" spans="1:138" s="93" customFormat="1" ht="15" thickBot="1" x14ac:dyDescent="0.4">
      <c r="A64" s="100" t="s">
        <v>104</v>
      </c>
      <c r="B64" s="101" t="s">
        <v>8</v>
      </c>
      <c r="C64" s="23">
        <v>5.1696940998677013E-2</v>
      </c>
      <c r="D64" s="23">
        <v>5.2837658782692802E-2</v>
      </c>
      <c r="E64" s="23">
        <v>4.9534020401071875E-2</v>
      </c>
      <c r="F64" s="23">
        <v>4.9710679666720964E-2</v>
      </c>
      <c r="G64" s="23">
        <v>4.4896908145917951E-2</v>
      </c>
      <c r="H64" s="23">
        <v>4.3019778266761226E-2</v>
      </c>
      <c r="I64" s="23">
        <v>3.9675215771159338E-2</v>
      </c>
      <c r="J64" s="23">
        <v>3.8647115819157182E-2</v>
      </c>
      <c r="K64" s="23">
        <v>4.0434404618083897E-2</v>
      </c>
      <c r="L64" s="23">
        <v>4.3465711050885689E-2</v>
      </c>
      <c r="M64" s="23">
        <v>4.5440189050187083E-2</v>
      </c>
      <c r="N64" s="23">
        <v>4.7704763749372471E-2</v>
      </c>
      <c r="O64" s="23">
        <v>4.8066199922092004E-2</v>
      </c>
      <c r="P64" s="23">
        <v>4.7753376316327499E-2</v>
      </c>
      <c r="Q64" s="23">
        <v>4.7112326649470522E-2</v>
      </c>
      <c r="R64" s="23">
        <v>4.6951363960147902E-2</v>
      </c>
      <c r="S64" s="23">
        <v>4.5304237629339668E-2</v>
      </c>
      <c r="T64" s="23">
        <v>4.2143645362546805E-2</v>
      </c>
      <c r="U64" s="23">
        <v>4.470128391881073E-2</v>
      </c>
      <c r="V64" s="23">
        <v>4.5594001414644238E-2</v>
      </c>
      <c r="W64" s="23">
        <v>4.8325281137168961E-2</v>
      </c>
      <c r="X64" s="23">
        <v>5.0743943838135193E-2</v>
      </c>
      <c r="Y64" s="23">
        <v>4.8351997324502557E-2</v>
      </c>
      <c r="Z64" s="23">
        <v>5.1740092974321986E-2</v>
      </c>
      <c r="AA64" s="23">
        <v>5.1284191579075662E-2</v>
      </c>
      <c r="AB64" s="23">
        <v>5.6050839995670308E-2</v>
      </c>
      <c r="AC64" s="23">
        <v>6.0724722959055351E-2</v>
      </c>
      <c r="AD64" s="23">
        <v>6.2681330251249764E-2</v>
      </c>
      <c r="AE64" s="23">
        <v>6.1937530016223472E-2</v>
      </c>
      <c r="AF64" s="23">
        <v>5.9949226636126056E-2</v>
      </c>
      <c r="AG64" s="23">
        <v>6.2057639642721922E-2</v>
      </c>
      <c r="AH64" s="23">
        <v>6.0231870482161332E-2</v>
      </c>
      <c r="AI64" s="23">
        <v>6.2566918688125875E-2</v>
      </c>
      <c r="AJ64" s="23">
        <v>6.067604289327138E-2</v>
      </c>
      <c r="AK64" s="23">
        <v>5.7791538418378342E-2</v>
      </c>
      <c r="AL64" s="23">
        <v>5.4863749896062741E-2</v>
      </c>
      <c r="AM64" s="23">
        <v>3.3006655685248507E-2</v>
      </c>
      <c r="AN64" s="23">
        <v>2.9869947508842205E-2</v>
      </c>
      <c r="AO64" s="23">
        <v>4.203323024768163E-2</v>
      </c>
      <c r="AP64" s="23">
        <v>4.5841239216513154E-2</v>
      </c>
      <c r="AQ64" s="23">
        <v>4.631190684657515E-2</v>
      </c>
      <c r="AR64" s="23">
        <v>4.805705496453052E-2</v>
      </c>
      <c r="AS64" s="23">
        <v>4.9177616275312523E-2</v>
      </c>
      <c r="AT64" s="23">
        <v>5.3568832832781237E-2</v>
      </c>
      <c r="AU64" s="23">
        <v>5.7211785478914562E-2</v>
      </c>
      <c r="AV64" s="23">
        <v>5.5416463979954367E-2</v>
      </c>
      <c r="AW64" s="23">
        <v>5.3925634562511954E-2</v>
      </c>
      <c r="AX64" s="23">
        <v>5.4451233768951786E-2</v>
      </c>
      <c r="AY64" s="23">
        <v>5.1459399722058499E-2</v>
      </c>
      <c r="AZ64" s="23">
        <v>5.0479836119639097E-2</v>
      </c>
      <c r="BA64" s="23">
        <v>4.9070919015504123E-2</v>
      </c>
      <c r="BB64" s="23">
        <v>4.8855552977680142E-2</v>
      </c>
      <c r="BC64" s="23">
        <v>4.8107961852485115E-2</v>
      </c>
      <c r="BD64" s="23">
        <v>4.6249455453430517E-2</v>
      </c>
      <c r="BE64" s="23">
        <v>4.4876370021991761E-2</v>
      </c>
      <c r="BF64" s="111"/>
    </row>
    <row r="65" spans="1:58" s="93" customFormat="1" ht="15" thickBot="1" x14ac:dyDescent="0.4">
      <c r="A65" s="99"/>
      <c r="B65" s="99" t="s">
        <v>146</v>
      </c>
      <c r="C65" s="24">
        <v>5.5755435505455073E-2</v>
      </c>
      <c r="D65" s="24">
        <v>5.6977333548367946E-2</v>
      </c>
      <c r="E65" s="24">
        <v>5.1750414681040399E-2</v>
      </c>
      <c r="F65" s="24">
        <v>5.2170703030468328E-2</v>
      </c>
      <c r="G65" s="24">
        <v>4.7361055887633452E-2</v>
      </c>
      <c r="H65" s="24">
        <v>4.615876214804833E-2</v>
      </c>
      <c r="I65" s="24">
        <v>4.2397526998010089E-2</v>
      </c>
      <c r="J65" s="24">
        <v>4.4572837601544707E-2</v>
      </c>
      <c r="K65" s="24">
        <v>4.581345577432154E-2</v>
      </c>
      <c r="L65" s="24">
        <v>4.675513502238561E-2</v>
      </c>
      <c r="M65" s="24">
        <v>4.8126931274807792E-2</v>
      </c>
      <c r="N65" s="24">
        <v>4.8661596033890107E-2</v>
      </c>
      <c r="O65" s="24">
        <v>4.9376007844269647E-2</v>
      </c>
      <c r="P65" s="24">
        <v>5.0145914738150263E-2</v>
      </c>
      <c r="Q65" s="24">
        <v>4.8838443887901248E-2</v>
      </c>
      <c r="R65" s="24">
        <v>5.0215778140252132E-2</v>
      </c>
      <c r="S65" s="24">
        <v>4.9384451303755697E-2</v>
      </c>
      <c r="T65" s="24">
        <v>4.7349268387289666E-2</v>
      </c>
      <c r="U65" s="24">
        <v>4.9305749473489695E-2</v>
      </c>
      <c r="V65" s="24">
        <v>5.1700813702321963E-2</v>
      </c>
      <c r="W65" s="24">
        <v>5.0485913153953843E-2</v>
      </c>
      <c r="X65" s="24">
        <v>5.4315937023129549E-2</v>
      </c>
      <c r="Y65" s="24">
        <v>4.9890558821291099E-2</v>
      </c>
      <c r="Z65" s="24">
        <v>5.441418121445421E-2</v>
      </c>
      <c r="AA65" s="24">
        <v>5.5097470736730304E-2</v>
      </c>
      <c r="AB65" s="24">
        <v>6.0530695092851736E-2</v>
      </c>
      <c r="AC65" s="24">
        <v>6.4884291283490853E-2</v>
      </c>
      <c r="AD65" s="24">
        <v>6.4089288523968335E-2</v>
      </c>
      <c r="AE65" s="24">
        <v>6.516461289010593E-2</v>
      </c>
      <c r="AF65" s="24">
        <v>6.4556679921215457E-2</v>
      </c>
      <c r="AG65" s="24">
        <v>6.4004494424873964E-2</v>
      </c>
      <c r="AH65" s="24">
        <v>6.3333794387435652E-2</v>
      </c>
      <c r="AI65" s="24">
        <v>6.4278450538012066E-2</v>
      </c>
      <c r="AJ65" s="24">
        <v>6.2808503586951267E-2</v>
      </c>
      <c r="AK65" s="24">
        <v>5.9301711628758996E-2</v>
      </c>
      <c r="AL65" s="24">
        <v>5.8001351270213546E-2</v>
      </c>
      <c r="AM65" s="24">
        <v>3.8599782645723543E-2</v>
      </c>
      <c r="AN65" s="24">
        <v>3.6335301860819652E-2</v>
      </c>
      <c r="AO65" s="24">
        <v>4.8063228779304523E-2</v>
      </c>
      <c r="AP65" s="24">
        <v>5.1413527646765815E-2</v>
      </c>
      <c r="AQ65" s="24">
        <v>5.0452190561441145E-2</v>
      </c>
      <c r="AR65" s="24">
        <v>5.1717091756873113E-2</v>
      </c>
      <c r="AS65" s="24">
        <v>5.1750687401833924E-2</v>
      </c>
      <c r="AT65" s="24">
        <v>5.8324150882313248E-2</v>
      </c>
      <c r="AU65" s="24">
        <v>5.9223898294252501E-2</v>
      </c>
      <c r="AV65" s="24">
        <v>5.820803983326453E-2</v>
      </c>
      <c r="AW65" s="24">
        <v>5.8011166553630013E-2</v>
      </c>
      <c r="AX65" s="24">
        <v>5.9359580289852935E-2</v>
      </c>
      <c r="AY65" s="24">
        <v>5.6628701477617151E-2</v>
      </c>
      <c r="AZ65" s="24">
        <v>5.7073366728626826E-2</v>
      </c>
      <c r="BA65" s="24">
        <v>5.4831455842216784E-2</v>
      </c>
      <c r="BB65" s="24">
        <v>5.4639268380380142E-2</v>
      </c>
      <c r="BC65" s="24">
        <v>5.4891744766338457E-2</v>
      </c>
      <c r="BD65" s="24">
        <v>5.291056253891508E-2</v>
      </c>
      <c r="BE65" s="24">
        <v>5.3280814025184371E-2</v>
      </c>
      <c r="BF65" s="115"/>
    </row>
    <row r="66" spans="1:58" s="93" customFormat="1" ht="15" thickBot="1" x14ac:dyDescent="0.4">
      <c r="A66" s="97" t="s">
        <v>105</v>
      </c>
      <c r="B66" s="98" t="s">
        <v>10</v>
      </c>
      <c r="C66" s="23">
        <v>7.0662927233347383E-2</v>
      </c>
      <c r="D66" s="23">
        <v>7.2724000579296261E-2</v>
      </c>
      <c r="E66" s="23">
        <v>7.4433100613984213E-2</v>
      </c>
      <c r="F66" s="23">
        <v>8.0899735706196477E-2</v>
      </c>
      <c r="G66" s="23">
        <v>7.5724801731647459E-2</v>
      </c>
      <c r="H66" s="23">
        <v>7.1306481759586815E-2</v>
      </c>
      <c r="I66" s="23">
        <v>7.0224282632641744E-2</v>
      </c>
      <c r="J66" s="23">
        <v>7.0139276514788101E-2</v>
      </c>
      <c r="K66" s="23">
        <v>7.2476691725482295E-2</v>
      </c>
      <c r="L66" s="23">
        <v>7.4779381871926148E-2</v>
      </c>
      <c r="M66" s="23">
        <v>7.6364600991177561E-2</v>
      </c>
      <c r="N66" s="23">
        <v>6.8323903677032505E-2</v>
      </c>
      <c r="O66" s="23">
        <v>6.5768516247973308E-2</v>
      </c>
      <c r="P66" s="23">
        <v>6.4463321106869892E-2</v>
      </c>
      <c r="Q66" s="23">
        <v>6.3109268344380146E-2</v>
      </c>
      <c r="R66" s="23">
        <v>6.3997434002466685E-2</v>
      </c>
      <c r="S66" s="23">
        <v>6.3941150342550337E-2</v>
      </c>
      <c r="T66" s="23">
        <v>6.5505060729786332E-2</v>
      </c>
      <c r="U66" s="23">
        <v>6.5959648291001899E-2</v>
      </c>
      <c r="V66" s="23">
        <v>6.538422743945578E-2</v>
      </c>
      <c r="W66" s="23">
        <v>5.1943031593665111E-2</v>
      </c>
      <c r="X66" s="23">
        <v>6.5133247471229935E-2</v>
      </c>
      <c r="Y66" s="23">
        <v>7.1161609611163315E-2</v>
      </c>
      <c r="Z66" s="23">
        <v>8.0454896960207842E-2</v>
      </c>
      <c r="AA66" s="23">
        <v>8.5582263728406743E-2</v>
      </c>
      <c r="AB66" s="23">
        <v>8.2640694965824477E-2</v>
      </c>
      <c r="AC66" s="23">
        <v>8.2432194111928286E-2</v>
      </c>
      <c r="AD66" s="23">
        <v>8.3228542816329798E-2</v>
      </c>
      <c r="AE66" s="23">
        <v>8.0389423681273026E-2</v>
      </c>
      <c r="AF66" s="23">
        <v>7.8766964932077396E-2</v>
      </c>
      <c r="AG66" s="23">
        <v>8.1196452775873382E-2</v>
      </c>
      <c r="AH66" s="23">
        <v>8.2707504710640076E-2</v>
      </c>
      <c r="AI66" s="23">
        <v>8.7411701621213311E-2</v>
      </c>
      <c r="AJ66" s="23">
        <v>8.6518537231661391E-2</v>
      </c>
      <c r="AK66" s="23">
        <v>8.7093146943334962E-2</v>
      </c>
      <c r="AL66" s="23">
        <v>8.3208028271215068E-2</v>
      </c>
      <c r="AM66" s="23">
        <v>1.9687541754197912E-2</v>
      </c>
      <c r="AN66" s="23">
        <v>6.1382622656711655E-2</v>
      </c>
      <c r="AO66" s="23">
        <v>7.4185760449666516E-2</v>
      </c>
      <c r="AP66" s="23">
        <v>8.3579147725646424E-2</v>
      </c>
      <c r="AQ66" s="23">
        <v>8.4316792906071594E-2</v>
      </c>
      <c r="AR66" s="23">
        <v>8.4164156116236497E-2</v>
      </c>
      <c r="AS66" s="23">
        <v>8.5972626964805662E-2</v>
      </c>
      <c r="AT66" s="23">
        <v>8.7932806321548207E-2</v>
      </c>
      <c r="AU66" s="23">
        <v>8.5765944007750311E-2</v>
      </c>
      <c r="AV66" s="23">
        <v>8.1774796730622018E-2</v>
      </c>
      <c r="AW66" s="23">
        <v>8.1667741310916156E-2</v>
      </c>
      <c r="AX66" s="23">
        <v>8.1779647395497423E-2</v>
      </c>
      <c r="AY66" s="23">
        <v>7.764647316071388E-2</v>
      </c>
      <c r="AZ66" s="23">
        <v>7.6479242559762642E-2</v>
      </c>
      <c r="BA66" s="23">
        <v>7.0181442091042795E-2</v>
      </c>
      <c r="BB66" s="23">
        <v>7.0272754343790655E-2</v>
      </c>
      <c r="BC66" s="23">
        <v>7.0590997411733608E-2</v>
      </c>
      <c r="BD66" s="23">
        <v>6.8530446059825056E-2</v>
      </c>
      <c r="BE66" s="23">
        <v>7.1600822344438209E-2</v>
      </c>
      <c r="BF66" s="111"/>
    </row>
    <row r="67" spans="1:58" s="93" customFormat="1" ht="15" thickBot="1" x14ac:dyDescent="0.4">
      <c r="A67" s="99"/>
      <c r="B67" s="102" t="s">
        <v>147</v>
      </c>
      <c r="C67" s="24">
        <v>7.0662927233347383E-2</v>
      </c>
      <c r="D67" s="24">
        <v>7.2724000579296261E-2</v>
      </c>
      <c r="E67" s="24">
        <v>7.4433100613984213E-2</v>
      </c>
      <c r="F67" s="24">
        <v>8.0899735706196477E-2</v>
      </c>
      <c r="G67" s="24">
        <v>7.5724801731647459E-2</v>
      </c>
      <c r="H67" s="24">
        <v>7.1306481759586815E-2</v>
      </c>
      <c r="I67" s="24">
        <v>7.0224282632641744E-2</v>
      </c>
      <c r="J67" s="24">
        <v>7.0139276514788101E-2</v>
      </c>
      <c r="K67" s="24">
        <v>7.2476691725482295E-2</v>
      </c>
      <c r="L67" s="24">
        <v>7.4779381871926148E-2</v>
      </c>
      <c r="M67" s="24">
        <v>7.6364600991177561E-2</v>
      </c>
      <c r="N67" s="24">
        <v>6.8323903677032505E-2</v>
      </c>
      <c r="O67" s="24">
        <v>6.5768516247973308E-2</v>
      </c>
      <c r="P67" s="24">
        <v>6.4463321106869892E-2</v>
      </c>
      <c r="Q67" s="24">
        <v>6.3109268344380146E-2</v>
      </c>
      <c r="R67" s="24">
        <v>6.3997434002466685E-2</v>
      </c>
      <c r="S67" s="24">
        <v>6.3941150342550337E-2</v>
      </c>
      <c r="T67" s="24">
        <v>6.5505060729786332E-2</v>
      </c>
      <c r="U67" s="24">
        <v>6.5959648291001899E-2</v>
      </c>
      <c r="V67" s="24">
        <v>6.538422743945578E-2</v>
      </c>
      <c r="W67" s="24">
        <v>5.1943031593665111E-2</v>
      </c>
      <c r="X67" s="24">
        <v>6.5133247471229935E-2</v>
      </c>
      <c r="Y67" s="24">
        <v>7.1161609611163315E-2</v>
      </c>
      <c r="Z67" s="24">
        <v>8.0454896960207842E-2</v>
      </c>
      <c r="AA67" s="24">
        <v>8.5582263728406743E-2</v>
      </c>
      <c r="AB67" s="24">
        <v>8.2640694965824477E-2</v>
      </c>
      <c r="AC67" s="24">
        <v>8.2432194111928286E-2</v>
      </c>
      <c r="AD67" s="24">
        <v>8.3228542816329798E-2</v>
      </c>
      <c r="AE67" s="24">
        <v>8.0389423681273026E-2</v>
      </c>
      <c r="AF67" s="24">
        <v>7.8766964932077396E-2</v>
      </c>
      <c r="AG67" s="24">
        <v>8.1196452775873382E-2</v>
      </c>
      <c r="AH67" s="24">
        <v>8.2707504710640076E-2</v>
      </c>
      <c r="AI67" s="24">
        <v>8.7411701621213311E-2</v>
      </c>
      <c r="AJ67" s="24">
        <v>8.6518537231661391E-2</v>
      </c>
      <c r="AK67" s="24">
        <v>8.7093146943334962E-2</v>
      </c>
      <c r="AL67" s="24">
        <v>8.3208028271215068E-2</v>
      </c>
      <c r="AM67" s="24">
        <v>1.9687541754197912E-2</v>
      </c>
      <c r="AN67" s="24">
        <v>6.1382622656711655E-2</v>
      </c>
      <c r="AO67" s="24">
        <v>7.4185760449666516E-2</v>
      </c>
      <c r="AP67" s="24">
        <v>8.3579147725646424E-2</v>
      </c>
      <c r="AQ67" s="24">
        <v>8.4316792906071594E-2</v>
      </c>
      <c r="AR67" s="24">
        <v>8.4164156116236497E-2</v>
      </c>
      <c r="AS67" s="24">
        <v>8.5972626964805662E-2</v>
      </c>
      <c r="AT67" s="24">
        <v>8.7932806321548207E-2</v>
      </c>
      <c r="AU67" s="24">
        <v>8.5765944007750311E-2</v>
      </c>
      <c r="AV67" s="24">
        <v>8.1774796730622018E-2</v>
      </c>
      <c r="AW67" s="24">
        <v>8.1667741310916156E-2</v>
      </c>
      <c r="AX67" s="24">
        <v>8.1779647395497423E-2</v>
      </c>
      <c r="AY67" s="24">
        <v>7.764647316071388E-2</v>
      </c>
      <c r="AZ67" s="24">
        <v>7.6479242559762642E-2</v>
      </c>
      <c r="BA67" s="24">
        <v>7.0181442091042795E-2</v>
      </c>
      <c r="BB67" s="24">
        <v>7.0272754343790655E-2</v>
      </c>
      <c r="BC67" s="24">
        <v>7.0590997411733608E-2</v>
      </c>
      <c r="BD67" s="24">
        <v>6.8530446059825056E-2</v>
      </c>
      <c r="BE67" s="24">
        <v>7.1600822344438209E-2</v>
      </c>
      <c r="BF67" s="115"/>
    </row>
    <row r="68" spans="1:58" s="93" customFormat="1" ht="15" thickBot="1" x14ac:dyDescent="0.4">
      <c r="A68" s="100" t="s">
        <v>106</v>
      </c>
      <c r="B68" s="101" t="s">
        <v>107</v>
      </c>
      <c r="C68" s="23">
        <v>1.1635994611572017E-2</v>
      </c>
      <c r="D68" s="23">
        <v>1.2857774272804249E-2</v>
      </c>
      <c r="E68" s="23">
        <v>1.1369888763563244E-2</v>
      </c>
      <c r="F68" s="23">
        <v>1.121199680778125E-2</v>
      </c>
      <c r="G68" s="23">
        <v>1.2565590498711966E-2</v>
      </c>
      <c r="H68" s="23">
        <v>1.3196005330949266E-2</v>
      </c>
      <c r="I68" s="23">
        <v>1.386728451271484E-2</v>
      </c>
      <c r="J68" s="23">
        <v>1.2867880442346198E-2</v>
      </c>
      <c r="K68" s="23">
        <v>1.3647863954097417E-2</v>
      </c>
      <c r="L68" s="23">
        <v>1.1895643026610832E-2</v>
      </c>
      <c r="M68" s="23">
        <v>1.2716424098688447E-2</v>
      </c>
      <c r="N68" s="23">
        <v>1.1500820683625531E-2</v>
      </c>
      <c r="O68" s="23">
        <v>1.4112866826607021E-2</v>
      </c>
      <c r="P68" s="23">
        <v>1.2937766820968071E-2</v>
      </c>
      <c r="Q68" s="23">
        <v>1.2020148504041641E-2</v>
      </c>
      <c r="R68" s="23">
        <v>1.4171030982378563E-2</v>
      </c>
      <c r="S68" s="23">
        <v>1.4271306736442091E-2</v>
      </c>
      <c r="T68" s="23">
        <v>1.4766956794013323E-2</v>
      </c>
      <c r="U68" s="23">
        <v>1.7068295567205512E-2</v>
      </c>
      <c r="V68" s="23">
        <v>1.421283398028075E-2</v>
      </c>
      <c r="W68" s="23">
        <v>1.3744609716220702E-2</v>
      </c>
      <c r="X68" s="23">
        <v>1.4029693376341303E-2</v>
      </c>
      <c r="Y68" s="23">
        <v>1.2835117289393674E-2</v>
      </c>
      <c r="Z68" s="23">
        <v>1.6344946399649864E-2</v>
      </c>
      <c r="AA68" s="23">
        <v>1.5040687362366727E-2</v>
      </c>
      <c r="AB68" s="23">
        <v>1.7968231323761446E-2</v>
      </c>
      <c r="AC68" s="23">
        <v>1.6834192056315121E-2</v>
      </c>
      <c r="AD68" s="23">
        <v>1.747167119053979E-2</v>
      </c>
      <c r="AE68" s="23">
        <v>1.8835333560791877E-2</v>
      </c>
      <c r="AF68" s="23">
        <v>1.8044574213240541E-2</v>
      </c>
      <c r="AG68" s="23">
        <v>1.8600603818035816E-2</v>
      </c>
      <c r="AH68" s="23">
        <v>1.7804400335552337E-2</v>
      </c>
      <c r="AI68" s="23">
        <v>2.0994234048196815E-2</v>
      </c>
      <c r="AJ68" s="23">
        <v>2.2227387104766835E-2</v>
      </c>
      <c r="AK68" s="23">
        <v>2.1562077018794538E-2</v>
      </c>
      <c r="AL68" s="23">
        <v>2.0892895315574971E-2</v>
      </c>
      <c r="AM68" s="23">
        <v>1.176611889360169E-2</v>
      </c>
      <c r="AN68" s="23">
        <v>1.3758044076169509E-2</v>
      </c>
      <c r="AO68" s="23">
        <v>1.832141120884587E-2</v>
      </c>
      <c r="AP68" s="23">
        <v>1.6481255024765825E-2</v>
      </c>
      <c r="AQ68" s="23">
        <v>1.5922197052375218E-2</v>
      </c>
      <c r="AR68" s="23">
        <v>1.6936016087725599E-2</v>
      </c>
      <c r="AS68" s="23">
        <v>1.8663846021169325E-2</v>
      </c>
      <c r="AT68" s="23">
        <v>2.0645728888906152E-2</v>
      </c>
      <c r="AU68" s="23">
        <v>2.116969501642748E-2</v>
      </c>
      <c r="AV68" s="23">
        <v>1.9924184783955228E-2</v>
      </c>
      <c r="AW68" s="23">
        <v>2.099041700832658E-2</v>
      </c>
      <c r="AX68" s="23">
        <v>2.1396180349534218E-2</v>
      </c>
      <c r="AY68" s="23">
        <v>1.9095433283622822E-2</v>
      </c>
      <c r="AZ68" s="23">
        <v>1.8471112207454631E-2</v>
      </c>
      <c r="BA68" s="23">
        <v>1.8030381655442108E-2</v>
      </c>
      <c r="BB68" s="23">
        <v>1.6167691776880429E-2</v>
      </c>
      <c r="BC68" s="23">
        <v>1.7131682734797333E-2</v>
      </c>
      <c r="BD68" s="23">
        <v>1.6794408109434701E-2</v>
      </c>
      <c r="BE68" s="23">
        <v>1.6928813502213348E-2</v>
      </c>
      <c r="BF68" s="111"/>
    </row>
    <row r="69" spans="1:58" s="93" customFormat="1" ht="15" thickBot="1" x14ac:dyDescent="0.4">
      <c r="A69" s="100" t="s">
        <v>108</v>
      </c>
      <c r="B69" s="101" t="s">
        <v>12</v>
      </c>
      <c r="C69" s="23">
        <v>4.6582950650286517E-2</v>
      </c>
      <c r="D69" s="23">
        <v>4.2661369945441924E-2</v>
      </c>
      <c r="E69" s="23">
        <v>3.9958156941128628E-2</v>
      </c>
      <c r="F69" s="23">
        <v>3.946948432606074E-2</v>
      </c>
      <c r="G69" s="23">
        <v>3.1851716699891348E-2</v>
      </c>
      <c r="H69" s="23">
        <v>3.4383761735326833E-2</v>
      </c>
      <c r="I69" s="23">
        <v>3.3005170356159935E-2</v>
      </c>
      <c r="J69" s="23">
        <v>3.6168949700446935E-2</v>
      </c>
      <c r="K69" s="23">
        <v>3.8751809099982083E-2</v>
      </c>
      <c r="L69" s="23">
        <v>3.9078240728614953E-2</v>
      </c>
      <c r="M69" s="23">
        <v>3.9965095200555287E-2</v>
      </c>
      <c r="N69" s="23">
        <v>3.9588346194435624E-2</v>
      </c>
      <c r="O69" s="23">
        <v>3.8250300957035438E-2</v>
      </c>
      <c r="P69" s="23">
        <v>4.0902246352685891E-2</v>
      </c>
      <c r="Q69" s="23">
        <v>4.4207193086373643E-2</v>
      </c>
      <c r="R69" s="23">
        <v>4.1240431988185888E-2</v>
      </c>
      <c r="S69" s="23">
        <v>4.5550701492531105E-2</v>
      </c>
      <c r="T69" s="23">
        <v>4.9874315584315008E-2</v>
      </c>
      <c r="U69" s="23">
        <v>5.0766848200392976E-2</v>
      </c>
      <c r="V69" s="23">
        <v>4.6350286045091574E-2</v>
      </c>
      <c r="W69" s="23">
        <v>5.2622113684079604E-2</v>
      </c>
      <c r="X69" s="23">
        <v>5.4428756818764398E-2</v>
      </c>
      <c r="Y69" s="23">
        <v>5.4420395876575246E-2</v>
      </c>
      <c r="Z69" s="23">
        <v>6.226441329837297E-2</v>
      </c>
      <c r="AA69" s="23">
        <v>6.5873597270327156E-2</v>
      </c>
      <c r="AB69" s="23">
        <v>6.2412288064312045E-2</v>
      </c>
      <c r="AC69" s="23">
        <v>6.3577739750546272E-2</v>
      </c>
      <c r="AD69" s="23">
        <v>6.5596877984277338E-2</v>
      </c>
      <c r="AE69" s="23">
        <v>6.659140290878697E-2</v>
      </c>
      <c r="AF69" s="23">
        <v>6.2778029416513559E-2</v>
      </c>
      <c r="AG69" s="23">
        <v>5.7962497886530046E-2</v>
      </c>
      <c r="AH69" s="23">
        <v>5.0764798884700459E-2</v>
      </c>
      <c r="AI69" s="23">
        <v>4.9976515650343327E-2</v>
      </c>
      <c r="AJ69" s="23">
        <v>4.9736547344571502E-2</v>
      </c>
      <c r="AK69" s="23">
        <v>5.4714471038558192E-2</v>
      </c>
      <c r="AL69" s="23">
        <v>5.2466155246866611E-2</v>
      </c>
      <c r="AM69" s="23">
        <v>3.7328884355813913E-2</v>
      </c>
      <c r="AN69" s="23">
        <v>5.4076230624910043E-2</v>
      </c>
      <c r="AO69" s="23">
        <v>5.9220079230629621E-2</v>
      </c>
      <c r="AP69" s="23">
        <v>6.2297785467494975E-2</v>
      </c>
      <c r="AQ69" s="23">
        <v>6.2654343315700398E-2</v>
      </c>
      <c r="AR69" s="23">
        <v>6.3964973035988887E-2</v>
      </c>
      <c r="AS69" s="23">
        <v>6.3824988381565625E-2</v>
      </c>
      <c r="AT69" s="23">
        <v>6.6825282467361663E-2</v>
      </c>
      <c r="AU69" s="23">
        <v>6.3156073448851949E-2</v>
      </c>
      <c r="AV69" s="23">
        <v>6.3041110624369762E-2</v>
      </c>
      <c r="AW69" s="23">
        <v>6.6383278264668472E-2</v>
      </c>
      <c r="AX69" s="23">
        <v>6.7311718590089498E-2</v>
      </c>
      <c r="AY69" s="23">
        <v>6.5311146874015111E-2</v>
      </c>
      <c r="AZ69" s="23">
        <v>5.9912800424640048E-2</v>
      </c>
      <c r="BA69" s="23">
        <v>6.1656203651215095E-2</v>
      </c>
      <c r="BB69" s="23">
        <v>5.9420508429809067E-2</v>
      </c>
      <c r="BC69" s="23">
        <v>6.3458290476587798E-2</v>
      </c>
      <c r="BD69" s="23">
        <v>6.4783801396086776E-2</v>
      </c>
      <c r="BE69" s="23">
        <v>6.3011546899958026E-2</v>
      </c>
      <c r="BF69" s="111"/>
    </row>
    <row r="70" spans="1:58" s="93" customFormat="1" ht="15" thickBot="1" x14ac:dyDescent="0.4">
      <c r="A70" s="100" t="s">
        <v>109</v>
      </c>
      <c r="B70" s="101" t="s">
        <v>13</v>
      </c>
      <c r="C70" s="23">
        <v>1.0491194645250335E-2</v>
      </c>
      <c r="D70" s="23">
        <v>1.0959936644009674E-2</v>
      </c>
      <c r="E70" s="23">
        <v>9.6863857305606992E-3</v>
      </c>
      <c r="F70" s="23">
        <v>9.4988697766037293E-3</v>
      </c>
      <c r="G70" s="23">
        <v>1.0321127276351708E-2</v>
      </c>
      <c r="H70" s="23">
        <v>9.4948596911412705E-3</v>
      </c>
      <c r="I70" s="23">
        <v>9.9301729231271521E-3</v>
      </c>
      <c r="J70" s="23">
        <v>1.019207288572869E-2</v>
      </c>
      <c r="K70" s="23">
        <v>8.7350691077903875E-3</v>
      </c>
      <c r="L70" s="23">
        <v>9.852321956203931E-3</v>
      </c>
      <c r="M70" s="23">
        <v>1.1421239519094047E-2</v>
      </c>
      <c r="N70" s="23">
        <v>1.4097092537863464E-2</v>
      </c>
      <c r="O70" s="23">
        <v>1.2279947196614316E-2</v>
      </c>
      <c r="P70" s="23">
        <v>1.208458218665507E-2</v>
      </c>
      <c r="Q70" s="23">
        <v>9.593357463045394E-3</v>
      </c>
      <c r="R70" s="23">
        <v>1.0519347925006825E-2</v>
      </c>
      <c r="S70" s="23">
        <v>1.0731540184550342E-2</v>
      </c>
      <c r="T70" s="23">
        <v>1.2893514787785221E-2</v>
      </c>
      <c r="U70" s="23">
        <v>1.4044461303877384E-2</v>
      </c>
      <c r="V70" s="23">
        <v>1.5602274016952704E-2</v>
      </c>
      <c r="W70" s="23">
        <v>1.5686629213169639E-2</v>
      </c>
      <c r="X70" s="23">
        <v>1.3027952963457819E-2</v>
      </c>
      <c r="Y70" s="23">
        <v>1.2326692186316209E-2</v>
      </c>
      <c r="Z70" s="23">
        <v>1.4641142115856745E-2</v>
      </c>
      <c r="AA70" s="23">
        <v>1.7221865031428467E-2</v>
      </c>
      <c r="AB70" s="23">
        <v>1.6503860003519905E-2</v>
      </c>
      <c r="AC70" s="23">
        <v>1.7305604698365385E-2</v>
      </c>
      <c r="AD70" s="23">
        <v>1.6898633968214283E-2</v>
      </c>
      <c r="AE70" s="23">
        <v>1.7510609686350861E-2</v>
      </c>
      <c r="AF70" s="23">
        <v>1.6591504450898211E-2</v>
      </c>
      <c r="AG70" s="23">
        <v>1.6606687643970077E-2</v>
      </c>
      <c r="AH70" s="23">
        <v>1.6060436741472506E-2</v>
      </c>
      <c r="AI70" s="23">
        <v>1.7063614868537108E-2</v>
      </c>
      <c r="AJ70" s="23">
        <v>1.8955443484767215E-2</v>
      </c>
      <c r="AK70" s="23">
        <v>1.9849908158929713E-2</v>
      </c>
      <c r="AL70" s="23">
        <v>1.8489139180574484E-2</v>
      </c>
      <c r="AM70" s="23">
        <v>3.0517549084354894E-3</v>
      </c>
      <c r="AN70" s="23">
        <v>2.1179773241415071E-3</v>
      </c>
      <c r="AO70" s="23">
        <v>1.1345514178460024E-2</v>
      </c>
      <c r="AP70" s="23">
        <v>5.3628611383670886E-3</v>
      </c>
      <c r="AQ70" s="23">
        <v>6.9386118706478003E-3</v>
      </c>
      <c r="AR70" s="23">
        <v>1.0912418664353439E-2</v>
      </c>
      <c r="AS70" s="23">
        <v>1.5181857233062665E-2</v>
      </c>
      <c r="AT70" s="23">
        <v>1.416015943875688E-2</v>
      </c>
      <c r="AU70" s="23">
        <v>1.5583282560935991E-2</v>
      </c>
      <c r="AV70" s="23">
        <v>1.631198685351776E-2</v>
      </c>
      <c r="AW70" s="23">
        <v>1.7158372696495915E-2</v>
      </c>
      <c r="AX70" s="23">
        <v>1.7660029208636886E-2</v>
      </c>
      <c r="AY70" s="23">
        <v>2.0639988462090808E-2</v>
      </c>
      <c r="AZ70" s="23">
        <v>1.3132555560651075E-2</v>
      </c>
      <c r="BA70" s="23">
        <v>1.3395264429888509E-2</v>
      </c>
      <c r="BB70" s="23">
        <v>1.5739935527249671E-2</v>
      </c>
      <c r="BC70" s="23">
        <v>1.1645623192949234E-2</v>
      </c>
      <c r="BD70" s="23">
        <v>1.4799153724752536E-2</v>
      </c>
      <c r="BE70" s="23">
        <v>1.3704538590130403E-2</v>
      </c>
      <c r="BF70" s="111"/>
    </row>
    <row r="71" spans="1:58" s="93" customFormat="1" ht="15" thickBot="1" x14ac:dyDescent="0.4">
      <c r="A71" s="100" t="s">
        <v>110</v>
      </c>
      <c r="B71" s="101" t="s">
        <v>14</v>
      </c>
      <c r="C71" s="23">
        <v>1.4261354619087598E-2</v>
      </c>
      <c r="D71" s="23">
        <v>1.3729096182431955E-2</v>
      </c>
      <c r="E71" s="23">
        <v>1.3976530915694462E-2</v>
      </c>
      <c r="F71" s="23">
        <v>1.6349394640721847E-2</v>
      </c>
      <c r="G71" s="23">
        <v>1.7312779538642031E-2</v>
      </c>
      <c r="H71" s="23">
        <v>1.5480673595474188E-2</v>
      </c>
      <c r="I71" s="23">
        <v>1.8035819209436508E-2</v>
      </c>
      <c r="J71" s="23">
        <v>1.8045740113846069E-2</v>
      </c>
      <c r="K71" s="23">
        <v>2.6028289880044981E-2</v>
      </c>
      <c r="L71" s="23">
        <v>1.541969939167531E-2</v>
      </c>
      <c r="M71" s="23">
        <v>1.5066553858254958E-2</v>
      </c>
      <c r="N71" s="23">
        <v>2.3150522900282588E-2</v>
      </c>
      <c r="O71" s="23">
        <v>2.3549134975217018E-2</v>
      </c>
      <c r="P71" s="23">
        <v>1.8513425113991535E-2</v>
      </c>
      <c r="Q71" s="23">
        <v>1.0432618389940619E-2</v>
      </c>
      <c r="R71" s="23">
        <v>6.8084755605606279E-3</v>
      </c>
      <c r="S71" s="23">
        <v>7.4944678526903076E-3</v>
      </c>
      <c r="T71" s="23">
        <v>6.4744050256492179E-3</v>
      </c>
      <c r="U71" s="23">
        <v>7.2260308234009547E-3</v>
      </c>
      <c r="V71" s="23">
        <v>6.9679700994671467E-3</v>
      </c>
      <c r="W71" s="23">
        <v>7.2243206694368742E-3</v>
      </c>
      <c r="X71" s="23">
        <v>1.0237854518163114E-2</v>
      </c>
      <c r="Y71" s="23">
        <v>5.1579878087494972E-3</v>
      </c>
      <c r="Z71" s="23">
        <v>6.3819746075820501E-3</v>
      </c>
      <c r="AA71" s="23">
        <v>4.6548048062278434E-3</v>
      </c>
      <c r="AB71" s="23">
        <v>8.7486517323213074E-3</v>
      </c>
      <c r="AC71" s="23">
        <v>4.1424383064633313E-3</v>
      </c>
      <c r="AD71" s="23">
        <v>3.3945451721026196E-3</v>
      </c>
      <c r="AE71" s="23">
        <v>2.5356674897271635E-3</v>
      </c>
      <c r="AF71" s="23">
        <v>4.7360822327933323E-3</v>
      </c>
      <c r="AG71" s="23">
        <v>4.5257573619596142E-3</v>
      </c>
      <c r="AH71" s="23">
        <v>2.5365955359040898E-3</v>
      </c>
      <c r="AI71" s="23">
        <v>5.3336859192267176E-3</v>
      </c>
      <c r="AJ71" s="23">
        <v>5.9475203028593153E-3</v>
      </c>
      <c r="AK71" s="23">
        <v>3.8123520416218602E-3</v>
      </c>
      <c r="AL71" s="23">
        <v>4.8645272773119716E-3</v>
      </c>
      <c r="AM71" s="23">
        <v>4.2671335002727028E-3</v>
      </c>
      <c r="AN71" s="23">
        <v>5.6057104735884782E-3</v>
      </c>
      <c r="AO71" s="23">
        <v>6.3238763661590917E-3</v>
      </c>
      <c r="AP71" s="23">
        <v>5.4690925424282048E-3</v>
      </c>
      <c r="AQ71" s="23">
        <v>5.578004823611352E-3</v>
      </c>
      <c r="AR71" s="23">
        <v>7.3738910177415275E-3</v>
      </c>
      <c r="AS71" s="23">
        <v>8.4373578333284179E-3</v>
      </c>
      <c r="AT71" s="23">
        <v>8.3919984202642985E-3</v>
      </c>
      <c r="AU71" s="23">
        <v>8.7097255734094707E-3</v>
      </c>
      <c r="AV71" s="23">
        <v>8.0398223566368558E-3</v>
      </c>
      <c r="AW71" s="23">
        <v>7.368717272783076E-3</v>
      </c>
      <c r="AX71" s="23">
        <v>5.9111158724911989E-3</v>
      </c>
      <c r="AY71" s="23">
        <v>4.4471249353691305E-3</v>
      </c>
      <c r="AZ71" s="23">
        <v>5.0581012623670332E-3</v>
      </c>
      <c r="BA71" s="23">
        <v>4.4387404307461862E-3</v>
      </c>
      <c r="BB71" s="23">
        <v>4.2707844742793316E-3</v>
      </c>
      <c r="BC71" s="23">
        <v>3.5734973885894143E-3</v>
      </c>
      <c r="BD71" s="23">
        <v>4.2700877206535877E-3</v>
      </c>
      <c r="BE71" s="23">
        <v>3.7935615736836761E-3</v>
      </c>
      <c r="BF71" s="111"/>
    </row>
    <row r="72" spans="1:58" s="93" customFormat="1" ht="15" thickBot="1" x14ac:dyDescent="0.4">
      <c r="A72" s="100" t="s">
        <v>111</v>
      </c>
      <c r="B72" s="101" t="s">
        <v>112</v>
      </c>
      <c r="C72" s="23">
        <v>7.4317893278571046E-3</v>
      </c>
      <c r="D72" s="23">
        <v>8.2678663456295168E-3</v>
      </c>
      <c r="E72" s="23">
        <v>7.7056786755636359E-3</v>
      </c>
      <c r="F72" s="23">
        <v>5.9556326839672177E-3</v>
      </c>
      <c r="G72" s="23">
        <v>5.9541199907484372E-3</v>
      </c>
      <c r="H72" s="23">
        <v>5.3647519385715799E-3</v>
      </c>
      <c r="I72" s="23">
        <v>4.7031007345612616E-3</v>
      </c>
      <c r="J72" s="23">
        <v>5.2916434493053138E-3</v>
      </c>
      <c r="K72" s="23">
        <v>6.4241792206128747E-3</v>
      </c>
      <c r="L72" s="23">
        <v>8.6913867966878187E-3</v>
      </c>
      <c r="M72" s="23">
        <v>6.6351223624706622E-3</v>
      </c>
      <c r="N72" s="23">
        <v>5.7335333623637925E-3</v>
      </c>
      <c r="O72" s="23">
        <v>4.140953393759977E-3</v>
      </c>
      <c r="P72" s="23">
        <v>4.3908499158775392E-3</v>
      </c>
      <c r="Q72" s="23">
        <v>2.8315283105065578E-3</v>
      </c>
      <c r="R72" s="23">
        <v>4.2879898277285063E-3</v>
      </c>
      <c r="S72" s="23">
        <v>6.8635926903751945E-3</v>
      </c>
      <c r="T72" s="23">
        <v>7.5009708828040608E-3</v>
      </c>
      <c r="U72" s="23">
        <v>5.0343679538570833E-3</v>
      </c>
      <c r="V72" s="23">
        <v>6.4427923834256195E-3</v>
      </c>
      <c r="W72" s="23">
        <v>5.347033661068634E-3</v>
      </c>
      <c r="X72" s="23">
        <v>5.8305373724151449E-3</v>
      </c>
      <c r="Y72" s="23">
        <v>4.6098463154869993E-3</v>
      </c>
      <c r="Z72" s="23">
        <v>8.1018413976319346E-3</v>
      </c>
      <c r="AA72" s="23">
        <v>7.5939760182702105E-3</v>
      </c>
      <c r="AB72" s="23">
        <v>7.1634198691094761E-3</v>
      </c>
      <c r="AC72" s="23">
        <v>5.1444073590949319E-3</v>
      </c>
      <c r="AD72" s="23">
        <v>6.2849943738364049E-3</v>
      </c>
      <c r="AE72" s="23">
        <v>7.6027439151858381E-3</v>
      </c>
      <c r="AF72" s="23">
        <v>7.1531659391847538E-3</v>
      </c>
      <c r="AG72" s="23">
        <v>6.3203252039456962E-3</v>
      </c>
      <c r="AH72" s="23">
        <v>7.5831719193017845E-3</v>
      </c>
      <c r="AI72" s="23">
        <v>5.1491521335004387E-3</v>
      </c>
      <c r="AJ72" s="23">
        <v>3.5910056628934558E-3</v>
      </c>
      <c r="AK72" s="23">
        <v>4.3943166921354155E-3</v>
      </c>
      <c r="AL72" s="23">
        <v>6.5715652110057065E-3</v>
      </c>
      <c r="AM72" s="23">
        <v>3.8422844140295989E-3</v>
      </c>
      <c r="AN72" s="23">
        <v>3.5409500045818702E-3</v>
      </c>
      <c r="AO72" s="23">
        <v>5.3211085190689117E-3</v>
      </c>
      <c r="AP72" s="23">
        <v>5.0211058032901381E-3</v>
      </c>
      <c r="AQ72" s="23">
        <v>4.264218614196142E-3</v>
      </c>
      <c r="AR72" s="23">
        <v>3.4829743956674851E-3</v>
      </c>
      <c r="AS72" s="23">
        <v>3.0030055313018658E-3</v>
      </c>
      <c r="AT72" s="23">
        <v>4.290450745097537E-3</v>
      </c>
      <c r="AU72" s="23">
        <v>3.478856027416417E-3</v>
      </c>
      <c r="AV72" s="23">
        <v>4.1508140496645599E-3</v>
      </c>
      <c r="AW72" s="23">
        <v>4.3160168866289914E-3</v>
      </c>
      <c r="AX72" s="23">
        <v>4.4611557264273927E-3</v>
      </c>
      <c r="AY72" s="23">
        <v>2.572538844971143E-3</v>
      </c>
      <c r="AZ72" s="23">
        <v>3.0134966291791615E-3</v>
      </c>
      <c r="BA72" s="23">
        <v>3.1059163745946207E-3</v>
      </c>
      <c r="BB72" s="23">
        <v>2.3366588178230186E-3</v>
      </c>
      <c r="BC72" s="23">
        <v>2.0854756442473038E-3</v>
      </c>
      <c r="BD72" s="23">
        <v>3.1139719334445132E-3</v>
      </c>
      <c r="BE72" s="23">
        <v>2.1387037299676519E-3</v>
      </c>
      <c r="BF72" s="111"/>
    </row>
    <row r="73" spans="1:58" s="93" customFormat="1" ht="15" thickBot="1" x14ac:dyDescent="0.4">
      <c r="A73" s="100" t="s">
        <v>113</v>
      </c>
      <c r="B73" s="101" t="s">
        <v>114</v>
      </c>
      <c r="C73" s="23">
        <v>1.6499076450206325E-2</v>
      </c>
      <c r="D73" s="23">
        <v>1.681512863119821E-2</v>
      </c>
      <c r="E73" s="23">
        <v>1.5104838902417143E-2</v>
      </c>
      <c r="F73" s="23">
        <v>1.4614963406272104E-2</v>
      </c>
      <c r="G73" s="23">
        <v>2.0762582908078964E-2</v>
      </c>
      <c r="H73" s="23">
        <v>1.8021609019830721E-2</v>
      </c>
      <c r="I73" s="23">
        <v>1.7464486775924683E-2</v>
      </c>
      <c r="J73" s="23">
        <v>2.213606779117723E-2</v>
      </c>
      <c r="K73" s="23">
        <v>2.2880857897866678E-2</v>
      </c>
      <c r="L73" s="23">
        <v>2.0605930410900978E-2</v>
      </c>
      <c r="M73" s="23">
        <v>2.3258285429720783E-2</v>
      </c>
      <c r="N73" s="23">
        <v>2.4136336222248724E-2</v>
      </c>
      <c r="O73" s="23">
        <v>1.9222889780764005E-2</v>
      </c>
      <c r="P73" s="23">
        <v>2.3509848274307889E-2</v>
      </c>
      <c r="Q73" s="23">
        <v>2.8898046764556536E-2</v>
      </c>
      <c r="R73" s="23">
        <v>2.4017455077644287E-2</v>
      </c>
      <c r="S73" s="23">
        <v>2.3289816968641443E-2</v>
      </c>
      <c r="T73" s="23">
        <v>2.5539426611087254E-2</v>
      </c>
      <c r="U73" s="23">
        <v>2.4858898388587802E-2</v>
      </c>
      <c r="V73" s="23">
        <v>2.585885016405096E-2</v>
      </c>
      <c r="W73" s="23">
        <v>2.6670258417738454E-2</v>
      </c>
      <c r="X73" s="23">
        <v>2.1329234993589977E-2</v>
      </c>
      <c r="Y73" s="23">
        <v>2.5856043428321731E-2</v>
      </c>
      <c r="Z73" s="23">
        <v>2.9860291202953262E-2</v>
      </c>
      <c r="AA73" s="23">
        <v>3.2505108016941196E-2</v>
      </c>
      <c r="AB73" s="23">
        <v>3.6583422456554923E-2</v>
      </c>
      <c r="AC73" s="23">
        <v>2.9085711688468702E-2</v>
      </c>
      <c r="AD73" s="23">
        <v>3.1060626529567363E-2</v>
      </c>
      <c r="AE73" s="23">
        <v>3.2233769670854055E-2</v>
      </c>
      <c r="AF73" s="23">
        <v>3.5278877007049028E-2</v>
      </c>
      <c r="AG73" s="23">
        <v>3.4544266086374016E-2</v>
      </c>
      <c r="AH73" s="23">
        <v>2.6970088615704178E-2</v>
      </c>
      <c r="AI73" s="23">
        <v>3.3440158390657504E-2</v>
      </c>
      <c r="AJ73" s="23">
        <v>2.9457004643352831E-2</v>
      </c>
      <c r="AK73" s="23">
        <v>3.0069896703776432E-2</v>
      </c>
      <c r="AL73" s="23">
        <v>3.0628516796056458E-2</v>
      </c>
      <c r="AM73" s="23">
        <v>1.7124639005369972E-2</v>
      </c>
      <c r="AN73" s="23">
        <v>2.3765789539842982E-2</v>
      </c>
      <c r="AO73" s="23">
        <v>2.9938374607537468E-2</v>
      </c>
      <c r="AP73" s="23">
        <v>2.4365501666277972E-2</v>
      </c>
      <c r="AQ73" s="23">
        <v>2.4647983499354393E-2</v>
      </c>
      <c r="AR73" s="23">
        <v>1.9497359991487769E-2</v>
      </c>
      <c r="AS73" s="23">
        <v>2.4127214410852416E-2</v>
      </c>
      <c r="AT73" s="23">
        <v>2.236576625728607E-2</v>
      </c>
      <c r="AU73" s="23">
        <v>2.4241578821972292E-2</v>
      </c>
      <c r="AV73" s="23">
        <v>2.1868729898021213E-2</v>
      </c>
      <c r="AW73" s="23">
        <v>2.0898459975695147E-2</v>
      </c>
      <c r="AX73" s="23">
        <v>2.5774129030177891E-2</v>
      </c>
      <c r="AY73" s="23">
        <v>1.9124255660446593E-2</v>
      </c>
      <c r="AZ73" s="23">
        <v>2.7416412458657034E-2</v>
      </c>
      <c r="BA73" s="23">
        <v>2.4743881349634799E-2</v>
      </c>
      <c r="BB73" s="23">
        <v>2.3632144296729093E-2</v>
      </c>
      <c r="BC73" s="23">
        <v>2.3821831434438809E-2</v>
      </c>
      <c r="BD73" s="23">
        <v>1.9648274476269722E-2</v>
      </c>
      <c r="BE73" s="23">
        <v>1.7720725231215786E-2</v>
      </c>
      <c r="BF73" s="111"/>
    </row>
    <row r="74" spans="1:58" s="93" customFormat="1" ht="15" thickBot="1" x14ac:dyDescent="0.4">
      <c r="A74" s="100" t="s">
        <v>115</v>
      </c>
      <c r="B74" s="101" t="s">
        <v>17</v>
      </c>
      <c r="C74" s="23">
        <v>1.5747504132737643E-2</v>
      </c>
      <c r="D74" s="23">
        <v>1.6246065979011903E-2</v>
      </c>
      <c r="E74" s="23">
        <v>1.6966726348244365E-2</v>
      </c>
      <c r="F74" s="23">
        <v>1.4307075402837398E-2</v>
      </c>
      <c r="G74" s="23">
        <v>1.5639568017120079E-2</v>
      </c>
      <c r="H74" s="23">
        <v>1.4629729098237025E-2</v>
      </c>
      <c r="I74" s="23">
        <v>1.3668916159802721E-2</v>
      </c>
      <c r="J74" s="23">
        <v>1.472976142768209E-2</v>
      </c>
      <c r="K74" s="23">
        <v>1.2807897916072061E-2</v>
      </c>
      <c r="L74" s="23">
        <v>1.3595644375464984E-2</v>
      </c>
      <c r="M74" s="23">
        <v>1.4602857105884571E-2</v>
      </c>
      <c r="N74" s="23">
        <v>1.5310140507466765E-2</v>
      </c>
      <c r="O74" s="23">
        <v>1.4480690548024507E-2</v>
      </c>
      <c r="P74" s="23">
        <v>1.5391815904977438E-2</v>
      </c>
      <c r="Q74" s="23">
        <v>1.6941747541412828E-2</v>
      </c>
      <c r="R74" s="23">
        <v>1.4502278996690281E-2</v>
      </c>
      <c r="S74" s="23">
        <v>1.3558317820895973E-2</v>
      </c>
      <c r="T74" s="23">
        <v>1.4159911761943221E-2</v>
      </c>
      <c r="U74" s="23">
        <v>1.5605847330822311E-2</v>
      </c>
      <c r="V74" s="23">
        <v>1.4022256353226528E-2</v>
      </c>
      <c r="W74" s="23">
        <v>1.5164926443512482E-2</v>
      </c>
      <c r="X74" s="23">
        <v>2.0104150679461176E-2</v>
      </c>
      <c r="Y74" s="23">
        <v>1.8936703496912687E-2</v>
      </c>
      <c r="Z74" s="23">
        <v>2.5194868762590621E-2</v>
      </c>
      <c r="AA74" s="23">
        <v>2.1323069286358926E-2</v>
      </c>
      <c r="AB74" s="23">
        <v>2.1381345341716231E-2</v>
      </c>
      <c r="AC74" s="23">
        <v>2.1976609632565126E-2</v>
      </c>
      <c r="AD74" s="23">
        <v>2.1452504528722612E-2</v>
      </c>
      <c r="AE74" s="23">
        <v>2.3796397877405555E-2</v>
      </c>
      <c r="AF74" s="23">
        <v>2.4127624046354573E-2</v>
      </c>
      <c r="AG74" s="23">
        <v>2.9302421847696464E-2</v>
      </c>
      <c r="AH74" s="23">
        <v>2.9204203747707262E-2</v>
      </c>
      <c r="AI74" s="23">
        <v>3.3720181118852846E-2</v>
      </c>
      <c r="AJ74" s="23">
        <v>3.48481353247692E-2</v>
      </c>
      <c r="AK74" s="23">
        <v>3.5814528496291326E-2</v>
      </c>
      <c r="AL74" s="23">
        <v>3.6824448465701598E-2</v>
      </c>
      <c r="AM74" s="23">
        <v>3.2941946044945408E-2</v>
      </c>
      <c r="AN74" s="23">
        <v>3.6954003043715412E-2</v>
      </c>
      <c r="AO74" s="23">
        <v>3.6219945464868633E-2</v>
      </c>
      <c r="AP74" s="23">
        <v>3.7741694760584032E-2</v>
      </c>
      <c r="AQ74" s="23">
        <v>3.9127924126268927E-2</v>
      </c>
      <c r="AR74" s="23">
        <v>4.0718401407332003E-2</v>
      </c>
      <c r="AS74" s="23">
        <v>3.8852352640548933E-2</v>
      </c>
      <c r="AT74" s="23">
        <v>3.8201668498767258E-2</v>
      </c>
      <c r="AU74" s="23">
        <v>3.8046025829768515E-2</v>
      </c>
      <c r="AV74" s="23">
        <v>3.8507361192624594E-2</v>
      </c>
      <c r="AW74" s="23">
        <v>3.8619139711115719E-2</v>
      </c>
      <c r="AX74" s="23">
        <v>3.7763501663692522E-2</v>
      </c>
      <c r="AY74" s="23">
        <v>3.514084979250473E-2</v>
      </c>
      <c r="AZ74" s="23">
        <v>3.3429637450170309E-2</v>
      </c>
      <c r="BA74" s="23">
        <v>3.4310833298836094E-2</v>
      </c>
      <c r="BB74" s="23">
        <v>3.399322384288038E-2</v>
      </c>
      <c r="BC74" s="23">
        <v>3.373601803033531E-2</v>
      </c>
      <c r="BD74" s="23">
        <v>3.4738997967480215E-2</v>
      </c>
      <c r="BE74" s="23">
        <v>3.2605057239195087E-2</v>
      </c>
      <c r="BF74" s="111"/>
    </row>
    <row r="75" spans="1:58" s="93" customFormat="1" ht="15" thickBot="1" x14ac:dyDescent="0.4">
      <c r="A75" s="100" t="s">
        <v>118</v>
      </c>
      <c r="B75" s="101" t="s">
        <v>119</v>
      </c>
      <c r="C75" s="23">
        <v>2.5079126492377219E-3</v>
      </c>
      <c r="D75" s="23">
        <v>3.2410234372699459E-3</v>
      </c>
      <c r="E75" s="23">
        <v>2.6244029019238291E-3</v>
      </c>
      <c r="F75" s="23">
        <v>2.038602453136011E-3</v>
      </c>
      <c r="G75" s="23">
        <v>1.470699928146199E-3</v>
      </c>
      <c r="H75" s="23">
        <v>1.7742639341093657E-3</v>
      </c>
      <c r="I75" s="23">
        <v>3.9034986998304549E-3</v>
      </c>
      <c r="J75" s="23">
        <v>1.4164714442700004E-3</v>
      </c>
      <c r="K75" s="23">
        <v>2.426319379763829E-3</v>
      </c>
      <c r="L75" s="23">
        <v>1.2909823206547727E-3</v>
      </c>
      <c r="M75" s="23">
        <v>1.766192088852745E-3</v>
      </c>
      <c r="N75" s="23">
        <v>1.0814383071597446E-3</v>
      </c>
      <c r="O75" s="23">
        <v>1.1196693621253688E-3</v>
      </c>
      <c r="P75" s="23">
        <v>1.539495250610236E-3</v>
      </c>
      <c r="Q75" s="23">
        <v>1.4860241347347857E-3</v>
      </c>
      <c r="R75" s="23">
        <v>1.1965385577317382E-3</v>
      </c>
      <c r="S75" s="23">
        <v>1.5743958513956058E-3</v>
      </c>
      <c r="T75" s="23">
        <v>1.1273691900368515E-3</v>
      </c>
      <c r="U75" s="23">
        <v>2.2278431565334027E-3</v>
      </c>
      <c r="V75" s="23">
        <v>2.4985114947477095E-3</v>
      </c>
      <c r="W75" s="23">
        <v>2.5575048167940616E-3</v>
      </c>
      <c r="X75" s="23">
        <v>4.0139026200866857E-3</v>
      </c>
      <c r="Y75" s="23">
        <v>3.3645158386763616E-3</v>
      </c>
      <c r="Z75" s="23">
        <v>3.5036801503863959E-3</v>
      </c>
      <c r="AA75" s="23">
        <v>5.0303035623641473E-3</v>
      </c>
      <c r="AB75" s="23">
        <v>4.6539032411508077E-3</v>
      </c>
      <c r="AC75" s="23">
        <v>4.8899594243673374E-3</v>
      </c>
      <c r="AD75" s="23">
        <v>5.7998839859606313E-3</v>
      </c>
      <c r="AE75" s="23">
        <v>5.2957193627817924E-3</v>
      </c>
      <c r="AF75" s="23">
        <v>4.8460981645636085E-3</v>
      </c>
      <c r="AG75" s="23">
        <v>5.8168283849805279E-3</v>
      </c>
      <c r="AH75" s="23">
        <v>4.7584336367868822E-3</v>
      </c>
      <c r="AI75" s="23">
        <v>5.3513593454458169E-3</v>
      </c>
      <c r="AJ75" s="23">
        <v>4.9077651781202925E-3</v>
      </c>
      <c r="AK75" s="23">
        <v>6.343917309741735E-3</v>
      </c>
      <c r="AL75" s="23">
        <v>7.5070287574552736E-3</v>
      </c>
      <c r="AM75" s="23">
        <v>3.3364465202662601E-3</v>
      </c>
      <c r="AN75" s="23">
        <v>3.7737750526441577E-3</v>
      </c>
      <c r="AO75" s="23">
        <v>5.0030428394216703E-3</v>
      </c>
      <c r="AP75" s="23">
        <v>4.1362342533300539E-3</v>
      </c>
      <c r="AQ75" s="23">
        <v>4.0518804625486503E-3</v>
      </c>
      <c r="AR75" s="23">
        <v>4.6916370880759097E-3</v>
      </c>
      <c r="AS75" s="23">
        <v>5.7845498340691531E-3</v>
      </c>
      <c r="AT75" s="23">
        <v>6.2287154321945303E-3</v>
      </c>
      <c r="AU75" s="23">
        <v>6.2196025195545498E-3</v>
      </c>
      <c r="AV75" s="23">
        <v>7.2846896176370227E-3</v>
      </c>
      <c r="AW75" s="23">
        <v>5.9853601028495747E-3</v>
      </c>
      <c r="AX75" s="23">
        <v>7.5321524594183292E-3</v>
      </c>
      <c r="AY75" s="23">
        <v>6.5670216930994313E-3</v>
      </c>
      <c r="AZ75" s="23">
        <v>7.0198888375338957E-3</v>
      </c>
      <c r="BA75" s="23">
        <v>5.0402952968214747E-3</v>
      </c>
      <c r="BB75" s="23">
        <v>8.2677464854380225E-3</v>
      </c>
      <c r="BC75" s="23">
        <v>4.7108406333497225E-3</v>
      </c>
      <c r="BD75" s="23">
        <v>5.0620272499118883E-3</v>
      </c>
      <c r="BE75" s="23">
        <v>8.5415718602035156E-3</v>
      </c>
      <c r="BF75" s="111"/>
    </row>
    <row r="76" spans="1:58" s="93" customFormat="1" ht="15" thickBot="1" x14ac:dyDescent="0.4">
      <c r="A76" s="99"/>
      <c r="B76" s="99" t="s">
        <v>148</v>
      </c>
      <c r="C76" s="24">
        <v>1.6327999291880283E-2</v>
      </c>
      <c r="D76" s="24">
        <v>1.6398850453890633E-2</v>
      </c>
      <c r="E76" s="24">
        <v>1.5585032151995474E-2</v>
      </c>
      <c r="F76" s="24">
        <v>1.4854586559750166E-2</v>
      </c>
      <c r="G76" s="24">
        <v>1.4535990471308187E-2</v>
      </c>
      <c r="H76" s="24">
        <v>1.4679952713747184E-2</v>
      </c>
      <c r="I76" s="24">
        <v>1.4864543372076785E-2</v>
      </c>
      <c r="J76" s="24">
        <v>1.5142085185271725E-2</v>
      </c>
      <c r="K76" s="24">
        <v>1.5811517155937007E-2</v>
      </c>
      <c r="L76" s="24">
        <v>1.5110239853734813E-2</v>
      </c>
      <c r="M76" s="24">
        <v>1.5811688582127489E-2</v>
      </c>
      <c r="N76" s="24">
        <v>1.6071572949393154E-2</v>
      </c>
      <c r="O76" s="24">
        <v>1.6150585185069802E-2</v>
      </c>
      <c r="P76" s="24">
        <v>1.6275318330485764E-2</v>
      </c>
      <c r="Q76" s="24">
        <v>1.6195900512409545E-2</v>
      </c>
      <c r="R76" s="24">
        <v>1.5762512418347623E-2</v>
      </c>
      <c r="S76" s="24">
        <v>1.64700317944249E-2</v>
      </c>
      <c r="T76" s="24">
        <v>1.7651480513941935E-2</v>
      </c>
      <c r="U76" s="24">
        <v>1.8774639578376846E-2</v>
      </c>
      <c r="V76" s="24">
        <v>1.7191532756464369E-2</v>
      </c>
      <c r="W76" s="24">
        <v>1.8292802472086592E-2</v>
      </c>
      <c r="X76" s="24">
        <v>1.9709110731871159E-2</v>
      </c>
      <c r="Y76" s="24">
        <v>1.8761468097787216E-2</v>
      </c>
      <c r="Z76" s="24">
        <v>2.2990742249789257E-2</v>
      </c>
      <c r="AA76" s="24">
        <v>2.2604659430487093E-2</v>
      </c>
      <c r="AB76" s="24">
        <v>2.3058199976537901E-2</v>
      </c>
      <c r="AC76" s="24">
        <v>2.2659725547068015E-2</v>
      </c>
      <c r="AD76" s="24">
        <v>2.3161890206532341E-2</v>
      </c>
      <c r="AE76" s="24">
        <v>2.4294403662484556E-2</v>
      </c>
      <c r="AF76" s="24">
        <v>2.3557269665540448E-2</v>
      </c>
      <c r="AG76" s="24">
        <v>2.4258127499387893E-2</v>
      </c>
      <c r="AH76" s="24">
        <v>2.2605917619152652E-2</v>
      </c>
      <c r="AI76" s="24">
        <v>2.4693438155462214E-2</v>
      </c>
      <c r="AJ76" s="24">
        <v>2.5320136489081102E-2</v>
      </c>
      <c r="AK76" s="24">
        <v>2.634547386587521E-2</v>
      </c>
      <c r="AL76" s="24">
        <v>2.6186583963744098E-2</v>
      </c>
      <c r="AM76" s="24">
        <v>1.8167687277598165E-2</v>
      </c>
      <c r="AN76" s="24">
        <v>2.2586266329690657E-2</v>
      </c>
      <c r="AO76" s="24">
        <v>2.5397784825338821E-2</v>
      </c>
      <c r="AP76" s="24">
        <v>2.5123446806088769E-2</v>
      </c>
      <c r="AQ76" s="24">
        <v>2.5386556540296628E-2</v>
      </c>
      <c r="AR76" s="24">
        <v>2.6512384096811874E-2</v>
      </c>
      <c r="AS76" s="24">
        <v>2.7022483889054372E-2</v>
      </c>
      <c r="AT76" s="24">
        <v>2.779172874506684E-2</v>
      </c>
      <c r="AU76" s="24">
        <v>2.7538657701592799E-2</v>
      </c>
      <c r="AV76" s="24">
        <v>2.740604449862459E-2</v>
      </c>
      <c r="AW76" s="24">
        <v>2.8015052310822363E-2</v>
      </c>
      <c r="AX76" s="24">
        <v>2.8280266792473502E-2</v>
      </c>
      <c r="AY76" s="24">
        <v>2.6593473460134045E-2</v>
      </c>
      <c r="AZ76" s="24">
        <v>2.47260445642834E-2</v>
      </c>
      <c r="BA76" s="24">
        <v>2.4940593080008587E-2</v>
      </c>
      <c r="BB76" s="24">
        <v>2.4508568796118811E-2</v>
      </c>
      <c r="BC76" s="24">
        <v>2.4498931166957116E-2</v>
      </c>
      <c r="BD76" s="24">
        <v>2.5269743218845172E-2</v>
      </c>
      <c r="BE76" s="24">
        <v>2.4681456432317152E-2</v>
      </c>
      <c r="BF76" s="115"/>
    </row>
    <row r="77" spans="1:58" s="93" customFormat="1" ht="15" thickBot="1" x14ac:dyDescent="0.4">
      <c r="A77" s="97" t="s">
        <v>116</v>
      </c>
      <c r="B77" s="98" t="s">
        <v>117</v>
      </c>
      <c r="C77" s="23">
        <v>1.2257624110789871E-3</v>
      </c>
      <c r="D77" s="23">
        <v>1.252868703619245E-3</v>
      </c>
      <c r="E77" s="23">
        <v>1.269383723050377E-3</v>
      </c>
      <c r="F77" s="23">
        <v>1.3299808910262568E-3</v>
      </c>
      <c r="G77" s="23">
        <v>1.3019348914930767E-3</v>
      </c>
      <c r="H77" s="23">
        <v>1.0198322380313156E-3</v>
      </c>
      <c r="I77" s="23">
        <v>9.805688388793718E-4</v>
      </c>
      <c r="J77" s="23">
        <v>8.3412291113765216E-4</v>
      </c>
      <c r="K77" s="23">
        <v>1.0042072241681532E-3</v>
      </c>
      <c r="L77" s="23">
        <v>9.2596355353388314E-4</v>
      </c>
      <c r="M77" s="23">
        <v>7.9279851852796237E-4</v>
      </c>
      <c r="N77" s="23">
        <v>8.9186225737834823E-4</v>
      </c>
      <c r="O77" s="23">
        <v>6.9708708690069518E-4</v>
      </c>
      <c r="P77" s="23">
        <v>8.2907240964353343E-4</v>
      </c>
      <c r="Q77" s="23">
        <v>8.1869253375646555E-4</v>
      </c>
      <c r="R77" s="23">
        <v>9.4728867742611251E-4</v>
      </c>
      <c r="S77" s="23">
        <v>9.6148081868491621E-4</v>
      </c>
      <c r="T77" s="23">
        <v>9.1170954740558638E-4</v>
      </c>
      <c r="U77" s="23">
        <v>1.1097438003219518E-3</v>
      </c>
      <c r="V77" s="23">
        <v>9.5960823037848086E-4</v>
      </c>
      <c r="W77" s="23">
        <v>1.1815858458880551E-3</v>
      </c>
      <c r="X77" s="23">
        <v>1.3406012666181599E-3</v>
      </c>
      <c r="Y77" s="23">
        <v>1.0102114797138333E-3</v>
      </c>
      <c r="Z77" s="23">
        <v>1.0912968185327321E-3</v>
      </c>
      <c r="AA77" s="23">
        <v>1.3055608581989098E-3</v>
      </c>
      <c r="AB77" s="23">
        <v>1.4314026637500987E-3</v>
      </c>
      <c r="AC77" s="23">
        <v>1.4692564733620999E-3</v>
      </c>
      <c r="AD77" s="23">
        <v>1.3144780174608455E-3</v>
      </c>
      <c r="AE77" s="23">
        <v>1.4651542706942571E-3</v>
      </c>
      <c r="AF77" s="23">
        <v>1.348614290254916E-3</v>
      </c>
      <c r="AG77" s="23">
        <v>1.4308189536643501E-3</v>
      </c>
      <c r="AH77" s="23">
        <v>1.8176641820890106E-3</v>
      </c>
      <c r="AI77" s="23">
        <v>1.8464844661463468E-3</v>
      </c>
      <c r="AJ77" s="23">
        <v>1.5451458679807749E-3</v>
      </c>
      <c r="AK77" s="23">
        <v>1.6211943951837822E-3</v>
      </c>
      <c r="AL77" s="23">
        <v>1.9679082990444129E-3</v>
      </c>
      <c r="AM77" s="23">
        <v>1.4893792766477974E-3</v>
      </c>
      <c r="AN77" s="23">
        <v>1.5422481677078174E-3</v>
      </c>
      <c r="AO77" s="23">
        <v>2.4161549054199311E-3</v>
      </c>
      <c r="AP77" s="23">
        <v>3.1456113568177637E-3</v>
      </c>
      <c r="AQ77" s="23">
        <v>6.3576230526200669E-3</v>
      </c>
      <c r="AR77" s="23">
        <v>6.937483999216074E-3</v>
      </c>
      <c r="AS77" s="23">
        <v>7.3477678687921839E-3</v>
      </c>
      <c r="AT77" s="23">
        <v>7.1350032434240812E-3</v>
      </c>
      <c r="AU77" s="23">
        <v>7.2034526961169514E-3</v>
      </c>
      <c r="AV77" s="23">
        <v>6.5413542654706646E-3</v>
      </c>
      <c r="AW77" s="23">
        <v>6.1246444892646291E-3</v>
      </c>
      <c r="AX77" s="23">
        <v>6.5986257008251743E-3</v>
      </c>
      <c r="AY77" s="23">
        <v>5.7749738995453463E-3</v>
      </c>
      <c r="AZ77" s="23">
        <v>6.303514814488655E-3</v>
      </c>
      <c r="BA77" s="23">
        <v>6.0115822502837257E-3</v>
      </c>
      <c r="BB77" s="23">
        <v>6.2998747893354924E-3</v>
      </c>
      <c r="BC77" s="23">
        <v>5.8635483074402396E-3</v>
      </c>
      <c r="BD77" s="23">
        <v>5.5134568101510833E-3</v>
      </c>
      <c r="BE77" s="23">
        <v>4.2345084682348369E-3</v>
      </c>
      <c r="BF77" s="111"/>
    </row>
    <row r="78" spans="1:58" s="93" customFormat="1" ht="15" thickBot="1" x14ac:dyDescent="0.4">
      <c r="A78" s="99"/>
      <c r="B78" s="102" t="s">
        <v>149</v>
      </c>
      <c r="C78" s="24">
        <v>1.2257624110789871E-3</v>
      </c>
      <c r="D78" s="24">
        <v>1.252868703619245E-3</v>
      </c>
      <c r="E78" s="24">
        <v>1.269383723050377E-3</v>
      </c>
      <c r="F78" s="24">
        <v>1.3299808910262568E-3</v>
      </c>
      <c r="G78" s="24">
        <v>1.3019348914930767E-3</v>
      </c>
      <c r="H78" s="24">
        <v>1.0198322380313156E-3</v>
      </c>
      <c r="I78" s="24">
        <v>9.805688388793718E-4</v>
      </c>
      <c r="J78" s="24">
        <v>8.3412291113765216E-4</v>
      </c>
      <c r="K78" s="24">
        <v>1.0042072241681532E-3</v>
      </c>
      <c r="L78" s="24">
        <v>9.2596355353388314E-4</v>
      </c>
      <c r="M78" s="24">
        <v>7.9279851852796237E-4</v>
      </c>
      <c r="N78" s="24">
        <v>8.9186225737834823E-4</v>
      </c>
      <c r="O78" s="24">
        <v>6.9708708690069518E-4</v>
      </c>
      <c r="P78" s="24">
        <v>8.2907240964353343E-4</v>
      </c>
      <c r="Q78" s="24">
        <v>8.1869253375646555E-4</v>
      </c>
      <c r="R78" s="24">
        <v>9.4728867742611251E-4</v>
      </c>
      <c r="S78" s="24">
        <v>9.6148081868491621E-4</v>
      </c>
      <c r="T78" s="24">
        <v>9.1170954740558638E-4</v>
      </c>
      <c r="U78" s="24">
        <v>1.1097438003219518E-3</v>
      </c>
      <c r="V78" s="24">
        <v>9.5960823037848086E-4</v>
      </c>
      <c r="W78" s="24">
        <v>1.1815858458880551E-3</v>
      </c>
      <c r="X78" s="24">
        <v>1.3406012666181599E-3</v>
      </c>
      <c r="Y78" s="24">
        <v>1.0102114797138333E-3</v>
      </c>
      <c r="Z78" s="24">
        <v>1.0912968185327321E-3</v>
      </c>
      <c r="AA78" s="24">
        <v>1.3055608581989098E-3</v>
      </c>
      <c r="AB78" s="24">
        <v>1.4314026637500987E-3</v>
      </c>
      <c r="AC78" s="24">
        <v>1.4692564733620999E-3</v>
      </c>
      <c r="AD78" s="24">
        <v>1.3144780174608455E-3</v>
      </c>
      <c r="AE78" s="24">
        <v>1.4651542706942571E-3</v>
      </c>
      <c r="AF78" s="24">
        <v>1.348614290254916E-3</v>
      </c>
      <c r="AG78" s="24">
        <v>1.4308189536643501E-3</v>
      </c>
      <c r="AH78" s="24">
        <v>1.8176641820890106E-3</v>
      </c>
      <c r="AI78" s="24">
        <v>1.8464844661463468E-3</v>
      </c>
      <c r="AJ78" s="24">
        <v>1.5451458679807749E-3</v>
      </c>
      <c r="AK78" s="24">
        <v>1.6211943951837822E-3</v>
      </c>
      <c r="AL78" s="24">
        <v>1.9679082990444129E-3</v>
      </c>
      <c r="AM78" s="24">
        <v>1.4893792766477974E-3</v>
      </c>
      <c r="AN78" s="24">
        <v>1.5422481677078174E-3</v>
      </c>
      <c r="AO78" s="24">
        <v>2.4161549054199311E-3</v>
      </c>
      <c r="AP78" s="24">
        <v>3.1456113568177637E-3</v>
      </c>
      <c r="AQ78" s="24">
        <v>6.3576230526200669E-3</v>
      </c>
      <c r="AR78" s="24">
        <v>6.937483999216074E-3</v>
      </c>
      <c r="AS78" s="24">
        <v>7.3477678687921839E-3</v>
      </c>
      <c r="AT78" s="24">
        <v>7.1350032434240812E-3</v>
      </c>
      <c r="AU78" s="24">
        <v>7.2034526961169514E-3</v>
      </c>
      <c r="AV78" s="24">
        <v>6.5413542654706646E-3</v>
      </c>
      <c r="AW78" s="24">
        <v>6.1246444892646291E-3</v>
      </c>
      <c r="AX78" s="24">
        <v>6.5986257008251743E-3</v>
      </c>
      <c r="AY78" s="24">
        <v>5.7749738995453463E-3</v>
      </c>
      <c r="AZ78" s="24">
        <v>6.303514814488655E-3</v>
      </c>
      <c r="BA78" s="24">
        <v>6.0115822502837257E-3</v>
      </c>
      <c r="BB78" s="24">
        <v>6.2998747893354924E-3</v>
      </c>
      <c r="BC78" s="24">
        <v>5.8635483074402396E-3</v>
      </c>
      <c r="BD78" s="24">
        <v>5.5134568101510833E-3</v>
      </c>
      <c r="BE78" s="24">
        <v>4.2345084682348369E-3</v>
      </c>
      <c r="BF78" s="115"/>
    </row>
    <row r="79" spans="1:58" s="93" customFormat="1" ht="15" thickBot="1" x14ac:dyDescent="0.4">
      <c r="A79" s="125" t="s">
        <v>150</v>
      </c>
      <c r="B79" s="125"/>
      <c r="C79" s="25">
        <v>2.195648547849156E-2</v>
      </c>
      <c r="D79" s="25">
        <v>2.233988659105229E-2</v>
      </c>
      <c r="E79" s="25">
        <v>2.1084769017105195E-2</v>
      </c>
      <c r="F79" s="25">
        <v>2.1282368232252324E-2</v>
      </c>
      <c r="G79" s="25">
        <v>1.9871129615226343E-2</v>
      </c>
      <c r="H79" s="25">
        <v>1.9307947082842069E-2</v>
      </c>
      <c r="I79" s="25">
        <v>1.8610044139766531E-2</v>
      </c>
      <c r="J79" s="25">
        <v>1.8941532207241221E-2</v>
      </c>
      <c r="K79" s="25">
        <v>1.969903611760828E-2</v>
      </c>
      <c r="L79" s="25">
        <v>1.9749061875276013E-2</v>
      </c>
      <c r="M79" s="25">
        <v>2.0413408872812143E-2</v>
      </c>
      <c r="N79" s="25">
        <v>2.0018667561760739E-2</v>
      </c>
      <c r="O79" s="25">
        <v>1.9858831829790181E-2</v>
      </c>
      <c r="P79" s="25">
        <v>2.0009815234621364E-2</v>
      </c>
      <c r="Q79" s="25">
        <v>1.9647526767905241E-2</v>
      </c>
      <c r="R79" s="25">
        <v>1.9750118193974129E-2</v>
      </c>
      <c r="S79" s="25">
        <v>1.9868032110114588E-2</v>
      </c>
      <c r="T79" s="25">
        <v>1.9956118074587057E-2</v>
      </c>
      <c r="U79" s="25">
        <v>2.0834743189688448E-2</v>
      </c>
      <c r="V79" s="25">
        <v>2.0565022602575235E-2</v>
      </c>
      <c r="W79" s="25">
        <v>1.9989723465354346E-2</v>
      </c>
      <c r="X79" s="25">
        <v>2.2052317379547905E-2</v>
      </c>
      <c r="Y79" s="25">
        <v>2.1058409506858278E-2</v>
      </c>
      <c r="Z79" s="25">
        <v>2.4138689748520605E-2</v>
      </c>
      <c r="AA79" s="25">
        <v>2.4509602512403163E-2</v>
      </c>
      <c r="AB79" s="25">
        <v>2.5643892403467407E-2</v>
      </c>
      <c r="AC79" s="25">
        <v>2.6342067886471327E-2</v>
      </c>
      <c r="AD79" s="25">
        <v>2.6255026980811457E-2</v>
      </c>
      <c r="AE79" s="25">
        <v>2.6774292820065968E-2</v>
      </c>
      <c r="AF79" s="25">
        <v>2.6274213309039753E-2</v>
      </c>
      <c r="AG79" s="25">
        <v>2.6615456237251933E-2</v>
      </c>
      <c r="AH79" s="25">
        <v>2.5994156329191671E-2</v>
      </c>
      <c r="AI79" s="25">
        <v>2.7365335012453262E-2</v>
      </c>
      <c r="AJ79" s="25">
        <v>2.7225699593022453E-2</v>
      </c>
      <c r="AK79" s="25">
        <v>2.6980105309833288E-2</v>
      </c>
      <c r="AL79" s="25">
        <v>2.6576558674066362E-2</v>
      </c>
      <c r="AM79" s="25">
        <v>1.5847543320796846E-2</v>
      </c>
      <c r="AN79" s="25">
        <v>1.9638678570026075E-2</v>
      </c>
      <c r="AO79" s="25">
        <v>2.3980646388606346E-2</v>
      </c>
      <c r="AP79" s="25">
        <v>2.5255196472938259E-2</v>
      </c>
      <c r="AQ79" s="25">
        <v>2.644803943373808E-2</v>
      </c>
      <c r="AR79" s="25">
        <v>2.7310140225766482E-2</v>
      </c>
      <c r="AS79" s="25">
        <v>2.7686260854235232E-2</v>
      </c>
      <c r="AT79" s="25">
        <v>2.9261747021571454E-2</v>
      </c>
      <c r="AU79" s="25">
        <v>2.9252314832993075E-2</v>
      </c>
      <c r="AV79" s="25">
        <v>2.8526177650919582E-2</v>
      </c>
      <c r="AW79" s="25">
        <v>2.865806971114308E-2</v>
      </c>
      <c r="AX79" s="25">
        <v>2.9119209896587204E-2</v>
      </c>
      <c r="AY79" s="25">
        <v>2.7379501900592473E-2</v>
      </c>
      <c r="AZ79" s="25">
        <v>2.6868205900628356E-2</v>
      </c>
      <c r="BA79" s="25">
        <v>2.6151156724786455E-2</v>
      </c>
      <c r="BB79" s="25">
        <v>2.6001623860983713E-2</v>
      </c>
      <c r="BC79" s="25">
        <v>2.5892497015990945E-2</v>
      </c>
      <c r="BD79" s="25">
        <v>2.5674967711396952E-2</v>
      </c>
      <c r="BE79" s="25">
        <v>2.5210002942407571E-2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184</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1.2371900120606133E-2</v>
      </c>
      <c r="D86" s="93">
        <v>1.2271690826142797E-2</v>
      </c>
      <c r="E86" s="93">
        <v>1.2669878200303228E-2</v>
      </c>
      <c r="F86" s="93">
        <v>6.079717690876959E-3</v>
      </c>
      <c r="G86" s="93">
        <v>1.0871621251238332E-2</v>
      </c>
      <c r="H86" s="93">
        <v>1.7321439281492153E-2</v>
      </c>
      <c r="I86" s="93">
        <v>2.0599529390483432E-2</v>
      </c>
      <c r="J86" s="93">
        <v>1.1076730637937529E-2</v>
      </c>
      <c r="K86" s="93">
        <v>1.8211863803918728E-2</v>
      </c>
      <c r="L86" s="93">
        <v>1.6954948349277375E-2</v>
      </c>
      <c r="M86" s="93">
        <v>2.5276611642866091E-2</v>
      </c>
      <c r="N86" s="93">
        <v>2.2884940453666569E-2</v>
      </c>
      <c r="O86" s="93">
        <v>1.0999611661019173E-2</v>
      </c>
      <c r="P86" s="93">
        <v>1.2520566688629442E-2</v>
      </c>
      <c r="Q86" s="93">
        <v>1.7673436942538177E-2</v>
      </c>
      <c r="R86" s="93">
        <v>1.0852823938545777E-2</v>
      </c>
      <c r="S86" s="93">
        <v>1.2882859010314985E-2</v>
      </c>
      <c r="T86" s="93">
        <v>1.2890999875335832E-2</v>
      </c>
      <c r="U86" s="93">
        <v>1.4018357170995262E-2</v>
      </c>
      <c r="V86" s="93">
        <v>8.7229450439259837E-3</v>
      </c>
      <c r="W86" s="93">
        <v>4.4352852236101709E-3</v>
      </c>
      <c r="X86" s="93">
        <v>8.7012542296319093E-3</v>
      </c>
      <c r="Y86" s="93">
        <v>5.5437810059732924E-3</v>
      </c>
      <c r="Z86" s="93">
        <v>3.7862719439513775E-3</v>
      </c>
      <c r="AA86" s="93">
        <v>4.3156120390465177E-3</v>
      </c>
      <c r="AB86" s="93">
        <v>9.1308712296823257E-3</v>
      </c>
      <c r="AC86" s="93">
        <v>9.0607070998568393E-3</v>
      </c>
      <c r="AD86" s="93">
        <v>7.1618112776793297E-3</v>
      </c>
      <c r="AE86" s="93">
        <v>6.6886901936025426E-3</v>
      </c>
      <c r="AF86" s="93">
        <v>1.0831045665866356E-2</v>
      </c>
      <c r="AG86" s="93">
        <v>4.5131979449697197E-3</v>
      </c>
      <c r="AH86" s="93">
        <v>3.9958258729166337E-3</v>
      </c>
      <c r="AI86" s="93">
        <v>5.9445255884698735E-3</v>
      </c>
      <c r="AJ86" s="93">
        <v>7.4787464172367969E-3</v>
      </c>
      <c r="AK86" s="93">
        <v>3.7487188732184414E-3</v>
      </c>
      <c r="AL86" s="93">
        <v>3.3176692848112038E-3</v>
      </c>
      <c r="AM86" s="93">
        <v>3.7004500569180207E-3</v>
      </c>
      <c r="AN86" s="93">
        <v>1.1296634498071452E-3</v>
      </c>
      <c r="AO86" s="93">
        <v>6.8093595936168302E-3</v>
      </c>
      <c r="AP86" s="93">
        <v>2.7214789342091521E-3</v>
      </c>
      <c r="AQ86" s="93">
        <v>4.5340122525538437E-3</v>
      </c>
      <c r="AR86" s="93">
        <v>4.9478952061363501E-3</v>
      </c>
      <c r="AS86" s="93">
        <v>2.5105592662299373E-3</v>
      </c>
      <c r="AT86" s="93">
        <v>2.4710567675254257E-3</v>
      </c>
      <c r="AU86" s="93">
        <v>3.4104577830484767E-3</v>
      </c>
      <c r="AV86" s="93">
        <v>3.559932652654267E-3</v>
      </c>
      <c r="AW86" s="93">
        <v>5.9818914972261114E-3</v>
      </c>
      <c r="AX86" s="93">
        <v>1.1011448224584517E-3</v>
      </c>
      <c r="AY86" s="93">
        <v>1.8833113877491968E-3</v>
      </c>
      <c r="AZ86" s="93">
        <v>3.2810299658600018E-3</v>
      </c>
      <c r="BA86" s="93">
        <v>8.7030568609503048E-3</v>
      </c>
      <c r="BB86" s="93">
        <v>4.8526835535463242E-3</v>
      </c>
      <c r="BC86" s="93">
        <v>3.6293297681744322E-3</v>
      </c>
      <c r="BD86" s="93">
        <v>1.0523346080614058E-2</v>
      </c>
      <c r="BE86" s="93">
        <v>8.1381449919791064E-3</v>
      </c>
      <c r="BF86" s="116"/>
    </row>
    <row r="87" spans="1:58" s="93" customFormat="1" x14ac:dyDescent="0.35">
      <c r="A87" s="90"/>
      <c r="B87" s="90" t="str">
        <f>MID(B65,7,50)</f>
        <v>Industrie</v>
      </c>
      <c r="C87" s="93">
        <v>5.5755435505455073E-2</v>
      </c>
      <c r="D87" s="93">
        <v>5.6977333548367946E-2</v>
      </c>
      <c r="E87" s="93">
        <v>5.1750414681040399E-2</v>
      </c>
      <c r="F87" s="93">
        <v>5.2170703030468328E-2</v>
      </c>
      <c r="G87" s="93">
        <v>4.7361055887633452E-2</v>
      </c>
      <c r="H87" s="93">
        <v>4.615876214804833E-2</v>
      </c>
      <c r="I87" s="93">
        <v>4.2397526998010089E-2</v>
      </c>
      <c r="J87" s="93">
        <v>4.4572837601544707E-2</v>
      </c>
      <c r="K87" s="93">
        <v>4.581345577432154E-2</v>
      </c>
      <c r="L87" s="93">
        <v>4.675513502238561E-2</v>
      </c>
      <c r="M87" s="93">
        <v>4.8126931274807792E-2</v>
      </c>
      <c r="N87" s="93">
        <v>4.8661596033890107E-2</v>
      </c>
      <c r="O87" s="93">
        <v>4.9376007844269647E-2</v>
      </c>
      <c r="P87" s="93">
        <v>5.0145914738150263E-2</v>
      </c>
      <c r="Q87" s="93">
        <v>4.8838443887901248E-2</v>
      </c>
      <c r="R87" s="93">
        <v>5.0215778140252132E-2</v>
      </c>
      <c r="S87" s="93">
        <v>4.9384451303755697E-2</v>
      </c>
      <c r="T87" s="93">
        <v>4.7349268387289666E-2</v>
      </c>
      <c r="U87" s="93">
        <v>4.9305749473489695E-2</v>
      </c>
      <c r="V87" s="93">
        <v>5.1700813702321963E-2</v>
      </c>
      <c r="W87" s="93">
        <v>5.0485913153953843E-2</v>
      </c>
      <c r="X87" s="93">
        <v>5.4315937023129549E-2</v>
      </c>
      <c r="Y87" s="93">
        <v>4.9890558821291099E-2</v>
      </c>
      <c r="Z87" s="93">
        <v>5.441418121445421E-2</v>
      </c>
      <c r="AA87" s="93">
        <v>5.5097470736730304E-2</v>
      </c>
      <c r="AB87" s="93">
        <v>6.0530695092851736E-2</v>
      </c>
      <c r="AC87" s="93">
        <v>6.4884291283490853E-2</v>
      </c>
      <c r="AD87" s="93">
        <v>6.4089288523968335E-2</v>
      </c>
      <c r="AE87" s="93">
        <v>6.516461289010593E-2</v>
      </c>
      <c r="AF87" s="93">
        <v>6.4556679921215457E-2</v>
      </c>
      <c r="AG87" s="93">
        <v>6.4004494424873964E-2</v>
      </c>
      <c r="AH87" s="93">
        <v>6.3333794387435652E-2</v>
      </c>
      <c r="AI87" s="93">
        <v>6.4278450538012066E-2</v>
      </c>
      <c r="AJ87" s="93">
        <v>6.2808503586951267E-2</v>
      </c>
      <c r="AK87" s="93">
        <v>5.9301711628758996E-2</v>
      </c>
      <c r="AL87" s="93">
        <v>5.8001351270213546E-2</v>
      </c>
      <c r="AM87" s="93">
        <v>3.8599782645723543E-2</v>
      </c>
      <c r="AN87" s="93">
        <v>3.6335301860819652E-2</v>
      </c>
      <c r="AO87" s="93">
        <v>4.8063228779304523E-2</v>
      </c>
      <c r="AP87" s="93">
        <v>5.1413527646765815E-2</v>
      </c>
      <c r="AQ87" s="93">
        <v>5.0452190561441145E-2</v>
      </c>
      <c r="AR87" s="93">
        <v>5.1717091756873113E-2</v>
      </c>
      <c r="AS87" s="93">
        <v>5.1750687401833924E-2</v>
      </c>
      <c r="AT87" s="93">
        <v>5.8324150882313248E-2</v>
      </c>
      <c r="AU87" s="93">
        <v>5.9223898294252501E-2</v>
      </c>
      <c r="AV87" s="93">
        <v>5.820803983326453E-2</v>
      </c>
      <c r="AW87" s="93">
        <v>5.8011166553630013E-2</v>
      </c>
      <c r="AX87" s="93">
        <v>5.9359580289852935E-2</v>
      </c>
      <c r="AY87" s="93">
        <v>5.6628701477617151E-2</v>
      </c>
      <c r="AZ87" s="93">
        <v>5.7073366728626826E-2</v>
      </c>
      <c r="BA87" s="93">
        <v>5.4831455842216784E-2</v>
      </c>
      <c r="BB87" s="93">
        <v>5.4639268380380142E-2</v>
      </c>
      <c r="BC87" s="93">
        <v>5.4891744766338457E-2</v>
      </c>
      <c r="BD87" s="93">
        <v>5.291056253891508E-2</v>
      </c>
      <c r="BE87" s="93">
        <v>5.3280814025184371E-2</v>
      </c>
      <c r="BF87" s="116"/>
    </row>
    <row r="88" spans="1:58" s="93" customFormat="1" x14ac:dyDescent="0.35">
      <c r="A88" s="90"/>
      <c r="B88" s="90" t="str">
        <f>MID(B67,7,50)</f>
        <v>Construction</v>
      </c>
      <c r="C88" s="93">
        <v>7.0662927233347383E-2</v>
      </c>
      <c r="D88" s="93">
        <v>7.2724000579296261E-2</v>
      </c>
      <c r="E88" s="93">
        <v>7.4433100613984213E-2</v>
      </c>
      <c r="F88" s="93">
        <v>8.0899735706196477E-2</v>
      </c>
      <c r="G88" s="93">
        <v>7.5724801731647459E-2</v>
      </c>
      <c r="H88" s="93">
        <v>7.1306481759586815E-2</v>
      </c>
      <c r="I88" s="93">
        <v>7.0224282632641744E-2</v>
      </c>
      <c r="J88" s="93">
        <v>7.0139276514788101E-2</v>
      </c>
      <c r="K88" s="93">
        <v>7.2476691725482295E-2</v>
      </c>
      <c r="L88" s="93">
        <v>7.4779381871926148E-2</v>
      </c>
      <c r="M88" s="93">
        <v>7.6364600991177561E-2</v>
      </c>
      <c r="N88" s="93">
        <v>6.8323903677032505E-2</v>
      </c>
      <c r="O88" s="93">
        <v>6.5768516247973308E-2</v>
      </c>
      <c r="P88" s="93">
        <v>6.4463321106869892E-2</v>
      </c>
      <c r="Q88" s="93">
        <v>6.3109268344380146E-2</v>
      </c>
      <c r="R88" s="93">
        <v>6.3997434002466685E-2</v>
      </c>
      <c r="S88" s="93">
        <v>6.3941150342550337E-2</v>
      </c>
      <c r="T88" s="93">
        <v>6.5505060729786332E-2</v>
      </c>
      <c r="U88" s="93">
        <v>6.5959648291001899E-2</v>
      </c>
      <c r="V88" s="93">
        <v>6.538422743945578E-2</v>
      </c>
      <c r="W88" s="93">
        <v>5.1943031593665111E-2</v>
      </c>
      <c r="X88" s="93">
        <v>6.5133247471229935E-2</v>
      </c>
      <c r="Y88" s="93">
        <v>7.1161609611163315E-2</v>
      </c>
      <c r="Z88" s="93">
        <v>8.0454896960207842E-2</v>
      </c>
      <c r="AA88" s="93">
        <v>8.5582263728406743E-2</v>
      </c>
      <c r="AB88" s="93">
        <v>8.2640694965824477E-2</v>
      </c>
      <c r="AC88" s="93">
        <v>8.2432194111928286E-2</v>
      </c>
      <c r="AD88" s="93">
        <v>8.3228542816329798E-2</v>
      </c>
      <c r="AE88" s="93">
        <v>8.0389423681273026E-2</v>
      </c>
      <c r="AF88" s="93">
        <v>7.8766964932077396E-2</v>
      </c>
      <c r="AG88" s="93">
        <v>8.1196452775873382E-2</v>
      </c>
      <c r="AH88" s="93">
        <v>8.2707504710640076E-2</v>
      </c>
      <c r="AI88" s="93">
        <v>8.7411701621213311E-2</v>
      </c>
      <c r="AJ88" s="93">
        <v>8.6518537231661391E-2</v>
      </c>
      <c r="AK88" s="93">
        <v>8.7093146943334962E-2</v>
      </c>
      <c r="AL88" s="93">
        <v>8.3208028271215068E-2</v>
      </c>
      <c r="AM88" s="93">
        <v>1.9687541754197912E-2</v>
      </c>
      <c r="AN88" s="93">
        <v>6.1382622656711655E-2</v>
      </c>
      <c r="AO88" s="93">
        <v>7.4185760449666516E-2</v>
      </c>
      <c r="AP88" s="93">
        <v>8.3579147725646424E-2</v>
      </c>
      <c r="AQ88" s="93">
        <v>8.4316792906071594E-2</v>
      </c>
      <c r="AR88" s="93">
        <v>8.4164156116236497E-2</v>
      </c>
      <c r="AS88" s="93">
        <v>8.5972626964805662E-2</v>
      </c>
      <c r="AT88" s="93">
        <v>8.7932806321548207E-2</v>
      </c>
      <c r="AU88" s="93">
        <v>8.5765944007750311E-2</v>
      </c>
      <c r="AV88" s="93">
        <v>8.1774796730622018E-2</v>
      </c>
      <c r="AW88" s="93">
        <v>8.1667741310916156E-2</v>
      </c>
      <c r="AX88" s="93">
        <v>8.1779647395497423E-2</v>
      </c>
      <c r="AY88" s="93">
        <v>7.764647316071388E-2</v>
      </c>
      <c r="AZ88" s="93">
        <v>7.6479242559762642E-2</v>
      </c>
      <c r="BA88" s="93">
        <v>7.0181442091042795E-2</v>
      </c>
      <c r="BB88" s="93">
        <v>7.0272754343790655E-2</v>
      </c>
      <c r="BC88" s="93">
        <v>7.0590997411733608E-2</v>
      </c>
      <c r="BD88" s="93">
        <v>6.8530446059825056E-2</v>
      </c>
      <c r="BE88" s="93">
        <v>7.1600822344438209E-2</v>
      </c>
      <c r="BF88" s="116"/>
    </row>
    <row r="89" spans="1:58" s="93" customFormat="1" x14ac:dyDescent="0.35">
      <c r="A89" s="90"/>
      <c r="B89" s="90" t="str">
        <f>MID(B76,7,50)</f>
        <v>Tertiaire marchand</v>
      </c>
      <c r="C89" s="93">
        <v>1.6327999291880283E-2</v>
      </c>
      <c r="D89" s="93">
        <v>1.6398850453890633E-2</v>
      </c>
      <c r="E89" s="93">
        <v>1.5585032151995474E-2</v>
      </c>
      <c r="F89" s="93">
        <v>1.4854586559750166E-2</v>
      </c>
      <c r="G89" s="93">
        <v>1.4535990471308187E-2</v>
      </c>
      <c r="H89" s="93">
        <v>1.4679952713747184E-2</v>
      </c>
      <c r="I89" s="93">
        <v>1.4864543372076785E-2</v>
      </c>
      <c r="J89" s="93">
        <v>1.5142085185271725E-2</v>
      </c>
      <c r="K89" s="93">
        <v>1.5811517155937007E-2</v>
      </c>
      <c r="L89" s="93">
        <v>1.5110239853734813E-2</v>
      </c>
      <c r="M89" s="93">
        <v>1.5811688582127489E-2</v>
      </c>
      <c r="N89" s="93">
        <v>1.6071572949393154E-2</v>
      </c>
      <c r="O89" s="93">
        <v>1.6150585185069802E-2</v>
      </c>
      <c r="P89" s="93">
        <v>1.6275318330485764E-2</v>
      </c>
      <c r="Q89" s="93">
        <v>1.6195900512409545E-2</v>
      </c>
      <c r="R89" s="93">
        <v>1.5762512418347623E-2</v>
      </c>
      <c r="S89" s="93">
        <v>1.64700317944249E-2</v>
      </c>
      <c r="T89" s="93">
        <v>1.7651480513941935E-2</v>
      </c>
      <c r="U89" s="93">
        <v>1.8774639578376846E-2</v>
      </c>
      <c r="V89" s="93">
        <v>1.7191532756464369E-2</v>
      </c>
      <c r="W89" s="93">
        <v>1.8292802472086592E-2</v>
      </c>
      <c r="X89" s="93">
        <v>1.9709110731871159E-2</v>
      </c>
      <c r="Y89" s="93">
        <v>1.8761468097787216E-2</v>
      </c>
      <c r="Z89" s="93">
        <v>2.2990742249789257E-2</v>
      </c>
      <c r="AA89" s="93">
        <v>2.2604659430487093E-2</v>
      </c>
      <c r="AB89" s="93">
        <v>2.3058199976537901E-2</v>
      </c>
      <c r="AC89" s="93">
        <v>2.2659725547068015E-2</v>
      </c>
      <c r="AD89" s="93">
        <v>2.3161890206532341E-2</v>
      </c>
      <c r="AE89" s="93">
        <v>2.4294403662484556E-2</v>
      </c>
      <c r="AF89" s="93">
        <v>2.3557269665540448E-2</v>
      </c>
      <c r="AG89" s="93">
        <v>2.4258127499387893E-2</v>
      </c>
      <c r="AH89" s="93">
        <v>2.2605917619152652E-2</v>
      </c>
      <c r="AI89" s="93">
        <v>2.4693438155462214E-2</v>
      </c>
      <c r="AJ89" s="93">
        <v>2.5320136489081102E-2</v>
      </c>
      <c r="AK89" s="93">
        <v>2.634547386587521E-2</v>
      </c>
      <c r="AL89" s="93">
        <v>2.6186583963744098E-2</v>
      </c>
      <c r="AM89" s="93">
        <v>1.8167687277598165E-2</v>
      </c>
      <c r="AN89" s="93">
        <v>2.2586266329690657E-2</v>
      </c>
      <c r="AO89" s="93">
        <v>2.5397784825338821E-2</v>
      </c>
      <c r="AP89" s="93">
        <v>2.5123446806088769E-2</v>
      </c>
      <c r="AQ89" s="93">
        <v>2.5386556540296628E-2</v>
      </c>
      <c r="AR89" s="93">
        <v>2.6512384096811874E-2</v>
      </c>
      <c r="AS89" s="93">
        <v>2.7022483889054372E-2</v>
      </c>
      <c r="AT89" s="93">
        <v>2.779172874506684E-2</v>
      </c>
      <c r="AU89" s="93">
        <v>2.7538657701592799E-2</v>
      </c>
      <c r="AV89" s="93">
        <v>2.740604449862459E-2</v>
      </c>
      <c r="AW89" s="93">
        <v>2.8015052310822363E-2</v>
      </c>
      <c r="AX89" s="93">
        <v>2.8280266792473502E-2</v>
      </c>
      <c r="AY89" s="93">
        <v>2.6593473460134045E-2</v>
      </c>
      <c r="AZ89" s="93">
        <v>2.47260445642834E-2</v>
      </c>
      <c r="BA89" s="93">
        <v>2.4940593080008587E-2</v>
      </c>
      <c r="BB89" s="93">
        <v>2.4508568796118811E-2</v>
      </c>
      <c r="BC89" s="93">
        <v>2.4498931166957116E-2</v>
      </c>
      <c r="BD89" s="93">
        <v>2.5269743218845172E-2</v>
      </c>
      <c r="BE89" s="93">
        <v>2.4681456432317152E-2</v>
      </c>
      <c r="BF89" s="116"/>
    </row>
    <row r="90" spans="1:58" s="93" customFormat="1" x14ac:dyDescent="0.35">
      <c r="A90" s="90"/>
      <c r="B90" s="90" t="str">
        <f>MID(B78,7,50)</f>
        <v>Tertiaire non marchand</v>
      </c>
      <c r="C90" s="93">
        <v>1.2257624110789871E-3</v>
      </c>
      <c r="D90" s="93">
        <v>1.252868703619245E-3</v>
      </c>
      <c r="E90" s="93">
        <v>1.269383723050377E-3</v>
      </c>
      <c r="F90" s="93">
        <v>1.3299808910262568E-3</v>
      </c>
      <c r="G90" s="93">
        <v>1.3019348914930767E-3</v>
      </c>
      <c r="H90" s="93">
        <v>1.0198322380313156E-3</v>
      </c>
      <c r="I90" s="93">
        <v>9.805688388793718E-4</v>
      </c>
      <c r="J90" s="93">
        <v>8.3412291113765216E-4</v>
      </c>
      <c r="K90" s="93">
        <v>1.0042072241681532E-3</v>
      </c>
      <c r="L90" s="93">
        <v>9.2596355353388314E-4</v>
      </c>
      <c r="M90" s="93">
        <v>7.9279851852796237E-4</v>
      </c>
      <c r="N90" s="93">
        <v>8.9186225737834823E-4</v>
      </c>
      <c r="O90" s="93">
        <v>6.9708708690069518E-4</v>
      </c>
      <c r="P90" s="93">
        <v>8.2907240964353343E-4</v>
      </c>
      <c r="Q90" s="93">
        <v>8.1869253375646555E-4</v>
      </c>
      <c r="R90" s="93">
        <v>9.4728867742611251E-4</v>
      </c>
      <c r="S90" s="93">
        <v>9.6148081868491621E-4</v>
      </c>
      <c r="T90" s="93">
        <v>9.1170954740558638E-4</v>
      </c>
      <c r="U90" s="93">
        <v>1.1097438003219518E-3</v>
      </c>
      <c r="V90" s="93">
        <v>9.5960823037848086E-4</v>
      </c>
      <c r="W90" s="93">
        <v>1.1815858458880551E-3</v>
      </c>
      <c r="X90" s="93">
        <v>1.3406012666181599E-3</v>
      </c>
      <c r="Y90" s="93">
        <v>1.0102114797138333E-3</v>
      </c>
      <c r="Z90" s="93">
        <v>1.0912968185327321E-3</v>
      </c>
      <c r="AA90" s="93">
        <v>1.3055608581989098E-3</v>
      </c>
      <c r="AB90" s="93">
        <v>1.4314026637500987E-3</v>
      </c>
      <c r="AC90" s="93">
        <v>1.4692564733620999E-3</v>
      </c>
      <c r="AD90" s="93">
        <v>1.3144780174608455E-3</v>
      </c>
      <c r="AE90" s="93">
        <v>1.4651542706942571E-3</v>
      </c>
      <c r="AF90" s="93">
        <v>1.348614290254916E-3</v>
      </c>
      <c r="AG90" s="93">
        <v>1.4308189536643501E-3</v>
      </c>
      <c r="AH90" s="93">
        <v>1.8176641820890106E-3</v>
      </c>
      <c r="AI90" s="93">
        <v>1.8464844661463468E-3</v>
      </c>
      <c r="AJ90" s="93">
        <v>1.5451458679807749E-3</v>
      </c>
      <c r="AK90" s="93">
        <v>1.6211943951837822E-3</v>
      </c>
      <c r="AL90" s="93">
        <v>1.9679082990444129E-3</v>
      </c>
      <c r="AM90" s="93">
        <v>1.4893792766477974E-3</v>
      </c>
      <c r="AN90" s="93">
        <v>1.5422481677078174E-3</v>
      </c>
      <c r="AO90" s="93">
        <v>2.4161549054199311E-3</v>
      </c>
      <c r="AP90" s="93">
        <v>3.1456113568177637E-3</v>
      </c>
      <c r="AQ90" s="93">
        <v>6.3576230526200669E-3</v>
      </c>
      <c r="AR90" s="93">
        <v>6.937483999216074E-3</v>
      </c>
      <c r="AS90" s="93">
        <v>7.3477678687921839E-3</v>
      </c>
      <c r="AT90" s="93">
        <v>7.1350032434240812E-3</v>
      </c>
      <c r="AU90" s="93">
        <v>7.2034526961169514E-3</v>
      </c>
      <c r="AV90" s="93">
        <v>6.5413542654706646E-3</v>
      </c>
      <c r="AW90" s="93">
        <v>6.1246444892646291E-3</v>
      </c>
      <c r="AX90" s="93">
        <v>6.5986257008251743E-3</v>
      </c>
      <c r="AY90" s="93">
        <v>5.7749738995453463E-3</v>
      </c>
      <c r="AZ90" s="93">
        <v>6.303514814488655E-3</v>
      </c>
      <c r="BA90" s="93">
        <v>6.0115822502837257E-3</v>
      </c>
      <c r="BB90" s="93">
        <v>6.2998747893354924E-3</v>
      </c>
      <c r="BC90" s="93">
        <v>5.8635483074402396E-3</v>
      </c>
      <c r="BD90" s="93">
        <v>5.5134568101510833E-3</v>
      </c>
      <c r="BE90" s="93">
        <v>4.2345084682348369E-3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f t="shared" ref="C125:AH125" si="77">IF(C33="s","s",C58)</f>
        <v>1.2371900120606133E-2</v>
      </c>
      <c r="D125" s="104">
        <f t="shared" si="77"/>
        <v>1.2271690826142797E-2</v>
      </c>
      <c r="E125" s="104">
        <f t="shared" si="77"/>
        <v>1.2669878200303228E-2</v>
      </c>
      <c r="F125" s="104">
        <f t="shared" si="77"/>
        <v>6.079717690876959E-3</v>
      </c>
      <c r="G125" s="104">
        <f t="shared" si="77"/>
        <v>1.0871621251238332E-2</v>
      </c>
      <c r="H125" s="104">
        <f t="shared" si="77"/>
        <v>1.7321439281492153E-2</v>
      </c>
      <c r="I125" s="104">
        <f t="shared" si="77"/>
        <v>2.0599529390483432E-2</v>
      </c>
      <c r="J125" s="104">
        <f t="shared" si="77"/>
        <v>1.1076730637937529E-2</v>
      </c>
      <c r="K125" s="104">
        <f t="shared" si="77"/>
        <v>1.8211863803918728E-2</v>
      </c>
      <c r="L125" s="104">
        <f t="shared" si="77"/>
        <v>1.6954948349277375E-2</v>
      </c>
      <c r="M125" s="104">
        <f t="shared" si="77"/>
        <v>2.5276611642866091E-2</v>
      </c>
      <c r="N125" s="104">
        <f t="shared" si="77"/>
        <v>2.2884940453666569E-2</v>
      </c>
      <c r="O125" s="104">
        <f t="shared" si="77"/>
        <v>1.0999611661019173E-2</v>
      </c>
      <c r="P125" s="104">
        <f t="shared" si="77"/>
        <v>1.2520566688629442E-2</v>
      </c>
      <c r="Q125" s="104">
        <f t="shared" si="77"/>
        <v>1.7673436942538177E-2</v>
      </c>
      <c r="R125" s="104">
        <f t="shared" si="77"/>
        <v>1.0852823938545777E-2</v>
      </c>
      <c r="S125" s="104">
        <f t="shared" si="77"/>
        <v>1.2882859010314985E-2</v>
      </c>
      <c r="T125" s="104">
        <f t="shared" si="77"/>
        <v>1.2890999875335832E-2</v>
      </c>
      <c r="U125" s="104">
        <f t="shared" si="77"/>
        <v>1.4018357170995262E-2</v>
      </c>
      <c r="V125" s="104">
        <f t="shared" si="77"/>
        <v>8.7229450439259837E-3</v>
      </c>
      <c r="W125" s="104">
        <f t="shared" si="77"/>
        <v>4.4352852236101709E-3</v>
      </c>
      <c r="X125" s="104">
        <f t="shared" si="77"/>
        <v>8.7012542296319093E-3</v>
      </c>
      <c r="Y125" s="104">
        <f t="shared" si="77"/>
        <v>5.5437810059732924E-3</v>
      </c>
      <c r="Z125" s="104">
        <f t="shared" si="77"/>
        <v>3.7862719439513775E-3</v>
      </c>
      <c r="AA125" s="104">
        <f t="shared" si="77"/>
        <v>4.3156120390465177E-3</v>
      </c>
      <c r="AB125" s="104">
        <f t="shared" si="77"/>
        <v>9.1308712296823257E-3</v>
      </c>
      <c r="AC125" s="104">
        <f t="shared" si="77"/>
        <v>9.0607070998568393E-3</v>
      </c>
      <c r="AD125" s="104">
        <f t="shared" si="77"/>
        <v>7.1618112776793297E-3</v>
      </c>
      <c r="AE125" s="104">
        <f t="shared" si="77"/>
        <v>6.6886901936025426E-3</v>
      </c>
      <c r="AF125" s="104">
        <f t="shared" si="77"/>
        <v>1.0831045665866356E-2</v>
      </c>
      <c r="AG125" s="104">
        <f t="shared" si="77"/>
        <v>4.5131979449697197E-3</v>
      </c>
      <c r="AH125" s="104">
        <f t="shared" si="77"/>
        <v>3.9958258729166337E-3</v>
      </c>
      <c r="AI125" s="104">
        <f t="shared" ref="AI125:BC125" si="78">IF(AI33="s","s",AI58)</f>
        <v>5.9445255884698735E-3</v>
      </c>
      <c r="AJ125" s="104">
        <f t="shared" si="78"/>
        <v>7.4787464172367969E-3</v>
      </c>
      <c r="AK125" s="104">
        <f t="shared" si="78"/>
        <v>3.7487188732184414E-3</v>
      </c>
      <c r="AL125" s="104">
        <f t="shared" si="78"/>
        <v>3.3176692848112038E-3</v>
      </c>
      <c r="AM125" s="104">
        <f t="shared" si="78"/>
        <v>3.7004500569180207E-3</v>
      </c>
      <c r="AN125" s="104" t="str">
        <f t="shared" si="78"/>
        <v>s</v>
      </c>
      <c r="AO125" s="104">
        <f t="shared" si="78"/>
        <v>6.8093595936168302E-3</v>
      </c>
      <c r="AP125" s="104">
        <f t="shared" si="78"/>
        <v>2.7214789342091521E-3</v>
      </c>
      <c r="AQ125" s="104">
        <f t="shared" si="78"/>
        <v>4.5340122525538437E-3</v>
      </c>
      <c r="AR125" s="104">
        <f t="shared" si="78"/>
        <v>4.9478952061363501E-3</v>
      </c>
      <c r="AS125" s="104">
        <f t="shared" si="78"/>
        <v>2.5105592662299373E-3</v>
      </c>
      <c r="AT125" s="104">
        <f t="shared" si="78"/>
        <v>2.4710567675254257E-3</v>
      </c>
      <c r="AU125" s="104">
        <f t="shared" si="78"/>
        <v>3.4104577830484767E-3</v>
      </c>
      <c r="AV125" s="104">
        <f t="shared" si="78"/>
        <v>3.559932652654267E-3</v>
      </c>
      <c r="AW125" s="104">
        <f t="shared" si="78"/>
        <v>5.9818914972261114E-3</v>
      </c>
      <c r="AX125" s="104" t="str">
        <f t="shared" si="78"/>
        <v>s</v>
      </c>
      <c r="AY125" s="104" t="str">
        <f t="shared" si="78"/>
        <v>s</v>
      </c>
      <c r="AZ125" s="104">
        <f t="shared" si="78"/>
        <v>3.2810299658600018E-3</v>
      </c>
      <c r="BA125" s="104">
        <f t="shared" si="78"/>
        <v>8.7030568609503048E-3</v>
      </c>
      <c r="BB125" s="104">
        <f t="shared" si="78"/>
        <v>4.8526835535463242E-3</v>
      </c>
      <c r="BC125" s="104">
        <f t="shared" si="78"/>
        <v>3.6293297681744322E-3</v>
      </c>
      <c r="BE125" s="86"/>
      <c r="BF125" s="86"/>
    </row>
    <row r="126" spans="1:58" hidden="1" x14ac:dyDescent="0.35">
      <c r="C126" s="103">
        <f t="shared" ref="C126:AH126" si="79">IF(C34="s","s",C59)</f>
        <v>1.2371900120606133E-2</v>
      </c>
      <c r="D126" s="103">
        <f t="shared" si="79"/>
        <v>1.2271690826142797E-2</v>
      </c>
      <c r="E126" s="103">
        <f t="shared" si="79"/>
        <v>1.2669878200303228E-2</v>
      </c>
      <c r="F126" s="103">
        <f t="shared" si="79"/>
        <v>6.079717690876959E-3</v>
      </c>
      <c r="G126" s="103">
        <f t="shared" si="79"/>
        <v>1.0871621251238332E-2</v>
      </c>
      <c r="H126" s="103">
        <f t="shared" si="79"/>
        <v>1.7321439281492153E-2</v>
      </c>
      <c r="I126" s="103">
        <f t="shared" si="79"/>
        <v>2.0599529390483432E-2</v>
      </c>
      <c r="J126" s="103">
        <f t="shared" si="79"/>
        <v>1.1076730637937529E-2</v>
      </c>
      <c r="K126" s="103">
        <f t="shared" si="79"/>
        <v>1.8211863803918728E-2</v>
      </c>
      <c r="L126" s="103">
        <f t="shared" si="79"/>
        <v>1.6954948349277375E-2</v>
      </c>
      <c r="M126" s="103">
        <f t="shared" si="79"/>
        <v>2.5276611642866091E-2</v>
      </c>
      <c r="N126" s="103">
        <f t="shared" si="79"/>
        <v>2.2884940453666569E-2</v>
      </c>
      <c r="O126" s="103">
        <f t="shared" si="79"/>
        <v>1.0999611661019173E-2</v>
      </c>
      <c r="P126" s="103">
        <f t="shared" si="79"/>
        <v>1.2520566688629442E-2</v>
      </c>
      <c r="Q126" s="103">
        <f t="shared" si="79"/>
        <v>1.7673436942538177E-2</v>
      </c>
      <c r="R126" s="103">
        <f t="shared" si="79"/>
        <v>1.0852823938545777E-2</v>
      </c>
      <c r="S126" s="103">
        <f t="shared" si="79"/>
        <v>1.2882859010314985E-2</v>
      </c>
      <c r="T126" s="103">
        <f t="shared" si="79"/>
        <v>1.2890999875335832E-2</v>
      </c>
      <c r="U126" s="103">
        <f t="shared" si="79"/>
        <v>1.4018357170995262E-2</v>
      </c>
      <c r="V126" s="103">
        <f t="shared" si="79"/>
        <v>8.7229450439259837E-3</v>
      </c>
      <c r="W126" s="103">
        <f t="shared" si="79"/>
        <v>4.4352852236101709E-3</v>
      </c>
      <c r="X126" s="103">
        <f t="shared" si="79"/>
        <v>8.7012542296319093E-3</v>
      </c>
      <c r="Y126" s="103">
        <f t="shared" si="79"/>
        <v>5.5437810059732924E-3</v>
      </c>
      <c r="Z126" s="103">
        <f t="shared" si="79"/>
        <v>3.7862719439513775E-3</v>
      </c>
      <c r="AA126" s="103">
        <f t="shared" si="79"/>
        <v>4.3156120390465177E-3</v>
      </c>
      <c r="AB126" s="103">
        <f t="shared" si="79"/>
        <v>9.1308712296823257E-3</v>
      </c>
      <c r="AC126" s="103">
        <f t="shared" si="79"/>
        <v>9.0607070998568393E-3</v>
      </c>
      <c r="AD126" s="103">
        <f t="shared" si="79"/>
        <v>7.1618112776793297E-3</v>
      </c>
      <c r="AE126" s="103">
        <f t="shared" si="79"/>
        <v>6.6886901936025426E-3</v>
      </c>
      <c r="AF126" s="103">
        <f t="shared" si="79"/>
        <v>1.0831045665866356E-2</v>
      </c>
      <c r="AG126" s="103">
        <f t="shared" si="79"/>
        <v>4.5131979449697197E-3</v>
      </c>
      <c r="AH126" s="103">
        <f t="shared" si="79"/>
        <v>3.9958258729166337E-3</v>
      </c>
      <c r="AI126" s="103">
        <f t="shared" ref="AI126:BC126" si="80">IF(AI34="s","s",AI59)</f>
        <v>5.9445255884698735E-3</v>
      </c>
      <c r="AJ126" s="103">
        <f t="shared" si="80"/>
        <v>7.4787464172367969E-3</v>
      </c>
      <c r="AK126" s="103">
        <f t="shared" si="80"/>
        <v>3.7487188732184414E-3</v>
      </c>
      <c r="AL126" s="103">
        <f t="shared" si="80"/>
        <v>3.3176692848112038E-3</v>
      </c>
      <c r="AM126" s="103">
        <f t="shared" si="80"/>
        <v>3.7004500569180207E-3</v>
      </c>
      <c r="AN126" s="103" t="str">
        <f t="shared" si="80"/>
        <v>s</v>
      </c>
      <c r="AO126" s="103">
        <f t="shared" si="80"/>
        <v>6.8093595936168302E-3</v>
      </c>
      <c r="AP126" s="103">
        <f t="shared" si="80"/>
        <v>2.7214789342091521E-3</v>
      </c>
      <c r="AQ126" s="103">
        <f t="shared" si="80"/>
        <v>4.5340122525538437E-3</v>
      </c>
      <c r="AR126" s="103">
        <f t="shared" si="80"/>
        <v>4.9478952061363501E-3</v>
      </c>
      <c r="AS126" s="103">
        <f t="shared" si="80"/>
        <v>2.5105592662299373E-3</v>
      </c>
      <c r="AT126" s="103">
        <f t="shared" si="80"/>
        <v>2.4710567675254257E-3</v>
      </c>
      <c r="AU126" s="103">
        <f t="shared" si="80"/>
        <v>3.4104577830484767E-3</v>
      </c>
      <c r="AV126" s="103">
        <f t="shared" si="80"/>
        <v>3.559932652654267E-3</v>
      </c>
      <c r="AW126" s="103">
        <f t="shared" si="80"/>
        <v>5.9818914972261114E-3</v>
      </c>
      <c r="AX126" s="103" t="str">
        <f t="shared" si="80"/>
        <v>s</v>
      </c>
      <c r="AY126" s="103" t="str">
        <f t="shared" si="80"/>
        <v>s</v>
      </c>
      <c r="AZ126" s="103">
        <f t="shared" si="80"/>
        <v>3.2810299658600018E-3</v>
      </c>
      <c r="BA126" s="103">
        <f t="shared" si="80"/>
        <v>8.7030568609503048E-3</v>
      </c>
      <c r="BB126" s="103">
        <f t="shared" si="80"/>
        <v>4.8526835535463242E-3</v>
      </c>
      <c r="BC126" s="103">
        <f t="shared" si="80"/>
        <v>3.6293297681744322E-3</v>
      </c>
    </row>
    <row r="127" spans="1:58" hidden="1" x14ac:dyDescent="0.35">
      <c r="C127" s="103">
        <f t="shared" ref="C127:AH127" si="81">IF(C35="s","s",C60)</f>
        <v>6.6627024113023486E-2</v>
      </c>
      <c r="D127" s="103">
        <f t="shared" si="81"/>
        <v>8.1707802481803718E-2</v>
      </c>
      <c r="E127" s="103">
        <f t="shared" si="81"/>
        <v>6.2753699419408712E-2</v>
      </c>
      <c r="F127" s="103">
        <f t="shared" si="81"/>
        <v>5.8567685823335373E-2</v>
      </c>
      <c r="G127" s="103">
        <f t="shared" si="81"/>
        <v>5.6369399206210362E-2</v>
      </c>
      <c r="H127" s="103">
        <f t="shared" si="81"/>
        <v>5.4571251407114531E-2</v>
      </c>
      <c r="I127" s="103">
        <f t="shared" si="81"/>
        <v>5.9622791266186116E-2</v>
      </c>
      <c r="J127" s="103">
        <f t="shared" si="81"/>
        <v>7.3224903692668167E-2</v>
      </c>
      <c r="K127" s="103">
        <f t="shared" si="81"/>
        <v>6.9595642116755077E-2</v>
      </c>
      <c r="L127" s="103">
        <f t="shared" si="81"/>
        <v>5.2016503797042216E-2</v>
      </c>
      <c r="M127" s="103">
        <f t="shared" si="81"/>
        <v>6.089316015244399E-2</v>
      </c>
      <c r="N127" s="103">
        <f t="shared" si="81"/>
        <v>5.4494937760097915E-2</v>
      </c>
      <c r="O127" s="103">
        <f t="shared" si="81"/>
        <v>6.2170184773847156E-2</v>
      </c>
      <c r="P127" s="103">
        <f t="shared" si="81"/>
        <v>7.1736448848498807E-2</v>
      </c>
      <c r="Q127" s="103">
        <f t="shared" si="81"/>
        <v>6.693162685204028E-2</v>
      </c>
      <c r="R127" s="103">
        <f t="shared" si="81"/>
        <v>7.2531212255727381E-2</v>
      </c>
      <c r="S127" s="103">
        <f t="shared" si="81"/>
        <v>7.6347494627874782E-2</v>
      </c>
      <c r="T127" s="103">
        <f t="shared" si="81"/>
        <v>7.161117835921417E-2</v>
      </c>
      <c r="U127" s="103">
        <f t="shared" si="81"/>
        <v>7.4614442993988395E-2</v>
      </c>
      <c r="V127" s="103">
        <f t="shared" si="81"/>
        <v>8.2823231341026218E-2</v>
      </c>
      <c r="W127" s="103">
        <f t="shared" si="81"/>
        <v>6.7242337146247624E-2</v>
      </c>
      <c r="X127" s="103">
        <f t="shared" si="81"/>
        <v>7.1370281325215168E-2</v>
      </c>
      <c r="Y127" s="103">
        <f t="shared" si="81"/>
        <v>6.6737757524069796E-2</v>
      </c>
      <c r="Z127" s="103">
        <f t="shared" si="81"/>
        <v>7.2288872906327836E-2</v>
      </c>
      <c r="AA127" s="103">
        <f t="shared" si="81"/>
        <v>8.1682448849397987E-2</v>
      </c>
      <c r="AB127" s="103">
        <f t="shared" si="81"/>
        <v>8.5751497576767921E-2</v>
      </c>
      <c r="AC127" s="103">
        <f t="shared" si="81"/>
        <v>9.2474317274267165E-2</v>
      </c>
      <c r="AD127" s="103">
        <f t="shared" si="81"/>
        <v>7.9764716156800572E-2</v>
      </c>
      <c r="AE127" s="103">
        <f t="shared" si="81"/>
        <v>8.6519507151730082E-2</v>
      </c>
      <c r="AF127" s="103">
        <f t="shared" si="81"/>
        <v>8.5587324184137836E-2</v>
      </c>
      <c r="AG127" s="103">
        <f t="shared" si="81"/>
        <v>8.3876038435216058E-2</v>
      </c>
      <c r="AH127" s="103">
        <f t="shared" si="81"/>
        <v>8.6424831156834872E-2</v>
      </c>
      <c r="AI127" s="103">
        <f t="shared" ref="AI127:BC127" si="82">IF(AI35="s","s",AI60)</f>
        <v>7.7900301991992701E-2</v>
      </c>
      <c r="AJ127" s="103">
        <f t="shared" si="82"/>
        <v>7.6755117972217485E-2</v>
      </c>
      <c r="AK127" s="103">
        <f t="shared" si="82"/>
        <v>6.9530322928321051E-2</v>
      </c>
      <c r="AL127" s="103">
        <f t="shared" si="82"/>
        <v>6.830796400007616E-2</v>
      </c>
      <c r="AM127" s="103">
        <f t="shared" si="82"/>
        <v>6.587785336840972E-2</v>
      </c>
      <c r="AN127" s="103">
        <f t="shared" si="82"/>
        <v>7.0969561817602833E-2</v>
      </c>
      <c r="AO127" s="103">
        <f t="shared" si="82"/>
        <v>7.4289857598352951E-2</v>
      </c>
      <c r="AP127" s="103">
        <f t="shared" si="82"/>
        <v>7.3501140385460989E-2</v>
      </c>
      <c r="AQ127" s="103">
        <f t="shared" si="82"/>
        <v>7.6668704107809696E-2</v>
      </c>
      <c r="AR127" s="103">
        <f t="shared" si="82"/>
        <v>7.3587667660026113E-2</v>
      </c>
      <c r="AS127" s="103">
        <f t="shared" si="82"/>
        <v>7.2047764145107038E-2</v>
      </c>
      <c r="AT127" s="103">
        <f t="shared" si="82"/>
        <v>7.8610306707724814E-2</v>
      </c>
      <c r="AU127" s="103">
        <f t="shared" si="82"/>
        <v>7.1333106224619233E-2</v>
      </c>
      <c r="AV127" s="103">
        <f t="shared" si="82"/>
        <v>6.7902086789176794E-2</v>
      </c>
      <c r="AW127" s="103">
        <f t="shared" si="82"/>
        <v>7.6741128021241847E-2</v>
      </c>
      <c r="AX127" s="103">
        <f t="shared" si="82"/>
        <v>7.5867997192902589E-2</v>
      </c>
      <c r="AY127" s="103">
        <f t="shared" si="82"/>
        <v>7.3918155684145115E-2</v>
      </c>
      <c r="AZ127" s="103">
        <f t="shared" si="82"/>
        <v>7.5356131897659717E-2</v>
      </c>
      <c r="BA127" s="103">
        <f t="shared" si="82"/>
        <v>7.2174964496444088E-2</v>
      </c>
      <c r="BB127" s="103">
        <f t="shared" si="82"/>
        <v>7.1452383337901673E-2</v>
      </c>
      <c r="BC127" s="103">
        <f t="shared" si="82"/>
        <v>7.7533024820473487E-2</v>
      </c>
    </row>
    <row r="128" spans="1:58" hidden="1" x14ac:dyDescent="0.35">
      <c r="C128" s="103">
        <f t="shared" ref="C128:AH128" si="83">IF(C36="s","s",C61)</f>
        <v>4.8710830836926712E-2</v>
      </c>
      <c r="D128" s="103">
        <f t="shared" si="83"/>
        <v>4.9547700641127727E-2</v>
      </c>
      <c r="E128" s="103">
        <f t="shared" si="83"/>
        <v>4.801171099404803E-2</v>
      </c>
      <c r="F128" s="103">
        <f t="shared" si="83"/>
        <v>5.149416190033744E-2</v>
      </c>
      <c r="G128" s="103">
        <f t="shared" si="83"/>
        <v>4.9023930597895074E-2</v>
      </c>
      <c r="H128" s="103">
        <f t="shared" si="83"/>
        <v>5.4831964561631114E-2</v>
      </c>
      <c r="I128" s="103">
        <f t="shared" si="83"/>
        <v>4.1695164854861022E-2</v>
      </c>
      <c r="J128" s="103">
        <f t="shared" si="83"/>
        <v>4.3072527091240417E-2</v>
      </c>
      <c r="K128" s="103">
        <f t="shared" si="83"/>
        <v>4.1984896472952199E-2</v>
      </c>
      <c r="L128" s="103">
        <f t="shared" si="83"/>
        <v>3.9085036752049843E-2</v>
      </c>
      <c r="M128" s="103">
        <f t="shared" si="83"/>
        <v>3.4322660011597401E-2</v>
      </c>
      <c r="N128" s="103">
        <f t="shared" si="83"/>
        <v>3.1880371181648E-2</v>
      </c>
      <c r="O128" s="103">
        <f t="shared" si="83"/>
        <v>3.350256488371485E-2</v>
      </c>
      <c r="P128" s="103">
        <f t="shared" si="83"/>
        <v>2.9906382567751896E-2</v>
      </c>
      <c r="Q128" s="103">
        <f t="shared" si="83"/>
        <v>3.8194872830234053E-2</v>
      </c>
      <c r="R128" s="103">
        <f t="shared" si="83"/>
        <v>3.8150254174920101E-2</v>
      </c>
      <c r="S128" s="103">
        <f t="shared" si="83"/>
        <v>3.3700169138346274E-2</v>
      </c>
      <c r="T128" s="103">
        <f t="shared" si="83"/>
        <v>3.8128424912369015E-2</v>
      </c>
      <c r="U128" s="103">
        <f t="shared" si="83"/>
        <v>3.6299665425481027E-2</v>
      </c>
      <c r="V128" s="103">
        <f t="shared" si="83"/>
        <v>4.2506882379120814E-2</v>
      </c>
      <c r="W128" s="103">
        <f t="shared" si="83"/>
        <v>3.335825203043255E-2</v>
      </c>
      <c r="X128" s="103">
        <f t="shared" si="83"/>
        <v>4.01588790140886E-2</v>
      </c>
      <c r="Y128" s="103">
        <f t="shared" si="83"/>
        <v>3.8380698555330779E-2</v>
      </c>
      <c r="Z128" s="103">
        <f t="shared" si="83"/>
        <v>4.3871273242125697E-2</v>
      </c>
      <c r="AA128" s="103">
        <f t="shared" si="83"/>
        <v>5.2252469429743188E-2</v>
      </c>
      <c r="AB128" s="103">
        <f t="shared" si="83"/>
        <v>6.0913471169152578E-2</v>
      </c>
      <c r="AC128" s="103">
        <f t="shared" si="83"/>
        <v>6.4182977584544623E-2</v>
      </c>
      <c r="AD128" s="103">
        <f t="shared" si="83"/>
        <v>5.8618586866031649E-2</v>
      </c>
      <c r="AE128" s="103">
        <f t="shared" si="83"/>
        <v>6.4662956565138874E-2</v>
      </c>
      <c r="AF128" s="103">
        <f t="shared" si="83"/>
        <v>6.6103642072028332E-2</v>
      </c>
      <c r="AG128" s="103">
        <f t="shared" si="83"/>
        <v>5.8691805903988967E-2</v>
      </c>
      <c r="AH128" s="103">
        <f t="shared" si="83"/>
        <v>5.8039544506404896E-2</v>
      </c>
      <c r="AI128" s="103">
        <f t="shared" ref="AI128:BC128" si="84">IF(AI36="s","s",AI61)</f>
        <v>5.5116802040858941E-2</v>
      </c>
      <c r="AJ128" s="103">
        <f t="shared" si="84"/>
        <v>5.6252632979635828E-2</v>
      </c>
      <c r="AK128" s="103">
        <f t="shared" si="84"/>
        <v>5.8228225031038479E-2</v>
      </c>
      <c r="AL128" s="103">
        <f t="shared" si="84"/>
        <v>5.8308591511177746E-2</v>
      </c>
      <c r="AM128" s="103">
        <f t="shared" si="84"/>
        <v>3.5576188424870002E-2</v>
      </c>
      <c r="AN128" s="103">
        <f t="shared" si="84"/>
        <v>3.8325901040678359E-2</v>
      </c>
      <c r="AO128" s="103">
        <f t="shared" si="84"/>
        <v>4.5662123146196172E-2</v>
      </c>
      <c r="AP128" s="103">
        <f t="shared" si="84"/>
        <v>5.1086305241387346E-2</v>
      </c>
      <c r="AQ128" s="103">
        <f t="shared" si="84"/>
        <v>4.3702400575295723E-2</v>
      </c>
      <c r="AR128" s="103">
        <f t="shared" si="84"/>
        <v>4.0473539240778296E-2</v>
      </c>
      <c r="AS128" s="103">
        <f t="shared" si="84"/>
        <v>3.8284522797732715E-2</v>
      </c>
      <c r="AT128" s="103">
        <f t="shared" si="84"/>
        <v>4.7969524153815016E-2</v>
      </c>
      <c r="AU128" s="103">
        <f t="shared" si="84"/>
        <v>5.0648418747757988E-2</v>
      </c>
      <c r="AV128" s="103">
        <f t="shared" si="84"/>
        <v>5.4675416967757219E-2</v>
      </c>
      <c r="AW128" s="103">
        <f t="shared" si="84"/>
        <v>5.5886094277459511E-2</v>
      </c>
      <c r="AX128" s="103">
        <f t="shared" si="84"/>
        <v>5.4812766145250123E-2</v>
      </c>
      <c r="AY128" s="103">
        <f t="shared" si="84"/>
        <v>4.5901128917338094E-2</v>
      </c>
      <c r="AZ128" s="103">
        <f t="shared" si="84"/>
        <v>5.1380375446075953E-2</v>
      </c>
      <c r="BA128" s="103">
        <f t="shared" si="84"/>
        <v>4.444691774537804E-2</v>
      </c>
      <c r="BB128" s="103">
        <f t="shared" si="84"/>
        <v>4.1683376770456429E-2</v>
      </c>
      <c r="BC128" s="103">
        <f t="shared" si="84"/>
        <v>4.7085108818224912E-2</v>
      </c>
    </row>
    <row r="129" spans="3:55" hidden="1" x14ac:dyDescent="0.35">
      <c r="C129" s="103">
        <f t="shared" ref="C129:AH129" si="85">IF(C37="s","s",C62)</f>
        <v>7.3031316600359483E-2</v>
      </c>
      <c r="D129" s="103">
        <f t="shared" si="85"/>
        <v>6.6471536893272926E-2</v>
      </c>
      <c r="E129" s="103">
        <f t="shared" si="85"/>
        <v>5.9392104276078959E-2</v>
      </c>
      <c r="F129" s="103">
        <f t="shared" si="85"/>
        <v>7.2728546934939881E-2</v>
      </c>
      <c r="G129" s="103">
        <f t="shared" si="85"/>
        <v>5.3962004612506088E-2</v>
      </c>
      <c r="H129" s="103">
        <f t="shared" si="85"/>
        <v>4.7094168228480449E-2</v>
      </c>
      <c r="I129" s="103">
        <f t="shared" si="85"/>
        <v>4.6920134580455478E-2</v>
      </c>
      <c r="J129" s="103">
        <f t="shared" si="85"/>
        <v>4.9791594329640899E-2</v>
      </c>
      <c r="K129" s="103">
        <f t="shared" si="85"/>
        <v>5.5263820627204405E-2</v>
      </c>
      <c r="L129" s="103">
        <f t="shared" si="85"/>
        <v>6.5897768463792056E-2</v>
      </c>
      <c r="M129" s="103">
        <f t="shared" si="85"/>
        <v>6.860470005523793E-2</v>
      </c>
      <c r="N129" s="103">
        <f t="shared" si="85"/>
        <v>6.2297192613841146E-2</v>
      </c>
      <c r="O129" s="103">
        <f t="shared" si="85"/>
        <v>5.7922382410093155E-2</v>
      </c>
      <c r="P129" s="103">
        <f t="shared" si="85"/>
        <v>5.9935541033438407E-2</v>
      </c>
      <c r="Q129" s="103">
        <f t="shared" si="85"/>
        <v>4.8636662164333086E-2</v>
      </c>
      <c r="R129" s="103">
        <f t="shared" si="85"/>
        <v>5.6594226565066123E-2</v>
      </c>
      <c r="S129" s="103">
        <f t="shared" si="85"/>
        <v>5.5130917932173298E-2</v>
      </c>
      <c r="T129" s="103">
        <f t="shared" si="85"/>
        <v>5.8156919353019434E-2</v>
      </c>
      <c r="U129" s="103">
        <f t="shared" si="85"/>
        <v>5.3093153585561811E-2</v>
      </c>
      <c r="V129" s="103">
        <f t="shared" si="85"/>
        <v>5.1165780532048122E-2</v>
      </c>
      <c r="W129" s="103">
        <f t="shared" si="85"/>
        <v>5.0205330135273736E-2</v>
      </c>
      <c r="X129" s="103">
        <f t="shared" si="85"/>
        <v>5.4440982180193276E-2</v>
      </c>
      <c r="Y129" s="103">
        <f t="shared" si="85"/>
        <v>5.7427682318057803E-2</v>
      </c>
      <c r="Z129" s="103">
        <f t="shared" si="85"/>
        <v>5.1987389614427858E-2</v>
      </c>
      <c r="AA129" s="103">
        <f t="shared" si="85"/>
        <v>4.7390048098036507E-2</v>
      </c>
      <c r="AB129" s="103">
        <f t="shared" si="85"/>
        <v>4.6741654072444676E-2</v>
      </c>
      <c r="AC129" s="103">
        <f t="shared" si="85"/>
        <v>4.8774805845564283E-2</v>
      </c>
      <c r="AD129" s="103">
        <f t="shared" si="85"/>
        <v>4.3483841245796823E-2</v>
      </c>
      <c r="AE129" s="103">
        <f t="shared" si="85"/>
        <v>4.4953256806423939E-2</v>
      </c>
      <c r="AF129" s="103">
        <f t="shared" si="85"/>
        <v>4.227084080818156E-2</v>
      </c>
      <c r="AG129" s="103">
        <f t="shared" si="85"/>
        <v>4.1065331009901264E-2</v>
      </c>
      <c r="AH129" s="103">
        <f t="shared" si="85"/>
        <v>5.0864637175232742E-2</v>
      </c>
      <c r="AI129" s="103">
        <f t="shared" ref="AI129:BC129" si="86">IF(AI37="s","s",AI62)</f>
        <v>5.2709633563683633E-2</v>
      </c>
      <c r="AJ129" s="103">
        <f t="shared" si="86"/>
        <v>5.0403580708010612E-2</v>
      </c>
      <c r="AK129" s="103">
        <f t="shared" si="86"/>
        <v>3.8596601401584558E-2</v>
      </c>
      <c r="AL129" s="103">
        <f t="shared" si="86"/>
        <v>3.8707422192633262E-2</v>
      </c>
      <c r="AM129" s="103">
        <f t="shared" si="86"/>
        <v>1.7720939856003107E-2</v>
      </c>
      <c r="AN129" s="103">
        <f t="shared" si="86"/>
        <v>2.6556038640288455E-2</v>
      </c>
      <c r="AO129" s="103">
        <f t="shared" si="86"/>
        <v>3.4312638685751629E-2</v>
      </c>
      <c r="AP129" s="103">
        <f t="shared" si="86"/>
        <v>3.8177038144080272E-2</v>
      </c>
      <c r="AQ129" s="103">
        <f t="shared" si="86"/>
        <v>3.8493537317408816E-2</v>
      </c>
      <c r="AR129" s="103">
        <f t="shared" si="86"/>
        <v>4.2703030258110466E-2</v>
      </c>
      <c r="AS129" s="103">
        <f t="shared" si="86"/>
        <v>3.5497809894155408E-2</v>
      </c>
      <c r="AT129" s="103">
        <f t="shared" si="86"/>
        <v>4.6808563911122307E-2</v>
      </c>
      <c r="AU129" s="103">
        <f t="shared" si="86"/>
        <v>4.298303049909584E-2</v>
      </c>
      <c r="AV129" s="103">
        <f t="shared" si="86"/>
        <v>3.4054458521072195E-2</v>
      </c>
      <c r="AW129" s="103">
        <f t="shared" si="86"/>
        <v>3.4558379724702597E-2</v>
      </c>
      <c r="AX129" s="103">
        <f t="shared" si="86"/>
        <v>3.2176067530319132E-2</v>
      </c>
      <c r="AY129" s="103">
        <f t="shared" si="86"/>
        <v>4.3517950710579678E-2</v>
      </c>
      <c r="AZ129" s="103">
        <f t="shared" si="86"/>
        <v>4.9727610934869965E-2</v>
      </c>
      <c r="BA129" s="103">
        <f t="shared" si="86"/>
        <v>4.0294772712313555E-2</v>
      </c>
      <c r="BB129" s="103">
        <f t="shared" si="86"/>
        <v>4.2797671538801901E-2</v>
      </c>
      <c r="BC129" s="103">
        <f t="shared" si="86"/>
        <v>3.9260316249585037E-2</v>
      </c>
    </row>
    <row r="130" spans="3:55" hidden="1" x14ac:dyDescent="0.35">
      <c r="C130" s="103">
        <f t="shared" ref="C130:AH130" si="87">IF(C38="s","s",C63)</f>
        <v>8.1421019259193261E-2</v>
      </c>
      <c r="D130" s="103">
        <f t="shared" si="87"/>
        <v>4.9697361395179177E-2</v>
      </c>
      <c r="E130" s="103">
        <f t="shared" si="87"/>
        <v>5.2397745629005982E-2</v>
      </c>
      <c r="F130" s="103">
        <f t="shared" si="87"/>
        <v>4.9070529652367488E-2</v>
      </c>
      <c r="G130" s="103">
        <f t="shared" si="87"/>
        <v>4.9168689605391211E-2</v>
      </c>
      <c r="H130" s="103">
        <f t="shared" si="87"/>
        <v>5.4537592393238209E-2</v>
      </c>
      <c r="I130" s="103">
        <f t="shared" si="87"/>
        <v>3.1706614292205906E-2</v>
      </c>
      <c r="J130" s="103">
        <f t="shared" si="87"/>
        <v>5.3193365479637225E-2</v>
      </c>
      <c r="K130" s="103">
        <f t="shared" si="87"/>
        <v>5.9981493704351282E-2</v>
      </c>
      <c r="L130" s="103">
        <f t="shared" si="87"/>
        <v>7.7779648379031785E-2</v>
      </c>
      <c r="M130" s="103">
        <f t="shared" si="87"/>
        <v>5.827610753379845E-2</v>
      </c>
      <c r="N130" s="103">
        <f t="shared" si="87"/>
        <v>6.5639389970378562E-2</v>
      </c>
      <c r="O130" s="103">
        <f t="shared" si="87"/>
        <v>5.5596503741900623E-2</v>
      </c>
      <c r="P130" s="103">
        <f t="shared" si="87"/>
        <v>5.4245351803479204E-2</v>
      </c>
      <c r="Q130" s="103">
        <f t="shared" si="87"/>
        <v>4.4633964890778415E-2</v>
      </c>
      <c r="R130" s="103">
        <f t="shared" si="87"/>
        <v>5.3691119381745575E-2</v>
      </c>
      <c r="S130" s="103">
        <f t="shared" si="87"/>
        <v>5.9950240693773041E-2</v>
      </c>
      <c r="T130" s="103">
        <f t="shared" si="87"/>
        <v>6.4542322199169236E-2</v>
      </c>
      <c r="U130" s="103">
        <f t="shared" si="87"/>
        <v>7.0113312267703148E-2</v>
      </c>
      <c r="V130" s="103">
        <f t="shared" si="87"/>
        <v>7.5728920402752448E-2</v>
      </c>
      <c r="W130" s="103">
        <f t="shared" si="87"/>
        <v>7.1660621900957469E-2</v>
      </c>
      <c r="X130" s="103">
        <f t="shared" si="87"/>
        <v>9.1746732928069799E-2</v>
      </c>
      <c r="Y130" s="103">
        <f t="shared" si="87"/>
        <v>3.7242536680828768E-2</v>
      </c>
      <c r="Z130" s="103">
        <f t="shared" si="87"/>
        <v>6.9439547611876609E-2</v>
      </c>
      <c r="AA130" s="103">
        <f t="shared" si="87"/>
        <v>4.7789725442883298E-2</v>
      </c>
      <c r="AB130" s="103">
        <f t="shared" si="87"/>
        <v>7.050632449738102E-2</v>
      </c>
      <c r="AC130" s="103">
        <f t="shared" si="87"/>
        <v>6.5246066283127624E-2</v>
      </c>
      <c r="AD130" s="103">
        <f t="shared" si="87"/>
        <v>7.3020794417768403E-2</v>
      </c>
      <c r="AE130" s="103">
        <f t="shared" si="87"/>
        <v>7.5198359622458216E-2</v>
      </c>
      <c r="AF130" s="103">
        <f t="shared" si="87"/>
        <v>9.7032219865062982E-2</v>
      </c>
      <c r="AG130" s="103">
        <f t="shared" si="87"/>
        <v>7.0802982929447589E-2</v>
      </c>
      <c r="AH130" s="103">
        <f t="shared" si="87"/>
        <v>6.8414712880388334E-2</v>
      </c>
      <c r="AI130" s="103">
        <f t="shared" ref="AI130:BC130" si="88">IF(AI38="s","s",AI63)</f>
        <v>8.5307252754272186E-2</v>
      </c>
      <c r="AJ130" s="103">
        <f t="shared" si="88"/>
        <v>8.6480248843333538E-2</v>
      </c>
      <c r="AK130" s="103">
        <f t="shared" si="88"/>
        <v>8.154337273547857E-2</v>
      </c>
      <c r="AL130" s="103">
        <f t="shared" si="88"/>
        <v>0.10327679004041108</v>
      </c>
      <c r="AM130" s="103">
        <f t="shared" si="88"/>
        <v>8.111421525152146E-2</v>
      </c>
      <c r="AN130" s="103">
        <f t="shared" si="88"/>
        <v>4.2642993724549064E-2</v>
      </c>
      <c r="AO130" s="103">
        <f t="shared" si="88"/>
        <v>8.8630821618526687E-2</v>
      </c>
      <c r="AP130" s="103">
        <f t="shared" si="88"/>
        <v>9.1695925179401769E-2</v>
      </c>
      <c r="AQ130" s="103">
        <f t="shared" si="88"/>
        <v>6.5853644507951337E-2</v>
      </c>
      <c r="AR130" s="103">
        <f t="shared" si="88"/>
        <v>8.0280225232092162E-2</v>
      </c>
      <c r="AS130" s="103">
        <f t="shared" si="88"/>
        <v>8.0282544411082998E-2</v>
      </c>
      <c r="AT130" s="103">
        <f t="shared" si="88"/>
        <v>0.11063967793361587</v>
      </c>
      <c r="AU130" s="103">
        <f t="shared" si="88"/>
        <v>9.5191003391628004E-2</v>
      </c>
      <c r="AV130" s="103">
        <f t="shared" si="88"/>
        <v>0.11395543960792774</v>
      </c>
      <c r="AW130" s="103">
        <f t="shared" si="88"/>
        <v>0.10061377306030334</v>
      </c>
      <c r="AX130" s="103">
        <f t="shared" si="88"/>
        <v>0.13358924224117746</v>
      </c>
      <c r="AY130" s="103">
        <f t="shared" si="88"/>
        <v>0.12998199263578783</v>
      </c>
      <c r="AZ130" s="103">
        <f t="shared" si="88"/>
        <v>0.13361057039761901</v>
      </c>
      <c r="BA130" s="103">
        <f t="shared" si="88"/>
        <v>0.14325663834449309</v>
      </c>
      <c r="BB130" s="103">
        <f t="shared" si="88"/>
        <v>0.14760437687757416</v>
      </c>
      <c r="BC130" s="103">
        <f t="shared" si="88"/>
        <v>0.13712812152786452</v>
      </c>
    </row>
    <row r="131" spans="3:55" hidden="1" x14ac:dyDescent="0.35">
      <c r="C131" s="103">
        <f t="shared" ref="C131:AH131" si="89">IF(C39="s","s",C64)</f>
        <v>5.1696940998677013E-2</v>
      </c>
      <c r="D131" s="103">
        <f t="shared" si="89"/>
        <v>5.2837658782692802E-2</v>
      </c>
      <c r="E131" s="103">
        <f t="shared" si="89"/>
        <v>4.9534020401071875E-2</v>
      </c>
      <c r="F131" s="103">
        <f t="shared" si="89"/>
        <v>4.9710679666720964E-2</v>
      </c>
      <c r="G131" s="103">
        <f t="shared" si="89"/>
        <v>4.4896908145917951E-2</v>
      </c>
      <c r="H131" s="103">
        <f t="shared" si="89"/>
        <v>4.3019778266761226E-2</v>
      </c>
      <c r="I131" s="103">
        <f t="shared" si="89"/>
        <v>3.9675215771159338E-2</v>
      </c>
      <c r="J131" s="103">
        <f t="shared" si="89"/>
        <v>3.8647115819157182E-2</v>
      </c>
      <c r="K131" s="103">
        <f t="shared" si="89"/>
        <v>4.0434404618083897E-2</v>
      </c>
      <c r="L131" s="103">
        <f t="shared" si="89"/>
        <v>4.3465711050885689E-2</v>
      </c>
      <c r="M131" s="103">
        <f t="shared" si="89"/>
        <v>4.5440189050187083E-2</v>
      </c>
      <c r="N131" s="103">
        <f t="shared" si="89"/>
        <v>4.7704763749372471E-2</v>
      </c>
      <c r="O131" s="103">
        <f t="shared" si="89"/>
        <v>4.8066199922092004E-2</v>
      </c>
      <c r="P131" s="103">
        <f t="shared" si="89"/>
        <v>4.7753376316327499E-2</v>
      </c>
      <c r="Q131" s="103">
        <f t="shared" si="89"/>
        <v>4.7112326649470522E-2</v>
      </c>
      <c r="R131" s="103">
        <f t="shared" si="89"/>
        <v>4.6951363960147902E-2</v>
      </c>
      <c r="S131" s="103">
        <f t="shared" si="89"/>
        <v>4.5304237629339668E-2</v>
      </c>
      <c r="T131" s="103">
        <f t="shared" si="89"/>
        <v>4.2143645362546805E-2</v>
      </c>
      <c r="U131" s="103">
        <f t="shared" si="89"/>
        <v>4.470128391881073E-2</v>
      </c>
      <c r="V131" s="103">
        <f t="shared" si="89"/>
        <v>4.5594001414644238E-2</v>
      </c>
      <c r="W131" s="103">
        <f t="shared" si="89"/>
        <v>4.8325281137168961E-2</v>
      </c>
      <c r="X131" s="103">
        <f t="shared" si="89"/>
        <v>5.0743943838135193E-2</v>
      </c>
      <c r="Y131" s="103">
        <f t="shared" si="89"/>
        <v>4.8351997324502557E-2</v>
      </c>
      <c r="Z131" s="103">
        <f t="shared" si="89"/>
        <v>5.1740092974321986E-2</v>
      </c>
      <c r="AA131" s="103">
        <f t="shared" si="89"/>
        <v>5.1284191579075662E-2</v>
      </c>
      <c r="AB131" s="103">
        <f t="shared" si="89"/>
        <v>5.6050839995670308E-2</v>
      </c>
      <c r="AC131" s="103">
        <f t="shared" si="89"/>
        <v>6.0724722959055351E-2</v>
      </c>
      <c r="AD131" s="103">
        <f t="shared" si="89"/>
        <v>6.2681330251249764E-2</v>
      </c>
      <c r="AE131" s="103">
        <f t="shared" si="89"/>
        <v>6.1937530016223472E-2</v>
      </c>
      <c r="AF131" s="103">
        <f t="shared" si="89"/>
        <v>5.9949226636126056E-2</v>
      </c>
      <c r="AG131" s="103">
        <f t="shared" si="89"/>
        <v>6.2057639642721922E-2</v>
      </c>
      <c r="AH131" s="103">
        <f t="shared" si="89"/>
        <v>6.0231870482161332E-2</v>
      </c>
      <c r="AI131" s="103">
        <f t="shared" ref="AI131:BC131" si="90">IF(AI39="s","s",AI64)</f>
        <v>6.2566918688125875E-2</v>
      </c>
      <c r="AJ131" s="103">
        <f t="shared" si="90"/>
        <v>6.067604289327138E-2</v>
      </c>
      <c r="AK131" s="103">
        <f t="shared" si="90"/>
        <v>5.7791538418378342E-2</v>
      </c>
      <c r="AL131" s="103">
        <f t="shared" si="90"/>
        <v>5.4863749896062741E-2</v>
      </c>
      <c r="AM131" s="103">
        <f t="shared" si="90"/>
        <v>3.3006655685248507E-2</v>
      </c>
      <c r="AN131" s="103">
        <f t="shared" si="90"/>
        <v>2.9869947508842205E-2</v>
      </c>
      <c r="AO131" s="103">
        <f t="shared" si="90"/>
        <v>4.203323024768163E-2</v>
      </c>
      <c r="AP131" s="103">
        <f t="shared" si="90"/>
        <v>4.5841239216513154E-2</v>
      </c>
      <c r="AQ131" s="103">
        <f t="shared" si="90"/>
        <v>4.631190684657515E-2</v>
      </c>
      <c r="AR131" s="103">
        <f t="shared" si="90"/>
        <v>4.805705496453052E-2</v>
      </c>
      <c r="AS131" s="103">
        <f t="shared" si="90"/>
        <v>4.9177616275312523E-2</v>
      </c>
      <c r="AT131" s="103">
        <f t="shared" si="90"/>
        <v>5.3568832832781237E-2</v>
      </c>
      <c r="AU131" s="103">
        <f t="shared" si="90"/>
        <v>5.7211785478914562E-2</v>
      </c>
      <c r="AV131" s="103">
        <f t="shared" si="90"/>
        <v>5.5416463979954367E-2</v>
      </c>
      <c r="AW131" s="103">
        <f t="shared" si="90"/>
        <v>5.3925634562511954E-2</v>
      </c>
      <c r="AX131" s="103">
        <f t="shared" si="90"/>
        <v>5.4451233768951786E-2</v>
      </c>
      <c r="AY131" s="103">
        <f t="shared" si="90"/>
        <v>5.1459399722058499E-2</v>
      </c>
      <c r="AZ131" s="103">
        <f t="shared" si="90"/>
        <v>5.0479836119639097E-2</v>
      </c>
      <c r="BA131" s="103">
        <f t="shared" si="90"/>
        <v>4.9070919015504123E-2</v>
      </c>
      <c r="BB131" s="103">
        <f t="shared" si="90"/>
        <v>4.8855552977680142E-2</v>
      </c>
      <c r="BC131" s="103">
        <f t="shared" si="90"/>
        <v>4.8107961852485115E-2</v>
      </c>
    </row>
    <row r="132" spans="3:55" hidden="1" x14ac:dyDescent="0.35">
      <c r="C132" s="103">
        <f t="shared" ref="C132:AH132" si="91">IF(C40="s","s",C65)</f>
        <v>5.5755435505455073E-2</v>
      </c>
      <c r="D132" s="103">
        <f t="shared" si="91"/>
        <v>5.6977333548367946E-2</v>
      </c>
      <c r="E132" s="103">
        <f t="shared" si="91"/>
        <v>5.1750414681040399E-2</v>
      </c>
      <c r="F132" s="103">
        <f t="shared" si="91"/>
        <v>5.2170703030468328E-2</v>
      </c>
      <c r="G132" s="103">
        <f t="shared" si="91"/>
        <v>4.7361055887633452E-2</v>
      </c>
      <c r="H132" s="103">
        <f t="shared" si="91"/>
        <v>4.615876214804833E-2</v>
      </c>
      <c r="I132" s="103">
        <f t="shared" si="91"/>
        <v>4.2397526998010089E-2</v>
      </c>
      <c r="J132" s="103">
        <f t="shared" si="91"/>
        <v>4.4572837601544707E-2</v>
      </c>
      <c r="K132" s="103">
        <f t="shared" si="91"/>
        <v>4.581345577432154E-2</v>
      </c>
      <c r="L132" s="103">
        <f t="shared" si="91"/>
        <v>4.675513502238561E-2</v>
      </c>
      <c r="M132" s="103">
        <f t="shared" si="91"/>
        <v>4.8126931274807792E-2</v>
      </c>
      <c r="N132" s="103">
        <f t="shared" si="91"/>
        <v>4.8661596033890107E-2</v>
      </c>
      <c r="O132" s="103">
        <f t="shared" si="91"/>
        <v>4.9376007844269647E-2</v>
      </c>
      <c r="P132" s="103">
        <f t="shared" si="91"/>
        <v>5.0145914738150263E-2</v>
      </c>
      <c r="Q132" s="103">
        <f t="shared" si="91"/>
        <v>4.8838443887901248E-2</v>
      </c>
      <c r="R132" s="103">
        <f t="shared" si="91"/>
        <v>5.0215778140252132E-2</v>
      </c>
      <c r="S132" s="103">
        <f t="shared" si="91"/>
        <v>4.9384451303755697E-2</v>
      </c>
      <c r="T132" s="103">
        <f t="shared" si="91"/>
        <v>4.7349268387289666E-2</v>
      </c>
      <c r="U132" s="103">
        <f t="shared" si="91"/>
        <v>4.9305749473489695E-2</v>
      </c>
      <c r="V132" s="103">
        <f t="shared" si="91"/>
        <v>5.1700813702321963E-2</v>
      </c>
      <c r="W132" s="103">
        <f t="shared" si="91"/>
        <v>5.0485913153953843E-2</v>
      </c>
      <c r="X132" s="103">
        <f t="shared" si="91"/>
        <v>5.4315937023129549E-2</v>
      </c>
      <c r="Y132" s="103">
        <f t="shared" si="91"/>
        <v>4.9890558821291099E-2</v>
      </c>
      <c r="Z132" s="103">
        <f t="shared" si="91"/>
        <v>5.441418121445421E-2</v>
      </c>
      <c r="AA132" s="103">
        <f t="shared" si="91"/>
        <v>5.5097470736730304E-2</v>
      </c>
      <c r="AB132" s="103">
        <f t="shared" si="91"/>
        <v>6.0530695092851736E-2</v>
      </c>
      <c r="AC132" s="103">
        <f t="shared" si="91"/>
        <v>6.4884291283490853E-2</v>
      </c>
      <c r="AD132" s="103">
        <f t="shared" si="91"/>
        <v>6.4089288523968335E-2</v>
      </c>
      <c r="AE132" s="103">
        <f t="shared" si="91"/>
        <v>6.516461289010593E-2</v>
      </c>
      <c r="AF132" s="103">
        <f t="shared" si="91"/>
        <v>6.4556679921215457E-2</v>
      </c>
      <c r="AG132" s="103">
        <f t="shared" si="91"/>
        <v>6.4004494424873964E-2</v>
      </c>
      <c r="AH132" s="103">
        <f t="shared" si="91"/>
        <v>6.3333794387435652E-2</v>
      </c>
      <c r="AI132" s="103">
        <f t="shared" ref="AI132:BC132" si="92">IF(AI40="s","s",AI65)</f>
        <v>6.4278450538012066E-2</v>
      </c>
      <c r="AJ132" s="103">
        <f t="shared" si="92"/>
        <v>6.2808503586951267E-2</v>
      </c>
      <c r="AK132" s="103">
        <f t="shared" si="92"/>
        <v>5.9301711628758996E-2</v>
      </c>
      <c r="AL132" s="103">
        <f t="shared" si="92"/>
        <v>5.8001351270213546E-2</v>
      </c>
      <c r="AM132" s="103">
        <f t="shared" si="92"/>
        <v>3.8599782645723543E-2</v>
      </c>
      <c r="AN132" s="103">
        <f t="shared" si="92"/>
        <v>3.6335301860819652E-2</v>
      </c>
      <c r="AO132" s="103">
        <f t="shared" si="92"/>
        <v>4.8063228779304523E-2</v>
      </c>
      <c r="AP132" s="103">
        <f t="shared" si="92"/>
        <v>5.1413527646765815E-2</v>
      </c>
      <c r="AQ132" s="103">
        <f t="shared" si="92"/>
        <v>5.0452190561441145E-2</v>
      </c>
      <c r="AR132" s="103">
        <f t="shared" si="92"/>
        <v>5.1717091756873113E-2</v>
      </c>
      <c r="AS132" s="103">
        <f t="shared" si="92"/>
        <v>5.1750687401833924E-2</v>
      </c>
      <c r="AT132" s="103">
        <f t="shared" si="92"/>
        <v>5.8324150882313248E-2</v>
      </c>
      <c r="AU132" s="103">
        <f t="shared" si="92"/>
        <v>5.9223898294252501E-2</v>
      </c>
      <c r="AV132" s="103">
        <f t="shared" si="92"/>
        <v>5.820803983326453E-2</v>
      </c>
      <c r="AW132" s="103">
        <f t="shared" si="92"/>
        <v>5.8011166553630013E-2</v>
      </c>
      <c r="AX132" s="103">
        <f t="shared" si="92"/>
        <v>5.9359580289852935E-2</v>
      </c>
      <c r="AY132" s="103">
        <f t="shared" si="92"/>
        <v>5.6628701477617151E-2</v>
      </c>
      <c r="AZ132" s="103">
        <f t="shared" si="92"/>
        <v>5.7073366728626826E-2</v>
      </c>
      <c r="BA132" s="103">
        <f t="shared" si="92"/>
        <v>5.4831455842216784E-2</v>
      </c>
      <c r="BB132" s="103">
        <f t="shared" si="92"/>
        <v>5.4639268380380142E-2</v>
      </c>
      <c r="BC132" s="103">
        <f t="shared" si="92"/>
        <v>5.4891744766338457E-2</v>
      </c>
    </row>
    <row r="133" spans="3:55" hidden="1" x14ac:dyDescent="0.35">
      <c r="C133" s="103">
        <f t="shared" ref="C133:AH133" si="93">IF(C41="s","s",C66)</f>
        <v>7.0662927233347383E-2</v>
      </c>
      <c r="D133" s="103">
        <f t="shared" si="93"/>
        <v>7.2724000579296261E-2</v>
      </c>
      <c r="E133" s="103">
        <f t="shared" si="93"/>
        <v>7.4433100613984213E-2</v>
      </c>
      <c r="F133" s="103">
        <f t="shared" si="93"/>
        <v>8.0899735706196477E-2</v>
      </c>
      <c r="G133" s="103">
        <f t="shared" si="93"/>
        <v>7.5724801731647459E-2</v>
      </c>
      <c r="H133" s="103">
        <f t="shared" si="93"/>
        <v>7.1306481759586815E-2</v>
      </c>
      <c r="I133" s="103">
        <f t="shared" si="93"/>
        <v>7.0224282632641744E-2</v>
      </c>
      <c r="J133" s="103">
        <f t="shared" si="93"/>
        <v>7.0139276514788101E-2</v>
      </c>
      <c r="K133" s="103">
        <f t="shared" si="93"/>
        <v>7.2476691725482295E-2</v>
      </c>
      <c r="L133" s="103">
        <f t="shared" si="93"/>
        <v>7.4779381871926148E-2</v>
      </c>
      <c r="M133" s="103">
        <f t="shared" si="93"/>
        <v>7.6364600991177561E-2</v>
      </c>
      <c r="N133" s="103">
        <f t="shared" si="93"/>
        <v>6.8323903677032505E-2</v>
      </c>
      <c r="O133" s="103">
        <f t="shared" si="93"/>
        <v>6.5768516247973308E-2</v>
      </c>
      <c r="P133" s="103">
        <f t="shared" si="93"/>
        <v>6.4463321106869892E-2</v>
      </c>
      <c r="Q133" s="103">
        <f t="shared" si="93"/>
        <v>6.3109268344380146E-2</v>
      </c>
      <c r="R133" s="103">
        <f t="shared" si="93"/>
        <v>6.3997434002466685E-2</v>
      </c>
      <c r="S133" s="103">
        <f t="shared" si="93"/>
        <v>6.3941150342550337E-2</v>
      </c>
      <c r="T133" s="103">
        <f t="shared" si="93"/>
        <v>6.5505060729786332E-2</v>
      </c>
      <c r="U133" s="103">
        <f t="shared" si="93"/>
        <v>6.5959648291001899E-2</v>
      </c>
      <c r="V133" s="103">
        <f t="shared" si="93"/>
        <v>6.538422743945578E-2</v>
      </c>
      <c r="W133" s="103">
        <f t="shared" si="93"/>
        <v>5.1943031593665111E-2</v>
      </c>
      <c r="X133" s="103">
        <f t="shared" si="93"/>
        <v>6.5133247471229935E-2</v>
      </c>
      <c r="Y133" s="103">
        <f t="shared" si="93"/>
        <v>7.1161609611163315E-2</v>
      </c>
      <c r="Z133" s="103">
        <f t="shared" si="93"/>
        <v>8.0454896960207842E-2</v>
      </c>
      <c r="AA133" s="103">
        <f t="shared" si="93"/>
        <v>8.5582263728406743E-2</v>
      </c>
      <c r="AB133" s="103">
        <f t="shared" si="93"/>
        <v>8.2640694965824477E-2</v>
      </c>
      <c r="AC133" s="103">
        <f t="shared" si="93"/>
        <v>8.2432194111928286E-2</v>
      </c>
      <c r="AD133" s="103">
        <f t="shared" si="93"/>
        <v>8.3228542816329798E-2</v>
      </c>
      <c r="AE133" s="103">
        <f t="shared" si="93"/>
        <v>8.0389423681273026E-2</v>
      </c>
      <c r="AF133" s="103">
        <f t="shared" si="93"/>
        <v>7.8766964932077396E-2</v>
      </c>
      <c r="AG133" s="103">
        <f t="shared" si="93"/>
        <v>8.1196452775873382E-2</v>
      </c>
      <c r="AH133" s="103">
        <f t="shared" si="93"/>
        <v>8.2707504710640076E-2</v>
      </c>
      <c r="AI133" s="103">
        <f t="shared" ref="AI133:BC133" si="94">IF(AI41="s","s",AI66)</f>
        <v>8.7411701621213311E-2</v>
      </c>
      <c r="AJ133" s="103">
        <f t="shared" si="94"/>
        <v>8.6518537231661391E-2</v>
      </c>
      <c r="AK133" s="103">
        <f t="shared" si="94"/>
        <v>8.7093146943334962E-2</v>
      </c>
      <c r="AL133" s="103">
        <f t="shared" si="94"/>
        <v>8.3208028271215068E-2</v>
      </c>
      <c r="AM133" s="103">
        <f t="shared" si="94"/>
        <v>1.9687541754197912E-2</v>
      </c>
      <c r="AN133" s="103">
        <f t="shared" si="94"/>
        <v>6.1382622656711655E-2</v>
      </c>
      <c r="AO133" s="103">
        <f t="shared" si="94"/>
        <v>7.4185760449666516E-2</v>
      </c>
      <c r="AP133" s="103">
        <f t="shared" si="94"/>
        <v>8.3579147725646424E-2</v>
      </c>
      <c r="AQ133" s="103">
        <f t="shared" si="94"/>
        <v>8.4316792906071594E-2</v>
      </c>
      <c r="AR133" s="103">
        <f t="shared" si="94"/>
        <v>8.4164156116236497E-2</v>
      </c>
      <c r="AS133" s="103">
        <f t="shared" si="94"/>
        <v>8.5972626964805662E-2</v>
      </c>
      <c r="AT133" s="103">
        <f t="shared" si="94"/>
        <v>8.7932806321548207E-2</v>
      </c>
      <c r="AU133" s="103">
        <f t="shared" si="94"/>
        <v>8.5765944007750311E-2</v>
      </c>
      <c r="AV133" s="103">
        <f t="shared" si="94"/>
        <v>8.1774796730622018E-2</v>
      </c>
      <c r="AW133" s="103">
        <f t="shared" si="94"/>
        <v>8.1667741310916156E-2</v>
      </c>
      <c r="AX133" s="103">
        <f t="shared" si="94"/>
        <v>8.1779647395497423E-2</v>
      </c>
      <c r="AY133" s="103">
        <f t="shared" si="94"/>
        <v>7.764647316071388E-2</v>
      </c>
      <c r="AZ133" s="103">
        <f t="shared" si="94"/>
        <v>7.6479242559762642E-2</v>
      </c>
      <c r="BA133" s="103">
        <f t="shared" si="94"/>
        <v>7.0181442091042795E-2</v>
      </c>
      <c r="BB133" s="103">
        <f t="shared" si="94"/>
        <v>7.0272754343790655E-2</v>
      </c>
      <c r="BC133" s="103">
        <f t="shared" si="94"/>
        <v>7.0590997411733608E-2</v>
      </c>
    </row>
    <row r="134" spans="3:55" hidden="1" x14ac:dyDescent="0.35">
      <c r="C134" s="103">
        <f t="shared" ref="C134:AH134" si="95">IF(C42="s","s",C67)</f>
        <v>7.0662927233347383E-2</v>
      </c>
      <c r="D134" s="103">
        <f t="shared" si="95"/>
        <v>7.2724000579296261E-2</v>
      </c>
      <c r="E134" s="103">
        <f t="shared" si="95"/>
        <v>7.4433100613984213E-2</v>
      </c>
      <c r="F134" s="103">
        <f t="shared" si="95"/>
        <v>8.0899735706196477E-2</v>
      </c>
      <c r="G134" s="103">
        <f t="shared" si="95"/>
        <v>7.5724801731647459E-2</v>
      </c>
      <c r="H134" s="103">
        <f t="shared" si="95"/>
        <v>7.1306481759586815E-2</v>
      </c>
      <c r="I134" s="103">
        <f t="shared" si="95"/>
        <v>7.0224282632641744E-2</v>
      </c>
      <c r="J134" s="103">
        <f t="shared" si="95"/>
        <v>7.0139276514788101E-2</v>
      </c>
      <c r="K134" s="103">
        <f t="shared" si="95"/>
        <v>7.2476691725482295E-2</v>
      </c>
      <c r="L134" s="103">
        <f t="shared" si="95"/>
        <v>7.4779381871926148E-2</v>
      </c>
      <c r="M134" s="103">
        <f t="shared" si="95"/>
        <v>7.6364600991177561E-2</v>
      </c>
      <c r="N134" s="103">
        <f t="shared" si="95"/>
        <v>6.8323903677032505E-2</v>
      </c>
      <c r="O134" s="103">
        <f t="shared" si="95"/>
        <v>6.5768516247973308E-2</v>
      </c>
      <c r="P134" s="103">
        <f t="shared" si="95"/>
        <v>6.4463321106869892E-2</v>
      </c>
      <c r="Q134" s="103">
        <f t="shared" si="95"/>
        <v>6.3109268344380146E-2</v>
      </c>
      <c r="R134" s="103">
        <f t="shared" si="95"/>
        <v>6.3997434002466685E-2</v>
      </c>
      <c r="S134" s="103">
        <f t="shared" si="95"/>
        <v>6.3941150342550337E-2</v>
      </c>
      <c r="T134" s="103">
        <f t="shared" si="95"/>
        <v>6.5505060729786332E-2</v>
      </c>
      <c r="U134" s="103">
        <f t="shared" si="95"/>
        <v>6.5959648291001899E-2</v>
      </c>
      <c r="V134" s="103">
        <f t="shared" si="95"/>
        <v>6.538422743945578E-2</v>
      </c>
      <c r="W134" s="103">
        <f t="shared" si="95"/>
        <v>5.1943031593665111E-2</v>
      </c>
      <c r="X134" s="103">
        <f t="shared" si="95"/>
        <v>6.5133247471229935E-2</v>
      </c>
      <c r="Y134" s="103">
        <f t="shared" si="95"/>
        <v>7.1161609611163315E-2</v>
      </c>
      <c r="Z134" s="103">
        <f t="shared" si="95"/>
        <v>8.0454896960207842E-2</v>
      </c>
      <c r="AA134" s="103">
        <f t="shared" si="95"/>
        <v>8.5582263728406743E-2</v>
      </c>
      <c r="AB134" s="103">
        <f t="shared" si="95"/>
        <v>8.2640694965824477E-2</v>
      </c>
      <c r="AC134" s="103">
        <f t="shared" si="95"/>
        <v>8.2432194111928286E-2</v>
      </c>
      <c r="AD134" s="103">
        <f t="shared" si="95"/>
        <v>8.3228542816329798E-2</v>
      </c>
      <c r="AE134" s="103">
        <f t="shared" si="95"/>
        <v>8.0389423681273026E-2</v>
      </c>
      <c r="AF134" s="103">
        <f t="shared" si="95"/>
        <v>7.8766964932077396E-2</v>
      </c>
      <c r="AG134" s="103">
        <f t="shared" si="95"/>
        <v>8.1196452775873382E-2</v>
      </c>
      <c r="AH134" s="103">
        <f t="shared" si="95"/>
        <v>8.2707504710640076E-2</v>
      </c>
      <c r="AI134" s="103">
        <f t="shared" ref="AI134:BC134" si="96">IF(AI42="s","s",AI67)</f>
        <v>8.7411701621213311E-2</v>
      </c>
      <c r="AJ134" s="103">
        <f t="shared" si="96"/>
        <v>8.6518537231661391E-2</v>
      </c>
      <c r="AK134" s="103">
        <f t="shared" si="96"/>
        <v>8.7093146943334962E-2</v>
      </c>
      <c r="AL134" s="103">
        <f t="shared" si="96"/>
        <v>8.3208028271215068E-2</v>
      </c>
      <c r="AM134" s="103">
        <f t="shared" si="96"/>
        <v>1.9687541754197912E-2</v>
      </c>
      <c r="AN134" s="103">
        <f t="shared" si="96"/>
        <v>6.1382622656711655E-2</v>
      </c>
      <c r="AO134" s="103">
        <f t="shared" si="96"/>
        <v>7.4185760449666516E-2</v>
      </c>
      <c r="AP134" s="103">
        <f t="shared" si="96"/>
        <v>8.3579147725646424E-2</v>
      </c>
      <c r="AQ134" s="103">
        <f t="shared" si="96"/>
        <v>8.4316792906071594E-2</v>
      </c>
      <c r="AR134" s="103">
        <f t="shared" si="96"/>
        <v>8.4164156116236497E-2</v>
      </c>
      <c r="AS134" s="103">
        <f t="shared" si="96"/>
        <v>8.5972626964805662E-2</v>
      </c>
      <c r="AT134" s="103">
        <f t="shared" si="96"/>
        <v>8.7932806321548207E-2</v>
      </c>
      <c r="AU134" s="103">
        <f t="shared" si="96"/>
        <v>8.5765944007750311E-2</v>
      </c>
      <c r="AV134" s="103">
        <f t="shared" si="96"/>
        <v>8.1774796730622018E-2</v>
      </c>
      <c r="AW134" s="103">
        <f t="shared" si="96"/>
        <v>8.1667741310916156E-2</v>
      </c>
      <c r="AX134" s="103">
        <f t="shared" si="96"/>
        <v>8.1779647395497423E-2</v>
      </c>
      <c r="AY134" s="103">
        <f t="shared" si="96"/>
        <v>7.764647316071388E-2</v>
      </c>
      <c r="AZ134" s="103">
        <f t="shared" si="96"/>
        <v>7.6479242559762642E-2</v>
      </c>
      <c r="BA134" s="103">
        <f t="shared" si="96"/>
        <v>7.0181442091042795E-2</v>
      </c>
      <c r="BB134" s="103">
        <f t="shared" si="96"/>
        <v>7.0272754343790655E-2</v>
      </c>
      <c r="BC134" s="103">
        <f t="shared" si="96"/>
        <v>7.0590997411733608E-2</v>
      </c>
    </row>
    <row r="135" spans="3:55" hidden="1" x14ac:dyDescent="0.35">
      <c r="C135" s="103">
        <f t="shared" ref="C135:AH135" si="97">IF(C43="s","s",C68)</f>
        <v>1.1635994611572017E-2</v>
      </c>
      <c r="D135" s="103">
        <f t="shared" si="97"/>
        <v>1.2857774272804249E-2</v>
      </c>
      <c r="E135" s="103">
        <f t="shared" si="97"/>
        <v>1.1369888763563244E-2</v>
      </c>
      <c r="F135" s="103">
        <f t="shared" si="97"/>
        <v>1.121199680778125E-2</v>
      </c>
      <c r="G135" s="103">
        <f t="shared" si="97"/>
        <v>1.2565590498711966E-2</v>
      </c>
      <c r="H135" s="103">
        <f t="shared" si="97"/>
        <v>1.3196005330949266E-2</v>
      </c>
      <c r="I135" s="103">
        <f t="shared" si="97"/>
        <v>1.386728451271484E-2</v>
      </c>
      <c r="J135" s="103">
        <f t="shared" si="97"/>
        <v>1.2867880442346198E-2</v>
      </c>
      <c r="K135" s="103">
        <f t="shared" si="97"/>
        <v>1.3647863954097417E-2</v>
      </c>
      <c r="L135" s="103">
        <f t="shared" si="97"/>
        <v>1.1895643026610832E-2</v>
      </c>
      <c r="M135" s="103">
        <f t="shared" si="97"/>
        <v>1.2716424098688447E-2</v>
      </c>
      <c r="N135" s="103">
        <f t="shared" si="97"/>
        <v>1.1500820683625531E-2</v>
      </c>
      <c r="O135" s="103">
        <f t="shared" si="97"/>
        <v>1.4112866826607021E-2</v>
      </c>
      <c r="P135" s="103">
        <f t="shared" si="97"/>
        <v>1.2937766820968071E-2</v>
      </c>
      <c r="Q135" s="103">
        <f t="shared" si="97"/>
        <v>1.2020148504041641E-2</v>
      </c>
      <c r="R135" s="103">
        <f t="shared" si="97"/>
        <v>1.4171030982378563E-2</v>
      </c>
      <c r="S135" s="103">
        <f t="shared" si="97"/>
        <v>1.4271306736442091E-2</v>
      </c>
      <c r="T135" s="103">
        <f t="shared" si="97"/>
        <v>1.4766956794013323E-2</v>
      </c>
      <c r="U135" s="103">
        <f t="shared" si="97"/>
        <v>1.7068295567205512E-2</v>
      </c>
      <c r="V135" s="103">
        <f t="shared" si="97"/>
        <v>1.421283398028075E-2</v>
      </c>
      <c r="W135" s="103">
        <f t="shared" si="97"/>
        <v>1.3744609716220702E-2</v>
      </c>
      <c r="X135" s="103">
        <f t="shared" si="97"/>
        <v>1.4029693376341303E-2</v>
      </c>
      <c r="Y135" s="103">
        <f t="shared" si="97"/>
        <v>1.2835117289393674E-2</v>
      </c>
      <c r="Z135" s="103">
        <f t="shared" si="97"/>
        <v>1.6344946399649864E-2</v>
      </c>
      <c r="AA135" s="103">
        <f t="shared" si="97"/>
        <v>1.5040687362366727E-2</v>
      </c>
      <c r="AB135" s="103">
        <f t="shared" si="97"/>
        <v>1.7968231323761446E-2</v>
      </c>
      <c r="AC135" s="103">
        <f t="shared" si="97"/>
        <v>1.6834192056315121E-2</v>
      </c>
      <c r="AD135" s="103">
        <f t="shared" si="97"/>
        <v>1.747167119053979E-2</v>
      </c>
      <c r="AE135" s="103">
        <f t="shared" si="97"/>
        <v>1.8835333560791877E-2</v>
      </c>
      <c r="AF135" s="103">
        <f t="shared" si="97"/>
        <v>1.8044574213240541E-2</v>
      </c>
      <c r="AG135" s="103">
        <f t="shared" si="97"/>
        <v>1.8600603818035816E-2</v>
      </c>
      <c r="AH135" s="103">
        <f t="shared" si="97"/>
        <v>1.7804400335552337E-2</v>
      </c>
      <c r="AI135" s="103">
        <f t="shared" ref="AI135:BC135" si="98">IF(AI43="s","s",AI68)</f>
        <v>2.0994234048196815E-2</v>
      </c>
      <c r="AJ135" s="103">
        <f t="shared" si="98"/>
        <v>2.2227387104766835E-2</v>
      </c>
      <c r="AK135" s="103">
        <f t="shared" si="98"/>
        <v>2.1562077018794538E-2</v>
      </c>
      <c r="AL135" s="103">
        <f t="shared" si="98"/>
        <v>2.0892895315574971E-2</v>
      </c>
      <c r="AM135" s="103">
        <f t="shared" si="98"/>
        <v>1.176611889360169E-2</v>
      </c>
      <c r="AN135" s="103">
        <f t="shared" si="98"/>
        <v>1.3758044076169509E-2</v>
      </c>
      <c r="AO135" s="103">
        <f t="shared" si="98"/>
        <v>1.832141120884587E-2</v>
      </c>
      <c r="AP135" s="103">
        <f t="shared" si="98"/>
        <v>1.6481255024765825E-2</v>
      </c>
      <c r="AQ135" s="103">
        <f t="shared" si="98"/>
        <v>1.5922197052375218E-2</v>
      </c>
      <c r="AR135" s="103">
        <f t="shared" si="98"/>
        <v>1.6936016087725599E-2</v>
      </c>
      <c r="AS135" s="103">
        <f t="shared" si="98"/>
        <v>1.8663846021169325E-2</v>
      </c>
      <c r="AT135" s="103">
        <f t="shared" si="98"/>
        <v>2.0645728888906152E-2</v>
      </c>
      <c r="AU135" s="103">
        <f t="shared" si="98"/>
        <v>2.116969501642748E-2</v>
      </c>
      <c r="AV135" s="103">
        <f t="shared" si="98"/>
        <v>1.9924184783955228E-2</v>
      </c>
      <c r="AW135" s="103">
        <f t="shared" si="98"/>
        <v>2.099041700832658E-2</v>
      </c>
      <c r="AX135" s="103">
        <f t="shared" si="98"/>
        <v>2.1396180349534218E-2</v>
      </c>
      <c r="AY135" s="103">
        <f t="shared" si="98"/>
        <v>1.9095433283622822E-2</v>
      </c>
      <c r="AZ135" s="103">
        <f t="shared" si="98"/>
        <v>1.8471112207454631E-2</v>
      </c>
      <c r="BA135" s="103">
        <f t="shared" si="98"/>
        <v>1.8030381655442108E-2</v>
      </c>
      <c r="BB135" s="103">
        <f t="shared" si="98"/>
        <v>1.6167691776880429E-2</v>
      </c>
      <c r="BC135" s="103">
        <f t="shared" si="98"/>
        <v>1.7131682734797333E-2</v>
      </c>
    </row>
    <row r="136" spans="3:55" hidden="1" x14ac:dyDescent="0.35">
      <c r="C136" s="103">
        <f t="shared" ref="C136:AH136" si="99">IF(C44="s","s",C69)</f>
        <v>4.6582950650286517E-2</v>
      </c>
      <c r="D136" s="103">
        <f t="shared" si="99"/>
        <v>4.2661369945441924E-2</v>
      </c>
      <c r="E136" s="103">
        <f t="shared" si="99"/>
        <v>3.9958156941128628E-2</v>
      </c>
      <c r="F136" s="103">
        <f t="shared" si="99"/>
        <v>3.946948432606074E-2</v>
      </c>
      <c r="G136" s="103">
        <f t="shared" si="99"/>
        <v>3.1851716699891348E-2</v>
      </c>
      <c r="H136" s="103">
        <f t="shared" si="99"/>
        <v>3.4383761735326833E-2</v>
      </c>
      <c r="I136" s="103">
        <f t="shared" si="99"/>
        <v>3.3005170356159935E-2</v>
      </c>
      <c r="J136" s="103">
        <f t="shared" si="99"/>
        <v>3.6168949700446935E-2</v>
      </c>
      <c r="K136" s="103">
        <f t="shared" si="99"/>
        <v>3.8751809099982083E-2</v>
      </c>
      <c r="L136" s="103">
        <f t="shared" si="99"/>
        <v>3.9078240728614953E-2</v>
      </c>
      <c r="M136" s="103">
        <f t="shared" si="99"/>
        <v>3.9965095200555287E-2</v>
      </c>
      <c r="N136" s="103">
        <f t="shared" si="99"/>
        <v>3.9588346194435624E-2</v>
      </c>
      <c r="O136" s="103">
        <f t="shared" si="99"/>
        <v>3.8250300957035438E-2</v>
      </c>
      <c r="P136" s="103">
        <f t="shared" si="99"/>
        <v>4.0902246352685891E-2</v>
      </c>
      <c r="Q136" s="103">
        <f t="shared" si="99"/>
        <v>4.4207193086373643E-2</v>
      </c>
      <c r="R136" s="103">
        <f t="shared" si="99"/>
        <v>4.1240431988185888E-2</v>
      </c>
      <c r="S136" s="103">
        <f t="shared" si="99"/>
        <v>4.5550701492531105E-2</v>
      </c>
      <c r="T136" s="103">
        <f t="shared" si="99"/>
        <v>4.9874315584315008E-2</v>
      </c>
      <c r="U136" s="103">
        <f t="shared" si="99"/>
        <v>5.0766848200392976E-2</v>
      </c>
      <c r="V136" s="103">
        <f t="shared" si="99"/>
        <v>4.6350286045091574E-2</v>
      </c>
      <c r="W136" s="103">
        <f t="shared" si="99"/>
        <v>5.2622113684079604E-2</v>
      </c>
      <c r="X136" s="103">
        <f t="shared" si="99"/>
        <v>5.4428756818764398E-2</v>
      </c>
      <c r="Y136" s="103">
        <f t="shared" si="99"/>
        <v>5.4420395876575246E-2</v>
      </c>
      <c r="Z136" s="103">
        <f t="shared" si="99"/>
        <v>6.226441329837297E-2</v>
      </c>
      <c r="AA136" s="103">
        <f t="shared" si="99"/>
        <v>6.5873597270327156E-2</v>
      </c>
      <c r="AB136" s="103">
        <f t="shared" si="99"/>
        <v>6.2412288064312045E-2</v>
      </c>
      <c r="AC136" s="103">
        <f t="shared" si="99"/>
        <v>6.3577739750546272E-2</v>
      </c>
      <c r="AD136" s="103">
        <f t="shared" si="99"/>
        <v>6.5596877984277338E-2</v>
      </c>
      <c r="AE136" s="103">
        <f t="shared" si="99"/>
        <v>6.659140290878697E-2</v>
      </c>
      <c r="AF136" s="103">
        <f t="shared" si="99"/>
        <v>6.2778029416513559E-2</v>
      </c>
      <c r="AG136" s="103">
        <f t="shared" si="99"/>
        <v>5.7962497886530046E-2</v>
      </c>
      <c r="AH136" s="103">
        <f t="shared" si="99"/>
        <v>5.0764798884700459E-2</v>
      </c>
      <c r="AI136" s="103">
        <f t="shared" ref="AI136:BC136" si="100">IF(AI44="s","s",AI69)</f>
        <v>4.9976515650343327E-2</v>
      </c>
      <c r="AJ136" s="103">
        <f t="shared" si="100"/>
        <v>4.9736547344571502E-2</v>
      </c>
      <c r="AK136" s="103">
        <f t="shared" si="100"/>
        <v>5.4714471038558192E-2</v>
      </c>
      <c r="AL136" s="103">
        <f t="shared" si="100"/>
        <v>5.2466155246866611E-2</v>
      </c>
      <c r="AM136" s="103">
        <f t="shared" si="100"/>
        <v>3.7328884355813913E-2</v>
      </c>
      <c r="AN136" s="103">
        <f t="shared" si="100"/>
        <v>5.4076230624910043E-2</v>
      </c>
      <c r="AO136" s="103">
        <f t="shared" si="100"/>
        <v>5.9220079230629621E-2</v>
      </c>
      <c r="AP136" s="103">
        <f t="shared" si="100"/>
        <v>6.2297785467494975E-2</v>
      </c>
      <c r="AQ136" s="103">
        <f t="shared" si="100"/>
        <v>6.2654343315700398E-2</v>
      </c>
      <c r="AR136" s="103">
        <f t="shared" si="100"/>
        <v>6.3964973035988887E-2</v>
      </c>
      <c r="AS136" s="103">
        <f t="shared" si="100"/>
        <v>6.3824988381565625E-2</v>
      </c>
      <c r="AT136" s="103">
        <f t="shared" si="100"/>
        <v>6.6825282467361663E-2</v>
      </c>
      <c r="AU136" s="103">
        <f t="shared" si="100"/>
        <v>6.3156073448851949E-2</v>
      </c>
      <c r="AV136" s="103">
        <f t="shared" si="100"/>
        <v>6.3041110624369762E-2</v>
      </c>
      <c r="AW136" s="103">
        <f t="shared" si="100"/>
        <v>6.6383278264668472E-2</v>
      </c>
      <c r="AX136" s="103">
        <f t="shared" si="100"/>
        <v>6.7311718590089498E-2</v>
      </c>
      <c r="AY136" s="103">
        <f t="shared" si="100"/>
        <v>6.5311146874015111E-2</v>
      </c>
      <c r="AZ136" s="103">
        <f t="shared" si="100"/>
        <v>5.9912800424640048E-2</v>
      </c>
      <c r="BA136" s="103">
        <f t="shared" si="100"/>
        <v>6.1656203651215095E-2</v>
      </c>
      <c r="BB136" s="103">
        <f t="shared" si="100"/>
        <v>5.9420508429809067E-2</v>
      </c>
      <c r="BC136" s="103">
        <f t="shared" si="100"/>
        <v>6.3458290476587798E-2</v>
      </c>
    </row>
    <row r="137" spans="3:55" hidden="1" x14ac:dyDescent="0.35">
      <c r="C137" s="103">
        <f t="shared" ref="C137:AH137" si="101">IF(C45="s","s",C70)</f>
        <v>1.0491194645250335E-2</v>
      </c>
      <c r="D137" s="103">
        <f t="shared" si="101"/>
        <v>1.0959936644009674E-2</v>
      </c>
      <c r="E137" s="103">
        <f t="shared" si="101"/>
        <v>9.6863857305606992E-3</v>
      </c>
      <c r="F137" s="103">
        <f t="shared" si="101"/>
        <v>9.4988697766037293E-3</v>
      </c>
      <c r="G137" s="103">
        <f t="shared" si="101"/>
        <v>1.0321127276351708E-2</v>
      </c>
      <c r="H137" s="103">
        <f t="shared" si="101"/>
        <v>9.4948596911412705E-3</v>
      </c>
      <c r="I137" s="103">
        <f t="shared" si="101"/>
        <v>9.9301729231271521E-3</v>
      </c>
      <c r="J137" s="103">
        <f t="shared" si="101"/>
        <v>1.019207288572869E-2</v>
      </c>
      <c r="K137" s="103">
        <f t="shared" si="101"/>
        <v>8.7350691077903875E-3</v>
      </c>
      <c r="L137" s="103">
        <f t="shared" si="101"/>
        <v>9.852321956203931E-3</v>
      </c>
      <c r="M137" s="103">
        <f t="shared" si="101"/>
        <v>1.1421239519094047E-2</v>
      </c>
      <c r="N137" s="103">
        <f t="shared" si="101"/>
        <v>1.4097092537863464E-2</v>
      </c>
      <c r="O137" s="103">
        <f t="shared" si="101"/>
        <v>1.2279947196614316E-2</v>
      </c>
      <c r="P137" s="103">
        <f t="shared" si="101"/>
        <v>1.208458218665507E-2</v>
      </c>
      <c r="Q137" s="103">
        <f t="shared" si="101"/>
        <v>9.593357463045394E-3</v>
      </c>
      <c r="R137" s="103">
        <f t="shared" si="101"/>
        <v>1.0519347925006825E-2</v>
      </c>
      <c r="S137" s="103">
        <f t="shared" si="101"/>
        <v>1.0731540184550342E-2</v>
      </c>
      <c r="T137" s="103">
        <f t="shared" si="101"/>
        <v>1.2893514787785221E-2</v>
      </c>
      <c r="U137" s="103">
        <f t="shared" si="101"/>
        <v>1.4044461303877384E-2</v>
      </c>
      <c r="V137" s="103">
        <f t="shared" si="101"/>
        <v>1.5602274016952704E-2</v>
      </c>
      <c r="W137" s="103">
        <f t="shared" si="101"/>
        <v>1.5686629213169639E-2</v>
      </c>
      <c r="X137" s="103">
        <f t="shared" si="101"/>
        <v>1.3027952963457819E-2</v>
      </c>
      <c r="Y137" s="103">
        <f t="shared" si="101"/>
        <v>1.2326692186316209E-2</v>
      </c>
      <c r="Z137" s="103">
        <f t="shared" si="101"/>
        <v>1.4641142115856745E-2</v>
      </c>
      <c r="AA137" s="103">
        <f t="shared" si="101"/>
        <v>1.7221865031428467E-2</v>
      </c>
      <c r="AB137" s="103">
        <f t="shared" si="101"/>
        <v>1.6503860003519905E-2</v>
      </c>
      <c r="AC137" s="103">
        <f t="shared" si="101"/>
        <v>1.7305604698365385E-2</v>
      </c>
      <c r="AD137" s="103">
        <f t="shared" si="101"/>
        <v>1.6898633968214283E-2</v>
      </c>
      <c r="AE137" s="103">
        <f t="shared" si="101"/>
        <v>1.7510609686350861E-2</v>
      </c>
      <c r="AF137" s="103">
        <f t="shared" si="101"/>
        <v>1.6591504450898211E-2</v>
      </c>
      <c r="AG137" s="103">
        <f t="shared" si="101"/>
        <v>1.6606687643970077E-2</v>
      </c>
      <c r="AH137" s="103">
        <f t="shared" si="101"/>
        <v>1.6060436741472506E-2</v>
      </c>
      <c r="AI137" s="103">
        <f t="shared" ref="AI137:BC137" si="102">IF(AI45="s","s",AI70)</f>
        <v>1.7063614868537108E-2</v>
      </c>
      <c r="AJ137" s="103">
        <f t="shared" si="102"/>
        <v>1.8955443484767215E-2</v>
      </c>
      <c r="AK137" s="103">
        <f t="shared" si="102"/>
        <v>1.9849908158929713E-2</v>
      </c>
      <c r="AL137" s="103">
        <f t="shared" si="102"/>
        <v>1.8489139180574484E-2</v>
      </c>
      <c r="AM137" s="103">
        <f t="shared" si="102"/>
        <v>3.0517549084354894E-3</v>
      </c>
      <c r="AN137" s="103">
        <f t="shared" si="102"/>
        <v>2.1179773241415071E-3</v>
      </c>
      <c r="AO137" s="103">
        <f t="shared" si="102"/>
        <v>1.1345514178460024E-2</v>
      </c>
      <c r="AP137" s="103">
        <f t="shared" si="102"/>
        <v>5.3628611383670886E-3</v>
      </c>
      <c r="AQ137" s="103">
        <f t="shared" si="102"/>
        <v>6.9386118706478003E-3</v>
      </c>
      <c r="AR137" s="103">
        <f t="shared" si="102"/>
        <v>1.0912418664353439E-2</v>
      </c>
      <c r="AS137" s="103">
        <f t="shared" si="102"/>
        <v>1.5181857233062665E-2</v>
      </c>
      <c r="AT137" s="103">
        <f t="shared" si="102"/>
        <v>1.416015943875688E-2</v>
      </c>
      <c r="AU137" s="103">
        <f t="shared" si="102"/>
        <v>1.5583282560935991E-2</v>
      </c>
      <c r="AV137" s="103">
        <f t="shared" si="102"/>
        <v>1.631198685351776E-2</v>
      </c>
      <c r="AW137" s="103">
        <f t="shared" si="102"/>
        <v>1.7158372696495915E-2</v>
      </c>
      <c r="AX137" s="103">
        <f t="shared" si="102"/>
        <v>1.7660029208636886E-2</v>
      </c>
      <c r="AY137" s="103">
        <f t="shared" si="102"/>
        <v>2.0639988462090808E-2</v>
      </c>
      <c r="AZ137" s="103">
        <f t="shared" si="102"/>
        <v>1.3132555560651075E-2</v>
      </c>
      <c r="BA137" s="103">
        <f t="shared" si="102"/>
        <v>1.3395264429888509E-2</v>
      </c>
      <c r="BB137" s="103">
        <f t="shared" si="102"/>
        <v>1.5739935527249671E-2</v>
      </c>
      <c r="BC137" s="103">
        <f t="shared" si="102"/>
        <v>1.1645623192949234E-2</v>
      </c>
    </row>
    <row r="138" spans="3:55" hidden="1" x14ac:dyDescent="0.35">
      <c r="C138" s="103">
        <f t="shared" ref="C138:AH138" si="103">IF(C46="s","s",C71)</f>
        <v>1.4261354619087598E-2</v>
      </c>
      <c r="D138" s="103">
        <f t="shared" si="103"/>
        <v>1.3729096182431955E-2</v>
      </c>
      <c r="E138" s="103">
        <f t="shared" si="103"/>
        <v>1.3976530915694462E-2</v>
      </c>
      <c r="F138" s="103">
        <f t="shared" si="103"/>
        <v>1.6349394640721847E-2</v>
      </c>
      <c r="G138" s="103">
        <f t="shared" si="103"/>
        <v>1.7312779538642031E-2</v>
      </c>
      <c r="H138" s="103">
        <f t="shared" si="103"/>
        <v>1.5480673595474188E-2</v>
      </c>
      <c r="I138" s="103">
        <f t="shared" si="103"/>
        <v>1.8035819209436508E-2</v>
      </c>
      <c r="J138" s="103">
        <f t="shared" si="103"/>
        <v>1.8045740113846069E-2</v>
      </c>
      <c r="K138" s="103">
        <f t="shared" si="103"/>
        <v>2.6028289880044981E-2</v>
      </c>
      <c r="L138" s="103">
        <f t="shared" si="103"/>
        <v>1.541969939167531E-2</v>
      </c>
      <c r="M138" s="103">
        <f t="shared" si="103"/>
        <v>1.5066553858254958E-2</v>
      </c>
      <c r="N138" s="103">
        <f t="shared" si="103"/>
        <v>2.3150522900282588E-2</v>
      </c>
      <c r="O138" s="103">
        <f t="shared" si="103"/>
        <v>2.3549134975217018E-2</v>
      </c>
      <c r="P138" s="103">
        <f t="shared" si="103"/>
        <v>1.8513425113991535E-2</v>
      </c>
      <c r="Q138" s="103">
        <f t="shared" si="103"/>
        <v>1.0432618389940619E-2</v>
      </c>
      <c r="R138" s="103">
        <f t="shared" si="103"/>
        <v>6.8084755605606279E-3</v>
      </c>
      <c r="S138" s="103">
        <f t="shared" si="103"/>
        <v>7.4944678526903076E-3</v>
      </c>
      <c r="T138" s="103">
        <f t="shared" si="103"/>
        <v>6.4744050256492179E-3</v>
      </c>
      <c r="U138" s="103">
        <f t="shared" si="103"/>
        <v>7.2260308234009547E-3</v>
      </c>
      <c r="V138" s="103">
        <f t="shared" si="103"/>
        <v>6.9679700994671467E-3</v>
      </c>
      <c r="W138" s="103">
        <f t="shared" si="103"/>
        <v>7.2243206694368742E-3</v>
      </c>
      <c r="X138" s="103">
        <f t="shared" si="103"/>
        <v>1.0237854518163114E-2</v>
      </c>
      <c r="Y138" s="103">
        <f t="shared" si="103"/>
        <v>5.1579878087494972E-3</v>
      </c>
      <c r="Z138" s="103">
        <f t="shared" si="103"/>
        <v>6.3819746075820501E-3</v>
      </c>
      <c r="AA138" s="103">
        <f t="shared" si="103"/>
        <v>4.6548048062278434E-3</v>
      </c>
      <c r="AB138" s="103">
        <f t="shared" si="103"/>
        <v>8.7486517323213074E-3</v>
      </c>
      <c r="AC138" s="103">
        <f t="shared" si="103"/>
        <v>4.1424383064633313E-3</v>
      </c>
      <c r="AD138" s="103">
        <f t="shared" si="103"/>
        <v>3.3945451721026196E-3</v>
      </c>
      <c r="AE138" s="103">
        <f t="shared" si="103"/>
        <v>2.5356674897271635E-3</v>
      </c>
      <c r="AF138" s="103">
        <f t="shared" si="103"/>
        <v>4.7360822327933323E-3</v>
      </c>
      <c r="AG138" s="103">
        <f t="shared" si="103"/>
        <v>4.5257573619596142E-3</v>
      </c>
      <c r="AH138" s="103">
        <f t="shared" si="103"/>
        <v>2.5365955359040898E-3</v>
      </c>
      <c r="AI138" s="103">
        <f t="shared" ref="AI138:BC138" si="104">IF(AI46="s","s",AI71)</f>
        <v>5.3336859192267176E-3</v>
      </c>
      <c r="AJ138" s="103">
        <f t="shared" si="104"/>
        <v>5.9475203028593153E-3</v>
      </c>
      <c r="AK138" s="103">
        <f t="shared" si="104"/>
        <v>3.8123520416218602E-3</v>
      </c>
      <c r="AL138" s="103">
        <f t="shared" si="104"/>
        <v>4.8645272773119716E-3</v>
      </c>
      <c r="AM138" s="103">
        <f t="shared" si="104"/>
        <v>4.2671335002727028E-3</v>
      </c>
      <c r="AN138" s="103">
        <f t="shared" si="104"/>
        <v>5.6057104735884782E-3</v>
      </c>
      <c r="AO138" s="103">
        <f t="shared" si="104"/>
        <v>6.3238763661590917E-3</v>
      </c>
      <c r="AP138" s="103">
        <f t="shared" si="104"/>
        <v>5.4690925424282048E-3</v>
      </c>
      <c r="AQ138" s="103">
        <f t="shared" si="104"/>
        <v>5.578004823611352E-3</v>
      </c>
      <c r="AR138" s="103">
        <f t="shared" si="104"/>
        <v>7.3738910177415275E-3</v>
      </c>
      <c r="AS138" s="103">
        <f t="shared" si="104"/>
        <v>8.4373578333284179E-3</v>
      </c>
      <c r="AT138" s="103">
        <f t="shared" si="104"/>
        <v>8.3919984202642985E-3</v>
      </c>
      <c r="AU138" s="103">
        <f t="shared" si="104"/>
        <v>8.7097255734094707E-3</v>
      </c>
      <c r="AV138" s="103">
        <f t="shared" si="104"/>
        <v>8.0398223566368558E-3</v>
      </c>
      <c r="AW138" s="103">
        <f t="shared" si="104"/>
        <v>7.368717272783076E-3</v>
      </c>
      <c r="AX138" s="103">
        <f t="shared" si="104"/>
        <v>5.9111158724911989E-3</v>
      </c>
      <c r="AY138" s="103">
        <f t="shared" si="104"/>
        <v>4.4471249353691305E-3</v>
      </c>
      <c r="AZ138" s="103">
        <f t="shared" si="104"/>
        <v>5.0581012623670332E-3</v>
      </c>
      <c r="BA138" s="103">
        <f t="shared" si="104"/>
        <v>4.4387404307461862E-3</v>
      </c>
      <c r="BB138" s="103">
        <f t="shared" si="104"/>
        <v>4.2707844742793316E-3</v>
      </c>
      <c r="BC138" s="103">
        <f t="shared" si="104"/>
        <v>3.5734973885894143E-3</v>
      </c>
    </row>
    <row r="139" spans="3:55" hidden="1" x14ac:dyDescent="0.35">
      <c r="C139" s="103">
        <f t="shared" ref="C139:AH139" si="105">IF(C47="s","s",C72)</f>
        <v>7.4317893278571046E-3</v>
      </c>
      <c r="D139" s="103">
        <f t="shared" si="105"/>
        <v>8.2678663456295168E-3</v>
      </c>
      <c r="E139" s="103">
        <f t="shared" si="105"/>
        <v>7.7056786755636359E-3</v>
      </c>
      <c r="F139" s="103">
        <f t="shared" si="105"/>
        <v>5.9556326839672177E-3</v>
      </c>
      <c r="G139" s="103">
        <f t="shared" si="105"/>
        <v>5.9541199907484372E-3</v>
      </c>
      <c r="H139" s="103">
        <f t="shared" si="105"/>
        <v>5.3647519385715799E-3</v>
      </c>
      <c r="I139" s="103">
        <f t="shared" si="105"/>
        <v>4.7031007345612616E-3</v>
      </c>
      <c r="J139" s="103">
        <f t="shared" si="105"/>
        <v>5.2916434493053138E-3</v>
      </c>
      <c r="K139" s="103">
        <f t="shared" si="105"/>
        <v>6.4241792206128747E-3</v>
      </c>
      <c r="L139" s="103">
        <f t="shared" si="105"/>
        <v>8.6913867966878187E-3</v>
      </c>
      <c r="M139" s="103">
        <f t="shared" si="105"/>
        <v>6.6351223624706622E-3</v>
      </c>
      <c r="N139" s="103">
        <f t="shared" si="105"/>
        <v>5.7335333623637925E-3</v>
      </c>
      <c r="O139" s="103">
        <f t="shared" si="105"/>
        <v>4.140953393759977E-3</v>
      </c>
      <c r="P139" s="103">
        <f t="shared" si="105"/>
        <v>4.3908499158775392E-3</v>
      </c>
      <c r="Q139" s="103">
        <f t="shared" si="105"/>
        <v>2.8315283105065578E-3</v>
      </c>
      <c r="R139" s="103">
        <f t="shared" si="105"/>
        <v>4.2879898277285063E-3</v>
      </c>
      <c r="S139" s="103">
        <f t="shared" si="105"/>
        <v>6.8635926903751945E-3</v>
      </c>
      <c r="T139" s="103">
        <f t="shared" si="105"/>
        <v>7.5009708828040608E-3</v>
      </c>
      <c r="U139" s="103">
        <f t="shared" si="105"/>
        <v>5.0343679538570833E-3</v>
      </c>
      <c r="V139" s="103">
        <f t="shared" si="105"/>
        <v>6.4427923834256195E-3</v>
      </c>
      <c r="W139" s="103">
        <f t="shared" si="105"/>
        <v>5.347033661068634E-3</v>
      </c>
      <c r="X139" s="103">
        <f t="shared" si="105"/>
        <v>5.8305373724151449E-3</v>
      </c>
      <c r="Y139" s="103">
        <f t="shared" si="105"/>
        <v>4.6098463154869993E-3</v>
      </c>
      <c r="Z139" s="103">
        <f t="shared" si="105"/>
        <v>8.1018413976319346E-3</v>
      </c>
      <c r="AA139" s="103">
        <f t="shared" si="105"/>
        <v>7.5939760182702105E-3</v>
      </c>
      <c r="AB139" s="103">
        <f t="shared" si="105"/>
        <v>7.1634198691094761E-3</v>
      </c>
      <c r="AC139" s="103">
        <f t="shared" si="105"/>
        <v>5.1444073590949319E-3</v>
      </c>
      <c r="AD139" s="103">
        <f t="shared" si="105"/>
        <v>6.2849943738364049E-3</v>
      </c>
      <c r="AE139" s="103">
        <f t="shared" si="105"/>
        <v>7.6027439151858381E-3</v>
      </c>
      <c r="AF139" s="103">
        <f t="shared" si="105"/>
        <v>7.1531659391847538E-3</v>
      </c>
      <c r="AG139" s="103">
        <f t="shared" si="105"/>
        <v>6.3203252039456962E-3</v>
      </c>
      <c r="AH139" s="103">
        <f t="shared" si="105"/>
        <v>7.5831719193017845E-3</v>
      </c>
      <c r="AI139" s="103">
        <f t="shared" ref="AI139:BC139" si="106">IF(AI47="s","s",AI72)</f>
        <v>5.1491521335004387E-3</v>
      </c>
      <c r="AJ139" s="103">
        <f t="shared" si="106"/>
        <v>3.5910056628934558E-3</v>
      </c>
      <c r="AK139" s="103">
        <f t="shared" si="106"/>
        <v>4.3943166921354155E-3</v>
      </c>
      <c r="AL139" s="103">
        <f t="shared" si="106"/>
        <v>6.5715652110057065E-3</v>
      </c>
      <c r="AM139" s="103">
        <f t="shared" si="106"/>
        <v>3.8422844140295989E-3</v>
      </c>
      <c r="AN139" s="103">
        <f t="shared" si="106"/>
        <v>3.5409500045818702E-3</v>
      </c>
      <c r="AO139" s="103">
        <f t="shared" si="106"/>
        <v>5.3211085190689117E-3</v>
      </c>
      <c r="AP139" s="103">
        <f t="shared" si="106"/>
        <v>5.0211058032901381E-3</v>
      </c>
      <c r="AQ139" s="103">
        <f t="shared" si="106"/>
        <v>4.264218614196142E-3</v>
      </c>
      <c r="AR139" s="103">
        <f t="shared" si="106"/>
        <v>3.4829743956674851E-3</v>
      </c>
      <c r="AS139" s="103">
        <f t="shared" si="106"/>
        <v>3.0030055313018658E-3</v>
      </c>
      <c r="AT139" s="103">
        <f t="shared" si="106"/>
        <v>4.290450745097537E-3</v>
      </c>
      <c r="AU139" s="103">
        <f t="shared" si="106"/>
        <v>3.478856027416417E-3</v>
      </c>
      <c r="AV139" s="103">
        <f t="shared" si="106"/>
        <v>4.1508140496645599E-3</v>
      </c>
      <c r="AW139" s="103">
        <f t="shared" si="106"/>
        <v>4.3160168866289914E-3</v>
      </c>
      <c r="AX139" s="103">
        <f t="shared" si="106"/>
        <v>4.4611557264273927E-3</v>
      </c>
      <c r="AY139" s="103">
        <f t="shared" si="106"/>
        <v>2.572538844971143E-3</v>
      </c>
      <c r="AZ139" s="103">
        <f t="shared" si="106"/>
        <v>3.0134966291791615E-3</v>
      </c>
      <c r="BA139" s="103">
        <f t="shared" si="106"/>
        <v>3.1059163745946207E-3</v>
      </c>
      <c r="BB139" s="103">
        <f t="shared" si="106"/>
        <v>2.3366588178230186E-3</v>
      </c>
      <c r="BC139" s="103">
        <f t="shared" si="106"/>
        <v>2.0854756442473038E-3</v>
      </c>
    </row>
    <row r="140" spans="3:55" hidden="1" x14ac:dyDescent="0.35">
      <c r="C140" s="103">
        <f t="shared" ref="C140:AH140" si="107">IF(C48="s","s",C73)</f>
        <v>1.6499076450206325E-2</v>
      </c>
      <c r="D140" s="103">
        <f t="shared" si="107"/>
        <v>1.681512863119821E-2</v>
      </c>
      <c r="E140" s="103">
        <f t="shared" si="107"/>
        <v>1.5104838902417143E-2</v>
      </c>
      <c r="F140" s="103">
        <f t="shared" si="107"/>
        <v>1.4614963406272104E-2</v>
      </c>
      <c r="G140" s="103">
        <f t="shared" si="107"/>
        <v>2.0762582908078964E-2</v>
      </c>
      <c r="H140" s="103">
        <f t="shared" si="107"/>
        <v>1.8021609019830721E-2</v>
      </c>
      <c r="I140" s="103">
        <f t="shared" si="107"/>
        <v>1.7464486775924683E-2</v>
      </c>
      <c r="J140" s="103">
        <f t="shared" si="107"/>
        <v>2.213606779117723E-2</v>
      </c>
      <c r="K140" s="103">
        <f t="shared" si="107"/>
        <v>2.2880857897866678E-2</v>
      </c>
      <c r="L140" s="103">
        <f t="shared" si="107"/>
        <v>2.0605930410900978E-2</v>
      </c>
      <c r="M140" s="103">
        <f t="shared" si="107"/>
        <v>2.3258285429720783E-2</v>
      </c>
      <c r="N140" s="103">
        <f t="shared" si="107"/>
        <v>2.4136336222248724E-2</v>
      </c>
      <c r="O140" s="103">
        <f t="shared" si="107"/>
        <v>1.9222889780764005E-2</v>
      </c>
      <c r="P140" s="103">
        <f t="shared" si="107"/>
        <v>2.3509848274307889E-2</v>
      </c>
      <c r="Q140" s="103">
        <f t="shared" si="107"/>
        <v>2.8898046764556536E-2</v>
      </c>
      <c r="R140" s="103">
        <f t="shared" si="107"/>
        <v>2.4017455077644287E-2</v>
      </c>
      <c r="S140" s="103">
        <f t="shared" si="107"/>
        <v>2.3289816968641443E-2</v>
      </c>
      <c r="T140" s="103">
        <f t="shared" si="107"/>
        <v>2.5539426611087254E-2</v>
      </c>
      <c r="U140" s="103">
        <f t="shared" si="107"/>
        <v>2.4858898388587802E-2</v>
      </c>
      <c r="V140" s="103">
        <f t="shared" si="107"/>
        <v>2.585885016405096E-2</v>
      </c>
      <c r="W140" s="103">
        <f t="shared" si="107"/>
        <v>2.6670258417738454E-2</v>
      </c>
      <c r="X140" s="103">
        <f t="shared" si="107"/>
        <v>2.1329234993589977E-2</v>
      </c>
      <c r="Y140" s="103">
        <f t="shared" si="107"/>
        <v>2.5856043428321731E-2</v>
      </c>
      <c r="Z140" s="103">
        <f t="shared" si="107"/>
        <v>2.9860291202953262E-2</v>
      </c>
      <c r="AA140" s="103">
        <f t="shared" si="107"/>
        <v>3.2505108016941196E-2</v>
      </c>
      <c r="AB140" s="103">
        <f t="shared" si="107"/>
        <v>3.6583422456554923E-2</v>
      </c>
      <c r="AC140" s="103">
        <f t="shared" si="107"/>
        <v>2.9085711688468702E-2</v>
      </c>
      <c r="AD140" s="103">
        <f t="shared" si="107"/>
        <v>3.1060626529567363E-2</v>
      </c>
      <c r="AE140" s="103">
        <f t="shared" si="107"/>
        <v>3.2233769670854055E-2</v>
      </c>
      <c r="AF140" s="103">
        <f t="shared" si="107"/>
        <v>3.5278877007049028E-2</v>
      </c>
      <c r="AG140" s="103">
        <f t="shared" si="107"/>
        <v>3.4544266086374016E-2</v>
      </c>
      <c r="AH140" s="103">
        <f t="shared" si="107"/>
        <v>2.6970088615704178E-2</v>
      </c>
      <c r="AI140" s="103">
        <f t="shared" ref="AI140:BC140" si="108">IF(AI48="s","s",AI73)</f>
        <v>3.3440158390657504E-2</v>
      </c>
      <c r="AJ140" s="103">
        <f t="shared" si="108"/>
        <v>2.9457004643352831E-2</v>
      </c>
      <c r="AK140" s="103">
        <f t="shared" si="108"/>
        <v>3.0069896703776432E-2</v>
      </c>
      <c r="AL140" s="103">
        <f t="shared" si="108"/>
        <v>3.0628516796056458E-2</v>
      </c>
      <c r="AM140" s="103">
        <f t="shared" si="108"/>
        <v>1.7124639005369972E-2</v>
      </c>
      <c r="AN140" s="103">
        <f t="shared" si="108"/>
        <v>2.3765789539842982E-2</v>
      </c>
      <c r="AO140" s="103">
        <f t="shared" si="108"/>
        <v>2.9938374607537468E-2</v>
      </c>
      <c r="AP140" s="103">
        <f t="shared" si="108"/>
        <v>2.4365501666277972E-2</v>
      </c>
      <c r="AQ140" s="103">
        <f t="shared" si="108"/>
        <v>2.4647983499354393E-2</v>
      </c>
      <c r="AR140" s="103">
        <f t="shared" si="108"/>
        <v>1.9497359991487769E-2</v>
      </c>
      <c r="AS140" s="103">
        <f t="shared" si="108"/>
        <v>2.4127214410852416E-2</v>
      </c>
      <c r="AT140" s="103">
        <f t="shared" si="108"/>
        <v>2.236576625728607E-2</v>
      </c>
      <c r="AU140" s="103">
        <f t="shared" si="108"/>
        <v>2.4241578821972292E-2</v>
      </c>
      <c r="AV140" s="103">
        <f t="shared" si="108"/>
        <v>2.1868729898021213E-2</v>
      </c>
      <c r="AW140" s="103">
        <f t="shared" si="108"/>
        <v>2.0898459975695147E-2</v>
      </c>
      <c r="AX140" s="103">
        <f t="shared" si="108"/>
        <v>2.5774129030177891E-2</v>
      </c>
      <c r="AY140" s="103">
        <f t="shared" si="108"/>
        <v>1.9124255660446593E-2</v>
      </c>
      <c r="AZ140" s="103">
        <f t="shared" si="108"/>
        <v>2.7416412458657034E-2</v>
      </c>
      <c r="BA140" s="103">
        <f t="shared" si="108"/>
        <v>2.4743881349634799E-2</v>
      </c>
      <c r="BB140" s="103">
        <f t="shared" si="108"/>
        <v>2.3632144296729093E-2</v>
      </c>
      <c r="BC140" s="103">
        <f t="shared" si="108"/>
        <v>2.3821831434438809E-2</v>
      </c>
    </row>
    <row r="141" spans="3:55" hidden="1" x14ac:dyDescent="0.35">
      <c r="C141" s="103">
        <f t="shared" ref="C141:AH141" si="109">IF(C49="s","s",C74)</f>
        <v>1.5747504132737643E-2</v>
      </c>
      <c r="D141" s="103">
        <f t="shared" si="109"/>
        <v>1.6246065979011903E-2</v>
      </c>
      <c r="E141" s="103">
        <f t="shared" si="109"/>
        <v>1.6966726348244365E-2</v>
      </c>
      <c r="F141" s="103">
        <f t="shared" si="109"/>
        <v>1.4307075402837398E-2</v>
      </c>
      <c r="G141" s="103">
        <f t="shared" si="109"/>
        <v>1.5639568017120079E-2</v>
      </c>
      <c r="H141" s="103">
        <f t="shared" si="109"/>
        <v>1.4629729098237025E-2</v>
      </c>
      <c r="I141" s="103">
        <f t="shared" si="109"/>
        <v>1.3668916159802721E-2</v>
      </c>
      <c r="J141" s="103">
        <f t="shared" si="109"/>
        <v>1.472976142768209E-2</v>
      </c>
      <c r="K141" s="103">
        <f t="shared" si="109"/>
        <v>1.2807897916072061E-2</v>
      </c>
      <c r="L141" s="103">
        <f t="shared" si="109"/>
        <v>1.3595644375464984E-2</v>
      </c>
      <c r="M141" s="103">
        <f t="shared" si="109"/>
        <v>1.4602857105884571E-2</v>
      </c>
      <c r="N141" s="103">
        <f t="shared" si="109"/>
        <v>1.5310140507466765E-2</v>
      </c>
      <c r="O141" s="103">
        <f t="shared" si="109"/>
        <v>1.4480690548024507E-2</v>
      </c>
      <c r="P141" s="103">
        <f t="shared" si="109"/>
        <v>1.5391815904977438E-2</v>
      </c>
      <c r="Q141" s="103">
        <f t="shared" si="109"/>
        <v>1.6941747541412828E-2</v>
      </c>
      <c r="R141" s="103">
        <f t="shared" si="109"/>
        <v>1.4502278996690281E-2</v>
      </c>
      <c r="S141" s="103">
        <f t="shared" si="109"/>
        <v>1.3558317820895973E-2</v>
      </c>
      <c r="T141" s="103">
        <f t="shared" si="109"/>
        <v>1.4159911761943221E-2</v>
      </c>
      <c r="U141" s="103">
        <f t="shared" si="109"/>
        <v>1.5605847330822311E-2</v>
      </c>
      <c r="V141" s="103">
        <f t="shared" si="109"/>
        <v>1.4022256353226528E-2</v>
      </c>
      <c r="W141" s="103">
        <f t="shared" si="109"/>
        <v>1.5164926443512482E-2</v>
      </c>
      <c r="X141" s="103">
        <f t="shared" si="109"/>
        <v>2.0104150679461176E-2</v>
      </c>
      <c r="Y141" s="103">
        <f t="shared" si="109"/>
        <v>1.8936703496912687E-2</v>
      </c>
      <c r="Z141" s="103">
        <f t="shared" si="109"/>
        <v>2.5194868762590621E-2</v>
      </c>
      <c r="AA141" s="103">
        <f t="shared" si="109"/>
        <v>2.1323069286358926E-2</v>
      </c>
      <c r="AB141" s="103">
        <f t="shared" si="109"/>
        <v>2.1381345341716231E-2</v>
      </c>
      <c r="AC141" s="103">
        <f t="shared" si="109"/>
        <v>2.1976609632565126E-2</v>
      </c>
      <c r="AD141" s="103">
        <f t="shared" si="109"/>
        <v>2.1452504528722612E-2</v>
      </c>
      <c r="AE141" s="103">
        <f t="shared" si="109"/>
        <v>2.3796397877405555E-2</v>
      </c>
      <c r="AF141" s="103">
        <f t="shared" si="109"/>
        <v>2.4127624046354573E-2</v>
      </c>
      <c r="AG141" s="103">
        <f t="shared" si="109"/>
        <v>2.9302421847696464E-2</v>
      </c>
      <c r="AH141" s="103">
        <f t="shared" si="109"/>
        <v>2.9204203747707262E-2</v>
      </c>
      <c r="AI141" s="103">
        <f t="shared" ref="AI141:BC141" si="110">IF(AI49="s","s",AI74)</f>
        <v>3.3720181118852846E-2</v>
      </c>
      <c r="AJ141" s="103">
        <f t="shared" si="110"/>
        <v>3.48481353247692E-2</v>
      </c>
      <c r="AK141" s="103">
        <f t="shared" si="110"/>
        <v>3.5814528496291326E-2</v>
      </c>
      <c r="AL141" s="103">
        <f t="shared" si="110"/>
        <v>3.6824448465701598E-2</v>
      </c>
      <c r="AM141" s="103">
        <f t="shared" si="110"/>
        <v>3.2941946044945408E-2</v>
      </c>
      <c r="AN141" s="103">
        <f t="shared" si="110"/>
        <v>3.6954003043715412E-2</v>
      </c>
      <c r="AO141" s="103">
        <f t="shared" si="110"/>
        <v>3.6219945464868633E-2</v>
      </c>
      <c r="AP141" s="103">
        <f t="shared" si="110"/>
        <v>3.7741694760584032E-2</v>
      </c>
      <c r="AQ141" s="103">
        <f t="shared" si="110"/>
        <v>3.9127924126268927E-2</v>
      </c>
      <c r="AR141" s="103">
        <f t="shared" si="110"/>
        <v>4.0718401407332003E-2</v>
      </c>
      <c r="AS141" s="103">
        <f t="shared" si="110"/>
        <v>3.8852352640548933E-2</v>
      </c>
      <c r="AT141" s="103">
        <f t="shared" si="110"/>
        <v>3.8201668498767258E-2</v>
      </c>
      <c r="AU141" s="103">
        <f t="shared" si="110"/>
        <v>3.8046025829768515E-2</v>
      </c>
      <c r="AV141" s="103">
        <f t="shared" si="110"/>
        <v>3.8507361192624594E-2</v>
      </c>
      <c r="AW141" s="103">
        <f t="shared" si="110"/>
        <v>3.8619139711115719E-2</v>
      </c>
      <c r="AX141" s="103">
        <f t="shared" si="110"/>
        <v>3.7763501663692522E-2</v>
      </c>
      <c r="AY141" s="103">
        <f t="shared" si="110"/>
        <v>3.514084979250473E-2</v>
      </c>
      <c r="AZ141" s="103">
        <f t="shared" si="110"/>
        <v>3.3429637450170309E-2</v>
      </c>
      <c r="BA141" s="103">
        <f t="shared" si="110"/>
        <v>3.4310833298836094E-2</v>
      </c>
      <c r="BB141" s="103">
        <f t="shared" si="110"/>
        <v>3.399322384288038E-2</v>
      </c>
      <c r="BC141" s="103">
        <f t="shared" si="110"/>
        <v>3.373601803033531E-2</v>
      </c>
    </row>
    <row r="142" spans="3:55" hidden="1" x14ac:dyDescent="0.35">
      <c r="C142" s="103">
        <f t="shared" ref="C142:AH142" si="111">IF(C50="s","s",C75)</f>
        <v>2.5079126492377219E-3</v>
      </c>
      <c r="D142" s="103">
        <f t="shared" si="111"/>
        <v>3.2410234372699459E-3</v>
      </c>
      <c r="E142" s="103">
        <f t="shared" si="111"/>
        <v>2.6244029019238291E-3</v>
      </c>
      <c r="F142" s="103">
        <f t="shared" si="111"/>
        <v>2.038602453136011E-3</v>
      </c>
      <c r="G142" s="103">
        <f t="shared" si="111"/>
        <v>1.470699928146199E-3</v>
      </c>
      <c r="H142" s="103">
        <f t="shared" si="111"/>
        <v>1.7742639341093657E-3</v>
      </c>
      <c r="I142" s="103">
        <f t="shared" si="111"/>
        <v>3.9034986998304549E-3</v>
      </c>
      <c r="J142" s="103">
        <f t="shared" si="111"/>
        <v>1.4164714442700004E-3</v>
      </c>
      <c r="K142" s="103">
        <f t="shared" si="111"/>
        <v>2.426319379763829E-3</v>
      </c>
      <c r="L142" s="103">
        <f t="shared" si="111"/>
        <v>1.2909823206547727E-3</v>
      </c>
      <c r="M142" s="103">
        <f t="shared" si="111"/>
        <v>1.766192088852745E-3</v>
      </c>
      <c r="N142" s="103">
        <f t="shared" si="111"/>
        <v>1.0814383071597446E-3</v>
      </c>
      <c r="O142" s="103">
        <f t="shared" si="111"/>
        <v>1.1196693621253688E-3</v>
      </c>
      <c r="P142" s="103">
        <f t="shared" si="111"/>
        <v>1.539495250610236E-3</v>
      </c>
      <c r="Q142" s="103">
        <f t="shared" si="111"/>
        <v>1.4860241347347857E-3</v>
      </c>
      <c r="R142" s="103">
        <f t="shared" si="111"/>
        <v>1.1965385577317382E-3</v>
      </c>
      <c r="S142" s="103">
        <f t="shared" si="111"/>
        <v>1.5743958513956058E-3</v>
      </c>
      <c r="T142" s="103">
        <f t="shared" si="111"/>
        <v>1.1273691900368515E-3</v>
      </c>
      <c r="U142" s="103">
        <f t="shared" si="111"/>
        <v>2.2278431565334027E-3</v>
      </c>
      <c r="V142" s="103">
        <f t="shared" si="111"/>
        <v>2.4985114947477095E-3</v>
      </c>
      <c r="W142" s="103">
        <f t="shared" si="111"/>
        <v>2.5575048167940616E-3</v>
      </c>
      <c r="X142" s="103">
        <f t="shared" si="111"/>
        <v>4.0139026200866857E-3</v>
      </c>
      <c r="Y142" s="103">
        <f t="shared" si="111"/>
        <v>3.3645158386763616E-3</v>
      </c>
      <c r="Z142" s="103">
        <f t="shared" si="111"/>
        <v>3.5036801503863959E-3</v>
      </c>
      <c r="AA142" s="103">
        <f t="shared" si="111"/>
        <v>5.0303035623641473E-3</v>
      </c>
      <c r="AB142" s="103">
        <f t="shared" si="111"/>
        <v>4.6539032411508077E-3</v>
      </c>
      <c r="AC142" s="103">
        <f t="shared" si="111"/>
        <v>4.8899594243673374E-3</v>
      </c>
      <c r="AD142" s="103">
        <f t="shared" si="111"/>
        <v>5.7998839859606313E-3</v>
      </c>
      <c r="AE142" s="103">
        <f t="shared" si="111"/>
        <v>5.2957193627817924E-3</v>
      </c>
      <c r="AF142" s="103">
        <f t="shared" si="111"/>
        <v>4.8460981645636085E-3</v>
      </c>
      <c r="AG142" s="103">
        <f t="shared" si="111"/>
        <v>5.8168283849805279E-3</v>
      </c>
      <c r="AH142" s="103">
        <f t="shared" si="111"/>
        <v>4.7584336367868822E-3</v>
      </c>
      <c r="AI142" s="103">
        <f t="shared" ref="AI142:BC142" si="112">IF(AI50="s","s",AI75)</f>
        <v>5.3513593454458169E-3</v>
      </c>
      <c r="AJ142" s="103">
        <f t="shared" si="112"/>
        <v>4.9077651781202925E-3</v>
      </c>
      <c r="AK142" s="103">
        <f t="shared" si="112"/>
        <v>6.343917309741735E-3</v>
      </c>
      <c r="AL142" s="103">
        <f t="shared" si="112"/>
        <v>7.5070287574552736E-3</v>
      </c>
      <c r="AM142" s="103">
        <f t="shared" si="112"/>
        <v>3.3364465202662601E-3</v>
      </c>
      <c r="AN142" s="103">
        <f t="shared" si="112"/>
        <v>3.7737750526441577E-3</v>
      </c>
      <c r="AO142" s="103">
        <f t="shared" si="112"/>
        <v>5.0030428394216703E-3</v>
      </c>
      <c r="AP142" s="103">
        <f t="shared" si="112"/>
        <v>4.1362342533300539E-3</v>
      </c>
      <c r="AQ142" s="103">
        <f t="shared" si="112"/>
        <v>4.0518804625486503E-3</v>
      </c>
      <c r="AR142" s="103">
        <f t="shared" si="112"/>
        <v>4.6916370880759097E-3</v>
      </c>
      <c r="AS142" s="103">
        <f t="shared" si="112"/>
        <v>5.7845498340691531E-3</v>
      </c>
      <c r="AT142" s="103">
        <f t="shared" si="112"/>
        <v>6.2287154321945303E-3</v>
      </c>
      <c r="AU142" s="103">
        <f t="shared" si="112"/>
        <v>6.2196025195545498E-3</v>
      </c>
      <c r="AV142" s="103">
        <f t="shared" si="112"/>
        <v>7.2846896176370227E-3</v>
      </c>
      <c r="AW142" s="103">
        <f t="shared" si="112"/>
        <v>5.9853601028495747E-3</v>
      </c>
      <c r="AX142" s="103">
        <f t="shared" si="112"/>
        <v>7.5321524594183292E-3</v>
      </c>
      <c r="AY142" s="103">
        <f t="shared" si="112"/>
        <v>6.5670216930994313E-3</v>
      </c>
      <c r="AZ142" s="103">
        <f t="shared" si="112"/>
        <v>7.0198888375338957E-3</v>
      </c>
      <c r="BA142" s="103">
        <f t="shared" si="112"/>
        <v>5.0402952968214747E-3</v>
      </c>
      <c r="BB142" s="103">
        <f t="shared" si="112"/>
        <v>8.2677464854380225E-3</v>
      </c>
      <c r="BC142" s="103">
        <f t="shared" si="112"/>
        <v>4.7108406333497225E-3</v>
      </c>
    </row>
    <row r="143" spans="3:55" hidden="1" x14ac:dyDescent="0.35">
      <c r="C143" s="103">
        <f t="shared" ref="C143:AH143" si="113">IF(C51="s","s",C76)</f>
        <v>1.6327999291880283E-2</v>
      </c>
      <c r="D143" s="103">
        <f t="shared" si="113"/>
        <v>1.6398850453890633E-2</v>
      </c>
      <c r="E143" s="103">
        <f t="shared" si="113"/>
        <v>1.5585032151995474E-2</v>
      </c>
      <c r="F143" s="103">
        <f t="shared" si="113"/>
        <v>1.4854586559750166E-2</v>
      </c>
      <c r="G143" s="103">
        <f t="shared" si="113"/>
        <v>1.4535990471308187E-2</v>
      </c>
      <c r="H143" s="103">
        <f t="shared" si="113"/>
        <v>1.4679952713747184E-2</v>
      </c>
      <c r="I143" s="103">
        <f t="shared" si="113"/>
        <v>1.4864543372076785E-2</v>
      </c>
      <c r="J143" s="103">
        <f t="shared" si="113"/>
        <v>1.5142085185271725E-2</v>
      </c>
      <c r="K143" s="103">
        <f t="shared" si="113"/>
        <v>1.5811517155937007E-2</v>
      </c>
      <c r="L143" s="103">
        <f t="shared" si="113"/>
        <v>1.5110239853734813E-2</v>
      </c>
      <c r="M143" s="103">
        <f t="shared" si="113"/>
        <v>1.5811688582127489E-2</v>
      </c>
      <c r="N143" s="103">
        <f t="shared" si="113"/>
        <v>1.6071572949393154E-2</v>
      </c>
      <c r="O143" s="103">
        <f t="shared" si="113"/>
        <v>1.6150585185069802E-2</v>
      </c>
      <c r="P143" s="103">
        <f t="shared" si="113"/>
        <v>1.6275318330485764E-2</v>
      </c>
      <c r="Q143" s="103">
        <f t="shared" si="113"/>
        <v>1.6195900512409545E-2</v>
      </c>
      <c r="R143" s="103">
        <f t="shared" si="113"/>
        <v>1.5762512418347623E-2</v>
      </c>
      <c r="S143" s="103">
        <f t="shared" si="113"/>
        <v>1.64700317944249E-2</v>
      </c>
      <c r="T143" s="103">
        <f t="shared" si="113"/>
        <v>1.7651480513941935E-2</v>
      </c>
      <c r="U143" s="103">
        <f t="shared" si="113"/>
        <v>1.8774639578376846E-2</v>
      </c>
      <c r="V143" s="103">
        <f t="shared" si="113"/>
        <v>1.7191532756464369E-2</v>
      </c>
      <c r="W143" s="103">
        <f t="shared" si="113"/>
        <v>1.8292802472086592E-2</v>
      </c>
      <c r="X143" s="103">
        <f t="shared" si="113"/>
        <v>1.9709110731871159E-2</v>
      </c>
      <c r="Y143" s="103">
        <f t="shared" si="113"/>
        <v>1.8761468097787216E-2</v>
      </c>
      <c r="Z143" s="103">
        <f t="shared" si="113"/>
        <v>2.2990742249789257E-2</v>
      </c>
      <c r="AA143" s="103">
        <f t="shared" si="113"/>
        <v>2.2604659430487093E-2</v>
      </c>
      <c r="AB143" s="103">
        <f t="shared" si="113"/>
        <v>2.3058199976537901E-2</v>
      </c>
      <c r="AC143" s="103">
        <f t="shared" si="113"/>
        <v>2.2659725547068015E-2</v>
      </c>
      <c r="AD143" s="103">
        <f t="shared" si="113"/>
        <v>2.3161890206532341E-2</v>
      </c>
      <c r="AE143" s="103">
        <f t="shared" si="113"/>
        <v>2.4294403662484556E-2</v>
      </c>
      <c r="AF143" s="103">
        <f t="shared" si="113"/>
        <v>2.3557269665540448E-2</v>
      </c>
      <c r="AG143" s="103">
        <f t="shared" si="113"/>
        <v>2.4258127499387893E-2</v>
      </c>
      <c r="AH143" s="103">
        <f t="shared" si="113"/>
        <v>2.2605917619152652E-2</v>
      </c>
      <c r="AI143" s="103">
        <f t="shared" ref="AI143:BC143" si="114">IF(AI51="s","s",AI76)</f>
        <v>2.4693438155462214E-2</v>
      </c>
      <c r="AJ143" s="103">
        <f t="shared" si="114"/>
        <v>2.5320136489081102E-2</v>
      </c>
      <c r="AK143" s="103">
        <f t="shared" si="114"/>
        <v>2.634547386587521E-2</v>
      </c>
      <c r="AL143" s="103">
        <f t="shared" si="114"/>
        <v>2.6186583963744098E-2</v>
      </c>
      <c r="AM143" s="103">
        <f t="shared" si="114"/>
        <v>1.8167687277598165E-2</v>
      </c>
      <c r="AN143" s="103">
        <f t="shared" si="114"/>
        <v>2.2586266329690657E-2</v>
      </c>
      <c r="AO143" s="103">
        <f t="shared" si="114"/>
        <v>2.5397784825338821E-2</v>
      </c>
      <c r="AP143" s="103">
        <f t="shared" si="114"/>
        <v>2.5123446806088769E-2</v>
      </c>
      <c r="AQ143" s="103">
        <f t="shared" si="114"/>
        <v>2.5386556540296628E-2</v>
      </c>
      <c r="AR143" s="103">
        <f t="shared" si="114"/>
        <v>2.6512384096811874E-2</v>
      </c>
      <c r="AS143" s="103">
        <f t="shared" si="114"/>
        <v>2.7022483889054372E-2</v>
      </c>
      <c r="AT143" s="103">
        <f t="shared" si="114"/>
        <v>2.779172874506684E-2</v>
      </c>
      <c r="AU143" s="103">
        <f t="shared" si="114"/>
        <v>2.7538657701592799E-2</v>
      </c>
      <c r="AV143" s="103">
        <f t="shared" si="114"/>
        <v>2.740604449862459E-2</v>
      </c>
      <c r="AW143" s="103">
        <f t="shared" si="114"/>
        <v>2.8015052310822363E-2</v>
      </c>
      <c r="AX143" s="103">
        <f t="shared" si="114"/>
        <v>2.8280266792473502E-2</v>
      </c>
      <c r="AY143" s="103">
        <f t="shared" si="114"/>
        <v>2.6593473460134045E-2</v>
      </c>
      <c r="AZ143" s="103">
        <f t="shared" si="114"/>
        <v>2.47260445642834E-2</v>
      </c>
      <c r="BA143" s="103">
        <f t="shared" si="114"/>
        <v>2.4940593080008587E-2</v>
      </c>
      <c r="BB143" s="103">
        <f t="shared" si="114"/>
        <v>2.4508568796118811E-2</v>
      </c>
      <c r="BC143" s="103">
        <f t="shared" si="114"/>
        <v>2.4498931166957116E-2</v>
      </c>
    </row>
    <row r="144" spans="3:55" hidden="1" x14ac:dyDescent="0.35">
      <c r="C144" s="103">
        <f t="shared" ref="C144:AH144" si="115">IF(C52="s","s",C77)</f>
        <v>1.2257624110789871E-3</v>
      </c>
      <c r="D144" s="103">
        <f t="shared" si="115"/>
        <v>1.252868703619245E-3</v>
      </c>
      <c r="E144" s="103">
        <f t="shared" si="115"/>
        <v>1.269383723050377E-3</v>
      </c>
      <c r="F144" s="103">
        <f t="shared" si="115"/>
        <v>1.3299808910262568E-3</v>
      </c>
      <c r="G144" s="103">
        <f t="shared" si="115"/>
        <v>1.3019348914930767E-3</v>
      </c>
      <c r="H144" s="103">
        <f t="shared" si="115"/>
        <v>1.0198322380313156E-3</v>
      </c>
      <c r="I144" s="103">
        <f t="shared" si="115"/>
        <v>9.805688388793718E-4</v>
      </c>
      <c r="J144" s="103">
        <f t="shared" si="115"/>
        <v>8.3412291113765216E-4</v>
      </c>
      <c r="K144" s="103">
        <f t="shared" si="115"/>
        <v>1.0042072241681532E-3</v>
      </c>
      <c r="L144" s="103">
        <f t="shared" si="115"/>
        <v>9.2596355353388314E-4</v>
      </c>
      <c r="M144" s="103">
        <f t="shared" si="115"/>
        <v>7.9279851852796237E-4</v>
      </c>
      <c r="N144" s="103">
        <f t="shared" si="115"/>
        <v>8.9186225737834823E-4</v>
      </c>
      <c r="O144" s="103">
        <f t="shared" si="115"/>
        <v>6.9708708690069518E-4</v>
      </c>
      <c r="P144" s="103">
        <f t="shared" si="115"/>
        <v>8.2907240964353343E-4</v>
      </c>
      <c r="Q144" s="103">
        <f t="shared" si="115"/>
        <v>8.1869253375646555E-4</v>
      </c>
      <c r="R144" s="103">
        <f t="shared" si="115"/>
        <v>9.4728867742611251E-4</v>
      </c>
      <c r="S144" s="103">
        <f t="shared" si="115"/>
        <v>9.6148081868491621E-4</v>
      </c>
      <c r="T144" s="103">
        <f t="shared" si="115"/>
        <v>9.1170954740558638E-4</v>
      </c>
      <c r="U144" s="103">
        <f t="shared" si="115"/>
        <v>1.1097438003219518E-3</v>
      </c>
      <c r="V144" s="103">
        <f t="shared" si="115"/>
        <v>9.5960823037848086E-4</v>
      </c>
      <c r="W144" s="103">
        <f t="shared" si="115"/>
        <v>1.1815858458880551E-3</v>
      </c>
      <c r="X144" s="103">
        <f t="shared" si="115"/>
        <v>1.3406012666181599E-3</v>
      </c>
      <c r="Y144" s="103">
        <f t="shared" si="115"/>
        <v>1.0102114797138333E-3</v>
      </c>
      <c r="Z144" s="103">
        <f t="shared" si="115"/>
        <v>1.0912968185327321E-3</v>
      </c>
      <c r="AA144" s="103">
        <f t="shared" si="115"/>
        <v>1.3055608581989098E-3</v>
      </c>
      <c r="AB144" s="103">
        <f t="shared" si="115"/>
        <v>1.4314026637500987E-3</v>
      </c>
      <c r="AC144" s="103">
        <f t="shared" si="115"/>
        <v>1.4692564733620999E-3</v>
      </c>
      <c r="AD144" s="103">
        <f t="shared" si="115"/>
        <v>1.3144780174608455E-3</v>
      </c>
      <c r="AE144" s="103">
        <f t="shared" si="115"/>
        <v>1.4651542706942571E-3</v>
      </c>
      <c r="AF144" s="103">
        <f t="shared" si="115"/>
        <v>1.348614290254916E-3</v>
      </c>
      <c r="AG144" s="103">
        <f t="shared" si="115"/>
        <v>1.4308189536643501E-3</v>
      </c>
      <c r="AH144" s="103">
        <f t="shared" si="115"/>
        <v>1.8176641820890106E-3</v>
      </c>
      <c r="AI144" s="103">
        <f t="shared" ref="AI144:BC144" si="116">IF(AI52="s","s",AI77)</f>
        <v>1.8464844661463468E-3</v>
      </c>
      <c r="AJ144" s="103">
        <f t="shared" si="116"/>
        <v>1.5451458679807749E-3</v>
      </c>
      <c r="AK144" s="103">
        <f t="shared" si="116"/>
        <v>1.6211943951837822E-3</v>
      </c>
      <c r="AL144" s="103">
        <f t="shared" si="116"/>
        <v>1.9679082990444129E-3</v>
      </c>
      <c r="AM144" s="103">
        <f t="shared" si="116"/>
        <v>1.4893792766477974E-3</v>
      </c>
      <c r="AN144" s="103">
        <f t="shared" si="116"/>
        <v>1.5422481677078174E-3</v>
      </c>
      <c r="AO144" s="103">
        <f t="shared" si="116"/>
        <v>2.4161549054199311E-3</v>
      </c>
      <c r="AP144" s="103">
        <f t="shared" si="116"/>
        <v>3.1456113568177637E-3</v>
      </c>
      <c r="AQ144" s="103">
        <f t="shared" si="116"/>
        <v>6.3576230526200669E-3</v>
      </c>
      <c r="AR144" s="103">
        <f t="shared" si="116"/>
        <v>6.937483999216074E-3</v>
      </c>
      <c r="AS144" s="103">
        <f t="shared" si="116"/>
        <v>7.3477678687921839E-3</v>
      </c>
      <c r="AT144" s="103">
        <f t="shared" si="116"/>
        <v>7.1350032434240812E-3</v>
      </c>
      <c r="AU144" s="103">
        <f t="shared" si="116"/>
        <v>7.2034526961169514E-3</v>
      </c>
      <c r="AV144" s="103">
        <f t="shared" si="116"/>
        <v>6.5413542654706646E-3</v>
      </c>
      <c r="AW144" s="103">
        <f t="shared" si="116"/>
        <v>6.1246444892646291E-3</v>
      </c>
      <c r="AX144" s="103">
        <f t="shared" si="116"/>
        <v>6.5986257008251743E-3</v>
      </c>
      <c r="AY144" s="103">
        <f t="shared" si="116"/>
        <v>5.7749738995453463E-3</v>
      </c>
      <c r="AZ144" s="103">
        <f t="shared" si="116"/>
        <v>6.303514814488655E-3</v>
      </c>
      <c r="BA144" s="103">
        <f t="shared" si="116"/>
        <v>6.0115822502837257E-3</v>
      </c>
      <c r="BB144" s="103">
        <f t="shared" si="116"/>
        <v>6.2998747893354924E-3</v>
      </c>
      <c r="BC144" s="103">
        <f t="shared" si="116"/>
        <v>5.8635483074402396E-3</v>
      </c>
    </row>
    <row r="145" spans="3:55" hidden="1" x14ac:dyDescent="0.35">
      <c r="C145" s="103">
        <f t="shared" ref="C145:AH145" si="117">IF(C53="s","s",C78)</f>
        <v>1.2257624110789871E-3</v>
      </c>
      <c r="D145" s="103">
        <f t="shared" si="117"/>
        <v>1.252868703619245E-3</v>
      </c>
      <c r="E145" s="103">
        <f t="shared" si="117"/>
        <v>1.269383723050377E-3</v>
      </c>
      <c r="F145" s="103">
        <f t="shared" si="117"/>
        <v>1.3299808910262568E-3</v>
      </c>
      <c r="G145" s="103">
        <f t="shared" si="117"/>
        <v>1.3019348914930767E-3</v>
      </c>
      <c r="H145" s="103">
        <f t="shared" si="117"/>
        <v>1.0198322380313156E-3</v>
      </c>
      <c r="I145" s="103">
        <f t="shared" si="117"/>
        <v>9.805688388793718E-4</v>
      </c>
      <c r="J145" s="103">
        <f t="shared" si="117"/>
        <v>8.3412291113765216E-4</v>
      </c>
      <c r="K145" s="103">
        <f t="shared" si="117"/>
        <v>1.0042072241681532E-3</v>
      </c>
      <c r="L145" s="103">
        <f t="shared" si="117"/>
        <v>9.2596355353388314E-4</v>
      </c>
      <c r="M145" s="103">
        <f t="shared" si="117"/>
        <v>7.9279851852796237E-4</v>
      </c>
      <c r="N145" s="103">
        <f t="shared" si="117"/>
        <v>8.9186225737834823E-4</v>
      </c>
      <c r="O145" s="103">
        <f t="shared" si="117"/>
        <v>6.9708708690069518E-4</v>
      </c>
      <c r="P145" s="103">
        <f t="shared" si="117"/>
        <v>8.2907240964353343E-4</v>
      </c>
      <c r="Q145" s="103">
        <f t="shared" si="117"/>
        <v>8.1869253375646555E-4</v>
      </c>
      <c r="R145" s="103">
        <f t="shared" si="117"/>
        <v>9.4728867742611251E-4</v>
      </c>
      <c r="S145" s="103">
        <f t="shared" si="117"/>
        <v>9.6148081868491621E-4</v>
      </c>
      <c r="T145" s="103">
        <f t="shared" si="117"/>
        <v>9.1170954740558638E-4</v>
      </c>
      <c r="U145" s="103">
        <f t="shared" si="117"/>
        <v>1.1097438003219518E-3</v>
      </c>
      <c r="V145" s="103">
        <f t="shared" si="117"/>
        <v>9.5960823037848086E-4</v>
      </c>
      <c r="W145" s="103">
        <f t="shared" si="117"/>
        <v>1.1815858458880551E-3</v>
      </c>
      <c r="X145" s="103">
        <f t="shared" si="117"/>
        <v>1.3406012666181599E-3</v>
      </c>
      <c r="Y145" s="103">
        <f t="shared" si="117"/>
        <v>1.0102114797138333E-3</v>
      </c>
      <c r="Z145" s="103">
        <f t="shared" si="117"/>
        <v>1.0912968185327321E-3</v>
      </c>
      <c r="AA145" s="103">
        <f t="shared" si="117"/>
        <v>1.3055608581989098E-3</v>
      </c>
      <c r="AB145" s="103">
        <f t="shared" si="117"/>
        <v>1.4314026637500987E-3</v>
      </c>
      <c r="AC145" s="103">
        <f t="shared" si="117"/>
        <v>1.4692564733620999E-3</v>
      </c>
      <c r="AD145" s="103">
        <f t="shared" si="117"/>
        <v>1.3144780174608455E-3</v>
      </c>
      <c r="AE145" s="103">
        <f t="shared" si="117"/>
        <v>1.4651542706942571E-3</v>
      </c>
      <c r="AF145" s="103">
        <f t="shared" si="117"/>
        <v>1.348614290254916E-3</v>
      </c>
      <c r="AG145" s="103">
        <f t="shared" si="117"/>
        <v>1.4308189536643501E-3</v>
      </c>
      <c r="AH145" s="103">
        <f t="shared" si="117"/>
        <v>1.8176641820890106E-3</v>
      </c>
      <c r="AI145" s="103">
        <f t="shared" ref="AI145:BC145" si="118">IF(AI53="s","s",AI78)</f>
        <v>1.8464844661463468E-3</v>
      </c>
      <c r="AJ145" s="103">
        <f t="shared" si="118"/>
        <v>1.5451458679807749E-3</v>
      </c>
      <c r="AK145" s="103">
        <f t="shared" si="118"/>
        <v>1.6211943951837822E-3</v>
      </c>
      <c r="AL145" s="103">
        <f t="shared" si="118"/>
        <v>1.9679082990444129E-3</v>
      </c>
      <c r="AM145" s="103">
        <f t="shared" si="118"/>
        <v>1.4893792766477974E-3</v>
      </c>
      <c r="AN145" s="103">
        <f t="shared" si="118"/>
        <v>1.5422481677078174E-3</v>
      </c>
      <c r="AO145" s="103">
        <f t="shared" si="118"/>
        <v>2.4161549054199311E-3</v>
      </c>
      <c r="AP145" s="103">
        <f t="shared" si="118"/>
        <v>3.1456113568177637E-3</v>
      </c>
      <c r="AQ145" s="103">
        <f t="shared" si="118"/>
        <v>6.3576230526200669E-3</v>
      </c>
      <c r="AR145" s="103">
        <f t="shared" si="118"/>
        <v>6.937483999216074E-3</v>
      </c>
      <c r="AS145" s="103">
        <f t="shared" si="118"/>
        <v>7.3477678687921839E-3</v>
      </c>
      <c r="AT145" s="103">
        <f t="shared" si="118"/>
        <v>7.1350032434240812E-3</v>
      </c>
      <c r="AU145" s="103">
        <f t="shared" si="118"/>
        <v>7.2034526961169514E-3</v>
      </c>
      <c r="AV145" s="103">
        <f t="shared" si="118"/>
        <v>6.5413542654706646E-3</v>
      </c>
      <c r="AW145" s="103">
        <f t="shared" si="118"/>
        <v>6.1246444892646291E-3</v>
      </c>
      <c r="AX145" s="103">
        <f t="shared" si="118"/>
        <v>6.5986257008251743E-3</v>
      </c>
      <c r="AY145" s="103">
        <f t="shared" si="118"/>
        <v>5.7749738995453463E-3</v>
      </c>
      <c r="AZ145" s="103">
        <f t="shared" si="118"/>
        <v>6.303514814488655E-3</v>
      </c>
      <c r="BA145" s="103">
        <f t="shared" si="118"/>
        <v>6.0115822502837257E-3</v>
      </c>
      <c r="BB145" s="103">
        <f t="shared" si="118"/>
        <v>6.2998747893354924E-3</v>
      </c>
      <c r="BC145" s="103">
        <f t="shared" si="118"/>
        <v>5.8635483074402396E-3</v>
      </c>
    </row>
    <row r="146" spans="3:55" hidden="1" x14ac:dyDescent="0.35">
      <c r="C146" s="103">
        <f t="shared" ref="C146:AH146" si="119">IF(C54="s","s",C79)</f>
        <v>2.195648547849156E-2</v>
      </c>
      <c r="D146" s="103">
        <f t="shared" si="119"/>
        <v>2.233988659105229E-2</v>
      </c>
      <c r="E146" s="103">
        <f t="shared" si="119"/>
        <v>2.1084769017105195E-2</v>
      </c>
      <c r="F146" s="103">
        <f t="shared" si="119"/>
        <v>2.1282368232252324E-2</v>
      </c>
      <c r="G146" s="103">
        <f t="shared" si="119"/>
        <v>1.9871129615226343E-2</v>
      </c>
      <c r="H146" s="103">
        <f t="shared" si="119"/>
        <v>1.9307947082842069E-2</v>
      </c>
      <c r="I146" s="103">
        <f t="shared" si="119"/>
        <v>1.8610044139766531E-2</v>
      </c>
      <c r="J146" s="103">
        <f t="shared" si="119"/>
        <v>1.8941532207241221E-2</v>
      </c>
      <c r="K146" s="103">
        <f t="shared" si="119"/>
        <v>1.969903611760828E-2</v>
      </c>
      <c r="L146" s="103">
        <f t="shared" si="119"/>
        <v>1.9749061875276013E-2</v>
      </c>
      <c r="M146" s="103">
        <f t="shared" si="119"/>
        <v>2.0413408872812143E-2</v>
      </c>
      <c r="N146" s="103">
        <f t="shared" si="119"/>
        <v>2.0018667561760739E-2</v>
      </c>
      <c r="O146" s="103">
        <f t="shared" si="119"/>
        <v>1.9858831829790181E-2</v>
      </c>
      <c r="P146" s="103">
        <f t="shared" si="119"/>
        <v>2.0009815234621364E-2</v>
      </c>
      <c r="Q146" s="103">
        <f t="shared" si="119"/>
        <v>1.9647526767905241E-2</v>
      </c>
      <c r="R146" s="103">
        <f t="shared" si="119"/>
        <v>1.9750118193974129E-2</v>
      </c>
      <c r="S146" s="103">
        <f t="shared" si="119"/>
        <v>1.9868032110114588E-2</v>
      </c>
      <c r="T146" s="103">
        <f t="shared" si="119"/>
        <v>1.9956118074587057E-2</v>
      </c>
      <c r="U146" s="103">
        <f t="shared" si="119"/>
        <v>2.0834743189688448E-2</v>
      </c>
      <c r="V146" s="103">
        <f t="shared" si="119"/>
        <v>2.0565022602575235E-2</v>
      </c>
      <c r="W146" s="103">
        <f t="shared" si="119"/>
        <v>1.9989723465354346E-2</v>
      </c>
      <c r="X146" s="103">
        <f t="shared" si="119"/>
        <v>2.2052317379547905E-2</v>
      </c>
      <c r="Y146" s="103">
        <f t="shared" si="119"/>
        <v>2.1058409506858278E-2</v>
      </c>
      <c r="Z146" s="103">
        <f t="shared" si="119"/>
        <v>2.4138689748520605E-2</v>
      </c>
      <c r="AA146" s="103">
        <f t="shared" si="119"/>
        <v>2.4509602512403163E-2</v>
      </c>
      <c r="AB146" s="103">
        <f t="shared" si="119"/>
        <v>2.5643892403467407E-2</v>
      </c>
      <c r="AC146" s="103">
        <f t="shared" si="119"/>
        <v>2.6342067886471327E-2</v>
      </c>
      <c r="AD146" s="103">
        <f t="shared" si="119"/>
        <v>2.6255026980811457E-2</v>
      </c>
      <c r="AE146" s="103">
        <f t="shared" si="119"/>
        <v>2.6774292820065968E-2</v>
      </c>
      <c r="AF146" s="103">
        <f t="shared" si="119"/>
        <v>2.6274213309039753E-2</v>
      </c>
      <c r="AG146" s="103">
        <f t="shared" si="119"/>
        <v>2.6615456237251933E-2</v>
      </c>
      <c r="AH146" s="103">
        <f t="shared" si="119"/>
        <v>2.5994156329191671E-2</v>
      </c>
      <c r="AI146" s="103">
        <f t="shared" ref="AI146:BC146" si="120">IF(AI54="s","s",AI79)</f>
        <v>2.7365335012453262E-2</v>
      </c>
      <c r="AJ146" s="103">
        <f t="shared" si="120"/>
        <v>2.7225699593022453E-2</v>
      </c>
      <c r="AK146" s="103">
        <f t="shared" si="120"/>
        <v>2.6980105309833288E-2</v>
      </c>
      <c r="AL146" s="103">
        <f t="shared" si="120"/>
        <v>2.6576558674066362E-2</v>
      </c>
      <c r="AM146" s="103">
        <f t="shared" si="120"/>
        <v>1.5847543320796846E-2</v>
      </c>
      <c r="AN146" s="103">
        <f t="shared" si="120"/>
        <v>1.9638678570026075E-2</v>
      </c>
      <c r="AO146" s="103">
        <f t="shared" si="120"/>
        <v>2.3980646388606346E-2</v>
      </c>
      <c r="AP146" s="103">
        <f t="shared" si="120"/>
        <v>2.5255196472938259E-2</v>
      </c>
      <c r="AQ146" s="103">
        <f t="shared" si="120"/>
        <v>2.644803943373808E-2</v>
      </c>
      <c r="AR146" s="103">
        <f t="shared" si="120"/>
        <v>2.7310140225766482E-2</v>
      </c>
      <c r="AS146" s="103">
        <f t="shared" si="120"/>
        <v>2.7686260854235232E-2</v>
      </c>
      <c r="AT146" s="103">
        <f t="shared" si="120"/>
        <v>2.9261747021571454E-2</v>
      </c>
      <c r="AU146" s="103">
        <f t="shared" si="120"/>
        <v>2.9252314832993075E-2</v>
      </c>
      <c r="AV146" s="103">
        <f t="shared" si="120"/>
        <v>2.8526177650919582E-2</v>
      </c>
      <c r="AW146" s="103">
        <f t="shared" si="120"/>
        <v>2.865806971114308E-2</v>
      </c>
      <c r="AX146" s="103">
        <f t="shared" si="120"/>
        <v>2.9119209896587204E-2</v>
      </c>
      <c r="AY146" s="103">
        <f t="shared" si="120"/>
        <v>2.7379501900592473E-2</v>
      </c>
      <c r="AZ146" s="103">
        <f t="shared" si="120"/>
        <v>2.6868205900628356E-2</v>
      </c>
      <c r="BA146" s="103">
        <f t="shared" si="120"/>
        <v>2.6151156724786455E-2</v>
      </c>
      <c r="BB146" s="103">
        <f t="shared" si="120"/>
        <v>2.6001623860983713E-2</v>
      </c>
      <c r="BC146" s="103">
        <f t="shared" si="120"/>
        <v>2.5892497015990945E-2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I149"/>
  <sheetViews>
    <sheetView zoomScaleNormal="100" workbookViewId="0">
      <pane xSplit="2" ySplit="7" topLeftCell="C8" activePane="bottomRight" state="frozen"/>
      <selection activeCell="BE1" sqref="BE1"/>
      <selection pane="topRight" activeCell="BE1" sqref="BE1"/>
      <selection pane="bottomLeft" activeCell="BE1" sqref="BE1"/>
      <selection pane="bottomRight"/>
    </sheetView>
  </sheetViews>
  <sheetFormatPr baseColWidth="10" defaultColWidth="11.453125" defaultRowHeight="14.5" x14ac:dyDescent="0.35"/>
  <cols>
    <col min="1" max="1" width="11.453125" style="13"/>
    <col min="2" max="2" width="82.453125" style="13" customWidth="1"/>
    <col min="3" max="55" width="11.453125" style="82"/>
    <col min="56" max="56" width="10.6328125" style="86" customWidth="1"/>
    <col min="57" max="57" width="10.453125" style="13" customWidth="1"/>
    <col min="58" max="59" width="10.453125" style="86" customWidth="1"/>
    <col min="60" max="139" width="11.453125" style="13" hidden="1" customWidth="1"/>
    <col min="140" max="195" width="11.453125" style="13" customWidth="1"/>
    <col min="196" max="16384" width="11.453125" style="13"/>
  </cols>
  <sheetData>
    <row r="1" spans="1:139" ht="18.5" x14ac:dyDescent="0.45">
      <c r="A1" s="67" t="s">
        <v>185</v>
      </c>
      <c r="B1" s="7"/>
    </row>
    <row r="2" spans="1:139" x14ac:dyDescent="0.35">
      <c r="A2" s="7" t="s">
        <v>142</v>
      </c>
      <c r="B2" s="7"/>
    </row>
    <row r="3" spans="1:139" x14ac:dyDescent="0.35">
      <c r="A3" s="7" t="s">
        <v>143</v>
      </c>
      <c r="B3" s="7"/>
    </row>
    <row r="4" spans="1:139" x14ac:dyDescent="0.35">
      <c r="A4" s="7"/>
      <c r="B4" s="7"/>
      <c r="BE4" s="86"/>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row>
    <row r="5" spans="1:139" x14ac:dyDescent="0.35">
      <c r="A5" s="7"/>
      <c r="B5" s="7"/>
      <c r="BH5" s="13" t="s">
        <v>318</v>
      </c>
    </row>
    <row r="6" spans="1:139" ht="15" thickBot="1" x14ac:dyDescent="0.4">
      <c r="A6" s="88" t="s">
        <v>302</v>
      </c>
      <c r="B6" s="89"/>
      <c r="C6" s="94" t="s">
        <v>136</v>
      </c>
    </row>
    <row r="7" spans="1:139"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c r="BG7" s="112"/>
    </row>
    <row r="8" spans="1:139" ht="15" thickBot="1" x14ac:dyDescent="0.4">
      <c r="A8" s="16" t="s">
        <v>94</v>
      </c>
      <c r="B8" s="17" t="s">
        <v>95</v>
      </c>
      <c r="C8" s="81">
        <v>3059.1272138034601</v>
      </c>
      <c r="D8" s="81">
        <v>2738.6713472524498</v>
      </c>
      <c r="E8" s="81">
        <v>3521.51760944745</v>
      </c>
      <c r="F8" s="81">
        <v>2938.2512424379502</v>
      </c>
      <c r="G8" s="81">
        <v>2579.7518493682201</v>
      </c>
      <c r="H8" s="81">
        <v>2040.76248268427</v>
      </c>
      <c r="I8" s="81">
        <v>3507.5531394301402</v>
      </c>
      <c r="J8" s="81">
        <v>2819.3297686863798</v>
      </c>
      <c r="K8" s="81">
        <v>2912.8126019578699</v>
      </c>
      <c r="L8" s="81">
        <v>3044.5265652029402</v>
      </c>
      <c r="M8" s="81">
        <v>3186.7376583662299</v>
      </c>
      <c r="N8" s="81">
        <v>2816.4829065194399</v>
      </c>
      <c r="O8" s="81">
        <v>2602.6955523973802</v>
      </c>
      <c r="P8" s="81">
        <v>2511.0788059685001</v>
      </c>
      <c r="Q8" s="81">
        <v>2469.9301481664902</v>
      </c>
      <c r="R8" s="81">
        <v>2674.3342237573302</v>
      </c>
      <c r="S8" s="81">
        <v>2568.22961654148</v>
      </c>
      <c r="T8" s="81">
        <v>2282.5249997641999</v>
      </c>
      <c r="U8" s="81">
        <v>2283.81113749517</v>
      </c>
      <c r="V8" s="81">
        <v>2628.7710916187398</v>
      </c>
      <c r="W8" s="81">
        <v>2427.7905092012102</v>
      </c>
      <c r="X8" s="81">
        <v>2465.1440142585702</v>
      </c>
      <c r="Y8" s="81">
        <v>5354.4362104088405</v>
      </c>
      <c r="Z8" s="81">
        <v>2592.1300125057401</v>
      </c>
      <c r="AA8" s="81">
        <v>2789.3321122596099</v>
      </c>
      <c r="AB8" s="81">
        <v>2746.9789244061999</v>
      </c>
      <c r="AC8" s="81">
        <v>5195.8995706453297</v>
      </c>
      <c r="AD8" s="81">
        <v>2586.4912137389201</v>
      </c>
      <c r="AE8" s="81">
        <v>2559.6255171834</v>
      </c>
      <c r="AF8" s="81">
        <v>2944.8915212724</v>
      </c>
      <c r="AG8" s="81">
        <v>2538.7690902885302</v>
      </c>
      <c r="AH8" s="81">
        <v>2751.29595997661</v>
      </c>
      <c r="AI8" s="81">
        <v>2876.04027564943</v>
      </c>
      <c r="AJ8" s="81">
        <v>2830.8536137349702</v>
      </c>
      <c r="AK8" s="81">
        <v>2928.2597635728298</v>
      </c>
      <c r="AL8" s="81">
        <v>2995.2590314004701</v>
      </c>
      <c r="AM8" s="81">
        <v>3061.20550253992</v>
      </c>
      <c r="AN8" s="81">
        <v>3039.7532623247698</v>
      </c>
      <c r="AO8" s="81">
        <v>2985.4887831780302</v>
      </c>
      <c r="AP8" s="81">
        <v>3212.8164160009701</v>
      </c>
      <c r="AQ8" s="81">
        <v>3364.1561033031999</v>
      </c>
      <c r="AR8" s="81">
        <v>3171.48825688635</v>
      </c>
      <c r="AS8" s="81">
        <v>4196.4012211498302</v>
      </c>
      <c r="AT8" s="81">
        <v>3286.4172628401302</v>
      </c>
      <c r="AU8" s="81">
        <v>3323.5744968712702</v>
      </c>
      <c r="AV8" s="81">
        <v>3204.5485892187799</v>
      </c>
      <c r="AW8" s="81">
        <v>3036.3481740440998</v>
      </c>
      <c r="AX8" s="81">
        <v>3385.9732442895802</v>
      </c>
      <c r="AY8" s="81">
        <v>3234.46394683061</v>
      </c>
      <c r="AZ8" s="81">
        <v>3391.8021734578301</v>
      </c>
      <c r="BA8" s="81">
        <v>3376.8732969412399</v>
      </c>
      <c r="BB8" s="81">
        <v>3408.4834186296398</v>
      </c>
      <c r="BC8" s="81">
        <v>3431.9625285289098</v>
      </c>
      <c r="BD8" s="81">
        <v>3403.5265258167101</v>
      </c>
      <c r="BE8" s="81">
        <v>3557.7867568718998</v>
      </c>
      <c r="BF8" s="117"/>
      <c r="BG8" s="118" t="str">
        <f t="shared" ref="BG8:BP11" si="0">IF(C8&gt;0,IF(C8&lt;5,"SECRETTTTTTTT",""),"")</f>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ref="BQ8:BZ11" si="1">IF(M8&gt;0,IF(M8&lt;5,"SECRETTTTTTTT",""),"")</f>
        <v/>
      </c>
      <c r="BR8" s="82" t="str">
        <f t="shared" si="1"/>
        <v/>
      </c>
      <c r="BS8" s="82" t="str">
        <f t="shared" si="1"/>
        <v/>
      </c>
      <c r="BT8" s="82" t="str">
        <f t="shared" si="1"/>
        <v/>
      </c>
      <c r="BU8" s="82" t="str">
        <f t="shared" si="1"/>
        <v/>
      </c>
      <c r="BV8" s="82" t="str">
        <f t="shared" si="1"/>
        <v/>
      </c>
      <c r="BW8" s="82" t="str">
        <f t="shared" si="1"/>
        <v/>
      </c>
      <c r="BX8" s="82" t="str">
        <f t="shared" si="1"/>
        <v/>
      </c>
      <c r="BY8" s="82" t="str">
        <f t="shared" si="1"/>
        <v/>
      </c>
      <c r="BZ8" s="82" t="str">
        <f t="shared" si="1"/>
        <v/>
      </c>
      <c r="CA8" s="82" t="str">
        <f t="shared" ref="CA8:CJ11" si="2">IF(W8&gt;0,IF(W8&lt;5,"SECRETTTTTTTT",""),"")</f>
        <v/>
      </c>
      <c r="CB8" s="82" t="str">
        <f t="shared" si="2"/>
        <v/>
      </c>
      <c r="CC8" s="82" t="str">
        <f t="shared" si="2"/>
        <v/>
      </c>
      <c r="CD8" s="82" t="str">
        <f t="shared" si="2"/>
        <v/>
      </c>
      <c r="CE8" s="82" t="str">
        <f t="shared" si="2"/>
        <v/>
      </c>
      <c r="CF8" s="82" t="str">
        <f t="shared" si="2"/>
        <v/>
      </c>
      <c r="CG8" s="82" t="str">
        <f t="shared" si="2"/>
        <v/>
      </c>
      <c r="CH8" s="82" t="str">
        <f t="shared" si="2"/>
        <v/>
      </c>
      <c r="CI8" s="82" t="str">
        <f t="shared" si="2"/>
        <v/>
      </c>
      <c r="CJ8" s="82" t="str">
        <f t="shared" si="2"/>
        <v/>
      </c>
      <c r="CK8" s="82" t="str">
        <f t="shared" ref="CK8:CT11" si="3">IF(AG8&gt;0,IF(AG8&lt;5,"SECRETTTTTTTT",""),"")</f>
        <v/>
      </c>
      <c r="CL8" s="82" t="str">
        <f t="shared" si="3"/>
        <v/>
      </c>
      <c r="CM8" s="82" t="str">
        <f t="shared" si="3"/>
        <v/>
      </c>
      <c r="CN8" s="82" t="str">
        <f t="shared" si="3"/>
        <v/>
      </c>
      <c r="CO8" s="82" t="str">
        <f t="shared" si="3"/>
        <v/>
      </c>
      <c r="CP8" s="82" t="str">
        <f t="shared" si="3"/>
        <v/>
      </c>
      <c r="CQ8" s="82" t="str">
        <f t="shared" si="3"/>
        <v/>
      </c>
      <c r="CR8" s="82" t="str">
        <f t="shared" si="3"/>
        <v/>
      </c>
      <c r="CS8" s="82" t="str">
        <f t="shared" si="3"/>
        <v/>
      </c>
      <c r="CT8" s="82" t="str">
        <f t="shared" si="3"/>
        <v/>
      </c>
      <c r="CU8" s="82" t="str">
        <f t="shared" ref="CU8:DD11" si="4">IF(AQ8&gt;0,IF(AQ8&lt;5,"SECRETTTTTTTT",""),"")</f>
        <v/>
      </c>
      <c r="CV8" s="82" t="str">
        <f t="shared" si="4"/>
        <v/>
      </c>
      <c r="CW8" s="82" t="str">
        <f t="shared" si="4"/>
        <v/>
      </c>
      <c r="CX8" s="82" t="str">
        <f t="shared" si="4"/>
        <v/>
      </c>
      <c r="CY8" s="82" t="str">
        <f t="shared" si="4"/>
        <v/>
      </c>
      <c r="CZ8" s="82" t="str">
        <f t="shared" si="4"/>
        <v/>
      </c>
      <c r="DA8" s="82" t="str">
        <f t="shared" si="4"/>
        <v/>
      </c>
      <c r="DB8" s="82" t="str">
        <f t="shared" si="4"/>
        <v/>
      </c>
      <c r="DC8" s="82" t="str">
        <f t="shared" si="4"/>
        <v/>
      </c>
      <c r="DD8" s="82" t="str">
        <f t="shared" si="4"/>
        <v/>
      </c>
      <c r="DE8" s="82" t="str">
        <f t="shared" ref="DE8:DI11" si="5">IF(BA8&gt;0,IF(BA8&lt;5,"SECRETTTTTTTT",""),"")</f>
        <v/>
      </c>
      <c r="DF8" s="82" t="str">
        <f t="shared" si="5"/>
        <v/>
      </c>
      <c r="DG8" s="82" t="str">
        <f t="shared" si="5"/>
        <v/>
      </c>
      <c r="DH8" s="82" t="str">
        <f t="shared" si="5"/>
        <v/>
      </c>
      <c r="DI8" s="82" t="str">
        <f t="shared" si="5"/>
        <v/>
      </c>
      <c r="DJ8" s="82" t="str">
        <f t="shared" ref="DJ8:DS23" si="6">IF(BH8&gt;0,IF(BH8&lt;5,"SECRETTTTTTTT",""),"")</f>
        <v/>
      </c>
      <c r="DK8" s="82" t="str">
        <f t="shared" si="6"/>
        <v/>
      </c>
      <c r="DL8" s="82" t="str">
        <f t="shared" si="6"/>
        <v/>
      </c>
      <c r="DM8" s="82" t="str">
        <f t="shared" si="6"/>
        <v/>
      </c>
      <c r="DN8" s="82" t="str">
        <f t="shared" si="6"/>
        <v/>
      </c>
      <c r="DO8" s="82" t="str">
        <f t="shared" si="6"/>
        <v/>
      </c>
      <c r="DP8" s="82" t="str">
        <f t="shared" si="6"/>
        <v/>
      </c>
      <c r="DQ8" s="82" t="str">
        <f t="shared" si="6"/>
        <v/>
      </c>
      <c r="DR8" s="82" t="str">
        <f t="shared" si="6"/>
        <v/>
      </c>
      <c r="DS8" s="82" t="str">
        <f t="shared" si="6"/>
        <v/>
      </c>
      <c r="DT8" s="82" t="str">
        <f t="shared" ref="DT8:DT54" si="7">IF(BR8&gt;0,IF(BR8&lt;5,"SECRETTTTTTTT",""),"")</f>
        <v/>
      </c>
      <c r="DU8" s="82" t="str">
        <f t="shared" ref="DU8:DU54" si="8">IF(BS8&gt;0,IF(BS8&lt;5,"SECRETTTTTTTT",""),"")</f>
        <v/>
      </c>
      <c r="DV8" s="82" t="str">
        <f t="shared" ref="DV8:DV54" si="9">IF(BT8&gt;0,IF(BT8&lt;5,"SECRETTTTTTTT",""),"")</f>
        <v/>
      </c>
      <c r="DW8" s="82" t="str">
        <f t="shared" ref="DW8:DW54" si="10">IF(BU8&gt;0,IF(BU8&lt;5,"SECRETTTTTTTT",""),"")</f>
        <v/>
      </c>
      <c r="DX8" s="82" t="str">
        <f t="shared" ref="DX8:DX54" si="11">IF(BV8&gt;0,IF(BV8&lt;5,"SECRETTTTTTTT",""),"")</f>
        <v/>
      </c>
      <c r="DY8" s="82" t="str">
        <f t="shared" ref="DY8:DY54" si="12">IF(BW8&gt;0,IF(BW8&lt;5,"SECRETTTTTTTT",""),"")</f>
        <v/>
      </c>
      <c r="DZ8" s="82" t="str">
        <f t="shared" ref="DZ8:DZ54" si="13">IF(BX8&gt;0,IF(BX8&lt;5,"SECRETTTTTTTT",""),"")</f>
        <v/>
      </c>
      <c r="EA8" s="82" t="str">
        <f t="shared" ref="EA8:EA54" si="14">IF(BY8&gt;0,IF(BY8&lt;5,"SECRETTTTTTTT",""),"")</f>
        <v/>
      </c>
      <c r="EB8" s="82" t="str">
        <f t="shared" ref="EB8:EB54" si="15">IF(BZ8&gt;0,IF(BZ8&lt;5,"SECRETTTTTTTT",""),"")</f>
        <v/>
      </c>
      <c r="EC8" s="82" t="str">
        <f t="shared" ref="EC8:EC54" si="16">IF(CA8&gt;0,IF(CA8&lt;5,"SECRETTTTTTTT",""),"")</f>
        <v/>
      </c>
      <c r="ED8" s="82" t="str">
        <f t="shared" ref="ED8:ED54" si="17">IF(CB8&gt;0,IF(CB8&lt;5,"SECRETTTTTTTT",""),"")</f>
        <v/>
      </c>
      <c r="EE8" s="82" t="str">
        <f t="shared" ref="EE8:EE54" si="18">IF(CC8&gt;0,IF(CC8&lt;5,"SECRETTTTTTTT",""),"")</f>
        <v/>
      </c>
      <c r="EF8" s="82" t="str">
        <f t="shared" ref="EF8:EF54" si="19">IF(CD8&gt;0,IF(CD8&lt;5,"SECRETTTTTTTT",""),"")</f>
        <v/>
      </c>
      <c r="EG8" s="82" t="str">
        <f t="shared" ref="EG8:EG54" si="20">IF(CE8&gt;0,IF(CE8&lt;5,"SECRETTTTTTTT",""),"")</f>
        <v/>
      </c>
      <c r="EH8" s="82" t="str">
        <f t="shared" ref="EH8:EH54" si="21">IF(CF8&gt;0,IF(CF8&lt;5,"SECRETTTTTTTT",""),"")</f>
        <v/>
      </c>
      <c r="EI8" s="82" t="str">
        <f t="shared" ref="EI8:EI54" si="22">IF(CG8&gt;0,IF(CG8&lt;5,"SECRETTTTTTTT",""),"")</f>
        <v/>
      </c>
    </row>
    <row r="9" spans="1:139" ht="15" thickBot="1" x14ac:dyDescent="0.4">
      <c r="A9" s="18"/>
      <c r="B9" s="18" t="s">
        <v>145</v>
      </c>
      <c r="C9" s="77">
        <v>3059.1272138034601</v>
      </c>
      <c r="D9" s="77">
        <v>2738.6713472524498</v>
      </c>
      <c r="E9" s="77">
        <v>3521.51760944745</v>
      </c>
      <c r="F9" s="77">
        <v>2938.2512424379502</v>
      </c>
      <c r="G9" s="77">
        <v>2579.7518493682201</v>
      </c>
      <c r="H9" s="77">
        <v>2040.76248268427</v>
      </c>
      <c r="I9" s="77">
        <v>3507.5531394301402</v>
      </c>
      <c r="J9" s="77">
        <v>2819.3297686863798</v>
      </c>
      <c r="K9" s="77">
        <v>2912.8126019578699</v>
      </c>
      <c r="L9" s="77">
        <v>3044.5265652029402</v>
      </c>
      <c r="M9" s="77">
        <v>3186.7376583662299</v>
      </c>
      <c r="N9" s="77">
        <v>2816.4829065194399</v>
      </c>
      <c r="O9" s="77">
        <v>2602.6955523973802</v>
      </c>
      <c r="P9" s="77">
        <v>2511.0788059685001</v>
      </c>
      <c r="Q9" s="77">
        <v>2469.9301481664902</v>
      </c>
      <c r="R9" s="77">
        <v>2674.3342237573302</v>
      </c>
      <c r="S9" s="77">
        <v>2568.22961654148</v>
      </c>
      <c r="T9" s="77">
        <v>2282.5249997641999</v>
      </c>
      <c r="U9" s="77">
        <v>2283.81113749517</v>
      </c>
      <c r="V9" s="77">
        <v>2628.7710916187398</v>
      </c>
      <c r="W9" s="77">
        <v>2427.7905092012102</v>
      </c>
      <c r="X9" s="77">
        <v>2465.1440142585702</v>
      </c>
      <c r="Y9" s="77">
        <v>5354.4362104088405</v>
      </c>
      <c r="Z9" s="77">
        <v>2592.1300125057401</v>
      </c>
      <c r="AA9" s="77">
        <v>2789.3321122596099</v>
      </c>
      <c r="AB9" s="77">
        <v>2746.9789244061999</v>
      </c>
      <c r="AC9" s="77">
        <v>5195.8995706453297</v>
      </c>
      <c r="AD9" s="77">
        <v>2586.4912137389201</v>
      </c>
      <c r="AE9" s="77">
        <v>2559.6255171834</v>
      </c>
      <c r="AF9" s="77">
        <v>2944.8915212724</v>
      </c>
      <c r="AG9" s="77">
        <v>2538.7690902885302</v>
      </c>
      <c r="AH9" s="77">
        <v>2751.29595997661</v>
      </c>
      <c r="AI9" s="77">
        <v>2876.04027564943</v>
      </c>
      <c r="AJ9" s="77">
        <v>2830.8536137349702</v>
      </c>
      <c r="AK9" s="77">
        <v>2928.2597635728298</v>
      </c>
      <c r="AL9" s="77">
        <v>2995.2590314004701</v>
      </c>
      <c r="AM9" s="77">
        <v>3061.20550253992</v>
      </c>
      <c r="AN9" s="77">
        <v>3039.7532623247698</v>
      </c>
      <c r="AO9" s="77">
        <v>2985.4887831780302</v>
      </c>
      <c r="AP9" s="77">
        <v>3212.8164160009701</v>
      </c>
      <c r="AQ9" s="77">
        <v>3364.1561033031999</v>
      </c>
      <c r="AR9" s="77">
        <v>3171.48825688635</v>
      </c>
      <c r="AS9" s="77">
        <v>4196.4012211498302</v>
      </c>
      <c r="AT9" s="77">
        <v>3286.4172628401302</v>
      </c>
      <c r="AU9" s="77">
        <v>3323.5744968712702</v>
      </c>
      <c r="AV9" s="77">
        <v>3204.5485892187799</v>
      </c>
      <c r="AW9" s="77">
        <v>3036.3481740440998</v>
      </c>
      <c r="AX9" s="77">
        <v>3385.9732442895802</v>
      </c>
      <c r="AY9" s="77">
        <v>3234.46394683061</v>
      </c>
      <c r="AZ9" s="77">
        <v>3391.8021734578301</v>
      </c>
      <c r="BA9" s="77">
        <v>3376.8732969412399</v>
      </c>
      <c r="BB9" s="77">
        <v>3408.4834186296398</v>
      </c>
      <c r="BC9" s="77">
        <v>3431.9625285289098</v>
      </c>
      <c r="BD9" s="77">
        <v>3403.5265258167101</v>
      </c>
      <c r="BE9" s="77">
        <v>3557.7867568718998</v>
      </c>
      <c r="BF9" s="119"/>
      <c r="BG9" s="118" t="str">
        <f t="shared" si="0"/>
        <v/>
      </c>
      <c r="BH9" s="82" t="str">
        <f t="shared" si="0"/>
        <v/>
      </c>
      <c r="BI9" s="82" t="str">
        <f t="shared" si="0"/>
        <v/>
      </c>
      <c r="BJ9" s="82" t="str">
        <f t="shared" si="0"/>
        <v/>
      </c>
      <c r="BK9" s="82" t="str">
        <f t="shared" si="0"/>
        <v/>
      </c>
      <c r="BL9" s="82" t="str">
        <f t="shared" si="0"/>
        <v/>
      </c>
      <c r="BM9" s="82" t="str">
        <f t="shared" si="0"/>
        <v/>
      </c>
      <c r="BN9" s="82" t="str">
        <f t="shared" si="0"/>
        <v/>
      </c>
      <c r="BO9" s="82" t="str">
        <f t="shared" si="0"/>
        <v/>
      </c>
      <c r="BP9" s="82" t="str">
        <f t="shared" si="0"/>
        <v/>
      </c>
      <c r="BQ9" s="82" t="str">
        <f t="shared" si="1"/>
        <v/>
      </c>
      <c r="BR9" s="82" t="str">
        <f t="shared" si="1"/>
        <v/>
      </c>
      <c r="BS9" s="82" t="str">
        <f t="shared" si="1"/>
        <v/>
      </c>
      <c r="BT9" s="82" t="str">
        <f t="shared" si="1"/>
        <v/>
      </c>
      <c r="BU9" s="82" t="str">
        <f t="shared" si="1"/>
        <v/>
      </c>
      <c r="BV9" s="82" t="str">
        <f t="shared" si="1"/>
        <v/>
      </c>
      <c r="BW9" s="82" t="str">
        <f t="shared" si="1"/>
        <v/>
      </c>
      <c r="BX9" s="82" t="str">
        <f t="shared" si="1"/>
        <v/>
      </c>
      <c r="BY9" s="82" t="str">
        <f t="shared" si="1"/>
        <v/>
      </c>
      <c r="BZ9" s="82" t="str">
        <f t="shared" si="1"/>
        <v/>
      </c>
      <c r="CA9" s="82" t="str">
        <f t="shared" si="2"/>
        <v/>
      </c>
      <c r="CB9" s="82" t="str">
        <f t="shared" si="2"/>
        <v/>
      </c>
      <c r="CC9" s="82" t="str">
        <f t="shared" si="2"/>
        <v/>
      </c>
      <c r="CD9" s="82" t="str">
        <f t="shared" si="2"/>
        <v/>
      </c>
      <c r="CE9" s="82" t="str">
        <f t="shared" si="2"/>
        <v/>
      </c>
      <c r="CF9" s="82" t="str">
        <f t="shared" si="2"/>
        <v/>
      </c>
      <c r="CG9" s="82" t="str">
        <f t="shared" si="2"/>
        <v/>
      </c>
      <c r="CH9" s="82" t="str">
        <f t="shared" si="2"/>
        <v/>
      </c>
      <c r="CI9" s="82" t="str">
        <f t="shared" si="2"/>
        <v/>
      </c>
      <c r="CJ9" s="82" t="str">
        <f t="shared" si="2"/>
        <v/>
      </c>
      <c r="CK9" s="82" t="str">
        <f t="shared" si="3"/>
        <v/>
      </c>
      <c r="CL9" s="82" t="str">
        <f t="shared" si="3"/>
        <v/>
      </c>
      <c r="CM9" s="82" t="str">
        <f t="shared" si="3"/>
        <v/>
      </c>
      <c r="CN9" s="82" t="str">
        <f t="shared" si="3"/>
        <v/>
      </c>
      <c r="CO9" s="82" t="str">
        <f t="shared" si="3"/>
        <v/>
      </c>
      <c r="CP9" s="82" t="str">
        <f t="shared" si="3"/>
        <v/>
      </c>
      <c r="CQ9" s="82" t="str">
        <f t="shared" si="3"/>
        <v/>
      </c>
      <c r="CR9" s="82" t="str">
        <f t="shared" si="3"/>
        <v/>
      </c>
      <c r="CS9" s="82" t="str">
        <f t="shared" si="3"/>
        <v/>
      </c>
      <c r="CT9" s="82" t="str">
        <f t="shared" si="3"/>
        <v/>
      </c>
      <c r="CU9" s="82" t="str">
        <f t="shared" si="4"/>
        <v/>
      </c>
      <c r="CV9" s="82" t="str">
        <f t="shared" si="4"/>
        <v/>
      </c>
      <c r="CW9" s="82" t="str">
        <f t="shared" si="4"/>
        <v/>
      </c>
      <c r="CX9" s="82" t="str">
        <f t="shared" si="4"/>
        <v/>
      </c>
      <c r="CY9" s="82" t="str">
        <f t="shared" si="4"/>
        <v/>
      </c>
      <c r="CZ9" s="82" t="str">
        <f t="shared" si="4"/>
        <v/>
      </c>
      <c r="DA9" s="82" t="str">
        <f t="shared" si="4"/>
        <v/>
      </c>
      <c r="DB9" s="82" t="str">
        <f t="shared" si="4"/>
        <v/>
      </c>
      <c r="DC9" s="82" t="str">
        <f t="shared" si="4"/>
        <v/>
      </c>
      <c r="DD9" s="82" t="str">
        <f t="shared" si="4"/>
        <v/>
      </c>
      <c r="DE9" s="82" t="str">
        <f t="shared" si="5"/>
        <v/>
      </c>
      <c r="DF9" s="82" t="str">
        <f t="shared" si="5"/>
        <v/>
      </c>
      <c r="DG9" s="82" t="str">
        <f t="shared" si="5"/>
        <v/>
      </c>
      <c r="DH9" s="82" t="str">
        <f t="shared" si="5"/>
        <v/>
      </c>
      <c r="DI9" s="82" t="str">
        <f t="shared" si="5"/>
        <v/>
      </c>
      <c r="DJ9" s="82" t="str">
        <f t="shared" si="6"/>
        <v/>
      </c>
      <c r="DK9" s="82" t="str">
        <f t="shared" si="6"/>
        <v/>
      </c>
      <c r="DL9" s="82" t="str">
        <f t="shared" si="6"/>
        <v/>
      </c>
      <c r="DM9" s="82" t="str">
        <f t="shared" si="6"/>
        <v/>
      </c>
      <c r="DN9" s="82" t="str">
        <f t="shared" si="6"/>
        <v/>
      </c>
      <c r="DO9" s="82" t="str">
        <f t="shared" si="6"/>
        <v/>
      </c>
      <c r="DP9" s="82" t="str">
        <f t="shared" si="6"/>
        <v/>
      </c>
      <c r="DQ9" s="82" t="str">
        <f t="shared" si="6"/>
        <v/>
      </c>
      <c r="DR9" s="82" t="str">
        <f t="shared" si="6"/>
        <v/>
      </c>
      <c r="DS9" s="82" t="str">
        <f t="shared" si="6"/>
        <v/>
      </c>
      <c r="DT9" s="82" t="str">
        <f t="shared" si="7"/>
        <v/>
      </c>
      <c r="DU9" s="82" t="str">
        <f t="shared" si="8"/>
        <v/>
      </c>
      <c r="DV9" s="82" t="str">
        <f t="shared" si="9"/>
        <v/>
      </c>
      <c r="DW9" s="82" t="str">
        <f t="shared" si="10"/>
        <v/>
      </c>
      <c r="DX9" s="82" t="str">
        <f t="shared" si="11"/>
        <v/>
      </c>
      <c r="DY9" s="82" t="str">
        <f t="shared" si="12"/>
        <v/>
      </c>
      <c r="DZ9" s="82" t="str">
        <f t="shared" si="13"/>
        <v/>
      </c>
      <c r="EA9" s="82" t="str">
        <f t="shared" si="14"/>
        <v/>
      </c>
      <c r="EB9" s="82" t="str">
        <f t="shared" si="15"/>
        <v/>
      </c>
      <c r="EC9" s="82" t="str">
        <f t="shared" si="16"/>
        <v/>
      </c>
      <c r="ED9" s="82" t="str">
        <f t="shared" si="17"/>
        <v/>
      </c>
      <c r="EE9" s="82" t="str">
        <f t="shared" si="18"/>
        <v/>
      </c>
      <c r="EF9" s="82" t="str">
        <f t="shared" si="19"/>
        <v/>
      </c>
      <c r="EG9" s="82" t="str">
        <f t="shared" si="20"/>
        <v/>
      </c>
      <c r="EH9" s="82" t="str">
        <f t="shared" si="21"/>
        <v/>
      </c>
      <c r="EI9" s="82" t="str">
        <f t="shared" si="22"/>
        <v/>
      </c>
    </row>
    <row r="10" spans="1:139" ht="15" thickBot="1" x14ac:dyDescent="0.4">
      <c r="A10" s="19" t="s">
        <v>96</v>
      </c>
      <c r="B10" s="20" t="s">
        <v>97</v>
      </c>
      <c r="C10" s="81">
        <v>10014.8370973982</v>
      </c>
      <c r="D10" s="81">
        <v>9914.4454521177704</v>
      </c>
      <c r="E10" s="81">
        <v>9922.3548904707804</v>
      </c>
      <c r="F10" s="81">
        <v>9987.2802140130298</v>
      </c>
      <c r="G10" s="81">
        <v>9900.4071401869496</v>
      </c>
      <c r="H10" s="81">
        <v>9854.2649472324792</v>
      </c>
      <c r="I10" s="81">
        <v>9755.9214286013794</v>
      </c>
      <c r="J10" s="81">
        <v>9709.1027488503605</v>
      </c>
      <c r="K10" s="81">
        <v>9798.5113965912205</v>
      </c>
      <c r="L10" s="81">
        <v>9830.2128297906602</v>
      </c>
      <c r="M10" s="81">
        <v>9882.4525005726791</v>
      </c>
      <c r="N10" s="81">
        <v>9981.8678913146396</v>
      </c>
      <c r="O10" s="81">
        <v>9949.8274612294899</v>
      </c>
      <c r="P10" s="81">
        <v>10022.2829262265</v>
      </c>
      <c r="Q10" s="81">
        <v>9951.9586223413498</v>
      </c>
      <c r="R10" s="81">
        <v>10026.0294449878</v>
      </c>
      <c r="S10" s="81">
        <v>10153.212427906899</v>
      </c>
      <c r="T10" s="81">
        <v>10108.315182803401</v>
      </c>
      <c r="U10" s="81">
        <v>10243.4323722726</v>
      </c>
      <c r="V10" s="81">
        <v>10252.815693435399</v>
      </c>
      <c r="W10" s="81">
        <v>10377.71023445</v>
      </c>
      <c r="X10" s="81">
        <v>10321.784575013</v>
      </c>
      <c r="Y10" s="81">
        <v>10453.083273521899</v>
      </c>
      <c r="Z10" s="81">
        <v>10430.2743068129</v>
      </c>
      <c r="AA10" s="81">
        <v>10382.839375736699</v>
      </c>
      <c r="AB10" s="81">
        <v>10492.1776437802</v>
      </c>
      <c r="AC10" s="81">
        <v>10563.220325227499</v>
      </c>
      <c r="AD10" s="81">
        <v>10563.4909949186</v>
      </c>
      <c r="AE10" s="81">
        <v>10627.714616994401</v>
      </c>
      <c r="AF10" s="81">
        <v>10583.925883412299</v>
      </c>
      <c r="AG10" s="81">
        <v>10699.988648459699</v>
      </c>
      <c r="AH10" s="81">
        <v>10756.7875559933</v>
      </c>
      <c r="AI10" s="81">
        <v>10843.404166747099</v>
      </c>
      <c r="AJ10" s="81">
        <v>10891.389338332299</v>
      </c>
      <c r="AK10" s="81">
        <v>10758.549670169299</v>
      </c>
      <c r="AL10" s="81">
        <v>11075.1973286297</v>
      </c>
      <c r="AM10" s="81">
        <v>10768.5284295315</v>
      </c>
      <c r="AN10" s="81">
        <v>10922.8854523092</v>
      </c>
      <c r="AO10" s="81">
        <v>11289.1442054242</v>
      </c>
      <c r="AP10" s="81">
        <v>11206.4186720938</v>
      </c>
      <c r="AQ10" s="81">
        <v>11621.6157599784</v>
      </c>
      <c r="AR10" s="81">
        <v>11656.407854122201</v>
      </c>
      <c r="AS10" s="81">
        <v>11913.771332918501</v>
      </c>
      <c r="AT10" s="81">
        <v>12101.815588678101</v>
      </c>
      <c r="AU10" s="81">
        <v>12101.9739163381</v>
      </c>
      <c r="AV10" s="81">
        <v>12182.7428581687</v>
      </c>
      <c r="AW10" s="81">
        <v>12259.991696012199</v>
      </c>
      <c r="AX10" s="81">
        <v>12401.5102818462</v>
      </c>
      <c r="AY10" s="81">
        <v>12632.9096159825</v>
      </c>
      <c r="AZ10" s="81">
        <v>12671.303267207</v>
      </c>
      <c r="BA10" s="81">
        <v>12764.63179734</v>
      </c>
      <c r="BB10" s="81">
        <v>12602.6321699943</v>
      </c>
      <c r="BC10" s="81">
        <v>12766.3739981198</v>
      </c>
      <c r="BD10" s="81">
        <v>12852.9651400723</v>
      </c>
      <c r="BE10" s="81">
        <v>12997.080175409101</v>
      </c>
      <c r="BF10" s="117"/>
      <c r="BG10" s="118" t="str">
        <f t="shared" si="0"/>
        <v/>
      </c>
      <c r="BH10" s="82" t="str">
        <f t="shared" si="0"/>
        <v/>
      </c>
      <c r="BI10" s="82" t="str">
        <f t="shared" si="0"/>
        <v/>
      </c>
      <c r="BJ10" s="82" t="str">
        <f t="shared" si="0"/>
        <v/>
      </c>
      <c r="BK10" s="82" t="str">
        <f t="shared" si="0"/>
        <v/>
      </c>
      <c r="BL10" s="82" t="str">
        <f t="shared" si="0"/>
        <v/>
      </c>
      <c r="BM10" s="82" t="str">
        <f t="shared" si="0"/>
        <v/>
      </c>
      <c r="BN10" s="82" t="str">
        <f t="shared" si="0"/>
        <v/>
      </c>
      <c r="BO10" s="82" t="str">
        <f t="shared" si="0"/>
        <v/>
      </c>
      <c r="BP10" s="82" t="str">
        <f t="shared" si="0"/>
        <v/>
      </c>
      <c r="BQ10" s="82" t="str">
        <f t="shared" si="1"/>
        <v/>
      </c>
      <c r="BR10" s="82" t="str">
        <f t="shared" si="1"/>
        <v/>
      </c>
      <c r="BS10" s="82" t="str">
        <f t="shared" si="1"/>
        <v/>
      </c>
      <c r="BT10" s="82" t="str">
        <f t="shared" si="1"/>
        <v/>
      </c>
      <c r="BU10" s="82" t="str">
        <f t="shared" si="1"/>
        <v/>
      </c>
      <c r="BV10" s="82" t="str">
        <f t="shared" si="1"/>
        <v/>
      </c>
      <c r="BW10" s="82" t="str">
        <f t="shared" si="1"/>
        <v/>
      </c>
      <c r="BX10" s="82" t="str">
        <f t="shared" si="1"/>
        <v/>
      </c>
      <c r="BY10" s="82" t="str">
        <f t="shared" si="1"/>
        <v/>
      </c>
      <c r="BZ10" s="82" t="str">
        <f t="shared" si="1"/>
        <v/>
      </c>
      <c r="CA10" s="82" t="str">
        <f t="shared" si="2"/>
        <v/>
      </c>
      <c r="CB10" s="82" t="str">
        <f t="shared" si="2"/>
        <v/>
      </c>
      <c r="CC10" s="82" t="str">
        <f t="shared" si="2"/>
        <v/>
      </c>
      <c r="CD10" s="82" t="str">
        <f t="shared" si="2"/>
        <v/>
      </c>
      <c r="CE10" s="82" t="str">
        <f t="shared" si="2"/>
        <v/>
      </c>
      <c r="CF10" s="82" t="str">
        <f t="shared" si="2"/>
        <v/>
      </c>
      <c r="CG10" s="82" t="str">
        <f t="shared" si="2"/>
        <v/>
      </c>
      <c r="CH10" s="82" t="str">
        <f t="shared" si="2"/>
        <v/>
      </c>
      <c r="CI10" s="82" t="str">
        <f t="shared" si="2"/>
        <v/>
      </c>
      <c r="CJ10" s="82" t="str">
        <f t="shared" si="2"/>
        <v/>
      </c>
      <c r="CK10" s="82" t="str">
        <f t="shared" si="3"/>
        <v/>
      </c>
      <c r="CL10" s="82" t="str">
        <f t="shared" si="3"/>
        <v/>
      </c>
      <c r="CM10" s="82" t="str">
        <f t="shared" si="3"/>
        <v/>
      </c>
      <c r="CN10" s="82" t="str">
        <f t="shared" si="3"/>
        <v/>
      </c>
      <c r="CO10" s="82" t="str">
        <f t="shared" si="3"/>
        <v/>
      </c>
      <c r="CP10" s="82" t="str">
        <f t="shared" si="3"/>
        <v/>
      </c>
      <c r="CQ10" s="82" t="str">
        <f t="shared" si="3"/>
        <v/>
      </c>
      <c r="CR10" s="82" t="str">
        <f t="shared" si="3"/>
        <v/>
      </c>
      <c r="CS10" s="82" t="str">
        <f t="shared" si="3"/>
        <v/>
      </c>
      <c r="CT10" s="82" t="str">
        <f t="shared" si="3"/>
        <v/>
      </c>
      <c r="CU10" s="82" t="str">
        <f t="shared" si="4"/>
        <v/>
      </c>
      <c r="CV10" s="82" t="str">
        <f t="shared" si="4"/>
        <v/>
      </c>
      <c r="CW10" s="82" t="str">
        <f t="shared" si="4"/>
        <v/>
      </c>
      <c r="CX10" s="82" t="str">
        <f t="shared" si="4"/>
        <v/>
      </c>
      <c r="CY10" s="82" t="str">
        <f t="shared" si="4"/>
        <v/>
      </c>
      <c r="CZ10" s="82" t="str">
        <f t="shared" si="4"/>
        <v/>
      </c>
      <c r="DA10" s="82" t="str">
        <f t="shared" si="4"/>
        <v/>
      </c>
      <c r="DB10" s="82" t="str">
        <f t="shared" si="4"/>
        <v/>
      </c>
      <c r="DC10" s="82" t="str">
        <f t="shared" si="4"/>
        <v/>
      </c>
      <c r="DD10" s="82" t="str">
        <f t="shared" si="4"/>
        <v/>
      </c>
      <c r="DE10" s="82" t="str">
        <f t="shared" si="5"/>
        <v/>
      </c>
      <c r="DF10" s="82" t="str">
        <f t="shared" si="5"/>
        <v/>
      </c>
      <c r="DG10" s="82" t="str">
        <f t="shared" si="5"/>
        <v/>
      </c>
      <c r="DH10" s="82" t="str">
        <f t="shared" si="5"/>
        <v/>
      </c>
      <c r="DI10" s="82" t="str">
        <f t="shared" si="5"/>
        <v/>
      </c>
      <c r="DJ10" s="82" t="str">
        <f t="shared" si="6"/>
        <v/>
      </c>
      <c r="DK10" s="82" t="str">
        <f t="shared" si="6"/>
        <v/>
      </c>
      <c r="DL10" s="82" t="str">
        <f t="shared" si="6"/>
        <v/>
      </c>
      <c r="DM10" s="82" t="str">
        <f t="shared" si="6"/>
        <v/>
      </c>
      <c r="DN10" s="82" t="str">
        <f t="shared" si="6"/>
        <v/>
      </c>
      <c r="DO10" s="82" t="str">
        <f t="shared" si="6"/>
        <v/>
      </c>
      <c r="DP10" s="82" t="str">
        <f t="shared" si="6"/>
        <v/>
      </c>
      <c r="DQ10" s="82" t="str">
        <f t="shared" si="6"/>
        <v/>
      </c>
      <c r="DR10" s="82" t="str">
        <f t="shared" si="6"/>
        <v/>
      </c>
      <c r="DS10" s="82" t="str">
        <f t="shared" si="6"/>
        <v/>
      </c>
      <c r="DT10" s="82" t="str">
        <f t="shared" si="7"/>
        <v/>
      </c>
      <c r="DU10" s="82" t="str">
        <f t="shared" si="8"/>
        <v/>
      </c>
      <c r="DV10" s="82" t="str">
        <f t="shared" si="9"/>
        <v/>
      </c>
      <c r="DW10" s="82" t="str">
        <f t="shared" si="10"/>
        <v/>
      </c>
      <c r="DX10" s="82" t="str">
        <f t="shared" si="11"/>
        <v/>
      </c>
      <c r="DY10" s="82" t="str">
        <f t="shared" si="12"/>
        <v/>
      </c>
      <c r="DZ10" s="82" t="str">
        <f t="shared" si="13"/>
        <v/>
      </c>
      <c r="EA10" s="82" t="str">
        <f t="shared" si="14"/>
        <v/>
      </c>
      <c r="EB10" s="82" t="str">
        <f t="shared" si="15"/>
        <v/>
      </c>
      <c r="EC10" s="82" t="str">
        <f t="shared" si="16"/>
        <v/>
      </c>
      <c r="ED10" s="82" t="str">
        <f t="shared" si="17"/>
        <v/>
      </c>
      <c r="EE10" s="82" t="str">
        <f t="shared" si="18"/>
        <v/>
      </c>
      <c r="EF10" s="82" t="str">
        <f t="shared" si="19"/>
        <v/>
      </c>
      <c r="EG10" s="82" t="str">
        <f t="shared" si="20"/>
        <v/>
      </c>
      <c r="EH10" s="82" t="str">
        <f t="shared" si="21"/>
        <v/>
      </c>
      <c r="EI10" s="82" t="str">
        <f t="shared" si="22"/>
        <v/>
      </c>
    </row>
    <row r="11" spans="1:139" ht="15" thickBot="1" x14ac:dyDescent="0.4">
      <c r="A11" s="19" t="s">
        <v>98</v>
      </c>
      <c r="B11" s="20" t="s">
        <v>99</v>
      </c>
      <c r="C11" s="81">
        <v>16214.988392634001</v>
      </c>
      <c r="D11" s="81">
        <v>15928.958657385499</v>
      </c>
      <c r="E11" s="81">
        <v>15993.699410643299</v>
      </c>
      <c r="F11" s="81">
        <v>16141.2246953461</v>
      </c>
      <c r="G11" s="81">
        <v>16318.3685025217</v>
      </c>
      <c r="H11" s="81">
        <v>16239.3657887643</v>
      </c>
      <c r="I11" s="81">
        <v>16174.698075447201</v>
      </c>
      <c r="J11" s="81">
        <v>16174.2588671016</v>
      </c>
      <c r="K11" s="81">
        <v>16116.133180664699</v>
      </c>
      <c r="L11" s="81">
        <v>16138.290605664701</v>
      </c>
      <c r="M11" s="81">
        <v>16200.649401537299</v>
      </c>
      <c r="N11" s="81">
        <v>16101.3428502224</v>
      </c>
      <c r="O11" s="81">
        <v>16077.827167003799</v>
      </c>
      <c r="P11" s="81">
        <v>16065.377163524799</v>
      </c>
      <c r="Q11" s="81">
        <v>15970.425115944299</v>
      </c>
      <c r="R11" s="81">
        <v>16146.373345224099</v>
      </c>
      <c r="S11" s="81">
        <v>16143.126498067801</v>
      </c>
      <c r="T11" s="81">
        <v>16125.073940005899</v>
      </c>
      <c r="U11" s="81">
        <v>16159.206548848701</v>
      </c>
      <c r="V11" s="81">
        <v>16068.5198218483</v>
      </c>
      <c r="W11" s="81">
        <v>16034.244379866001</v>
      </c>
      <c r="X11" s="81">
        <v>15973.0636002581</v>
      </c>
      <c r="Y11" s="81">
        <v>16067.724020220099</v>
      </c>
      <c r="Z11" s="81">
        <v>16103.5289408176</v>
      </c>
      <c r="AA11" s="81">
        <v>16106.512856973201</v>
      </c>
      <c r="AB11" s="81">
        <v>16160.5537736809</v>
      </c>
      <c r="AC11" s="81">
        <v>16183.970736828</v>
      </c>
      <c r="AD11" s="81">
        <v>16402.895697193599</v>
      </c>
      <c r="AE11" s="81">
        <v>16835.645129157201</v>
      </c>
      <c r="AF11" s="81">
        <v>16772.083851416399</v>
      </c>
      <c r="AG11" s="81">
        <v>16671.1798208195</v>
      </c>
      <c r="AH11" s="81">
        <v>16600.967554846</v>
      </c>
      <c r="AI11" s="81">
        <v>16678.882178345499</v>
      </c>
      <c r="AJ11" s="81">
        <v>16723.490579532801</v>
      </c>
      <c r="AK11" s="81">
        <v>16783.238389560898</v>
      </c>
      <c r="AL11" s="81">
        <v>16841.5612830604</v>
      </c>
      <c r="AM11" s="81">
        <v>16673.785708477601</v>
      </c>
      <c r="AN11" s="81">
        <v>16743.408477009099</v>
      </c>
      <c r="AO11" s="81">
        <v>16927.847202364901</v>
      </c>
      <c r="AP11" s="81">
        <v>16999.843515529199</v>
      </c>
      <c r="AQ11" s="81">
        <v>17191.760249516301</v>
      </c>
      <c r="AR11" s="81">
        <v>17214.7886763725</v>
      </c>
      <c r="AS11" s="81">
        <v>17364.699741040102</v>
      </c>
      <c r="AT11" s="81">
        <v>17543.624716539602</v>
      </c>
      <c r="AU11" s="81">
        <v>17508.1186890071</v>
      </c>
      <c r="AV11" s="81">
        <v>17550.1325029693</v>
      </c>
      <c r="AW11" s="81">
        <v>17658.0276110222</v>
      </c>
      <c r="AX11" s="81">
        <v>17932.626080791</v>
      </c>
      <c r="AY11" s="81">
        <v>18181.397867826701</v>
      </c>
      <c r="AZ11" s="81">
        <v>18391.688505485701</v>
      </c>
      <c r="BA11" s="81">
        <v>18530.7738850077</v>
      </c>
      <c r="BB11" s="81">
        <v>18651.074124974301</v>
      </c>
      <c r="BC11" s="81">
        <v>18718.801692447902</v>
      </c>
      <c r="BD11" s="81">
        <v>18833.060570254202</v>
      </c>
      <c r="BE11" s="81">
        <v>19102.803496578501</v>
      </c>
      <c r="BF11" s="117"/>
      <c r="BG11" s="118" t="str">
        <f t="shared" si="0"/>
        <v/>
      </c>
      <c r="BH11" s="82" t="str">
        <f t="shared" si="0"/>
        <v/>
      </c>
      <c r="BI11" s="82" t="str">
        <f t="shared" si="0"/>
        <v/>
      </c>
      <c r="BJ11" s="82" t="str">
        <f t="shared" si="0"/>
        <v/>
      </c>
      <c r="BK11" s="82" t="str">
        <f t="shared" si="0"/>
        <v/>
      </c>
      <c r="BL11" s="82" t="str">
        <f t="shared" si="0"/>
        <v/>
      </c>
      <c r="BM11" s="82" t="str">
        <f t="shared" si="0"/>
        <v/>
      </c>
      <c r="BN11" s="82" t="str">
        <f t="shared" si="0"/>
        <v/>
      </c>
      <c r="BO11" s="82" t="str">
        <f t="shared" si="0"/>
        <v/>
      </c>
      <c r="BP11" s="82" t="str">
        <f t="shared" si="0"/>
        <v/>
      </c>
      <c r="BQ11" s="82" t="str">
        <f t="shared" si="1"/>
        <v/>
      </c>
      <c r="BR11" s="82" t="str">
        <f t="shared" si="1"/>
        <v/>
      </c>
      <c r="BS11" s="82" t="str">
        <f t="shared" si="1"/>
        <v/>
      </c>
      <c r="BT11" s="82" t="str">
        <f t="shared" si="1"/>
        <v/>
      </c>
      <c r="BU11" s="82" t="str">
        <f t="shared" si="1"/>
        <v/>
      </c>
      <c r="BV11" s="82" t="str">
        <f t="shared" si="1"/>
        <v/>
      </c>
      <c r="BW11" s="82" t="str">
        <f t="shared" si="1"/>
        <v/>
      </c>
      <c r="BX11" s="82" t="str">
        <f t="shared" si="1"/>
        <v/>
      </c>
      <c r="BY11" s="82" t="str">
        <f t="shared" si="1"/>
        <v/>
      </c>
      <c r="BZ11" s="82" t="str">
        <f t="shared" si="1"/>
        <v/>
      </c>
      <c r="CA11" s="82" t="str">
        <f t="shared" si="2"/>
        <v/>
      </c>
      <c r="CB11" s="82" t="str">
        <f t="shared" si="2"/>
        <v/>
      </c>
      <c r="CC11" s="82" t="str">
        <f t="shared" si="2"/>
        <v/>
      </c>
      <c r="CD11" s="82" t="str">
        <f t="shared" si="2"/>
        <v/>
      </c>
      <c r="CE11" s="82" t="str">
        <f t="shared" si="2"/>
        <v/>
      </c>
      <c r="CF11" s="82" t="str">
        <f t="shared" si="2"/>
        <v/>
      </c>
      <c r="CG11" s="82" t="str">
        <f t="shared" si="2"/>
        <v/>
      </c>
      <c r="CH11" s="82" t="str">
        <f t="shared" si="2"/>
        <v/>
      </c>
      <c r="CI11" s="82" t="str">
        <f t="shared" si="2"/>
        <v/>
      </c>
      <c r="CJ11" s="82" t="str">
        <f t="shared" si="2"/>
        <v/>
      </c>
      <c r="CK11" s="82" t="str">
        <f t="shared" si="3"/>
        <v/>
      </c>
      <c r="CL11" s="82" t="str">
        <f t="shared" si="3"/>
        <v/>
      </c>
      <c r="CM11" s="82" t="str">
        <f t="shared" si="3"/>
        <v/>
      </c>
      <c r="CN11" s="82" t="str">
        <f t="shared" si="3"/>
        <v/>
      </c>
      <c r="CO11" s="82" t="str">
        <f t="shared" si="3"/>
        <v/>
      </c>
      <c r="CP11" s="82" t="str">
        <f t="shared" si="3"/>
        <v/>
      </c>
      <c r="CQ11" s="82" t="str">
        <f t="shared" si="3"/>
        <v/>
      </c>
      <c r="CR11" s="82" t="str">
        <f t="shared" si="3"/>
        <v/>
      </c>
      <c r="CS11" s="82" t="str">
        <f t="shared" si="3"/>
        <v/>
      </c>
      <c r="CT11" s="82" t="str">
        <f t="shared" si="3"/>
        <v/>
      </c>
      <c r="CU11" s="82" t="str">
        <f t="shared" si="4"/>
        <v/>
      </c>
      <c r="CV11" s="82" t="str">
        <f t="shared" si="4"/>
        <v/>
      </c>
      <c r="CW11" s="82" t="str">
        <f t="shared" si="4"/>
        <v/>
      </c>
      <c r="CX11" s="82" t="str">
        <f t="shared" si="4"/>
        <v/>
      </c>
      <c r="CY11" s="82" t="str">
        <f t="shared" si="4"/>
        <v/>
      </c>
      <c r="CZ11" s="82" t="str">
        <f t="shared" si="4"/>
        <v/>
      </c>
      <c r="DA11" s="82" t="str">
        <f t="shared" si="4"/>
        <v/>
      </c>
      <c r="DB11" s="82" t="str">
        <f t="shared" si="4"/>
        <v/>
      </c>
      <c r="DC11" s="82" t="str">
        <f t="shared" si="4"/>
        <v/>
      </c>
      <c r="DD11" s="82" t="str">
        <f t="shared" si="4"/>
        <v/>
      </c>
      <c r="DE11" s="82" t="str">
        <f t="shared" si="5"/>
        <v/>
      </c>
      <c r="DF11" s="82" t="str">
        <f t="shared" si="5"/>
        <v/>
      </c>
      <c r="DG11" s="82" t="str">
        <f t="shared" si="5"/>
        <v/>
      </c>
      <c r="DH11" s="82" t="str">
        <f t="shared" si="5"/>
        <v/>
      </c>
      <c r="DI11" s="82" t="str">
        <f t="shared" si="5"/>
        <v/>
      </c>
      <c r="DJ11" s="82" t="str">
        <f t="shared" si="6"/>
        <v/>
      </c>
      <c r="DK11" s="82" t="str">
        <f t="shared" si="6"/>
        <v/>
      </c>
      <c r="DL11" s="82" t="str">
        <f t="shared" si="6"/>
        <v/>
      </c>
      <c r="DM11" s="82" t="str">
        <f t="shared" si="6"/>
        <v/>
      </c>
      <c r="DN11" s="82" t="str">
        <f t="shared" si="6"/>
        <v/>
      </c>
      <c r="DO11" s="82" t="str">
        <f t="shared" si="6"/>
        <v/>
      </c>
      <c r="DP11" s="82" t="str">
        <f t="shared" si="6"/>
        <v/>
      </c>
      <c r="DQ11" s="82" t="str">
        <f t="shared" si="6"/>
        <v/>
      </c>
      <c r="DR11" s="82" t="str">
        <f t="shared" si="6"/>
        <v/>
      </c>
      <c r="DS11" s="82" t="str">
        <f t="shared" si="6"/>
        <v/>
      </c>
      <c r="DT11" s="82" t="str">
        <f t="shared" si="7"/>
        <v/>
      </c>
      <c r="DU11" s="82" t="str">
        <f t="shared" si="8"/>
        <v/>
      </c>
      <c r="DV11" s="82" t="str">
        <f t="shared" si="9"/>
        <v/>
      </c>
      <c r="DW11" s="82" t="str">
        <f t="shared" si="10"/>
        <v/>
      </c>
      <c r="DX11" s="82" t="str">
        <f t="shared" si="11"/>
        <v/>
      </c>
      <c r="DY11" s="82" t="str">
        <f t="shared" si="12"/>
        <v/>
      </c>
      <c r="DZ11" s="82" t="str">
        <f t="shared" si="13"/>
        <v/>
      </c>
      <c r="EA11" s="82" t="str">
        <f t="shared" si="14"/>
        <v/>
      </c>
      <c r="EB11" s="82" t="str">
        <f t="shared" si="15"/>
        <v/>
      </c>
      <c r="EC11" s="82" t="str">
        <f t="shared" si="16"/>
        <v/>
      </c>
      <c r="ED11" s="82" t="str">
        <f t="shared" si="17"/>
        <v/>
      </c>
      <c r="EE11" s="82" t="str">
        <f t="shared" si="18"/>
        <v/>
      </c>
      <c r="EF11" s="82" t="str">
        <f t="shared" si="19"/>
        <v/>
      </c>
      <c r="EG11" s="82" t="str">
        <f t="shared" si="20"/>
        <v/>
      </c>
      <c r="EH11" s="82" t="str">
        <f t="shared" si="21"/>
        <v/>
      </c>
      <c r="EI11" s="82" t="str">
        <f t="shared" si="22"/>
        <v/>
      </c>
    </row>
    <row r="12" spans="1:139" ht="15" thickBot="1" x14ac:dyDescent="0.4">
      <c r="A12" s="19" t="s">
        <v>100</v>
      </c>
      <c r="B12" s="20" t="s">
        <v>101</v>
      </c>
      <c r="C12" s="81">
        <v>19675.811437034601</v>
      </c>
      <c r="D12" s="81">
        <v>19345.586534215501</v>
      </c>
      <c r="E12" s="81">
        <v>19209.259006816501</v>
      </c>
      <c r="F12" s="81">
        <v>19180.1813933837</v>
      </c>
      <c r="G12" s="81">
        <v>19069.600628090699</v>
      </c>
      <c r="H12" s="81">
        <v>19319.3839394922</v>
      </c>
      <c r="I12" s="81">
        <v>19334.127789027199</v>
      </c>
      <c r="J12" s="81">
        <v>19224.706392300799</v>
      </c>
      <c r="K12" s="81">
        <v>19179.2095158378</v>
      </c>
      <c r="L12" s="81">
        <v>19061.982573031699</v>
      </c>
      <c r="M12" s="81">
        <v>19027.827654866898</v>
      </c>
      <c r="N12" s="81">
        <v>19082.0114014754</v>
      </c>
      <c r="O12" s="81">
        <v>18973.722753556001</v>
      </c>
      <c r="P12" s="81">
        <v>18889.8641594166</v>
      </c>
      <c r="Q12" s="81">
        <v>18303.668611394602</v>
      </c>
      <c r="R12" s="81">
        <v>18300.6327097998</v>
      </c>
      <c r="S12" s="81">
        <v>18109.278439791298</v>
      </c>
      <c r="T12" s="81">
        <v>18141.782643708098</v>
      </c>
      <c r="U12" s="81">
        <v>18210.189059043001</v>
      </c>
      <c r="V12" s="81">
        <v>18165.614426049498</v>
      </c>
      <c r="W12" s="81">
        <v>18016.693549075</v>
      </c>
      <c r="X12" s="81">
        <v>17892.578653800902</v>
      </c>
      <c r="Y12" s="81">
        <v>17858.642858419898</v>
      </c>
      <c r="Z12" s="81">
        <v>17719.716487629899</v>
      </c>
      <c r="AA12" s="81">
        <v>17478.800303248201</v>
      </c>
      <c r="AB12" s="81">
        <v>17594.243078856802</v>
      </c>
      <c r="AC12" s="81">
        <v>17646.153164288</v>
      </c>
      <c r="AD12" s="81">
        <v>17824.297748203098</v>
      </c>
      <c r="AE12" s="81">
        <v>17473.548583294301</v>
      </c>
      <c r="AF12" s="81">
        <v>17531.316672612898</v>
      </c>
      <c r="AG12" s="81">
        <v>17543.129664265402</v>
      </c>
      <c r="AH12" s="81">
        <v>17445.717213424399</v>
      </c>
      <c r="AI12" s="81">
        <v>17378.211547631301</v>
      </c>
      <c r="AJ12" s="81">
        <v>17390.660783425399</v>
      </c>
      <c r="AK12" s="81">
        <v>17426.364720751601</v>
      </c>
      <c r="AL12" s="81">
        <v>17343.610222450599</v>
      </c>
      <c r="AM12" s="81">
        <v>16898.164291133398</v>
      </c>
      <c r="AN12" s="81">
        <v>16616.445048342401</v>
      </c>
      <c r="AO12" s="81">
        <v>16808.678501730301</v>
      </c>
      <c r="AP12" s="81">
        <v>17045.386116715901</v>
      </c>
      <c r="AQ12" s="81">
        <v>16987.046455193798</v>
      </c>
      <c r="AR12" s="81">
        <v>16998.919837761299</v>
      </c>
      <c r="AS12" s="81">
        <v>17071.675854703601</v>
      </c>
      <c r="AT12" s="81">
        <v>17178.292969867802</v>
      </c>
      <c r="AU12" s="81">
        <v>17286.781548744799</v>
      </c>
      <c r="AV12" s="81">
        <v>17198.266940680602</v>
      </c>
      <c r="AW12" s="81">
        <v>17692.4125024327</v>
      </c>
      <c r="AX12" s="81">
        <v>17694.4981706738</v>
      </c>
      <c r="AY12" s="81">
        <v>17783.731953409701</v>
      </c>
      <c r="AZ12" s="81">
        <v>17750.315136673202</v>
      </c>
      <c r="BA12" s="81">
        <v>17640.040070933701</v>
      </c>
      <c r="BB12" s="81">
        <v>17547.864369567102</v>
      </c>
      <c r="BC12" s="81">
        <v>17504.044746860502</v>
      </c>
      <c r="BD12" s="81">
        <v>17490.793976119301</v>
      </c>
      <c r="BE12" s="81">
        <v>17332.263031140901</v>
      </c>
      <c r="BF12" s="117"/>
      <c r="BG12" s="118" t="str">
        <f t="shared" ref="BG12:BN12" si="23">IF(C12&gt;0,IF(C12&lt;5,"SECRETTTTTTTT",""),"")</f>
        <v/>
      </c>
      <c r="BH12" s="82" t="str">
        <f t="shared" si="23"/>
        <v/>
      </c>
      <c r="BI12" s="82" t="str">
        <f t="shared" si="23"/>
        <v/>
      </c>
      <c r="BJ12" s="82" t="str">
        <f t="shared" si="23"/>
        <v/>
      </c>
      <c r="BK12" s="82" t="str">
        <f t="shared" si="23"/>
        <v/>
      </c>
      <c r="BL12" s="82" t="str">
        <f t="shared" si="23"/>
        <v/>
      </c>
      <c r="BM12" s="82" t="str">
        <f t="shared" si="23"/>
        <v/>
      </c>
      <c r="BN12" s="82" t="str">
        <f t="shared" si="23"/>
        <v/>
      </c>
      <c r="BO12" s="82" t="str">
        <f t="shared" ref="BO12:BO54" si="24">IF(K12&gt;0,IF(K12&lt;5,"SECRETTTTTTTT",""),"")</f>
        <v/>
      </c>
      <c r="BP12" s="82" t="str">
        <f t="shared" ref="BP12:BP54" si="25">IF(L12&gt;0,IF(L12&lt;5,"SECRETTTTTTTT",""),"")</f>
        <v/>
      </c>
      <c r="BQ12" s="82" t="str">
        <f t="shared" ref="BQ12:BQ54" si="26">IF(M12&gt;0,IF(M12&lt;5,"SECRETTTTTTTT",""),"")</f>
        <v/>
      </c>
      <c r="BR12" s="82" t="str">
        <f t="shared" ref="BR12:BR54" si="27">IF(N12&gt;0,IF(N12&lt;5,"SECRETTTTTTTT",""),"")</f>
        <v/>
      </c>
      <c r="BS12" s="82" t="str">
        <f t="shared" ref="BS12:BS54" si="28">IF(O12&gt;0,IF(O12&lt;5,"SECRETTTTTTTT",""),"")</f>
        <v/>
      </c>
      <c r="BT12" s="82" t="str">
        <f t="shared" ref="BT12:BT54" si="29">IF(P12&gt;0,IF(P12&lt;5,"SECRETTTTTTTT",""),"")</f>
        <v/>
      </c>
      <c r="BU12" s="82" t="str">
        <f t="shared" ref="BU12:BU54" si="30">IF(Q12&gt;0,IF(Q12&lt;5,"SECRETTTTTTTT",""),"")</f>
        <v/>
      </c>
      <c r="BV12" s="82" t="str">
        <f t="shared" ref="BV12:BV54" si="31">IF(R12&gt;0,IF(R12&lt;5,"SECRETTTTTTTT",""),"")</f>
        <v/>
      </c>
      <c r="BW12" s="82" t="str">
        <f t="shared" ref="BW12:BW54" si="32">IF(S12&gt;0,IF(S12&lt;5,"SECRETTTTTTTT",""),"")</f>
        <v/>
      </c>
      <c r="BX12" s="82" t="str">
        <f t="shared" ref="BX12:BX54" si="33">IF(T12&gt;0,IF(T12&lt;5,"SECRETTTTTTTT",""),"")</f>
        <v/>
      </c>
      <c r="BY12" s="82" t="str">
        <f t="shared" ref="BY12:BY54" si="34">IF(U12&gt;0,IF(U12&lt;5,"SECRETTTTTTTT",""),"")</f>
        <v/>
      </c>
      <c r="BZ12" s="82" t="str">
        <f t="shared" ref="BZ12:BZ54" si="35">IF(V12&gt;0,IF(V12&lt;5,"SECRETTTTTTTT",""),"")</f>
        <v/>
      </c>
      <c r="CA12" s="82" t="str">
        <f t="shared" ref="CA12:CA54" si="36">IF(W12&gt;0,IF(W12&lt;5,"SECRETTTTTTTT",""),"")</f>
        <v/>
      </c>
      <c r="CB12" s="82" t="str">
        <f t="shared" ref="CB12:CB54" si="37">IF(X12&gt;0,IF(X12&lt;5,"SECRETTTTTTTT",""),"")</f>
        <v/>
      </c>
      <c r="CC12" s="82" t="str">
        <f t="shared" ref="CC12:CC22" si="38">IF(Y12&gt;0,IF(Y12&lt;5,"SECRETTTTTTTT",""),"")</f>
        <v/>
      </c>
      <c r="CD12" s="82" t="str">
        <f t="shared" ref="CD12:CD22" si="39">IF(Z12&gt;0,IF(Z12&lt;5,"SECRETTTTTTTT",""),"")</f>
        <v/>
      </c>
      <c r="CE12" s="82" t="str">
        <f t="shared" ref="CE12:CE22" si="40">IF(AA12&gt;0,IF(AA12&lt;5,"SECRETTTTTTTT",""),"")</f>
        <v/>
      </c>
      <c r="CF12" s="82" t="str">
        <f t="shared" ref="CF12:CF22" si="41">IF(AB12&gt;0,IF(AB12&lt;5,"SECRETTTTTTTT",""),"")</f>
        <v/>
      </c>
      <c r="CG12" s="82" t="str">
        <f t="shared" ref="CG12:CG22" si="42">IF(AC12&gt;0,IF(AC12&lt;5,"SECRETTTTTTTT",""),"")</f>
        <v/>
      </c>
      <c r="CH12" s="82" t="str">
        <f t="shared" ref="CH12:CH22" si="43">IF(AD12&gt;0,IF(AD12&lt;5,"SECRETTTTTTTT",""),"")</f>
        <v/>
      </c>
      <c r="CI12" s="82" t="str">
        <f t="shared" ref="CI12:CI22" si="44">IF(AE12&gt;0,IF(AE12&lt;5,"SECRETTTTTTTT",""),"")</f>
        <v/>
      </c>
      <c r="CJ12" s="82" t="str">
        <f t="shared" ref="CJ12:CJ22" si="45">IF(AF12&gt;0,IF(AF12&lt;5,"SECRETTTTTTTT",""),"")</f>
        <v/>
      </c>
      <c r="CK12" s="82" t="str">
        <f t="shared" ref="CK12:CK22" si="46">IF(AG12&gt;0,IF(AG12&lt;5,"SECRETTTTTTTT",""),"")</f>
        <v/>
      </c>
      <c r="CL12" s="82" t="str">
        <f t="shared" ref="CL12:CL22" si="47">IF(AH12&gt;0,IF(AH12&lt;5,"SECRETTTTTTTT",""),"")</f>
        <v/>
      </c>
      <c r="CM12" s="82" t="str">
        <f t="shared" ref="CM12:CM22" si="48">IF(AI12&gt;0,IF(AI12&lt;5,"SECRETTTTTTTT",""),"")</f>
        <v/>
      </c>
      <c r="CN12" s="82" t="str">
        <f t="shared" ref="CN12:CN22" si="49">IF(AJ12&gt;0,IF(AJ12&lt;5,"SECRETTTTTTTT",""),"")</f>
        <v/>
      </c>
      <c r="CO12" s="82" t="str">
        <f t="shared" ref="CO12:CO22" si="50">IF(AK12&gt;0,IF(AK12&lt;5,"SECRETTTTTTTT",""),"")</f>
        <v/>
      </c>
      <c r="CP12" s="82" t="str">
        <f t="shared" ref="CP12:CP22" si="51">IF(AL12&gt;0,IF(AL12&lt;5,"SECRETTTTTTTT",""),"")</f>
        <v/>
      </c>
      <c r="CQ12" s="82" t="str">
        <f t="shared" ref="CQ12:CQ22" si="52">IF(AM12&gt;0,IF(AM12&lt;5,"SECRETTTTTTTT",""),"")</f>
        <v/>
      </c>
      <c r="CR12" s="82" t="str">
        <f t="shared" ref="CR12:CR22" si="53">IF(AN12&gt;0,IF(AN12&lt;5,"SECRETTTTTTTT",""),"")</f>
        <v/>
      </c>
      <c r="CS12" s="82" t="str">
        <f t="shared" ref="CS12:CS22" si="54">IF(AO12&gt;0,IF(AO12&lt;5,"SECRETTTTTTTT",""),"")</f>
        <v/>
      </c>
      <c r="CT12" s="82" t="str">
        <f t="shared" ref="CT12:CT22" si="55">IF(AP12&gt;0,IF(AP12&lt;5,"SECRETTTTTTTT",""),"")</f>
        <v/>
      </c>
      <c r="CU12" s="82" t="str">
        <f t="shared" ref="CU12:CU22" si="56">IF(AQ12&gt;0,IF(AQ12&lt;5,"SECRETTTTTTTT",""),"")</f>
        <v/>
      </c>
      <c r="CV12" s="82" t="str">
        <f t="shared" ref="CV12:CV22" si="57">IF(AR12&gt;0,IF(AR12&lt;5,"SECRETTTTTTTT",""),"")</f>
        <v/>
      </c>
      <c r="CW12" s="82" t="str">
        <f t="shared" ref="CW12:CW22" si="58">IF(AS12&gt;0,IF(AS12&lt;5,"SECRETTTTTTTT",""),"")</f>
        <v/>
      </c>
      <c r="CX12" s="82" t="str">
        <f t="shared" ref="CX12:CX22" si="59">IF(AT12&gt;0,IF(AT12&lt;5,"SECRETTTTTTTT",""),"")</f>
        <v/>
      </c>
      <c r="CY12" s="82" t="str">
        <f t="shared" ref="CY12:CY22" si="60">IF(AU12&gt;0,IF(AU12&lt;5,"SECRETTTTTTTT",""),"")</f>
        <v/>
      </c>
      <c r="CZ12" s="82" t="str">
        <f t="shared" ref="CZ12:CZ22" si="61">IF(AV12&gt;0,IF(AV12&lt;5,"SECRETTTTTTTT",""),"")</f>
        <v/>
      </c>
      <c r="DA12" s="82" t="str">
        <f t="shared" ref="DA12:DA22" si="62">IF(AW12&gt;0,IF(AW12&lt;5,"SECRETTTTTTTT",""),"")</f>
        <v/>
      </c>
      <c r="DB12" s="82" t="str">
        <f t="shared" ref="DB12:DB22" si="63">IF(AX12&gt;0,IF(AX12&lt;5,"SECRETTTTTTTT",""),"")</f>
        <v/>
      </c>
      <c r="DC12" s="82" t="str">
        <f t="shared" ref="DC12:DC22" si="64">IF(AY12&gt;0,IF(AY12&lt;5,"SECRETTTTTTTT",""),"")</f>
        <v/>
      </c>
      <c r="DD12" s="82" t="str">
        <f t="shared" ref="DD12:DD22" si="65">IF(AZ12&gt;0,IF(AZ12&lt;5,"SECRETTTTTTTT",""),"")</f>
        <v/>
      </c>
      <c r="DE12" s="82" t="str">
        <f t="shared" ref="DE12:DE22" si="66">IF(BA12&gt;0,IF(BA12&lt;5,"SECRETTTTTTTT",""),"")</f>
        <v/>
      </c>
      <c r="DF12" s="82" t="str">
        <f t="shared" ref="DF12:DF22" si="67">IF(BB12&gt;0,IF(BB12&lt;5,"SECRETTTTTTTT",""),"")</f>
        <v/>
      </c>
      <c r="DG12" s="82" t="str">
        <f t="shared" ref="DG12:DG22" si="68">IF(BC12&gt;0,IF(BC12&lt;5,"SECRETTTTTTTT",""),"")</f>
        <v/>
      </c>
      <c r="DH12" s="82" t="str">
        <f t="shared" ref="DH12:DH22" si="69">IF(BD12&gt;0,IF(BD12&lt;5,"SECRETTTTTTTT",""),"")</f>
        <v/>
      </c>
      <c r="DI12" s="82" t="str">
        <f t="shared" ref="DI12:DI22" si="70">IF(BE12&gt;0,IF(BE12&lt;5,"SECRETTTTTTTT",""),"")</f>
        <v/>
      </c>
      <c r="DJ12" s="82" t="str">
        <f t="shared" si="6"/>
        <v/>
      </c>
      <c r="DK12" s="82" t="str">
        <f t="shared" si="6"/>
        <v/>
      </c>
      <c r="DL12" s="82" t="str">
        <f t="shared" si="6"/>
        <v/>
      </c>
      <c r="DM12" s="82" t="str">
        <f t="shared" si="6"/>
        <v/>
      </c>
      <c r="DN12" s="82" t="str">
        <f t="shared" si="6"/>
        <v/>
      </c>
      <c r="DO12" s="82" t="str">
        <f t="shared" si="6"/>
        <v/>
      </c>
      <c r="DP12" s="82" t="str">
        <f t="shared" si="6"/>
        <v/>
      </c>
      <c r="DQ12" s="82" t="str">
        <f t="shared" si="6"/>
        <v/>
      </c>
      <c r="DR12" s="82" t="str">
        <f t="shared" si="6"/>
        <v/>
      </c>
      <c r="DS12" s="82" t="str">
        <f t="shared" si="6"/>
        <v/>
      </c>
      <c r="DT12" s="82" t="str">
        <f t="shared" si="7"/>
        <v/>
      </c>
      <c r="DU12" s="82" t="str">
        <f t="shared" si="8"/>
        <v/>
      </c>
      <c r="DV12" s="82" t="str">
        <f t="shared" si="9"/>
        <v/>
      </c>
      <c r="DW12" s="82" t="str">
        <f t="shared" si="10"/>
        <v/>
      </c>
      <c r="DX12" s="82" t="str">
        <f t="shared" si="11"/>
        <v/>
      </c>
      <c r="DY12" s="82" t="str">
        <f t="shared" si="12"/>
        <v/>
      </c>
      <c r="DZ12" s="82" t="str">
        <f t="shared" si="13"/>
        <v/>
      </c>
      <c r="EA12" s="82" t="str">
        <f t="shared" si="14"/>
        <v/>
      </c>
      <c r="EB12" s="82" t="str">
        <f t="shared" si="15"/>
        <v/>
      </c>
      <c r="EC12" s="82" t="str">
        <f t="shared" si="16"/>
        <v/>
      </c>
      <c r="ED12" s="82" t="str">
        <f t="shared" si="17"/>
        <v/>
      </c>
      <c r="EE12" s="82" t="str">
        <f t="shared" si="18"/>
        <v/>
      </c>
      <c r="EF12" s="82" t="str">
        <f t="shared" si="19"/>
        <v/>
      </c>
      <c r="EG12" s="82" t="str">
        <f t="shared" si="20"/>
        <v/>
      </c>
      <c r="EH12" s="82" t="str">
        <f t="shared" si="21"/>
        <v/>
      </c>
      <c r="EI12" s="82" t="str">
        <f t="shared" si="22"/>
        <v/>
      </c>
    </row>
    <row r="13" spans="1:139" ht="15" thickBot="1" x14ac:dyDescent="0.4">
      <c r="A13" s="19" t="s">
        <v>102</v>
      </c>
      <c r="B13" s="20" t="s">
        <v>103</v>
      </c>
      <c r="C13" s="81">
        <v>9621.1892782662508</v>
      </c>
      <c r="D13" s="81">
        <v>9611.6337361901406</v>
      </c>
      <c r="E13" s="81">
        <v>9609.7737893830399</v>
      </c>
      <c r="F13" s="81">
        <v>9171.6829169498596</v>
      </c>
      <c r="G13" s="81">
        <v>9005.7077348639195</v>
      </c>
      <c r="H13" s="81">
        <v>8821.5345167898395</v>
      </c>
      <c r="I13" s="81">
        <v>8600.5105717856495</v>
      </c>
      <c r="J13" s="81">
        <v>8303.2940226701194</v>
      </c>
      <c r="K13" s="81">
        <v>8362.9898741276793</v>
      </c>
      <c r="L13" s="81">
        <v>8536.4783989562093</v>
      </c>
      <c r="M13" s="81">
        <v>8519.9324836270807</v>
      </c>
      <c r="N13" s="81">
        <v>8420.2975464704905</v>
      </c>
      <c r="O13" s="81">
        <v>8430.2988633439109</v>
      </c>
      <c r="P13" s="81">
        <v>8534.9183802091793</v>
      </c>
      <c r="Q13" s="81">
        <v>8624.5565854028191</v>
      </c>
      <c r="R13" s="81">
        <v>8534.2619577781097</v>
      </c>
      <c r="S13" s="81">
        <v>8501.9760540055504</v>
      </c>
      <c r="T13" s="81">
        <v>8625.3596391526607</v>
      </c>
      <c r="U13" s="81">
        <v>8426.7125826139199</v>
      </c>
      <c r="V13" s="81">
        <v>7982.0493405694097</v>
      </c>
      <c r="W13" s="81">
        <v>7908.1400425238699</v>
      </c>
      <c r="X13" s="81">
        <v>7741.3470445175399</v>
      </c>
      <c r="Y13" s="81">
        <v>7754.3163655325598</v>
      </c>
      <c r="Z13" s="81">
        <v>7616.8164108316596</v>
      </c>
      <c r="AA13" s="81">
        <v>7821.2750931682704</v>
      </c>
      <c r="AB13" s="81">
        <v>7955.0078013477596</v>
      </c>
      <c r="AC13" s="81">
        <v>7874.6374399550104</v>
      </c>
      <c r="AD13" s="81">
        <v>7899.9503136140202</v>
      </c>
      <c r="AE13" s="81">
        <v>8174.7942296520696</v>
      </c>
      <c r="AF13" s="81">
        <v>8340.0096146900305</v>
      </c>
      <c r="AG13" s="81">
        <v>8107.58824441873</v>
      </c>
      <c r="AH13" s="81">
        <v>8069.14300311427</v>
      </c>
      <c r="AI13" s="81">
        <v>8310.1963523181803</v>
      </c>
      <c r="AJ13" s="81">
        <v>8666.7056422609694</v>
      </c>
      <c r="AK13" s="81">
        <v>8790.4944904683707</v>
      </c>
      <c r="AL13" s="81">
        <v>8804.8710848132705</v>
      </c>
      <c r="AM13" s="81">
        <v>8601.2874354852102</v>
      </c>
      <c r="AN13" s="81">
        <v>8613.0705491873705</v>
      </c>
      <c r="AO13" s="81">
        <v>8609.2253495988498</v>
      </c>
      <c r="AP13" s="81">
        <v>8620.1406934874994</v>
      </c>
      <c r="AQ13" s="81">
        <v>8514.1016966305906</v>
      </c>
      <c r="AR13" s="81">
        <v>8577.8458603550407</v>
      </c>
      <c r="AS13" s="81">
        <v>8412.3865991748808</v>
      </c>
      <c r="AT13" s="81">
        <v>8493.0243538101495</v>
      </c>
      <c r="AU13" s="81">
        <v>8300.1987512087708</v>
      </c>
      <c r="AV13" s="81">
        <v>8519.2520926228808</v>
      </c>
      <c r="AW13" s="81">
        <v>8317.4317431770396</v>
      </c>
      <c r="AX13" s="81">
        <v>8112.7332274197897</v>
      </c>
      <c r="AY13" s="81">
        <v>8302.5373587168306</v>
      </c>
      <c r="AZ13" s="81">
        <v>8356.0218553248305</v>
      </c>
      <c r="BA13" s="81">
        <v>8649.4721167818807</v>
      </c>
      <c r="BB13" s="81">
        <v>8758.6616767745199</v>
      </c>
      <c r="BC13" s="81">
        <v>8770.1204718217905</v>
      </c>
      <c r="BD13" s="81">
        <v>8820.7666833984695</v>
      </c>
      <c r="BE13" s="81">
        <v>8699.0959317332909</v>
      </c>
      <c r="BF13" s="117"/>
      <c r="BG13" s="118" t="str">
        <f t="shared" ref="BG13:BH54" si="71">IF(C13&gt;0,IF(C13&lt;5,"SECRETTTTTTTT",""),"")</f>
        <v/>
      </c>
      <c r="BH13" s="82" t="str">
        <f t="shared" si="71"/>
        <v/>
      </c>
      <c r="BI13" s="82" t="str">
        <f t="shared" ref="BI13:BI54" si="72">IF(E13&gt;0,IF(E13&lt;5,"SECRETTTTTTTT",""),"")</f>
        <v/>
      </c>
      <c r="BJ13" s="82" t="str">
        <f t="shared" ref="BJ13:BJ54" si="73">IF(F13&gt;0,IF(F13&lt;5,"SECRETTTTTTTT",""),"")</f>
        <v/>
      </c>
      <c r="BK13" s="82" t="str">
        <f t="shared" ref="BK13:BK54" si="74">IF(G13&gt;0,IF(G13&lt;5,"SECRETTTTTTTT",""),"")</f>
        <v/>
      </c>
      <c r="BL13" s="82" t="str">
        <f t="shared" ref="BL13:BL54" si="75">IF(H13&gt;0,IF(H13&lt;5,"SECRETTTTTTTT",""),"")</f>
        <v/>
      </c>
      <c r="BM13" s="82" t="str">
        <f t="shared" ref="BM13:BM54" si="76">IF(I13&gt;0,IF(I13&lt;5,"SECRETTTTTTTT",""),"")</f>
        <v/>
      </c>
      <c r="BN13" s="82" t="str">
        <f t="shared" ref="BN13:BN54" si="77">IF(J13&gt;0,IF(J13&lt;5,"SECRETTTTTTTT",""),"")</f>
        <v/>
      </c>
      <c r="BO13" s="82" t="str">
        <f t="shared" si="24"/>
        <v/>
      </c>
      <c r="BP13" s="82" t="str">
        <f t="shared" si="25"/>
        <v/>
      </c>
      <c r="BQ13" s="82" t="str">
        <f t="shared" si="26"/>
        <v/>
      </c>
      <c r="BR13" s="82" t="str">
        <f t="shared" si="27"/>
        <v/>
      </c>
      <c r="BS13" s="82" t="str">
        <f t="shared" si="28"/>
        <v/>
      </c>
      <c r="BT13" s="82" t="str">
        <f t="shared" si="29"/>
        <v/>
      </c>
      <c r="BU13" s="82" t="str">
        <f t="shared" si="30"/>
        <v/>
      </c>
      <c r="BV13" s="82" t="str">
        <f t="shared" si="31"/>
        <v/>
      </c>
      <c r="BW13" s="82" t="str">
        <f t="shared" si="32"/>
        <v/>
      </c>
      <c r="BX13" s="82" t="str">
        <f t="shared" si="33"/>
        <v/>
      </c>
      <c r="BY13" s="82" t="str">
        <f t="shared" si="34"/>
        <v/>
      </c>
      <c r="BZ13" s="82" t="str">
        <f t="shared" si="35"/>
        <v/>
      </c>
      <c r="CA13" s="82" t="str">
        <f t="shared" si="36"/>
        <v/>
      </c>
      <c r="CB13" s="82" t="str">
        <f t="shared" si="37"/>
        <v/>
      </c>
      <c r="CC13" s="82" t="str">
        <f t="shared" si="38"/>
        <v/>
      </c>
      <c r="CD13" s="82" t="str">
        <f t="shared" si="39"/>
        <v/>
      </c>
      <c r="CE13" s="82" t="str">
        <f t="shared" si="40"/>
        <v/>
      </c>
      <c r="CF13" s="82" t="str">
        <f t="shared" si="41"/>
        <v/>
      </c>
      <c r="CG13" s="82" t="str">
        <f t="shared" si="42"/>
        <v/>
      </c>
      <c r="CH13" s="82" t="str">
        <f t="shared" si="43"/>
        <v/>
      </c>
      <c r="CI13" s="82" t="str">
        <f t="shared" si="44"/>
        <v/>
      </c>
      <c r="CJ13" s="82" t="str">
        <f t="shared" si="45"/>
        <v/>
      </c>
      <c r="CK13" s="82" t="str">
        <f t="shared" si="46"/>
        <v/>
      </c>
      <c r="CL13" s="82" t="str">
        <f t="shared" si="47"/>
        <v/>
      </c>
      <c r="CM13" s="82" t="str">
        <f t="shared" si="48"/>
        <v/>
      </c>
      <c r="CN13" s="82" t="str">
        <f t="shared" si="49"/>
        <v/>
      </c>
      <c r="CO13" s="82" t="str">
        <f t="shared" si="50"/>
        <v/>
      </c>
      <c r="CP13" s="82" t="str">
        <f t="shared" si="51"/>
        <v/>
      </c>
      <c r="CQ13" s="82" t="str">
        <f t="shared" si="52"/>
        <v/>
      </c>
      <c r="CR13" s="82" t="str">
        <f t="shared" si="53"/>
        <v/>
      </c>
      <c r="CS13" s="82" t="str">
        <f t="shared" si="54"/>
        <v/>
      </c>
      <c r="CT13" s="82" t="str">
        <f t="shared" si="55"/>
        <v/>
      </c>
      <c r="CU13" s="82" t="str">
        <f t="shared" si="56"/>
        <v/>
      </c>
      <c r="CV13" s="82" t="str">
        <f t="shared" si="57"/>
        <v/>
      </c>
      <c r="CW13" s="82" t="str">
        <f t="shared" si="58"/>
        <v/>
      </c>
      <c r="CX13" s="82" t="str">
        <f t="shared" si="59"/>
        <v/>
      </c>
      <c r="CY13" s="82" t="str">
        <f t="shared" si="60"/>
        <v/>
      </c>
      <c r="CZ13" s="82" t="str">
        <f t="shared" si="61"/>
        <v/>
      </c>
      <c r="DA13" s="82" t="str">
        <f t="shared" si="62"/>
        <v/>
      </c>
      <c r="DB13" s="82" t="str">
        <f t="shared" si="63"/>
        <v/>
      </c>
      <c r="DC13" s="82" t="str">
        <f t="shared" si="64"/>
        <v/>
      </c>
      <c r="DD13" s="82" t="str">
        <f t="shared" si="65"/>
        <v/>
      </c>
      <c r="DE13" s="82" t="str">
        <f t="shared" si="66"/>
        <v/>
      </c>
      <c r="DF13" s="82" t="str">
        <f t="shared" si="67"/>
        <v/>
      </c>
      <c r="DG13" s="82" t="str">
        <f t="shared" si="68"/>
        <v/>
      </c>
      <c r="DH13" s="82" t="str">
        <f t="shared" si="69"/>
        <v/>
      </c>
      <c r="DI13" s="82" t="str">
        <f t="shared" si="70"/>
        <v/>
      </c>
      <c r="DJ13" s="82" t="str">
        <f t="shared" si="6"/>
        <v/>
      </c>
      <c r="DK13" s="82" t="str">
        <f t="shared" si="6"/>
        <v/>
      </c>
      <c r="DL13" s="82" t="str">
        <f t="shared" si="6"/>
        <v/>
      </c>
      <c r="DM13" s="82" t="str">
        <f t="shared" si="6"/>
        <v/>
      </c>
      <c r="DN13" s="82" t="str">
        <f t="shared" si="6"/>
        <v/>
      </c>
      <c r="DO13" s="82" t="str">
        <f t="shared" si="6"/>
        <v/>
      </c>
      <c r="DP13" s="82" t="str">
        <f t="shared" si="6"/>
        <v/>
      </c>
      <c r="DQ13" s="82" t="str">
        <f t="shared" si="6"/>
        <v/>
      </c>
      <c r="DR13" s="82" t="str">
        <f t="shared" si="6"/>
        <v/>
      </c>
      <c r="DS13" s="82" t="str">
        <f t="shared" si="6"/>
        <v/>
      </c>
      <c r="DT13" s="82" t="str">
        <f t="shared" si="7"/>
        <v/>
      </c>
      <c r="DU13" s="82" t="str">
        <f t="shared" si="8"/>
        <v/>
      </c>
      <c r="DV13" s="82" t="str">
        <f t="shared" si="9"/>
        <v/>
      </c>
      <c r="DW13" s="82" t="str">
        <f t="shared" si="10"/>
        <v/>
      </c>
      <c r="DX13" s="82" t="str">
        <f t="shared" si="11"/>
        <v/>
      </c>
      <c r="DY13" s="82" t="str">
        <f t="shared" si="12"/>
        <v/>
      </c>
      <c r="DZ13" s="82" t="str">
        <f t="shared" si="13"/>
        <v/>
      </c>
      <c r="EA13" s="82" t="str">
        <f t="shared" si="14"/>
        <v/>
      </c>
      <c r="EB13" s="82" t="str">
        <f t="shared" si="15"/>
        <v/>
      </c>
      <c r="EC13" s="82" t="str">
        <f t="shared" si="16"/>
        <v/>
      </c>
      <c r="ED13" s="82" t="str">
        <f t="shared" si="17"/>
        <v/>
      </c>
      <c r="EE13" s="82" t="str">
        <f t="shared" si="18"/>
        <v/>
      </c>
      <c r="EF13" s="82" t="str">
        <f t="shared" si="19"/>
        <v/>
      </c>
      <c r="EG13" s="82" t="str">
        <f t="shared" si="20"/>
        <v/>
      </c>
      <c r="EH13" s="82" t="str">
        <f t="shared" si="21"/>
        <v/>
      </c>
      <c r="EI13" s="82" t="str">
        <f t="shared" si="22"/>
        <v/>
      </c>
    </row>
    <row r="14" spans="1:139" ht="15" thickBot="1" x14ac:dyDescent="0.4">
      <c r="A14" s="19" t="s">
        <v>104</v>
      </c>
      <c r="B14" s="20" t="s">
        <v>8</v>
      </c>
      <c r="C14" s="81">
        <v>63724.800105308103</v>
      </c>
      <c r="D14" s="81">
        <v>63634.192231450797</v>
      </c>
      <c r="E14" s="81">
        <v>63143.944755662102</v>
      </c>
      <c r="F14" s="81">
        <v>62766.855554144502</v>
      </c>
      <c r="G14" s="81">
        <v>62257.739662451197</v>
      </c>
      <c r="H14" s="81">
        <v>61988.131203618803</v>
      </c>
      <c r="I14" s="81">
        <v>61764.918127842502</v>
      </c>
      <c r="J14" s="81">
        <v>61690.391516545402</v>
      </c>
      <c r="K14" s="81">
        <v>61850.075166968003</v>
      </c>
      <c r="L14" s="81">
        <v>61636.523977190001</v>
      </c>
      <c r="M14" s="81">
        <v>61657.7818647694</v>
      </c>
      <c r="N14" s="81">
        <v>61407.922767895798</v>
      </c>
      <c r="O14" s="81">
        <v>61164.646156167197</v>
      </c>
      <c r="P14" s="81">
        <v>61019.471473795697</v>
      </c>
      <c r="Q14" s="81">
        <v>60796.633597473003</v>
      </c>
      <c r="R14" s="81">
        <v>61007.443135719797</v>
      </c>
      <c r="S14" s="81">
        <v>60958.014623082097</v>
      </c>
      <c r="T14" s="81">
        <v>61128.734346484896</v>
      </c>
      <c r="U14" s="81">
        <v>61484.200314915201</v>
      </c>
      <c r="V14" s="81">
        <v>61200.387287033802</v>
      </c>
      <c r="W14" s="81">
        <v>61233.038343451299</v>
      </c>
      <c r="X14" s="81">
        <v>61291.562057363401</v>
      </c>
      <c r="Y14" s="81">
        <v>61663.827174909296</v>
      </c>
      <c r="Z14" s="81">
        <v>61649.814614674498</v>
      </c>
      <c r="AA14" s="81">
        <v>61707.755876029703</v>
      </c>
      <c r="AB14" s="81">
        <v>62447.252070021699</v>
      </c>
      <c r="AC14" s="81">
        <v>62606.446510588903</v>
      </c>
      <c r="AD14" s="81">
        <v>63152.656782307</v>
      </c>
      <c r="AE14" s="81">
        <v>63092.8600071943</v>
      </c>
      <c r="AF14" s="81">
        <v>62919.6122648413</v>
      </c>
      <c r="AG14" s="81">
        <v>62767.094722186601</v>
      </c>
      <c r="AH14" s="81">
        <v>62656.182887773102</v>
      </c>
      <c r="AI14" s="81">
        <v>62930.210608429901</v>
      </c>
      <c r="AJ14" s="81">
        <v>62676.475480435103</v>
      </c>
      <c r="AK14" s="81">
        <v>63162.0610553687</v>
      </c>
      <c r="AL14" s="81">
        <v>63057.065911173202</v>
      </c>
      <c r="AM14" s="81">
        <v>60804.595304431197</v>
      </c>
      <c r="AN14" s="81">
        <v>61415.839102780599</v>
      </c>
      <c r="AO14" s="81">
        <v>62081.971672848602</v>
      </c>
      <c r="AP14" s="81">
        <v>62217.825416722197</v>
      </c>
      <c r="AQ14" s="81">
        <v>62607.397977946297</v>
      </c>
      <c r="AR14" s="81">
        <v>62804.919197229297</v>
      </c>
      <c r="AS14" s="81">
        <v>63573.007169045799</v>
      </c>
      <c r="AT14" s="81">
        <v>63931.866004010401</v>
      </c>
      <c r="AU14" s="81">
        <v>64148.5872068717</v>
      </c>
      <c r="AV14" s="81">
        <v>64368.9827897297</v>
      </c>
      <c r="AW14" s="81">
        <v>65029.801153860397</v>
      </c>
      <c r="AX14" s="81">
        <v>65171.0389044763</v>
      </c>
      <c r="AY14" s="81">
        <v>65900.7737749441</v>
      </c>
      <c r="AZ14" s="81">
        <v>66018.706811512602</v>
      </c>
      <c r="BA14" s="81">
        <v>66193.738009609398</v>
      </c>
      <c r="BB14" s="81">
        <v>66355.270700338195</v>
      </c>
      <c r="BC14" s="81">
        <v>66296.789233767995</v>
      </c>
      <c r="BD14" s="81">
        <v>66209.093708582994</v>
      </c>
      <c r="BE14" s="81">
        <v>66443.330481247001</v>
      </c>
      <c r="BF14" s="117"/>
      <c r="BG14" s="118" t="str">
        <f t="shared" si="71"/>
        <v/>
      </c>
      <c r="BH14" s="82" t="str">
        <f t="shared" si="71"/>
        <v/>
      </c>
      <c r="BI14" s="82" t="str">
        <f t="shared" si="72"/>
        <v/>
      </c>
      <c r="BJ14" s="82" t="str">
        <f t="shared" si="73"/>
        <v/>
      </c>
      <c r="BK14" s="82" t="str">
        <f t="shared" si="74"/>
        <v/>
      </c>
      <c r="BL14" s="82" t="str">
        <f t="shared" si="75"/>
        <v/>
      </c>
      <c r="BM14" s="82" t="str">
        <f t="shared" si="76"/>
        <v/>
      </c>
      <c r="BN14" s="82" t="str">
        <f t="shared" si="77"/>
        <v/>
      </c>
      <c r="BO14" s="82" t="str">
        <f t="shared" si="24"/>
        <v/>
      </c>
      <c r="BP14" s="82" t="str">
        <f t="shared" si="25"/>
        <v/>
      </c>
      <c r="BQ14" s="82" t="str">
        <f t="shared" si="26"/>
        <v/>
      </c>
      <c r="BR14" s="82" t="str">
        <f t="shared" si="27"/>
        <v/>
      </c>
      <c r="BS14" s="82" t="str">
        <f t="shared" si="28"/>
        <v/>
      </c>
      <c r="BT14" s="82" t="str">
        <f t="shared" si="29"/>
        <v/>
      </c>
      <c r="BU14" s="82" t="str">
        <f t="shared" si="30"/>
        <v/>
      </c>
      <c r="BV14" s="82" t="str">
        <f t="shared" si="31"/>
        <v/>
      </c>
      <c r="BW14" s="82" t="str">
        <f t="shared" si="32"/>
        <v/>
      </c>
      <c r="BX14" s="82" t="str">
        <f t="shared" si="33"/>
        <v/>
      </c>
      <c r="BY14" s="82" t="str">
        <f t="shared" si="34"/>
        <v/>
      </c>
      <c r="BZ14" s="82" t="str">
        <f t="shared" si="35"/>
        <v/>
      </c>
      <c r="CA14" s="82" t="str">
        <f t="shared" si="36"/>
        <v/>
      </c>
      <c r="CB14" s="82" t="str">
        <f t="shared" si="37"/>
        <v/>
      </c>
      <c r="CC14" s="82" t="str">
        <f t="shared" si="38"/>
        <v/>
      </c>
      <c r="CD14" s="82" t="str">
        <f t="shared" si="39"/>
        <v/>
      </c>
      <c r="CE14" s="82" t="str">
        <f t="shared" si="40"/>
        <v/>
      </c>
      <c r="CF14" s="82" t="str">
        <f t="shared" si="41"/>
        <v/>
      </c>
      <c r="CG14" s="82" t="str">
        <f t="shared" si="42"/>
        <v/>
      </c>
      <c r="CH14" s="82" t="str">
        <f t="shared" si="43"/>
        <v/>
      </c>
      <c r="CI14" s="82" t="str">
        <f t="shared" si="44"/>
        <v/>
      </c>
      <c r="CJ14" s="82" t="str">
        <f t="shared" si="45"/>
        <v/>
      </c>
      <c r="CK14" s="82" t="str">
        <f t="shared" si="46"/>
        <v/>
      </c>
      <c r="CL14" s="82" t="str">
        <f t="shared" si="47"/>
        <v/>
      </c>
      <c r="CM14" s="82" t="str">
        <f t="shared" si="48"/>
        <v/>
      </c>
      <c r="CN14" s="82" t="str">
        <f t="shared" si="49"/>
        <v/>
      </c>
      <c r="CO14" s="82" t="str">
        <f t="shared" si="50"/>
        <v/>
      </c>
      <c r="CP14" s="82" t="str">
        <f t="shared" si="51"/>
        <v/>
      </c>
      <c r="CQ14" s="82" t="str">
        <f t="shared" si="52"/>
        <v/>
      </c>
      <c r="CR14" s="82" t="str">
        <f t="shared" si="53"/>
        <v/>
      </c>
      <c r="CS14" s="82" t="str">
        <f t="shared" si="54"/>
        <v/>
      </c>
      <c r="CT14" s="82" t="str">
        <f t="shared" si="55"/>
        <v/>
      </c>
      <c r="CU14" s="82" t="str">
        <f t="shared" si="56"/>
        <v/>
      </c>
      <c r="CV14" s="82" t="str">
        <f t="shared" si="57"/>
        <v/>
      </c>
      <c r="CW14" s="82" t="str">
        <f t="shared" si="58"/>
        <v/>
      </c>
      <c r="CX14" s="82" t="str">
        <f t="shared" si="59"/>
        <v/>
      </c>
      <c r="CY14" s="82" t="str">
        <f t="shared" si="60"/>
        <v/>
      </c>
      <c r="CZ14" s="82" t="str">
        <f t="shared" si="61"/>
        <v/>
      </c>
      <c r="DA14" s="82" t="str">
        <f t="shared" si="62"/>
        <v/>
      </c>
      <c r="DB14" s="82" t="str">
        <f t="shared" si="63"/>
        <v/>
      </c>
      <c r="DC14" s="82" t="str">
        <f t="shared" si="64"/>
        <v/>
      </c>
      <c r="DD14" s="82" t="str">
        <f t="shared" si="65"/>
        <v/>
      </c>
      <c r="DE14" s="82" t="str">
        <f t="shared" si="66"/>
        <v/>
      </c>
      <c r="DF14" s="82" t="str">
        <f t="shared" si="67"/>
        <v/>
      </c>
      <c r="DG14" s="82" t="str">
        <f t="shared" si="68"/>
        <v/>
      </c>
      <c r="DH14" s="82" t="str">
        <f t="shared" si="69"/>
        <v/>
      </c>
      <c r="DI14" s="82" t="str">
        <f t="shared" si="70"/>
        <v/>
      </c>
      <c r="DJ14" s="82" t="str">
        <f t="shared" si="6"/>
        <v/>
      </c>
      <c r="DK14" s="82" t="str">
        <f t="shared" si="6"/>
        <v/>
      </c>
      <c r="DL14" s="82" t="str">
        <f t="shared" si="6"/>
        <v/>
      </c>
      <c r="DM14" s="82" t="str">
        <f t="shared" si="6"/>
        <v/>
      </c>
      <c r="DN14" s="82" t="str">
        <f t="shared" si="6"/>
        <v/>
      </c>
      <c r="DO14" s="82" t="str">
        <f t="shared" si="6"/>
        <v/>
      </c>
      <c r="DP14" s="82" t="str">
        <f t="shared" si="6"/>
        <v/>
      </c>
      <c r="DQ14" s="82" t="str">
        <f t="shared" si="6"/>
        <v/>
      </c>
      <c r="DR14" s="82" t="str">
        <f t="shared" si="6"/>
        <v/>
      </c>
      <c r="DS14" s="82" t="str">
        <f t="shared" si="6"/>
        <v/>
      </c>
      <c r="DT14" s="82" t="str">
        <f t="shared" si="7"/>
        <v/>
      </c>
      <c r="DU14" s="82" t="str">
        <f t="shared" si="8"/>
        <v/>
      </c>
      <c r="DV14" s="82" t="str">
        <f t="shared" si="9"/>
        <v/>
      </c>
      <c r="DW14" s="82" t="str">
        <f t="shared" si="10"/>
        <v/>
      </c>
      <c r="DX14" s="82" t="str">
        <f t="shared" si="11"/>
        <v/>
      </c>
      <c r="DY14" s="82" t="str">
        <f t="shared" si="12"/>
        <v/>
      </c>
      <c r="DZ14" s="82" t="str">
        <f t="shared" si="13"/>
        <v/>
      </c>
      <c r="EA14" s="82" t="str">
        <f t="shared" si="14"/>
        <v/>
      </c>
      <c r="EB14" s="82" t="str">
        <f t="shared" si="15"/>
        <v/>
      </c>
      <c r="EC14" s="82" t="str">
        <f t="shared" si="16"/>
        <v/>
      </c>
      <c r="ED14" s="82" t="str">
        <f t="shared" si="17"/>
        <v/>
      </c>
      <c r="EE14" s="82" t="str">
        <f t="shared" si="18"/>
        <v/>
      </c>
      <c r="EF14" s="82" t="str">
        <f t="shared" si="19"/>
        <v/>
      </c>
      <c r="EG14" s="82" t="str">
        <f t="shared" si="20"/>
        <v/>
      </c>
      <c r="EH14" s="82" t="str">
        <f t="shared" si="21"/>
        <v/>
      </c>
      <c r="EI14" s="82" t="str">
        <f t="shared" si="22"/>
        <v/>
      </c>
    </row>
    <row r="15" spans="1:139" ht="15" thickBot="1" x14ac:dyDescent="0.4">
      <c r="A15" s="18"/>
      <c r="B15" s="18" t="s">
        <v>146</v>
      </c>
      <c r="C15" s="77">
        <v>119251.62631064115</v>
      </c>
      <c r="D15" s="77">
        <v>118434.81661135971</v>
      </c>
      <c r="E15" s="77">
        <v>117879.03185297572</v>
      </c>
      <c r="F15" s="77">
        <v>117247.2247738372</v>
      </c>
      <c r="G15" s="77">
        <v>116551.82366811446</v>
      </c>
      <c r="H15" s="77">
        <v>116222.68039589762</v>
      </c>
      <c r="I15" s="77">
        <v>115630.17599270394</v>
      </c>
      <c r="J15" s="77">
        <v>115101.75354746828</v>
      </c>
      <c r="K15" s="77">
        <v>115306.9191341894</v>
      </c>
      <c r="L15" s="77">
        <v>115203.48838463327</v>
      </c>
      <c r="M15" s="77">
        <v>115288.64390537335</v>
      </c>
      <c r="N15" s="77">
        <v>114993.44245737873</v>
      </c>
      <c r="O15" s="77">
        <v>114596.32240130039</v>
      </c>
      <c r="P15" s="77">
        <v>114531.91410317278</v>
      </c>
      <c r="Q15" s="77">
        <v>113647.24253255606</v>
      </c>
      <c r="R15" s="77">
        <v>114014.7405935096</v>
      </c>
      <c r="S15" s="77">
        <v>113865.60804285365</v>
      </c>
      <c r="T15" s="77">
        <v>114129.26575215496</v>
      </c>
      <c r="U15" s="77">
        <v>114523.74087769343</v>
      </c>
      <c r="V15" s="77">
        <v>113669.3865689364</v>
      </c>
      <c r="W15" s="77">
        <v>113569.82654936617</v>
      </c>
      <c r="X15" s="77">
        <v>113220.33593095295</v>
      </c>
      <c r="Y15" s="77">
        <v>113797.59369260375</v>
      </c>
      <c r="Z15" s="77">
        <v>113520.15076076656</v>
      </c>
      <c r="AA15" s="77">
        <v>113497.18350515608</v>
      </c>
      <c r="AB15" s="77">
        <v>114649.23436768737</v>
      </c>
      <c r="AC15" s="77">
        <v>114874.42817688742</v>
      </c>
      <c r="AD15" s="77">
        <v>115843.29153623631</v>
      </c>
      <c r="AE15" s="77">
        <v>116204.56256629227</v>
      </c>
      <c r="AF15" s="77">
        <v>116146.94828697293</v>
      </c>
      <c r="AG15" s="77">
        <v>115788.98110014992</v>
      </c>
      <c r="AH15" s="77">
        <v>115528.79821515107</v>
      </c>
      <c r="AI15" s="77">
        <v>116140.90485347198</v>
      </c>
      <c r="AJ15" s="77">
        <v>116348.72182398658</v>
      </c>
      <c r="AK15" s="77">
        <v>116920.70832631888</v>
      </c>
      <c r="AL15" s="77">
        <v>117122.30583012717</v>
      </c>
      <c r="AM15" s="77">
        <v>113746.36116905892</v>
      </c>
      <c r="AN15" s="77">
        <v>114311.64862962867</v>
      </c>
      <c r="AO15" s="77">
        <v>115716.86693196686</v>
      </c>
      <c r="AP15" s="77">
        <v>116089.61441454859</v>
      </c>
      <c r="AQ15" s="77">
        <v>116921.92213926539</v>
      </c>
      <c r="AR15" s="77">
        <v>117252.88142584034</v>
      </c>
      <c r="AS15" s="77">
        <v>118335.54069688288</v>
      </c>
      <c r="AT15" s="77">
        <v>119248.62363290605</v>
      </c>
      <c r="AU15" s="77">
        <v>119345.66011217047</v>
      </c>
      <c r="AV15" s="77">
        <v>119819.37718417119</v>
      </c>
      <c r="AW15" s="77">
        <v>120957.66470650454</v>
      </c>
      <c r="AX15" s="77">
        <v>121312.40666520709</v>
      </c>
      <c r="AY15" s="77">
        <v>122801.35057087983</v>
      </c>
      <c r="AZ15" s="77">
        <v>123188.03557620333</v>
      </c>
      <c r="BA15" s="77">
        <v>123778.65587967267</v>
      </c>
      <c r="BB15" s="77">
        <v>123915.50304164842</v>
      </c>
      <c r="BC15" s="77">
        <v>124056.13014301799</v>
      </c>
      <c r="BD15" s="77">
        <v>124206.68007842726</v>
      </c>
      <c r="BE15" s="77">
        <v>124574.57311610879</v>
      </c>
      <c r="BF15" s="119"/>
      <c r="BG15" s="118" t="str">
        <f t="shared" si="71"/>
        <v/>
      </c>
      <c r="BH15" s="82" t="str">
        <f t="shared" si="71"/>
        <v/>
      </c>
      <c r="BI15" s="82" t="str">
        <f t="shared" si="72"/>
        <v/>
      </c>
      <c r="BJ15" s="82" t="str">
        <f t="shared" si="73"/>
        <v/>
      </c>
      <c r="BK15" s="82" t="str">
        <f t="shared" si="74"/>
        <v/>
      </c>
      <c r="BL15" s="82" t="str">
        <f t="shared" si="75"/>
        <v/>
      </c>
      <c r="BM15" s="82" t="str">
        <f t="shared" si="76"/>
        <v/>
      </c>
      <c r="BN15" s="82" t="str">
        <f t="shared" si="77"/>
        <v/>
      </c>
      <c r="BO15" s="82" t="str">
        <f t="shared" si="24"/>
        <v/>
      </c>
      <c r="BP15" s="82" t="str">
        <f t="shared" si="25"/>
        <v/>
      </c>
      <c r="BQ15" s="82" t="str">
        <f t="shared" si="26"/>
        <v/>
      </c>
      <c r="BR15" s="82" t="str">
        <f t="shared" si="27"/>
        <v/>
      </c>
      <c r="BS15" s="82" t="str">
        <f t="shared" si="28"/>
        <v/>
      </c>
      <c r="BT15" s="82" t="str">
        <f t="shared" si="29"/>
        <v/>
      </c>
      <c r="BU15" s="82" t="str">
        <f t="shared" si="30"/>
        <v/>
      </c>
      <c r="BV15" s="82" t="str">
        <f t="shared" si="31"/>
        <v/>
      </c>
      <c r="BW15" s="82" t="str">
        <f t="shared" si="32"/>
        <v/>
      </c>
      <c r="BX15" s="82" t="str">
        <f t="shared" si="33"/>
        <v/>
      </c>
      <c r="BY15" s="82" t="str">
        <f t="shared" si="34"/>
        <v/>
      </c>
      <c r="BZ15" s="82" t="str">
        <f t="shared" si="35"/>
        <v/>
      </c>
      <c r="CA15" s="82" t="str">
        <f t="shared" si="36"/>
        <v/>
      </c>
      <c r="CB15" s="82" t="str">
        <f t="shared" si="37"/>
        <v/>
      </c>
      <c r="CC15" s="82" t="str">
        <f t="shared" si="38"/>
        <v/>
      </c>
      <c r="CD15" s="82" t="str">
        <f t="shared" si="39"/>
        <v/>
      </c>
      <c r="CE15" s="82" t="str">
        <f t="shared" si="40"/>
        <v/>
      </c>
      <c r="CF15" s="82" t="str">
        <f t="shared" si="41"/>
        <v/>
      </c>
      <c r="CG15" s="82" t="str">
        <f t="shared" si="42"/>
        <v/>
      </c>
      <c r="CH15" s="82" t="str">
        <f t="shared" si="43"/>
        <v/>
      </c>
      <c r="CI15" s="82" t="str">
        <f t="shared" si="44"/>
        <v/>
      </c>
      <c r="CJ15" s="82" t="str">
        <f t="shared" si="45"/>
        <v/>
      </c>
      <c r="CK15" s="82" t="str">
        <f t="shared" si="46"/>
        <v/>
      </c>
      <c r="CL15" s="82" t="str">
        <f t="shared" si="47"/>
        <v/>
      </c>
      <c r="CM15" s="82" t="str">
        <f t="shared" si="48"/>
        <v/>
      </c>
      <c r="CN15" s="82" t="str">
        <f t="shared" si="49"/>
        <v/>
      </c>
      <c r="CO15" s="82" t="str">
        <f t="shared" si="50"/>
        <v/>
      </c>
      <c r="CP15" s="82" t="str">
        <f t="shared" si="51"/>
        <v/>
      </c>
      <c r="CQ15" s="82" t="str">
        <f t="shared" si="52"/>
        <v/>
      </c>
      <c r="CR15" s="82" t="str">
        <f t="shared" si="53"/>
        <v/>
      </c>
      <c r="CS15" s="82" t="str">
        <f t="shared" si="54"/>
        <v/>
      </c>
      <c r="CT15" s="82" t="str">
        <f t="shared" si="55"/>
        <v/>
      </c>
      <c r="CU15" s="82" t="str">
        <f t="shared" si="56"/>
        <v/>
      </c>
      <c r="CV15" s="82" t="str">
        <f t="shared" si="57"/>
        <v/>
      </c>
      <c r="CW15" s="82" t="str">
        <f t="shared" si="58"/>
        <v/>
      </c>
      <c r="CX15" s="82" t="str">
        <f t="shared" si="59"/>
        <v/>
      </c>
      <c r="CY15" s="82" t="str">
        <f t="shared" si="60"/>
        <v/>
      </c>
      <c r="CZ15" s="82" t="str">
        <f t="shared" si="61"/>
        <v/>
      </c>
      <c r="DA15" s="82" t="str">
        <f t="shared" si="62"/>
        <v/>
      </c>
      <c r="DB15" s="82" t="str">
        <f t="shared" si="63"/>
        <v/>
      </c>
      <c r="DC15" s="82" t="str">
        <f t="shared" si="64"/>
        <v/>
      </c>
      <c r="DD15" s="82" t="str">
        <f t="shared" si="65"/>
        <v/>
      </c>
      <c r="DE15" s="82" t="str">
        <f t="shared" si="66"/>
        <v/>
      </c>
      <c r="DF15" s="82" t="str">
        <f t="shared" si="67"/>
        <v/>
      </c>
      <c r="DG15" s="82" t="str">
        <f t="shared" si="68"/>
        <v/>
      </c>
      <c r="DH15" s="82" t="str">
        <f t="shared" si="69"/>
        <v/>
      </c>
      <c r="DI15" s="82" t="str">
        <f t="shared" si="70"/>
        <v/>
      </c>
      <c r="DJ15" s="82" t="str">
        <f t="shared" si="6"/>
        <v/>
      </c>
      <c r="DK15" s="82" t="str">
        <f t="shared" si="6"/>
        <v/>
      </c>
      <c r="DL15" s="82" t="str">
        <f t="shared" si="6"/>
        <v/>
      </c>
      <c r="DM15" s="82" t="str">
        <f t="shared" si="6"/>
        <v/>
      </c>
      <c r="DN15" s="82" t="str">
        <f t="shared" si="6"/>
        <v/>
      </c>
      <c r="DO15" s="82" t="str">
        <f t="shared" si="6"/>
        <v/>
      </c>
      <c r="DP15" s="82" t="str">
        <f t="shared" si="6"/>
        <v/>
      </c>
      <c r="DQ15" s="82" t="str">
        <f t="shared" si="6"/>
        <v/>
      </c>
      <c r="DR15" s="82" t="str">
        <f t="shared" si="6"/>
        <v/>
      </c>
      <c r="DS15" s="82" t="str">
        <f t="shared" si="6"/>
        <v/>
      </c>
      <c r="DT15" s="82" t="str">
        <f t="shared" si="7"/>
        <v/>
      </c>
      <c r="DU15" s="82" t="str">
        <f t="shared" si="8"/>
        <v/>
      </c>
      <c r="DV15" s="82" t="str">
        <f t="shared" si="9"/>
        <v/>
      </c>
      <c r="DW15" s="82" t="str">
        <f t="shared" si="10"/>
        <v/>
      </c>
      <c r="DX15" s="82" t="str">
        <f t="shared" si="11"/>
        <v/>
      </c>
      <c r="DY15" s="82" t="str">
        <f t="shared" si="12"/>
        <v/>
      </c>
      <c r="DZ15" s="82" t="str">
        <f t="shared" si="13"/>
        <v/>
      </c>
      <c r="EA15" s="82" t="str">
        <f t="shared" si="14"/>
        <v/>
      </c>
      <c r="EB15" s="82" t="str">
        <f t="shared" si="15"/>
        <v/>
      </c>
      <c r="EC15" s="82" t="str">
        <f t="shared" si="16"/>
        <v/>
      </c>
      <c r="ED15" s="82" t="str">
        <f t="shared" si="17"/>
        <v/>
      </c>
      <c r="EE15" s="82" t="str">
        <f t="shared" si="18"/>
        <v/>
      </c>
      <c r="EF15" s="82" t="str">
        <f t="shared" si="19"/>
        <v/>
      </c>
      <c r="EG15" s="82" t="str">
        <f t="shared" si="20"/>
        <v/>
      </c>
      <c r="EH15" s="82" t="str">
        <f t="shared" si="21"/>
        <v/>
      </c>
      <c r="EI15" s="82" t="str">
        <f t="shared" si="22"/>
        <v/>
      </c>
    </row>
    <row r="16" spans="1:139" ht="15" thickBot="1" x14ac:dyDescent="0.4">
      <c r="A16" s="16" t="s">
        <v>105</v>
      </c>
      <c r="B16" s="17" t="s">
        <v>10</v>
      </c>
      <c r="C16" s="81">
        <v>53350.392321268198</v>
      </c>
      <c r="D16" s="81">
        <v>53307.026076212896</v>
      </c>
      <c r="E16" s="81">
        <v>53540.142350638802</v>
      </c>
      <c r="F16" s="81">
        <v>53628.470091311297</v>
      </c>
      <c r="G16" s="81">
        <v>54080.583019525999</v>
      </c>
      <c r="H16" s="81">
        <v>53546.194526958301</v>
      </c>
      <c r="I16" s="81">
        <v>53595.619030830399</v>
      </c>
      <c r="J16" s="81">
        <v>53208.885443353996</v>
      </c>
      <c r="K16" s="81">
        <v>53163.713078433699</v>
      </c>
      <c r="L16" s="81">
        <v>53381.298872920401</v>
      </c>
      <c r="M16" s="81">
        <v>53251.821312259097</v>
      </c>
      <c r="N16" s="81">
        <v>53057.103048736899</v>
      </c>
      <c r="O16" s="81">
        <v>53116.850730279999</v>
      </c>
      <c r="P16" s="81">
        <v>52586.789082339397</v>
      </c>
      <c r="Q16" s="81">
        <v>52449.258743271101</v>
      </c>
      <c r="R16" s="81">
        <v>52069.939457840701</v>
      </c>
      <c r="S16" s="81">
        <v>51414.224663045301</v>
      </c>
      <c r="T16" s="81">
        <v>51536.353661448702</v>
      </c>
      <c r="U16" s="81">
        <v>51186.889121982298</v>
      </c>
      <c r="V16" s="81">
        <v>51501.467334709501</v>
      </c>
      <c r="W16" s="81">
        <v>51455.086336367203</v>
      </c>
      <c r="X16" s="81">
        <v>51891.7996814297</v>
      </c>
      <c r="Y16" s="81">
        <v>52525.574124671999</v>
      </c>
      <c r="Z16" s="81">
        <v>53193.119333494898</v>
      </c>
      <c r="AA16" s="81">
        <v>53921.931390514903</v>
      </c>
      <c r="AB16" s="81">
        <v>54152.100077386298</v>
      </c>
      <c r="AC16" s="81">
        <v>54843.533436846599</v>
      </c>
      <c r="AD16" s="81">
        <v>55657.431182904897</v>
      </c>
      <c r="AE16" s="81">
        <v>55704.695778719302</v>
      </c>
      <c r="AF16" s="81">
        <v>56040.331065273203</v>
      </c>
      <c r="AG16" s="81">
        <v>57037.8741478464</v>
      </c>
      <c r="AH16" s="81">
        <v>57029.910147178402</v>
      </c>
      <c r="AI16" s="81">
        <v>58221.534106134</v>
      </c>
      <c r="AJ16" s="81">
        <v>58609.983381284401</v>
      </c>
      <c r="AK16" s="81">
        <v>59474.673428716596</v>
      </c>
      <c r="AL16" s="81">
        <v>59446.666114526597</v>
      </c>
      <c r="AM16" s="81">
        <v>55225.814010402799</v>
      </c>
      <c r="AN16" s="81">
        <v>58694.704439087902</v>
      </c>
      <c r="AO16" s="81">
        <v>60462.850984259101</v>
      </c>
      <c r="AP16" s="81">
        <v>61312.828033008198</v>
      </c>
      <c r="AQ16" s="81">
        <v>62001.120506773797</v>
      </c>
      <c r="AR16" s="81">
        <v>61955.069144069203</v>
      </c>
      <c r="AS16" s="81">
        <v>62304.368384768597</v>
      </c>
      <c r="AT16" s="81">
        <v>62511.248127935702</v>
      </c>
      <c r="AU16" s="81">
        <v>62722.969974134001</v>
      </c>
      <c r="AV16" s="81">
        <v>62367.743945503003</v>
      </c>
      <c r="AW16" s="81">
        <v>62139.874542236001</v>
      </c>
      <c r="AX16" s="81">
        <v>62178.081785561997</v>
      </c>
      <c r="AY16" s="81">
        <v>61742.875062347703</v>
      </c>
      <c r="AZ16" s="81">
        <v>61320.712753085099</v>
      </c>
      <c r="BA16" s="81">
        <v>61013.635090341297</v>
      </c>
      <c r="BB16" s="81">
        <v>60758.824615833997</v>
      </c>
      <c r="BC16" s="81">
        <v>60133.2171091973</v>
      </c>
      <c r="BD16" s="81">
        <v>59887.6984359587</v>
      </c>
      <c r="BE16" s="81">
        <v>60044.219621299002</v>
      </c>
      <c r="BF16" s="117"/>
      <c r="BG16" s="118" t="str">
        <f t="shared" si="71"/>
        <v/>
      </c>
      <c r="BH16" s="82" t="str">
        <f t="shared" si="71"/>
        <v/>
      </c>
      <c r="BI16" s="82" t="str">
        <f t="shared" si="72"/>
        <v/>
      </c>
      <c r="BJ16" s="82" t="str">
        <f t="shared" si="73"/>
        <v/>
      </c>
      <c r="BK16" s="82" t="str">
        <f t="shared" si="74"/>
        <v/>
      </c>
      <c r="BL16" s="82" t="str">
        <f t="shared" si="75"/>
        <v/>
      </c>
      <c r="BM16" s="82" t="str">
        <f t="shared" si="76"/>
        <v/>
      </c>
      <c r="BN16" s="82" t="str">
        <f t="shared" si="77"/>
        <v/>
      </c>
      <c r="BO16" s="82" t="str">
        <f t="shared" si="24"/>
        <v/>
      </c>
      <c r="BP16" s="82" t="str">
        <f t="shared" si="25"/>
        <v/>
      </c>
      <c r="BQ16" s="82" t="str">
        <f t="shared" si="26"/>
        <v/>
      </c>
      <c r="BR16" s="82" t="str">
        <f t="shared" si="27"/>
        <v/>
      </c>
      <c r="BS16" s="82" t="str">
        <f t="shared" si="28"/>
        <v/>
      </c>
      <c r="BT16" s="82" t="str">
        <f t="shared" si="29"/>
        <v/>
      </c>
      <c r="BU16" s="82" t="str">
        <f t="shared" si="30"/>
        <v/>
      </c>
      <c r="BV16" s="82" t="str">
        <f t="shared" si="31"/>
        <v/>
      </c>
      <c r="BW16" s="82" t="str">
        <f t="shared" si="32"/>
        <v/>
      </c>
      <c r="BX16" s="82" t="str">
        <f t="shared" si="33"/>
        <v/>
      </c>
      <c r="BY16" s="82" t="str">
        <f t="shared" si="34"/>
        <v/>
      </c>
      <c r="BZ16" s="82" t="str">
        <f t="shared" si="35"/>
        <v/>
      </c>
      <c r="CA16" s="82" t="str">
        <f t="shared" si="36"/>
        <v/>
      </c>
      <c r="CB16" s="82" t="str">
        <f t="shared" si="37"/>
        <v/>
      </c>
      <c r="CC16" s="82" t="str">
        <f t="shared" si="38"/>
        <v/>
      </c>
      <c r="CD16" s="82" t="str">
        <f t="shared" si="39"/>
        <v/>
      </c>
      <c r="CE16" s="82" t="str">
        <f t="shared" si="40"/>
        <v/>
      </c>
      <c r="CF16" s="82" t="str">
        <f t="shared" si="41"/>
        <v/>
      </c>
      <c r="CG16" s="82" t="str">
        <f t="shared" si="42"/>
        <v/>
      </c>
      <c r="CH16" s="82" t="str">
        <f t="shared" si="43"/>
        <v/>
      </c>
      <c r="CI16" s="82" t="str">
        <f t="shared" si="44"/>
        <v/>
      </c>
      <c r="CJ16" s="82" t="str">
        <f t="shared" si="45"/>
        <v/>
      </c>
      <c r="CK16" s="82" t="str">
        <f t="shared" si="46"/>
        <v/>
      </c>
      <c r="CL16" s="82" t="str">
        <f t="shared" si="47"/>
        <v/>
      </c>
      <c r="CM16" s="82" t="str">
        <f t="shared" si="48"/>
        <v/>
      </c>
      <c r="CN16" s="82" t="str">
        <f t="shared" si="49"/>
        <v/>
      </c>
      <c r="CO16" s="82" t="str">
        <f t="shared" si="50"/>
        <v/>
      </c>
      <c r="CP16" s="82" t="str">
        <f t="shared" si="51"/>
        <v/>
      </c>
      <c r="CQ16" s="82" t="str">
        <f t="shared" si="52"/>
        <v/>
      </c>
      <c r="CR16" s="82" t="str">
        <f t="shared" si="53"/>
        <v/>
      </c>
      <c r="CS16" s="82" t="str">
        <f t="shared" si="54"/>
        <v/>
      </c>
      <c r="CT16" s="82" t="str">
        <f t="shared" si="55"/>
        <v/>
      </c>
      <c r="CU16" s="82" t="str">
        <f t="shared" si="56"/>
        <v/>
      </c>
      <c r="CV16" s="82" t="str">
        <f t="shared" si="57"/>
        <v/>
      </c>
      <c r="CW16" s="82" t="str">
        <f t="shared" si="58"/>
        <v/>
      </c>
      <c r="CX16" s="82" t="str">
        <f t="shared" si="59"/>
        <v/>
      </c>
      <c r="CY16" s="82" t="str">
        <f t="shared" si="60"/>
        <v/>
      </c>
      <c r="CZ16" s="82" t="str">
        <f t="shared" si="61"/>
        <v/>
      </c>
      <c r="DA16" s="82" t="str">
        <f t="shared" si="62"/>
        <v/>
      </c>
      <c r="DB16" s="82" t="str">
        <f t="shared" si="63"/>
        <v/>
      </c>
      <c r="DC16" s="82" t="str">
        <f t="shared" si="64"/>
        <v/>
      </c>
      <c r="DD16" s="82" t="str">
        <f t="shared" si="65"/>
        <v/>
      </c>
      <c r="DE16" s="82" t="str">
        <f t="shared" si="66"/>
        <v/>
      </c>
      <c r="DF16" s="82" t="str">
        <f t="shared" si="67"/>
        <v/>
      </c>
      <c r="DG16" s="82" t="str">
        <f t="shared" si="68"/>
        <v/>
      </c>
      <c r="DH16" s="82" t="str">
        <f t="shared" si="69"/>
        <v/>
      </c>
      <c r="DI16" s="82" t="str">
        <f t="shared" si="70"/>
        <v/>
      </c>
      <c r="DJ16" s="82" t="str">
        <f t="shared" si="6"/>
        <v/>
      </c>
      <c r="DK16" s="82" t="str">
        <f t="shared" si="6"/>
        <v/>
      </c>
      <c r="DL16" s="82" t="str">
        <f t="shared" si="6"/>
        <v/>
      </c>
      <c r="DM16" s="82" t="str">
        <f t="shared" si="6"/>
        <v/>
      </c>
      <c r="DN16" s="82" t="str">
        <f t="shared" si="6"/>
        <v/>
      </c>
      <c r="DO16" s="82" t="str">
        <f t="shared" si="6"/>
        <v/>
      </c>
      <c r="DP16" s="82" t="str">
        <f t="shared" si="6"/>
        <v/>
      </c>
      <c r="DQ16" s="82" t="str">
        <f t="shared" si="6"/>
        <v/>
      </c>
      <c r="DR16" s="82" t="str">
        <f t="shared" si="6"/>
        <v/>
      </c>
      <c r="DS16" s="82" t="str">
        <f t="shared" si="6"/>
        <v/>
      </c>
      <c r="DT16" s="82" t="str">
        <f t="shared" si="7"/>
        <v/>
      </c>
      <c r="DU16" s="82" t="str">
        <f t="shared" si="8"/>
        <v/>
      </c>
      <c r="DV16" s="82" t="str">
        <f t="shared" si="9"/>
        <v/>
      </c>
      <c r="DW16" s="82" t="str">
        <f t="shared" si="10"/>
        <v/>
      </c>
      <c r="DX16" s="82" t="str">
        <f t="shared" si="11"/>
        <v/>
      </c>
      <c r="DY16" s="82" t="str">
        <f t="shared" si="12"/>
        <v/>
      </c>
      <c r="DZ16" s="82" t="str">
        <f t="shared" si="13"/>
        <v/>
      </c>
      <c r="EA16" s="82" t="str">
        <f t="shared" si="14"/>
        <v/>
      </c>
      <c r="EB16" s="82" t="str">
        <f t="shared" si="15"/>
        <v/>
      </c>
      <c r="EC16" s="82" t="str">
        <f t="shared" si="16"/>
        <v/>
      </c>
      <c r="ED16" s="82" t="str">
        <f t="shared" si="17"/>
        <v/>
      </c>
      <c r="EE16" s="82" t="str">
        <f t="shared" si="18"/>
        <v/>
      </c>
      <c r="EF16" s="82" t="str">
        <f t="shared" si="19"/>
        <v/>
      </c>
      <c r="EG16" s="82" t="str">
        <f t="shared" si="20"/>
        <v/>
      </c>
      <c r="EH16" s="82" t="str">
        <f t="shared" si="21"/>
        <v/>
      </c>
      <c r="EI16" s="82" t="str">
        <f t="shared" si="22"/>
        <v/>
      </c>
    </row>
    <row r="17" spans="1:139" ht="15" thickBot="1" x14ac:dyDescent="0.4">
      <c r="A17" s="18"/>
      <c r="B17" s="21" t="s">
        <v>147</v>
      </c>
      <c r="C17" s="77">
        <v>53350.392321268198</v>
      </c>
      <c r="D17" s="77">
        <v>53307.026076212896</v>
      </c>
      <c r="E17" s="77">
        <v>53540.142350638802</v>
      </c>
      <c r="F17" s="77">
        <v>53628.470091311297</v>
      </c>
      <c r="G17" s="77">
        <v>54080.583019525999</v>
      </c>
      <c r="H17" s="77">
        <v>53546.194526958301</v>
      </c>
      <c r="I17" s="77">
        <v>53595.619030830399</v>
      </c>
      <c r="J17" s="77">
        <v>53208.885443353996</v>
      </c>
      <c r="K17" s="77">
        <v>53163.713078433699</v>
      </c>
      <c r="L17" s="77">
        <v>53381.298872920401</v>
      </c>
      <c r="M17" s="77">
        <v>53251.821312259097</v>
      </c>
      <c r="N17" s="77">
        <v>53057.103048736899</v>
      </c>
      <c r="O17" s="77">
        <v>53116.850730279999</v>
      </c>
      <c r="P17" s="77">
        <v>52586.789082339397</v>
      </c>
      <c r="Q17" s="77">
        <v>52449.258743271101</v>
      </c>
      <c r="R17" s="77">
        <v>52069.939457840701</v>
      </c>
      <c r="S17" s="77">
        <v>51414.224663045301</v>
      </c>
      <c r="T17" s="77">
        <v>51536.353661448702</v>
      </c>
      <c r="U17" s="77">
        <v>51186.889121982298</v>
      </c>
      <c r="V17" s="77">
        <v>51501.467334709501</v>
      </c>
      <c r="W17" s="77">
        <v>51455.086336367203</v>
      </c>
      <c r="X17" s="77">
        <v>51891.7996814297</v>
      </c>
      <c r="Y17" s="77">
        <v>52525.574124671999</v>
      </c>
      <c r="Z17" s="77">
        <v>53193.119333494898</v>
      </c>
      <c r="AA17" s="77">
        <v>53921.931390514903</v>
      </c>
      <c r="AB17" s="77">
        <v>54152.100077386298</v>
      </c>
      <c r="AC17" s="77">
        <v>54843.533436846599</v>
      </c>
      <c r="AD17" s="77">
        <v>55657.431182904897</v>
      </c>
      <c r="AE17" s="77">
        <v>55704.695778719302</v>
      </c>
      <c r="AF17" s="77">
        <v>56040.331065273203</v>
      </c>
      <c r="AG17" s="77">
        <v>57037.8741478464</v>
      </c>
      <c r="AH17" s="77">
        <v>57029.910147178402</v>
      </c>
      <c r="AI17" s="77">
        <v>58221.534106134</v>
      </c>
      <c r="AJ17" s="77">
        <v>58609.983381284401</v>
      </c>
      <c r="AK17" s="77">
        <v>59474.673428716596</v>
      </c>
      <c r="AL17" s="77">
        <v>59446.666114526597</v>
      </c>
      <c r="AM17" s="77">
        <v>55225.814010402799</v>
      </c>
      <c r="AN17" s="77">
        <v>58694.704439087902</v>
      </c>
      <c r="AO17" s="77">
        <v>60462.850984259101</v>
      </c>
      <c r="AP17" s="77">
        <v>61312.828033008198</v>
      </c>
      <c r="AQ17" s="77">
        <v>62001.120506773797</v>
      </c>
      <c r="AR17" s="77">
        <v>61955.069144069203</v>
      </c>
      <c r="AS17" s="77">
        <v>62304.368384768597</v>
      </c>
      <c r="AT17" s="77">
        <v>62511.248127935702</v>
      </c>
      <c r="AU17" s="77">
        <v>62722.969974134001</v>
      </c>
      <c r="AV17" s="77">
        <v>62367.743945503003</v>
      </c>
      <c r="AW17" s="77">
        <v>62139.874542236001</v>
      </c>
      <c r="AX17" s="77">
        <v>62178.081785561997</v>
      </c>
      <c r="AY17" s="77">
        <v>61742.875062347703</v>
      </c>
      <c r="AZ17" s="77">
        <v>61320.712753085099</v>
      </c>
      <c r="BA17" s="77">
        <v>61013.635090341297</v>
      </c>
      <c r="BB17" s="77">
        <v>60758.824615833997</v>
      </c>
      <c r="BC17" s="77">
        <v>60133.2171091973</v>
      </c>
      <c r="BD17" s="77">
        <v>59887.6984359587</v>
      </c>
      <c r="BE17" s="77">
        <v>60044.219621299002</v>
      </c>
      <c r="BF17" s="119"/>
      <c r="BG17" s="118" t="str">
        <f t="shared" si="71"/>
        <v/>
      </c>
      <c r="BH17" s="82" t="str">
        <f t="shared" si="71"/>
        <v/>
      </c>
      <c r="BI17" s="82" t="str">
        <f t="shared" si="72"/>
        <v/>
      </c>
      <c r="BJ17" s="82" t="str">
        <f t="shared" si="73"/>
        <v/>
      </c>
      <c r="BK17" s="82" t="str">
        <f t="shared" si="74"/>
        <v/>
      </c>
      <c r="BL17" s="82" t="str">
        <f t="shared" si="75"/>
        <v/>
      </c>
      <c r="BM17" s="82" t="str">
        <f t="shared" si="76"/>
        <v/>
      </c>
      <c r="BN17" s="82" t="str">
        <f t="shared" si="77"/>
        <v/>
      </c>
      <c r="BO17" s="82" t="str">
        <f t="shared" si="24"/>
        <v/>
      </c>
      <c r="BP17" s="82" t="str">
        <f t="shared" si="25"/>
        <v/>
      </c>
      <c r="BQ17" s="82" t="str">
        <f t="shared" si="26"/>
        <v/>
      </c>
      <c r="BR17" s="82" t="str">
        <f t="shared" si="27"/>
        <v/>
      </c>
      <c r="BS17" s="82" t="str">
        <f t="shared" si="28"/>
        <v/>
      </c>
      <c r="BT17" s="82" t="str">
        <f t="shared" si="29"/>
        <v/>
      </c>
      <c r="BU17" s="82" t="str">
        <f t="shared" si="30"/>
        <v/>
      </c>
      <c r="BV17" s="82" t="str">
        <f t="shared" si="31"/>
        <v/>
      </c>
      <c r="BW17" s="82" t="str">
        <f t="shared" si="32"/>
        <v/>
      </c>
      <c r="BX17" s="82" t="str">
        <f t="shared" si="33"/>
        <v/>
      </c>
      <c r="BY17" s="82" t="str">
        <f t="shared" si="34"/>
        <v/>
      </c>
      <c r="BZ17" s="82" t="str">
        <f t="shared" si="35"/>
        <v/>
      </c>
      <c r="CA17" s="82" t="str">
        <f t="shared" si="36"/>
        <v/>
      </c>
      <c r="CB17" s="82" t="str">
        <f t="shared" si="37"/>
        <v/>
      </c>
      <c r="CC17" s="82" t="str">
        <f t="shared" si="38"/>
        <v/>
      </c>
      <c r="CD17" s="82" t="str">
        <f t="shared" si="39"/>
        <v/>
      </c>
      <c r="CE17" s="82" t="str">
        <f t="shared" si="40"/>
        <v/>
      </c>
      <c r="CF17" s="82" t="str">
        <f t="shared" si="41"/>
        <v/>
      </c>
      <c r="CG17" s="82" t="str">
        <f t="shared" si="42"/>
        <v/>
      </c>
      <c r="CH17" s="82" t="str">
        <f t="shared" si="43"/>
        <v/>
      </c>
      <c r="CI17" s="82" t="str">
        <f t="shared" si="44"/>
        <v/>
      </c>
      <c r="CJ17" s="82" t="str">
        <f t="shared" si="45"/>
        <v/>
      </c>
      <c r="CK17" s="82" t="str">
        <f t="shared" si="46"/>
        <v/>
      </c>
      <c r="CL17" s="82" t="str">
        <f t="shared" si="47"/>
        <v/>
      </c>
      <c r="CM17" s="82" t="str">
        <f t="shared" si="48"/>
        <v/>
      </c>
      <c r="CN17" s="82" t="str">
        <f t="shared" si="49"/>
        <v/>
      </c>
      <c r="CO17" s="82" t="str">
        <f t="shared" si="50"/>
        <v/>
      </c>
      <c r="CP17" s="82" t="str">
        <f t="shared" si="51"/>
        <v/>
      </c>
      <c r="CQ17" s="82" t="str">
        <f t="shared" si="52"/>
        <v/>
      </c>
      <c r="CR17" s="82" t="str">
        <f t="shared" si="53"/>
        <v/>
      </c>
      <c r="CS17" s="82" t="str">
        <f t="shared" si="54"/>
        <v/>
      </c>
      <c r="CT17" s="82" t="str">
        <f t="shared" si="55"/>
        <v/>
      </c>
      <c r="CU17" s="82" t="str">
        <f t="shared" si="56"/>
        <v/>
      </c>
      <c r="CV17" s="82" t="str">
        <f t="shared" si="57"/>
        <v/>
      </c>
      <c r="CW17" s="82" t="str">
        <f t="shared" si="58"/>
        <v/>
      </c>
      <c r="CX17" s="82" t="str">
        <f t="shared" si="59"/>
        <v/>
      </c>
      <c r="CY17" s="82" t="str">
        <f t="shared" si="60"/>
        <v/>
      </c>
      <c r="CZ17" s="82" t="str">
        <f t="shared" si="61"/>
        <v/>
      </c>
      <c r="DA17" s="82" t="str">
        <f t="shared" si="62"/>
        <v/>
      </c>
      <c r="DB17" s="82" t="str">
        <f t="shared" si="63"/>
        <v/>
      </c>
      <c r="DC17" s="82" t="str">
        <f t="shared" si="64"/>
        <v/>
      </c>
      <c r="DD17" s="82" t="str">
        <f t="shared" si="65"/>
        <v/>
      </c>
      <c r="DE17" s="82" t="str">
        <f t="shared" si="66"/>
        <v/>
      </c>
      <c r="DF17" s="82" t="str">
        <f t="shared" si="67"/>
        <v/>
      </c>
      <c r="DG17" s="82" t="str">
        <f t="shared" si="68"/>
        <v/>
      </c>
      <c r="DH17" s="82" t="str">
        <f t="shared" si="69"/>
        <v/>
      </c>
      <c r="DI17" s="82" t="str">
        <f t="shared" si="70"/>
        <v/>
      </c>
      <c r="DJ17" s="82" t="str">
        <f t="shared" si="6"/>
        <v/>
      </c>
      <c r="DK17" s="82" t="str">
        <f t="shared" si="6"/>
        <v/>
      </c>
      <c r="DL17" s="82" t="str">
        <f t="shared" si="6"/>
        <v/>
      </c>
      <c r="DM17" s="82" t="str">
        <f t="shared" si="6"/>
        <v/>
      </c>
      <c r="DN17" s="82" t="str">
        <f t="shared" si="6"/>
        <v/>
      </c>
      <c r="DO17" s="82" t="str">
        <f t="shared" si="6"/>
        <v/>
      </c>
      <c r="DP17" s="82" t="str">
        <f t="shared" si="6"/>
        <v/>
      </c>
      <c r="DQ17" s="82" t="str">
        <f t="shared" si="6"/>
        <v/>
      </c>
      <c r="DR17" s="82" t="str">
        <f t="shared" si="6"/>
        <v/>
      </c>
      <c r="DS17" s="82" t="str">
        <f t="shared" si="6"/>
        <v/>
      </c>
      <c r="DT17" s="82" t="str">
        <f t="shared" si="7"/>
        <v/>
      </c>
      <c r="DU17" s="82" t="str">
        <f t="shared" si="8"/>
        <v/>
      </c>
      <c r="DV17" s="82" t="str">
        <f t="shared" si="9"/>
        <v/>
      </c>
      <c r="DW17" s="82" t="str">
        <f t="shared" si="10"/>
        <v/>
      </c>
      <c r="DX17" s="82" t="str">
        <f t="shared" si="11"/>
        <v/>
      </c>
      <c r="DY17" s="82" t="str">
        <f t="shared" si="12"/>
        <v/>
      </c>
      <c r="DZ17" s="82" t="str">
        <f t="shared" si="13"/>
        <v/>
      </c>
      <c r="EA17" s="82" t="str">
        <f t="shared" si="14"/>
        <v/>
      </c>
      <c r="EB17" s="82" t="str">
        <f t="shared" si="15"/>
        <v/>
      </c>
      <c r="EC17" s="82" t="str">
        <f t="shared" si="16"/>
        <v/>
      </c>
      <c r="ED17" s="82" t="str">
        <f t="shared" si="17"/>
        <v/>
      </c>
      <c r="EE17" s="82" t="str">
        <f t="shared" si="18"/>
        <v/>
      </c>
      <c r="EF17" s="82" t="str">
        <f t="shared" si="19"/>
        <v/>
      </c>
      <c r="EG17" s="82" t="str">
        <f t="shared" si="20"/>
        <v/>
      </c>
      <c r="EH17" s="82" t="str">
        <f t="shared" si="21"/>
        <v/>
      </c>
      <c r="EI17" s="82" t="str">
        <f t="shared" si="22"/>
        <v/>
      </c>
    </row>
    <row r="18" spans="1:139" ht="15" thickBot="1" x14ac:dyDescent="0.4">
      <c r="A18" s="19" t="s">
        <v>106</v>
      </c>
      <c r="B18" s="20" t="s">
        <v>107</v>
      </c>
      <c r="C18" s="81">
        <v>104264.16686290401</v>
      </c>
      <c r="D18" s="81">
        <v>104646.234473802</v>
      </c>
      <c r="E18" s="81">
        <v>104662.911625754</v>
      </c>
      <c r="F18" s="81">
        <v>105349.259376955</v>
      </c>
      <c r="G18" s="81">
        <v>105920.882487884</v>
      </c>
      <c r="H18" s="81">
        <v>105601.69244036901</v>
      </c>
      <c r="I18" s="81">
        <v>105605.410629598</v>
      </c>
      <c r="J18" s="81">
        <v>105078.00367653101</v>
      </c>
      <c r="K18" s="81">
        <v>104421.60168999599</v>
      </c>
      <c r="L18" s="81">
        <v>104085.614622705</v>
      </c>
      <c r="M18" s="81">
        <v>104660.503741219</v>
      </c>
      <c r="N18" s="81">
        <v>105121.834303757</v>
      </c>
      <c r="O18" s="81">
        <v>105009.747154041</v>
      </c>
      <c r="P18" s="81">
        <v>105283.686455264</v>
      </c>
      <c r="Q18" s="81">
        <v>105063.001384109</v>
      </c>
      <c r="R18" s="81">
        <v>105361.206411533</v>
      </c>
      <c r="S18" s="81">
        <v>105984.27402884699</v>
      </c>
      <c r="T18" s="81">
        <v>106778.111952276</v>
      </c>
      <c r="U18" s="81">
        <v>107097.163128931</v>
      </c>
      <c r="V18" s="81">
        <v>107704.678914462</v>
      </c>
      <c r="W18" s="81">
        <v>108300.831860797</v>
      </c>
      <c r="X18" s="81">
        <v>108282.474232009</v>
      </c>
      <c r="Y18" s="81">
        <v>108767.432090075</v>
      </c>
      <c r="Z18" s="81">
        <v>108847.705534034</v>
      </c>
      <c r="AA18" s="81">
        <v>109086.71443993</v>
      </c>
      <c r="AB18" s="81">
        <v>109659.09027525299</v>
      </c>
      <c r="AC18" s="81">
        <v>110048.32856902</v>
      </c>
      <c r="AD18" s="81">
        <v>110433.299985558</v>
      </c>
      <c r="AE18" s="81">
        <v>111160.829894711</v>
      </c>
      <c r="AF18" s="81">
        <v>111306.135128009</v>
      </c>
      <c r="AG18" s="81">
        <v>111827.43557156999</v>
      </c>
      <c r="AH18" s="81">
        <v>112083.927487061</v>
      </c>
      <c r="AI18" s="81">
        <v>112495.86771136599</v>
      </c>
      <c r="AJ18" s="81">
        <v>112726.49428260099</v>
      </c>
      <c r="AK18" s="81">
        <v>113268.464573925</v>
      </c>
      <c r="AL18" s="81">
        <v>113224.459506214</v>
      </c>
      <c r="AM18" s="81">
        <v>111871.77497868</v>
      </c>
      <c r="AN18" s="81">
        <v>111295.289899581</v>
      </c>
      <c r="AO18" s="81">
        <v>114533.366092981</v>
      </c>
      <c r="AP18" s="81">
        <v>114595.661914439</v>
      </c>
      <c r="AQ18" s="81">
        <v>115801.97300666801</v>
      </c>
      <c r="AR18" s="81">
        <v>117440.198871721</v>
      </c>
      <c r="AS18" s="81">
        <v>118998.63904843399</v>
      </c>
      <c r="AT18" s="81">
        <v>119668.00600878301</v>
      </c>
      <c r="AU18" s="81">
        <v>120688.05463268299</v>
      </c>
      <c r="AV18" s="81">
        <v>120685.89572802999</v>
      </c>
      <c r="AW18" s="81">
        <v>121440.82739860201</v>
      </c>
      <c r="AX18" s="81">
        <v>122356.14163893</v>
      </c>
      <c r="AY18" s="81">
        <v>121827.23220853</v>
      </c>
      <c r="AZ18" s="81">
        <v>122095.241622007</v>
      </c>
      <c r="BA18" s="81">
        <v>122447.92452525299</v>
      </c>
      <c r="BB18" s="81">
        <v>123011.382929805</v>
      </c>
      <c r="BC18" s="81">
        <v>122819.484048963</v>
      </c>
      <c r="BD18" s="81">
        <v>122777.18445326301</v>
      </c>
      <c r="BE18" s="81">
        <v>122043.921912187</v>
      </c>
      <c r="BF18" s="117"/>
      <c r="BG18" s="118" t="str">
        <f t="shared" si="71"/>
        <v/>
      </c>
      <c r="BH18" s="82" t="str">
        <f t="shared" si="71"/>
        <v/>
      </c>
      <c r="BI18" s="82" t="str">
        <f t="shared" si="72"/>
        <v/>
      </c>
      <c r="BJ18" s="82" t="str">
        <f t="shared" si="73"/>
        <v/>
      </c>
      <c r="BK18" s="82" t="str">
        <f t="shared" si="74"/>
        <v/>
      </c>
      <c r="BL18" s="82" t="str">
        <f t="shared" si="75"/>
        <v/>
      </c>
      <c r="BM18" s="82" t="str">
        <f t="shared" si="76"/>
        <v/>
      </c>
      <c r="BN18" s="82" t="str">
        <f t="shared" si="77"/>
        <v/>
      </c>
      <c r="BO18" s="82" t="str">
        <f t="shared" si="24"/>
        <v/>
      </c>
      <c r="BP18" s="82" t="str">
        <f t="shared" si="25"/>
        <v/>
      </c>
      <c r="BQ18" s="82" t="str">
        <f t="shared" si="26"/>
        <v/>
      </c>
      <c r="BR18" s="82" t="str">
        <f t="shared" si="27"/>
        <v/>
      </c>
      <c r="BS18" s="82" t="str">
        <f t="shared" si="28"/>
        <v/>
      </c>
      <c r="BT18" s="82" t="str">
        <f t="shared" si="29"/>
        <v/>
      </c>
      <c r="BU18" s="82" t="str">
        <f t="shared" si="30"/>
        <v/>
      </c>
      <c r="BV18" s="82" t="str">
        <f t="shared" si="31"/>
        <v/>
      </c>
      <c r="BW18" s="82" t="str">
        <f t="shared" si="32"/>
        <v/>
      </c>
      <c r="BX18" s="82" t="str">
        <f t="shared" si="33"/>
        <v/>
      </c>
      <c r="BY18" s="82" t="str">
        <f t="shared" si="34"/>
        <v/>
      </c>
      <c r="BZ18" s="82" t="str">
        <f t="shared" si="35"/>
        <v/>
      </c>
      <c r="CA18" s="82" t="str">
        <f t="shared" si="36"/>
        <v/>
      </c>
      <c r="CB18" s="82" t="str">
        <f t="shared" si="37"/>
        <v/>
      </c>
      <c r="CC18" s="82" t="str">
        <f t="shared" si="38"/>
        <v/>
      </c>
      <c r="CD18" s="82" t="str">
        <f t="shared" si="39"/>
        <v/>
      </c>
      <c r="CE18" s="82" t="str">
        <f t="shared" si="40"/>
        <v/>
      </c>
      <c r="CF18" s="82" t="str">
        <f t="shared" si="41"/>
        <v/>
      </c>
      <c r="CG18" s="82" t="str">
        <f t="shared" si="42"/>
        <v/>
      </c>
      <c r="CH18" s="82" t="str">
        <f t="shared" si="43"/>
        <v/>
      </c>
      <c r="CI18" s="82" t="str">
        <f t="shared" si="44"/>
        <v/>
      </c>
      <c r="CJ18" s="82" t="str">
        <f t="shared" si="45"/>
        <v/>
      </c>
      <c r="CK18" s="82" t="str">
        <f t="shared" si="46"/>
        <v/>
      </c>
      <c r="CL18" s="82" t="str">
        <f t="shared" si="47"/>
        <v/>
      </c>
      <c r="CM18" s="82" t="str">
        <f t="shared" si="48"/>
        <v/>
      </c>
      <c r="CN18" s="82" t="str">
        <f t="shared" si="49"/>
        <v/>
      </c>
      <c r="CO18" s="82" t="str">
        <f t="shared" si="50"/>
        <v/>
      </c>
      <c r="CP18" s="82" t="str">
        <f t="shared" si="51"/>
        <v/>
      </c>
      <c r="CQ18" s="82" t="str">
        <f t="shared" si="52"/>
        <v/>
      </c>
      <c r="CR18" s="82" t="str">
        <f t="shared" si="53"/>
        <v/>
      </c>
      <c r="CS18" s="82" t="str">
        <f t="shared" si="54"/>
        <v/>
      </c>
      <c r="CT18" s="82" t="str">
        <f t="shared" si="55"/>
        <v/>
      </c>
      <c r="CU18" s="82" t="str">
        <f t="shared" si="56"/>
        <v/>
      </c>
      <c r="CV18" s="82" t="str">
        <f t="shared" si="57"/>
        <v/>
      </c>
      <c r="CW18" s="82" t="str">
        <f t="shared" si="58"/>
        <v/>
      </c>
      <c r="CX18" s="82" t="str">
        <f t="shared" si="59"/>
        <v/>
      </c>
      <c r="CY18" s="82" t="str">
        <f t="shared" si="60"/>
        <v/>
      </c>
      <c r="CZ18" s="82" t="str">
        <f t="shared" si="61"/>
        <v/>
      </c>
      <c r="DA18" s="82" t="str">
        <f t="shared" si="62"/>
        <v/>
      </c>
      <c r="DB18" s="82" t="str">
        <f t="shared" si="63"/>
        <v/>
      </c>
      <c r="DC18" s="82" t="str">
        <f t="shared" si="64"/>
        <v/>
      </c>
      <c r="DD18" s="82" t="str">
        <f t="shared" si="65"/>
        <v/>
      </c>
      <c r="DE18" s="82" t="str">
        <f t="shared" si="66"/>
        <v/>
      </c>
      <c r="DF18" s="82" t="str">
        <f t="shared" si="67"/>
        <v/>
      </c>
      <c r="DG18" s="82" t="str">
        <f t="shared" si="68"/>
        <v/>
      </c>
      <c r="DH18" s="82" t="str">
        <f t="shared" si="69"/>
        <v/>
      </c>
      <c r="DI18" s="82" t="str">
        <f t="shared" si="70"/>
        <v/>
      </c>
      <c r="DJ18" s="82" t="str">
        <f t="shared" si="6"/>
        <v/>
      </c>
      <c r="DK18" s="82" t="str">
        <f t="shared" si="6"/>
        <v/>
      </c>
      <c r="DL18" s="82" t="str">
        <f t="shared" si="6"/>
        <v/>
      </c>
      <c r="DM18" s="82" t="str">
        <f t="shared" si="6"/>
        <v/>
      </c>
      <c r="DN18" s="82" t="str">
        <f t="shared" si="6"/>
        <v/>
      </c>
      <c r="DO18" s="82" t="str">
        <f t="shared" si="6"/>
        <v/>
      </c>
      <c r="DP18" s="82" t="str">
        <f t="shared" si="6"/>
        <v/>
      </c>
      <c r="DQ18" s="82" t="str">
        <f t="shared" si="6"/>
        <v/>
      </c>
      <c r="DR18" s="82" t="str">
        <f t="shared" si="6"/>
        <v/>
      </c>
      <c r="DS18" s="82" t="str">
        <f t="shared" si="6"/>
        <v/>
      </c>
      <c r="DT18" s="82" t="str">
        <f t="shared" si="7"/>
        <v/>
      </c>
      <c r="DU18" s="82" t="str">
        <f t="shared" si="8"/>
        <v/>
      </c>
      <c r="DV18" s="82" t="str">
        <f t="shared" si="9"/>
        <v/>
      </c>
      <c r="DW18" s="82" t="str">
        <f t="shared" si="10"/>
        <v/>
      </c>
      <c r="DX18" s="82" t="str">
        <f t="shared" si="11"/>
        <v/>
      </c>
      <c r="DY18" s="82" t="str">
        <f t="shared" si="12"/>
        <v/>
      </c>
      <c r="DZ18" s="82" t="str">
        <f t="shared" si="13"/>
        <v/>
      </c>
      <c r="EA18" s="82" t="str">
        <f t="shared" si="14"/>
        <v/>
      </c>
      <c r="EB18" s="82" t="str">
        <f t="shared" si="15"/>
        <v/>
      </c>
      <c r="EC18" s="82" t="str">
        <f t="shared" si="16"/>
        <v/>
      </c>
      <c r="ED18" s="82" t="str">
        <f t="shared" si="17"/>
        <v/>
      </c>
      <c r="EE18" s="82" t="str">
        <f t="shared" si="18"/>
        <v/>
      </c>
      <c r="EF18" s="82" t="str">
        <f t="shared" si="19"/>
        <v/>
      </c>
      <c r="EG18" s="82" t="str">
        <f t="shared" si="20"/>
        <v/>
      </c>
      <c r="EH18" s="82" t="str">
        <f t="shared" si="21"/>
        <v/>
      </c>
      <c r="EI18" s="82" t="str">
        <f t="shared" si="22"/>
        <v/>
      </c>
    </row>
    <row r="19" spans="1:139" ht="15" thickBot="1" x14ac:dyDescent="0.4">
      <c r="A19" s="19" t="s">
        <v>108</v>
      </c>
      <c r="B19" s="20" t="s">
        <v>12</v>
      </c>
      <c r="C19" s="81">
        <v>53198.435885004597</v>
      </c>
      <c r="D19" s="81">
        <v>53939.610496245798</v>
      </c>
      <c r="E19" s="81">
        <v>54205.232399110697</v>
      </c>
      <c r="F19" s="81">
        <v>54002.324754466601</v>
      </c>
      <c r="G19" s="81">
        <v>53908.316119654599</v>
      </c>
      <c r="H19" s="81">
        <v>54565.000976582101</v>
      </c>
      <c r="I19" s="81">
        <v>54536.682329338502</v>
      </c>
      <c r="J19" s="81">
        <v>54223.801844627502</v>
      </c>
      <c r="K19" s="81">
        <v>54199.702537779704</v>
      </c>
      <c r="L19" s="81">
        <v>54501.705721666804</v>
      </c>
      <c r="M19" s="81">
        <v>54508.016893464199</v>
      </c>
      <c r="N19" s="81">
        <v>54549.809101530504</v>
      </c>
      <c r="O19" s="81">
        <v>54525.813543947501</v>
      </c>
      <c r="P19" s="81">
        <v>54987.663922783096</v>
      </c>
      <c r="Q19" s="81">
        <v>54972.816254088902</v>
      </c>
      <c r="R19" s="81">
        <v>54959.155809450203</v>
      </c>
      <c r="S19" s="81">
        <v>54922.6917887901</v>
      </c>
      <c r="T19" s="81">
        <v>55819.478981003798</v>
      </c>
      <c r="U19" s="81">
        <v>55749.345898879998</v>
      </c>
      <c r="V19" s="81">
        <v>55705.609054724599</v>
      </c>
      <c r="W19" s="81">
        <v>56225.662998245803</v>
      </c>
      <c r="X19" s="81">
        <v>56603.383748735403</v>
      </c>
      <c r="Y19" s="81">
        <v>56843.480283795798</v>
      </c>
      <c r="Z19" s="81">
        <v>57063.429725258597</v>
      </c>
      <c r="AA19" s="81">
        <v>57019.051141001699</v>
      </c>
      <c r="AB19" s="81">
        <v>57275.765700290802</v>
      </c>
      <c r="AC19" s="81">
        <v>57478.083206486997</v>
      </c>
      <c r="AD19" s="81">
        <v>58130.954879833997</v>
      </c>
      <c r="AE19" s="81">
        <v>58563.384861277198</v>
      </c>
      <c r="AF19" s="81">
        <v>58189.297171019898</v>
      </c>
      <c r="AG19" s="81">
        <v>58061.723861090999</v>
      </c>
      <c r="AH19" s="81">
        <v>58676.769053691103</v>
      </c>
      <c r="AI19" s="81">
        <v>59122.7604361185</v>
      </c>
      <c r="AJ19" s="81">
        <v>59484.077710851598</v>
      </c>
      <c r="AK19" s="81">
        <v>59805.982532840499</v>
      </c>
      <c r="AL19" s="81">
        <v>59714.324503776603</v>
      </c>
      <c r="AM19" s="81">
        <v>57577.597723332598</v>
      </c>
      <c r="AN19" s="81">
        <v>58668.045551246199</v>
      </c>
      <c r="AO19" s="81">
        <v>59885.931036169997</v>
      </c>
      <c r="AP19" s="81">
        <v>60923.022558807599</v>
      </c>
      <c r="AQ19" s="81">
        <v>61142.227887240399</v>
      </c>
      <c r="AR19" s="81">
        <v>61591.666020376302</v>
      </c>
      <c r="AS19" s="81">
        <v>62039.4560247876</v>
      </c>
      <c r="AT19" s="81">
        <v>62008.717811137001</v>
      </c>
      <c r="AU19" s="81">
        <v>62525.225452659099</v>
      </c>
      <c r="AV19" s="81">
        <v>62932.322594206998</v>
      </c>
      <c r="AW19" s="81">
        <v>62735.485099956997</v>
      </c>
      <c r="AX19" s="81">
        <v>62851.670832833297</v>
      </c>
      <c r="AY19" s="81">
        <v>62893.794441180602</v>
      </c>
      <c r="AZ19" s="81">
        <v>62713.617976636597</v>
      </c>
      <c r="BA19" s="81">
        <v>62706.035691911202</v>
      </c>
      <c r="BB19" s="81">
        <v>62917.644015198101</v>
      </c>
      <c r="BC19" s="81">
        <v>63016.6161996679</v>
      </c>
      <c r="BD19" s="81">
        <v>63310.341850017299</v>
      </c>
      <c r="BE19" s="81">
        <v>63451.296781687699</v>
      </c>
      <c r="BF19" s="117"/>
      <c r="BG19" s="118" t="str">
        <f t="shared" si="71"/>
        <v/>
      </c>
      <c r="BH19" s="82" t="str">
        <f t="shared" si="71"/>
        <v/>
      </c>
      <c r="BI19" s="82" t="str">
        <f t="shared" si="72"/>
        <v/>
      </c>
      <c r="BJ19" s="82" t="str">
        <f t="shared" si="73"/>
        <v/>
      </c>
      <c r="BK19" s="82" t="str">
        <f t="shared" si="74"/>
        <v/>
      </c>
      <c r="BL19" s="82" t="str">
        <f t="shared" si="75"/>
        <v/>
      </c>
      <c r="BM19" s="82" t="str">
        <f t="shared" si="76"/>
        <v/>
      </c>
      <c r="BN19" s="82" t="str">
        <f t="shared" si="77"/>
        <v/>
      </c>
      <c r="BO19" s="82" t="str">
        <f t="shared" si="24"/>
        <v/>
      </c>
      <c r="BP19" s="82" t="str">
        <f t="shared" si="25"/>
        <v/>
      </c>
      <c r="BQ19" s="82" t="str">
        <f t="shared" si="26"/>
        <v/>
      </c>
      <c r="BR19" s="82" t="str">
        <f t="shared" si="27"/>
        <v/>
      </c>
      <c r="BS19" s="82" t="str">
        <f t="shared" si="28"/>
        <v/>
      </c>
      <c r="BT19" s="82" t="str">
        <f t="shared" si="29"/>
        <v/>
      </c>
      <c r="BU19" s="82" t="str">
        <f t="shared" si="30"/>
        <v/>
      </c>
      <c r="BV19" s="82" t="str">
        <f t="shared" si="31"/>
        <v/>
      </c>
      <c r="BW19" s="82" t="str">
        <f t="shared" si="32"/>
        <v/>
      </c>
      <c r="BX19" s="82" t="str">
        <f t="shared" si="33"/>
        <v/>
      </c>
      <c r="BY19" s="82" t="str">
        <f t="shared" si="34"/>
        <v/>
      </c>
      <c r="BZ19" s="82" t="str">
        <f t="shared" si="35"/>
        <v/>
      </c>
      <c r="CA19" s="82" t="str">
        <f t="shared" si="36"/>
        <v/>
      </c>
      <c r="CB19" s="82" t="str">
        <f t="shared" si="37"/>
        <v/>
      </c>
      <c r="CC19" s="82" t="str">
        <f t="shared" si="38"/>
        <v/>
      </c>
      <c r="CD19" s="82" t="str">
        <f t="shared" si="39"/>
        <v/>
      </c>
      <c r="CE19" s="82" t="str">
        <f t="shared" si="40"/>
        <v/>
      </c>
      <c r="CF19" s="82" t="str">
        <f t="shared" si="41"/>
        <v/>
      </c>
      <c r="CG19" s="82" t="str">
        <f t="shared" si="42"/>
        <v/>
      </c>
      <c r="CH19" s="82" t="str">
        <f t="shared" si="43"/>
        <v/>
      </c>
      <c r="CI19" s="82" t="str">
        <f t="shared" si="44"/>
        <v/>
      </c>
      <c r="CJ19" s="82" t="str">
        <f t="shared" si="45"/>
        <v/>
      </c>
      <c r="CK19" s="82" t="str">
        <f t="shared" si="46"/>
        <v/>
      </c>
      <c r="CL19" s="82" t="str">
        <f t="shared" si="47"/>
        <v/>
      </c>
      <c r="CM19" s="82" t="str">
        <f t="shared" si="48"/>
        <v/>
      </c>
      <c r="CN19" s="82" t="str">
        <f t="shared" si="49"/>
        <v/>
      </c>
      <c r="CO19" s="82" t="str">
        <f t="shared" si="50"/>
        <v/>
      </c>
      <c r="CP19" s="82" t="str">
        <f t="shared" si="51"/>
        <v/>
      </c>
      <c r="CQ19" s="82" t="str">
        <f t="shared" si="52"/>
        <v/>
      </c>
      <c r="CR19" s="82" t="str">
        <f t="shared" si="53"/>
        <v/>
      </c>
      <c r="CS19" s="82" t="str">
        <f t="shared" si="54"/>
        <v/>
      </c>
      <c r="CT19" s="82" t="str">
        <f t="shared" si="55"/>
        <v/>
      </c>
      <c r="CU19" s="82" t="str">
        <f t="shared" si="56"/>
        <v/>
      </c>
      <c r="CV19" s="82" t="str">
        <f t="shared" si="57"/>
        <v/>
      </c>
      <c r="CW19" s="82" t="str">
        <f t="shared" si="58"/>
        <v/>
      </c>
      <c r="CX19" s="82" t="str">
        <f t="shared" si="59"/>
        <v/>
      </c>
      <c r="CY19" s="82" t="str">
        <f t="shared" si="60"/>
        <v/>
      </c>
      <c r="CZ19" s="82" t="str">
        <f t="shared" si="61"/>
        <v/>
      </c>
      <c r="DA19" s="82" t="str">
        <f t="shared" si="62"/>
        <v/>
      </c>
      <c r="DB19" s="82" t="str">
        <f t="shared" si="63"/>
        <v/>
      </c>
      <c r="DC19" s="82" t="str">
        <f t="shared" si="64"/>
        <v/>
      </c>
      <c r="DD19" s="82" t="str">
        <f t="shared" si="65"/>
        <v/>
      </c>
      <c r="DE19" s="82" t="str">
        <f t="shared" si="66"/>
        <v/>
      </c>
      <c r="DF19" s="82" t="str">
        <f t="shared" si="67"/>
        <v/>
      </c>
      <c r="DG19" s="82" t="str">
        <f t="shared" si="68"/>
        <v/>
      </c>
      <c r="DH19" s="82" t="str">
        <f t="shared" si="69"/>
        <v/>
      </c>
      <c r="DI19" s="82" t="str">
        <f t="shared" si="70"/>
        <v/>
      </c>
      <c r="DJ19" s="82" t="str">
        <f t="shared" si="6"/>
        <v/>
      </c>
      <c r="DK19" s="82" t="str">
        <f t="shared" si="6"/>
        <v/>
      </c>
      <c r="DL19" s="82" t="str">
        <f t="shared" si="6"/>
        <v/>
      </c>
      <c r="DM19" s="82" t="str">
        <f t="shared" si="6"/>
        <v/>
      </c>
      <c r="DN19" s="82" t="str">
        <f t="shared" si="6"/>
        <v/>
      </c>
      <c r="DO19" s="82" t="str">
        <f t="shared" si="6"/>
        <v/>
      </c>
      <c r="DP19" s="82" t="str">
        <f t="shared" si="6"/>
        <v/>
      </c>
      <c r="DQ19" s="82" t="str">
        <f t="shared" si="6"/>
        <v/>
      </c>
      <c r="DR19" s="82" t="str">
        <f t="shared" si="6"/>
        <v/>
      </c>
      <c r="DS19" s="82" t="str">
        <f t="shared" si="6"/>
        <v/>
      </c>
      <c r="DT19" s="82" t="str">
        <f t="shared" si="7"/>
        <v/>
      </c>
      <c r="DU19" s="82" t="str">
        <f t="shared" si="8"/>
        <v/>
      </c>
      <c r="DV19" s="82" t="str">
        <f t="shared" si="9"/>
        <v/>
      </c>
      <c r="DW19" s="82" t="str">
        <f t="shared" si="10"/>
        <v/>
      </c>
      <c r="DX19" s="82" t="str">
        <f t="shared" si="11"/>
        <v/>
      </c>
      <c r="DY19" s="82" t="str">
        <f t="shared" si="12"/>
        <v/>
      </c>
      <c r="DZ19" s="82" t="str">
        <f t="shared" si="13"/>
        <v/>
      </c>
      <c r="EA19" s="82" t="str">
        <f t="shared" si="14"/>
        <v/>
      </c>
      <c r="EB19" s="82" t="str">
        <f t="shared" si="15"/>
        <v/>
      </c>
      <c r="EC19" s="82" t="str">
        <f t="shared" si="16"/>
        <v/>
      </c>
      <c r="ED19" s="82" t="str">
        <f t="shared" si="17"/>
        <v/>
      </c>
      <c r="EE19" s="82" t="str">
        <f t="shared" si="18"/>
        <v/>
      </c>
      <c r="EF19" s="82" t="str">
        <f t="shared" si="19"/>
        <v/>
      </c>
      <c r="EG19" s="82" t="str">
        <f t="shared" si="20"/>
        <v/>
      </c>
      <c r="EH19" s="82" t="str">
        <f t="shared" si="21"/>
        <v/>
      </c>
      <c r="EI19" s="82" t="str">
        <f t="shared" si="22"/>
        <v/>
      </c>
    </row>
    <row r="20" spans="1:139" ht="15" thickBot="1" x14ac:dyDescent="0.4">
      <c r="A20" s="19" t="s">
        <v>109</v>
      </c>
      <c r="B20" s="20" t="s">
        <v>13</v>
      </c>
      <c r="C20" s="81">
        <v>29801.079351562301</v>
      </c>
      <c r="D20" s="81">
        <v>30119.376040716401</v>
      </c>
      <c r="E20" s="81">
        <v>30259.105870102201</v>
      </c>
      <c r="F20" s="81">
        <v>30369.491774730701</v>
      </c>
      <c r="G20" s="81">
        <v>30625.379786812799</v>
      </c>
      <c r="H20" s="81">
        <v>31141.0155085427</v>
      </c>
      <c r="I20" s="81">
        <v>31448.8961264924</v>
      </c>
      <c r="J20" s="81">
        <v>31547.9494316747</v>
      </c>
      <c r="K20" s="81">
        <v>31475.6401561192</v>
      </c>
      <c r="L20" s="81">
        <v>31711.094633795099</v>
      </c>
      <c r="M20" s="81">
        <v>31809.692199481</v>
      </c>
      <c r="N20" s="81">
        <v>31949.198710798501</v>
      </c>
      <c r="O20" s="81">
        <v>32086.133144053099</v>
      </c>
      <c r="P20" s="81">
        <v>31984.1034367053</v>
      </c>
      <c r="Q20" s="81">
        <v>32173.695742320499</v>
      </c>
      <c r="R20" s="81">
        <v>32476.095580745801</v>
      </c>
      <c r="S20" s="81">
        <v>32331.876180425501</v>
      </c>
      <c r="T20" s="81">
        <v>32429.576396496701</v>
      </c>
      <c r="U20" s="81">
        <v>32547.733761582</v>
      </c>
      <c r="V20" s="81">
        <v>32837.515126327999</v>
      </c>
      <c r="W20" s="81">
        <v>33211.707203885897</v>
      </c>
      <c r="X20" s="81">
        <v>33767.516769909402</v>
      </c>
      <c r="Y20" s="81">
        <v>34154.999095859501</v>
      </c>
      <c r="Z20" s="81">
        <v>34469.179145731498</v>
      </c>
      <c r="AA20" s="81">
        <v>34848.953784996498</v>
      </c>
      <c r="AB20" s="81">
        <v>35454.281693471603</v>
      </c>
      <c r="AC20" s="81">
        <v>35869.606062760598</v>
      </c>
      <c r="AD20" s="81">
        <v>36239.661575112899</v>
      </c>
      <c r="AE20" s="81">
        <v>36621.864799540199</v>
      </c>
      <c r="AF20" s="81">
        <v>36898.357030331201</v>
      </c>
      <c r="AG20" s="81">
        <v>37314.273140226403</v>
      </c>
      <c r="AH20" s="81">
        <v>37841.997676246399</v>
      </c>
      <c r="AI20" s="81">
        <v>38908.486817995901</v>
      </c>
      <c r="AJ20" s="81">
        <v>38582.911136406001</v>
      </c>
      <c r="AK20" s="81">
        <v>38655.294379716703</v>
      </c>
      <c r="AL20" s="81">
        <v>40157.084021786199</v>
      </c>
      <c r="AM20" s="81">
        <v>37555.849029626399</v>
      </c>
      <c r="AN20" s="81">
        <v>35393.642769437</v>
      </c>
      <c r="AO20" s="81">
        <v>37312.918064764301</v>
      </c>
      <c r="AP20" s="81">
        <v>35697.990312445603</v>
      </c>
      <c r="AQ20" s="81">
        <v>35346.265437034002</v>
      </c>
      <c r="AR20" s="81">
        <v>37989.714175877598</v>
      </c>
      <c r="AS20" s="81">
        <v>40041.718964505402</v>
      </c>
      <c r="AT20" s="81">
        <v>40769.462600994499</v>
      </c>
      <c r="AU20" s="81">
        <v>41659.668625130398</v>
      </c>
      <c r="AV20" s="81">
        <v>41987.3850746721</v>
      </c>
      <c r="AW20" s="81">
        <v>42017.288760150703</v>
      </c>
      <c r="AX20" s="81">
        <v>43031.396418336903</v>
      </c>
      <c r="AY20" s="81">
        <v>43727.443462879703</v>
      </c>
      <c r="AZ20" s="81">
        <v>44113.137733305302</v>
      </c>
      <c r="BA20" s="81">
        <v>44605.153885143001</v>
      </c>
      <c r="BB20" s="81">
        <v>43882.0938301403</v>
      </c>
      <c r="BC20" s="81">
        <v>44141.962910133501</v>
      </c>
      <c r="BD20" s="81">
        <v>44222.827620789198</v>
      </c>
      <c r="BE20" s="81">
        <v>44204.963193843199</v>
      </c>
      <c r="BF20" s="117"/>
      <c r="BG20" s="118" t="str">
        <f t="shared" si="71"/>
        <v/>
      </c>
      <c r="BH20" s="82" t="str">
        <f t="shared" si="71"/>
        <v/>
      </c>
      <c r="BI20" s="82" t="str">
        <f t="shared" si="72"/>
        <v/>
      </c>
      <c r="BJ20" s="82" t="str">
        <f t="shared" si="73"/>
        <v/>
      </c>
      <c r="BK20" s="82" t="str">
        <f t="shared" si="74"/>
        <v/>
      </c>
      <c r="BL20" s="82" t="str">
        <f t="shared" si="75"/>
        <v/>
      </c>
      <c r="BM20" s="82" t="str">
        <f t="shared" si="76"/>
        <v/>
      </c>
      <c r="BN20" s="82" t="str">
        <f t="shared" si="77"/>
        <v/>
      </c>
      <c r="BO20" s="82" t="str">
        <f t="shared" si="24"/>
        <v/>
      </c>
      <c r="BP20" s="82" t="str">
        <f t="shared" si="25"/>
        <v/>
      </c>
      <c r="BQ20" s="82" t="str">
        <f t="shared" si="26"/>
        <v/>
      </c>
      <c r="BR20" s="82" t="str">
        <f t="shared" si="27"/>
        <v/>
      </c>
      <c r="BS20" s="82" t="str">
        <f t="shared" si="28"/>
        <v/>
      </c>
      <c r="BT20" s="82" t="str">
        <f t="shared" si="29"/>
        <v/>
      </c>
      <c r="BU20" s="82" t="str">
        <f t="shared" si="30"/>
        <v/>
      </c>
      <c r="BV20" s="82" t="str">
        <f t="shared" si="31"/>
        <v/>
      </c>
      <c r="BW20" s="82" t="str">
        <f t="shared" si="32"/>
        <v/>
      </c>
      <c r="BX20" s="82" t="str">
        <f t="shared" si="33"/>
        <v/>
      </c>
      <c r="BY20" s="82" t="str">
        <f t="shared" si="34"/>
        <v/>
      </c>
      <c r="BZ20" s="82" t="str">
        <f t="shared" si="35"/>
        <v/>
      </c>
      <c r="CA20" s="82" t="str">
        <f t="shared" si="36"/>
        <v/>
      </c>
      <c r="CB20" s="82" t="str">
        <f t="shared" si="37"/>
        <v/>
      </c>
      <c r="CC20" s="82" t="str">
        <f t="shared" si="38"/>
        <v/>
      </c>
      <c r="CD20" s="82" t="str">
        <f t="shared" si="39"/>
        <v/>
      </c>
      <c r="CE20" s="82" t="str">
        <f t="shared" si="40"/>
        <v/>
      </c>
      <c r="CF20" s="82" t="str">
        <f t="shared" si="41"/>
        <v/>
      </c>
      <c r="CG20" s="82" t="str">
        <f t="shared" si="42"/>
        <v/>
      </c>
      <c r="CH20" s="82" t="str">
        <f t="shared" si="43"/>
        <v/>
      </c>
      <c r="CI20" s="82" t="str">
        <f t="shared" si="44"/>
        <v/>
      </c>
      <c r="CJ20" s="82" t="str">
        <f t="shared" si="45"/>
        <v/>
      </c>
      <c r="CK20" s="82" t="str">
        <f t="shared" si="46"/>
        <v/>
      </c>
      <c r="CL20" s="82" t="str">
        <f t="shared" si="47"/>
        <v/>
      </c>
      <c r="CM20" s="82" t="str">
        <f t="shared" si="48"/>
        <v/>
      </c>
      <c r="CN20" s="82" t="str">
        <f t="shared" si="49"/>
        <v/>
      </c>
      <c r="CO20" s="82" t="str">
        <f t="shared" si="50"/>
        <v/>
      </c>
      <c r="CP20" s="82" t="str">
        <f t="shared" si="51"/>
        <v/>
      </c>
      <c r="CQ20" s="82" t="str">
        <f t="shared" si="52"/>
        <v/>
      </c>
      <c r="CR20" s="82" t="str">
        <f t="shared" si="53"/>
        <v/>
      </c>
      <c r="CS20" s="82" t="str">
        <f t="shared" si="54"/>
        <v/>
      </c>
      <c r="CT20" s="82" t="str">
        <f t="shared" si="55"/>
        <v/>
      </c>
      <c r="CU20" s="82" t="str">
        <f t="shared" si="56"/>
        <v/>
      </c>
      <c r="CV20" s="82" t="str">
        <f t="shared" si="57"/>
        <v/>
      </c>
      <c r="CW20" s="82" t="str">
        <f t="shared" si="58"/>
        <v/>
      </c>
      <c r="CX20" s="82" t="str">
        <f t="shared" si="59"/>
        <v/>
      </c>
      <c r="CY20" s="82" t="str">
        <f t="shared" si="60"/>
        <v/>
      </c>
      <c r="CZ20" s="82" t="str">
        <f t="shared" si="61"/>
        <v/>
      </c>
      <c r="DA20" s="82" t="str">
        <f t="shared" si="62"/>
        <v/>
      </c>
      <c r="DB20" s="82" t="str">
        <f t="shared" si="63"/>
        <v/>
      </c>
      <c r="DC20" s="82" t="str">
        <f t="shared" si="64"/>
        <v/>
      </c>
      <c r="DD20" s="82" t="str">
        <f t="shared" si="65"/>
        <v/>
      </c>
      <c r="DE20" s="82" t="str">
        <f t="shared" si="66"/>
        <v/>
      </c>
      <c r="DF20" s="82" t="str">
        <f t="shared" si="67"/>
        <v/>
      </c>
      <c r="DG20" s="82" t="str">
        <f t="shared" si="68"/>
        <v/>
      </c>
      <c r="DH20" s="82" t="str">
        <f t="shared" si="69"/>
        <v/>
      </c>
      <c r="DI20" s="82" t="str">
        <f t="shared" si="70"/>
        <v/>
      </c>
      <c r="DJ20" s="82" t="str">
        <f t="shared" si="6"/>
        <v/>
      </c>
      <c r="DK20" s="82" t="str">
        <f t="shared" si="6"/>
        <v/>
      </c>
      <c r="DL20" s="82" t="str">
        <f t="shared" si="6"/>
        <v/>
      </c>
      <c r="DM20" s="82" t="str">
        <f t="shared" si="6"/>
        <v/>
      </c>
      <c r="DN20" s="82" t="str">
        <f t="shared" si="6"/>
        <v/>
      </c>
      <c r="DO20" s="82" t="str">
        <f t="shared" si="6"/>
        <v/>
      </c>
      <c r="DP20" s="82" t="str">
        <f t="shared" si="6"/>
        <v/>
      </c>
      <c r="DQ20" s="82" t="str">
        <f t="shared" si="6"/>
        <v/>
      </c>
      <c r="DR20" s="82" t="str">
        <f t="shared" si="6"/>
        <v/>
      </c>
      <c r="DS20" s="82" t="str">
        <f t="shared" si="6"/>
        <v/>
      </c>
      <c r="DT20" s="82" t="str">
        <f t="shared" si="7"/>
        <v/>
      </c>
      <c r="DU20" s="82" t="str">
        <f t="shared" si="8"/>
        <v/>
      </c>
      <c r="DV20" s="82" t="str">
        <f t="shared" si="9"/>
        <v/>
      </c>
      <c r="DW20" s="82" t="str">
        <f t="shared" si="10"/>
        <v/>
      </c>
      <c r="DX20" s="82" t="str">
        <f t="shared" si="11"/>
        <v/>
      </c>
      <c r="DY20" s="82" t="str">
        <f t="shared" si="12"/>
        <v/>
      </c>
      <c r="DZ20" s="82" t="str">
        <f t="shared" si="13"/>
        <v/>
      </c>
      <c r="EA20" s="82" t="str">
        <f t="shared" si="14"/>
        <v/>
      </c>
      <c r="EB20" s="82" t="str">
        <f t="shared" si="15"/>
        <v/>
      </c>
      <c r="EC20" s="82" t="str">
        <f t="shared" si="16"/>
        <v/>
      </c>
      <c r="ED20" s="82" t="str">
        <f t="shared" si="17"/>
        <v/>
      </c>
      <c r="EE20" s="82" t="str">
        <f t="shared" si="18"/>
        <v/>
      </c>
      <c r="EF20" s="82" t="str">
        <f t="shared" si="19"/>
        <v/>
      </c>
      <c r="EG20" s="82" t="str">
        <f t="shared" si="20"/>
        <v/>
      </c>
      <c r="EH20" s="82" t="str">
        <f t="shared" si="21"/>
        <v/>
      </c>
      <c r="EI20" s="82" t="str">
        <f t="shared" si="22"/>
        <v/>
      </c>
    </row>
    <row r="21" spans="1:139" ht="15" thickBot="1" x14ac:dyDescent="0.4">
      <c r="A21" s="19" t="s">
        <v>110</v>
      </c>
      <c r="B21" s="20" t="s">
        <v>14</v>
      </c>
      <c r="C21" s="81">
        <v>33130.784782726703</v>
      </c>
      <c r="D21" s="81">
        <v>33427.936955794001</v>
      </c>
      <c r="E21" s="81">
        <v>33429.8018118072</v>
      </c>
      <c r="F21" s="81">
        <v>33847.773165604798</v>
      </c>
      <c r="G21" s="81">
        <v>34195.959933960199</v>
      </c>
      <c r="H21" s="81">
        <v>34361.101246832797</v>
      </c>
      <c r="I21" s="81">
        <v>34755.0342949119</v>
      </c>
      <c r="J21" s="81">
        <v>34835.860513597298</v>
      </c>
      <c r="K21" s="81">
        <v>34916.520451192097</v>
      </c>
      <c r="L21" s="81">
        <v>34935.851245104997</v>
      </c>
      <c r="M21" s="81">
        <v>35411.648901813402</v>
      </c>
      <c r="N21" s="81">
        <v>35670.774036577197</v>
      </c>
      <c r="O21" s="81">
        <v>35772.5784396569</v>
      </c>
      <c r="P21" s="81">
        <v>35978.492641213699</v>
      </c>
      <c r="Q21" s="81">
        <v>35970.842332070097</v>
      </c>
      <c r="R21" s="81">
        <v>36311.471201372398</v>
      </c>
      <c r="S21" s="81">
        <v>36320.732600588002</v>
      </c>
      <c r="T21" s="81">
        <v>36669.929317677801</v>
      </c>
      <c r="U21" s="81">
        <v>37099.042323010799</v>
      </c>
      <c r="V21" s="81">
        <v>37494.471423899296</v>
      </c>
      <c r="W21" s="81">
        <v>38347.5150981939</v>
      </c>
      <c r="X21" s="81">
        <v>38735.834873855703</v>
      </c>
      <c r="Y21" s="81">
        <v>39319.725155991997</v>
      </c>
      <c r="Z21" s="81">
        <v>39410.204446382602</v>
      </c>
      <c r="AA21" s="81">
        <v>39577.542189679698</v>
      </c>
      <c r="AB21" s="81">
        <v>39979.011945047801</v>
      </c>
      <c r="AC21" s="81">
        <v>40202.765386511302</v>
      </c>
      <c r="AD21" s="81">
        <v>41155.768525981803</v>
      </c>
      <c r="AE21" s="81">
        <v>41862.503198816303</v>
      </c>
      <c r="AF21" s="81">
        <v>42256.540482758901</v>
      </c>
      <c r="AG21" s="81">
        <v>42905.141919782902</v>
      </c>
      <c r="AH21" s="81">
        <v>43553.7033852452</v>
      </c>
      <c r="AI21" s="81">
        <v>43878.799350758702</v>
      </c>
      <c r="AJ21" s="81">
        <v>44467.740715423599</v>
      </c>
      <c r="AK21" s="81">
        <v>44913.888861810497</v>
      </c>
      <c r="AL21" s="81">
        <v>45757.671170343201</v>
      </c>
      <c r="AM21" s="81">
        <v>46031.436753763999</v>
      </c>
      <c r="AN21" s="81">
        <v>45862.910091865298</v>
      </c>
      <c r="AO21" s="81">
        <v>46358.915680959501</v>
      </c>
      <c r="AP21" s="81">
        <v>46760.579188377902</v>
      </c>
      <c r="AQ21" s="81">
        <v>48286.830484018297</v>
      </c>
      <c r="AR21" s="81">
        <v>48888.928125387902</v>
      </c>
      <c r="AS21" s="81">
        <v>49605.591234535197</v>
      </c>
      <c r="AT21" s="81">
        <v>50536.590592337197</v>
      </c>
      <c r="AU21" s="81">
        <v>51734.490778097701</v>
      </c>
      <c r="AV21" s="81">
        <v>52315.986471968703</v>
      </c>
      <c r="AW21" s="81">
        <v>53611.498426236401</v>
      </c>
      <c r="AX21" s="81">
        <v>54291.780360533703</v>
      </c>
      <c r="AY21" s="81">
        <v>54815.703592605903</v>
      </c>
      <c r="AZ21" s="81">
        <v>54886.291499779603</v>
      </c>
      <c r="BA21" s="81">
        <v>55137.881081341402</v>
      </c>
      <c r="BB21" s="81">
        <v>55329.640838011801</v>
      </c>
      <c r="BC21" s="81">
        <v>55262.519819197601</v>
      </c>
      <c r="BD21" s="81">
        <v>55312.489497281698</v>
      </c>
      <c r="BE21" s="81">
        <v>55178.717149108903</v>
      </c>
      <c r="BF21" s="117"/>
      <c r="BG21" s="118" t="str">
        <f t="shared" si="71"/>
        <v/>
      </c>
      <c r="BH21" s="82" t="str">
        <f t="shared" si="71"/>
        <v/>
      </c>
      <c r="BI21" s="82" t="str">
        <f t="shared" si="72"/>
        <v/>
      </c>
      <c r="BJ21" s="82" t="str">
        <f t="shared" si="73"/>
        <v/>
      </c>
      <c r="BK21" s="82" t="str">
        <f t="shared" si="74"/>
        <v/>
      </c>
      <c r="BL21" s="82" t="str">
        <f t="shared" si="75"/>
        <v/>
      </c>
      <c r="BM21" s="82" t="str">
        <f t="shared" si="76"/>
        <v/>
      </c>
      <c r="BN21" s="82" t="str">
        <f t="shared" si="77"/>
        <v/>
      </c>
      <c r="BO21" s="82" t="str">
        <f t="shared" si="24"/>
        <v/>
      </c>
      <c r="BP21" s="82" t="str">
        <f t="shared" si="25"/>
        <v/>
      </c>
      <c r="BQ21" s="82" t="str">
        <f t="shared" si="26"/>
        <v/>
      </c>
      <c r="BR21" s="82" t="str">
        <f t="shared" si="27"/>
        <v/>
      </c>
      <c r="BS21" s="82" t="str">
        <f t="shared" si="28"/>
        <v/>
      </c>
      <c r="BT21" s="82" t="str">
        <f t="shared" si="29"/>
        <v/>
      </c>
      <c r="BU21" s="82" t="str">
        <f t="shared" si="30"/>
        <v/>
      </c>
      <c r="BV21" s="82" t="str">
        <f t="shared" si="31"/>
        <v/>
      </c>
      <c r="BW21" s="82" t="str">
        <f t="shared" si="32"/>
        <v/>
      </c>
      <c r="BX21" s="82" t="str">
        <f t="shared" si="33"/>
        <v/>
      </c>
      <c r="BY21" s="82" t="str">
        <f t="shared" si="34"/>
        <v/>
      </c>
      <c r="BZ21" s="82" t="str">
        <f t="shared" si="35"/>
        <v/>
      </c>
      <c r="CA21" s="82" t="str">
        <f t="shared" si="36"/>
        <v/>
      </c>
      <c r="CB21" s="82" t="str">
        <f t="shared" si="37"/>
        <v/>
      </c>
      <c r="CC21" s="82" t="str">
        <f t="shared" si="38"/>
        <v/>
      </c>
      <c r="CD21" s="82" t="str">
        <f t="shared" si="39"/>
        <v/>
      </c>
      <c r="CE21" s="82" t="str">
        <f t="shared" si="40"/>
        <v/>
      </c>
      <c r="CF21" s="82" t="str">
        <f t="shared" si="41"/>
        <v/>
      </c>
      <c r="CG21" s="82" t="str">
        <f t="shared" si="42"/>
        <v/>
      </c>
      <c r="CH21" s="82" t="str">
        <f t="shared" si="43"/>
        <v/>
      </c>
      <c r="CI21" s="82" t="str">
        <f t="shared" si="44"/>
        <v/>
      </c>
      <c r="CJ21" s="82" t="str">
        <f t="shared" si="45"/>
        <v/>
      </c>
      <c r="CK21" s="82" t="str">
        <f t="shared" si="46"/>
        <v/>
      </c>
      <c r="CL21" s="82" t="str">
        <f t="shared" si="47"/>
        <v/>
      </c>
      <c r="CM21" s="82" t="str">
        <f t="shared" si="48"/>
        <v/>
      </c>
      <c r="CN21" s="82" t="str">
        <f t="shared" si="49"/>
        <v/>
      </c>
      <c r="CO21" s="82" t="str">
        <f t="shared" si="50"/>
        <v/>
      </c>
      <c r="CP21" s="82" t="str">
        <f t="shared" si="51"/>
        <v/>
      </c>
      <c r="CQ21" s="82" t="str">
        <f t="shared" si="52"/>
        <v/>
      </c>
      <c r="CR21" s="82" t="str">
        <f t="shared" si="53"/>
        <v/>
      </c>
      <c r="CS21" s="82" t="str">
        <f t="shared" si="54"/>
        <v/>
      </c>
      <c r="CT21" s="82" t="str">
        <f t="shared" si="55"/>
        <v/>
      </c>
      <c r="CU21" s="82" t="str">
        <f t="shared" si="56"/>
        <v/>
      </c>
      <c r="CV21" s="82" t="str">
        <f t="shared" si="57"/>
        <v/>
      </c>
      <c r="CW21" s="82" t="str">
        <f t="shared" si="58"/>
        <v/>
      </c>
      <c r="CX21" s="82" t="str">
        <f t="shared" si="59"/>
        <v/>
      </c>
      <c r="CY21" s="82" t="str">
        <f t="shared" si="60"/>
        <v/>
      </c>
      <c r="CZ21" s="82" t="str">
        <f t="shared" si="61"/>
        <v/>
      </c>
      <c r="DA21" s="82" t="str">
        <f t="shared" si="62"/>
        <v/>
      </c>
      <c r="DB21" s="82" t="str">
        <f t="shared" si="63"/>
        <v/>
      </c>
      <c r="DC21" s="82" t="str">
        <f t="shared" si="64"/>
        <v/>
      </c>
      <c r="DD21" s="82" t="str">
        <f t="shared" si="65"/>
        <v/>
      </c>
      <c r="DE21" s="82" t="str">
        <f t="shared" si="66"/>
        <v/>
      </c>
      <c r="DF21" s="82" t="str">
        <f t="shared" si="67"/>
        <v/>
      </c>
      <c r="DG21" s="82" t="str">
        <f t="shared" si="68"/>
        <v/>
      </c>
      <c r="DH21" s="82" t="str">
        <f t="shared" si="69"/>
        <v/>
      </c>
      <c r="DI21" s="82" t="str">
        <f t="shared" si="70"/>
        <v/>
      </c>
      <c r="DJ21" s="82" t="str">
        <f t="shared" si="6"/>
        <v/>
      </c>
      <c r="DK21" s="82" t="str">
        <f t="shared" si="6"/>
        <v/>
      </c>
      <c r="DL21" s="82" t="str">
        <f t="shared" si="6"/>
        <v/>
      </c>
      <c r="DM21" s="82" t="str">
        <f t="shared" si="6"/>
        <v/>
      </c>
      <c r="DN21" s="82" t="str">
        <f t="shared" si="6"/>
        <v/>
      </c>
      <c r="DO21" s="82" t="str">
        <f t="shared" si="6"/>
        <v/>
      </c>
      <c r="DP21" s="82" t="str">
        <f t="shared" si="6"/>
        <v/>
      </c>
      <c r="DQ21" s="82" t="str">
        <f t="shared" si="6"/>
        <v/>
      </c>
      <c r="DR21" s="82" t="str">
        <f t="shared" si="6"/>
        <v/>
      </c>
      <c r="DS21" s="82" t="str">
        <f t="shared" si="6"/>
        <v/>
      </c>
      <c r="DT21" s="82" t="str">
        <f t="shared" si="7"/>
        <v/>
      </c>
      <c r="DU21" s="82" t="str">
        <f t="shared" si="8"/>
        <v/>
      </c>
      <c r="DV21" s="82" t="str">
        <f t="shared" si="9"/>
        <v/>
      </c>
      <c r="DW21" s="82" t="str">
        <f t="shared" si="10"/>
        <v/>
      </c>
      <c r="DX21" s="82" t="str">
        <f t="shared" si="11"/>
        <v/>
      </c>
      <c r="DY21" s="82" t="str">
        <f t="shared" si="12"/>
        <v/>
      </c>
      <c r="DZ21" s="82" t="str">
        <f t="shared" si="13"/>
        <v/>
      </c>
      <c r="EA21" s="82" t="str">
        <f t="shared" si="14"/>
        <v/>
      </c>
      <c r="EB21" s="82" t="str">
        <f t="shared" si="15"/>
        <v/>
      </c>
      <c r="EC21" s="82" t="str">
        <f t="shared" si="16"/>
        <v/>
      </c>
      <c r="ED21" s="82" t="str">
        <f t="shared" si="17"/>
        <v/>
      </c>
      <c r="EE21" s="82" t="str">
        <f t="shared" si="18"/>
        <v/>
      </c>
      <c r="EF21" s="82" t="str">
        <f t="shared" si="19"/>
        <v/>
      </c>
      <c r="EG21" s="82" t="str">
        <f t="shared" si="20"/>
        <v/>
      </c>
      <c r="EH21" s="82" t="str">
        <f t="shared" si="21"/>
        <v/>
      </c>
      <c r="EI21" s="82" t="str">
        <f t="shared" si="22"/>
        <v/>
      </c>
    </row>
    <row r="22" spans="1:139" ht="15" thickBot="1" x14ac:dyDescent="0.4">
      <c r="A22" s="19" t="s">
        <v>111</v>
      </c>
      <c r="B22" s="20" t="s">
        <v>112</v>
      </c>
      <c r="C22" s="81">
        <v>28342.734727226099</v>
      </c>
      <c r="D22" s="81">
        <v>28259.310367317001</v>
      </c>
      <c r="E22" s="81">
        <v>28420.993437308</v>
      </c>
      <c r="F22" s="81">
        <v>28416.483332323802</v>
      </c>
      <c r="G22" s="81">
        <v>28307.969956982201</v>
      </c>
      <c r="H22" s="81">
        <v>28441.2675642377</v>
      </c>
      <c r="I22" s="81">
        <v>28247.461654787501</v>
      </c>
      <c r="J22" s="81">
        <v>28597.574061122701</v>
      </c>
      <c r="K22" s="81">
        <v>28754.932460209599</v>
      </c>
      <c r="L22" s="81">
        <v>28934.556299214099</v>
      </c>
      <c r="M22" s="81">
        <v>29192.107095597501</v>
      </c>
      <c r="N22" s="81">
        <v>29397.400350857399</v>
      </c>
      <c r="O22" s="81">
        <v>29371.062844368498</v>
      </c>
      <c r="P22" s="81">
        <v>29300.706804787402</v>
      </c>
      <c r="Q22" s="81">
        <v>29324.579971781899</v>
      </c>
      <c r="R22" s="81">
        <v>29531.3022192387</v>
      </c>
      <c r="S22" s="81">
        <v>29860.270005222399</v>
      </c>
      <c r="T22" s="81">
        <v>30326.089408920801</v>
      </c>
      <c r="U22" s="81">
        <v>30445.895158583498</v>
      </c>
      <c r="V22" s="81">
        <v>30468.134286674001</v>
      </c>
      <c r="W22" s="81">
        <v>30694.451439569901</v>
      </c>
      <c r="X22" s="81">
        <v>31006.151289937901</v>
      </c>
      <c r="Y22" s="81">
        <v>31393.914587929601</v>
      </c>
      <c r="Z22" s="81">
        <v>31613.270826044602</v>
      </c>
      <c r="AA22" s="81">
        <v>31968.3411112986</v>
      </c>
      <c r="AB22" s="81">
        <v>31838.276887101201</v>
      </c>
      <c r="AC22" s="81">
        <v>32036.538294151698</v>
      </c>
      <c r="AD22" s="81">
        <v>31650.047047407901</v>
      </c>
      <c r="AE22" s="81">
        <v>31808.334864652901</v>
      </c>
      <c r="AF22" s="81">
        <v>31614.477983155299</v>
      </c>
      <c r="AG22" s="81">
        <v>31981.821754069199</v>
      </c>
      <c r="AH22" s="81">
        <v>32207.902571677601</v>
      </c>
      <c r="AI22" s="81">
        <v>32303.830178538999</v>
      </c>
      <c r="AJ22" s="81">
        <v>32330.405374800499</v>
      </c>
      <c r="AK22" s="81">
        <v>32499.391921354701</v>
      </c>
      <c r="AL22" s="81">
        <v>32711.899189919801</v>
      </c>
      <c r="AM22" s="81">
        <v>32539.5951365406</v>
      </c>
      <c r="AN22" s="81">
        <v>32074.813158750101</v>
      </c>
      <c r="AO22" s="81">
        <v>32260.0166076879</v>
      </c>
      <c r="AP22" s="81">
        <v>32169.274894814102</v>
      </c>
      <c r="AQ22" s="81">
        <v>32469.514949647099</v>
      </c>
      <c r="AR22" s="81">
        <v>32840.811897028201</v>
      </c>
      <c r="AS22" s="81">
        <v>32975.398243107302</v>
      </c>
      <c r="AT22" s="81">
        <v>33102.546167521497</v>
      </c>
      <c r="AU22" s="81">
        <v>33113.973332808702</v>
      </c>
      <c r="AV22" s="81">
        <v>33248.230051530503</v>
      </c>
      <c r="AW22" s="81">
        <v>33608.097004012197</v>
      </c>
      <c r="AX22" s="81">
        <v>33967.7007660893</v>
      </c>
      <c r="AY22" s="81">
        <v>34315.5411978743</v>
      </c>
      <c r="AZ22" s="81">
        <v>34538.103056806802</v>
      </c>
      <c r="BA22" s="81">
        <v>34867.258686163099</v>
      </c>
      <c r="BB22" s="81">
        <v>35065.8128665474</v>
      </c>
      <c r="BC22" s="81">
        <v>35233.2974819378</v>
      </c>
      <c r="BD22" s="81">
        <v>35482.134324866602</v>
      </c>
      <c r="BE22" s="81">
        <v>35401.639070405101</v>
      </c>
      <c r="BF22" s="117"/>
      <c r="BG22" s="118" t="str">
        <f t="shared" si="71"/>
        <v/>
      </c>
      <c r="BH22" s="82" t="str">
        <f t="shared" si="71"/>
        <v/>
      </c>
      <c r="BI22" s="82" t="str">
        <f t="shared" si="72"/>
        <v/>
      </c>
      <c r="BJ22" s="82" t="str">
        <f t="shared" si="73"/>
        <v/>
      </c>
      <c r="BK22" s="82" t="str">
        <f t="shared" si="74"/>
        <v/>
      </c>
      <c r="BL22" s="82" t="str">
        <f t="shared" si="75"/>
        <v/>
      </c>
      <c r="BM22" s="82" t="str">
        <f t="shared" si="76"/>
        <v/>
      </c>
      <c r="BN22" s="82" t="str">
        <f t="shared" si="77"/>
        <v/>
      </c>
      <c r="BO22" s="82" t="str">
        <f t="shared" si="24"/>
        <v/>
      </c>
      <c r="BP22" s="82" t="str">
        <f t="shared" si="25"/>
        <v/>
      </c>
      <c r="BQ22" s="82" t="str">
        <f t="shared" si="26"/>
        <v/>
      </c>
      <c r="BR22" s="82" t="str">
        <f t="shared" si="27"/>
        <v/>
      </c>
      <c r="BS22" s="82" t="str">
        <f t="shared" si="28"/>
        <v/>
      </c>
      <c r="BT22" s="82" t="str">
        <f t="shared" si="29"/>
        <v/>
      </c>
      <c r="BU22" s="82" t="str">
        <f t="shared" si="30"/>
        <v/>
      </c>
      <c r="BV22" s="82" t="str">
        <f t="shared" si="31"/>
        <v/>
      </c>
      <c r="BW22" s="82" t="str">
        <f t="shared" si="32"/>
        <v/>
      </c>
      <c r="BX22" s="82" t="str">
        <f t="shared" si="33"/>
        <v/>
      </c>
      <c r="BY22" s="82" t="str">
        <f t="shared" si="34"/>
        <v/>
      </c>
      <c r="BZ22" s="82" t="str">
        <f t="shared" si="35"/>
        <v/>
      </c>
      <c r="CA22" s="82" t="str">
        <f t="shared" si="36"/>
        <v/>
      </c>
      <c r="CB22" s="82" t="str">
        <f t="shared" si="37"/>
        <v/>
      </c>
      <c r="CC22" s="82" t="str">
        <f t="shared" si="38"/>
        <v/>
      </c>
      <c r="CD22" s="82" t="str">
        <f t="shared" si="39"/>
        <v/>
      </c>
      <c r="CE22" s="82" t="str">
        <f t="shared" si="40"/>
        <v/>
      </c>
      <c r="CF22" s="82" t="str">
        <f t="shared" si="41"/>
        <v/>
      </c>
      <c r="CG22" s="82" t="str">
        <f t="shared" si="42"/>
        <v/>
      </c>
      <c r="CH22" s="82" t="str">
        <f t="shared" si="43"/>
        <v/>
      </c>
      <c r="CI22" s="82" t="str">
        <f t="shared" si="44"/>
        <v/>
      </c>
      <c r="CJ22" s="82" t="str">
        <f t="shared" si="45"/>
        <v/>
      </c>
      <c r="CK22" s="82" t="str">
        <f t="shared" si="46"/>
        <v/>
      </c>
      <c r="CL22" s="82" t="str">
        <f t="shared" si="47"/>
        <v/>
      </c>
      <c r="CM22" s="82" t="str">
        <f t="shared" si="48"/>
        <v/>
      </c>
      <c r="CN22" s="82" t="str">
        <f t="shared" si="49"/>
        <v/>
      </c>
      <c r="CO22" s="82" t="str">
        <f t="shared" si="50"/>
        <v/>
      </c>
      <c r="CP22" s="82" t="str">
        <f t="shared" si="51"/>
        <v/>
      </c>
      <c r="CQ22" s="82" t="str">
        <f t="shared" si="52"/>
        <v/>
      </c>
      <c r="CR22" s="82" t="str">
        <f t="shared" si="53"/>
        <v/>
      </c>
      <c r="CS22" s="82" t="str">
        <f t="shared" si="54"/>
        <v/>
      </c>
      <c r="CT22" s="82" t="str">
        <f t="shared" si="55"/>
        <v/>
      </c>
      <c r="CU22" s="82" t="str">
        <f t="shared" si="56"/>
        <v/>
      </c>
      <c r="CV22" s="82" t="str">
        <f t="shared" si="57"/>
        <v/>
      </c>
      <c r="CW22" s="82" t="str">
        <f t="shared" si="58"/>
        <v/>
      </c>
      <c r="CX22" s="82" t="str">
        <f t="shared" si="59"/>
        <v/>
      </c>
      <c r="CY22" s="82" t="str">
        <f t="shared" si="60"/>
        <v/>
      </c>
      <c r="CZ22" s="82" t="str">
        <f t="shared" si="61"/>
        <v/>
      </c>
      <c r="DA22" s="82" t="str">
        <f t="shared" si="62"/>
        <v/>
      </c>
      <c r="DB22" s="82" t="str">
        <f t="shared" si="63"/>
        <v/>
      </c>
      <c r="DC22" s="82" t="str">
        <f t="shared" si="64"/>
        <v/>
      </c>
      <c r="DD22" s="82" t="str">
        <f t="shared" si="65"/>
        <v/>
      </c>
      <c r="DE22" s="82" t="str">
        <f t="shared" si="66"/>
        <v/>
      </c>
      <c r="DF22" s="82" t="str">
        <f t="shared" si="67"/>
        <v/>
      </c>
      <c r="DG22" s="82" t="str">
        <f t="shared" si="68"/>
        <v/>
      </c>
      <c r="DH22" s="82" t="str">
        <f t="shared" si="69"/>
        <v/>
      </c>
      <c r="DI22" s="82" t="str">
        <f t="shared" si="70"/>
        <v/>
      </c>
      <c r="DJ22" s="82" t="str">
        <f t="shared" si="6"/>
        <v/>
      </c>
      <c r="DK22" s="82" t="str">
        <f t="shared" si="6"/>
        <v/>
      </c>
      <c r="DL22" s="82" t="str">
        <f t="shared" si="6"/>
        <v/>
      </c>
      <c r="DM22" s="82" t="str">
        <f t="shared" si="6"/>
        <v/>
      </c>
      <c r="DN22" s="82" t="str">
        <f t="shared" si="6"/>
        <v/>
      </c>
      <c r="DO22" s="82" t="str">
        <f t="shared" si="6"/>
        <v/>
      </c>
      <c r="DP22" s="82" t="str">
        <f t="shared" si="6"/>
        <v/>
      </c>
      <c r="DQ22" s="82" t="str">
        <f t="shared" si="6"/>
        <v/>
      </c>
      <c r="DR22" s="82" t="str">
        <f t="shared" si="6"/>
        <v/>
      </c>
      <c r="DS22" s="82" t="str">
        <f t="shared" si="6"/>
        <v/>
      </c>
      <c r="DT22" s="82" t="str">
        <f t="shared" si="7"/>
        <v/>
      </c>
      <c r="DU22" s="82" t="str">
        <f t="shared" si="8"/>
        <v/>
      </c>
      <c r="DV22" s="82" t="str">
        <f t="shared" si="9"/>
        <v/>
      </c>
      <c r="DW22" s="82" t="str">
        <f t="shared" si="10"/>
        <v/>
      </c>
      <c r="DX22" s="82" t="str">
        <f t="shared" si="11"/>
        <v/>
      </c>
      <c r="DY22" s="82" t="str">
        <f t="shared" si="12"/>
        <v/>
      </c>
      <c r="DZ22" s="82" t="str">
        <f t="shared" si="13"/>
        <v/>
      </c>
      <c r="EA22" s="82" t="str">
        <f t="shared" si="14"/>
        <v/>
      </c>
      <c r="EB22" s="82" t="str">
        <f t="shared" si="15"/>
        <v/>
      </c>
      <c r="EC22" s="82" t="str">
        <f t="shared" si="16"/>
        <v/>
      </c>
      <c r="ED22" s="82" t="str">
        <f t="shared" si="17"/>
        <v/>
      </c>
      <c r="EE22" s="82" t="str">
        <f t="shared" si="18"/>
        <v/>
      </c>
      <c r="EF22" s="82" t="str">
        <f t="shared" si="19"/>
        <v/>
      </c>
      <c r="EG22" s="82" t="str">
        <f t="shared" si="20"/>
        <v/>
      </c>
      <c r="EH22" s="82" t="str">
        <f t="shared" si="21"/>
        <v/>
      </c>
      <c r="EI22" s="82" t="str">
        <f t="shared" si="22"/>
        <v/>
      </c>
    </row>
    <row r="23" spans="1:139" ht="15" thickBot="1" x14ac:dyDescent="0.4">
      <c r="A23" s="19" t="s">
        <v>113</v>
      </c>
      <c r="B23" s="20" t="s">
        <v>114</v>
      </c>
      <c r="C23" s="81">
        <v>9968.8250110531899</v>
      </c>
      <c r="D23" s="81">
        <v>10074.6081927994</v>
      </c>
      <c r="E23" s="81">
        <v>10113.4755760592</v>
      </c>
      <c r="F23" s="81">
        <v>10112.5031094061</v>
      </c>
      <c r="G23" s="81">
        <v>10104.1724135396</v>
      </c>
      <c r="H23" s="81">
        <v>10074.4363412272</v>
      </c>
      <c r="I23" s="81">
        <v>10051.4807437455</v>
      </c>
      <c r="J23" s="81">
        <v>10093.826833413001</v>
      </c>
      <c r="K23" s="81">
        <v>10097.807639582799</v>
      </c>
      <c r="L23" s="81">
        <v>10065.716822897301</v>
      </c>
      <c r="M23" s="81">
        <v>10131.8015825782</v>
      </c>
      <c r="N23" s="81">
        <v>10174.807457746299</v>
      </c>
      <c r="O23" s="81">
        <v>10260.3391396034</v>
      </c>
      <c r="P23" s="81">
        <v>10194.3283058624</v>
      </c>
      <c r="Q23" s="81">
        <v>10204.7596956501</v>
      </c>
      <c r="R23" s="81">
        <v>10185.9629048687</v>
      </c>
      <c r="S23" s="81">
        <v>10176.0515752643</v>
      </c>
      <c r="T23" s="81">
        <v>10246.2138014928</v>
      </c>
      <c r="U23" s="81">
        <v>10311.452235697499</v>
      </c>
      <c r="V23" s="81">
        <v>10328.3688385157</v>
      </c>
      <c r="W23" s="81">
        <v>10475.7165432649</v>
      </c>
      <c r="X23" s="81">
        <v>10614.069204236101</v>
      </c>
      <c r="Y23" s="81">
        <v>10659.5592835272</v>
      </c>
      <c r="Z23" s="81">
        <v>10795.5059120935</v>
      </c>
      <c r="AA23" s="81">
        <v>10870.752311579199</v>
      </c>
      <c r="AB23" s="81">
        <v>10949.4512908407</v>
      </c>
      <c r="AC23" s="81">
        <v>11030.9640668022</v>
      </c>
      <c r="AD23" s="81">
        <v>11134.9914077745</v>
      </c>
      <c r="AE23" s="81">
        <v>11076.2296440318</v>
      </c>
      <c r="AF23" s="81">
        <v>11013.426998572801</v>
      </c>
      <c r="AG23" s="81">
        <v>11079.987500319499</v>
      </c>
      <c r="AH23" s="81">
        <v>11115.4906196335</v>
      </c>
      <c r="AI23" s="81">
        <v>11150.8389215362</v>
      </c>
      <c r="AJ23" s="81">
        <v>11159.2674389411</v>
      </c>
      <c r="AK23" s="81">
        <v>11287.364019954999</v>
      </c>
      <c r="AL23" s="81">
        <v>11203.8063584065</v>
      </c>
      <c r="AM23" s="81">
        <v>11235.816053817</v>
      </c>
      <c r="AN23" s="81">
        <v>11156.8663343223</v>
      </c>
      <c r="AO23" s="81">
        <v>11337.5513878272</v>
      </c>
      <c r="AP23" s="81">
        <v>11400.9897865232</v>
      </c>
      <c r="AQ23" s="81">
        <v>11552.6137631938</v>
      </c>
      <c r="AR23" s="81">
        <v>11652.369800980799</v>
      </c>
      <c r="AS23" s="81">
        <v>11838.676371326401</v>
      </c>
      <c r="AT23" s="81">
        <v>11934.0109127612</v>
      </c>
      <c r="AU23" s="81">
        <v>12098.322962140201</v>
      </c>
      <c r="AV23" s="81">
        <v>12169.961422774901</v>
      </c>
      <c r="AW23" s="81">
        <v>12297.5511112923</v>
      </c>
      <c r="AX23" s="81">
        <v>12301.0804710717</v>
      </c>
      <c r="AY23" s="81">
        <v>12149.6753041386</v>
      </c>
      <c r="AZ23" s="81">
        <v>12121.879692684801</v>
      </c>
      <c r="BA23" s="81">
        <v>12093.4289286699</v>
      </c>
      <c r="BB23" s="81">
        <v>11783.206839824699</v>
      </c>
      <c r="BC23" s="81">
        <v>11779.5726800962</v>
      </c>
      <c r="BD23" s="81">
        <v>11690.0101945035</v>
      </c>
      <c r="BE23" s="81">
        <v>11666.0811326987</v>
      </c>
      <c r="BF23" s="117"/>
      <c r="BG23" s="118" t="str">
        <f t="shared" si="71"/>
        <v/>
      </c>
      <c r="BH23" s="82" t="str">
        <f t="shared" si="71"/>
        <v/>
      </c>
      <c r="BI23" s="82" t="str">
        <f t="shared" si="72"/>
        <v/>
      </c>
      <c r="BJ23" s="82" t="str">
        <f t="shared" si="73"/>
        <v/>
      </c>
      <c r="BK23" s="82" t="str">
        <f t="shared" si="74"/>
        <v/>
      </c>
      <c r="BL23" s="82" t="str">
        <f t="shared" si="75"/>
        <v/>
      </c>
      <c r="BM23" s="82" t="str">
        <f t="shared" si="76"/>
        <v/>
      </c>
      <c r="BN23" s="82" t="str">
        <f t="shared" si="77"/>
        <v/>
      </c>
      <c r="BO23" s="82" t="str">
        <f t="shared" si="24"/>
        <v/>
      </c>
      <c r="BP23" s="82" t="str">
        <f t="shared" si="25"/>
        <v/>
      </c>
      <c r="BQ23" s="82" t="str">
        <f t="shared" si="26"/>
        <v/>
      </c>
      <c r="BR23" s="82" t="str">
        <f t="shared" si="27"/>
        <v/>
      </c>
      <c r="BS23" s="82" t="str">
        <f t="shared" si="28"/>
        <v/>
      </c>
      <c r="BT23" s="82" t="str">
        <f t="shared" si="29"/>
        <v/>
      </c>
      <c r="BU23" s="82" t="str">
        <f t="shared" si="30"/>
        <v/>
      </c>
      <c r="BV23" s="82" t="str">
        <f t="shared" si="31"/>
        <v/>
      </c>
      <c r="BW23" s="82" t="str">
        <f t="shared" si="32"/>
        <v/>
      </c>
      <c r="BX23" s="82" t="str">
        <f t="shared" si="33"/>
        <v/>
      </c>
      <c r="BY23" s="82" t="str">
        <f t="shared" si="34"/>
        <v/>
      </c>
      <c r="BZ23" s="82" t="str">
        <f t="shared" si="35"/>
        <v/>
      </c>
      <c r="CA23" s="82" t="str">
        <f t="shared" si="36"/>
        <v/>
      </c>
      <c r="CB23" s="82" t="str">
        <f t="shared" si="37"/>
        <v/>
      </c>
      <c r="CC23" s="82" t="str">
        <f t="shared" ref="CC23:CQ23" si="78">IF(Y23&gt;0,IF(Y23&lt;5,"SECRETTTTTTTT",""),"")</f>
        <v/>
      </c>
      <c r="CD23" s="82" t="str">
        <f t="shared" si="78"/>
        <v/>
      </c>
      <c r="CE23" s="82" t="str">
        <f t="shared" si="78"/>
        <v/>
      </c>
      <c r="CF23" s="82" t="str">
        <f t="shared" si="78"/>
        <v/>
      </c>
      <c r="CG23" s="82" t="str">
        <f t="shared" si="78"/>
        <v/>
      </c>
      <c r="CH23" s="82" t="str">
        <f t="shared" si="78"/>
        <v/>
      </c>
      <c r="CI23" s="82" t="str">
        <f t="shared" si="78"/>
        <v/>
      </c>
      <c r="CJ23" s="82" t="str">
        <f t="shared" si="78"/>
        <v/>
      </c>
      <c r="CK23" s="82" t="str">
        <f t="shared" si="78"/>
        <v/>
      </c>
      <c r="CL23" s="82" t="str">
        <f t="shared" si="78"/>
        <v/>
      </c>
      <c r="CM23" s="82" t="str">
        <f t="shared" si="78"/>
        <v/>
      </c>
      <c r="CN23" s="82" t="str">
        <f t="shared" si="78"/>
        <v/>
      </c>
      <c r="CO23" s="82" t="str">
        <f t="shared" si="78"/>
        <v/>
      </c>
      <c r="CP23" s="82" t="str">
        <f t="shared" si="78"/>
        <v/>
      </c>
      <c r="CQ23" s="82" t="str">
        <f t="shared" si="78"/>
        <v/>
      </c>
      <c r="CR23" s="82" t="str">
        <f t="shared" ref="CR23:CR54" si="79">IF(AN23&gt;0,IF(AN23&lt;5,"SECRETTTTTTTT",""),"")</f>
        <v/>
      </c>
      <c r="CS23" s="82" t="str">
        <f t="shared" ref="CS23:DG23" si="80">IF(AO23&gt;0,IF(AO23&lt;5,"SECRETTTTTTTT",""),"")</f>
        <v/>
      </c>
      <c r="CT23" s="82" t="str">
        <f t="shared" si="80"/>
        <v/>
      </c>
      <c r="CU23" s="82" t="str">
        <f t="shared" si="80"/>
        <v/>
      </c>
      <c r="CV23" s="82" t="str">
        <f t="shared" si="80"/>
        <v/>
      </c>
      <c r="CW23" s="82" t="str">
        <f t="shared" si="80"/>
        <v/>
      </c>
      <c r="CX23" s="82" t="str">
        <f t="shared" si="80"/>
        <v/>
      </c>
      <c r="CY23" s="82" t="str">
        <f t="shared" si="80"/>
        <v/>
      </c>
      <c r="CZ23" s="82" t="str">
        <f t="shared" si="80"/>
        <v/>
      </c>
      <c r="DA23" s="82" t="str">
        <f t="shared" si="80"/>
        <v/>
      </c>
      <c r="DB23" s="82" t="str">
        <f t="shared" si="80"/>
        <v/>
      </c>
      <c r="DC23" s="82" t="str">
        <f t="shared" si="80"/>
        <v/>
      </c>
      <c r="DD23" s="82" t="str">
        <f t="shared" si="80"/>
        <v/>
      </c>
      <c r="DE23" s="82" t="str">
        <f t="shared" si="80"/>
        <v/>
      </c>
      <c r="DF23" s="82" t="str">
        <f t="shared" si="80"/>
        <v/>
      </c>
      <c r="DG23" s="82" t="str">
        <f t="shared" si="80"/>
        <v/>
      </c>
      <c r="DH23" s="82" t="str">
        <f t="shared" ref="DH23:DH54" si="81">IF(BD23&gt;0,IF(BD23&lt;5,"SECRETTTTTTTT",""),"")</f>
        <v/>
      </c>
      <c r="DI23" s="82" t="str">
        <f>IF(BE23&gt;0,IF(BE23&lt;5,"SECRETTTTTTTT",""),"")</f>
        <v/>
      </c>
      <c r="DJ23" s="82" t="str">
        <f t="shared" si="6"/>
        <v/>
      </c>
      <c r="DK23" s="82" t="str">
        <f t="shared" si="6"/>
        <v/>
      </c>
      <c r="DL23" s="82" t="str">
        <f t="shared" si="6"/>
        <v/>
      </c>
      <c r="DM23" s="82" t="str">
        <f t="shared" si="6"/>
        <v/>
      </c>
      <c r="DN23" s="82" t="str">
        <f t="shared" si="6"/>
        <v/>
      </c>
      <c r="DO23" s="82" t="str">
        <f t="shared" si="6"/>
        <v/>
      </c>
      <c r="DP23" s="82" t="str">
        <f t="shared" si="6"/>
        <v/>
      </c>
      <c r="DQ23" s="82" t="str">
        <f t="shared" si="6"/>
        <v/>
      </c>
      <c r="DR23" s="82" t="str">
        <f t="shared" si="6"/>
        <v/>
      </c>
      <c r="DS23" s="82" t="str">
        <f t="shared" si="6"/>
        <v/>
      </c>
      <c r="DT23" s="82" t="str">
        <f t="shared" si="7"/>
        <v/>
      </c>
      <c r="DU23" s="82" t="str">
        <f t="shared" si="8"/>
        <v/>
      </c>
      <c r="DV23" s="82" t="str">
        <f t="shared" si="9"/>
        <v/>
      </c>
      <c r="DW23" s="82" t="str">
        <f t="shared" si="10"/>
        <v/>
      </c>
      <c r="DX23" s="82" t="str">
        <f t="shared" si="11"/>
        <v/>
      </c>
      <c r="DY23" s="82" t="str">
        <f t="shared" si="12"/>
        <v/>
      </c>
      <c r="DZ23" s="82" t="str">
        <f t="shared" si="13"/>
        <v/>
      </c>
      <c r="EA23" s="82" t="str">
        <f t="shared" si="14"/>
        <v/>
      </c>
      <c r="EB23" s="82" t="str">
        <f t="shared" si="15"/>
        <v/>
      </c>
      <c r="EC23" s="82" t="str">
        <f t="shared" si="16"/>
        <v/>
      </c>
      <c r="ED23" s="82" t="str">
        <f t="shared" si="17"/>
        <v/>
      </c>
      <c r="EE23" s="82" t="str">
        <f t="shared" si="18"/>
        <v/>
      </c>
      <c r="EF23" s="82" t="str">
        <f t="shared" si="19"/>
        <v/>
      </c>
      <c r="EG23" s="82" t="str">
        <f t="shared" si="20"/>
        <v/>
      </c>
      <c r="EH23" s="82" t="str">
        <f t="shared" si="21"/>
        <v/>
      </c>
      <c r="EI23" s="82" t="str">
        <f t="shared" si="22"/>
        <v/>
      </c>
    </row>
    <row r="24" spans="1:139" ht="15" thickBot="1" x14ac:dyDescent="0.4">
      <c r="A24" s="19" t="s">
        <v>115</v>
      </c>
      <c r="B24" s="20" t="s">
        <v>17</v>
      </c>
      <c r="C24" s="81">
        <v>109057.601767475</v>
      </c>
      <c r="D24" s="81">
        <v>109658.015157594</v>
      </c>
      <c r="E24" s="81">
        <v>109240.264976513</v>
      </c>
      <c r="F24" s="81">
        <v>109836.05874983199</v>
      </c>
      <c r="G24" s="81">
        <v>110884.47453853799</v>
      </c>
      <c r="H24" s="81">
        <v>111401.27936647501</v>
      </c>
      <c r="I24" s="81">
        <v>112250.14864883899</v>
      </c>
      <c r="J24" s="81">
        <v>112819.83866067699</v>
      </c>
      <c r="K24" s="81">
        <v>112560.683733793</v>
      </c>
      <c r="L24" s="81">
        <v>113255.783696646</v>
      </c>
      <c r="M24" s="81">
        <v>114880.727795495</v>
      </c>
      <c r="N24" s="81">
        <v>115367.43277861099</v>
      </c>
      <c r="O24" s="81">
        <v>116204.619343616</v>
      </c>
      <c r="P24" s="81">
        <v>116615.661586161</v>
      </c>
      <c r="Q24" s="81">
        <v>116696.017536984</v>
      </c>
      <c r="R24" s="81">
        <v>117506.525048613</v>
      </c>
      <c r="S24" s="81">
        <v>118530.05209725301</v>
      </c>
      <c r="T24" s="81">
        <v>118599.678952659</v>
      </c>
      <c r="U24" s="81">
        <v>120852.621043778</v>
      </c>
      <c r="V24" s="81">
        <v>122477.661445562</v>
      </c>
      <c r="W24" s="81">
        <v>123441.583911801</v>
      </c>
      <c r="X24" s="81">
        <v>124295.1398322</v>
      </c>
      <c r="Y24" s="81">
        <v>124776.578689627</v>
      </c>
      <c r="Z24" s="81">
        <v>124948.112940197</v>
      </c>
      <c r="AA24" s="81">
        <v>127254.3059645</v>
      </c>
      <c r="AB24" s="81">
        <v>129510.62863142299</v>
      </c>
      <c r="AC24" s="81">
        <v>131562.69995915299</v>
      </c>
      <c r="AD24" s="81">
        <v>132358.12768697299</v>
      </c>
      <c r="AE24" s="81">
        <v>133427.078082864</v>
      </c>
      <c r="AF24" s="81">
        <v>134333.67812692499</v>
      </c>
      <c r="AG24" s="81">
        <v>134983.31046499201</v>
      </c>
      <c r="AH24" s="81">
        <v>137251.62018885199</v>
      </c>
      <c r="AI24" s="81">
        <v>138977.743438379</v>
      </c>
      <c r="AJ24" s="81">
        <v>139738.23627301099</v>
      </c>
      <c r="AK24" s="81">
        <v>141110.44088106399</v>
      </c>
      <c r="AL24" s="81">
        <v>142022.86852371099</v>
      </c>
      <c r="AM24" s="81">
        <v>138972.013574449</v>
      </c>
      <c r="AN24" s="81">
        <v>138856.979258373</v>
      </c>
      <c r="AO24" s="81">
        <v>142202.83605118</v>
      </c>
      <c r="AP24" s="81">
        <v>143535.040695195</v>
      </c>
      <c r="AQ24" s="81">
        <v>145211.82778278799</v>
      </c>
      <c r="AR24" s="81">
        <v>148370.94412965499</v>
      </c>
      <c r="AS24" s="81">
        <v>151132.281162403</v>
      </c>
      <c r="AT24" s="81">
        <v>152599.49757285201</v>
      </c>
      <c r="AU24" s="81">
        <v>154850.57807941001</v>
      </c>
      <c r="AV24" s="81">
        <v>156743.42595237799</v>
      </c>
      <c r="AW24" s="81">
        <v>158315.34381738299</v>
      </c>
      <c r="AX24" s="81">
        <v>159752.79952504201</v>
      </c>
      <c r="AY24" s="81">
        <v>160270.738912106</v>
      </c>
      <c r="AZ24" s="81">
        <v>159734.85279802501</v>
      </c>
      <c r="BA24" s="81">
        <v>161432.98070962899</v>
      </c>
      <c r="BB24" s="81">
        <v>162819.91461666799</v>
      </c>
      <c r="BC24" s="81">
        <v>164398.48761512601</v>
      </c>
      <c r="BD24" s="81">
        <v>164588.18987932001</v>
      </c>
      <c r="BE24" s="81">
        <v>163810.95071572199</v>
      </c>
      <c r="BF24" s="117"/>
      <c r="BG24" s="118" t="str">
        <f t="shared" si="71"/>
        <v/>
      </c>
      <c r="BH24" s="82" t="str">
        <f t="shared" si="71"/>
        <v/>
      </c>
      <c r="BI24" s="82" t="str">
        <f t="shared" si="72"/>
        <v/>
      </c>
      <c r="BJ24" s="82" t="str">
        <f t="shared" si="73"/>
        <v/>
      </c>
      <c r="BK24" s="82" t="str">
        <f t="shared" si="74"/>
        <v/>
      </c>
      <c r="BL24" s="82" t="str">
        <f t="shared" si="75"/>
        <v/>
      </c>
      <c r="BM24" s="82" t="str">
        <f t="shared" si="76"/>
        <v/>
      </c>
      <c r="BN24" s="82" t="str">
        <f t="shared" si="77"/>
        <v/>
      </c>
      <c r="BO24" s="82" t="str">
        <f t="shared" si="24"/>
        <v/>
      </c>
      <c r="BP24" s="82" t="str">
        <f t="shared" si="25"/>
        <v/>
      </c>
      <c r="BQ24" s="82" t="str">
        <f t="shared" si="26"/>
        <v/>
      </c>
      <c r="BR24" s="82" t="str">
        <f t="shared" si="27"/>
        <v/>
      </c>
      <c r="BS24" s="82" t="str">
        <f t="shared" si="28"/>
        <v/>
      </c>
      <c r="BT24" s="82" t="str">
        <f t="shared" si="29"/>
        <v/>
      </c>
      <c r="BU24" s="82" t="str">
        <f t="shared" si="30"/>
        <v/>
      </c>
      <c r="BV24" s="82" t="str">
        <f t="shared" si="31"/>
        <v/>
      </c>
      <c r="BW24" s="82" t="str">
        <f t="shared" si="32"/>
        <v/>
      </c>
      <c r="BX24" s="82" t="str">
        <f t="shared" si="33"/>
        <v/>
      </c>
      <c r="BY24" s="82" t="str">
        <f t="shared" si="34"/>
        <v/>
      </c>
      <c r="BZ24" s="82" t="str">
        <f t="shared" si="35"/>
        <v/>
      </c>
      <c r="CA24" s="82" t="str">
        <f t="shared" si="36"/>
        <v/>
      </c>
      <c r="CB24" s="82" t="str">
        <f t="shared" si="37"/>
        <v/>
      </c>
      <c r="CC24" s="82" t="str">
        <f t="shared" ref="CC24:CC54" si="82">IF(Y24&gt;0,IF(Y24&lt;5,"SECRETTTTTTTT",""),"")</f>
        <v/>
      </c>
      <c r="CD24" s="82" t="str">
        <f t="shared" ref="CD24:CD54" si="83">IF(Z24&gt;0,IF(Z24&lt;5,"SECRETTTTTTTT",""),"")</f>
        <v/>
      </c>
      <c r="CE24" s="82" t="str">
        <f t="shared" ref="CE24:CE54" si="84">IF(AA24&gt;0,IF(AA24&lt;5,"SECRETTTTTTTT",""),"")</f>
        <v/>
      </c>
      <c r="CF24" s="82" t="str">
        <f t="shared" ref="CF24:CF54" si="85">IF(AB24&gt;0,IF(AB24&lt;5,"SECRETTTTTTTT",""),"")</f>
        <v/>
      </c>
      <c r="CG24" s="82" t="str">
        <f t="shared" ref="CG24:CG54" si="86">IF(AC24&gt;0,IF(AC24&lt;5,"SECRETTTTTTTT",""),"")</f>
        <v/>
      </c>
      <c r="CH24" s="82" t="str">
        <f t="shared" ref="CH24:CH54" si="87">IF(AD24&gt;0,IF(AD24&lt;5,"SECRETTTTTTTT",""),"")</f>
        <v/>
      </c>
      <c r="CI24" s="82" t="str">
        <f t="shared" ref="CI24:CI54" si="88">IF(AE24&gt;0,IF(AE24&lt;5,"SECRETTTTTTTT",""),"")</f>
        <v/>
      </c>
      <c r="CJ24" s="82" t="str">
        <f t="shared" ref="CJ24:CJ54" si="89">IF(AF24&gt;0,IF(AF24&lt;5,"SECRETTTTTTTT",""),"")</f>
        <v/>
      </c>
      <c r="CK24" s="82" t="str">
        <f t="shared" ref="CK24:CK54" si="90">IF(AG24&gt;0,IF(AG24&lt;5,"SECRETTTTTTTT",""),"")</f>
        <v/>
      </c>
      <c r="CL24" s="82" t="str">
        <f t="shared" ref="CL24:CL54" si="91">IF(AH24&gt;0,IF(AH24&lt;5,"SECRETTTTTTTT",""),"")</f>
        <v/>
      </c>
      <c r="CM24" s="82" t="str">
        <f t="shared" ref="CM24:CM54" si="92">IF(AI24&gt;0,IF(AI24&lt;5,"SECRETTTTTTTT",""),"")</f>
        <v/>
      </c>
      <c r="CN24" s="82" t="str">
        <f t="shared" ref="CN24:CN54" si="93">IF(AJ24&gt;0,IF(AJ24&lt;5,"SECRETTTTTTTT",""),"")</f>
        <v/>
      </c>
      <c r="CO24" s="82" t="str">
        <f t="shared" ref="CO24:CO54" si="94">IF(AK24&gt;0,IF(AK24&lt;5,"SECRETTTTTTTT",""),"")</f>
        <v/>
      </c>
      <c r="CP24" s="82" t="str">
        <f t="shared" ref="CP24:CP54" si="95">IF(AL24&gt;0,IF(AL24&lt;5,"SECRETTTTTTTT",""),"")</f>
        <v/>
      </c>
      <c r="CQ24" s="82" t="str">
        <f t="shared" ref="CQ24:CQ54" si="96">IF(AM24&gt;0,IF(AM24&lt;5,"SECRETTTTTTTT",""),"")</f>
        <v/>
      </c>
      <c r="CR24" s="82" t="str">
        <f t="shared" si="79"/>
        <v/>
      </c>
      <c r="CS24" s="82" t="str">
        <f t="shared" ref="CS24:CS54" si="97">IF(AO24&gt;0,IF(AO24&lt;5,"SECRETTTTTTTT",""),"")</f>
        <v/>
      </c>
      <c r="CT24" s="82" t="str">
        <f t="shared" ref="CT24:CT54" si="98">IF(AP24&gt;0,IF(AP24&lt;5,"SECRETTTTTTTT",""),"")</f>
        <v/>
      </c>
      <c r="CU24" s="82" t="str">
        <f t="shared" ref="CU24:CU54" si="99">IF(AQ24&gt;0,IF(AQ24&lt;5,"SECRETTTTTTTT",""),"")</f>
        <v/>
      </c>
      <c r="CV24" s="82" t="str">
        <f t="shared" ref="CV24:CV54" si="100">IF(AR24&gt;0,IF(AR24&lt;5,"SECRETTTTTTTT",""),"")</f>
        <v/>
      </c>
      <c r="CW24" s="82" t="str">
        <f t="shared" ref="CW24:CW54" si="101">IF(AS24&gt;0,IF(AS24&lt;5,"SECRETTTTTTTT",""),"")</f>
        <v/>
      </c>
      <c r="CX24" s="82" t="str">
        <f t="shared" ref="CX24:CX54" si="102">IF(AT24&gt;0,IF(AT24&lt;5,"SECRETTTTTTTT",""),"")</f>
        <v/>
      </c>
      <c r="CY24" s="82" t="str">
        <f t="shared" ref="CY24:CY54" si="103">IF(AU24&gt;0,IF(AU24&lt;5,"SECRETTTTTTTT",""),"")</f>
        <v/>
      </c>
      <c r="CZ24" s="82" t="str">
        <f t="shared" ref="CZ24:CZ54" si="104">IF(AV24&gt;0,IF(AV24&lt;5,"SECRETTTTTTTT",""),"")</f>
        <v/>
      </c>
      <c r="DA24" s="82" t="str">
        <f t="shared" ref="DA24:DA54" si="105">IF(AW24&gt;0,IF(AW24&lt;5,"SECRETTTTTTTT",""),"")</f>
        <v/>
      </c>
      <c r="DB24" s="82" t="str">
        <f t="shared" ref="DB24:DB54" si="106">IF(AX24&gt;0,IF(AX24&lt;5,"SECRETTTTTTTT",""),"")</f>
        <v/>
      </c>
      <c r="DC24" s="82" t="str">
        <f t="shared" ref="DC24:DC54" si="107">IF(AY24&gt;0,IF(AY24&lt;5,"SECRETTTTTTTT",""),"")</f>
        <v/>
      </c>
      <c r="DD24" s="82" t="str">
        <f t="shared" ref="DD24:DD54" si="108">IF(AZ24&gt;0,IF(AZ24&lt;5,"SECRETTTTTTTT",""),"")</f>
        <v/>
      </c>
      <c r="DE24" s="82" t="str">
        <f t="shared" ref="DE24:DE54" si="109">IF(BA24&gt;0,IF(BA24&lt;5,"SECRETTTTTTTT",""),"")</f>
        <v/>
      </c>
      <c r="DF24" s="82" t="str">
        <f t="shared" ref="DF24:DF54" si="110">IF(BB24&gt;0,IF(BB24&lt;5,"SECRETTTTTTTT",""),"")</f>
        <v/>
      </c>
      <c r="DG24" s="82" t="str">
        <f t="shared" ref="DG24:DG54" si="111">IF(BC24&gt;0,IF(BC24&lt;5,"SECRETTTTTTTT",""),"")</f>
        <v/>
      </c>
      <c r="DH24" s="82" t="str">
        <f t="shared" si="81"/>
        <v/>
      </c>
      <c r="DI24" s="82" t="str">
        <f t="shared" ref="DI24:DI54" si="112">IF(BE24&gt;0,IF(BE24&lt;5,"SECRETTTTTTTT",""),"")</f>
        <v/>
      </c>
      <c r="DJ24" s="82" t="str">
        <f t="shared" ref="DJ24:DJ54" si="113">IF(BH24&gt;0,IF(BH24&lt;5,"SECRETTTTTTTT",""),"")</f>
        <v/>
      </c>
      <c r="DK24" s="82" t="str">
        <f t="shared" ref="DK24:DK54" si="114">IF(BI24&gt;0,IF(BI24&lt;5,"SECRETTTTTTTT",""),"")</f>
        <v/>
      </c>
      <c r="DL24" s="82" t="str">
        <f t="shared" ref="DL24:DL54" si="115">IF(BJ24&gt;0,IF(BJ24&lt;5,"SECRETTTTTTTT",""),"")</f>
        <v/>
      </c>
      <c r="DM24" s="82" t="str">
        <f t="shared" ref="DM24:DM54" si="116">IF(BK24&gt;0,IF(BK24&lt;5,"SECRETTTTTTTT",""),"")</f>
        <v/>
      </c>
      <c r="DN24" s="82" t="str">
        <f t="shared" ref="DN24:DN54" si="117">IF(BL24&gt;0,IF(BL24&lt;5,"SECRETTTTTTTT",""),"")</f>
        <v/>
      </c>
      <c r="DO24" s="82" t="str">
        <f t="shared" ref="DO24:DO54" si="118">IF(BM24&gt;0,IF(BM24&lt;5,"SECRETTTTTTTT",""),"")</f>
        <v/>
      </c>
      <c r="DP24" s="82" t="str">
        <f t="shared" ref="DP24:DP54" si="119">IF(BN24&gt;0,IF(BN24&lt;5,"SECRETTTTTTTT",""),"")</f>
        <v/>
      </c>
      <c r="DQ24" s="82" t="str">
        <f t="shared" ref="DQ24:DQ54" si="120">IF(BO24&gt;0,IF(BO24&lt;5,"SECRETTTTTTTT",""),"")</f>
        <v/>
      </c>
      <c r="DR24" s="82" t="str">
        <f t="shared" ref="DR24:DR54" si="121">IF(BP24&gt;0,IF(BP24&lt;5,"SECRETTTTTTTT",""),"")</f>
        <v/>
      </c>
      <c r="DS24" s="82" t="str">
        <f t="shared" ref="DS24:DS54" si="122">IF(BQ24&gt;0,IF(BQ24&lt;5,"SECRETTTTTTTT",""),"")</f>
        <v/>
      </c>
      <c r="DT24" s="82" t="str">
        <f t="shared" si="7"/>
        <v/>
      </c>
      <c r="DU24" s="82" t="str">
        <f t="shared" si="8"/>
        <v/>
      </c>
      <c r="DV24" s="82" t="str">
        <f t="shared" si="9"/>
        <v/>
      </c>
      <c r="DW24" s="82" t="str">
        <f t="shared" si="10"/>
        <v/>
      </c>
      <c r="DX24" s="82" t="str">
        <f t="shared" si="11"/>
        <v/>
      </c>
      <c r="DY24" s="82" t="str">
        <f t="shared" si="12"/>
        <v/>
      </c>
      <c r="DZ24" s="82" t="str">
        <f t="shared" si="13"/>
        <v/>
      </c>
      <c r="EA24" s="82" t="str">
        <f t="shared" si="14"/>
        <v/>
      </c>
      <c r="EB24" s="82" t="str">
        <f t="shared" si="15"/>
        <v/>
      </c>
      <c r="EC24" s="82" t="str">
        <f t="shared" si="16"/>
        <v/>
      </c>
      <c r="ED24" s="82" t="str">
        <f t="shared" si="17"/>
        <v/>
      </c>
      <c r="EE24" s="82" t="str">
        <f t="shared" si="18"/>
        <v/>
      </c>
      <c r="EF24" s="82" t="str">
        <f t="shared" si="19"/>
        <v/>
      </c>
      <c r="EG24" s="82" t="str">
        <f t="shared" si="20"/>
        <v/>
      </c>
      <c r="EH24" s="82" t="str">
        <f t="shared" si="21"/>
        <v/>
      </c>
      <c r="EI24" s="82" t="str">
        <f t="shared" si="22"/>
        <v/>
      </c>
    </row>
    <row r="25" spans="1:139" ht="15" thickBot="1" x14ac:dyDescent="0.4">
      <c r="A25" s="19" t="s">
        <v>118</v>
      </c>
      <c r="B25" s="20" t="s">
        <v>119</v>
      </c>
      <c r="C25" s="81">
        <v>36897.966541040398</v>
      </c>
      <c r="D25" s="81">
        <v>36868.422481057802</v>
      </c>
      <c r="E25" s="81">
        <v>36588.0141632866</v>
      </c>
      <c r="F25" s="81">
        <v>36990.543618099</v>
      </c>
      <c r="G25" s="81">
        <v>37637.266947488199</v>
      </c>
      <c r="H25" s="81">
        <v>37456.006631438497</v>
      </c>
      <c r="I25" s="81">
        <v>37224.2522605251</v>
      </c>
      <c r="J25" s="81">
        <v>36879.519203461903</v>
      </c>
      <c r="K25" s="81">
        <v>37021.642617499798</v>
      </c>
      <c r="L25" s="81">
        <v>36688.729325763299</v>
      </c>
      <c r="M25" s="81">
        <v>36521.9584460568</v>
      </c>
      <c r="N25" s="81">
        <v>36272.925734507997</v>
      </c>
      <c r="O25" s="81">
        <v>36602.0780503391</v>
      </c>
      <c r="P25" s="81">
        <v>36198.597788638697</v>
      </c>
      <c r="Q25" s="81">
        <v>36389.433645083896</v>
      </c>
      <c r="R25" s="81">
        <v>37059.245188837798</v>
      </c>
      <c r="S25" s="81">
        <v>37215.487380651</v>
      </c>
      <c r="T25" s="81">
        <v>37254.3153897171</v>
      </c>
      <c r="U25" s="81">
        <v>36613.451600878303</v>
      </c>
      <c r="V25" s="81">
        <v>37038.115317836797</v>
      </c>
      <c r="W25" s="81">
        <v>37104.559180763201</v>
      </c>
      <c r="X25" s="81">
        <v>37270.372858730101</v>
      </c>
      <c r="Y25" s="81">
        <v>37604.537061322299</v>
      </c>
      <c r="Z25" s="81">
        <v>37423.7343800175</v>
      </c>
      <c r="AA25" s="81">
        <v>38204.6373101477</v>
      </c>
      <c r="AB25" s="81">
        <v>37824.150679670704</v>
      </c>
      <c r="AC25" s="81">
        <v>37858.424978266397</v>
      </c>
      <c r="AD25" s="81">
        <v>37742.873111177199</v>
      </c>
      <c r="AE25" s="81">
        <v>37958.347146158601</v>
      </c>
      <c r="AF25" s="81">
        <v>38261.121321359999</v>
      </c>
      <c r="AG25" s="81">
        <v>37793.535389754899</v>
      </c>
      <c r="AH25" s="81">
        <v>37615.868549270199</v>
      </c>
      <c r="AI25" s="81">
        <v>37657.031142507098</v>
      </c>
      <c r="AJ25" s="81">
        <v>37367.925779037199</v>
      </c>
      <c r="AK25" s="81">
        <v>37376.144420376098</v>
      </c>
      <c r="AL25" s="81">
        <v>37961.381936707301</v>
      </c>
      <c r="AM25" s="81">
        <v>36479.448467347203</v>
      </c>
      <c r="AN25" s="81">
        <v>35604.7152325856</v>
      </c>
      <c r="AO25" s="81">
        <v>36971.715922464398</v>
      </c>
      <c r="AP25" s="81">
        <v>36169.8580767842</v>
      </c>
      <c r="AQ25" s="81">
        <v>36688.875081405997</v>
      </c>
      <c r="AR25" s="81">
        <v>37455.425454502598</v>
      </c>
      <c r="AS25" s="81">
        <v>38347.854433579698</v>
      </c>
      <c r="AT25" s="81">
        <v>38778.191065745697</v>
      </c>
      <c r="AU25" s="81">
        <v>38863.660721807697</v>
      </c>
      <c r="AV25" s="81">
        <v>38932.306755419602</v>
      </c>
      <c r="AW25" s="81">
        <v>39127.234368357698</v>
      </c>
      <c r="AX25" s="81">
        <v>39287.4463764088</v>
      </c>
      <c r="AY25" s="81">
        <v>39610.123832126097</v>
      </c>
      <c r="AZ25" s="81">
        <v>39828.769224524302</v>
      </c>
      <c r="BA25" s="81">
        <v>40311.683130691097</v>
      </c>
      <c r="BB25" s="81">
        <v>40205.145005302897</v>
      </c>
      <c r="BC25" s="81">
        <v>40886.672037105403</v>
      </c>
      <c r="BD25" s="81">
        <v>41254.784208826699</v>
      </c>
      <c r="BE25" s="81">
        <v>40516.1223413603</v>
      </c>
      <c r="BF25" s="117"/>
      <c r="BG25" s="118" t="str">
        <f t="shared" si="71"/>
        <v/>
      </c>
      <c r="BH25" s="82" t="str">
        <f t="shared" si="71"/>
        <v/>
      </c>
      <c r="BI25" s="82" t="str">
        <f t="shared" si="72"/>
        <v/>
      </c>
      <c r="BJ25" s="82" t="str">
        <f t="shared" si="73"/>
        <v/>
      </c>
      <c r="BK25" s="82" t="str">
        <f t="shared" si="74"/>
        <v/>
      </c>
      <c r="BL25" s="82" t="str">
        <f t="shared" si="75"/>
        <v/>
      </c>
      <c r="BM25" s="82" t="str">
        <f t="shared" si="76"/>
        <v/>
      </c>
      <c r="BN25" s="82" t="str">
        <f t="shared" si="77"/>
        <v/>
      </c>
      <c r="BO25" s="82" t="str">
        <f t="shared" si="24"/>
        <v/>
      </c>
      <c r="BP25" s="82" t="str">
        <f t="shared" si="25"/>
        <v/>
      </c>
      <c r="BQ25" s="82" t="str">
        <f t="shared" si="26"/>
        <v/>
      </c>
      <c r="BR25" s="82" t="str">
        <f t="shared" si="27"/>
        <v/>
      </c>
      <c r="BS25" s="82" t="str">
        <f t="shared" si="28"/>
        <v/>
      </c>
      <c r="BT25" s="82" t="str">
        <f t="shared" si="29"/>
        <v/>
      </c>
      <c r="BU25" s="82" t="str">
        <f t="shared" si="30"/>
        <v/>
      </c>
      <c r="BV25" s="82" t="str">
        <f t="shared" si="31"/>
        <v/>
      </c>
      <c r="BW25" s="82" t="str">
        <f t="shared" si="32"/>
        <v/>
      </c>
      <c r="BX25" s="82" t="str">
        <f t="shared" si="33"/>
        <v/>
      </c>
      <c r="BY25" s="82" t="str">
        <f t="shared" si="34"/>
        <v/>
      </c>
      <c r="BZ25" s="82" t="str">
        <f t="shared" si="35"/>
        <v/>
      </c>
      <c r="CA25" s="82" t="str">
        <f t="shared" si="36"/>
        <v/>
      </c>
      <c r="CB25" s="82" t="str">
        <f t="shared" si="37"/>
        <v/>
      </c>
      <c r="CC25" s="82" t="str">
        <f t="shared" si="82"/>
        <v/>
      </c>
      <c r="CD25" s="82" t="str">
        <f t="shared" si="83"/>
        <v/>
      </c>
      <c r="CE25" s="82" t="str">
        <f t="shared" si="84"/>
        <v/>
      </c>
      <c r="CF25" s="82" t="str">
        <f t="shared" si="85"/>
        <v/>
      </c>
      <c r="CG25" s="82" t="str">
        <f t="shared" si="86"/>
        <v/>
      </c>
      <c r="CH25" s="82" t="str">
        <f t="shared" si="87"/>
        <v/>
      </c>
      <c r="CI25" s="82" t="str">
        <f t="shared" si="88"/>
        <v/>
      </c>
      <c r="CJ25" s="82" t="str">
        <f t="shared" si="89"/>
        <v/>
      </c>
      <c r="CK25" s="82" t="str">
        <f t="shared" si="90"/>
        <v/>
      </c>
      <c r="CL25" s="82" t="str">
        <f t="shared" si="91"/>
        <v/>
      </c>
      <c r="CM25" s="82" t="str">
        <f t="shared" si="92"/>
        <v/>
      </c>
      <c r="CN25" s="82" t="str">
        <f t="shared" si="93"/>
        <v/>
      </c>
      <c r="CO25" s="82" t="str">
        <f t="shared" si="94"/>
        <v/>
      </c>
      <c r="CP25" s="82" t="str">
        <f t="shared" si="95"/>
        <v/>
      </c>
      <c r="CQ25" s="82" t="str">
        <f t="shared" si="96"/>
        <v/>
      </c>
      <c r="CR25" s="82" t="str">
        <f t="shared" si="79"/>
        <v/>
      </c>
      <c r="CS25" s="82" t="str">
        <f t="shared" si="97"/>
        <v/>
      </c>
      <c r="CT25" s="82" t="str">
        <f t="shared" si="98"/>
        <v/>
      </c>
      <c r="CU25" s="82" t="str">
        <f t="shared" si="99"/>
        <v/>
      </c>
      <c r="CV25" s="82" t="str">
        <f t="shared" si="100"/>
        <v/>
      </c>
      <c r="CW25" s="82" t="str">
        <f t="shared" si="101"/>
        <v/>
      </c>
      <c r="CX25" s="82" t="str">
        <f t="shared" si="102"/>
        <v/>
      </c>
      <c r="CY25" s="82" t="str">
        <f t="shared" si="103"/>
        <v/>
      </c>
      <c r="CZ25" s="82" t="str">
        <f t="shared" si="104"/>
        <v/>
      </c>
      <c r="DA25" s="82" t="str">
        <f t="shared" si="105"/>
        <v/>
      </c>
      <c r="DB25" s="82" t="str">
        <f t="shared" si="106"/>
        <v/>
      </c>
      <c r="DC25" s="82" t="str">
        <f t="shared" si="107"/>
        <v/>
      </c>
      <c r="DD25" s="82" t="str">
        <f t="shared" si="108"/>
        <v/>
      </c>
      <c r="DE25" s="82" t="str">
        <f t="shared" si="109"/>
        <v/>
      </c>
      <c r="DF25" s="82" t="str">
        <f t="shared" si="110"/>
        <v/>
      </c>
      <c r="DG25" s="82" t="str">
        <f t="shared" si="111"/>
        <v/>
      </c>
      <c r="DH25" s="82" t="str">
        <f t="shared" si="81"/>
        <v/>
      </c>
      <c r="DI25" s="82" t="str">
        <f t="shared" si="112"/>
        <v/>
      </c>
      <c r="DJ25" s="82" t="str">
        <f t="shared" si="113"/>
        <v/>
      </c>
      <c r="DK25" s="82" t="str">
        <f t="shared" si="114"/>
        <v/>
      </c>
      <c r="DL25" s="82" t="str">
        <f t="shared" si="115"/>
        <v/>
      </c>
      <c r="DM25" s="82" t="str">
        <f t="shared" si="116"/>
        <v/>
      </c>
      <c r="DN25" s="82" t="str">
        <f t="shared" si="117"/>
        <v/>
      </c>
      <c r="DO25" s="82" t="str">
        <f t="shared" si="118"/>
        <v/>
      </c>
      <c r="DP25" s="82" t="str">
        <f t="shared" si="119"/>
        <v/>
      </c>
      <c r="DQ25" s="82" t="str">
        <f t="shared" si="120"/>
        <v/>
      </c>
      <c r="DR25" s="82" t="str">
        <f t="shared" si="121"/>
        <v/>
      </c>
      <c r="DS25" s="82" t="str">
        <f t="shared" si="122"/>
        <v/>
      </c>
      <c r="DT25" s="82" t="str">
        <f t="shared" si="7"/>
        <v/>
      </c>
      <c r="DU25" s="82" t="str">
        <f t="shared" si="8"/>
        <v/>
      </c>
      <c r="DV25" s="82" t="str">
        <f t="shared" si="9"/>
        <v/>
      </c>
      <c r="DW25" s="82" t="str">
        <f t="shared" si="10"/>
        <v/>
      </c>
      <c r="DX25" s="82" t="str">
        <f t="shared" si="11"/>
        <v/>
      </c>
      <c r="DY25" s="82" t="str">
        <f t="shared" si="12"/>
        <v/>
      </c>
      <c r="DZ25" s="82" t="str">
        <f t="shared" si="13"/>
        <v/>
      </c>
      <c r="EA25" s="82" t="str">
        <f t="shared" si="14"/>
        <v/>
      </c>
      <c r="EB25" s="82" t="str">
        <f t="shared" si="15"/>
        <v/>
      </c>
      <c r="EC25" s="82" t="str">
        <f t="shared" si="16"/>
        <v/>
      </c>
      <c r="ED25" s="82" t="str">
        <f t="shared" si="17"/>
        <v/>
      </c>
      <c r="EE25" s="82" t="str">
        <f t="shared" si="18"/>
        <v/>
      </c>
      <c r="EF25" s="82" t="str">
        <f t="shared" si="19"/>
        <v/>
      </c>
      <c r="EG25" s="82" t="str">
        <f t="shared" si="20"/>
        <v/>
      </c>
      <c r="EH25" s="82" t="str">
        <f t="shared" si="21"/>
        <v/>
      </c>
      <c r="EI25" s="82" t="str">
        <f t="shared" si="22"/>
        <v/>
      </c>
    </row>
    <row r="26" spans="1:139" ht="15" thickBot="1" x14ac:dyDescent="0.4">
      <c r="A26" s="18"/>
      <c r="B26" s="18" t="s">
        <v>148</v>
      </c>
      <c r="C26" s="77">
        <v>404661.59492899233</v>
      </c>
      <c r="D26" s="77">
        <v>406993.51416532637</v>
      </c>
      <c r="E26" s="77">
        <v>406919.79985994095</v>
      </c>
      <c r="F26" s="77">
        <v>408924.43788141804</v>
      </c>
      <c r="G26" s="77">
        <v>411584.42218485952</v>
      </c>
      <c r="H26" s="77">
        <v>413041.80007570505</v>
      </c>
      <c r="I26" s="77">
        <v>414119.36668823787</v>
      </c>
      <c r="J26" s="77">
        <v>414076.3742251051</v>
      </c>
      <c r="K26" s="77">
        <v>413448.53128617222</v>
      </c>
      <c r="L26" s="77">
        <v>414179.05236779258</v>
      </c>
      <c r="M26" s="77">
        <v>417116.45665570517</v>
      </c>
      <c r="N26" s="77">
        <v>418504.18247438583</v>
      </c>
      <c r="O26" s="77">
        <v>419832.37165962555</v>
      </c>
      <c r="P26" s="77">
        <v>420543.24094141554</v>
      </c>
      <c r="Q26" s="77">
        <v>420795.14656208846</v>
      </c>
      <c r="R26" s="77">
        <v>423390.96436465957</v>
      </c>
      <c r="S26" s="77">
        <v>425341.43565704132</v>
      </c>
      <c r="T26" s="77">
        <v>428123.39420024405</v>
      </c>
      <c r="U26" s="77">
        <v>430716.7051513411</v>
      </c>
      <c r="V26" s="77">
        <v>434054.55440800247</v>
      </c>
      <c r="W26" s="77">
        <v>437802.02823652158</v>
      </c>
      <c r="X26" s="77">
        <v>440574.9428096136</v>
      </c>
      <c r="Y26" s="77">
        <v>443520.2262481284</v>
      </c>
      <c r="Z26" s="77">
        <v>444571.14290975931</v>
      </c>
      <c r="AA26" s="77">
        <v>448830.29825313337</v>
      </c>
      <c r="AB26" s="77">
        <v>452490.65710309875</v>
      </c>
      <c r="AC26" s="77">
        <v>456087.41052315215</v>
      </c>
      <c r="AD26" s="77">
        <v>458845.72421981924</v>
      </c>
      <c r="AE26" s="77">
        <v>462478.57249205199</v>
      </c>
      <c r="AF26" s="77">
        <v>463873.0342421321</v>
      </c>
      <c r="AG26" s="77">
        <v>465947.22960180591</v>
      </c>
      <c r="AH26" s="77">
        <v>470347.27953167702</v>
      </c>
      <c r="AI26" s="77">
        <v>474495.35799720045</v>
      </c>
      <c r="AJ26" s="77">
        <v>475857.05871107196</v>
      </c>
      <c r="AK26" s="77">
        <v>478916.97159104247</v>
      </c>
      <c r="AL26" s="77">
        <v>482753.49521086458</v>
      </c>
      <c r="AM26" s="77">
        <v>472263.53171755676</v>
      </c>
      <c r="AN26" s="77">
        <v>468913.26229616051</v>
      </c>
      <c r="AO26" s="77">
        <v>480863.25084403425</v>
      </c>
      <c r="AP26" s="77">
        <v>481252.41742738662</v>
      </c>
      <c r="AQ26" s="77">
        <v>486500.12839199556</v>
      </c>
      <c r="AR26" s="77">
        <v>496230.05847552931</v>
      </c>
      <c r="AS26" s="77">
        <v>504979.61548267864</v>
      </c>
      <c r="AT26" s="77">
        <v>509397.02273213217</v>
      </c>
      <c r="AU26" s="77">
        <v>515533.9745847368</v>
      </c>
      <c r="AV26" s="77">
        <v>519015.5140509808</v>
      </c>
      <c r="AW26" s="77">
        <v>523153.32598599134</v>
      </c>
      <c r="AX26" s="77">
        <v>527840.01638924563</v>
      </c>
      <c r="AY26" s="77">
        <v>529610.25295144122</v>
      </c>
      <c r="AZ26" s="77">
        <v>530031.89360376936</v>
      </c>
      <c r="BA26" s="77">
        <v>533602.34663880162</v>
      </c>
      <c r="BB26" s="77">
        <v>535014.84094149806</v>
      </c>
      <c r="BC26" s="77">
        <v>537538.61279222742</v>
      </c>
      <c r="BD26" s="77">
        <v>538637.96202886803</v>
      </c>
      <c r="BE26" s="77">
        <v>536273.69229701289</v>
      </c>
      <c r="BF26" s="119"/>
      <c r="BG26" s="118" t="str">
        <f t="shared" si="71"/>
        <v/>
      </c>
      <c r="BH26" s="82" t="str">
        <f t="shared" si="71"/>
        <v/>
      </c>
      <c r="BI26" s="82" t="str">
        <f t="shared" si="72"/>
        <v/>
      </c>
      <c r="BJ26" s="82" t="str">
        <f t="shared" si="73"/>
        <v/>
      </c>
      <c r="BK26" s="82" t="str">
        <f t="shared" si="74"/>
        <v/>
      </c>
      <c r="BL26" s="82" t="str">
        <f t="shared" si="75"/>
        <v/>
      </c>
      <c r="BM26" s="82" t="str">
        <f t="shared" si="76"/>
        <v/>
      </c>
      <c r="BN26" s="82" t="str">
        <f t="shared" si="77"/>
        <v/>
      </c>
      <c r="BO26" s="82" t="str">
        <f t="shared" si="24"/>
        <v/>
      </c>
      <c r="BP26" s="82" t="str">
        <f t="shared" si="25"/>
        <v/>
      </c>
      <c r="BQ26" s="82" t="str">
        <f t="shared" si="26"/>
        <v/>
      </c>
      <c r="BR26" s="82" t="str">
        <f t="shared" si="27"/>
        <v/>
      </c>
      <c r="BS26" s="82" t="str">
        <f t="shared" si="28"/>
        <v/>
      </c>
      <c r="BT26" s="82" t="str">
        <f t="shared" si="29"/>
        <v/>
      </c>
      <c r="BU26" s="82" t="str">
        <f t="shared" si="30"/>
        <v/>
      </c>
      <c r="BV26" s="82" t="str">
        <f t="shared" si="31"/>
        <v/>
      </c>
      <c r="BW26" s="82" t="str">
        <f t="shared" si="32"/>
        <v/>
      </c>
      <c r="BX26" s="82" t="str">
        <f t="shared" si="33"/>
        <v/>
      </c>
      <c r="BY26" s="82" t="str">
        <f t="shared" si="34"/>
        <v/>
      </c>
      <c r="BZ26" s="82" t="str">
        <f t="shared" si="35"/>
        <v/>
      </c>
      <c r="CA26" s="82" t="str">
        <f t="shared" si="36"/>
        <v/>
      </c>
      <c r="CB26" s="82" t="str">
        <f t="shared" si="37"/>
        <v/>
      </c>
      <c r="CC26" s="82" t="str">
        <f t="shared" si="82"/>
        <v/>
      </c>
      <c r="CD26" s="82" t="str">
        <f t="shared" si="83"/>
        <v/>
      </c>
      <c r="CE26" s="82" t="str">
        <f t="shared" si="84"/>
        <v/>
      </c>
      <c r="CF26" s="82" t="str">
        <f t="shared" si="85"/>
        <v/>
      </c>
      <c r="CG26" s="82" t="str">
        <f t="shared" si="86"/>
        <v/>
      </c>
      <c r="CH26" s="82" t="str">
        <f t="shared" si="87"/>
        <v/>
      </c>
      <c r="CI26" s="82" t="str">
        <f t="shared" si="88"/>
        <v/>
      </c>
      <c r="CJ26" s="82" t="str">
        <f t="shared" si="89"/>
        <v/>
      </c>
      <c r="CK26" s="82" t="str">
        <f t="shared" si="90"/>
        <v/>
      </c>
      <c r="CL26" s="82" t="str">
        <f t="shared" si="91"/>
        <v/>
      </c>
      <c r="CM26" s="82" t="str">
        <f t="shared" si="92"/>
        <v/>
      </c>
      <c r="CN26" s="82" t="str">
        <f t="shared" si="93"/>
        <v/>
      </c>
      <c r="CO26" s="82" t="str">
        <f t="shared" si="94"/>
        <v/>
      </c>
      <c r="CP26" s="82" t="str">
        <f t="shared" si="95"/>
        <v/>
      </c>
      <c r="CQ26" s="82" t="str">
        <f t="shared" si="96"/>
        <v/>
      </c>
      <c r="CR26" s="82" t="str">
        <f t="shared" si="79"/>
        <v/>
      </c>
      <c r="CS26" s="82" t="str">
        <f t="shared" si="97"/>
        <v/>
      </c>
      <c r="CT26" s="82" t="str">
        <f t="shared" si="98"/>
        <v/>
      </c>
      <c r="CU26" s="82" t="str">
        <f t="shared" si="99"/>
        <v/>
      </c>
      <c r="CV26" s="82" t="str">
        <f t="shared" si="100"/>
        <v/>
      </c>
      <c r="CW26" s="82" t="str">
        <f t="shared" si="101"/>
        <v/>
      </c>
      <c r="CX26" s="82" t="str">
        <f t="shared" si="102"/>
        <v/>
      </c>
      <c r="CY26" s="82" t="str">
        <f t="shared" si="103"/>
        <v/>
      </c>
      <c r="CZ26" s="82" t="str">
        <f t="shared" si="104"/>
        <v/>
      </c>
      <c r="DA26" s="82" t="str">
        <f t="shared" si="105"/>
        <v/>
      </c>
      <c r="DB26" s="82" t="str">
        <f t="shared" si="106"/>
        <v/>
      </c>
      <c r="DC26" s="82" t="str">
        <f t="shared" si="107"/>
        <v/>
      </c>
      <c r="DD26" s="82" t="str">
        <f t="shared" si="108"/>
        <v/>
      </c>
      <c r="DE26" s="82" t="str">
        <f t="shared" si="109"/>
        <v/>
      </c>
      <c r="DF26" s="82" t="str">
        <f t="shared" si="110"/>
        <v/>
      </c>
      <c r="DG26" s="82" t="str">
        <f t="shared" si="111"/>
        <v/>
      </c>
      <c r="DH26" s="82" t="str">
        <f t="shared" si="81"/>
        <v/>
      </c>
      <c r="DI26" s="82" t="str">
        <f t="shared" si="112"/>
        <v/>
      </c>
      <c r="DJ26" s="82" t="str">
        <f t="shared" si="113"/>
        <v/>
      </c>
      <c r="DK26" s="82" t="str">
        <f t="shared" si="114"/>
        <v/>
      </c>
      <c r="DL26" s="82" t="str">
        <f t="shared" si="115"/>
        <v/>
      </c>
      <c r="DM26" s="82" t="str">
        <f t="shared" si="116"/>
        <v/>
      </c>
      <c r="DN26" s="82" t="str">
        <f t="shared" si="117"/>
        <v/>
      </c>
      <c r="DO26" s="82" t="str">
        <f t="shared" si="118"/>
        <v/>
      </c>
      <c r="DP26" s="82" t="str">
        <f t="shared" si="119"/>
        <v/>
      </c>
      <c r="DQ26" s="82" t="str">
        <f t="shared" si="120"/>
        <v/>
      </c>
      <c r="DR26" s="82" t="str">
        <f t="shared" si="121"/>
        <v/>
      </c>
      <c r="DS26" s="82" t="str">
        <f t="shared" si="122"/>
        <v/>
      </c>
      <c r="DT26" s="82" t="str">
        <f t="shared" si="7"/>
        <v/>
      </c>
      <c r="DU26" s="82" t="str">
        <f t="shared" si="8"/>
        <v/>
      </c>
      <c r="DV26" s="82" t="str">
        <f t="shared" si="9"/>
        <v/>
      </c>
      <c r="DW26" s="82" t="str">
        <f t="shared" si="10"/>
        <v/>
      </c>
      <c r="DX26" s="82" t="str">
        <f t="shared" si="11"/>
        <v/>
      </c>
      <c r="DY26" s="82" t="str">
        <f t="shared" si="12"/>
        <v/>
      </c>
      <c r="DZ26" s="82" t="str">
        <f t="shared" si="13"/>
        <v/>
      </c>
      <c r="EA26" s="82" t="str">
        <f t="shared" si="14"/>
        <v/>
      </c>
      <c r="EB26" s="82" t="str">
        <f t="shared" si="15"/>
        <v/>
      </c>
      <c r="EC26" s="82" t="str">
        <f t="shared" si="16"/>
        <v/>
      </c>
      <c r="ED26" s="82" t="str">
        <f t="shared" si="17"/>
        <v/>
      </c>
      <c r="EE26" s="82" t="str">
        <f t="shared" si="18"/>
        <v/>
      </c>
      <c r="EF26" s="82" t="str">
        <f t="shared" si="19"/>
        <v/>
      </c>
      <c r="EG26" s="82" t="str">
        <f t="shared" si="20"/>
        <v/>
      </c>
      <c r="EH26" s="82" t="str">
        <f t="shared" si="21"/>
        <v/>
      </c>
      <c r="EI26" s="82" t="str">
        <f t="shared" si="22"/>
        <v/>
      </c>
    </row>
    <row r="27" spans="1:139" ht="15" thickBot="1" x14ac:dyDescent="0.4">
      <c r="A27" s="16" t="s">
        <v>116</v>
      </c>
      <c r="B27" s="17" t="s">
        <v>117</v>
      </c>
      <c r="C27" s="81">
        <v>240115.28581695099</v>
      </c>
      <c r="D27" s="81">
        <v>240654.52816104799</v>
      </c>
      <c r="E27" s="81">
        <v>240266.32590946401</v>
      </c>
      <c r="F27" s="81">
        <v>240495.68301607101</v>
      </c>
      <c r="G27" s="81">
        <v>240929.10968294801</v>
      </c>
      <c r="H27" s="81">
        <v>240836.28874688299</v>
      </c>
      <c r="I27" s="81">
        <v>242529.15736502301</v>
      </c>
      <c r="J27" s="81">
        <v>243543.74763064701</v>
      </c>
      <c r="K27" s="81">
        <v>245990.99976439899</v>
      </c>
      <c r="L27" s="81">
        <v>246227.873024895</v>
      </c>
      <c r="M27" s="81">
        <v>244999.144841531</v>
      </c>
      <c r="N27" s="81">
        <v>247200.45601506199</v>
      </c>
      <c r="O27" s="81">
        <v>247209.666985772</v>
      </c>
      <c r="P27" s="81">
        <v>247451.21773834899</v>
      </c>
      <c r="Q27" s="81">
        <v>247859.50887122899</v>
      </c>
      <c r="R27" s="81">
        <v>249460.16754409499</v>
      </c>
      <c r="S27" s="81">
        <v>249564.153703152</v>
      </c>
      <c r="T27" s="81">
        <v>250702.14557769301</v>
      </c>
      <c r="U27" s="81">
        <v>250919.623832738</v>
      </c>
      <c r="V27" s="81">
        <v>250878.056385064</v>
      </c>
      <c r="W27" s="81">
        <v>251369.37641777401</v>
      </c>
      <c r="X27" s="81">
        <v>251764.59529269399</v>
      </c>
      <c r="Y27" s="81">
        <v>252736.16528663601</v>
      </c>
      <c r="Z27" s="81">
        <v>251565.204449924</v>
      </c>
      <c r="AA27" s="81">
        <v>253233.99395315201</v>
      </c>
      <c r="AB27" s="81">
        <v>253733.43692583501</v>
      </c>
      <c r="AC27" s="81">
        <v>253769.82592537699</v>
      </c>
      <c r="AD27" s="81">
        <v>252968.83335549899</v>
      </c>
      <c r="AE27" s="81">
        <v>252287.09520082799</v>
      </c>
      <c r="AF27" s="81">
        <v>252684.49660994601</v>
      </c>
      <c r="AG27" s="81">
        <v>252644.218271052</v>
      </c>
      <c r="AH27" s="81">
        <v>253792.742033519</v>
      </c>
      <c r="AI27" s="81">
        <v>254109.684087256</v>
      </c>
      <c r="AJ27" s="81">
        <v>253597.210852207</v>
      </c>
      <c r="AK27" s="81">
        <v>255759.890093792</v>
      </c>
      <c r="AL27" s="81">
        <v>256384.94874409901</v>
      </c>
      <c r="AM27" s="81">
        <v>256190.94644354199</v>
      </c>
      <c r="AN27" s="81">
        <v>253173.11067707199</v>
      </c>
      <c r="AO27" s="81">
        <v>260530.09463606501</v>
      </c>
      <c r="AP27" s="81">
        <v>260616.548371518</v>
      </c>
      <c r="AQ27" s="81">
        <v>262223.84743319103</v>
      </c>
      <c r="AR27" s="81">
        <v>262024.93189759899</v>
      </c>
      <c r="AS27" s="81">
        <v>263658.58129481197</v>
      </c>
      <c r="AT27" s="81">
        <v>262433.41837520699</v>
      </c>
      <c r="AU27" s="81">
        <v>263094.32742966601</v>
      </c>
      <c r="AV27" s="81">
        <v>263633.765522298</v>
      </c>
      <c r="AW27" s="81">
        <v>263050.979595593</v>
      </c>
      <c r="AX27" s="81">
        <v>264070.70828483597</v>
      </c>
      <c r="AY27" s="81">
        <v>264283.24265462102</v>
      </c>
      <c r="AZ27" s="81">
        <v>263909.15194761503</v>
      </c>
      <c r="BA27" s="81">
        <v>265773.594567355</v>
      </c>
      <c r="BB27" s="81">
        <v>266106.00830863201</v>
      </c>
      <c r="BC27" s="81">
        <v>267639.78730156802</v>
      </c>
      <c r="BD27" s="81">
        <v>267584.79604241898</v>
      </c>
      <c r="BE27" s="81">
        <v>269166.357606876</v>
      </c>
      <c r="BF27" s="117"/>
      <c r="BG27" s="118" t="str">
        <f t="shared" si="71"/>
        <v/>
      </c>
      <c r="BH27" s="82" t="str">
        <f t="shared" si="71"/>
        <v/>
      </c>
      <c r="BI27" s="82" t="str">
        <f t="shared" si="72"/>
        <v/>
      </c>
      <c r="BJ27" s="82" t="str">
        <f t="shared" si="73"/>
        <v/>
      </c>
      <c r="BK27" s="82" t="str">
        <f t="shared" si="74"/>
        <v/>
      </c>
      <c r="BL27" s="82" t="str">
        <f t="shared" si="75"/>
        <v/>
      </c>
      <c r="BM27" s="82" t="str">
        <f t="shared" si="76"/>
        <v/>
      </c>
      <c r="BN27" s="82" t="str">
        <f t="shared" si="77"/>
        <v/>
      </c>
      <c r="BO27" s="82" t="str">
        <f t="shared" si="24"/>
        <v/>
      </c>
      <c r="BP27" s="82" t="str">
        <f t="shared" si="25"/>
        <v/>
      </c>
      <c r="BQ27" s="82" t="str">
        <f t="shared" si="26"/>
        <v/>
      </c>
      <c r="BR27" s="82" t="str">
        <f t="shared" si="27"/>
        <v/>
      </c>
      <c r="BS27" s="82" t="str">
        <f t="shared" si="28"/>
        <v/>
      </c>
      <c r="BT27" s="82" t="str">
        <f t="shared" si="29"/>
        <v/>
      </c>
      <c r="BU27" s="82" t="str">
        <f t="shared" si="30"/>
        <v/>
      </c>
      <c r="BV27" s="82" t="str">
        <f t="shared" si="31"/>
        <v/>
      </c>
      <c r="BW27" s="82" t="str">
        <f t="shared" si="32"/>
        <v/>
      </c>
      <c r="BX27" s="82" t="str">
        <f t="shared" si="33"/>
        <v/>
      </c>
      <c r="BY27" s="82" t="str">
        <f t="shared" si="34"/>
        <v/>
      </c>
      <c r="BZ27" s="82" t="str">
        <f t="shared" si="35"/>
        <v/>
      </c>
      <c r="CA27" s="82" t="str">
        <f t="shared" si="36"/>
        <v/>
      </c>
      <c r="CB27" s="82" t="str">
        <f t="shared" si="37"/>
        <v/>
      </c>
      <c r="CC27" s="82" t="str">
        <f t="shared" si="82"/>
        <v/>
      </c>
      <c r="CD27" s="82" t="str">
        <f t="shared" si="83"/>
        <v/>
      </c>
      <c r="CE27" s="82" t="str">
        <f t="shared" si="84"/>
        <v/>
      </c>
      <c r="CF27" s="82" t="str">
        <f t="shared" si="85"/>
        <v/>
      </c>
      <c r="CG27" s="82" t="str">
        <f t="shared" si="86"/>
        <v/>
      </c>
      <c r="CH27" s="82" t="str">
        <f t="shared" si="87"/>
        <v/>
      </c>
      <c r="CI27" s="82" t="str">
        <f t="shared" si="88"/>
        <v/>
      </c>
      <c r="CJ27" s="82" t="str">
        <f t="shared" si="89"/>
        <v/>
      </c>
      <c r="CK27" s="82" t="str">
        <f t="shared" si="90"/>
        <v/>
      </c>
      <c r="CL27" s="82" t="str">
        <f t="shared" si="91"/>
        <v/>
      </c>
      <c r="CM27" s="82" t="str">
        <f t="shared" si="92"/>
        <v/>
      </c>
      <c r="CN27" s="82" t="str">
        <f t="shared" si="93"/>
        <v/>
      </c>
      <c r="CO27" s="82" t="str">
        <f t="shared" si="94"/>
        <v/>
      </c>
      <c r="CP27" s="82" t="str">
        <f t="shared" si="95"/>
        <v/>
      </c>
      <c r="CQ27" s="82" t="str">
        <f t="shared" si="96"/>
        <v/>
      </c>
      <c r="CR27" s="82" t="str">
        <f t="shared" si="79"/>
        <v/>
      </c>
      <c r="CS27" s="82" t="str">
        <f t="shared" si="97"/>
        <v/>
      </c>
      <c r="CT27" s="82" t="str">
        <f t="shared" si="98"/>
        <v/>
      </c>
      <c r="CU27" s="82" t="str">
        <f t="shared" si="99"/>
        <v/>
      </c>
      <c r="CV27" s="82" t="str">
        <f t="shared" si="100"/>
        <v/>
      </c>
      <c r="CW27" s="82" t="str">
        <f t="shared" si="101"/>
        <v/>
      </c>
      <c r="CX27" s="82" t="str">
        <f t="shared" si="102"/>
        <v/>
      </c>
      <c r="CY27" s="82" t="str">
        <f t="shared" si="103"/>
        <v/>
      </c>
      <c r="CZ27" s="82" t="str">
        <f t="shared" si="104"/>
        <v/>
      </c>
      <c r="DA27" s="82" t="str">
        <f t="shared" si="105"/>
        <v/>
      </c>
      <c r="DB27" s="82" t="str">
        <f t="shared" si="106"/>
        <v/>
      </c>
      <c r="DC27" s="82" t="str">
        <f t="shared" si="107"/>
        <v/>
      </c>
      <c r="DD27" s="82" t="str">
        <f t="shared" si="108"/>
        <v/>
      </c>
      <c r="DE27" s="82" t="str">
        <f t="shared" si="109"/>
        <v/>
      </c>
      <c r="DF27" s="82" t="str">
        <f t="shared" si="110"/>
        <v/>
      </c>
      <c r="DG27" s="82" t="str">
        <f t="shared" si="111"/>
        <v/>
      </c>
      <c r="DH27" s="82" t="str">
        <f t="shared" si="81"/>
        <v/>
      </c>
      <c r="DI27" s="82" t="str">
        <f t="shared" si="112"/>
        <v/>
      </c>
      <c r="DJ27" s="82" t="str">
        <f t="shared" si="113"/>
        <v/>
      </c>
      <c r="DK27" s="82" t="str">
        <f t="shared" si="114"/>
        <v/>
      </c>
      <c r="DL27" s="82" t="str">
        <f t="shared" si="115"/>
        <v/>
      </c>
      <c r="DM27" s="82" t="str">
        <f t="shared" si="116"/>
        <v/>
      </c>
      <c r="DN27" s="82" t="str">
        <f t="shared" si="117"/>
        <v/>
      </c>
      <c r="DO27" s="82" t="str">
        <f t="shared" si="118"/>
        <v/>
      </c>
      <c r="DP27" s="82" t="str">
        <f t="shared" si="119"/>
        <v/>
      </c>
      <c r="DQ27" s="82" t="str">
        <f t="shared" si="120"/>
        <v/>
      </c>
      <c r="DR27" s="82" t="str">
        <f t="shared" si="121"/>
        <v/>
      </c>
      <c r="DS27" s="82" t="str">
        <f t="shared" si="122"/>
        <v/>
      </c>
      <c r="DT27" s="82" t="str">
        <f t="shared" si="7"/>
        <v/>
      </c>
      <c r="DU27" s="82" t="str">
        <f t="shared" si="8"/>
        <v/>
      </c>
      <c r="DV27" s="82" t="str">
        <f t="shared" si="9"/>
        <v/>
      </c>
      <c r="DW27" s="82" t="str">
        <f t="shared" si="10"/>
        <v/>
      </c>
      <c r="DX27" s="82" t="str">
        <f t="shared" si="11"/>
        <v/>
      </c>
      <c r="DY27" s="82" t="str">
        <f t="shared" si="12"/>
        <v/>
      </c>
      <c r="DZ27" s="82" t="str">
        <f t="shared" si="13"/>
        <v/>
      </c>
      <c r="EA27" s="82" t="str">
        <f t="shared" si="14"/>
        <v/>
      </c>
      <c r="EB27" s="82" t="str">
        <f t="shared" si="15"/>
        <v/>
      </c>
      <c r="EC27" s="82" t="str">
        <f t="shared" si="16"/>
        <v/>
      </c>
      <c r="ED27" s="82" t="str">
        <f t="shared" si="17"/>
        <v/>
      </c>
      <c r="EE27" s="82" t="str">
        <f t="shared" si="18"/>
        <v/>
      </c>
      <c r="EF27" s="82" t="str">
        <f t="shared" si="19"/>
        <v/>
      </c>
      <c r="EG27" s="82" t="str">
        <f t="shared" si="20"/>
        <v/>
      </c>
      <c r="EH27" s="82" t="str">
        <f t="shared" si="21"/>
        <v/>
      </c>
      <c r="EI27" s="82" t="str">
        <f t="shared" si="22"/>
        <v/>
      </c>
    </row>
    <row r="28" spans="1:139" ht="15" thickBot="1" x14ac:dyDescent="0.4">
      <c r="A28" s="18"/>
      <c r="B28" s="21" t="s">
        <v>149</v>
      </c>
      <c r="C28" s="77">
        <v>240115.28581695099</v>
      </c>
      <c r="D28" s="77">
        <v>240654.52816104799</v>
      </c>
      <c r="E28" s="77">
        <v>240266.32590946401</v>
      </c>
      <c r="F28" s="77">
        <v>240495.68301607101</v>
      </c>
      <c r="G28" s="77">
        <v>240929.10968294801</v>
      </c>
      <c r="H28" s="77">
        <v>240836.28874688299</v>
      </c>
      <c r="I28" s="77">
        <v>242529.15736502301</v>
      </c>
      <c r="J28" s="77">
        <v>243543.74763064701</v>
      </c>
      <c r="K28" s="77">
        <v>245990.99976439899</v>
      </c>
      <c r="L28" s="77">
        <v>246227.873024895</v>
      </c>
      <c r="M28" s="77">
        <v>244999.144841531</v>
      </c>
      <c r="N28" s="77">
        <v>247200.45601506199</v>
      </c>
      <c r="O28" s="77">
        <v>247209.666985772</v>
      </c>
      <c r="P28" s="77">
        <v>247451.21773834899</v>
      </c>
      <c r="Q28" s="77">
        <v>247859.50887122899</v>
      </c>
      <c r="R28" s="77">
        <v>249460.16754409499</v>
      </c>
      <c r="S28" s="77">
        <v>249564.153703152</v>
      </c>
      <c r="T28" s="77">
        <v>250702.14557769301</v>
      </c>
      <c r="U28" s="77">
        <v>250919.623832738</v>
      </c>
      <c r="V28" s="77">
        <v>250878.056385064</v>
      </c>
      <c r="W28" s="77">
        <v>251369.37641777401</v>
      </c>
      <c r="X28" s="77">
        <v>251764.59529269399</v>
      </c>
      <c r="Y28" s="77">
        <v>252736.16528663601</v>
      </c>
      <c r="Z28" s="77">
        <v>251565.204449924</v>
      </c>
      <c r="AA28" s="77">
        <v>253233.99395315201</v>
      </c>
      <c r="AB28" s="77">
        <v>253733.43692583501</v>
      </c>
      <c r="AC28" s="77">
        <v>253769.82592537699</v>
      </c>
      <c r="AD28" s="77">
        <v>252968.83335549899</v>
      </c>
      <c r="AE28" s="77">
        <v>252287.09520082799</v>
      </c>
      <c r="AF28" s="77">
        <v>252684.49660994601</v>
      </c>
      <c r="AG28" s="77">
        <v>252644.218271052</v>
      </c>
      <c r="AH28" s="77">
        <v>253792.742033519</v>
      </c>
      <c r="AI28" s="77">
        <v>254109.684087256</v>
      </c>
      <c r="AJ28" s="77">
        <v>253597.210852207</v>
      </c>
      <c r="AK28" s="77">
        <v>255759.890093792</v>
      </c>
      <c r="AL28" s="77">
        <v>256384.94874409901</v>
      </c>
      <c r="AM28" s="77">
        <v>256190.94644354199</v>
      </c>
      <c r="AN28" s="77">
        <v>253173.11067707199</v>
      </c>
      <c r="AO28" s="77">
        <v>260530.09463606501</v>
      </c>
      <c r="AP28" s="77">
        <v>260616.548371518</v>
      </c>
      <c r="AQ28" s="77">
        <v>262223.84743319103</v>
      </c>
      <c r="AR28" s="77">
        <v>262024.93189759899</v>
      </c>
      <c r="AS28" s="77">
        <v>263658.58129481197</v>
      </c>
      <c r="AT28" s="77">
        <v>262433.41837520699</v>
      </c>
      <c r="AU28" s="77">
        <v>263094.32742966601</v>
      </c>
      <c r="AV28" s="77">
        <v>263633.765522298</v>
      </c>
      <c r="AW28" s="77">
        <v>263050.979595593</v>
      </c>
      <c r="AX28" s="77">
        <v>264070.70828483597</v>
      </c>
      <c r="AY28" s="77">
        <v>264283.24265462102</v>
      </c>
      <c r="AZ28" s="77">
        <v>263909.15194761503</v>
      </c>
      <c r="BA28" s="77">
        <v>265773.594567355</v>
      </c>
      <c r="BB28" s="77">
        <v>266106.00830863201</v>
      </c>
      <c r="BC28" s="77">
        <v>267639.78730156802</v>
      </c>
      <c r="BD28" s="77">
        <v>267584.79604241898</v>
      </c>
      <c r="BE28" s="77">
        <v>269166.357606876</v>
      </c>
      <c r="BF28" s="119"/>
      <c r="BG28" s="118" t="str">
        <f t="shared" si="71"/>
        <v/>
      </c>
      <c r="BH28" s="82" t="str">
        <f t="shared" si="71"/>
        <v/>
      </c>
      <c r="BI28" s="82" t="str">
        <f t="shared" si="72"/>
        <v/>
      </c>
      <c r="BJ28" s="82" t="str">
        <f t="shared" si="73"/>
        <v/>
      </c>
      <c r="BK28" s="82" t="str">
        <f t="shared" si="74"/>
        <v/>
      </c>
      <c r="BL28" s="82" t="str">
        <f t="shared" si="75"/>
        <v/>
      </c>
      <c r="BM28" s="82" t="str">
        <f t="shared" si="76"/>
        <v/>
      </c>
      <c r="BN28" s="82" t="str">
        <f t="shared" si="77"/>
        <v/>
      </c>
      <c r="BO28" s="82" t="str">
        <f t="shared" si="24"/>
        <v/>
      </c>
      <c r="BP28" s="82" t="str">
        <f t="shared" si="25"/>
        <v/>
      </c>
      <c r="BQ28" s="82" t="str">
        <f t="shared" si="26"/>
        <v/>
      </c>
      <c r="BR28" s="82" t="str">
        <f t="shared" si="27"/>
        <v/>
      </c>
      <c r="BS28" s="82" t="str">
        <f t="shared" si="28"/>
        <v/>
      </c>
      <c r="BT28" s="82" t="str">
        <f t="shared" si="29"/>
        <v/>
      </c>
      <c r="BU28" s="82" t="str">
        <f t="shared" si="30"/>
        <v/>
      </c>
      <c r="BV28" s="82" t="str">
        <f t="shared" si="31"/>
        <v/>
      </c>
      <c r="BW28" s="82" t="str">
        <f t="shared" si="32"/>
        <v/>
      </c>
      <c r="BX28" s="82" t="str">
        <f t="shared" si="33"/>
        <v/>
      </c>
      <c r="BY28" s="82" t="str">
        <f t="shared" si="34"/>
        <v/>
      </c>
      <c r="BZ28" s="82" t="str">
        <f t="shared" si="35"/>
        <v/>
      </c>
      <c r="CA28" s="82" t="str">
        <f t="shared" si="36"/>
        <v/>
      </c>
      <c r="CB28" s="82" t="str">
        <f t="shared" si="37"/>
        <v/>
      </c>
      <c r="CC28" s="82" t="str">
        <f t="shared" si="82"/>
        <v/>
      </c>
      <c r="CD28" s="82" t="str">
        <f t="shared" si="83"/>
        <v/>
      </c>
      <c r="CE28" s="82" t="str">
        <f t="shared" si="84"/>
        <v/>
      </c>
      <c r="CF28" s="82" t="str">
        <f t="shared" si="85"/>
        <v/>
      </c>
      <c r="CG28" s="82" t="str">
        <f t="shared" si="86"/>
        <v/>
      </c>
      <c r="CH28" s="82" t="str">
        <f t="shared" si="87"/>
        <v/>
      </c>
      <c r="CI28" s="82" t="str">
        <f t="shared" si="88"/>
        <v/>
      </c>
      <c r="CJ28" s="82" t="str">
        <f t="shared" si="89"/>
        <v/>
      </c>
      <c r="CK28" s="82" t="str">
        <f t="shared" si="90"/>
        <v/>
      </c>
      <c r="CL28" s="82" t="str">
        <f t="shared" si="91"/>
        <v/>
      </c>
      <c r="CM28" s="82" t="str">
        <f t="shared" si="92"/>
        <v/>
      </c>
      <c r="CN28" s="82" t="str">
        <f t="shared" si="93"/>
        <v/>
      </c>
      <c r="CO28" s="82" t="str">
        <f t="shared" si="94"/>
        <v/>
      </c>
      <c r="CP28" s="82" t="str">
        <f t="shared" si="95"/>
        <v/>
      </c>
      <c r="CQ28" s="82" t="str">
        <f t="shared" si="96"/>
        <v/>
      </c>
      <c r="CR28" s="82" t="str">
        <f t="shared" si="79"/>
        <v/>
      </c>
      <c r="CS28" s="82" t="str">
        <f t="shared" si="97"/>
        <v/>
      </c>
      <c r="CT28" s="82" t="str">
        <f t="shared" si="98"/>
        <v/>
      </c>
      <c r="CU28" s="82" t="str">
        <f t="shared" si="99"/>
        <v/>
      </c>
      <c r="CV28" s="82" t="str">
        <f t="shared" si="100"/>
        <v/>
      </c>
      <c r="CW28" s="82" t="str">
        <f t="shared" si="101"/>
        <v/>
      </c>
      <c r="CX28" s="82" t="str">
        <f t="shared" si="102"/>
        <v/>
      </c>
      <c r="CY28" s="82" t="str">
        <f t="shared" si="103"/>
        <v/>
      </c>
      <c r="CZ28" s="82" t="str">
        <f t="shared" si="104"/>
        <v/>
      </c>
      <c r="DA28" s="82" t="str">
        <f t="shared" si="105"/>
        <v/>
      </c>
      <c r="DB28" s="82" t="str">
        <f t="shared" si="106"/>
        <v/>
      </c>
      <c r="DC28" s="82" t="str">
        <f t="shared" si="107"/>
        <v/>
      </c>
      <c r="DD28" s="82" t="str">
        <f t="shared" si="108"/>
        <v/>
      </c>
      <c r="DE28" s="82" t="str">
        <f t="shared" si="109"/>
        <v/>
      </c>
      <c r="DF28" s="82" t="str">
        <f t="shared" si="110"/>
        <v/>
      </c>
      <c r="DG28" s="82" t="str">
        <f t="shared" si="111"/>
        <v/>
      </c>
      <c r="DH28" s="82" t="str">
        <f t="shared" si="81"/>
        <v/>
      </c>
      <c r="DI28" s="82" t="str">
        <f t="shared" si="112"/>
        <v/>
      </c>
      <c r="DJ28" s="82" t="str">
        <f t="shared" si="113"/>
        <v/>
      </c>
      <c r="DK28" s="82" t="str">
        <f t="shared" si="114"/>
        <v/>
      </c>
      <c r="DL28" s="82" t="str">
        <f t="shared" si="115"/>
        <v/>
      </c>
      <c r="DM28" s="82" t="str">
        <f t="shared" si="116"/>
        <v/>
      </c>
      <c r="DN28" s="82" t="str">
        <f t="shared" si="117"/>
        <v/>
      </c>
      <c r="DO28" s="82" t="str">
        <f t="shared" si="118"/>
        <v/>
      </c>
      <c r="DP28" s="82" t="str">
        <f t="shared" si="119"/>
        <v/>
      </c>
      <c r="DQ28" s="82" t="str">
        <f t="shared" si="120"/>
        <v/>
      </c>
      <c r="DR28" s="82" t="str">
        <f t="shared" si="121"/>
        <v/>
      </c>
      <c r="DS28" s="82" t="str">
        <f t="shared" si="122"/>
        <v/>
      </c>
      <c r="DT28" s="82" t="str">
        <f t="shared" si="7"/>
        <v/>
      </c>
      <c r="DU28" s="82" t="str">
        <f t="shared" si="8"/>
        <v/>
      </c>
      <c r="DV28" s="82" t="str">
        <f t="shared" si="9"/>
        <v/>
      </c>
      <c r="DW28" s="82" t="str">
        <f t="shared" si="10"/>
        <v/>
      </c>
      <c r="DX28" s="82" t="str">
        <f t="shared" si="11"/>
        <v/>
      </c>
      <c r="DY28" s="82" t="str">
        <f t="shared" si="12"/>
        <v/>
      </c>
      <c r="DZ28" s="82" t="str">
        <f t="shared" si="13"/>
        <v/>
      </c>
      <c r="EA28" s="82" t="str">
        <f t="shared" si="14"/>
        <v/>
      </c>
      <c r="EB28" s="82" t="str">
        <f t="shared" si="15"/>
        <v/>
      </c>
      <c r="EC28" s="82" t="str">
        <f t="shared" si="16"/>
        <v/>
      </c>
      <c r="ED28" s="82" t="str">
        <f t="shared" si="17"/>
        <v/>
      </c>
      <c r="EE28" s="82" t="str">
        <f t="shared" si="18"/>
        <v/>
      </c>
      <c r="EF28" s="82" t="str">
        <f t="shared" si="19"/>
        <v/>
      </c>
      <c r="EG28" s="82" t="str">
        <f t="shared" si="20"/>
        <v/>
      </c>
      <c r="EH28" s="82" t="str">
        <f t="shared" si="21"/>
        <v/>
      </c>
      <c r="EI28" s="82" t="str">
        <f t="shared" si="22"/>
        <v/>
      </c>
    </row>
    <row r="29" spans="1:139" ht="15" thickBot="1" x14ac:dyDescent="0.4">
      <c r="A29" s="124" t="s">
        <v>150</v>
      </c>
      <c r="B29" s="124"/>
      <c r="C29" s="78">
        <v>820438.02659165603</v>
      </c>
      <c r="D29" s="78">
        <v>822128.55636119936</v>
      </c>
      <c r="E29" s="78">
        <v>822126.81758246699</v>
      </c>
      <c r="F29" s="78">
        <v>823234.0670050754</v>
      </c>
      <c r="G29" s="78">
        <v>825725.69040481618</v>
      </c>
      <c r="H29" s="78">
        <v>825687.72622812819</v>
      </c>
      <c r="I29" s="78">
        <v>829381.87221622537</v>
      </c>
      <c r="J29" s="78">
        <v>828750.09061526076</v>
      </c>
      <c r="K29" s="78">
        <v>830822.9758651522</v>
      </c>
      <c r="L29" s="78">
        <v>832036.23921544419</v>
      </c>
      <c r="M29" s="78">
        <v>833842.80437323498</v>
      </c>
      <c r="N29" s="78">
        <v>836571.66690208297</v>
      </c>
      <c r="O29" s="78">
        <v>837357.90732937527</v>
      </c>
      <c r="P29" s="78">
        <v>837624.24067124515</v>
      </c>
      <c r="Q29" s="78">
        <v>837221.08685731108</v>
      </c>
      <c r="R29" s="78">
        <v>841610.14618386212</v>
      </c>
      <c r="S29" s="78">
        <v>842753.65168263367</v>
      </c>
      <c r="T29" s="78">
        <v>846773.68419130484</v>
      </c>
      <c r="U29" s="78">
        <v>849630.77012125007</v>
      </c>
      <c r="V29" s="78">
        <v>852732.23578833113</v>
      </c>
      <c r="W29" s="78">
        <v>856624.10804923018</v>
      </c>
      <c r="X29" s="78">
        <v>859916.81772894878</v>
      </c>
      <c r="Y29" s="78">
        <v>867933.99556244898</v>
      </c>
      <c r="Z29" s="78">
        <v>865441.74746645056</v>
      </c>
      <c r="AA29" s="78">
        <v>872272.73921421601</v>
      </c>
      <c r="AB29" s="78">
        <v>877772.40739841363</v>
      </c>
      <c r="AC29" s="78">
        <v>884771.0976329085</v>
      </c>
      <c r="AD29" s="78">
        <v>885901.77150819835</v>
      </c>
      <c r="AE29" s="78">
        <v>889234.55155507498</v>
      </c>
      <c r="AF29" s="78">
        <v>891689.70172559656</v>
      </c>
      <c r="AG29" s="78">
        <v>893957.07221114275</v>
      </c>
      <c r="AH29" s="78">
        <v>899450.02588750201</v>
      </c>
      <c r="AI29" s="78">
        <v>905843.52131971181</v>
      </c>
      <c r="AJ29" s="78">
        <v>907243.82838228496</v>
      </c>
      <c r="AK29" s="78">
        <v>914000.50320344279</v>
      </c>
      <c r="AL29" s="78">
        <v>918702.6749310178</v>
      </c>
      <c r="AM29" s="78">
        <v>900487.85884310037</v>
      </c>
      <c r="AN29" s="78">
        <v>898132.47930427385</v>
      </c>
      <c r="AO29" s="78">
        <v>920558.55217950325</v>
      </c>
      <c r="AP29" s="78">
        <v>922484.22466246248</v>
      </c>
      <c r="AQ29" s="78">
        <v>931011.17457452894</v>
      </c>
      <c r="AR29" s="78">
        <v>940634.42919992423</v>
      </c>
      <c r="AS29" s="78">
        <v>953474.50708029186</v>
      </c>
      <c r="AT29" s="78">
        <v>956876.73013102112</v>
      </c>
      <c r="AU29" s="78">
        <v>964020.50659757853</v>
      </c>
      <c r="AV29" s="78">
        <v>968040.94929217175</v>
      </c>
      <c r="AW29" s="78">
        <v>972338.19300436904</v>
      </c>
      <c r="AX29" s="78">
        <v>978787.1863691404</v>
      </c>
      <c r="AY29" s="78">
        <v>981672.18518612033</v>
      </c>
      <c r="AZ29" s="78">
        <v>981841.5960541307</v>
      </c>
      <c r="BA29" s="78">
        <v>987545.10547311185</v>
      </c>
      <c r="BB29" s="78">
        <v>989203.66032624221</v>
      </c>
      <c r="BC29" s="78">
        <v>992799.70987453964</v>
      </c>
      <c r="BD29" s="78">
        <v>993720.66311148973</v>
      </c>
      <c r="BE29" s="78">
        <v>993616.62939816853</v>
      </c>
      <c r="BF29" s="119"/>
      <c r="BG29" s="118" t="str">
        <f t="shared" si="71"/>
        <v/>
      </c>
      <c r="BH29" s="82" t="str">
        <f t="shared" si="71"/>
        <v/>
      </c>
      <c r="BI29" s="82" t="str">
        <f t="shared" si="72"/>
        <v/>
      </c>
      <c r="BJ29" s="82" t="str">
        <f t="shared" si="73"/>
        <v/>
      </c>
      <c r="BK29" s="82" t="str">
        <f t="shared" si="74"/>
        <v/>
      </c>
      <c r="BL29" s="82" t="str">
        <f t="shared" si="75"/>
        <v/>
      </c>
      <c r="BM29" s="82" t="str">
        <f t="shared" si="76"/>
        <v/>
      </c>
      <c r="BN29" s="82" t="str">
        <f t="shared" si="77"/>
        <v/>
      </c>
      <c r="BO29" s="82" t="str">
        <f t="shared" si="24"/>
        <v/>
      </c>
      <c r="BP29" s="82" t="str">
        <f t="shared" si="25"/>
        <v/>
      </c>
      <c r="BQ29" s="82" t="str">
        <f t="shared" si="26"/>
        <v/>
      </c>
      <c r="BR29" s="82" t="str">
        <f t="shared" si="27"/>
        <v/>
      </c>
      <c r="BS29" s="82" t="str">
        <f t="shared" si="28"/>
        <v/>
      </c>
      <c r="BT29" s="82" t="str">
        <f t="shared" si="29"/>
        <v/>
      </c>
      <c r="BU29" s="82" t="str">
        <f t="shared" si="30"/>
        <v/>
      </c>
      <c r="BV29" s="82" t="str">
        <f t="shared" si="31"/>
        <v/>
      </c>
      <c r="BW29" s="82" t="str">
        <f t="shared" si="32"/>
        <v/>
      </c>
      <c r="BX29" s="82" t="str">
        <f t="shared" si="33"/>
        <v/>
      </c>
      <c r="BY29" s="82" t="str">
        <f t="shared" si="34"/>
        <v/>
      </c>
      <c r="BZ29" s="82" t="str">
        <f t="shared" si="35"/>
        <v/>
      </c>
      <c r="CA29" s="82" t="str">
        <f t="shared" si="36"/>
        <v/>
      </c>
      <c r="CB29" s="82" t="str">
        <f t="shared" si="37"/>
        <v/>
      </c>
      <c r="CC29" s="82" t="str">
        <f t="shared" si="82"/>
        <v/>
      </c>
      <c r="CD29" s="82" t="str">
        <f t="shared" si="83"/>
        <v/>
      </c>
      <c r="CE29" s="82" t="str">
        <f t="shared" si="84"/>
        <v/>
      </c>
      <c r="CF29" s="82" t="str">
        <f t="shared" si="85"/>
        <v/>
      </c>
      <c r="CG29" s="82" t="str">
        <f t="shared" si="86"/>
        <v/>
      </c>
      <c r="CH29" s="82" t="str">
        <f t="shared" si="87"/>
        <v/>
      </c>
      <c r="CI29" s="82" t="str">
        <f t="shared" si="88"/>
        <v/>
      </c>
      <c r="CJ29" s="82" t="str">
        <f t="shared" si="89"/>
        <v/>
      </c>
      <c r="CK29" s="82" t="str">
        <f t="shared" si="90"/>
        <v/>
      </c>
      <c r="CL29" s="82" t="str">
        <f t="shared" si="91"/>
        <v/>
      </c>
      <c r="CM29" s="82" t="str">
        <f t="shared" si="92"/>
        <v/>
      </c>
      <c r="CN29" s="82" t="str">
        <f t="shared" si="93"/>
        <v/>
      </c>
      <c r="CO29" s="82" t="str">
        <f t="shared" si="94"/>
        <v/>
      </c>
      <c r="CP29" s="82" t="str">
        <f t="shared" si="95"/>
        <v/>
      </c>
      <c r="CQ29" s="82" t="str">
        <f t="shared" si="96"/>
        <v/>
      </c>
      <c r="CR29" s="82" t="str">
        <f t="shared" si="79"/>
        <v/>
      </c>
      <c r="CS29" s="82" t="str">
        <f t="shared" si="97"/>
        <v/>
      </c>
      <c r="CT29" s="82" t="str">
        <f t="shared" si="98"/>
        <v/>
      </c>
      <c r="CU29" s="82" t="str">
        <f t="shared" si="99"/>
        <v/>
      </c>
      <c r="CV29" s="82" t="str">
        <f t="shared" si="100"/>
        <v/>
      </c>
      <c r="CW29" s="82" t="str">
        <f t="shared" si="101"/>
        <v/>
      </c>
      <c r="CX29" s="82" t="str">
        <f t="shared" si="102"/>
        <v/>
      </c>
      <c r="CY29" s="82" t="str">
        <f t="shared" si="103"/>
        <v/>
      </c>
      <c r="CZ29" s="82" t="str">
        <f t="shared" si="104"/>
        <v/>
      </c>
      <c r="DA29" s="82" t="str">
        <f t="shared" si="105"/>
        <v/>
      </c>
      <c r="DB29" s="82" t="str">
        <f t="shared" si="106"/>
        <v/>
      </c>
      <c r="DC29" s="82" t="str">
        <f t="shared" si="107"/>
        <v/>
      </c>
      <c r="DD29" s="82" t="str">
        <f t="shared" si="108"/>
        <v/>
      </c>
      <c r="DE29" s="82" t="str">
        <f t="shared" si="109"/>
        <v/>
      </c>
      <c r="DF29" s="82" t="str">
        <f t="shared" si="110"/>
        <v/>
      </c>
      <c r="DG29" s="82" t="str">
        <f t="shared" si="111"/>
        <v/>
      </c>
      <c r="DH29" s="82" t="str">
        <f t="shared" si="81"/>
        <v/>
      </c>
      <c r="DI29" s="82" t="str">
        <f t="shared" si="112"/>
        <v/>
      </c>
      <c r="DJ29" s="82" t="str">
        <f t="shared" si="113"/>
        <v/>
      </c>
      <c r="DK29" s="82" t="str">
        <f t="shared" si="114"/>
        <v/>
      </c>
      <c r="DL29" s="82" t="str">
        <f t="shared" si="115"/>
        <v/>
      </c>
      <c r="DM29" s="82" t="str">
        <f t="shared" si="116"/>
        <v/>
      </c>
      <c r="DN29" s="82" t="str">
        <f t="shared" si="117"/>
        <v/>
      </c>
      <c r="DO29" s="82" t="str">
        <f t="shared" si="118"/>
        <v/>
      </c>
      <c r="DP29" s="82" t="str">
        <f t="shared" si="119"/>
        <v/>
      </c>
      <c r="DQ29" s="82" t="str">
        <f t="shared" si="120"/>
        <v/>
      </c>
      <c r="DR29" s="82" t="str">
        <f t="shared" si="121"/>
        <v/>
      </c>
      <c r="DS29" s="82" t="str">
        <f t="shared" si="122"/>
        <v/>
      </c>
      <c r="DT29" s="82" t="str">
        <f t="shared" si="7"/>
        <v/>
      </c>
      <c r="DU29" s="82" t="str">
        <f t="shared" si="8"/>
        <v/>
      </c>
      <c r="DV29" s="82" t="str">
        <f t="shared" si="9"/>
        <v/>
      </c>
      <c r="DW29" s="82" t="str">
        <f t="shared" si="10"/>
        <v/>
      </c>
      <c r="DX29" s="82" t="str">
        <f t="shared" si="11"/>
        <v/>
      </c>
      <c r="DY29" s="82" t="str">
        <f t="shared" si="12"/>
        <v/>
      </c>
      <c r="DZ29" s="82" t="str">
        <f t="shared" si="13"/>
        <v/>
      </c>
      <c r="EA29" s="82" t="str">
        <f t="shared" si="14"/>
        <v/>
      </c>
      <c r="EB29" s="82" t="str">
        <f t="shared" si="15"/>
        <v/>
      </c>
      <c r="EC29" s="82" t="str">
        <f t="shared" si="16"/>
        <v/>
      </c>
      <c r="ED29" s="82" t="str">
        <f t="shared" si="17"/>
        <v/>
      </c>
      <c r="EE29" s="82" t="str">
        <f t="shared" si="18"/>
        <v/>
      </c>
      <c r="EF29" s="82" t="str">
        <f t="shared" si="19"/>
        <v/>
      </c>
      <c r="EG29" s="82" t="str">
        <f t="shared" si="20"/>
        <v/>
      </c>
      <c r="EH29" s="82" t="str">
        <f t="shared" si="21"/>
        <v/>
      </c>
      <c r="EI29" s="82" t="str">
        <f t="shared" si="22"/>
        <v/>
      </c>
    </row>
    <row r="30" spans="1:139" x14ac:dyDescent="0.35">
      <c r="A30" s="7"/>
      <c r="B30" s="7"/>
      <c r="BD30" s="82"/>
      <c r="BE30" s="82"/>
      <c r="BF30" s="118"/>
      <c r="BG30" s="118" t="str">
        <f t="shared" si="71"/>
        <v/>
      </c>
      <c r="BH30" s="82" t="str">
        <f t="shared" si="71"/>
        <v/>
      </c>
      <c r="BI30" s="82" t="str">
        <f t="shared" si="72"/>
        <v/>
      </c>
      <c r="BJ30" s="82" t="str">
        <f t="shared" si="73"/>
        <v/>
      </c>
      <c r="BK30" s="82" t="str">
        <f t="shared" si="74"/>
        <v/>
      </c>
      <c r="BL30" s="82" t="str">
        <f t="shared" si="75"/>
        <v/>
      </c>
      <c r="BM30" s="82" t="str">
        <f t="shared" si="76"/>
        <v/>
      </c>
      <c r="BN30" s="82" t="str">
        <f t="shared" si="77"/>
        <v/>
      </c>
      <c r="BO30" s="82" t="str">
        <f t="shared" si="24"/>
        <v/>
      </c>
      <c r="BP30" s="82" t="str">
        <f t="shared" si="25"/>
        <v/>
      </c>
      <c r="BQ30" s="82" t="str">
        <f t="shared" si="26"/>
        <v/>
      </c>
      <c r="BR30" s="82" t="str">
        <f t="shared" si="27"/>
        <v/>
      </c>
      <c r="BS30" s="82" t="str">
        <f t="shared" si="28"/>
        <v/>
      </c>
      <c r="BT30" s="82" t="str">
        <f t="shared" si="29"/>
        <v/>
      </c>
      <c r="BU30" s="82" t="str">
        <f t="shared" si="30"/>
        <v/>
      </c>
      <c r="BV30" s="82" t="str">
        <f t="shared" si="31"/>
        <v/>
      </c>
      <c r="BW30" s="82" t="str">
        <f t="shared" si="32"/>
        <v/>
      </c>
      <c r="BX30" s="82" t="str">
        <f t="shared" si="33"/>
        <v/>
      </c>
      <c r="BY30" s="82" t="str">
        <f t="shared" si="34"/>
        <v/>
      </c>
      <c r="BZ30" s="82" t="str">
        <f t="shared" si="35"/>
        <v/>
      </c>
      <c r="CA30" s="82" t="str">
        <f t="shared" si="36"/>
        <v/>
      </c>
      <c r="CB30" s="82" t="str">
        <f t="shared" si="37"/>
        <v/>
      </c>
      <c r="CC30" s="82" t="str">
        <f t="shared" si="82"/>
        <v/>
      </c>
      <c r="CD30" s="82" t="str">
        <f t="shared" si="83"/>
        <v/>
      </c>
      <c r="CE30" s="82" t="str">
        <f t="shared" si="84"/>
        <v/>
      </c>
      <c r="CF30" s="82" t="str">
        <f t="shared" si="85"/>
        <v/>
      </c>
      <c r="CG30" s="82" t="str">
        <f t="shared" si="86"/>
        <v/>
      </c>
      <c r="CH30" s="82" t="str">
        <f t="shared" si="87"/>
        <v/>
      </c>
      <c r="CI30" s="82" t="str">
        <f t="shared" si="88"/>
        <v/>
      </c>
      <c r="CJ30" s="82" t="str">
        <f t="shared" si="89"/>
        <v/>
      </c>
      <c r="CK30" s="82" t="str">
        <f t="shared" si="90"/>
        <v/>
      </c>
      <c r="CL30" s="82" t="str">
        <f t="shared" si="91"/>
        <v/>
      </c>
      <c r="CM30" s="82" t="str">
        <f t="shared" si="92"/>
        <v/>
      </c>
      <c r="CN30" s="82" t="str">
        <f t="shared" si="93"/>
        <v/>
      </c>
      <c r="CO30" s="82" t="str">
        <f t="shared" si="94"/>
        <v/>
      </c>
      <c r="CP30" s="82" t="str">
        <f t="shared" si="95"/>
        <v/>
      </c>
      <c r="CQ30" s="82" t="str">
        <f t="shared" si="96"/>
        <v/>
      </c>
      <c r="CR30" s="82" t="str">
        <f t="shared" si="79"/>
        <v/>
      </c>
      <c r="CS30" s="82" t="str">
        <f t="shared" si="97"/>
        <v/>
      </c>
      <c r="CT30" s="82" t="str">
        <f t="shared" si="98"/>
        <v/>
      </c>
      <c r="CU30" s="82" t="str">
        <f t="shared" si="99"/>
        <v/>
      </c>
      <c r="CV30" s="82" t="str">
        <f t="shared" si="100"/>
        <v/>
      </c>
      <c r="CW30" s="82" t="str">
        <f t="shared" si="101"/>
        <v/>
      </c>
      <c r="CX30" s="82" t="str">
        <f t="shared" si="102"/>
        <v/>
      </c>
      <c r="CY30" s="82" t="str">
        <f t="shared" si="103"/>
        <v/>
      </c>
      <c r="CZ30" s="82" t="str">
        <f t="shared" si="104"/>
        <v/>
      </c>
      <c r="DA30" s="82" t="str">
        <f t="shared" si="105"/>
        <v/>
      </c>
      <c r="DB30" s="82" t="str">
        <f t="shared" si="106"/>
        <v/>
      </c>
      <c r="DC30" s="82" t="str">
        <f t="shared" si="107"/>
        <v/>
      </c>
      <c r="DD30" s="82" t="str">
        <f t="shared" si="108"/>
        <v/>
      </c>
      <c r="DE30" s="82" t="str">
        <f t="shared" si="109"/>
        <v/>
      </c>
      <c r="DF30" s="82" t="str">
        <f t="shared" si="110"/>
        <v/>
      </c>
      <c r="DG30" s="82" t="str">
        <f t="shared" si="111"/>
        <v/>
      </c>
      <c r="DH30" s="82" t="str">
        <f t="shared" si="81"/>
        <v/>
      </c>
      <c r="DI30" s="82" t="str">
        <f t="shared" si="112"/>
        <v/>
      </c>
      <c r="DJ30" s="82" t="str">
        <f t="shared" si="113"/>
        <v/>
      </c>
      <c r="DK30" s="82" t="str">
        <f t="shared" si="114"/>
        <v/>
      </c>
      <c r="DL30" s="82" t="str">
        <f t="shared" si="115"/>
        <v/>
      </c>
      <c r="DM30" s="82" t="str">
        <f t="shared" si="116"/>
        <v/>
      </c>
      <c r="DN30" s="82" t="str">
        <f t="shared" si="117"/>
        <v/>
      </c>
      <c r="DO30" s="82" t="str">
        <f t="shared" si="118"/>
        <v/>
      </c>
      <c r="DP30" s="82" t="str">
        <f t="shared" si="119"/>
        <v/>
      </c>
      <c r="DQ30" s="82" t="str">
        <f t="shared" si="120"/>
        <v/>
      </c>
      <c r="DR30" s="82" t="str">
        <f t="shared" si="121"/>
        <v/>
      </c>
      <c r="DS30" s="82" t="str">
        <f t="shared" si="122"/>
        <v/>
      </c>
      <c r="DT30" s="82" t="str">
        <f t="shared" si="7"/>
        <v/>
      </c>
      <c r="DU30" s="82" t="str">
        <f t="shared" si="8"/>
        <v/>
      </c>
      <c r="DV30" s="82" t="str">
        <f t="shared" si="9"/>
        <v/>
      </c>
      <c r="DW30" s="82" t="str">
        <f t="shared" si="10"/>
        <v/>
      </c>
      <c r="DX30" s="82" t="str">
        <f t="shared" si="11"/>
        <v/>
      </c>
      <c r="DY30" s="82" t="str">
        <f t="shared" si="12"/>
        <v/>
      </c>
      <c r="DZ30" s="82" t="str">
        <f t="shared" si="13"/>
        <v/>
      </c>
      <c r="EA30" s="82" t="str">
        <f t="shared" si="14"/>
        <v/>
      </c>
      <c r="EB30" s="82" t="str">
        <f t="shared" si="15"/>
        <v/>
      </c>
      <c r="EC30" s="82" t="str">
        <f t="shared" si="16"/>
        <v/>
      </c>
      <c r="ED30" s="82" t="str">
        <f t="shared" si="17"/>
        <v/>
      </c>
      <c r="EE30" s="82" t="str">
        <f t="shared" si="18"/>
        <v/>
      </c>
      <c r="EF30" s="82" t="str">
        <f t="shared" si="19"/>
        <v/>
      </c>
      <c r="EG30" s="82" t="str">
        <f t="shared" si="20"/>
        <v/>
      </c>
      <c r="EH30" s="82" t="str">
        <f t="shared" si="21"/>
        <v/>
      </c>
      <c r="EI30" s="82" t="str">
        <f t="shared" si="22"/>
        <v/>
      </c>
    </row>
    <row r="31" spans="1:139" ht="15" thickBot="1" x14ac:dyDescent="0.4">
      <c r="A31" s="88" t="s">
        <v>303</v>
      </c>
      <c r="B31" s="89"/>
      <c r="BD31" s="82"/>
      <c r="BE31" s="82"/>
      <c r="BF31" s="118"/>
      <c r="BG31" s="118" t="str">
        <f t="shared" si="71"/>
        <v/>
      </c>
      <c r="BH31" s="82" t="str">
        <f t="shared" si="71"/>
        <v/>
      </c>
      <c r="BI31" s="82" t="str">
        <f t="shared" si="72"/>
        <v/>
      </c>
      <c r="BJ31" s="82" t="str">
        <f t="shared" si="73"/>
        <v/>
      </c>
      <c r="BK31" s="82" t="str">
        <f t="shared" si="74"/>
        <v/>
      </c>
      <c r="BL31" s="82" t="str">
        <f t="shared" si="75"/>
        <v/>
      </c>
      <c r="BM31" s="82" t="str">
        <f t="shared" si="76"/>
        <v/>
      </c>
      <c r="BN31" s="82" t="str">
        <f t="shared" si="77"/>
        <v/>
      </c>
      <c r="BO31" s="82" t="str">
        <f t="shared" si="24"/>
        <v/>
      </c>
      <c r="BP31" s="82" t="str">
        <f t="shared" si="25"/>
        <v/>
      </c>
      <c r="BQ31" s="82" t="str">
        <f t="shared" si="26"/>
        <v/>
      </c>
      <c r="BR31" s="82" t="str">
        <f t="shared" si="27"/>
        <v/>
      </c>
      <c r="BS31" s="82" t="str">
        <f t="shared" si="28"/>
        <v/>
      </c>
      <c r="BT31" s="82" t="str">
        <f t="shared" si="29"/>
        <v/>
      </c>
      <c r="BU31" s="82" t="str">
        <f t="shared" si="30"/>
        <v/>
      </c>
      <c r="BV31" s="82" t="str">
        <f t="shared" si="31"/>
        <v/>
      </c>
      <c r="BW31" s="82" t="str">
        <f t="shared" si="32"/>
        <v/>
      </c>
      <c r="BX31" s="82" t="str">
        <f t="shared" si="33"/>
        <v/>
      </c>
      <c r="BY31" s="82" t="str">
        <f t="shared" si="34"/>
        <v/>
      </c>
      <c r="BZ31" s="82" t="str">
        <f t="shared" si="35"/>
        <v/>
      </c>
      <c r="CA31" s="82" t="str">
        <f t="shared" si="36"/>
        <v/>
      </c>
      <c r="CB31" s="82" t="str">
        <f t="shared" si="37"/>
        <v/>
      </c>
      <c r="CC31" s="82" t="str">
        <f t="shared" si="82"/>
        <v/>
      </c>
      <c r="CD31" s="82" t="str">
        <f t="shared" si="83"/>
        <v/>
      </c>
      <c r="CE31" s="82" t="str">
        <f t="shared" si="84"/>
        <v/>
      </c>
      <c r="CF31" s="82" t="str">
        <f t="shared" si="85"/>
        <v/>
      </c>
      <c r="CG31" s="82" t="str">
        <f t="shared" si="86"/>
        <v/>
      </c>
      <c r="CH31" s="82" t="str">
        <f t="shared" si="87"/>
        <v/>
      </c>
      <c r="CI31" s="82" t="str">
        <f t="shared" si="88"/>
        <v/>
      </c>
      <c r="CJ31" s="82" t="str">
        <f t="shared" si="89"/>
        <v/>
      </c>
      <c r="CK31" s="82" t="str">
        <f t="shared" si="90"/>
        <v/>
      </c>
      <c r="CL31" s="82" t="str">
        <f t="shared" si="91"/>
        <v/>
      </c>
      <c r="CM31" s="82" t="str">
        <f t="shared" si="92"/>
        <v/>
      </c>
      <c r="CN31" s="82" t="str">
        <f t="shared" si="93"/>
        <v/>
      </c>
      <c r="CO31" s="82" t="str">
        <f t="shared" si="94"/>
        <v/>
      </c>
      <c r="CP31" s="82" t="str">
        <f t="shared" si="95"/>
        <v/>
      </c>
      <c r="CQ31" s="82" t="str">
        <f t="shared" si="96"/>
        <v/>
      </c>
      <c r="CR31" s="82" t="str">
        <f t="shared" si="79"/>
        <v/>
      </c>
      <c r="CS31" s="82" t="str">
        <f t="shared" si="97"/>
        <v/>
      </c>
      <c r="CT31" s="82" t="str">
        <f t="shared" si="98"/>
        <v/>
      </c>
      <c r="CU31" s="82" t="str">
        <f t="shared" si="99"/>
        <v/>
      </c>
      <c r="CV31" s="82" t="str">
        <f t="shared" si="100"/>
        <v/>
      </c>
      <c r="CW31" s="82" t="str">
        <f t="shared" si="101"/>
        <v/>
      </c>
      <c r="CX31" s="82" t="str">
        <f t="shared" si="102"/>
        <v/>
      </c>
      <c r="CY31" s="82" t="str">
        <f t="shared" si="103"/>
        <v/>
      </c>
      <c r="CZ31" s="82" t="str">
        <f t="shared" si="104"/>
        <v/>
      </c>
      <c r="DA31" s="82" t="str">
        <f t="shared" si="105"/>
        <v/>
      </c>
      <c r="DB31" s="82" t="str">
        <f t="shared" si="106"/>
        <v/>
      </c>
      <c r="DC31" s="82" t="str">
        <f t="shared" si="107"/>
        <v/>
      </c>
      <c r="DD31" s="82" t="str">
        <f t="shared" si="108"/>
        <v/>
      </c>
      <c r="DE31" s="82" t="str">
        <f t="shared" si="109"/>
        <v/>
      </c>
      <c r="DF31" s="82" t="str">
        <f t="shared" si="110"/>
        <v/>
      </c>
      <c r="DG31" s="82" t="str">
        <f t="shared" si="111"/>
        <v/>
      </c>
      <c r="DH31" s="82" t="str">
        <f t="shared" si="81"/>
        <v/>
      </c>
      <c r="DI31" s="82" t="str">
        <f t="shared" si="112"/>
        <v/>
      </c>
      <c r="DJ31" s="82" t="str">
        <f t="shared" si="113"/>
        <v/>
      </c>
      <c r="DK31" s="82" t="str">
        <f t="shared" si="114"/>
        <v/>
      </c>
      <c r="DL31" s="82" t="str">
        <f t="shared" si="115"/>
        <v/>
      </c>
      <c r="DM31" s="82" t="str">
        <f t="shared" si="116"/>
        <v/>
      </c>
      <c r="DN31" s="82" t="str">
        <f t="shared" si="117"/>
        <v/>
      </c>
      <c r="DO31" s="82" t="str">
        <f t="shared" si="118"/>
        <v/>
      </c>
      <c r="DP31" s="82" t="str">
        <f t="shared" si="119"/>
        <v/>
      </c>
      <c r="DQ31" s="82" t="str">
        <f t="shared" si="120"/>
        <v/>
      </c>
      <c r="DR31" s="82" t="str">
        <f t="shared" si="121"/>
        <v/>
      </c>
      <c r="DS31" s="82" t="str">
        <f t="shared" si="122"/>
        <v/>
      </c>
      <c r="DT31" s="82" t="str">
        <f t="shared" si="7"/>
        <v/>
      </c>
      <c r="DU31" s="82" t="str">
        <f t="shared" si="8"/>
        <v/>
      </c>
      <c r="DV31" s="82" t="str">
        <f t="shared" si="9"/>
        <v/>
      </c>
      <c r="DW31" s="82" t="str">
        <f t="shared" si="10"/>
        <v/>
      </c>
      <c r="DX31" s="82" t="str">
        <f t="shared" si="11"/>
        <v/>
      </c>
      <c r="DY31" s="82" t="str">
        <f t="shared" si="12"/>
        <v/>
      </c>
      <c r="DZ31" s="82" t="str">
        <f t="shared" si="13"/>
        <v/>
      </c>
      <c r="EA31" s="82" t="str">
        <f t="shared" si="14"/>
        <v/>
      </c>
      <c r="EB31" s="82" t="str">
        <f t="shared" si="15"/>
        <v/>
      </c>
      <c r="EC31" s="82" t="str">
        <f t="shared" si="16"/>
        <v/>
      </c>
      <c r="ED31" s="82" t="str">
        <f t="shared" si="17"/>
        <v/>
      </c>
      <c r="EE31" s="82" t="str">
        <f t="shared" si="18"/>
        <v/>
      </c>
      <c r="EF31" s="82" t="str">
        <f t="shared" si="19"/>
        <v/>
      </c>
      <c r="EG31" s="82" t="str">
        <f t="shared" si="20"/>
        <v/>
      </c>
      <c r="EH31" s="82" t="str">
        <f t="shared" si="21"/>
        <v/>
      </c>
      <c r="EI31" s="82" t="str">
        <f t="shared" si="22"/>
        <v/>
      </c>
    </row>
    <row r="32" spans="1:139"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118" t="str">
        <f t="shared" si="71"/>
        <v/>
      </c>
      <c r="BH32" s="82" t="str">
        <f t="shared" si="71"/>
        <v/>
      </c>
      <c r="BI32" s="82" t="str">
        <f t="shared" si="72"/>
        <v/>
      </c>
      <c r="BJ32" s="82" t="str">
        <f t="shared" si="73"/>
        <v/>
      </c>
      <c r="BK32" s="82" t="str">
        <f t="shared" si="74"/>
        <v/>
      </c>
      <c r="BL32" s="82" t="str">
        <f t="shared" si="75"/>
        <v/>
      </c>
      <c r="BM32" s="82" t="str">
        <f t="shared" si="76"/>
        <v/>
      </c>
      <c r="BN32" s="82" t="str">
        <f t="shared" si="77"/>
        <v/>
      </c>
      <c r="BO32" s="82" t="str">
        <f t="shared" si="24"/>
        <v/>
      </c>
      <c r="BP32" s="82" t="str">
        <f t="shared" si="25"/>
        <v/>
      </c>
      <c r="BQ32" s="82" t="str">
        <f t="shared" si="26"/>
        <v/>
      </c>
      <c r="BR32" s="82" t="str">
        <f t="shared" si="27"/>
        <v/>
      </c>
      <c r="BS32" s="82" t="str">
        <f t="shared" si="28"/>
        <v/>
      </c>
      <c r="BT32" s="82" t="str">
        <f t="shared" si="29"/>
        <v/>
      </c>
      <c r="BU32" s="82" t="str">
        <f t="shared" si="30"/>
        <v/>
      </c>
      <c r="BV32" s="82" t="str">
        <f t="shared" si="31"/>
        <v/>
      </c>
      <c r="BW32" s="82" t="str">
        <f t="shared" si="32"/>
        <v/>
      </c>
      <c r="BX32" s="82" t="str">
        <f t="shared" si="33"/>
        <v/>
      </c>
      <c r="BY32" s="82" t="str">
        <f t="shared" si="34"/>
        <v/>
      </c>
      <c r="BZ32" s="82" t="str">
        <f t="shared" si="35"/>
        <v/>
      </c>
      <c r="CA32" s="82" t="str">
        <f t="shared" si="36"/>
        <v/>
      </c>
      <c r="CB32" s="82" t="str">
        <f t="shared" si="37"/>
        <v/>
      </c>
      <c r="CC32" s="82" t="str">
        <f t="shared" si="82"/>
        <v/>
      </c>
      <c r="CD32" s="82" t="str">
        <f t="shared" si="83"/>
        <v/>
      </c>
      <c r="CE32" s="82" t="str">
        <f t="shared" si="84"/>
        <v/>
      </c>
      <c r="CF32" s="82" t="str">
        <f t="shared" si="85"/>
        <v/>
      </c>
      <c r="CG32" s="82" t="str">
        <f t="shared" si="86"/>
        <v/>
      </c>
      <c r="CH32" s="82" t="str">
        <f t="shared" si="87"/>
        <v/>
      </c>
      <c r="CI32" s="82" t="str">
        <f t="shared" si="88"/>
        <v/>
      </c>
      <c r="CJ32" s="82" t="str">
        <f t="shared" si="89"/>
        <v/>
      </c>
      <c r="CK32" s="82" t="str">
        <f t="shared" si="90"/>
        <v/>
      </c>
      <c r="CL32" s="82" t="str">
        <f t="shared" si="91"/>
        <v/>
      </c>
      <c r="CM32" s="82" t="str">
        <f t="shared" si="92"/>
        <v/>
      </c>
      <c r="CN32" s="82" t="str">
        <f t="shared" si="93"/>
        <v/>
      </c>
      <c r="CO32" s="82" t="str">
        <f t="shared" si="94"/>
        <v/>
      </c>
      <c r="CP32" s="82" t="str">
        <f t="shared" si="95"/>
        <v/>
      </c>
      <c r="CQ32" s="82" t="str">
        <f t="shared" si="96"/>
        <v/>
      </c>
      <c r="CR32" s="82" t="str">
        <f t="shared" si="79"/>
        <v/>
      </c>
      <c r="CS32" s="82" t="str">
        <f t="shared" si="97"/>
        <v/>
      </c>
      <c r="CT32" s="82" t="str">
        <f t="shared" si="98"/>
        <v/>
      </c>
      <c r="CU32" s="82" t="str">
        <f t="shared" si="99"/>
        <v/>
      </c>
      <c r="CV32" s="82" t="str">
        <f t="shared" si="100"/>
        <v/>
      </c>
      <c r="CW32" s="82" t="str">
        <f t="shared" si="101"/>
        <v/>
      </c>
      <c r="CX32" s="82" t="str">
        <f t="shared" si="102"/>
        <v/>
      </c>
      <c r="CY32" s="82" t="str">
        <f t="shared" si="103"/>
        <v/>
      </c>
      <c r="CZ32" s="82" t="str">
        <f t="shared" si="104"/>
        <v/>
      </c>
      <c r="DA32" s="82" t="str">
        <f t="shared" si="105"/>
        <v/>
      </c>
      <c r="DB32" s="82" t="str">
        <f t="shared" si="106"/>
        <v/>
      </c>
      <c r="DC32" s="82" t="str">
        <f t="shared" si="107"/>
        <v/>
      </c>
      <c r="DD32" s="82" t="str">
        <f t="shared" si="108"/>
        <v/>
      </c>
      <c r="DE32" s="82" t="str">
        <f t="shared" si="109"/>
        <v/>
      </c>
      <c r="DF32" s="82" t="str">
        <f t="shared" si="110"/>
        <v/>
      </c>
      <c r="DG32" s="82" t="str">
        <f t="shared" si="111"/>
        <v/>
      </c>
      <c r="DH32" s="82" t="str">
        <f t="shared" si="81"/>
        <v/>
      </c>
      <c r="DI32" s="82" t="str">
        <f t="shared" si="112"/>
        <v/>
      </c>
      <c r="DJ32" s="82" t="str">
        <f t="shared" si="113"/>
        <v/>
      </c>
      <c r="DK32" s="82" t="str">
        <f t="shared" si="114"/>
        <v/>
      </c>
      <c r="DL32" s="82" t="str">
        <f t="shared" si="115"/>
        <v/>
      </c>
      <c r="DM32" s="82" t="str">
        <f t="shared" si="116"/>
        <v/>
      </c>
      <c r="DN32" s="82" t="str">
        <f t="shared" si="117"/>
        <v/>
      </c>
      <c r="DO32" s="82" t="str">
        <f t="shared" si="118"/>
        <v/>
      </c>
      <c r="DP32" s="82" t="str">
        <f t="shared" si="119"/>
        <v/>
      </c>
      <c r="DQ32" s="82" t="str">
        <f t="shared" si="120"/>
        <v/>
      </c>
      <c r="DR32" s="82" t="str">
        <f t="shared" si="121"/>
        <v/>
      </c>
      <c r="DS32" s="82" t="str">
        <f t="shared" si="122"/>
        <v/>
      </c>
      <c r="DT32" s="82" t="str">
        <f t="shared" si="7"/>
        <v/>
      </c>
      <c r="DU32" s="82" t="str">
        <f t="shared" si="8"/>
        <v/>
      </c>
      <c r="DV32" s="82" t="str">
        <f t="shared" si="9"/>
        <v/>
      </c>
      <c r="DW32" s="82" t="str">
        <f t="shared" si="10"/>
        <v/>
      </c>
      <c r="DX32" s="82" t="str">
        <f t="shared" si="11"/>
        <v/>
      </c>
      <c r="DY32" s="82" t="str">
        <f t="shared" si="12"/>
        <v/>
      </c>
      <c r="DZ32" s="82" t="str">
        <f t="shared" si="13"/>
        <v/>
      </c>
      <c r="EA32" s="82" t="str">
        <f t="shared" si="14"/>
        <v/>
      </c>
      <c r="EB32" s="82" t="str">
        <f t="shared" si="15"/>
        <v/>
      </c>
      <c r="EC32" s="82" t="str">
        <f t="shared" si="16"/>
        <v/>
      </c>
      <c r="ED32" s="82" t="str">
        <f t="shared" si="17"/>
        <v/>
      </c>
      <c r="EE32" s="82" t="str">
        <f t="shared" si="18"/>
        <v/>
      </c>
      <c r="EF32" s="82" t="str">
        <f t="shared" si="19"/>
        <v/>
      </c>
      <c r="EG32" s="82" t="str">
        <f t="shared" si="20"/>
        <v/>
      </c>
      <c r="EH32" s="82" t="str">
        <f t="shared" si="21"/>
        <v/>
      </c>
      <c r="EI32" s="82" t="str">
        <f t="shared" si="22"/>
        <v/>
      </c>
    </row>
    <row r="33" spans="1:139" ht="15" thickBot="1" x14ac:dyDescent="0.4">
      <c r="A33" s="16" t="s">
        <v>94</v>
      </c>
      <c r="B33" s="17" t="s">
        <v>95</v>
      </c>
      <c r="C33" s="81">
        <v>52.269348683205102</v>
      </c>
      <c r="D33" s="81">
        <v>43.749138210883203</v>
      </c>
      <c r="E33" s="81">
        <v>61.520400194195403</v>
      </c>
      <c r="F33" s="81">
        <v>29.733368367530101</v>
      </c>
      <c r="G33" s="81">
        <v>20.361433951486902</v>
      </c>
      <c r="H33" s="81">
        <v>16.6015295650454</v>
      </c>
      <c r="I33" s="81">
        <v>16.6824180106569</v>
      </c>
      <c r="J33" s="81">
        <v>5.5737189819714699</v>
      </c>
      <c r="K33" s="81">
        <v>8.3648654724444391</v>
      </c>
      <c r="L33" s="81">
        <v>10.052474581611399</v>
      </c>
      <c r="M33" s="81">
        <v>9.8899123059090002</v>
      </c>
      <c r="N33" s="81">
        <v>36.244000414138902</v>
      </c>
      <c r="O33" s="81">
        <v>38.903634608907403</v>
      </c>
      <c r="P33" s="81">
        <v>33.5138828720589</v>
      </c>
      <c r="Q33" s="81">
        <v>28.728264478042998</v>
      </c>
      <c r="R33" s="81">
        <v>30.6975113196991</v>
      </c>
      <c r="S33" s="81">
        <v>37.801862243895201</v>
      </c>
      <c r="T33" s="81">
        <v>65.199453575111093</v>
      </c>
      <c r="U33" s="81">
        <v>57.653706989711502</v>
      </c>
      <c r="V33" s="81">
        <v>59.004144454008703</v>
      </c>
      <c r="W33" s="81">
        <v>19.476384954219601</v>
      </c>
      <c r="X33" s="81">
        <v>39.1068814348789</v>
      </c>
      <c r="Y33" s="81">
        <v>25.236105685287601</v>
      </c>
      <c r="Z33" s="81">
        <v>22.651192225749199</v>
      </c>
      <c r="AA33" s="81">
        <v>21.061588755992702</v>
      </c>
      <c r="AB33" s="81">
        <v>20.993572573034701</v>
      </c>
      <c r="AC33" s="81">
        <v>16.571227442123998</v>
      </c>
      <c r="AD33" s="81">
        <v>13.869318507212499</v>
      </c>
      <c r="AE33" s="81">
        <v>19.053641754810702</v>
      </c>
      <c r="AF33" s="81">
        <v>30.670758001306499</v>
      </c>
      <c r="AG33" s="81">
        <v>25.337333136415001</v>
      </c>
      <c r="AH33" s="81">
        <v>16.369984554296799</v>
      </c>
      <c r="AI33" s="81">
        <v>36.415815539442697</v>
      </c>
      <c r="AJ33" s="81">
        <v>36.373604848042</v>
      </c>
      <c r="AK33" s="81">
        <v>22.8177321012937</v>
      </c>
      <c r="AL33" s="81">
        <v>24.7029928920972</v>
      </c>
      <c r="AM33" s="81">
        <v>25.115590760536399</v>
      </c>
      <c r="AN33" s="81">
        <v>40.7067955569131</v>
      </c>
      <c r="AO33" s="81">
        <v>34.372640477476203</v>
      </c>
      <c r="AP33" s="81">
        <v>31.397828774034501</v>
      </c>
      <c r="AQ33" s="81">
        <v>18.299774523484899</v>
      </c>
      <c r="AR33" s="81">
        <v>26.857864031522201</v>
      </c>
      <c r="AS33" s="81">
        <v>35.3547307062858</v>
      </c>
      <c r="AT33" s="81">
        <v>16.231705290479301</v>
      </c>
      <c r="AU33" s="81">
        <v>22.972491808684499</v>
      </c>
      <c r="AV33" s="81">
        <v>73.272501423666498</v>
      </c>
      <c r="AW33" s="81">
        <v>34.173014958794802</v>
      </c>
      <c r="AX33" s="81">
        <v>46.309968462927401</v>
      </c>
      <c r="AY33" s="81">
        <v>48.8606809790138</v>
      </c>
      <c r="AZ33" s="81">
        <v>101.373926319226</v>
      </c>
      <c r="BA33" s="81">
        <v>88.008101113900906</v>
      </c>
      <c r="BB33" s="81">
        <v>83.273086317636299</v>
      </c>
      <c r="BC33" s="81">
        <v>56.7264307822539</v>
      </c>
      <c r="BD33" s="81">
        <v>72.4492365337438</v>
      </c>
      <c r="BE33" s="81">
        <v>96.141863635577394</v>
      </c>
      <c r="BF33" s="117"/>
      <c r="BG33" s="118" t="str">
        <f t="shared" si="71"/>
        <v/>
      </c>
      <c r="BH33" s="82" t="str">
        <f t="shared" si="71"/>
        <v/>
      </c>
      <c r="BI33" s="82" t="str">
        <f t="shared" si="72"/>
        <v/>
      </c>
      <c r="BJ33" s="82" t="str">
        <f t="shared" si="73"/>
        <v/>
      </c>
      <c r="BK33" s="82" t="str">
        <f t="shared" si="74"/>
        <v/>
      </c>
      <c r="BL33" s="82" t="str">
        <f t="shared" si="75"/>
        <v/>
      </c>
      <c r="BM33" s="82" t="str">
        <f t="shared" si="76"/>
        <v/>
      </c>
      <c r="BN33" s="82" t="str">
        <f t="shared" si="77"/>
        <v/>
      </c>
      <c r="BO33" s="82" t="str">
        <f t="shared" si="24"/>
        <v/>
      </c>
      <c r="BP33" s="82" t="str">
        <f t="shared" si="25"/>
        <v/>
      </c>
      <c r="BQ33" s="82" t="str">
        <f t="shared" si="26"/>
        <v/>
      </c>
      <c r="BR33" s="82" t="str">
        <f t="shared" si="27"/>
        <v/>
      </c>
      <c r="BS33" s="82" t="str">
        <f t="shared" si="28"/>
        <v/>
      </c>
      <c r="BT33" s="82" t="str">
        <f t="shared" si="29"/>
        <v/>
      </c>
      <c r="BU33" s="82" t="str">
        <f t="shared" si="30"/>
        <v/>
      </c>
      <c r="BV33" s="82" t="str">
        <f t="shared" si="31"/>
        <v/>
      </c>
      <c r="BW33" s="82" t="str">
        <f t="shared" si="32"/>
        <v/>
      </c>
      <c r="BX33" s="82" t="str">
        <f t="shared" si="33"/>
        <v/>
      </c>
      <c r="BY33" s="82" t="str">
        <f t="shared" si="34"/>
        <v/>
      </c>
      <c r="BZ33" s="82" t="str">
        <f t="shared" si="35"/>
        <v/>
      </c>
      <c r="CA33" s="82" t="str">
        <f t="shared" si="36"/>
        <v/>
      </c>
      <c r="CB33" s="82" t="str">
        <f t="shared" si="37"/>
        <v/>
      </c>
      <c r="CC33" s="82" t="str">
        <f t="shared" si="82"/>
        <v/>
      </c>
      <c r="CD33" s="82" t="str">
        <f t="shared" si="83"/>
        <v/>
      </c>
      <c r="CE33" s="82" t="str">
        <f t="shared" si="84"/>
        <v/>
      </c>
      <c r="CF33" s="82" t="str">
        <f t="shared" si="85"/>
        <v/>
      </c>
      <c r="CG33" s="82" t="str">
        <f t="shared" si="86"/>
        <v/>
      </c>
      <c r="CH33" s="82" t="str">
        <f t="shared" si="87"/>
        <v/>
      </c>
      <c r="CI33" s="82" t="str">
        <f t="shared" si="88"/>
        <v/>
      </c>
      <c r="CJ33" s="82" t="str">
        <f t="shared" si="89"/>
        <v/>
      </c>
      <c r="CK33" s="82" t="str">
        <f t="shared" si="90"/>
        <v/>
      </c>
      <c r="CL33" s="82" t="str">
        <f t="shared" si="91"/>
        <v/>
      </c>
      <c r="CM33" s="82" t="str">
        <f t="shared" si="92"/>
        <v/>
      </c>
      <c r="CN33" s="82" t="str">
        <f t="shared" si="93"/>
        <v/>
      </c>
      <c r="CO33" s="82" t="str">
        <f t="shared" si="94"/>
        <v/>
      </c>
      <c r="CP33" s="82" t="str">
        <f t="shared" si="95"/>
        <v/>
      </c>
      <c r="CQ33" s="82" t="str">
        <f t="shared" si="96"/>
        <v/>
      </c>
      <c r="CR33" s="82" t="str">
        <f t="shared" si="79"/>
        <v/>
      </c>
      <c r="CS33" s="82" t="str">
        <f t="shared" si="97"/>
        <v/>
      </c>
      <c r="CT33" s="82" t="str">
        <f t="shared" si="98"/>
        <v/>
      </c>
      <c r="CU33" s="82" t="str">
        <f t="shared" si="99"/>
        <v/>
      </c>
      <c r="CV33" s="82" t="str">
        <f t="shared" si="100"/>
        <v/>
      </c>
      <c r="CW33" s="82" t="str">
        <f t="shared" si="101"/>
        <v/>
      </c>
      <c r="CX33" s="82" t="str">
        <f t="shared" si="102"/>
        <v/>
      </c>
      <c r="CY33" s="82" t="str">
        <f t="shared" si="103"/>
        <v/>
      </c>
      <c r="CZ33" s="82" t="str">
        <f t="shared" si="104"/>
        <v/>
      </c>
      <c r="DA33" s="82" t="str">
        <f t="shared" si="105"/>
        <v/>
      </c>
      <c r="DB33" s="82" t="str">
        <f t="shared" si="106"/>
        <v/>
      </c>
      <c r="DC33" s="82" t="str">
        <f t="shared" si="107"/>
        <v/>
      </c>
      <c r="DD33" s="82" t="str">
        <f t="shared" si="108"/>
        <v/>
      </c>
      <c r="DE33" s="82" t="str">
        <f t="shared" si="109"/>
        <v/>
      </c>
      <c r="DF33" s="82" t="str">
        <f t="shared" si="110"/>
        <v/>
      </c>
      <c r="DG33" s="82" t="str">
        <f t="shared" si="111"/>
        <v/>
      </c>
      <c r="DH33" s="82" t="str">
        <f t="shared" si="81"/>
        <v/>
      </c>
      <c r="DI33" s="82" t="str">
        <f t="shared" si="112"/>
        <v/>
      </c>
      <c r="DJ33" s="82" t="str">
        <f t="shared" si="113"/>
        <v/>
      </c>
      <c r="DK33" s="82" t="str">
        <f t="shared" si="114"/>
        <v/>
      </c>
      <c r="DL33" s="82" t="str">
        <f t="shared" si="115"/>
        <v/>
      </c>
      <c r="DM33" s="82" t="str">
        <f t="shared" si="116"/>
        <v/>
      </c>
      <c r="DN33" s="82" t="str">
        <f t="shared" si="117"/>
        <v/>
      </c>
      <c r="DO33" s="82" t="str">
        <f t="shared" si="118"/>
        <v/>
      </c>
      <c r="DP33" s="82" t="str">
        <f t="shared" si="119"/>
        <v/>
      </c>
      <c r="DQ33" s="82" t="str">
        <f t="shared" si="120"/>
        <v/>
      </c>
      <c r="DR33" s="82" t="str">
        <f t="shared" si="121"/>
        <v/>
      </c>
      <c r="DS33" s="82" t="str">
        <f t="shared" si="122"/>
        <v/>
      </c>
      <c r="DT33" s="82" t="str">
        <f t="shared" si="7"/>
        <v/>
      </c>
      <c r="DU33" s="82" t="str">
        <f t="shared" si="8"/>
        <v/>
      </c>
      <c r="DV33" s="82" t="str">
        <f t="shared" si="9"/>
        <v/>
      </c>
      <c r="DW33" s="82" t="str">
        <f t="shared" si="10"/>
        <v/>
      </c>
      <c r="DX33" s="82" t="str">
        <f t="shared" si="11"/>
        <v/>
      </c>
      <c r="DY33" s="82" t="str">
        <f t="shared" si="12"/>
        <v/>
      </c>
      <c r="DZ33" s="82" t="str">
        <f t="shared" si="13"/>
        <v/>
      </c>
      <c r="EA33" s="82" t="str">
        <f t="shared" si="14"/>
        <v/>
      </c>
      <c r="EB33" s="82" t="str">
        <f t="shared" si="15"/>
        <v/>
      </c>
      <c r="EC33" s="82" t="str">
        <f t="shared" si="16"/>
        <v/>
      </c>
      <c r="ED33" s="82" t="str">
        <f t="shared" si="17"/>
        <v/>
      </c>
      <c r="EE33" s="82" t="str">
        <f t="shared" si="18"/>
        <v/>
      </c>
      <c r="EF33" s="82" t="str">
        <f t="shared" si="19"/>
        <v/>
      </c>
      <c r="EG33" s="82" t="str">
        <f t="shared" si="20"/>
        <v/>
      </c>
      <c r="EH33" s="82" t="str">
        <f t="shared" si="21"/>
        <v/>
      </c>
      <c r="EI33" s="82" t="str">
        <f t="shared" si="22"/>
        <v/>
      </c>
    </row>
    <row r="34" spans="1:139" ht="15" thickBot="1" x14ac:dyDescent="0.4">
      <c r="A34" s="18"/>
      <c r="B34" s="18" t="s">
        <v>145</v>
      </c>
      <c r="C34" s="77">
        <v>52.269348683205102</v>
      </c>
      <c r="D34" s="77">
        <v>43.749138210883203</v>
      </c>
      <c r="E34" s="77">
        <v>61.520400194195403</v>
      </c>
      <c r="F34" s="77">
        <v>29.733368367530101</v>
      </c>
      <c r="G34" s="77">
        <v>20.361433951486902</v>
      </c>
      <c r="H34" s="77">
        <v>16.6015295650454</v>
      </c>
      <c r="I34" s="77">
        <v>16.6824180106569</v>
      </c>
      <c r="J34" s="77">
        <v>5.5737189819714699</v>
      </c>
      <c r="K34" s="77">
        <v>8.3648654724444391</v>
      </c>
      <c r="L34" s="77">
        <v>10.052474581611399</v>
      </c>
      <c r="M34" s="77">
        <v>9.8899123059090002</v>
      </c>
      <c r="N34" s="77">
        <v>36.244000414138902</v>
      </c>
      <c r="O34" s="77">
        <v>38.903634608907403</v>
      </c>
      <c r="P34" s="77">
        <v>33.5138828720589</v>
      </c>
      <c r="Q34" s="77">
        <v>28.728264478042998</v>
      </c>
      <c r="R34" s="77">
        <v>30.6975113196991</v>
      </c>
      <c r="S34" s="77">
        <v>37.801862243895201</v>
      </c>
      <c r="T34" s="77">
        <v>65.199453575111093</v>
      </c>
      <c r="U34" s="77">
        <v>57.653706989711502</v>
      </c>
      <c r="V34" s="77">
        <v>59.004144454008703</v>
      </c>
      <c r="W34" s="77">
        <v>19.476384954219601</v>
      </c>
      <c r="X34" s="77">
        <v>39.1068814348789</v>
      </c>
      <c r="Y34" s="77">
        <v>25.236105685287601</v>
      </c>
      <c r="Z34" s="77">
        <v>22.651192225749199</v>
      </c>
      <c r="AA34" s="77">
        <v>21.061588755992702</v>
      </c>
      <c r="AB34" s="77">
        <v>20.993572573034701</v>
      </c>
      <c r="AC34" s="77">
        <v>16.571227442123998</v>
      </c>
      <c r="AD34" s="77">
        <v>13.869318507212499</v>
      </c>
      <c r="AE34" s="77">
        <v>19.053641754810702</v>
      </c>
      <c r="AF34" s="77">
        <v>30.670758001306499</v>
      </c>
      <c r="AG34" s="77">
        <v>25.337333136415001</v>
      </c>
      <c r="AH34" s="77">
        <v>16.369984554296799</v>
      </c>
      <c r="AI34" s="77">
        <v>36.415815539442697</v>
      </c>
      <c r="AJ34" s="77">
        <v>36.373604848042</v>
      </c>
      <c r="AK34" s="77">
        <v>22.8177321012937</v>
      </c>
      <c r="AL34" s="77">
        <v>24.7029928920972</v>
      </c>
      <c r="AM34" s="77">
        <v>25.115590760536399</v>
      </c>
      <c r="AN34" s="77">
        <v>40.7067955569131</v>
      </c>
      <c r="AO34" s="77">
        <v>34.372640477476203</v>
      </c>
      <c r="AP34" s="77">
        <v>31.397828774034501</v>
      </c>
      <c r="AQ34" s="77">
        <v>18.299774523484899</v>
      </c>
      <c r="AR34" s="77">
        <v>26.857864031522201</v>
      </c>
      <c r="AS34" s="77">
        <v>35.3547307062858</v>
      </c>
      <c r="AT34" s="77">
        <v>16.231705290479301</v>
      </c>
      <c r="AU34" s="77">
        <v>22.972491808684499</v>
      </c>
      <c r="AV34" s="77">
        <v>73.272501423666498</v>
      </c>
      <c r="AW34" s="77">
        <v>34.173014958794802</v>
      </c>
      <c r="AX34" s="77">
        <v>46.309968462927401</v>
      </c>
      <c r="AY34" s="77">
        <v>48.8606809790138</v>
      </c>
      <c r="AZ34" s="77">
        <v>101.373926319226</v>
      </c>
      <c r="BA34" s="77">
        <v>88.008101113900906</v>
      </c>
      <c r="BB34" s="77">
        <v>83.273086317636299</v>
      </c>
      <c r="BC34" s="77">
        <v>56.7264307822539</v>
      </c>
      <c r="BD34" s="77">
        <v>72.4492365337438</v>
      </c>
      <c r="BE34" s="77">
        <v>96.141863635577394</v>
      </c>
      <c r="BF34" s="119"/>
      <c r="BG34" s="118" t="str">
        <f t="shared" si="71"/>
        <v/>
      </c>
      <c r="BH34" s="82" t="str">
        <f t="shared" si="71"/>
        <v/>
      </c>
      <c r="BI34" s="82" t="str">
        <f t="shared" si="72"/>
        <v/>
      </c>
      <c r="BJ34" s="82" t="str">
        <f t="shared" si="73"/>
        <v/>
      </c>
      <c r="BK34" s="82" t="str">
        <f t="shared" si="74"/>
        <v/>
      </c>
      <c r="BL34" s="82" t="str">
        <f t="shared" si="75"/>
        <v/>
      </c>
      <c r="BM34" s="82" t="str">
        <f t="shared" si="76"/>
        <v/>
      </c>
      <c r="BN34" s="82" t="str">
        <f t="shared" si="77"/>
        <v/>
      </c>
      <c r="BO34" s="82" t="str">
        <f t="shared" si="24"/>
        <v/>
      </c>
      <c r="BP34" s="82" t="str">
        <f t="shared" si="25"/>
        <v/>
      </c>
      <c r="BQ34" s="82" t="str">
        <f t="shared" si="26"/>
        <v/>
      </c>
      <c r="BR34" s="82" t="str">
        <f t="shared" si="27"/>
        <v/>
      </c>
      <c r="BS34" s="82" t="str">
        <f t="shared" si="28"/>
        <v/>
      </c>
      <c r="BT34" s="82" t="str">
        <f t="shared" si="29"/>
        <v/>
      </c>
      <c r="BU34" s="82" t="str">
        <f t="shared" si="30"/>
        <v/>
      </c>
      <c r="BV34" s="82" t="str">
        <f t="shared" si="31"/>
        <v/>
      </c>
      <c r="BW34" s="82" t="str">
        <f t="shared" si="32"/>
        <v/>
      </c>
      <c r="BX34" s="82" t="str">
        <f t="shared" si="33"/>
        <v/>
      </c>
      <c r="BY34" s="82" t="str">
        <f t="shared" si="34"/>
        <v/>
      </c>
      <c r="BZ34" s="82" t="str">
        <f t="shared" si="35"/>
        <v/>
      </c>
      <c r="CA34" s="82" t="str">
        <f t="shared" si="36"/>
        <v/>
      </c>
      <c r="CB34" s="82" t="str">
        <f t="shared" si="37"/>
        <v/>
      </c>
      <c r="CC34" s="82" t="str">
        <f t="shared" si="82"/>
        <v/>
      </c>
      <c r="CD34" s="82" t="str">
        <f t="shared" si="83"/>
        <v/>
      </c>
      <c r="CE34" s="82" t="str">
        <f t="shared" si="84"/>
        <v/>
      </c>
      <c r="CF34" s="82" t="str">
        <f t="shared" si="85"/>
        <v/>
      </c>
      <c r="CG34" s="82" t="str">
        <f t="shared" si="86"/>
        <v/>
      </c>
      <c r="CH34" s="82" t="str">
        <f t="shared" si="87"/>
        <v/>
      </c>
      <c r="CI34" s="82" t="str">
        <f t="shared" si="88"/>
        <v/>
      </c>
      <c r="CJ34" s="82" t="str">
        <f t="shared" si="89"/>
        <v/>
      </c>
      <c r="CK34" s="82" t="str">
        <f t="shared" si="90"/>
        <v/>
      </c>
      <c r="CL34" s="82" t="str">
        <f t="shared" si="91"/>
        <v/>
      </c>
      <c r="CM34" s="82" t="str">
        <f t="shared" si="92"/>
        <v/>
      </c>
      <c r="CN34" s="82" t="str">
        <f t="shared" si="93"/>
        <v/>
      </c>
      <c r="CO34" s="82" t="str">
        <f t="shared" si="94"/>
        <v/>
      </c>
      <c r="CP34" s="82" t="str">
        <f t="shared" si="95"/>
        <v/>
      </c>
      <c r="CQ34" s="82" t="str">
        <f t="shared" si="96"/>
        <v/>
      </c>
      <c r="CR34" s="82" t="str">
        <f t="shared" si="79"/>
        <v/>
      </c>
      <c r="CS34" s="82" t="str">
        <f t="shared" si="97"/>
        <v/>
      </c>
      <c r="CT34" s="82" t="str">
        <f t="shared" si="98"/>
        <v/>
      </c>
      <c r="CU34" s="82" t="str">
        <f t="shared" si="99"/>
        <v/>
      </c>
      <c r="CV34" s="82" t="str">
        <f t="shared" si="100"/>
        <v/>
      </c>
      <c r="CW34" s="82" t="str">
        <f t="shared" si="101"/>
        <v/>
      </c>
      <c r="CX34" s="82" t="str">
        <f t="shared" si="102"/>
        <v/>
      </c>
      <c r="CY34" s="82" t="str">
        <f t="shared" si="103"/>
        <v/>
      </c>
      <c r="CZ34" s="82" t="str">
        <f t="shared" si="104"/>
        <v/>
      </c>
      <c r="DA34" s="82" t="str">
        <f t="shared" si="105"/>
        <v/>
      </c>
      <c r="DB34" s="82" t="str">
        <f t="shared" si="106"/>
        <v/>
      </c>
      <c r="DC34" s="82" t="str">
        <f t="shared" si="107"/>
        <v/>
      </c>
      <c r="DD34" s="82" t="str">
        <f t="shared" si="108"/>
        <v/>
      </c>
      <c r="DE34" s="82" t="str">
        <f t="shared" si="109"/>
        <v/>
      </c>
      <c r="DF34" s="82" t="str">
        <f t="shared" si="110"/>
        <v/>
      </c>
      <c r="DG34" s="82" t="str">
        <f t="shared" si="111"/>
        <v/>
      </c>
      <c r="DH34" s="82" t="str">
        <f t="shared" si="81"/>
        <v/>
      </c>
      <c r="DI34" s="82" t="str">
        <f t="shared" si="112"/>
        <v/>
      </c>
      <c r="DJ34" s="82" t="str">
        <f t="shared" si="113"/>
        <v/>
      </c>
      <c r="DK34" s="82" t="str">
        <f t="shared" si="114"/>
        <v/>
      </c>
      <c r="DL34" s="82" t="str">
        <f t="shared" si="115"/>
        <v/>
      </c>
      <c r="DM34" s="82" t="str">
        <f t="shared" si="116"/>
        <v/>
      </c>
      <c r="DN34" s="82" t="str">
        <f t="shared" si="117"/>
        <v/>
      </c>
      <c r="DO34" s="82" t="str">
        <f t="shared" si="118"/>
        <v/>
      </c>
      <c r="DP34" s="82" t="str">
        <f t="shared" si="119"/>
        <v/>
      </c>
      <c r="DQ34" s="82" t="str">
        <f t="shared" si="120"/>
        <v/>
      </c>
      <c r="DR34" s="82" t="str">
        <f t="shared" si="121"/>
        <v/>
      </c>
      <c r="DS34" s="82" t="str">
        <f t="shared" si="122"/>
        <v/>
      </c>
      <c r="DT34" s="82" t="str">
        <f t="shared" si="7"/>
        <v/>
      </c>
      <c r="DU34" s="82" t="str">
        <f t="shared" si="8"/>
        <v/>
      </c>
      <c r="DV34" s="82" t="str">
        <f t="shared" si="9"/>
        <v/>
      </c>
      <c r="DW34" s="82" t="str">
        <f t="shared" si="10"/>
        <v/>
      </c>
      <c r="DX34" s="82" t="str">
        <f t="shared" si="11"/>
        <v/>
      </c>
      <c r="DY34" s="82" t="str">
        <f t="shared" si="12"/>
        <v/>
      </c>
      <c r="DZ34" s="82" t="str">
        <f t="shared" si="13"/>
        <v/>
      </c>
      <c r="EA34" s="82" t="str">
        <f t="shared" si="14"/>
        <v/>
      </c>
      <c r="EB34" s="82" t="str">
        <f t="shared" si="15"/>
        <v/>
      </c>
      <c r="EC34" s="82" t="str">
        <f t="shared" si="16"/>
        <v/>
      </c>
      <c r="ED34" s="82" t="str">
        <f t="shared" si="17"/>
        <v/>
      </c>
      <c r="EE34" s="82" t="str">
        <f t="shared" si="18"/>
        <v/>
      </c>
      <c r="EF34" s="82" t="str">
        <f t="shared" si="19"/>
        <v/>
      </c>
      <c r="EG34" s="82" t="str">
        <f t="shared" si="20"/>
        <v/>
      </c>
      <c r="EH34" s="82" t="str">
        <f t="shared" si="21"/>
        <v/>
      </c>
      <c r="EI34" s="82" t="str">
        <f t="shared" si="22"/>
        <v/>
      </c>
    </row>
    <row r="35" spans="1:139" ht="15" thickBot="1" x14ac:dyDescent="0.4">
      <c r="A35" s="19" t="s">
        <v>96</v>
      </c>
      <c r="B35" s="20" t="s">
        <v>97</v>
      </c>
      <c r="C35" s="81">
        <v>758.20867972156805</v>
      </c>
      <c r="D35" s="81">
        <v>681.87171262081995</v>
      </c>
      <c r="E35" s="81">
        <v>659.85711912664704</v>
      </c>
      <c r="F35" s="81">
        <v>671.84747548823896</v>
      </c>
      <c r="G35" s="81">
        <v>631.80820440275397</v>
      </c>
      <c r="H35" s="81">
        <v>584.33132093268102</v>
      </c>
      <c r="I35" s="81">
        <v>573.50455262416199</v>
      </c>
      <c r="J35" s="81">
        <v>552.176991266389</v>
      </c>
      <c r="K35" s="81">
        <v>618.12831365872796</v>
      </c>
      <c r="L35" s="81">
        <v>623.74524736697504</v>
      </c>
      <c r="M35" s="81">
        <v>671.93837300324196</v>
      </c>
      <c r="N35" s="81">
        <v>664.85252250164604</v>
      </c>
      <c r="O35" s="81">
        <v>584.52999853642496</v>
      </c>
      <c r="P35" s="81">
        <v>679.54427513658595</v>
      </c>
      <c r="Q35" s="81">
        <v>604.56758061742005</v>
      </c>
      <c r="R35" s="81">
        <v>654.860686000991</v>
      </c>
      <c r="S35" s="81">
        <v>678.72186680897903</v>
      </c>
      <c r="T35" s="81">
        <v>642.60632206602804</v>
      </c>
      <c r="U35" s="81">
        <v>747.34419777785695</v>
      </c>
      <c r="V35" s="81">
        <v>685.32049241423999</v>
      </c>
      <c r="W35" s="81">
        <v>742.36089046481902</v>
      </c>
      <c r="X35" s="81">
        <v>608.97194429723902</v>
      </c>
      <c r="Y35" s="81">
        <v>582.32536690741699</v>
      </c>
      <c r="Z35" s="81">
        <v>612.37609657445705</v>
      </c>
      <c r="AA35" s="81">
        <v>584.72527557446097</v>
      </c>
      <c r="AB35" s="81">
        <v>612.68140308575505</v>
      </c>
      <c r="AC35" s="81">
        <v>720.17277703333002</v>
      </c>
      <c r="AD35" s="81">
        <v>599.76448377325505</v>
      </c>
      <c r="AE35" s="81">
        <v>714.45416838893698</v>
      </c>
      <c r="AF35" s="81">
        <v>595.95749259095101</v>
      </c>
      <c r="AG35" s="81">
        <v>680.92491271794404</v>
      </c>
      <c r="AH35" s="81">
        <v>720.82750022308505</v>
      </c>
      <c r="AI35" s="81">
        <v>671.61045205568905</v>
      </c>
      <c r="AJ35" s="81">
        <v>726.52364711593304</v>
      </c>
      <c r="AK35" s="81">
        <v>657.13661121684095</v>
      </c>
      <c r="AL35" s="81">
        <v>828.74930417321002</v>
      </c>
      <c r="AM35" s="81">
        <v>636.73253686587998</v>
      </c>
      <c r="AN35" s="81">
        <v>786.402672031012</v>
      </c>
      <c r="AO35" s="81">
        <v>817.875510831106</v>
      </c>
      <c r="AP35" s="81">
        <v>732.70135805188499</v>
      </c>
      <c r="AQ35" s="81">
        <v>916.94148851765704</v>
      </c>
      <c r="AR35" s="81">
        <v>825.09533332563899</v>
      </c>
      <c r="AS35" s="81">
        <v>886.78349734312405</v>
      </c>
      <c r="AT35" s="81">
        <v>919.13880137313697</v>
      </c>
      <c r="AU35" s="81">
        <v>930.97222933719002</v>
      </c>
      <c r="AV35" s="81">
        <v>865.75794548506701</v>
      </c>
      <c r="AW35" s="81">
        <v>896.95619987173097</v>
      </c>
      <c r="AX35" s="81">
        <v>967.421018376657</v>
      </c>
      <c r="AY35" s="81">
        <v>974.15782397535304</v>
      </c>
      <c r="AZ35" s="81">
        <v>1035.57232903</v>
      </c>
      <c r="BA35" s="81">
        <v>1032.35924098992</v>
      </c>
      <c r="BB35" s="81">
        <v>933.51022928919701</v>
      </c>
      <c r="BC35" s="81">
        <v>998.74062411643399</v>
      </c>
      <c r="BD35" s="81">
        <v>994.97008724542002</v>
      </c>
      <c r="BE35" s="81">
        <v>1065.15704872897</v>
      </c>
      <c r="BF35" s="117"/>
      <c r="BG35" s="118" t="str">
        <f t="shared" si="71"/>
        <v/>
      </c>
      <c r="BH35" s="82" t="str">
        <f t="shared" si="71"/>
        <v/>
      </c>
      <c r="BI35" s="82" t="str">
        <f t="shared" si="72"/>
        <v/>
      </c>
      <c r="BJ35" s="82" t="str">
        <f t="shared" si="73"/>
        <v/>
      </c>
      <c r="BK35" s="82" t="str">
        <f t="shared" si="74"/>
        <v/>
      </c>
      <c r="BL35" s="82" t="str">
        <f t="shared" si="75"/>
        <v/>
      </c>
      <c r="BM35" s="82" t="str">
        <f t="shared" si="76"/>
        <v/>
      </c>
      <c r="BN35" s="82" t="str">
        <f t="shared" si="77"/>
        <v/>
      </c>
      <c r="BO35" s="82" t="str">
        <f t="shared" si="24"/>
        <v/>
      </c>
      <c r="BP35" s="82" t="str">
        <f t="shared" si="25"/>
        <v/>
      </c>
      <c r="BQ35" s="82" t="str">
        <f t="shared" si="26"/>
        <v/>
      </c>
      <c r="BR35" s="82" t="str">
        <f t="shared" si="27"/>
        <v/>
      </c>
      <c r="BS35" s="82" t="str">
        <f t="shared" si="28"/>
        <v/>
      </c>
      <c r="BT35" s="82" t="str">
        <f t="shared" si="29"/>
        <v/>
      </c>
      <c r="BU35" s="82" t="str">
        <f t="shared" si="30"/>
        <v/>
      </c>
      <c r="BV35" s="82" t="str">
        <f t="shared" si="31"/>
        <v/>
      </c>
      <c r="BW35" s="82" t="str">
        <f t="shared" si="32"/>
        <v/>
      </c>
      <c r="BX35" s="82" t="str">
        <f t="shared" si="33"/>
        <v/>
      </c>
      <c r="BY35" s="82" t="str">
        <f t="shared" si="34"/>
        <v/>
      </c>
      <c r="BZ35" s="82" t="str">
        <f t="shared" si="35"/>
        <v/>
      </c>
      <c r="CA35" s="82" t="str">
        <f t="shared" si="36"/>
        <v/>
      </c>
      <c r="CB35" s="82" t="str">
        <f t="shared" si="37"/>
        <v/>
      </c>
      <c r="CC35" s="82" t="str">
        <f t="shared" si="82"/>
        <v/>
      </c>
      <c r="CD35" s="82" t="str">
        <f t="shared" si="83"/>
        <v/>
      </c>
      <c r="CE35" s="82" t="str">
        <f t="shared" si="84"/>
        <v/>
      </c>
      <c r="CF35" s="82" t="str">
        <f t="shared" si="85"/>
        <v/>
      </c>
      <c r="CG35" s="82" t="str">
        <f t="shared" si="86"/>
        <v/>
      </c>
      <c r="CH35" s="82" t="str">
        <f t="shared" si="87"/>
        <v/>
      </c>
      <c r="CI35" s="82" t="str">
        <f t="shared" si="88"/>
        <v/>
      </c>
      <c r="CJ35" s="82" t="str">
        <f t="shared" si="89"/>
        <v/>
      </c>
      <c r="CK35" s="82" t="str">
        <f t="shared" si="90"/>
        <v/>
      </c>
      <c r="CL35" s="82" t="str">
        <f t="shared" si="91"/>
        <v/>
      </c>
      <c r="CM35" s="82" t="str">
        <f t="shared" si="92"/>
        <v/>
      </c>
      <c r="CN35" s="82" t="str">
        <f t="shared" si="93"/>
        <v/>
      </c>
      <c r="CO35" s="82" t="str">
        <f t="shared" si="94"/>
        <v/>
      </c>
      <c r="CP35" s="82" t="str">
        <f t="shared" si="95"/>
        <v/>
      </c>
      <c r="CQ35" s="82" t="str">
        <f t="shared" si="96"/>
        <v/>
      </c>
      <c r="CR35" s="82" t="str">
        <f t="shared" si="79"/>
        <v/>
      </c>
      <c r="CS35" s="82" t="str">
        <f t="shared" si="97"/>
        <v/>
      </c>
      <c r="CT35" s="82" t="str">
        <f t="shared" si="98"/>
        <v/>
      </c>
      <c r="CU35" s="82" t="str">
        <f t="shared" si="99"/>
        <v/>
      </c>
      <c r="CV35" s="82" t="str">
        <f t="shared" si="100"/>
        <v/>
      </c>
      <c r="CW35" s="82" t="str">
        <f t="shared" si="101"/>
        <v/>
      </c>
      <c r="CX35" s="82" t="str">
        <f t="shared" si="102"/>
        <v/>
      </c>
      <c r="CY35" s="82" t="str">
        <f t="shared" si="103"/>
        <v/>
      </c>
      <c r="CZ35" s="82" t="str">
        <f t="shared" si="104"/>
        <v/>
      </c>
      <c r="DA35" s="82" t="str">
        <f t="shared" si="105"/>
        <v/>
      </c>
      <c r="DB35" s="82" t="str">
        <f t="shared" si="106"/>
        <v/>
      </c>
      <c r="DC35" s="82" t="str">
        <f t="shared" si="107"/>
        <v/>
      </c>
      <c r="DD35" s="82" t="str">
        <f t="shared" si="108"/>
        <v/>
      </c>
      <c r="DE35" s="82" t="str">
        <f t="shared" si="109"/>
        <v/>
      </c>
      <c r="DF35" s="82" t="str">
        <f t="shared" si="110"/>
        <v/>
      </c>
      <c r="DG35" s="82" t="str">
        <f t="shared" si="111"/>
        <v/>
      </c>
      <c r="DH35" s="82" t="str">
        <f t="shared" si="81"/>
        <v/>
      </c>
      <c r="DI35" s="82" t="str">
        <f t="shared" si="112"/>
        <v/>
      </c>
      <c r="DJ35" s="82" t="str">
        <f t="shared" si="113"/>
        <v/>
      </c>
      <c r="DK35" s="82" t="str">
        <f t="shared" si="114"/>
        <v/>
      </c>
      <c r="DL35" s="82" t="str">
        <f t="shared" si="115"/>
        <v/>
      </c>
      <c r="DM35" s="82" t="str">
        <f t="shared" si="116"/>
        <v/>
      </c>
      <c r="DN35" s="82" t="str">
        <f t="shared" si="117"/>
        <v/>
      </c>
      <c r="DO35" s="82" t="str">
        <f t="shared" si="118"/>
        <v/>
      </c>
      <c r="DP35" s="82" t="str">
        <f t="shared" si="119"/>
        <v/>
      </c>
      <c r="DQ35" s="82" t="str">
        <f t="shared" si="120"/>
        <v/>
      </c>
      <c r="DR35" s="82" t="str">
        <f t="shared" si="121"/>
        <v/>
      </c>
      <c r="DS35" s="82" t="str">
        <f t="shared" si="122"/>
        <v/>
      </c>
      <c r="DT35" s="82" t="str">
        <f t="shared" si="7"/>
        <v/>
      </c>
      <c r="DU35" s="82" t="str">
        <f t="shared" si="8"/>
        <v/>
      </c>
      <c r="DV35" s="82" t="str">
        <f t="shared" si="9"/>
        <v/>
      </c>
      <c r="DW35" s="82" t="str">
        <f t="shared" si="10"/>
        <v/>
      </c>
      <c r="DX35" s="82" t="str">
        <f t="shared" si="11"/>
        <v/>
      </c>
      <c r="DY35" s="82" t="str">
        <f t="shared" si="12"/>
        <v/>
      </c>
      <c r="DZ35" s="82" t="str">
        <f t="shared" si="13"/>
        <v/>
      </c>
      <c r="EA35" s="82" t="str">
        <f t="shared" si="14"/>
        <v/>
      </c>
      <c r="EB35" s="82" t="str">
        <f t="shared" si="15"/>
        <v/>
      </c>
      <c r="EC35" s="82" t="str">
        <f t="shared" si="16"/>
        <v/>
      </c>
      <c r="ED35" s="82" t="str">
        <f t="shared" si="17"/>
        <v/>
      </c>
      <c r="EE35" s="82" t="str">
        <f t="shared" si="18"/>
        <v/>
      </c>
      <c r="EF35" s="82" t="str">
        <f t="shared" si="19"/>
        <v/>
      </c>
      <c r="EG35" s="82" t="str">
        <f t="shared" si="20"/>
        <v/>
      </c>
      <c r="EH35" s="82" t="str">
        <f t="shared" si="21"/>
        <v/>
      </c>
      <c r="EI35" s="82" t="str">
        <f t="shared" si="22"/>
        <v/>
      </c>
    </row>
    <row r="36" spans="1:139" ht="15" thickBot="1" x14ac:dyDescent="0.4">
      <c r="A36" s="19" t="s">
        <v>98</v>
      </c>
      <c r="B36" s="20" t="s">
        <v>99</v>
      </c>
      <c r="C36" s="81">
        <v>936.91189264131901</v>
      </c>
      <c r="D36" s="81">
        <v>938.52505193177899</v>
      </c>
      <c r="E36" s="81">
        <v>922.15156978642096</v>
      </c>
      <c r="F36" s="81">
        <v>871.51755040837099</v>
      </c>
      <c r="G36" s="81">
        <v>926.94217253877298</v>
      </c>
      <c r="H36" s="81">
        <v>913.84179623019497</v>
      </c>
      <c r="I36" s="81">
        <v>949.20065310324298</v>
      </c>
      <c r="J36" s="81">
        <v>996.25958333304197</v>
      </c>
      <c r="K36" s="81">
        <v>905.83987579530901</v>
      </c>
      <c r="L36" s="81">
        <v>899.79390562590299</v>
      </c>
      <c r="M36" s="81">
        <v>883.63924135658795</v>
      </c>
      <c r="N36" s="81">
        <v>855.14831859696301</v>
      </c>
      <c r="O36" s="81">
        <v>820.80886491329102</v>
      </c>
      <c r="P36" s="81">
        <v>844.08149498406203</v>
      </c>
      <c r="Q36" s="81">
        <v>808.19013288563201</v>
      </c>
      <c r="R36" s="81">
        <v>834.07543854615903</v>
      </c>
      <c r="S36" s="81">
        <v>864.34875692120897</v>
      </c>
      <c r="T36" s="81">
        <v>920.69002398797295</v>
      </c>
      <c r="U36" s="81">
        <v>905.37743207828703</v>
      </c>
      <c r="V36" s="81">
        <v>900.47652344214202</v>
      </c>
      <c r="W36" s="81">
        <v>880.99108299422198</v>
      </c>
      <c r="X36" s="81">
        <v>861.67347153995399</v>
      </c>
      <c r="Y36" s="81">
        <v>870.62430805794099</v>
      </c>
      <c r="Z36" s="81">
        <v>890.82633492492698</v>
      </c>
      <c r="AA36" s="81">
        <v>924.04778050695597</v>
      </c>
      <c r="AB36" s="81">
        <v>930.59637387047997</v>
      </c>
      <c r="AC36" s="81">
        <v>1017.40873721175</v>
      </c>
      <c r="AD36" s="81">
        <v>1072.8549687361699</v>
      </c>
      <c r="AE36" s="81">
        <v>1072.67551317162</v>
      </c>
      <c r="AF36" s="81">
        <v>1019.87932028332</v>
      </c>
      <c r="AG36" s="81">
        <v>1077.82934542979</v>
      </c>
      <c r="AH36" s="81">
        <v>1039.4184027411</v>
      </c>
      <c r="AI36" s="81">
        <v>1084.3677107223</v>
      </c>
      <c r="AJ36" s="81">
        <v>1064.7174211095501</v>
      </c>
      <c r="AK36" s="81">
        <v>1073.72767161924</v>
      </c>
      <c r="AL36" s="81">
        <v>1052.539248997</v>
      </c>
      <c r="AM36" s="81">
        <v>797.21416631420402</v>
      </c>
      <c r="AN36" s="81">
        <v>879.10210249490603</v>
      </c>
      <c r="AO36" s="81">
        <v>952.22976251278203</v>
      </c>
      <c r="AP36" s="81">
        <v>903.903559060671</v>
      </c>
      <c r="AQ36" s="81">
        <v>946.40536802439897</v>
      </c>
      <c r="AR36" s="81">
        <v>946.57426061452202</v>
      </c>
      <c r="AS36" s="81">
        <v>967.29432592417504</v>
      </c>
      <c r="AT36" s="81">
        <v>1027.32942572566</v>
      </c>
      <c r="AU36" s="81">
        <v>1008.73270459653</v>
      </c>
      <c r="AV36" s="81">
        <v>988.80222889306106</v>
      </c>
      <c r="AW36" s="81">
        <v>1015.71718931744</v>
      </c>
      <c r="AX36" s="81">
        <v>1019.65117429868</v>
      </c>
      <c r="AY36" s="81">
        <v>1086.05507904309</v>
      </c>
      <c r="AZ36" s="81">
        <v>1123.9785501071101</v>
      </c>
      <c r="BA36" s="81">
        <v>1141.6486033419201</v>
      </c>
      <c r="BB36" s="81">
        <v>1184.9927550269199</v>
      </c>
      <c r="BC36" s="81">
        <v>1156.36991283209</v>
      </c>
      <c r="BD36" s="81">
        <v>1143.6931475512999</v>
      </c>
      <c r="BE36" s="81">
        <v>1238.1673633785001</v>
      </c>
      <c r="BF36" s="117"/>
      <c r="BG36" s="118" t="str">
        <f t="shared" si="71"/>
        <v/>
      </c>
      <c r="BH36" s="82" t="str">
        <f t="shared" si="71"/>
        <v/>
      </c>
      <c r="BI36" s="82" t="str">
        <f t="shared" si="72"/>
        <v/>
      </c>
      <c r="BJ36" s="82" t="str">
        <f t="shared" si="73"/>
        <v/>
      </c>
      <c r="BK36" s="82" t="str">
        <f t="shared" si="74"/>
        <v/>
      </c>
      <c r="BL36" s="82" t="str">
        <f t="shared" si="75"/>
        <v/>
      </c>
      <c r="BM36" s="82" t="str">
        <f t="shared" si="76"/>
        <v/>
      </c>
      <c r="BN36" s="82" t="str">
        <f t="shared" si="77"/>
        <v/>
      </c>
      <c r="BO36" s="82" t="str">
        <f t="shared" si="24"/>
        <v/>
      </c>
      <c r="BP36" s="82" t="str">
        <f t="shared" si="25"/>
        <v/>
      </c>
      <c r="BQ36" s="82" t="str">
        <f t="shared" si="26"/>
        <v/>
      </c>
      <c r="BR36" s="82" t="str">
        <f t="shared" si="27"/>
        <v/>
      </c>
      <c r="BS36" s="82" t="str">
        <f t="shared" si="28"/>
        <v/>
      </c>
      <c r="BT36" s="82" t="str">
        <f t="shared" si="29"/>
        <v/>
      </c>
      <c r="BU36" s="82" t="str">
        <f t="shared" si="30"/>
        <v/>
      </c>
      <c r="BV36" s="82" t="str">
        <f t="shared" si="31"/>
        <v/>
      </c>
      <c r="BW36" s="82" t="str">
        <f t="shared" si="32"/>
        <v/>
      </c>
      <c r="BX36" s="82" t="str">
        <f t="shared" si="33"/>
        <v/>
      </c>
      <c r="BY36" s="82" t="str">
        <f t="shared" si="34"/>
        <v/>
      </c>
      <c r="BZ36" s="82" t="str">
        <f t="shared" si="35"/>
        <v/>
      </c>
      <c r="CA36" s="82" t="str">
        <f t="shared" si="36"/>
        <v/>
      </c>
      <c r="CB36" s="82" t="str">
        <f t="shared" si="37"/>
        <v/>
      </c>
      <c r="CC36" s="82" t="str">
        <f t="shared" si="82"/>
        <v/>
      </c>
      <c r="CD36" s="82" t="str">
        <f t="shared" si="83"/>
        <v/>
      </c>
      <c r="CE36" s="82" t="str">
        <f t="shared" si="84"/>
        <v/>
      </c>
      <c r="CF36" s="82" t="str">
        <f t="shared" si="85"/>
        <v/>
      </c>
      <c r="CG36" s="82" t="str">
        <f t="shared" si="86"/>
        <v/>
      </c>
      <c r="CH36" s="82" t="str">
        <f t="shared" si="87"/>
        <v/>
      </c>
      <c r="CI36" s="82" t="str">
        <f t="shared" si="88"/>
        <v/>
      </c>
      <c r="CJ36" s="82" t="str">
        <f t="shared" si="89"/>
        <v/>
      </c>
      <c r="CK36" s="82" t="str">
        <f t="shared" si="90"/>
        <v/>
      </c>
      <c r="CL36" s="82" t="str">
        <f t="shared" si="91"/>
        <v/>
      </c>
      <c r="CM36" s="82" t="str">
        <f t="shared" si="92"/>
        <v/>
      </c>
      <c r="CN36" s="82" t="str">
        <f t="shared" si="93"/>
        <v/>
      </c>
      <c r="CO36" s="82" t="str">
        <f t="shared" si="94"/>
        <v/>
      </c>
      <c r="CP36" s="82" t="str">
        <f t="shared" si="95"/>
        <v/>
      </c>
      <c r="CQ36" s="82" t="str">
        <f t="shared" si="96"/>
        <v/>
      </c>
      <c r="CR36" s="82" t="str">
        <f t="shared" si="79"/>
        <v/>
      </c>
      <c r="CS36" s="82" t="str">
        <f t="shared" si="97"/>
        <v/>
      </c>
      <c r="CT36" s="82" t="str">
        <f t="shared" si="98"/>
        <v/>
      </c>
      <c r="CU36" s="82" t="str">
        <f t="shared" si="99"/>
        <v/>
      </c>
      <c r="CV36" s="82" t="str">
        <f t="shared" si="100"/>
        <v/>
      </c>
      <c r="CW36" s="82" t="str">
        <f t="shared" si="101"/>
        <v/>
      </c>
      <c r="CX36" s="82" t="str">
        <f t="shared" si="102"/>
        <v/>
      </c>
      <c r="CY36" s="82" t="str">
        <f t="shared" si="103"/>
        <v/>
      </c>
      <c r="CZ36" s="82" t="str">
        <f t="shared" si="104"/>
        <v/>
      </c>
      <c r="DA36" s="82" t="str">
        <f t="shared" si="105"/>
        <v/>
      </c>
      <c r="DB36" s="82" t="str">
        <f t="shared" si="106"/>
        <v/>
      </c>
      <c r="DC36" s="82" t="str">
        <f t="shared" si="107"/>
        <v/>
      </c>
      <c r="DD36" s="82" t="str">
        <f t="shared" si="108"/>
        <v/>
      </c>
      <c r="DE36" s="82" t="str">
        <f t="shared" si="109"/>
        <v/>
      </c>
      <c r="DF36" s="82" t="str">
        <f t="shared" si="110"/>
        <v/>
      </c>
      <c r="DG36" s="82" t="str">
        <f t="shared" si="111"/>
        <v/>
      </c>
      <c r="DH36" s="82" t="str">
        <f t="shared" si="81"/>
        <v/>
      </c>
      <c r="DI36" s="82" t="str">
        <f t="shared" si="112"/>
        <v/>
      </c>
      <c r="DJ36" s="82" t="str">
        <f t="shared" si="113"/>
        <v/>
      </c>
      <c r="DK36" s="82" t="str">
        <f t="shared" si="114"/>
        <v/>
      </c>
      <c r="DL36" s="82" t="str">
        <f t="shared" si="115"/>
        <v/>
      </c>
      <c r="DM36" s="82" t="str">
        <f t="shared" si="116"/>
        <v/>
      </c>
      <c r="DN36" s="82" t="str">
        <f t="shared" si="117"/>
        <v/>
      </c>
      <c r="DO36" s="82" t="str">
        <f t="shared" si="118"/>
        <v/>
      </c>
      <c r="DP36" s="82" t="str">
        <f t="shared" si="119"/>
        <v/>
      </c>
      <c r="DQ36" s="82" t="str">
        <f t="shared" si="120"/>
        <v/>
      </c>
      <c r="DR36" s="82" t="str">
        <f t="shared" si="121"/>
        <v/>
      </c>
      <c r="DS36" s="82" t="str">
        <f t="shared" si="122"/>
        <v/>
      </c>
      <c r="DT36" s="82" t="str">
        <f t="shared" si="7"/>
        <v/>
      </c>
      <c r="DU36" s="82" t="str">
        <f t="shared" si="8"/>
        <v/>
      </c>
      <c r="DV36" s="82" t="str">
        <f t="shared" si="9"/>
        <v/>
      </c>
      <c r="DW36" s="82" t="str">
        <f t="shared" si="10"/>
        <v/>
      </c>
      <c r="DX36" s="82" t="str">
        <f t="shared" si="11"/>
        <v/>
      </c>
      <c r="DY36" s="82" t="str">
        <f t="shared" si="12"/>
        <v/>
      </c>
      <c r="DZ36" s="82" t="str">
        <f t="shared" si="13"/>
        <v/>
      </c>
      <c r="EA36" s="82" t="str">
        <f t="shared" si="14"/>
        <v/>
      </c>
      <c r="EB36" s="82" t="str">
        <f t="shared" si="15"/>
        <v/>
      </c>
      <c r="EC36" s="82" t="str">
        <f t="shared" si="16"/>
        <v/>
      </c>
      <c r="ED36" s="82" t="str">
        <f t="shared" si="17"/>
        <v/>
      </c>
      <c r="EE36" s="82" t="str">
        <f t="shared" si="18"/>
        <v/>
      </c>
      <c r="EF36" s="82" t="str">
        <f t="shared" si="19"/>
        <v/>
      </c>
      <c r="EG36" s="82" t="str">
        <f t="shared" si="20"/>
        <v/>
      </c>
      <c r="EH36" s="82" t="str">
        <f t="shared" si="21"/>
        <v/>
      </c>
      <c r="EI36" s="82" t="str">
        <f t="shared" si="22"/>
        <v/>
      </c>
    </row>
    <row r="37" spans="1:139" ht="15" thickBot="1" x14ac:dyDescent="0.4">
      <c r="A37" s="19" t="s">
        <v>100</v>
      </c>
      <c r="B37" s="20" t="s">
        <v>101</v>
      </c>
      <c r="C37" s="81">
        <v>2423.5281801301198</v>
      </c>
      <c r="D37" s="81">
        <v>2232.6867247698501</v>
      </c>
      <c r="E37" s="81">
        <v>1970.65448726202</v>
      </c>
      <c r="F37" s="81">
        <v>1948.18529966287</v>
      </c>
      <c r="G37" s="81">
        <v>1704.6640123857801</v>
      </c>
      <c r="H37" s="81">
        <v>1814.4194446158201</v>
      </c>
      <c r="I37" s="81">
        <v>1643.76207691493</v>
      </c>
      <c r="J37" s="81">
        <v>1500.50311669342</v>
      </c>
      <c r="K37" s="81">
        <v>1521.77326575707</v>
      </c>
      <c r="L37" s="81">
        <v>1500.4400847739801</v>
      </c>
      <c r="M37" s="81">
        <v>1556.4574076446299</v>
      </c>
      <c r="N37" s="81">
        <v>1614.3564572359601</v>
      </c>
      <c r="O37" s="81">
        <v>1532.00889768519</v>
      </c>
      <c r="P37" s="81">
        <v>1502.1719141363601</v>
      </c>
      <c r="Q37" s="81">
        <v>1481.4228000626299</v>
      </c>
      <c r="R37" s="81">
        <v>1594.2415112303099</v>
      </c>
      <c r="S37" s="81">
        <v>1493.23343259546</v>
      </c>
      <c r="T37" s="81">
        <v>1604.46778560965</v>
      </c>
      <c r="U37" s="81">
        <v>1795.0412685436099</v>
      </c>
      <c r="V37" s="81">
        <v>1848.9118117748601</v>
      </c>
      <c r="W37" s="81">
        <v>1804.78499256499</v>
      </c>
      <c r="X37" s="81">
        <v>1932.3582282454499</v>
      </c>
      <c r="Y37" s="81">
        <v>1932.2832681421801</v>
      </c>
      <c r="Z37" s="81">
        <v>1907.9855312117099</v>
      </c>
      <c r="AA37" s="81">
        <v>1759.9543269396599</v>
      </c>
      <c r="AB37" s="81">
        <v>1782.12736263283</v>
      </c>
      <c r="AC37" s="81">
        <v>1860.4855166255099</v>
      </c>
      <c r="AD37" s="81">
        <v>1949.47326730186</v>
      </c>
      <c r="AE37" s="81">
        <v>1850.1115574215701</v>
      </c>
      <c r="AF37" s="81">
        <v>1834.48618551911</v>
      </c>
      <c r="AG37" s="81">
        <v>1793.89835700247</v>
      </c>
      <c r="AH37" s="81">
        <v>1611.3568213818401</v>
      </c>
      <c r="AI37" s="81">
        <v>1512.80176712144</v>
      </c>
      <c r="AJ37" s="81">
        <v>1448.9023384787499</v>
      </c>
      <c r="AK37" s="81">
        <v>1489.7828941845</v>
      </c>
      <c r="AL37" s="81">
        <v>1390.8811222035199</v>
      </c>
      <c r="AM37" s="81">
        <v>922.95799580126697</v>
      </c>
      <c r="AN37" s="81">
        <v>884.80376496372298</v>
      </c>
      <c r="AO37" s="81">
        <v>1186.57108867692</v>
      </c>
      <c r="AP37" s="81">
        <v>1452.35994257231</v>
      </c>
      <c r="AQ37" s="81">
        <v>1501.59049344095</v>
      </c>
      <c r="AR37" s="81">
        <v>1485.3956025493401</v>
      </c>
      <c r="AS37" s="81">
        <v>1543.01172980724</v>
      </c>
      <c r="AT37" s="81">
        <v>1633.68267486834</v>
      </c>
      <c r="AU37" s="81">
        <v>1702.17278560816</v>
      </c>
      <c r="AV37" s="81">
        <v>1603.81375098998</v>
      </c>
      <c r="AW37" s="81">
        <v>1793.22208183921</v>
      </c>
      <c r="AX37" s="81">
        <v>1748.1416694642501</v>
      </c>
      <c r="AY37" s="81">
        <v>1709.00207413151</v>
      </c>
      <c r="AZ37" s="81">
        <v>1710.69628306801</v>
      </c>
      <c r="BA37" s="81">
        <v>1641.9616927658001</v>
      </c>
      <c r="BB37" s="81">
        <v>1606.33695969938</v>
      </c>
      <c r="BC37" s="81">
        <v>1593.4343018616601</v>
      </c>
      <c r="BD37" s="81">
        <v>1464.0462102577801</v>
      </c>
      <c r="BE37" s="81">
        <v>1380.0658731943599</v>
      </c>
      <c r="BF37" s="117"/>
      <c r="BG37" s="118" t="str">
        <f t="shared" si="71"/>
        <v/>
      </c>
      <c r="BH37" s="82" t="str">
        <f t="shared" si="71"/>
        <v/>
      </c>
      <c r="BI37" s="82" t="str">
        <f t="shared" si="72"/>
        <v/>
      </c>
      <c r="BJ37" s="82" t="str">
        <f t="shared" si="73"/>
        <v/>
      </c>
      <c r="BK37" s="82" t="str">
        <f t="shared" si="74"/>
        <v/>
      </c>
      <c r="BL37" s="82" t="str">
        <f t="shared" si="75"/>
        <v/>
      </c>
      <c r="BM37" s="82" t="str">
        <f t="shared" si="76"/>
        <v/>
      </c>
      <c r="BN37" s="82" t="str">
        <f t="shared" si="77"/>
        <v/>
      </c>
      <c r="BO37" s="82" t="str">
        <f t="shared" si="24"/>
        <v/>
      </c>
      <c r="BP37" s="82" t="str">
        <f t="shared" si="25"/>
        <v/>
      </c>
      <c r="BQ37" s="82" t="str">
        <f t="shared" si="26"/>
        <v/>
      </c>
      <c r="BR37" s="82" t="str">
        <f t="shared" si="27"/>
        <v/>
      </c>
      <c r="BS37" s="82" t="str">
        <f t="shared" si="28"/>
        <v/>
      </c>
      <c r="BT37" s="82" t="str">
        <f t="shared" si="29"/>
        <v/>
      </c>
      <c r="BU37" s="82" t="str">
        <f t="shared" si="30"/>
        <v/>
      </c>
      <c r="BV37" s="82" t="str">
        <f t="shared" si="31"/>
        <v/>
      </c>
      <c r="BW37" s="82" t="str">
        <f t="shared" si="32"/>
        <v/>
      </c>
      <c r="BX37" s="82" t="str">
        <f t="shared" si="33"/>
        <v/>
      </c>
      <c r="BY37" s="82" t="str">
        <f t="shared" si="34"/>
        <v/>
      </c>
      <c r="BZ37" s="82" t="str">
        <f t="shared" si="35"/>
        <v/>
      </c>
      <c r="CA37" s="82" t="str">
        <f t="shared" si="36"/>
        <v/>
      </c>
      <c r="CB37" s="82" t="str">
        <f t="shared" si="37"/>
        <v/>
      </c>
      <c r="CC37" s="82" t="str">
        <f t="shared" si="82"/>
        <v/>
      </c>
      <c r="CD37" s="82" t="str">
        <f t="shared" si="83"/>
        <v/>
      </c>
      <c r="CE37" s="82" t="str">
        <f t="shared" si="84"/>
        <v/>
      </c>
      <c r="CF37" s="82" t="str">
        <f t="shared" si="85"/>
        <v/>
      </c>
      <c r="CG37" s="82" t="str">
        <f t="shared" si="86"/>
        <v/>
      </c>
      <c r="CH37" s="82" t="str">
        <f t="shared" si="87"/>
        <v/>
      </c>
      <c r="CI37" s="82" t="str">
        <f t="shared" si="88"/>
        <v/>
      </c>
      <c r="CJ37" s="82" t="str">
        <f t="shared" si="89"/>
        <v/>
      </c>
      <c r="CK37" s="82" t="str">
        <f t="shared" si="90"/>
        <v/>
      </c>
      <c r="CL37" s="82" t="str">
        <f t="shared" si="91"/>
        <v/>
      </c>
      <c r="CM37" s="82" t="str">
        <f t="shared" si="92"/>
        <v/>
      </c>
      <c r="CN37" s="82" t="str">
        <f t="shared" si="93"/>
        <v/>
      </c>
      <c r="CO37" s="82" t="str">
        <f t="shared" si="94"/>
        <v/>
      </c>
      <c r="CP37" s="82" t="str">
        <f t="shared" si="95"/>
        <v/>
      </c>
      <c r="CQ37" s="82" t="str">
        <f t="shared" si="96"/>
        <v/>
      </c>
      <c r="CR37" s="82" t="str">
        <f t="shared" si="79"/>
        <v/>
      </c>
      <c r="CS37" s="82" t="str">
        <f t="shared" si="97"/>
        <v/>
      </c>
      <c r="CT37" s="82" t="str">
        <f t="shared" si="98"/>
        <v/>
      </c>
      <c r="CU37" s="82" t="str">
        <f t="shared" si="99"/>
        <v/>
      </c>
      <c r="CV37" s="82" t="str">
        <f t="shared" si="100"/>
        <v/>
      </c>
      <c r="CW37" s="82" t="str">
        <f t="shared" si="101"/>
        <v/>
      </c>
      <c r="CX37" s="82" t="str">
        <f t="shared" si="102"/>
        <v/>
      </c>
      <c r="CY37" s="82" t="str">
        <f t="shared" si="103"/>
        <v/>
      </c>
      <c r="CZ37" s="82" t="str">
        <f t="shared" si="104"/>
        <v/>
      </c>
      <c r="DA37" s="82" t="str">
        <f t="shared" si="105"/>
        <v/>
      </c>
      <c r="DB37" s="82" t="str">
        <f t="shared" si="106"/>
        <v/>
      </c>
      <c r="DC37" s="82" t="str">
        <f t="shared" si="107"/>
        <v/>
      </c>
      <c r="DD37" s="82" t="str">
        <f t="shared" si="108"/>
        <v/>
      </c>
      <c r="DE37" s="82" t="str">
        <f t="shared" si="109"/>
        <v/>
      </c>
      <c r="DF37" s="82" t="str">
        <f t="shared" si="110"/>
        <v/>
      </c>
      <c r="DG37" s="82" t="str">
        <f t="shared" si="111"/>
        <v/>
      </c>
      <c r="DH37" s="82" t="str">
        <f t="shared" si="81"/>
        <v/>
      </c>
      <c r="DI37" s="82" t="str">
        <f t="shared" si="112"/>
        <v/>
      </c>
      <c r="DJ37" s="82" t="str">
        <f t="shared" si="113"/>
        <v/>
      </c>
      <c r="DK37" s="82" t="str">
        <f t="shared" si="114"/>
        <v/>
      </c>
      <c r="DL37" s="82" t="str">
        <f t="shared" si="115"/>
        <v/>
      </c>
      <c r="DM37" s="82" t="str">
        <f t="shared" si="116"/>
        <v/>
      </c>
      <c r="DN37" s="82" t="str">
        <f t="shared" si="117"/>
        <v/>
      </c>
      <c r="DO37" s="82" t="str">
        <f t="shared" si="118"/>
        <v/>
      </c>
      <c r="DP37" s="82" t="str">
        <f t="shared" si="119"/>
        <v/>
      </c>
      <c r="DQ37" s="82" t="str">
        <f t="shared" si="120"/>
        <v/>
      </c>
      <c r="DR37" s="82" t="str">
        <f t="shared" si="121"/>
        <v/>
      </c>
      <c r="DS37" s="82" t="str">
        <f t="shared" si="122"/>
        <v/>
      </c>
      <c r="DT37" s="82" t="str">
        <f t="shared" si="7"/>
        <v/>
      </c>
      <c r="DU37" s="82" t="str">
        <f t="shared" si="8"/>
        <v/>
      </c>
      <c r="DV37" s="82" t="str">
        <f t="shared" si="9"/>
        <v/>
      </c>
      <c r="DW37" s="82" t="str">
        <f t="shared" si="10"/>
        <v/>
      </c>
      <c r="DX37" s="82" t="str">
        <f t="shared" si="11"/>
        <v/>
      </c>
      <c r="DY37" s="82" t="str">
        <f t="shared" si="12"/>
        <v/>
      </c>
      <c r="DZ37" s="82" t="str">
        <f t="shared" si="13"/>
        <v/>
      </c>
      <c r="EA37" s="82" t="str">
        <f t="shared" si="14"/>
        <v/>
      </c>
      <c r="EB37" s="82" t="str">
        <f t="shared" si="15"/>
        <v/>
      </c>
      <c r="EC37" s="82" t="str">
        <f t="shared" si="16"/>
        <v/>
      </c>
      <c r="ED37" s="82" t="str">
        <f t="shared" si="17"/>
        <v/>
      </c>
      <c r="EE37" s="82" t="str">
        <f t="shared" si="18"/>
        <v/>
      </c>
      <c r="EF37" s="82" t="str">
        <f t="shared" si="19"/>
        <v/>
      </c>
      <c r="EG37" s="82" t="str">
        <f t="shared" si="20"/>
        <v/>
      </c>
      <c r="EH37" s="82" t="str">
        <f t="shared" si="21"/>
        <v/>
      </c>
      <c r="EI37" s="82" t="str">
        <f t="shared" si="22"/>
        <v/>
      </c>
    </row>
    <row r="38" spans="1:139" ht="15" thickBot="1" x14ac:dyDescent="0.4">
      <c r="A38" s="19" t="s">
        <v>102</v>
      </c>
      <c r="B38" s="20" t="s">
        <v>103</v>
      </c>
      <c r="C38" s="81">
        <v>910.38562291212804</v>
      </c>
      <c r="D38" s="81">
        <v>1088.7721456628101</v>
      </c>
      <c r="E38" s="81">
        <v>1109.16619163622</v>
      </c>
      <c r="F38" s="81">
        <v>862.31331207510402</v>
      </c>
      <c r="G38" s="81">
        <v>813.93247515715098</v>
      </c>
      <c r="H38" s="81">
        <v>749.25333759113505</v>
      </c>
      <c r="I38" s="81">
        <v>750.69131275714801</v>
      </c>
      <c r="J38" s="81">
        <v>581.66495239976803</v>
      </c>
      <c r="K38" s="81">
        <v>706.97570569480501</v>
      </c>
      <c r="L38" s="81">
        <v>841.734949798147</v>
      </c>
      <c r="M38" s="81">
        <v>859.26051055872495</v>
      </c>
      <c r="N38" s="81">
        <v>825.285122121212</v>
      </c>
      <c r="O38" s="81">
        <v>863.811480490843</v>
      </c>
      <c r="P38" s="81">
        <v>1008.89933135155</v>
      </c>
      <c r="Q38" s="81">
        <v>833.05722202921902</v>
      </c>
      <c r="R38" s="81">
        <v>727.59732947165003</v>
      </c>
      <c r="S38" s="81">
        <v>758.53342687921304</v>
      </c>
      <c r="T38" s="81">
        <v>878.91673396554904</v>
      </c>
      <c r="U38" s="81">
        <v>827.87442067997699</v>
      </c>
      <c r="V38" s="81">
        <v>745.33988700134296</v>
      </c>
      <c r="W38" s="81">
        <v>742.05263856662305</v>
      </c>
      <c r="X38" s="81">
        <v>846.04431873785495</v>
      </c>
      <c r="Y38" s="81">
        <v>753.96279670247202</v>
      </c>
      <c r="Z38" s="81">
        <v>721.67400895723904</v>
      </c>
      <c r="AA38" s="81">
        <v>1030.08559319447</v>
      </c>
      <c r="AB38" s="81">
        <v>1205.0310656921899</v>
      </c>
      <c r="AC38" s="81">
        <v>1118.85028576882</v>
      </c>
      <c r="AD38" s="81">
        <v>1057.7281655986701</v>
      </c>
      <c r="AE38" s="81">
        <v>1133.10840966364</v>
      </c>
      <c r="AF38" s="81">
        <v>1343.79830398271</v>
      </c>
      <c r="AG38" s="81">
        <v>1175.26245240448</v>
      </c>
      <c r="AH38" s="81">
        <v>1121.24764794254</v>
      </c>
      <c r="AI38" s="81">
        <v>1046.12706458763</v>
      </c>
      <c r="AJ38" s="81">
        <v>1048.3596580548201</v>
      </c>
      <c r="AK38" s="81">
        <v>573.75869950432502</v>
      </c>
      <c r="AL38" s="81">
        <v>562.95804895505796</v>
      </c>
      <c r="AM38" s="81">
        <v>335.89753399195001</v>
      </c>
      <c r="AN38" s="81">
        <v>371.13059004793001</v>
      </c>
      <c r="AO38" s="81">
        <v>497.70085710152</v>
      </c>
      <c r="AP38" s="81">
        <v>525.389394386905</v>
      </c>
      <c r="AQ38" s="81">
        <v>470.36887644687101</v>
      </c>
      <c r="AR38" s="81">
        <v>546.82963378794796</v>
      </c>
      <c r="AS38" s="81">
        <v>494.383459601634</v>
      </c>
      <c r="AT38" s="81">
        <v>545.694473098971</v>
      </c>
      <c r="AU38" s="81">
        <v>582.48894484393304</v>
      </c>
      <c r="AV38" s="81">
        <v>484.442525841997</v>
      </c>
      <c r="AW38" s="81">
        <v>478.46588362807398</v>
      </c>
      <c r="AX38" s="81">
        <v>537.09351350747897</v>
      </c>
      <c r="AY38" s="81">
        <v>662.897725075989</v>
      </c>
      <c r="AZ38" s="81">
        <v>664.01517986532303</v>
      </c>
      <c r="BA38" s="81">
        <v>722.49149283930899</v>
      </c>
      <c r="BB38" s="81">
        <v>761.34056703691704</v>
      </c>
      <c r="BC38" s="81">
        <v>705.86935860547396</v>
      </c>
      <c r="BD38" s="81">
        <v>675.57100995431995</v>
      </c>
      <c r="BE38" s="81">
        <v>590.12565744882602</v>
      </c>
      <c r="BF38" s="117"/>
      <c r="BG38" s="118" t="str">
        <f t="shared" si="71"/>
        <v/>
      </c>
      <c r="BH38" s="82" t="str">
        <f t="shared" si="71"/>
        <v/>
      </c>
      <c r="BI38" s="82" t="str">
        <f t="shared" si="72"/>
        <v/>
      </c>
      <c r="BJ38" s="82" t="str">
        <f t="shared" si="73"/>
        <v/>
      </c>
      <c r="BK38" s="82" t="str">
        <f t="shared" si="74"/>
        <v/>
      </c>
      <c r="BL38" s="82" t="str">
        <f t="shared" si="75"/>
        <v/>
      </c>
      <c r="BM38" s="82" t="str">
        <f t="shared" si="76"/>
        <v/>
      </c>
      <c r="BN38" s="82" t="str">
        <f t="shared" si="77"/>
        <v/>
      </c>
      <c r="BO38" s="82" t="str">
        <f t="shared" si="24"/>
        <v/>
      </c>
      <c r="BP38" s="82" t="str">
        <f t="shared" si="25"/>
        <v/>
      </c>
      <c r="BQ38" s="82" t="str">
        <f t="shared" si="26"/>
        <v/>
      </c>
      <c r="BR38" s="82" t="str">
        <f t="shared" si="27"/>
        <v/>
      </c>
      <c r="BS38" s="82" t="str">
        <f t="shared" si="28"/>
        <v/>
      </c>
      <c r="BT38" s="82" t="str">
        <f t="shared" si="29"/>
        <v/>
      </c>
      <c r="BU38" s="82" t="str">
        <f t="shared" si="30"/>
        <v/>
      </c>
      <c r="BV38" s="82" t="str">
        <f t="shared" si="31"/>
        <v/>
      </c>
      <c r="BW38" s="82" t="str">
        <f t="shared" si="32"/>
        <v/>
      </c>
      <c r="BX38" s="82" t="str">
        <f t="shared" si="33"/>
        <v/>
      </c>
      <c r="BY38" s="82" t="str">
        <f t="shared" si="34"/>
        <v/>
      </c>
      <c r="BZ38" s="82" t="str">
        <f t="shared" si="35"/>
        <v/>
      </c>
      <c r="CA38" s="82" t="str">
        <f t="shared" si="36"/>
        <v/>
      </c>
      <c r="CB38" s="82" t="str">
        <f t="shared" si="37"/>
        <v/>
      </c>
      <c r="CC38" s="82" t="str">
        <f t="shared" si="82"/>
        <v/>
      </c>
      <c r="CD38" s="82" t="str">
        <f t="shared" si="83"/>
        <v/>
      </c>
      <c r="CE38" s="82" t="str">
        <f t="shared" si="84"/>
        <v/>
      </c>
      <c r="CF38" s="82" t="str">
        <f t="shared" si="85"/>
        <v/>
      </c>
      <c r="CG38" s="82" t="str">
        <f t="shared" si="86"/>
        <v/>
      </c>
      <c r="CH38" s="82" t="str">
        <f t="shared" si="87"/>
        <v/>
      </c>
      <c r="CI38" s="82" t="str">
        <f t="shared" si="88"/>
        <v/>
      </c>
      <c r="CJ38" s="82" t="str">
        <f t="shared" si="89"/>
        <v/>
      </c>
      <c r="CK38" s="82" t="str">
        <f t="shared" si="90"/>
        <v/>
      </c>
      <c r="CL38" s="82" t="str">
        <f t="shared" si="91"/>
        <v/>
      </c>
      <c r="CM38" s="82" t="str">
        <f t="shared" si="92"/>
        <v/>
      </c>
      <c r="CN38" s="82" t="str">
        <f t="shared" si="93"/>
        <v/>
      </c>
      <c r="CO38" s="82" t="str">
        <f t="shared" si="94"/>
        <v/>
      </c>
      <c r="CP38" s="82" t="str">
        <f t="shared" si="95"/>
        <v/>
      </c>
      <c r="CQ38" s="82" t="str">
        <f t="shared" si="96"/>
        <v/>
      </c>
      <c r="CR38" s="82" t="str">
        <f t="shared" si="79"/>
        <v/>
      </c>
      <c r="CS38" s="82" t="str">
        <f t="shared" si="97"/>
        <v/>
      </c>
      <c r="CT38" s="82" t="str">
        <f t="shared" si="98"/>
        <v/>
      </c>
      <c r="CU38" s="82" t="str">
        <f t="shared" si="99"/>
        <v/>
      </c>
      <c r="CV38" s="82" t="str">
        <f t="shared" si="100"/>
        <v/>
      </c>
      <c r="CW38" s="82" t="str">
        <f t="shared" si="101"/>
        <v/>
      </c>
      <c r="CX38" s="82" t="str">
        <f t="shared" si="102"/>
        <v/>
      </c>
      <c r="CY38" s="82" t="str">
        <f t="shared" si="103"/>
        <v/>
      </c>
      <c r="CZ38" s="82" t="str">
        <f t="shared" si="104"/>
        <v/>
      </c>
      <c r="DA38" s="82" t="str">
        <f t="shared" si="105"/>
        <v/>
      </c>
      <c r="DB38" s="82" t="str">
        <f t="shared" si="106"/>
        <v/>
      </c>
      <c r="DC38" s="82" t="str">
        <f t="shared" si="107"/>
        <v/>
      </c>
      <c r="DD38" s="82" t="str">
        <f t="shared" si="108"/>
        <v/>
      </c>
      <c r="DE38" s="82" t="str">
        <f t="shared" si="109"/>
        <v/>
      </c>
      <c r="DF38" s="82" t="str">
        <f t="shared" si="110"/>
        <v/>
      </c>
      <c r="DG38" s="82" t="str">
        <f t="shared" si="111"/>
        <v/>
      </c>
      <c r="DH38" s="82" t="str">
        <f t="shared" si="81"/>
        <v/>
      </c>
      <c r="DI38" s="82" t="str">
        <f t="shared" si="112"/>
        <v/>
      </c>
      <c r="DJ38" s="82" t="str">
        <f t="shared" si="113"/>
        <v/>
      </c>
      <c r="DK38" s="82" t="str">
        <f t="shared" si="114"/>
        <v/>
      </c>
      <c r="DL38" s="82" t="str">
        <f t="shared" si="115"/>
        <v/>
      </c>
      <c r="DM38" s="82" t="str">
        <f t="shared" si="116"/>
        <v/>
      </c>
      <c r="DN38" s="82" t="str">
        <f t="shared" si="117"/>
        <v/>
      </c>
      <c r="DO38" s="82" t="str">
        <f t="shared" si="118"/>
        <v/>
      </c>
      <c r="DP38" s="82" t="str">
        <f t="shared" si="119"/>
        <v/>
      </c>
      <c r="DQ38" s="82" t="str">
        <f t="shared" si="120"/>
        <v/>
      </c>
      <c r="DR38" s="82" t="str">
        <f t="shared" si="121"/>
        <v/>
      </c>
      <c r="DS38" s="82" t="str">
        <f t="shared" si="122"/>
        <v/>
      </c>
      <c r="DT38" s="82" t="str">
        <f t="shared" si="7"/>
        <v/>
      </c>
      <c r="DU38" s="82" t="str">
        <f t="shared" si="8"/>
        <v/>
      </c>
      <c r="DV38" s="82" t="str">
        <f t="shared" si="9"/>
        <v/>
      </c>
      <c r="DW38" s="82" t="str">
        <f t="shared" si="10"/>
        <v/>
      </c>
      <c r="DX38" s="82" t="str">
        <f t="shared" si="11"/>
        <v/>
      </c>
      <c r="DY38" s="82" t="str">
        <f t="shared" si="12"/>
        <v/>
      </c>
      <c r="DZ38" s="82" t="str">
        <f t="shared" si="13"/>
        <v/>
      </c>
      <c r="EA38" s="82" t="str">
        <f t="shared" si="14"/>
        <v/>
      </c>
      <c r="EB38" s="82" t="str">
        <f t="shared" si="15"/>
        <v/>
      </c>
      <c r="EC38" s="82" t="str">
        <f t="shared" si="16"/>
        <v/>
      </c>
      <c r="ED38" s="82" t="str">
        <f t="shared" si="17"/>
        <v/>
      </c>
      <c r="EE38" s="82" t="str">
        <f t="shared" si="18"/>
        <v/>
      </c>
      <c r="EF38" s="82" t="str">
        <f t="shared" si="19"/>
        <v/>
      </c>
      <c r="EG38" s="82" t="str">
        <f t="shared" si="20"/>
        <v/>
      </c>
      <c r="EH38" s="82" t="str">
        <f t="shared" si="21"/>
        <v/>
      </c>
      <c r="EI38" s="82" t="str">
        <f t="shared" si="22"/>
        <v/>
      </c>
    </row>
    <row r="39" spans="1:139" ht="15" thickBot="1" x14ac:dyDescent="0.4">
      <c r="A39" s="19" t="s">
        <v>104</v>
      </c>
      <c r="B39" s="20" t="s">
        <v>8</v>
      </c>
      <c r="C39" s="81">
        <v>5440.3243287630803</v>
      </c>
      <c r="D39" s="81">
        <v>5335.1430773150096</v>
      </c>
      <c r="E39" s="81">
        <v>5088.3130744501505</v>
      </c>
      <c r="F39" s="81">
        <v>4969.8886600051701</v>
      </c>
      <c r="G39" s="81">
        <v>4531.65574678335</v>
      </c>
      <c r="H39" s="81">
        <v>4359.8253687981396</v>
      </c>
      <c r="I39" s="81">
        <v>4262.63700584452</v>
      </c>
      <c r="J39" s="81">
        <v>4144.8985912009002</v>
      </c>
      <c r="K39" s="81">
        <v>4347.0868965385598</v>
      </c>
      <c r="L39" s="81">
        <v>4446.0709039365502</v>
      </c>
      <c r="M39" s="81">
        <v>4499.5760309041998</v>
      </c>
      <c r="N39" s="81">
        <v>4422.6628208995198</v>
      </c>
      <c r="O39" s="81">
        <v>4514.1124012386799</v>
      </c>
      <c r="P39" s="81">
        <v>4499.2418437328797</v>
      </c>
      <c r="Q39" s="81">
        <v>4357.3374754455099</v>
      </c>
      <c r="R39" s="81">
        <v>4466.9140700087</v>
      </c>
      <c r="S39" s="81">
        <v>4401.7804262998698</v>
      </c>
      <c r="T39" s="81">
        <v>4378.0586402196104</v>
      </c>
      <c r="U39" s="81">
        <v>4877.9883426364904</v>
      </c>
      <c r="V39" s="81">
        <v>4730.8822233709898</v>
      </c>
      <c r="W39" s="81">
        <v>4704.70178578173</v>
      </c>
      <c r="X39" s="81">
        <v>4845.6844599655396</v>
      </c>
      <c r="Y39" s="81">
        <v>4992.9218345916197</v>
      </c>
      <c r="Z39" s="81">
        <v>5193.3064558174301</v>
      </c>
      <c r="AA39" s="81">
        <v>5166.8153455219599</v>
      </c>
      <c r="AB39" s="81">
        <v>5625.7579968669197</v>
      </c>
      <c r="AC39" s="81">
        <v>5717.4469547198596</v>
      </c>
      <c r="AD39" s="81">
        <v>5900.5874805490803</v>
      </c>
      <c r="AE39" s="81">
        <v>5824.58331638663</v>
      </c>
      <c r="AF39" s="81">
        <v>5738.4841963113604</v>
      </c>
      <c r="AG39" s="81">
        <v>5681.3378606748802</v>
      </c>
      <c r="AH39" s="81">
        <v>5344.8434994245599</v>
      </c>
      <c r="AI39" s="81">
        <v>5489.4246310879298</v>
      </c>
      <c r="AJ39" s="81">
        <v>5256.5284554032496</v>
      </c>
      <c r="AK39" s="81">
        <v>5454.60716444024</v>
      </c>
      <c r="AL39" s="81">
        <v>5259.0356101554298</v>
      </c>
      <c r="AM39" s="81">
        <v>3211.4100106011001</v>
      </c>
      <c r="AN39" s="81">
        <v>3943.63448516367</v>
      </c>
      <c r="AO39" s="81">
        <v>4756.8955912246802</v>
      </c>
      <c r="AP39" s="81">
        <v>5008.6933126301801</v>
      </c>
      <c r="AQ39" s="81">
        <v>5434.7717991822501</v>
      </c>
      <c r="AR39" s="81">
        <v>5348.5579125714503</v>
      </c>
      <c r="AS39" s="81">
        <v>5535.1623302443004</v>
      </c>
      <c r="AT39" s="81">
        <v>5881.7684404408701</v>
      </c>
      <c r="AU39" s="81">
        <v>5769.4301840636499</v>
      </c>
      <c r="AV39" s="81">
        <v>5754.9868017192503</v>
      </c>
      <c r="AW39" s="81">
        <v>5985.1785878806304</v>
      </c>
      <c r="AX39" s="81">
        <v>5976.24275634484</v>
      </c>
      <c r="AY39" s="81">
        <v>5932.9233716580402</v>
      </c>
      <c r="AZ39" s="81">
        <v>5801.87126219537</v>
      </c>
      <c r="BA39" s="81">
        <v>5768.6404711228797</v>
      </c>
      <c r="BB39" s="81">
        <v>5660.6242414287999</v>
      </c>
      <c r="BC39" s="81">
        <v>5571.8450590187904</v>
      </c>
      <c r="BD39" s="81">
        <v>5391.1220443419998</v>
      </c>
      <c r="BE39" s="81">
        <v>5476.5710775220896</v>
      </c>
      <c r="BF39" s="117"/>
      <c r="BG39" s="118" t="str">
        <f t="shared" si="71"/>
        <v/>
      </c>
      <c r="BH39" s="82" t="str">
        <f t="shared" si="71"/>
        <v/>
      </c>
      <c r="BI39" s="82" t="str">
        <f t="shared" si="72"/>
        <v/>
      </c>
      <c r="BJ39" s="82" t="str">
        <f t="shared" si="73"/>
        <v/>
      </c>
      <c r="BK39" s="82" t="str">
        <f t="shared" si="74"/>
        <v/>
      </c>
      <c r="BL39" s="82" t="str">
        <f t="shared" si="75"/>
        <v/>
      </c>
      <c r="BM39" s="82" t="str">
        <f t="shared" si="76"/>
        <v/>
      </c>
      <c r="BN39" s="82" t="str">
        <f t="shared" si="77"/>
        <v/>
      </c>
      <c r="BO39" s="82" t="str">
        <f t="shared" si="24"/>
        <v/>
      </c>
      <c r="BP39" s="82" t="str">
        <f t="shared" si="25"/>
        <v/>
      </c>
      <c r="BQ39" s="82" t="str">
        <f t="shared" si="26"/>
        <v/>
      </c>
      <c r="BR39" s="82" t="str">
        <f t="shared" si="27"/>
        <v/>
      </c>
      <c r="BS39" s="82" t="str">
        <f t="shared" si="28"/>
        <v/>
      </c>
      <c r="BT39" s="82" t="str">
        <f t="shared" si="29"/>
        <v/>
      </c>
      <c r="BU39" s="82" t="str">
        <f t="shared" si="30"/>
        <v/>
      </c>
      <c r="BV39" s="82" t="str">
        <f t="shared" si="31"/>
        <v/>
      </c>
      <c r="BW39" s="82" t="str">
        <f t="shared" si="32"/>
        <v/>
      </c>
      <c r="BX39" s="82" t="str">
        <f t="shared" si="33"/>
        <v/>
      </c>
      <c r="BY39" s="82" t="str">
        <f t="shared" si="34"/>
        <v/>
      </c>
      <c r="BZ39" s="82" t="str">
        <f t="shared" si="35"/>
        <v/>
      </c>
      <c r="CA39" s="82" t="str">
        <f t="shared" si="36"/>
        <v/>
      </c>
      <c r="CB39" s="82" t="str">
        <f t="shared" si="37"/>
        <v/>
      </c>
      <c r="CC39" s="82" t="str">
        <f t="shared" si="82"/>
        <v/>
      </c>
      <c r="CD39" s="82" t="str">
        <f t="shared" si="83"/>
        <v/>
      </c>
      <c r="CE39" s="82" t="str">
        <f t="shared" si="84"/>
        <v/>
      </c>
      <c r="CF39" s="82" t="str">
        <f t="shared" si="85"/>
        <v/>
      </c>
      <c r="CG39" s="82" t="str">
        <f t="shared" si="86"/>
        <v/>
      </c>
      <c r="CH39" s="82" t="str">
        <f t="shared" si="87"/>
        <v/>
      </c>
      <c r="CI39" s="82" t="str">
        <f t="shared" si="88"/>
        <v/>
      </c>
      <c r="CJ39" s="82" t="str">
        <f t="shared" si="89"/>
        <v/>
      </c>
      <c r="CK39" s="82" t="str">
        <f t="shared" si="90"/>
        <v/>
      </c>
      <c r="CL39" s="82" t="str">
        <f t="shared" si="91"/>
        <v/>
      </c>
      <c r="CM39" s="82" t="str">
        <f t="shared" si="92"/>
        <v/>
      </c>
      <c r="CN39" s="82" t="str">
        <f t="shared" si="93"/>
        <v/>
      </c>
      <c r="CO39" s="82" t="str">
        <f t="shared" si="94"/>
        <v/>
      </c>
      <c r="CP39" s="82" t="str">
        <f t="shared" si="95"/>
        <v/>
      </c>
      <c r="CQ39" s="82" t="str">
        <f t="shared" si="96"/>
        <v/>
      </c>
      <c r="CR39" s="82" t="str">
        <f t="shared" si="79"/>
        <v/>
      </c>
      <c r="CS39" s="82" t="str">
        <f t="shared" si="97"/>
        <v/>
      </c>
      <c r="CT39" s="82" t="str">
        <f t="shared" si="98"/>
        <v/>
      </c>
      <c r="CU39" s="82" t="str">
        <f t="shared" si="99"/>
        <v/>
      </c>
      <c r="CV39" s="82" t="str">
        <f t="shared" si="100"/>
        <v/>
      </c>
      <c r="CW39" s="82" t="str">
        <f t="shared" si="101"/>
        <v/>
      </c>
      <c r="CX39" s="82" t="str">
        <f t="shared" si="102"/>
        <v/>
      </c>
      <c r="CY39" s="82" t="str">
        <f t="shared" si="103"/>
        <v/>
      </c>
      <c r="CZ39" s="82" t="str">
        <f t="shared" si="104"/>
        <v/>
      </c>
      <c r="DA39" s="82" t="str">
        <f t="shared" si="105"/>
        <v/>
      </c>
      <c r="DB39" s="82" t="str">
        <f t="shared" si="106"/>
        <v/>
      </c>
      <c r="DC39" s="82" t="str">
        <f t="shared" si="107"/>
        <v/>
      </c>
      <c r="DD39" s="82" t="str">
        <f t="shared" si="108"/>
        <v/>
      </c>
      <c r="DE39" s="82" t="str">
        <f t="shared" si="109"/>
        <v/>
      </c>
      <c r="DF39" s="82" t="str">
        <f t="shared" si="110"/>
        <v/>
      </c>
      <c r="DG39" s="82" t="str">
        <f t="shared" si="111"/>
        <v/>
      </c>
      <c r="DH39" s="82" t="str">
        <f t="shared" si="81"/>
        <v/>
      </c>
      <c r="DI39" s="82" t="str">
        <f t="shared" si="112"/>
        <v/>
      </c>
      <c r="DJ39" s="82" t="str">
        <f t="shared" si="113"/>
        <v/>
      </c>
      <c r="DK39" s="82" t="str">
        <f t="shared" si="114"/>
        <v/>
      </c>
      <c r="DL39" s="82" t="str">
        <f t="shared" si="115"/>
        <v/>
      </c>
      <c r="DM39" s="82" t="str">
        <f t="shared" si="116"/>
        <v/>
      </c>
      <c r="DN39" s="82" t="str">
        <f t="shared" si="117"/>
        <v/>
      </c>
      <c r="DO39" s="82" t="str">
        <f t="shared" si="118"/>
        <v/>
      </c>
      <c r="DP39" s="82" t="str">
        <f t="shared" si="119"/>
        <v/>
      </c>
      <c r="DQ39" s="82" t="str">
        <f t="shared" si="120"/>
        <v/>
      </c>
      <c r="DR39" s="82" t="str">
        <f t="shared" si="121"/>
        <v/>
      </c>
      <c r="DS39" s="82" t="str">
        <f t="shared" si="122"/>
        <v/>
      </c>
      <c r="DT39" s="82" t="str">
        <f t="shared" si="7"/>
        <v/>
      </c>
      <c r="DU39" s="82" t="str">
        <f t="shared" si="8"/>
        <v/>
      </c>
      <c r="DV39" s="82" t="str">
        <f t="shared" si="9"/>
        <v/>
      </c>
      <c r="DW39" s="82" t="str">
        <f t="shared" si="10"/>
        <v/>
      </c>
      <c r="DX39" s="82" t="str">
        <f t="shared" si="11"/>
        <v/>
      </c>
      <c r="DY39" s="82" t="str">
        <f t="shared" si="12"/>
        <v/>
      </c>
      <c r="DZ39" s="82" t="str">
        <f t="shared" si="13"/>
        <v/>
      </c>
      <c r="EA39" s="82" t="str">
        <f t="shared" si="14"/>
        <v/>
      </c>
      <c r="EB39" s="82" t="str">
        <f t="shared" si="15"/>
        <v/>
      </c>
      <c r="EC39" s="82" t="str">
        <f t="shared" si="16"/>
        <v/>
      </c>
      <c r="ED39" s="82" t="str">
        <f t="shared" si="17"/>
        <v/>
      </c>
      <c r="EE39" s="82" t="str">
        <f t="shared" si="18"/>
        <v/>
      </c>
      <c r="EF39" s="82" t="str">
        <f t="shared" si="19"/>
        <v/>
      </c>
      <c r="EG39" s="82" t="str">
        <f t="shared" si="20"/>
        <v/>
      </c>
      <c r="EH39" s="82" t="str">
        <f t="shared" si="21"/>
        <v/>
      </c>
      <c r="EI39" s="82" t="str">
        <f t="shared" si="22"/>
        <v/>
      </c>
    </row>
    <row r="40" spans="1:139" ht="15" thickBot="1" x14ac:dyDescent="0.4">
      <c r="A40" s="18"/>
      <c r="B40" s="18" t="s">
        <v>146</v>
      </c>
      <c r="C40" s="77">
        <v>10469.358704168215</v>
      </c>
      <c r="D40" s="77">
        <v>10276.998712300268</v>
      </c>
      <c r="E40" s="77">
        <v>9750.1424422614582</v>
      </c>
      <c r="F40" s="77">
        <v>9323.752297639754</v>
      </c>
      <c r="G40" s="77">
        <v>8609.0026112678079</v>
      </c>
      <c r="H40" s="77">
        <v>8421.671268167971</v>
      </c>
      <c r="I40" s="77">
        <v>8179.7956012440027</v>
      </c>
      <c r="J40" s="77">
        <v>7775.5032348935192</v>
      </c>
      <c r="K40" s="77">
        <v>8099.8040574444713</v>
      </c>
      <c r="L40" s="77">
        <v>8311.7850915015551</v>
      </c>
      <c r="M40" s="77">
        <v>8470.8715634673845</v>
      </c>
      <c r="N40" s="77">
        <v>8382.3052413553014</v>
      </c>
      <c r="O40" s="77">
        <v>8315.2716428644289</v>
      </c>
      <c r="P40" s="77">
        <v>8533.9388593414369</v>
      </c>
      <c r="Q40" s="77">
        <v>8084.575211040411</v>
      </c>
      <c r="R40" s="77">
        <v>8277.6890352578102</v>
      </c>
      <c r="S40" s="77">
        <v>8196.6179095047301</v>
      </c>
      <c r="T40" s="77">
        <v>8424.7395058488109</v>
      </c>
      <c r="U40" s="77">
        <v>9153.6256617162217</v>
      </c>
      <c r="V40" s="77">
        <v>8910.9309380035738</v>
      </c>
      <c r="W40" s="77">
        <v>8874.8913903723842</v>
      </c>
      <c r="X40" s="77">
        <v>9094.7324227860372</v>
      </c>
      <c r="Y40" s="77">
        <v>9132.1175744016291</v>
      </c>
      <c r="Z40" s="77">
        <v>9326.1684274857635</v>
      </c>
      <c r="AA40" s="77">
        <v>9465.6283217375058</v>
      </c>
      <c r="AB40" s="77">
        <v>10156.194202148174</v>
      </c>
      <c r="AC40" s="77">
        <v>10434.364271359271</v>
      </c>
      <c r="AD40" s="77">
        <v>10580.408365959036</v>
      </c>
      <c r="AE40" s="77">
        <v>10594.932965032396</v>
      </c>
      <c r="AF40" s="77">
        <v>10532.605498687451</v>
      </c>
      <c r="AG40" s="77">
        <v>10409.252928229565</v>
      </c>
      <c r="AH40" s="77">
        <v>9837.6938717131252</v>
      </c>
      <c r="AI40" s="77">
        <v>9804.3316255749887</v>
      </c>
      <c r="AJ40" s="77">
        <v>9545.0315201623016</v>
      </c>
      <c r="AK40" s="77">
        <v>9249.0130409651465</v>
      </c>
      <c r="AL40" s="77">
        <v>9094.1633344842176</v>
      </c>
      <c r="AM40" s="77">
        <v>5904.2122435744013</v>
      </c>
      <c r="AN40" s="77">
        <v>6865.0736147012412</v>
      </c>
      <c r="AO40" s="77">
        <v>8211.2728103470072</v>
      </c>
      <c r="AP40" s="77">
        <v>8623.0475667019509</v>
      </c>
      <c r="AQ40" s="77">
        <v>9270.078025612127</v>
      </c>
      <c r="AR40" s="77">
        <v>9152.4527428489</v>
      </c>
      <c r="AS40" s="77">
        <v>9426.6353429204737</v>
      </c>
      <c r="AT40" s="77">
        <v>10007.613815506978</v>
      </c>
      <c r="AU40" s="77">
        <v>9993.7968484494631</v>
      </c>
      <c r="AV40" s="77">
        <v>9697.8032529293559</v>
      </c>
      <c r="AW40" s="77">
        <v>10169.539942537085</v>
      </c>
      <c r="AX40" s="77">
        <v>10248.550131991906</v>
      </c>
      <c r="AY40" s="77">
        <v>10365.036073883983</v>
      </c>
      <c r="AZ40" s="77">
        <v>10336.133604265813</v>
      </c>
      <c r="BA40" s="77">
        <v>10307.101501059828</v>
      </c>
      <c r="BB40" s="77">
        <v>10146.804752481214</v>
      </c>
      <c r="BC40" s="77">
        <v>10026.259256434449</v>
      </c>
      <c r="BD40" s="77">
        <v>9669.402499350821</v>
      </c>
      <c r="BE40" s="77">
        <v>9750.0870202727456</v>
      </c>
      <c r="BF40" s="119"/>
      <c r="BG40" s="118" t="str">
        <f t="shared" si="71"/>
        <v/>
      </c>
      <c r="BH40" s="82" t="str">
        <f t="shared" si="71"/>
        <v/>
      </c>
      <c r="BI40" s="82" t="str">
        <f t="shared" si="72"/>
        <v/>
      </c>
      <c r="BJ40" s="82" t="str">
        <f t="shared" si="73"/>
        <v/>
      </c>
      <c r="BK40" s="82" t="str">
        <f t="shared" si="74"/>
        <v/>
      </c>
      <c r="BL40" s="82" t="str">
        <f t="shared" si="75"/>
        <v/>
      </c>
      <c r="BM40" s="82" t="str">
        <f t="shared" si="76"/>
        <v/>
      </c>
      <c r="BN40" s="82" t="str">
        <f t="shared" si="77"/>
        <v/>
      </c>
      <c r="BO40" s="82" t="str">
        <f t="shared" si="24"/>
        <v/>
      </c>
      <c r="BP40" s="82" t="str">
        <f t="shared" si="25"/>
        <v/>
      </c>
      <c r="BQ40" s="82" t="str">
        <f t="shared" si="26"/>
        <v/>
      </c>
      <c r="BR40" s="82" t="str">
        <f t="shared" si="27"/>
        <v/>
      </c>
      <c r="BS40" s="82" t="str">
        <f t="shared" si="28"/>
        <v/>
      </c>
      <c r="BT40" s="82" t="str">
        <f t="shared" si="29"/>
        <v/>
      </c>
      <c r="BU40" s="82" t="str">
        <f t="shared" si="30"/>
        <v/>
      </c>
      <c r="BV40" s="82" t="str">
        <f t="shared" si="31"/>
        <v/>
      </c>
      <c r="BW40" s="82" t="str">
        <f t="shared" si="32"/>
        <v/>
      </c>
      <c r="BX40" s="82" t="str">
        <f t="shared" si="33"/>
        <v/>
      </c>
      <c r="BY40" s="82" t="str">
        <f t="shared" si="34"/>
        <v/>
      </c>
      <c r="BZ40" s="82" t="str">
        <f t="shared" si="35"/>
        <v/>
      </c>
      <c r="CA40" s="82" t="str">
        <f t="shared" si="36"/>
        <v/>
      </c>
      <c r="CB40" s="82" t="str">
        <f t="shared" si="37"/>
        <v/>
      </c>
      <c r="CC40" s="82" t="str">
        <f t="shared" si="82"/>
        <v/>
      </c>
      <c r="CD40" s="82" t="str">
        <f t="shared" si="83"/>
        <v/>
      </c>
      <c r="CE40" s="82" t="str">
        <f t="shared" si="84"/>
        <v/>
      </c>
      <c r="CF40" s="82" t="str">
        <f t="shared" si="85"/>
        <v/>
      </c>
      <c r="CG40" s="82" t="str">
        <f t="shared" si="86"/>
        <v/>
      </c>
      <c r="CH40" s="82" t="str">
        <f t="shared" si="87"/>
        <v/>
      </c>
      <c r="CI40" s="82" t="str">
        <f t="shared" si="88"/>
        <v/>
      </c>
      <c r="CJ40" s="82" t="str">
        <f t="shared" si="89"/>
        <v/>
      </c>
      <c r="CK40" s="82" t="str">
        <f t="shared" si="90"/>
        <v/>
      </c>
      <c r="CL40" s="82" t="str">
        <f t="shared" si="91"/>
        <v/>
      </c>
      <c r="CM40" s="82" t="str">
        <f t="shared" si="92"/>
        <v/>
      </c>
      <c r="CN40" s="82" t="str">
        <f t="shared" si="93"/>
        <v/>
      </c>
      <c r="CO40" s="82" t="str">
        <f t="shared" si="94"/>
        <v/>
      </c>
      <c r="CP40" s="82" t="str">
        <f t="shared" si="95"/>
        <v/>
      </c>
      <c r="CQ40" s="82" t="str">
        <f t="shared" si="96"/>
        <v/>
      </c>
      <c r="CR40" s="82" t="str">
        <f t="shared" si="79"/>
        <v/>
      </c>
      <c r="CS40" s="82" t="str">
        <f t="shared" si="97"/>
        <v/>
      </c>
      <c r="CT40" s="82" t="str">
        <f t="shared" si="98"/>
        <v/>
      </c>
      <c r="CU40" s="82" t="str">
        <f t="shared" si="99"/>
        <v/>
      </c>
      <c r="CV40" s="82" t="str">
        <f t="shared" si="100"/>
        <v/>
      </c>
      <c r="CW40" s="82" t="str">
        <f t="shared" si="101"/>
        <v/>
      </c>
      <c r="CX40" s="82" t="str">
        <f t="shared" si="102"/>
        <v/>
      </c>
      <c r="CY40" s="82" t="str">
        <f t="shared" si="103"/>
        <v/>
      </c>
      <c r="CZ40" s="82" t="str">
        <f t="shared" si="104"/>
        <v/>
      </c>
      <c r="DA40" s="82" t="str">
        <f t="shared" si="105"/>
        <v/>
      </c>
      <c r="DB40" s="82" t="str">
        <f t="shared" si="106"/>
        <v/>
      </c>
      <c r="DC40" s="82" t="str">
        <f t="shared" si="107"/>
        <v/>
      </c>
      <c r="DD40" s="82" t="str">
        <f t="shared" si="108"/>
        <v/>
      </c>
      <c r="DE40" s="82" t="str">
        <f t="shared" si="109"/>
        <v/>
      </c>
      <c r="DF40" s="82" t="str">
        <f t="shared" si="110"/>
        <v/>
      </c>
      <c r="DG40" s="82" t="str">
        <f t="shared" si="111"/>
        <v/>
      </c>
      <c r="DH40" s="82" t="str">
        <f t="shared" si="81"/>
        <v/>
      </c>
      <c r="DI40" s="82" t="str">
        <f t="shared" si="112"/>
        <v/>
      </c>
      <c r="DJ40" s="82" t="str">
        <f t="shared" si="113"/>
        <v/>
      </c>
      <c r="DK40" s="82" t="str">
        <f t="shared" si="114"/>
        <v/>
      </c>
      <c r="DL40" s="82" t="str">
        <f t="shared" si="115"/>
        <v/>
      </c>
      <c r="DM40" s="82" t="str">
        <f t="shared" si="116"/>
        <v/>
      </c>
      <c r="DN40" s="82" t="str">
        <f t="shared" si="117"/>
        <v/>
      </c>
      <c r="DO40" s="82" t="str">
        <f t="shared" si="118"/>
        <v/>
      </c>
      <c r="DP40" s="82" t="str">
        <f t="shared" si="119"/>
        <v/>
      </c>
      <c r="DQ40" s="82" t="str">
        <f t="shared" si="120"/>
        <v/>
      </c>
      <c r="DR40" s="82" t="str">
        <f t="shared" si="121"/>
        <v/>
      </c>
      <c r="DS40" s="82" t="str">
        <f t="shared" si="122"/>
        <v/>
      </c>
      <c r="DT40" s="82" t="str">
        <f t="shared" si="7"/>
        <v/>
      </c>
      <c r="DU40" s="82" t="str">
        <f t="shared" si="8"/>
        <v/>
      </c>
      <c r="DV40" s="82" t="str">
        <f t="shared" si="9"/>
        <v/>
      </c>
      <c r="DW40" s="82" t="str">
        <f t="shared" si="10"/>
        <v/>
      </c>
      <c r="DX40" s="82" t="str">
        <f t="shared" si="11"/>
        <v/>
      </c>
      <c r="DY40" s="82" t="str">
        <f t="shared" si="12"/>
        <v/>
      </c>
      <c r="DZ40" s="82" t="str">
        <f t="shared" si="13"/>
        <v/>
      </c>
      <c r="EA40" s="82" t="str">
        <f t="shared" si="14"/>
        <v/>
      </c>
      <c r="EB40" s="82" t="str">
        <f t="shared" si="15"/>
        <v/>
      </c>
      <c r="EC40" s="82" t="str">
        <f t="shared" si="16"/>
        <v/>
      </c>
      <c r="ED40" s="82" t="str">
        <f t="shared" si="17"/>
        <v/>
      </c>
      <c r="EE40" s="82" t="str">
        <f t="shared" si="18"/>
        <v/>
      </c>
      <c r="EF40" s="82" t="str">
        <f t="shared" si="19"/>
        <v/>
      </c>
      <c r="EG40" s="82" t="str">
        <f t="shared" si="20"/>
        <v/>
      </c>
      <c r="EH40" s="82" t="str">
        <f t="shared" si="21"/>
        <v/>
      </c>
      <c r="EI40" s="82" t="str">
        <f t="shared" si="22"/>
        <v/>
      </c>
    </row>
    <row r="41" spans="1:139" ht="15" thickBot="1" x14ac:dyDescent="0.4">
      <c r="A41" s="16" t="s">
        <v>105</v>
      </c>
      <c r="B41" s="17" t="s">
        <v>10</v>
      </c>
      <c r="C41" s="81">
        <v>5617.58632701037</v>
      </c>
      <c r="D41" s="81">
        <v>5347.7662865009497</v>
      </c>
      <c r="E41" s="81">
        <v>5475.3654944055597</v>
      </c>
      <c r="F41" s="81">
        <v>5552.8263211765398</v>
      </c>
      <c r="G41" s="81">
        <v>5353.2158371870601</v>
      </c>
      <c r="H41" s="81">
        <v>5256.5221840260501</v>
      </c>
      <c r="I41" s="81">
        <v>5116.6738988064199</v>
      </c>
      <c r="J41" s="81">
        <v>4731.7799777989503</v>
      </c>
      <c r="K41" s="81">
        <v>4903.1295726095796</v>
      </c>
      <c r="L41" s="81">
        <v>5182.6414828488596</v>
      </c>
      <c r="M41" s="81">
        <v>5322.2550772959603</v>
      </c>
      <c r="N41" s="81">
        <v>5033.2396669981599</v>
      </c>
      <c r="O41" s="81">
        <v>5039.59438384028</v>
      </c>
      <c r="P41" s="81">
        <v>4765.1326417115997</v>
      </c>
      <c r="Q41" s="81">
        <v>4766.9570511124903</v>
      </c>
      <c r="R41" s="81">
        <v>4885.6883592976201</v>
      </c>
      <c r="S41" s="81">
        <v>4612.7536175916102</v>
      </c>
      <c r="T41" s="81">
        <v>4986.2415210798999</v>
      </c>
      <c r="U41" s="81">
        <v>4914.2660899710299</v>
      </c>
      <c r="V41" s="81">
        <v>5168.9302970061499</v>
      </c>
      <c r="W41" s="81">
        <v>5032.4372693151699</v>
      </c>
      <c r="X41" s="81">
        <v>5474.3429369612904</v>
      </c>
      <c r="Y41" s="81">
        <v>5914.1766415682996</v>
      </c>
      <c r="Z41" s="81">
        <v>6674.36065071132</v>
      </c>
      <c r="AA41" s="81">
        <v>7212.0738352795897</v>
      </c>
      <c r="AB41" s="81">
        <v>7154.92900136136</v>
      </c>
      <c r="AC41" s="81">
        <v>7629.2342264999197</v>
      </c>
      <c r="AD41" s="81">
        <v>7942.3706527899403</v>
      </c>
      <c r="AE41" s="81">
        <v>7741.2598255729399</v>
      </c>
      <c r="AF41" s="81">
        <v>7797.5939574654603</v>
      </c>
      <c r="AG41" s="81">
        <v>8256.2990555142205</v>
      </c>
      <c r="AH41" s="81">
        <v>7770.7589583980498</v>
      </c>
      <c r="AI41" s="81">
        <v>8455.9967301323195</v>
      </c>
      <c r="AJ41" s="81">
        <v>8472.5115610698795</v>
      </c>
      <c r="AK41" s="81">
        <v>8639.1483827199299</v>
      </c>
      <c r="AL41" s="81">
        <v>8004.0296473690796</v>
      </c>
      <c r="AM41" s="81">
        <v>3662.5644095501102</v>
      </c>
      <c r="AN41" s="81">
        <v>6411.0032487260796</v>
      </c>
      <c r="AO41" s="81">
        <v>7576.0080026731302</v>
      </c>
      <c r="AP41" s="81">
        <v>7936.1524114231297</v>
      </c>
      <c r="AQ41" s="81">
        <v>8105.8577727194097</v>
      </c>
      <c r="AR41" s="81">
        <v>8029.4156966503097</v>
      </c>
      <c r="AS41" s="81">
        <v>7969.10351605499</v>
      </c>
      <c r="AT41" s="81">
        <v>8060.3785321651203</v>
      </c>
      <c r="AU41" s="81">
        <v>8199.3040776626294</v>
      </c>
      <c r="AV41" s="81">
        <v>7938.3418640033296</v>
      </c>
      <c r="AW41" s="81">
        <v>7800.3654796708397</v>
      </c>
      <c r="AX41" s="81">
        <v>7879.6983603793797</v>
      </c>
      <c r="AY41" s="81">
        <v>7610.6766763215301</v>
      </c>
      <c r="AZ41" s="81">
        <v>7368.3819150851295</v>
      </c>
      <c r="BA41" s="81">
        <v>7205.5904493731396</v>
      </c>
      <c r="BB41" s="81">
        <v>7086.5387830057298</v>
      </c>
      <c r="BC41" s="81">
        <v>6889.5722871844901</v>
      </c>
      <c r="BD41" s="81">
        <v>6782.8240698085201</v>
      </c>
      <c r="BE41" s="81">
        <v>7181.25799378804</v>
      </c>
      <c r="BF41" s="117"/>
      <c r="BG41" s="118" t="str">
        <f t="shared" si="71"/>
        <v/>
      </c>
      <c r="BH41" s="82" t="str">
        <f t="shared" si="71"/>
        <v/>
      </c>
      <c r="BI41" s="82" t="str">
        <f t="shared" si="72"/>
        <v/>
      </c>
      <c r="BJ41" s="82" t="str">
        <f t="shared" si="73"/>
        <v/>
      </c>
      <c r="BK41" s="82" t="str">
        <f t="shared" si="74"/>
        <v/>
      </c>
      <c r="BL41" s="82" t="str">
        <f t="shared" si="75"/>
        <v/>
      </c>
      <c r="BM41" s="82" t="str">
        <f t="shared" si="76"/>
        <v/>
      </c>
      <c r="BN41" s="82" t="str">
        <f t="shared" si="77"/>
        <v/>
      </c>
      <c r="BO41" s="82" t="str">
        <f t="shared" si="24"/>
        <v/>
      </c>
      <c r="BP41" s="82" t="str">
        <f t="shared" si="25"/>
        <v/>
      </c>
      <c r="BQ41" s="82" t="str">
        <f t="shared" si="26"/>
        <v/>
      </c>
      <c r="BR41" s="82" t="str">
        <f t="shared" si="27"/>
        <v/>
      </c>
      <c r="BS41" s="82" t="str">
        <f t="shared" si="28"/>
        <v/>
      </c>
      <c r="BT41" s="82" t="str">
        <f t="shared" si="29"/>
        <v/>
      </c>
      <c r="BU41" s="82" t="str">
        <f t="shared" si="30"/>
        <v/>
      </c>
      <c r="BV41" s="82" t="str">
        <f t="shared" si="31"/>
        <v/>
      </c>
      <c r="BW41" s="82" t="str">
        <f t="shared" si="32"/>
        <v/>
      </c>
      <c r="BX41" s="82" t="str">
        <f t="shared" si="33"/>
        <v/>
      </c>
      <c r="BY41" s="82" t="str">
        <f t="shared" si="34"/>
        <v/>
      </c>
      <c r="BZ41" s="82" t="str">
        <f t="shared" si="35"/>
        <v/>
      </c>
      <c r="CA41" s="82" t="str">
        <f t="shared" si="36"/>
        <v/>
      </c>
      <c r="CB41" s="82" t="str">
        <f t="shared" si="37"/>
        <v/>
      </c>
      <c r="CC41" s="82" t="str">
        <f t="shared" si="82"/>
        <v/>
      </c>
      <c r="CD41" s="82" t="str">
        <f t="shared" si="83"/>
        <v/>
      </c>
      <c r="CE41" s="82" t="str">
        <f t="shared" si="84"/>
        <v/>
      </c>
      <c r="CF41" s="82" t="str">
        <f t="shared" si="85"/>
        <v/>
      </c>
      <c r="CG41" s="82" t="str">
        <f t="shared" si="86"/>
        <v/>
      </c>
      <c r="CH41" s="82" t="str">
        <f t="shared" si="87"/>
        <v/>
      </c>
      <c r="CI41" s="82" t="str">
        <f t="shared" si="88"/>
        <v/>
      </c>
      <c r="CJ41" s="82" t="str">
        <f t="shared" si="89"/>
        <v/>
      </c>
      <c r="CK41" s="82" t="str">
        <f t="shared" si="90"/>
        <v/>
      </c>
      <c r="CL41" s="82" t="str">
        <f t="shared" si="91"/>
        <v/>
      </c>
      <c r="CM41" s="82" t="str">
        <f t="shared" si="92"/>
        <v/>
      </c>
      <c r="CN41" s="82" t="str">
        <f t="shared" si="93"/>
        <v/>
      </c>
      <c r="CO41" s="82" t="str">
        <f t="shared" si="94"/>
        <v/>
      </c>
      <c r="CP41" s="82" t="str">
        <f t="shared" si="95"/>
        <v/>
      </c>
      <c r="CQ41" s="82" t="str">
        <f t="shared" si="96"/>
        <v/>
      </c>
      <c r="CR41" s="82" t="str">
        <f t="shared" si="79"/>
        <v/>
      </c>
      <c r="CS41" s="82" t="str">
        <f t="shared" si="97"/>
        <v/>
      </c>
      <c r="CT41" s="82" t="str">
        <f t="shared" si="98"/>
        <v/>
      </c>
      <c r="CU41" s="82" t="str">
        <f t="shared" si="99"/>
        <v/>
      </c>
      <c r="CV41" s="82" t="str">
        <f t="shared" si="100"/>
        <v/>
      </c>
      <c r="CW41" s="82" t="str">
        <f t="shared" si="101"/>
        <v/>
      </c>
      <c r="CX41" s="82" t="str">
        <f t="shared" si="102"/>
        <v/>
      </c>
      <c r="CY41" s="82" t="str">
        <f t="shared" si="103"/>
        <v/>
      </c>
      <c r="CZ41" s="82" t="str">
        <f t="shared" si="104"/>
        <v/>
      </c>
      <c r="DA41" s="82" t="str">
        <f t="shared" si="105"/>
        <v/>
      </c>
      <c r="DB41" s="82" t="str">
        <f t="shared" si="106"/>
        <v/>
      </c>
      <c r="DC41" s="82" t="str">
        <f t="shared" si="107"/>
        <v/>
      </c>
      <c r="DD41" s="82" t="str">
        <f t="shared" si="108"/>
        <v/>
      </c>
      <c r="DE41" s="82" t="str">
        <f t="shared" si="109"/>
        <v/>
      </c>
      <c r="DF41" s="82" t="str">
        <f t="shared" si="110"/>
        <v/>
      </c>
      <c r="DG41" s="82" t="str">
        <f t="shared" si="111"/>
        <v/>
      </c>
      <c r="DH41" s="82" t="str">
        <f t="shared" si="81"/>
        <v/>
      </c>
      <c r="DI41" s="82" t="str">
        <f t="shared" si="112"/>
        <v/>
      </c>
      <c r="DJ41" s="82" t="str">
        <f t="shared" si="113"/>
        <v/>
      </c>
      <c r="DK41" s="82" t="str">
        <f t="shared" si="114"/>
        <v/>
      </c>
      <c r="DL41" s="82" t="str">
        <f t="shared" si="115"/>
        <v/>
      </c>
      <c r="DM41" s="82" t="str">
        <f t="shared" si="116"/>
        <v/>
      </c>
      <c r="DN41" s="82" t="str">
        <f t="shared" si="117"/>
        <v/>
      </c>
      <c r="DO41" s="82" t="str">
        <f t="shared" si="118"/>
        <v/>
      </c>
      <c r="DP41" s="82" t="str">
        <f t="shared" si="119"/>
        <v/>
      </c>
      <c r="DQ41" s="82" t="str">
        <f t="shared" si="120"/>
        <v/>
      </c>
      <c r="DR41" s="82" t="str">
        <f t="shared" si="121"/>
        <v/>
      </c>
      <c r="DS41" s="82" t="str">
        <f t="shared" si="122"/>
        <v/>
      </c>
      <c r="DT41" s="82" t="str">
        <f t="shared" si="7"/>
        <v/>
      </c>
      <c r="DU41" s="82" t="str">
        <f t="shared" si="8"/>
        <v/>
      </c>
      <c r="DV41" s="82" t="str">
        <f t="shared" si="9"/>
        <v/>
      </c>
      <c r="DW41" s="82" t="str">
        <f t="shared" si="10"/>
        <v/>
      </c>
      <c r="DX41" s="82" t="str">
        <f t="shared" si="11"/>
        <v/>
      </c>
      <c r="DY41" s="82" t="str">
        <f t="shared" si="12"/>
        <v/>
      </c>
      <c r="DZ41" s="82" t="str">
        <f t="shared" si="13"/>
        <v/>
      </c>
      <c r="EA41" s="82" t="str">
        <f t="shared" si="14"/>
        <v/>
      </c>
      <c r="EB41" s="82" t="str">
        <f t="shared" si="15"/>
        <v/>
      </c>
      <c r="EC41" s="82" t="str">
        <f t="shared" si="16"/>
        <v/>
      </c>
      <c r="ED41" s="82" t="str">
        <f t="shared" si="17"/>
        <v/>
      </c>
      <c r="EE41" s="82" t="str">
        <f t="shared" si="18"/>
        <v/>
      </c>
      <c r="EF41" s="82" t="str">
        <f t="shared" si="19"/>
        <v/>
      </c>
      <c r="EG41" s="82" t="str">
        <f t="shared" si="20"/>
        <v/>
      </c>
      <c r="EH41" s="82" t="str">
        <f t="shared" si="21"/>
        <v/>
      </c>
      <c r="EI41" s="82" t="str">
        <f t="shared" si="22"/>
        <v/>
      </c>
    </row>
    <row r="42" spans="1:139" ht="15" thickBot="1" x14ac:dyDescent="0.4">
      <c r="A42" s="18"/>
      <c r="B42" s="21" t="s">
        <v>147</v>
      </c>
      <c r="C42" s="77">
        <v>5617.58632701037</v>
      </c>
      <c r="D42" s="77">
        <v>5347.7662865009497</v>
      </c>
      <c r="E42" s="77">
        <v>5475.3654944055597</v>
      </c>
      <c r="F42" s="77">
        <v>5552.8263211765398</v>
      </c>
      <c r="G42" s="77">
        <v>5353.2158371870601</v>
      </c>
      <c r="H42" s="77">
        <v>5256.5221840260501</v>
      </c>
      <c r="I42" s="77">
        <v>5116.6738988064199</v>
      </c>
      <c r="J42" s="77">
        <v>4731.7799777989503</v>
      </c>
      <c r="K42" s="77">
        <v>4903.1295726095796</v>
      </c>
      <c r="L42" s="77">
        <v>5182.6414828488596</v>
      </c>
      <c r="M42" s="77">
        <v>5322.2550772959603</v>
      </c>
      <c r="N42" s="77">
        <v>5033.2396669981599</v>
      </c>
      <c r="O42" s="77">
        <v>5039.59438384028</v>
      </c>
      <c r="P42" s="77">
        <v>4765.1326417115997</v>
      </c>
      <c r="Q42" s="77">
        <v>4766.9570511124903</v>
      </c>
      <c r="R42" s="77">
        <v>4885.6883592976201</v>
      </c>
      <c r="S42" s="77">
        <v>4612.7536175916102</v>
      </c>
      <c r="T42" s="77">
        <v>4986.2415210798999</v>
      </c>
      <c r="U42" s="77">
        <v>4914.2660899710299</v>
      </c>
      <c r="V42" s="77">
        <v>5168.9302970061499</v>
      </c>
      <c r="W42" s="77">
        <v>5032.4372693151699</v>
      </c>
      <c r="X42" s="77">
        <v>5474.3429369612904</v>
      </c>
      <c r="Y42" s="77">
        <v>5914.1766415682996</v>
      </c>
      <c r="Z42" s="77">
        <v>6674.36065071132</v>
      </c>
      <c r="AA42" s="77">
        <v>7212.0738352795897</v>
      </c>
      <c r="AB42" s="77">
        <v>7154.92900136136</v>
      </c>
      <c r="AC42" s="77">
        <v>7629.2342264999197</v>
      </c>
      <c r="AD42" s="77">
        <v>7942.3706527899403</v>
      </c>
      <c r="AE42" s="77">
        <v>7741.2598255729399</v>
      </c>
      <c r="AF42" s="77">
        <v>7797.5939574654603</v>
      </c>
      <c r="AG42" s="77">
        <v>8256.2990555142205</v>
      </c>
      <c r="AH42" s="77">
        <v>7770.7589583980498</v>
      </c>
      <c r="AI42" s="77">
        <v>8455.9967301323195</v>
      </c>
      <c r="AJ42" s="77">
        <v>8472.5115610698795</v>
      </c>
      <c r="AK42" s="77">
        <v>8639.1483827199299</v>
      </c>
      <c r="AL42" s="77">
        <v>8004.0296473690796</v>
      </c>
      <c r="AM42" s="77">
        <v>3662.5644095501102</v>
      </c>
      <c r="AN42" s="77">
        <v>6411.0032487260796</v>
      </c>
      <c r="AO42" s="77">
        <v>7576.0080026731302</v>
      </c>
      <c r="AP42" s="77">
        <v>7936.1524114231297</v>
      </c>
      <c r="AQ42" s="77">
        <v>8105.8577727194097</v>
      </c>
      <c r="AR42" s="77">
        <v>8029.4156966503097</v>
      </c>
      <c r="AS42" s="77">
        <v>7969.10351605499</v>
      </c>
      <c r="AT42" s="77">
        <v>8060.3785321651203</v>
      </c>
      <c r="AU42" s="77">
        <v>8199.3040776626294</v>
      </c>
      <c r="AV42" s="77">
        <v>7938.3418640033296</v>
      </c>
      <c r="AW42" s="77">
        <v>7800.3654796708397</v>
      </c>
      <c r="AX42" s="77">
        <v>7879.6983603793797</v>
      </c>
      <c r="AY42" s="77">
        <v>7610.6766763215301</v>
      </c>
      <c r="AZ42" s="77">
        <v>7368.3819150851295</v>
      </c>
      <c r="BA42" s="77">
        <v>7205.5904493731396</v>
      </c>
      <c r="BB42" s="77">
        <v>7086.5387830057298</v>
      </c>
      <c r="BC42" s="77">
        <v>6889.5722871844901</v>
      </c>
      <c r="BD42" s="77">
        <v>6782.8240698085201</v>
      </c>
      <c r="BE42" s="77">
        <v>7181.25799378804</v>
      </c>
      <c r="BF42" s="119"/>
      <c r="BG42" s="118" t="str">
        <f t="shared" si="71"/>
        <v/>
      </c>
      <c r="BH42" s="82" t="str">
        <f t="shared" si="71"/>
        <v/>
      </c>
      <c r="BI42" s="82" t="str">
        <f t="shared" si="72"/>
        <v/>
      </c>
      <c r="BJ42" s="82" t="str">
        <f t="shared" si="73"/>
        <v/>
      </c>
      <c r="BK42" s="82" t="str">
        <f t="shared" si="74"/>
        <v/>
      </c>
      <c r="BL42" s="82" t="str">
        <f t="shared" si="75"/>
        <v/>
      </c>
      <c r="BM42" s="82" t="str">
        <f t="shared" si="76"/>
        <v/>
      </c>
      <c r="BN42" s="82" t="str">
        <f t="shared" si="77"/>
        <v/>
      </c>
      <c r="BO42" s="82" t="str">
        <f t="shared" si="24"/>
        <v/>
      </c>
      <c r="BP42" s="82" t="str">
        <f t="shared" si="25"/>
        <v/>
      </c>
      <c r="BQ42" s="82" t="str">
        <f t="shared" si="26"/>
        <v/>
      </c>
      <c r="BR42" s="82" t="str">
        <f t="shared" si="27"/>
        <v/>
      </c>
      <c r="BS42" s="82" t="str">
        <f t="shared" si="28"/>
        <v/>
      </c>
      <c r="BT42" s="82" t="str">
        <f t="shared" si="29"/>
        <v/>
      </c>
      <c r="BU42" s="82" t="str">
        <f t="shared" si="30"/>
        <v/>
      </c>
      <c r="BV42" s="82" t="str">
        <f t="shared" si="31"/>
        <v/>
      </c>
      <c r="BW42" s="82" t="str">
        <f t="shared" si="32"/>
        <v/>
      </c>
      <c r="BX42" s="82" t="str">
        <f t="shared" si="33"/>
        <v/>
      </c>
      <c r="BY42" s="82" t="str">
        <f t="shared" si="34"/>
        <v/>
      </c>
      <c r="BZ42" s="82" t="str">
        <f t="shared" si="35"/>
        <v/>
      </c>
      <c r="CA42" s="82" t="str">
        <f t="shared" si="36"/>
        <v/>
      </c>
      <c r="CB42" s="82" t="str">
        <f t="shared" si="37"/>
        <v/>
      </c>
      <c r="CC42" s="82" t="str">
        <f t="shared" si="82"/>
        <v/>
      </c>
      <c r="CD42" s="82" t="str">
        <f t="shared" si="83"/>
        <v/>
      </c>
      <c r="CE42" s="82" t="str">
        <f t="shared" si="84"/>
        <v/>
      </c>
      <c r="CF42" s="82" t="str">
        <f t="shared" si="85"/>
        <v/>
      </c>
      <c r="CG42" s="82" t="str">
        <f t="shared" si="86"/>
        <v/>
      </c>
      <c r="CH42" s="82" t="str">
        <f t="shared" si="87"/>
        <v/>
      </c>
      <c r="CI42" s="82" t="str">
        <f t="shared" si="88"/>
        <v/>
      </c>
      <c r="CJ42" s="82" t="str">
        <f t="shared" si="89"/>
        <v/>
      </c>
      <c r="CK42" s="82" t="str">
        <f t="shared" si="90"/>
        <v/>
      </c>
      <c r="CL42" s="82" t="str">
        <f t="shared" si="91"/>
        <v/>
      </c>
      <c r="CM42" s="82" t="str">
        <f t="shared" si="92"/>
        <v/>
      </c>
      <c r="CN42" s="82" t="str">
        <f t="shared" si="93"/>
        <v/>
      </c>
      <c r="CO42" s="82" t="str">
        <f t="shared" si="94"/>
        <v/>
      </c>
      <c r="CP42" s="82" t="str">
        <f t="shared" si="95"/>
        <v/>
      </c>
      <c r="CQ42" s="82" t="str">
        <f t="shared" si="96"/>
        <v/>
      </c>
      <c r="CR42" s="82" t="str">
        <f t="shared" si="79"/>
        <v/>
      </c>
      <c r="CS42" s="82" t="str">
        <f t="shared" si="97"/>
        <v/>
      </c>
      <c r="CT42" s="82" t="str">
        <f t="shared" si="98"/>
        <v/>
      </c>
      <c r="CU42" s="82" t="str">
        <f t="shared" si="99"/>
        <v/>
      </c>
      <c r="CV42" s="82" t="str">
        <f t="shared" si="100"/>
        <v/>
      </c>
      <c r="CW42" s="82" t="str">
        <f t="shared" si="101"/>
        <v/>
      </c>
      <c r="CX42" s="82" t="str">
        <f t="shared" si="102"/>
        <v/>
      </c>
      <c r="CY42" s="82" t="str">
        <f t="shared" si="103"/>
        <v/>
      </c>
      <c r="CZ42" s="82" t="str">
        <f t="shared" si="104"/>
        <v/>
      </c>
      <c r="DA42" s="82" t="str">
        <f t="shared" si="105"/>
        <v/>
      </c>
      <c r="DB42" s="82" t="str">
        <f t="shared" si="106"/>
        <v/>
      </c>
      <c r="DC42" s="82" t="str">
        <f t="shared" si="107"/>
        <v/>
      </c>
      <c r="DD42" s="82" t="str">
        <f t="shared" si="108"/>
        <v/>
      </c>
      <c r="DE42" s="82" t="str">
        <f t="shared" si="109"/>
        <v/>
      </c>
      <c r="DF42" s="82" t="str">
        <f t="shared" si="110"/>
        <v/>
      </c>
      <c r="DG42" s="82" t="str">
        <f t="shared" si="111"/>
        <v/>
      </c>
      <c r="DH42" s="82" t="str">
        <f t="shared" si="81"/>
        <v/>
      </c>
      <c r="DI42" s="82" t="str">
        <f t="shared" si="112"/>
        <v/>
      </c>
      <c r="DJ42" s="82" t="str">
        <f t="shared" si="113"/>
        <v/>
      </c>
      <c r="DK42" s="82" t="str">
        <f t="shared" si="114"/>
        <v/>
      </c>
      <c r="DL42" s="82" t="str">
        <f t="shared" si="115"/>
        <v/>
      </c>
      <c r="DM42" s="82" t="str">
        <f t="shared" si="116"/>
        <v/>
      </c>
      <c r="DN42" s="82" t="str">
        <f t="shared" si="117"/>
        <v/>
      </c>
      <c r="DO42" s="82" t="str">
        <f t="shared" si="118"/>
        <v/>
      </c>
      <c r="DP42" s="82" t="str">
        <f t="shared" si="119"/>
        <v/>
      </c>
      <c r="DQ42" s="82" t="str">
        <f t="shared" si="120"/>
        <v/>
      </c>
      <c r="DR42" s="82" t="str">
        <f t="shared" si="121"/>
        <v/>
      </c>
      <c r="DS42" s="82" t="str">
        <f t="shared" si="122"/>
        <v/>
      </c>
      <c r="DT42" s="82" t="str">
        <f t="shared" si="7"/>
        <v/>
      </c>
      <c r="DU42" s="82" t="str">
        <f t="shared" si="8"/>
        <v/>
      </c>
      <c r="DV42" s="82" t="str">
        <f t="shared" si="9"/>
        <v/>
      </c>
      <c r="DW42" s="82" t="str">
        <f t="shared" si="10"/>
        <v/>
      </c>
      <c r="DX42" s="82" t="str">
        <f t="shared" si="11"/>
        <v/>
      </c>
      <c r="DY42" s="82" t="str">
        <f t="shared" si="12"/>
        <v/>
      </c>
      <c r="DZ42" s="82" t="str">
        <f t="shared" si="13"/>
        <v/>
      </c>
      <c r="EA42" s="82" t="str">
        <f t="shared" si="14"/>
        <v/>
      </c>
      <c r="EB42" s="82" t="str">
        <f t="shared" si="15"/>
        <v/>
      </c>
      <c r="EC42" s="82" t="str">
        <f t="shared" si="16"/>
        <v/>
      </c>
      <c r="ED42" s="82" t="str">
        <f t="shared" si="17"/>
        <v/>
      </c>
      <c r="EE42" s="82" t="str">
        <f t="shared" si="18"/>
        <v/>
      </c>
      <c r="EF42" s="82" t="str">
        <f t="shared" si="19"/>
        <v/>
      </c>
      <c r="EG42" s="82" t="str">
        <f t="shared" si="20"/>
        <v/>
      </c>
      <c r="EH42" s="82" t="str">
        <f t="shared" si="21"/>
        <v/>
      </c>
      <c r="EI42" s="82" t="str">
        <f t="shared" si="22"/>
        <v/>
      </c>
    </row>
    <row r="43" spans="1:139" ht="15" thickBot="1" x14ac:dyDescent="0.4">
      <c r="A43" s="19" t="s">
        <v>106</v>
      </c>
      <c r="B43" s="20" t="s">
        <v>107</v>
      </c>
      <c r="C43" s="81">
        <v>2857.5663858410298</v>
      </c>
      <c r="D43" s="81">
        <v>2780.6436561088099</v>
      </c>
      <c r="E43" s="81">
        <v>2709.6131339991898</v>
      </c>
      <c r="F43" s="81">
        <v>2623.05877488429</v>
      </c>
      <c r="G43" s="81">
        <v>2678.9871233093399</v>
      </c>
      <c r="H43" s="81">
        <v>2348.0329945274498</v>
      </c>
      <c r="I43" s="81">
        <v>2375.4416920677299</v>
      </c>
      <c r="J43" s="81">
        <v>2404.4520026826899</v>
      </c>
      <c r="K43" s="81">
        <v>2249.1534428373802</v>
      </c>
      <c r="L43" s="81">
        <v>2370.4158563649598</v>
      </c>
      <c r="M43" s="81">
        <v>2503.3545330560501</v>
      </c>
      <c r="N43" s="81">
        <v>2772.9897686925701</v>
      </c>
      <c r="O43" s="81">
        <v>2793.62942173697</v>
      </c>
      <c r="P43" s="81">
        <v>2835.8607076654298</v>
      </c>
      <c r="Q43" s="81">
        <v>2554.8615094112802</v>
      </c>
      <c r="R43" s="81">
        <v>2650.6305445845201</v>
      </c>
      <c r="S43" s="81">
        <v>2747.3129493871402</v>
      </c>
      <c r="T43" s="81">
        <v>3151.5329894012398</v>
      </c>
      <c r="U43" s="81">
        <v>3163.9848405607499</v>
      </c>
      <c r="V43" s="81">
        <v>3006.6053392977001</v>
      </c>
      <c r="W43" s="81">
        <v>3276.6057863822102</v>
      </c>
      <c r="X43" s="81">
        <v>3170.0732562334501</v>
      </c>
      <c r="Y43" s="81">
        <v>3185.3578276640201</v>
      </c>
      <c r="Z43" s="81">
        <v>3454.7889112663902</v>
      </c>
      <c r="AA43" s="81">
        <v>3343.8168316363399</v>
      </c>
      <c r="AB43" s="81">
        <v>3385.2355498530101</v>
      </c>
      <c r="AC43" s="81">
        <v>3471.1498037514398</v>
      </c>
      <c r="AD43" s="81">
        <v>3522.71419999511</v>
      </c>
      <c r="AE43" s="81">
        <v>3869.4186863710902</v>
      </c>
      <c r="AF43" s="81">
        <v>3595.2050279155301</v>
      </c>
      <c r="AG43" s="81">
        <v>3546.4228304427102</v>
      </c>
      <c r="AH43" s="81">
        <v>3574.7711837321099</v>
      </c>
      <c r="AI43" s="81">
        <v>3542.9846853105601</v>
      </c>
      <c r="AJ43" s="81">
        <v>3637.6158494104202</v>
      </c>
      <c r="AK43" s="81">
        <v>3556.29234376672</v>
      </c>
      <c r="AL43" s="81">
        <v>3234.91654947915</v>
      </c>
      <c r="AM43" s="81">
        <v>2450.4220737153901</v>
      </c>
      <c r="AN43" s="81">
        <v>2531.2082795516199</v>
      </c>
      <c r="AO43" s="81">
        <v>3115.8675398026999</v>
      </c>
      <c r="AP43" s="81">
        <v>2867.9910149205298</v>
      </c>
      <c r="AQ43" s="81">
        <v>3086.8492026333802</v>
      </c>
      <c r="AR43" s="81">
        <v>3152.1264660880802</v>
      </c>
      <c r="AS43" s="81">
        <v>3370.3347191296002</v>
      </c>
      <c r="AT43" s="81">
        <v>3553.7075203672398</v>
      </c>
      <c r="AU43" s="81">
        <v>3924.1510957386199</v>
      </c>
      <c r="AV43" s="81">
        <v>3900.3548804970301</v>
      </c>
      <c r="AW43" s="81">
        <v>4019.2594178693498</v>
      </c>
      <c r="AX43" s="81">
        <v>4330.8803195948503</v>
      </c>
      <c r="AY43" s="81">
        <v>3763.4488023695098</v>
      </c>
      <c r="AZ43" s="81">
        <v>3796.31485618746</v>
      </c>
      <c r="BA43" s="81">
        <v>4119.2582678198496</v>
      </c>
      <c r="BB43" s="81">
        <v>4692.4385902347103</v>
      </c>
      <c r="BC43" s="81">
        <v>4496.0383817211105</v>
      </c>
      <c r="BD43" s="81">
        <v>4391.7857021192904</v>
      </c>
      <c r="BE43" s="81">
        <v>3762.1524788209799</v>
      </c>
      <c r="BF43" s="117"/>
      <c r="BG43" s="118" t="str">
        <f t="shared" si="71"/>
        <v/>
      </c>
      <c r="BH43" s="82" t="str">
        <f t="shared" si="71"/>
        <v/>
      </c>
      <c r="BI43" s="82" t="str">
        <f t="shared" si="72"/>
        <v/>
      </c>
      <c r="BJ43" s="82" t="str">
        <f t="shared" si="73"/>
        <v/>
      </c>
      <c r="BK43" s="82" t="str">
        <f t="shared" si="74"/>
        <v/>
      </c>
      <c r="BL43" s="82" t="str">
        <f t="shared" si="75"/>
        <v/>
      </c>
      <c r="BM43" s="82" t="str">
        <f t="shared" si="76"/>
        <v/>
      </c>
      <c r="BN43" s="82" t="str">
        <f t="shared" si="77"/>
        <v/>
      </c>
      <c r="BO43" s="82" t="str">
        <f t="shared" si="24"/>
        <v/>
      </c>
      <c r="BP43" s="82" t="str">
        <f t="shared" si="25"/>
        <v/>
      </c>
      <c r="BQ43" s="82" t="str">
        <f t="shared" si="26"/>
        <v/>
      </c>
      <c r="BR43" s="82" t="str">
        <f t="shared" si="27"/>
        <v/>
      </c>
      <c r="BS43" s="82" t="str">
        <f t="shared" si="28"/>
        <v/>
      </c>
      <c r="BT43" s="82" t="str">
        <f t="shared" si="29"/>
        <v/>
      </c>
      <c r="BU43" s="82" t="str">
        <f t="shared" si="30"/>
        <v/>
      </c>
      <c r="BV43" s="82" t="str">
        <f t="shared" si="31"/>
        <v/>
      </c>
      <c r="BW43" s="82" t="str">
        <f t="shared" si="32"/>
        <v/>
      </c>
      <c r="BX43" s="82" t="str">
        <f t="shared" si="33"/>
        <v/>
      </c>
      <c r="BY43" s="82" t="str">
        <f t="shared" si="34"/>
        <v/>
      </c>
      <c r="BZ43" s="82" t="str">
        <f t="shared" si="35"/>
        <v/>
      </c>
      <c r="CA43" s="82" t="str">
        <f t="shared" si="36"/>
        <v/>
      </c>
      <c r="CB43" s="82" t="str">
        <f t="shared" si="37"/>
        <v/>
      </c>
      <c r="CC43" s="82" t="str">
        <f t="shared" si="82"/>
        <v/>
      </c>
      <c r="CD43" s="82" t="str">
        <f t="shared" si="83"/>
        <v/>
      </c>
      <c r="CE43" s="82" t="str">
        <f t="shared" si="84"/>
        <v/>
      </c>
      <c r="CF43" s="82" t="str">
        <f t="shared" si="85"/>
        <v/>
      </c>
      <c r="CG43" s="82" t="str">
        <f t="shared" si="86"/>
        <v/>
      </c>
      <c r="CH43" s="82" t="str">
        <f t="shared" si="87"/>
        <v/>
      </c>
      <c r="CI43" s="82" t="str">
        <f t="shared" si="88"/>
        <v/>
      </c>
      <c r="CJ43" s="82" t="str">
        <f t="shared" si="89"/>
        <v/>
      </c>
      <c r="CK43" s="82" t="str">
        <f t="shared" si="90"/>
        <v/>
      </c>
      <c r="CL43" s="82" t="str">
        <f t="shared" si="91"/>
        <v/>
      </c>
      <c r="CM43" s="82" t="str">
        <f t="shared" si="92"/>
        <v/>
      </c>
      <c r="CN43" s="82" t="str">
        <f t="shared" si="93"/>
        <v/>
      </c>
      <c r="CO43" s="82" t="str">
        <f t="shared" si="94"/>
        <v/>
      </c>
      <c r="CP43" s="82" t="str">
        <f t="shared" si="95"/>
        <v/>
      </c>
      <c r="CQ43" s="82" t="str">
        <f t="shared" si="96"/>
        <v/>
      </c>
      <c r="CR43" s="82" t="str">
        <f t="shared" si="79"/>
        <v/>
      </c>
      <c r="CS43" s="82" t="str">
        <f t="shared" si="97"/>
        <v/>
      </c>
      <c r="CT43" s="82" t="str">
        <f t="shared" si="98"/>
        <v/>
      </c>
      <c r="CU43" s="82" t="str">
        <f t="shared" si="99"/>
        <v/>
      </c>
      <c r="CV43" s="82" t="str">
        <f t="shared" si="100"/>
        <v/>
      </c>
      <c r="CW43" s="82" t="str">
        <f t="shared" si="101"/>
        <v/>
      </c>
      <c r="CX43" s="82" t="str">
        <f t="shared" si="102"/>
        <v/>
      </c>
      <c r="CY43" s="82" t="str">
        <f t="shared" si="103"/>
        <v/>
      </c>
      <c r="CZ43" s="82" t="str">
        <f t="shared" si="104"/>
        <v/>
      </c>
      <c r="DA43" s="82" t="str">
        <f t="shared" si="105"/>
        <v/>
      </c>
      <c r="DB43" s="82" t="str">
        <f t="shared" si="106"/>
        <v/>
      </c>
      <c r="DC43" s="82" t="str">
        <f t="shared" si="107"/>
        <v/>
      </c>
      <c r="DD43" s="82" t="str">
        <f t="shared" si="108"/>
        <v/>
      </c>
      <c r="DE43" s="82" t="str">
        <f t="shared" si="109"/>
        <v/>
      </c>
      <c r="DF43" s="82" t="str">
        <f t="shared" si="110"/>
        <v/>
      </c>
      <c r="DG43" s="82" t="str">
        <f t="shared" si="111"/>
        <v/>
      </c>
      <c r="DH43" s="82" t="str">
        <f t="shared" si="81"/>
        <v/>
      </c>
      <c r="DI43" s="82" t="str">
        <f t="shared" si="112"/>
        <v/>
      </c>
      <c r="DJ43" s="82" t="str">
        <f t="shared" si="113"/>
        <v/>
      </c>
      <c r="DK43" s="82" t="str">
        <f t="shared" si="114"/>
        <v/>
      </c>
      <c r="DL43" s="82" t="str">
        <f t="shared" si="115"/>
        <v/>
      </c>
      <c r="DM43" s="82" t="str">
        <f t="shared" si="116"/>
        <v/>
      </c>
      <c r="DN43" s="82" t="str">
        <f t="shared" si="117"/>
        <v/>
      </c>
      <c r="DO43" s="82" t="str">
        <f t="shared" si="118"/>
        <v/>
      </c>
      <c r="DP43" s="82" t="str">
        <f t="shared" si="119"/>
        <v/>
      </c>
      <c r="DQ43" s="82" t="str">
        <f t="shared" si="120"/>
        <v/>
      </c>
      <c r="DR43" s="82" t="str">
        <f t="shared" si="121"/>
        <v/>
      </c>
      <c r="DS43" s="82" t="str">
        <f t="shared" si="122"/>
        <v/>
      </c>
      <c r="DT43" s="82" t="str">
        <f t="shared" si="7"/>
        <v/>
      </c>
      <c r="DU43" s="82" t="str">
        <f t="shared" si="8"/>
        <v/>
      </c>
      <c r="DV43" s="82" t="str">
        <f t="shared" si="9"/>
        <v/>
      </c>
      <c r="DW43" s="82" t="str">
        <f t="shared" si="10"/>
        <v/>
      </c>
      <c r="DX43" s="82" t="str">
        <f t="shared" si="11"/>
        <v/>
      </c>
      <c r="DY43" s="82" t="str">
        <f t="shared" si="12"/>
        <v/>
      </c>
      <c r="DZ43" s="82" t="str">
        <f t="shared" si="13"/>
        <v/>
      </c>
      <c r="EA43" s="82" t="str">
        <f t="shared" si="14"/>
        <v/>
      </c>
      <c r="EB43" s="82" t="str">
        <f t="shared" si="15"/>
        <v/>
      </c>
      <c r="EC43" s="82" t="str">
        <f t="shared" si="16"/>
        <v/>
      </c>
      <c r="ED43" s="82" t="str">
        <f t="shared" si="17"/>
        <v/>
      </c>
      <c r="EE43" s="82" t="str">
        <f t="shared" si="18"/>
        <v/>
      </c>
      <c r="EF43" s="82" t="str">
        <f t="shared" si="19"/>
        <v/>
      </c>
      <c r="EG43" s="82" t="str">
        <f t="shared" si="20"/>
        <v/>
      </c>
      <c r="EH43" s="82" t="str">
        <f t="shared" si="21"/>
        <v/>
      </c>
      <c r="EI43" s="82" t="str">
        <f t="shared" si="22"/>
        <v/>
      </c>
    </row>
    <row r="44" spans="1:139" ht="15" thickBot="1" x14ac:dyDescent="0.4">
      <c r="A44" s="19" t="s">
        <v>108</v>
      </c>
      <c r="B44" s="20" t="s">
        <v>12</v>
      </c>
      <c r="C44" s="81">
        <v>2987.20122189126</v>
      </c>
      <c r="D44" s="81">
        <v>2929.2011024756498</v>
      </c>
      <c r="E44" s="81">
        <v>3116.4491336487999</v>
      </c>
      <c r="F44" s="81">
        <v>2704.3620911572798</v>
      </c>
      <c r="G44" s="81">
        <v>2675.3068444962801</v>
      </c>
      <c r="H44" s="81">
        <v>2779.5114042635901</v>
      </c>
      <c r="I44" s="81">
        <v>2704.9278638189598</v>
      </c>
      <c r="J44" s="81">
        <v>2721.3635401023498</v>
      </c>
      <c r="K44" s="81">
        <v>3002.61103544241</v>
      </c>
      <c r="L44" s="81">
        <v>2802.44235082153</v>
      </c>
      <c r="M44" s="81">
        <v>3093.25730711705</v>
      </c>
      <c r="N44" s="81">
        <v>3154.4078594764701</v>
      </c>
      <c r="O44" s="81">
        <v>3098.19686151523</v>
      </c>
      <c r="P44" s="81">
        <v>3263.8601003553899</v>
      </c>
      <c r="Q44" s="81">
        <v>3158.5118892248702</v>
      </c>
      <c r="R44" s="81">
        <v>3174.8225415434399</v>
      </c>
      <c r="S44" s="81">
        <v>3232.9644400656998</v>
      </c>
      <c r="T44" s="81">
        <v>3683.87785128211</v>
      </c>
      <c r="U44" s="81">
        <v>3981.5313639604201</v>
      </c>
      <c r="V44" s="81">
        <v>3923.8127540424198</v>
      </c>
      <c r="W44" s="81">
        <v>4184.2780848196999</v>
      </c>
      <c r="X44" s="81">
        <v>4118.1883327861997</v>
      </c>
      <c r="Y44" s="81">
        <v>4631.8937415230703</v>
      </c>
      <c r="Z44" s="81">
        <v>4831.1552422856203</v>
      </c>
      <c r="AA44" s="81">
        <v>4767.8155268620603</v>
      </c>
      <c r="AB44" s="81">
        <v>5134.3457879501202</v>
      </c>
      <c r="AC44" s="81">
        <v>5370.73336197135</v>
      </c>
      <c r="AD44" s="81">
        <v>5669.4290272053004</v>
      </c>
      <c r="AE44" s="81">
        <v>5777.1228714331601</v>
      </c>
      <c r="AF44" s="81">
        <v>5495.76219013436</v>
      </c>
      <c r="AG44" s="81">
        <v>5490.30377444019</v>
      </c>
      <c r="AH44" s="81">
        <v>5492.9072771068404</v>
      </c>
      <c r="AI44" s="81">
        <v>5759.0300785019299</v>
      </c>
      <c r="AJ44" s="81">
        <v>5877.6379390967804</v>
      </c>
      <c r="AK44" s="81">
        <v>5908.8399003512905</v>
      </c>
      <c r="AL44" s="81">
        <v>5505.9587293697105</v>
      </c>
      <c r="AM44" s="81">
        <v>3597.8339741766699</v>
      </c>
      <c r="AN44" s="81">
        <v>4853.98451546668</v>
      </c>
      <c r="AO44" s="81">
        <v>5842.1314202269996</v>
      </c>
      <c r="AP44" s="81">
        <v>6327.6009639890199</v>
      </c>
      <c r="AQ44" s="81">
        <v>6015.1049092636504</v>
      </c>
      <c r="AR44" s="81">
        <v>6587.8175746070501</v>
      </c>
      <c r="AS44" s="81">
        <v>6483.5402349073402</v>
      </c>
      <c r="AT44" s="81">
        <v>6514.6737572409502</v>
      </c>
      <c r="AU44" s="81">
        <v>6883.2233959138202</v>
      </c>
      <c r="AV44" s="81">
        <v>7022.4007527506601</v>
      </c>
      <c r="AW44" s="81">
        <v>6702.3673272251499</v>
      </c>
      <c r="AX44" s="81">
        <v>6653.0825315488601</v>
      </c>
      <c r="AY44" s="81">
        <v>6654.7668783519803</v>
      </c>
      <c r="AZ44" s="81">
        <v>6583.9798186589496</v>
      </c>
      <c r="BA44" s="81">
        <v>6621.0226413647397</v>
      </c>
      <c r="BB44" s="81">
        <v>6790.0570648128396</v>
      </c>
      <c r="BC44" s="81">
        <v>6793.3513700165304</v>
      </c>
      <c r="BD44" s="81">
        <v>6665.7620613198296</v>
      </c>
      <c r="BE44" s="81">
        <v>7082.70567638793</v>
      </c>
      <c r="BF44" s="117"/>
      <c r="BG44" s="118" t="str">
        <f t="shared" si="71"/>
        <v/>
      </c>
      <c r="BH44" s="82" t="str">
        <f t="shared" si="71"/>
        <v/>
      </c>
      <c r="BI44" s="82" t="str">
        <f t="shared" si="72"/>
        <v/>
      </c>
      <c r="BJ44" s="82" t="str">
        <f t="shared" si="73"/>
        <v/>
      </c>
      <c r="BK44" s="82" t="str">
        <f t="shared" si="74"/>
        <v/>
      </c>
      <c r="BL44" s="82" t="str">
        <f t="shared" si="75"/>
        <v/>
      </c>
      <c r="BM44" s="82" t="str">
        <f t="shared" si="76"/>
        <v/>
      </c>
      <c r="BN44" s="82" t="str">
        <f t="shared" si="77"/>
        <v/>
      </c>
      <c r="BO44" s="82" t="str">
        <f t="shared" si="24"/>
        <v/>
      </c>
      <c r="BP44" s="82" t="str">
        <f t="shared" si="25"/>
        <v/>
      </c>
      <c r="BQ44" s="82" t="str">
        <f t="shared" si="26"/>
        <v/>
      </c>
      <c r="BR44" s="82" t="str">
        <f t="shared" si="27"/>
        <v/>
      </c>
      <c r="BS44" s="82" t="str">
        <f t="shared" si="28"/>
        <v/>
      </c>
      <c r="BT44" s="82" t="str">
        <f t="shared" si="29"/>
        <v/>
      </c>
      <c r="BU44" s="82" t="str">
        <f t="shared" si="30"/>
        <v/>
      </c>
      <c r="BV44" s="82" t="str">
        <f t="shared" si="31"/>
        <v/>
      </c>
      <c r="BW44" s="82" t="str">
        <f t="shared" si="32"/>
        <v/>
      </c>
      <c r="BX44" s="82" t="str">
        <f t="shared" si="33"/>
        <v/>
      </c>
      <c r="BY44" s="82" t="str">
        <f t="shared" si="34"/>
        <v/>
      </c>
      <c r="BZ44" s="82" t="str">
        <f t="shared" si="35"/>
        <v/>
      </c>
      <c r="CA44" s="82" t="str">
        <f t="shared" si="36"/>
        <v/>
      </c>
      <c r="CB44" s="82" t="str">
        <f t="shared" si="37"/>
        <v/>
      </c>
      <c r="CC44" s="82" t="str">
        <f t="shared" si="82"/>
        <v/>
      </c>
      <c r="CD44" s="82" t="str">
        <f t="shared" si="83"/>
        <v/>
      </c>
      <c r="CE44" s="82" t="str">
        <f t="shared" si="84"/>
        <v/>
      </c>
      <c r="CF44" s="82" t="str">
        <f t="shared" si="85"/>
        <v/>
      </c>
      <c r="CG44" s="82" t="str">
        <f t="shared" si="86"/>
        <v/>
      </c>
      <c r="CH44" s="82" t="str">
        <f t="shared" si="87"/>
        <v/>
      </c>
      <c r="CI44" s="82" t="str">
        <f t="shared" si="88"/>
        <v/>
      </c>
      <c r="CJ44" s="82" t="str">
        <f t="shared" si="89"/>
        <v/>
      </c>
      <c r="CK44" s="82" t="str">
        <f t="shared" si="90"/>
        <v/>
      </c>
      <c r="CL44" s="82" t="str">
        <f t="shared" si="91"/>
        <v/>
      </c>
      <c r="CM44" s="82" t="str">
        <f t="shared" si="92"/>
        <v/>
      </c>
      <c r="CN44" s="82" t="str">
        <f t="shared" si="93"/>
        <v/>
      </c>
      <c r="CO44" s="82" t="str">
        <f t="shared" si="94"/>
        <v/>
      </c>
      <c r="CP44" s="82" t="str">
        <f t="shared" si="95"/>
        <v/>
      </c>
      <c r="CQ44" s="82" t="str">
        <f t="shared" si="96"/>
        <v/>
      </c>
      <c r="CR44" s="82" t="str">
        <f t="shared" si="79"/>
        <v/>
      </c>
      <c r="CS44" s="82" t="str">
        <f t="shared" si="97"/>
        <v/>
      </c>
      <c r="CT44" s="82" t="str">
        <f t="shared" si="98"/>
        <v/>
      </c>
      <c r="CU44" s="82" t="str">
        <f t="shared" si="99"/>
        <v/>
      </c>
      <c r="CV44" s="82" t="str">
        <f t="shared" si="100"/>
        <v/>
      </c>
      <c r="CW44" s="82" t="str">
        <f t="shared" si="101"/>
        <v/>
      </c>
      <c r="CX44" s="82" t="str">
        <f t="shared" si="102"/>
        <v/>
      </c>
      <c r="CY44" s="82" t="str">
        <f t="shared" si="103"/>
        <v/>
      </c>
      <c r="CZ44" s="82" t="str">
        <f t="shared" si="104"/>
        <v/>
      </c>
      <c r="DA44" s="82" t="str">
        <f t="shared" si="105"/>
        <v/>
      </c>
      <c r="DB44" s="82" t="str">
        <f t="shared" si="106"/>
        <v/>
      </c>
      <c r="DC44" s="82" t="str">
        <f t="shared" si="107"/>
        <v/>
      </c>
      <c r="DD44" s="82" t="str">
        <f t="shared" si="108"/>
        <v/>
      </c>
      <c r="DE44" s="82" t="str">
        <f t="shared" si="109"/>
        <v/>
      </c>
      <c r="DF44" s="82" t="str">
        <f t="shared" si="110"/>
        <v/>
      </c>
      <c r="DG44" s="82" t="str">
        <f t="shared" si="111"/>
        <v/>
      </c>
      <c r="DH44" s="82" t="str">
        <f t="shared" si="81"/>
        <v/>
      </c>
      <c r="DI44" s="82" t="str">
        <f t="shared" si="112"/>
        <v/>
      </c>
      <c r="DJ44" s="82" t="str">
        <f t="shared" si="113"/>
        <v/>
      </c>
      <c r="DK44" s="82" t="str">
        <f t="shared" si="114"/>
        <v/>
      </c>
      <c r="DL44" s="82" t="str">
        <f t="shared" si="115"/>
        <v/>
      </c>
      <c r="DM44" s="82" t="str">
        <f t="shared" si="116"/>
        <v/>
      </c>
      <c r="DN44" s="82" t="str">
        <f t="shared" si="117"/>
        <v/>
      </c>
      <c r="DO44" s="82" t="str">
        <f t="shared" si="118"/>
        <v/>
      </c>
      <c r="DP44" s="82" t="str">
        <f t="shared" si="119"/>
        <v/>
      </c>
      <c r="DQ44" s="82" t="str">
        <f t="shared" si="120"/>
        <v/>
      </c>
      <c r="DR44" s="82" t="str">
        <f t="shared" si="121"/>
        <v/>
      </c>
      <c r="DS44" s="82" t="str">
        <f t="shared" si="122"/>
        <v/>
      </c>
      <c r="DT44" s="82" t="str">
        <f t="shared" si="7"/>
        <v/>
      </c>
      <c r="DU44" s="82" t="str">
        <f t="shared" si="8"/>
        <v/>
      </c>
      <c r="DV44" s="82" t="str">
        <f t="shared" si="9"/>
        <v/>
      </c>
      <c r="DW44" s="82" t="str">
        <f t="shared" si="10"/>
        <v/>
      </c>
      <c r="DX44" s="82" t="str">
        <f t="shared" si="11"/>
        <v/>
      </c>
      <c r="DY44" s="82" t="str">
        <f t="shared" si="12"/>
        <v/>
      </c>
      <c r="DZ44" s="82" t="str">
        <f t="shared" si="13"/>
        <v/>
      </c>
      <c r="EA44" s="82" t="str">
        <f t="shared" si="14"/>
        <v/>
      </c>
      <c r="EB44" s="82" t="str">
        <f t="shared" si="15"/>
        <v/>
      </c>
      <c r="EC44" s="82" t="str">
        <f t="shared" si="16"/>
        <v/>
      </c>
      <c r="ED44" s="82" t="str">
        <f t="shared" si="17"/>
        <v/>
      </c>
      <c r="EE44" s="82" t="str">
        <f t="shared" si="18"/>
        <v/>
      </c>
      <c r="EF44" s="82" t="str">
        <f t="shared" si="19"/>
        <v/>
      </c>
      <c r="EG44" s="82" t="str">
        <f t="shared" si="20"/>
        <v/>
      </c>
      <c r="EH44" s="82" t="str">
        <f t="shared" si="21"/>
        <v/>
      </c>
      <c r="EI44" s="82" t="str">
        <f t="shared" si="22"/>
        <v/>
      </c>
    </row>
    <row r="45" spans="1:139" ht="15" thickBot="1" x14ac:dyDescent="0.4">
      <c r="A45" s="19" t="s">
        <v>109</v>
      </c>
      <c r="B45" s="20" t="s">
        <v>13</v>
      </c>
      <c r="C45" s="81">
        <v>398.38629201366001</v>
      </c>
      <c r="D45" s="81">
        <v>357.64209125513798</v>
      </c>
      <c r="E45" s="81">
        <v>411.22212612372402</v>
      </c>
      <c r="F45" s="81">
        <v>362.56090268867098</v>
      </c>
      <c r="G45" s="81">
        <v>356.658364152275</v>
      </c>
      <c r="H45" s="81">
        <v>327.50369226992501</v>
      </c>
      <c r="I45" s="81">
        <v>312.11025839888202</v>
      </c>
      <c r="J45" s="81">
        <v>305.44175541238002</v>
      </c>
      <c r="K45" s="81">
        <v>340.75294621898502</v>
      </c>
      <c r="L45" s="81">
        <v>359.75567140148098</v>
      </c>
      <c r="M45" s="81">
        <v>339.01055907922103</v>
      </c>
      <c r="N45" s="81">
        <v>359.094272812062</v>
      </c>
      <c r="O45" s="81">
        <v>342.66038324949398</v>
      </c>
      <c r="P45" s="81">
        <v>371.69811485711</v>
      </c>
      <c r="Q45" s="81">
        <v>448.06186703581898</v>
      </c>
      <c r="R45" s="81">
        <v>401.602525936696</v>
      </c>
      <c r="S45" s="81">
        <v>374.26843759175398</v>
      </c>
      <c r="T45" s="81">
        <v>409.41045424307299</v>
      </c>
      <c r="U45" s="81">
        <v>462.638728066677</v>
      </c>
      <c r="V45" s="81">
        <v>458.73198770999699</v>
      </c>
      <c r="W45" s="81">
        <v>492.19855465586397</v>
      </c>
      <c r="X45" s="81">
        <v>526.09493735605304</v>
      </c>
      <c r="Y45" s="81">
        <v>474.34690990530498</v>
      </c>
      <c r="Z45" s="81">
        <v>498.94638535518499</v>
      </c>
      <c r="AA45" s="81">
        <v>573.32683453724496</v>
      </c>
      <c r="AB45" s="81">
        <v>505.45349471489197</v>
      </c>
      <c r="AC45" s="81">
        <v>620.36091108332505</v>
      </c>
      <c r="AD45" s="81">
        <v>657.05411986271304</v>
      </c>
      <c r="AE45" s="81">
        <v>611.85919418378103</v>
      </c>
      <c r="AF45" s="81">
        <v>648.42209634228402</v>
      </c>
      <c r="AG45" s="81">
        <v>691.20384928990097</v>
      </c>
      <c r="AH45" s="81">
        <v>649.16267618832705</v>
      </c>
      <c r="AI45" s="81">
        <v>646.12188536066105</v>
      </c>
      <c r="AJ45" s="81">
        <v>614.99333016218498</v>
      </c>
      <c r="AK45" s="81">
        <v>587.13530362947199</v>
      </c>
      <c r="AL45" s="81">
        <v>692.13809136551197</v>
      </c>
      <c r="AM45" s="81">
        <v>98.839113072014598</v>
      </c>
      <c r="AN45" s="81">
        <v>82.523117162237</v>
      </c>
      <c r="AO45" s="81">
        <v>274.33733125299301</v>
      </c>
      <c r="AP45" s="81">
        <v>208.42997995399799</v>
      </c>
      <c r="AQ45" s="81">
        <v>280.07451553987602</v>
      </c>
      <c r="AR45" s="81">
        <v>368.91159596691801</v>
      </c>
      <c r="AS45" s="81">
        <v>728.86153145420997</v>
      </c>
      <c r="AT45" s="81">
        <v>634.59348405451101</v>
      </c>
      <c r="AU45" s="81">
        <v>685.538670452887</v>
      </c>
      <c r="AV45" s="81">
        <v>861.85275801079797</v>
      </c>
      <c r="AW45" s="81">
        <v>905.96154812524105</v>
      </c>
      <c r="AX45" s="81">
        <v>926.48263817285397</v>
      </c>
      <c r="AY45" s="81">
        <v>813.477311449887</v>
      </c>
      <c r="AZ45" s="81">
        <v>819.76711634170204</v>
      </c>
      <c r="BA45" s="81">
        <v>1190.8976911877701</v>
      </c>
      <c r="BB45" s="81">
        <v>939.12951686765098</v>
      </c>
      <c r="BC45" s="81">
        <v>1002.2909913651901</v>
      </c>
      <c r="BD45" s="81">
        <v>1196.08599360937</v>
      </c>
      <c r="BE45" s="81">
        <v>1031.5959165189399</v>
      </c>
      <c r="BF45" s="117"/>
      <c r="BG45" s="118" t="str">
        <f t="shared" si="71"/>
        <v/>
      </c>
      <c r="BH45" s="82" t="str">
        <f t="shared" si="71"/>
        <v/>
      </c>
      <c r="BI45" s="82" t="str">
        <f t="shared" si="72"/>
        <v/>
      </c>
      <c r="BJ45" s="82" t="str">
        <f t="shared" si="73"/>
        <v/>
      </c>
      <c r="BK45" s="82" t="str">
        <f t="shared" si="74"/>
        <v/>
      </c>
      <c r="BL45" s="82" t="str">
        <f t="shared" si="75"/>
        <v/>
      </c>
      <c r="BM45" s="82" t="str">
        <f t="shared" si="76"/>
        <v/>
      </c>
      <c r="BN45" s="82" t="str">
        <f t="shared" si="77"/>
        <v/>
      </c>
      <c r="BO45" s="82" t="str">
        <f t="shared" si="24"/>
        <v/>
      </c>
      <c r="BP45" s="82" t="str">
        <f t="shared" si="25"/>
        <v/>
      </c>
      <c r="BQ45" s="82" t="str">
        <f t="shared" si="26"/>
        <v/>
      </c>
      <c r="BR45" s="82" t="str">
        <f t="shared" si="27"/>
        <v/>
      </c>
      <c r="BS45" s="82" t="str">
        <f t="shared" si="28"/>
        <v/>
      </c>
      <c r="BT45" s="82" t="str">
        <f t="shared" si="29"/>
        <v/>
      </c>
      <c r="BU45" s="82" t="str">
        <f t="shared" si="30"/>
        <v/>
      </c>
      <c r="BV45" s="82" t="str">
        <f t="shared" si="31"/>
        <v/>
      </c>
      <c r="BW45" s="82" t="str">
        <f t="shared" si="32"/>
        <v/>
      </c>
      <c r="BX45" s="82" t="str">
        <f t="shared" si="33"/>
        <v/>
      </c>
      <c r="BY45" s="82" t="str">
        <f t="shared" si="34"/>
        <v/>
      </c>
      <c r="BZ45" s="82" t="str">
        <f t="shared" si="35"/>
        <v/>
      </c>
      <c r="CA45" s="82" t="str">
        <f t="shared" si="36"/>
        <v/>
      </c>
      <c r="CB45" s="82" t="str">
        <f t="shared" si="37"/>
        <v/>
      </c>
      <c r="CC45" s="82" t="str">
        <f t="shared" si="82"/>
        <v/>
      </c>
      <c r="CD45" s="82" t="str">
        <f t="shared" si="83"/>
        <v/>
      </c>
      <c r="CE45" s="82" t="str">
        <f t="shared" si="84"/>
        <v/>
      </c>
      <c r="CF45" s="82" t="str">
        <f t="shared" si="85"/>
        <v/>
      </c>
      <c r="CG45" s="82" t="str">
        <f t="shared" si="86"/>
        <v/>
      </c>
      <c r="CH45" s="82" t="str">
        <f t="shared" si="87"/>
        <v/>
      </c>
      <c r="CI45" s="82" t="str">
        <f t="shared" si="88"/>
        <v/>
      </c>
      <c r="CJ45" s="82" t="str">
        <f t="shared" si="89"/>
        <v/>
      </c>
      <c r="CK45" s="82" t="str">
        <f t="shared" si="90"/>
        <v/>
      </c>
      <c r="CL45" s="82" t="str">
        <f t="shared" si="91"/>
        <v/>
      </c>
      <c r="CM45" s="82" t="str">
        <f t="shared" si="92"/>
        <v/>
      </c>
      <c r="CN45" s="82" t="str">
        <f t="shared" si="93"/>
        <v/>
      </c>
      <c r="CO45" s="82" t="str">
        <f t="shared" si="94"/>
        <v/>
      </c>
      <c r="CP45" s="82" t="str">
        <f t="shared" si="95"/>
        <v/>
      </c>
      <c r="CQ45" s="82" t="str">
        <f t="shared" si="96"/>
        <v/>
      </c>
      <c r="CR45" s="82" t="str">
        <f t="shared" si="79"/>
        <v/>
      </c>
      <c r="CS45" s="82" t="str">
        <f t="shared" si="97"/>
        <v/>
      </c>
      <c r="CT45" s="82" t="str">
        <f t="shared" si="98"/>
        <v/>
      </c>
      <c r="CU45" s="82" t="str">
        <f t="shared" si="99"/>
        <v/>
      </c>
      <c r="CV45" s="82" t="str">
        <f t="shared" si="100"/>
        <v/>
      </c>
      <c r="CW45" s="82" t="str">
        <f t="shared" si="101"/>
        <v/>
      </c>
      <c r="CX45" s="82" t="str">
        <f t="shared" si="102"/>
        <v/>
      </c>
      <c r="CY45" s="82" t="str">
        <f t="shared" si="103"/>
        <v/>
      </c>
      <c r="CZ45" s="82" t="str">
        <f t="shared" si="104"/>
        <v/>
      </c>
      <c r="DA45" s="82" t="str">
        <f t="shared" si="105"/>
        <v/>
      </c>
      <c r="DB45" s="82" t="str">
        <f t="shared" si="106"/>
        <v/>
      </c>
      <c r="DC45" s="82" t="str">
        <f t="shared" si="107"/>
        <v/>
      </c>
      <c r="DD45" s="82" t="str">
        <f t="shared" si="108"/>
        <v/>
      </c>
      <c r="DE45" s="82" t="str">
        <f t="shared" si="109"/>
        <v/>
      </c>
      <c r="DF45" s="82" t="str">
        <f t="shared" si="110"/>
        <v/>
      </c>
      <c r="DG45" s="82" t="str">
        <f t="shared" si="111"/>
        <v/>
      </c>
      <c r="DH45" s="82" t="str">
        <f t="shared" si="81"/>
        <v/>
      </c>
      <c r="DI45" s="82" t="str">
        <f t="shared" si="112"/>
        <v/>
      </c>
      <c r="DJ45" s="82" t="str">
        <f t="shared" si="113"/>
        <v/>
      </c>
      <c r="DK45" s="82" t="str">
        <f t="shared" si="114"/>
        <v/>
      </c>
      <c r="DL45" s="82" t="str">
        <f t="shared" si="115"/>
        <v/>
      </c>
      <c r="DM45" s="82" t="str">
        <f t="shared" si="116"/>
        <v/>
      </c>
      <c r="DN45" s="82" t="str">
        <f t="shared" si="117"/>
        <v/>
      </c>
      <c r="DO45" s="82" t="str">
        <f t="shared" si="118"/>
        <v/>
      </c>
      <c r="DP45" s="82" t="str">
        <f t="shared" si="119"/>
        <v/>
      </c>
      <c r="DQ45" s="82" t="str">
        <f t="shared" si="120"/>
        <v/>
      </c>
      <c r="DR45" s="82" t="str">
        <f t="shared" si="121"/>
        <v/>
      </c>
      <c r="DS45" s="82" t="str">
        <f t="shared" si="122"/>
        <v/>
      </c>
      <c r="DT45" s="82" t="str">
        <f t="shared" si="7"/>
        <v/>
      </c>
      <c r="DU45" s="82" t="str">
        <f t="shared" si="8"/>
        <v/>
      </c>
      <c r="DV45" s="82" t="str">
        <f t="shared" si="9"/>
        <v/>
      </c>
      <c r="DW45" s="82" t="str">
        <f t="shared" si="10"/>
        <v/>
      </c>
      <c r="DX45" s="82" t="str">
        <f t="shared" si="11"/>
        <v/>
      </c>
      <c r="DY45" s="82" t="str">
        <f t="shared" si="12"/>
        <v/>
      </c>
      <c r="DZ45" s="82" t="str">
        <f t="shared" si="13"/>
        <v/>
      </c>
      <c r="EA45" s="82" t="str">
        <f t="shared" si="14"/>
        <v/>
      </c>
      <c r="EB45" s="82" t="str">
        <f t="shared" si="15"/>
        <v/>
      </c>
      <c r="EC45" s="82" t="str">
        <f t="shared" si="16"/>
        <v/>
      </c>
      <c r="ED45" s="82" t="str">
        <f t="shared" si="17"/>
        <v/>
      </c>
      <c r="EE45" s="82" t="str">
        <f t="shared" si="18"/>
        <v/>
      </c>
      <c r="EF45" s="82" t="str">
        <f t="shared" si="19"/>
        <v/>
      </c>
      <c r="EG45" s="82" t="str">
        <f t="shared" si="20"/>
        <v/>
      </c>
      <c r="EH45" s="82" t="str">
        <f t="shared" si="21"/>
        <v/>
      </c>
      <c r="EI45" s="82" t="str">
        <f t="shared" si="22"/>
        <v/>
      </c>
    </row>
    <row r="46" spans="1:139" ht="15" thickBot="1" x14ac:dyDescent="0.4">
      <c r="A46" s="19" t="s">
        <v>110</v>
      </c>
      <c r="B46" s="20" t="s">
        <v>14</v>
      </c>
      <c r="C46" s="81">
        <v>551.01832779241704</v>
      </c>
      <c r="D46" s="81">
        <v>528.95178070667498</v>
      </c>
      <c r="E46" s="81">
        <v>577.48303862231398</v>
      </c>
      <c r="F46" s="81">
        <v>537.07475421977801</v>
      </c>
      <c r="G46" s="81">
        <v>507.08203010972898</v>
      </c>
      <c r="H46" s="81">
        <v>439.75060699563602</v>
      </c>
      <c r="I46" s="81">
        <v>454.94599715741799</v>
      </c>
      <c r="J46" s="81">
        <v>409.30094497441701</v>
      </c>
      <c r="K46" s="81">
        <v>398.94863596589499</v>
      </c>
      <c r="L46" s="81">
        <v>404.332644268938</v>
      </c>
      <c r="M46" s="81">
        <v>346.90173131096901</v>
      </c>
      <c r="N46" s="81">
        <v>326.326134554063</v>
      </c>
      <c r="O46" s="81">
        <v>322.15072330047002</v>
      </c>
      <c r="P46" s="81">
        <v>376.93295235414098</v>
      </c>
      <c r="Q46" s="81">
        <v>328.165766626074</v>
      </c>
      <c r="R46" s="81">
        <v>377.23816323271899</v>
      </c>
      <c r="S46" s="81">
        <v>367.995892465721</v>
      </c>
      <c r="T46" s="81">
        <v>362.03525730701102</v>
      </c>
      <c r="U46" s="81">
        <v>441.235749937344</v>
      </c>
      <c r="V46" s="81">
        <v>377.33507858931603</v>
      </c>
      <c r="W46" s="81">
        <v>364.52714255375099</v>
      </c>
      <c r="X46" s="81">
        <v>361.179946692952</v>
      </c>
      <c r="Y46" s="81">
        <v>368.17033669653603</v>
      </c>
      <c r="Z46" s="81">
        <v>393.48552425540601</v>
      </c>
      <c r="AA46" s="81">
        <v>388.87348329917597</v>
      </c>
      <c r="AB46" s="81">
        <v>364.09508679744198</v>
      </c>
      <c r="AC46" s="81">
        <v>384.15805181907001</v>
      </c>
      <c r="AD46" s="81">
        <v>380.24889941572502</v>
      </c>
      <c r="AE46" s="81">
        <v>428.98910756128703</v>
      </c>
      <c r="AF46" s="81">
        <v>430.66148645253099</v>
      </c>
      <c r="AG46" s="81">
        <v>397.26234969660499</v>
      </c>
      <c r="AH46" s="81">
        <v>417.77009668160701</v>
      </c>
      <c r="AI46" s="81">
        <v>460.92494677780297</v>
      </c>
      <c r="AJ46" s="81">
        <v>483.867246361215</v>
      </c>
      <c r="AK46" s="81">
        <v>477.46885681490397</v>
      </c>
      <c r="AL46" s="81">
        <v>455.86955576356701</v>
      </c>
      <c r="AM46" s="81">
        <v>346.63738889339498</v>
      </c>
      <c r="AN46" s="81">
        <v>308.70583195985398</v>
      </c>
      <c r="AO46" s="81">
        <v>394.80537793614502</v>
      </c>
      <c r="AP46" s="81">
        <v>436.33295386239001</v>
      </c>
      <c r="AQ46" s="81">
        <v>438.493331311529</v>
      </c>
      <c r="AR46" s="81">
        <v>414.21469824805803</v>
      </c>
      <c r="AS46" s="81">
        <v>430.84006342726701</v>
      </c>
      <c r="AT46" s="81">
        <v>390.68091605841602</v>
      </c>
      <c r="AU46" s="81">
        <v>442.69275514824</v>
      </c>
      <c r="AV46" s="81">
        <v>450.99890557896202</v>
      </c>
      <c r="AW46" s="81">
        <v>432.52466261631099</v>
      </c>
      <c r="AX46" s="81">
        <v>419.00345799300499</v>
      </c>
      <c r="AY46" s="81">
        <v>404.44593760614401</v>
      </c>
      <c r="AZ46" s="81">
        <v>403.18233694715002</v>
      </c>
      <c r="BA46" s="81">
        <v>465.93138669102302</v>
      </c>
      <c r="BB46" s="81">
        <v>494.03407054521603</v>
      </c>
      <c r="BC46" s="81">
        <v>470.56556495824299</v>
      </c>
      <c r="BD46" s="81">
        <v>409.43882809573398</v>
      </c>
      <c r="BE46" s="81">
        <v>362.64676731928699</v>
      </c>
      <c r="BF46" s="117"/>
      <c r="BG46" s="118" t="str">
        <f t="shared" si="71"/>
        <v/>
      </c>
      <c r="BH46" s="82" t="str">
        <f t="shared" si="71"/>
        <v/>
      </c>
      <c r="BI46" s="82" t="str">
        <f t="shared" si="72"/>
        <v/>
      </c>
      <c r="BJ46" s="82" t="str">
        <f t="shared" si="73"/>
        <v/>
      </c>
      <c r="BK46" s="82" t="str">
        <f t="shared" si="74"/>
        <v/>
      </c>
      <c r="BL46" s="82" t="str">
        <f t="shared" si="75"/>
        <v/>
      </c>
      <c r="BM46" s="82" t="str">
        <f t="shared" si="76"/>
        <v/>
      </c>
      <c r="BN46" s="82" t="str">
        <f t="shared" si="77"/>
        <v/>
      </c>
      <c r="BO46" s="82" t="str">
        <f t="shared" si="24"/>
        <v/>
      </c>
      <c r="BP46" s="82" t="str">
        <f t="shared" si="25"/>
        <v/>
      </c>
      <c r="BQ46" s="82" t="str">
        <f t="shared" si="26"/>
        <v/>
      </c>
      <c r="BR46" s="82" t="str">
        <f t="shared" si="27"/>
        <v/>
      </c>
      <c r="BS46" s="82" t="str">
        <f t="shared" si="28"/>
        <v/>
      </c>
      <c r="BT46" s="82" t="str">
        <f t="shared" si="29"/>
        <v/>
      </c>
      <c r="BU46" s="82" t="str">
        <f t="shared" si="30"/>
        <v/>
      </c>
      <c r="BV46" s="82" t="str">
        <f t="shared" si="31"/>
        <v/>
      </c>
      <c r="BW46" s="82" t="str">
        <f t="shared" si="32"/>
        <v/>
      </c>
      <c r="BX46" s="82" t="str">
        <f t="shared" si="33"/>
        <v/>
      </c>
      <c r="BY46" s="82" t="str">
        <f t="shared" si="34"/>
        <v/>
      </c>
      <c r="BZ46" s="82" t="str">
        <f t="shared" si="35"/>
        <v/>
      </c>
      <c r="CA46" s="82" t="str">
        <f t="shared" si="36"/>
        <v/>
      </c>
      <c r="CB46" s="82" t="str">
        <f t="shared" si="37"/>
        <v/>
      </c>
      <c r="CC46" s="82" t="str">
        <f t="shared" si="82"/>
        <v/>
      </c>
      <c r="CD46" s="82" t="str">
        <f t="shared" si="83"/>
        <v/>
      </c>
      <c r="CE46" s="82" t="str">
        <f t="shared" si="84"/>
        <v/>
      </c>
      <c r="CF46" s="82" t="str">
        <f t="shared" si="85"/>
        <v/>
      </c>
      <c r="CG46" s="82" t="str">
        <f t="shared" si="86"/>
        <v/>
      </c>
      <c r="CH46" s="82" t="str">
        <f t="shared" si="87"/>
        <v/>
      </c>
      <c r="CI46" s="82" t="str">
        <f t="shared" si="88"/>
        <v/>
      </c>
      <c r="CJ46" s="82" t="str">
        <f t="shared" si="89"/>
        <v/>
      </c>
      <c r="CK46" s="82" t="str">
        <f t="shared" si="90"/>
        <v/>
      </c>
      <c r="CL46" s="82" t="str">
        <f t="shared" si="91"/>
        <v/>
      </c>
      <c r="CM46" s="82" t="str">
        <f t="shared" si="92"/>
        <v/>
      </c>
      <c r="CN46" s="82" t="str">
        <f t="shared" si="93"/>
        <v/>
      </c>
      <c r="CO46" s="82" t="str">
        <f t="shared" si="94"/>
        <v/>
      </c>
      <c r="CP46" s="82" t="str">
        <f t="shared" si="95"/>
        <v/>
      </c>
      <c r="CQ46" s="82" t="str">
        <f t="shared" si="96"/>
        <v/>
      </c>
      <c r="CR46" s="82" t="str">
        <f t="shared" si="79"/>
        <v/>
      </c>
      <c r="CS46" s="82" t="str">
        <f t="shared" si="97"/>
        <v/>
      </c>
      <c r="CT46" s="82" t="str">
        <f t="shared" si="98"/>
        <v/>
      </c>
      <c r="CU46" s="82" t="str">
        <f t="shared" si="99"/>
        <v/>
      </c>
      <c r="CV46" s="82" t="str">
        <f t="shared" si="100"/>
        <v/>
      </c>
      <c r="CW46" s="82" t="str">
        <f t="shared" si="101"/>
        <v/>
      </c>
      <c r="CX46" s="82" t="str">
        <f t="shared" si="102"/>
        <v/>
      </c>
      <c r="CY46" s="82" t="str">
        <f t="shared" si="103"/>
        <v/>
      </c>
      <c r="CZ46" s="82" t="str">
        <f t="shared" si="104"/>
        <v/>
      </c>
      <c r="DA46" s="82" t="str">
        <f t="shared" si="105"/>
        <v/>
      </c>
      <c r="DB46" s="82" t="str">
        <f t="shared" si="106"/>
        <v/>
      </c>
      <c r="DC46" s="82" t="str">
        <f t="shared" si="107"/>
        <v/>
      </c>
      <c r="DD46" s="82" t="str">
        <f t="shared" si="108"/>
        <v/>
      </c>
      <c r="DE46" s="82" t="str">
        <f t="shared" si="109"/>
        <v/>
      </c>
      <c r="DF46" s="82" t="str">
        <f t="shared" si="110"/>
        <v/>
      </c>
      <c r="DG46" s="82" t="str">
        <f t="shared" si="111"/>
        <v/>
      </c>
      <c r="DH46" s="82" t="str">
        <f t="shared" si="81"/>
        <v/>
      </c>
      <c r="DI46" s="82" t="str">
        <f t="shared" si="112"/>
        <v/>
      </c>
      <c r="DJ46" s="82" t="str">
        <f t="shared" si="113"/>
        <v/>
      </c>
      <c r="DK46" s="82" t="str">
        <f t="shared" si="114"/>
        <v/>
      </c>
      <c r="DL46" s="82" t="str">
        <f t="shared" si="115"/>
        <v/>
      </c>
      <c r="DM46" s="82" t="str">
        <f t="shared" si="116"/>
        <v/>
      </c>
      <c r="DN46" s="82" t="str">
        <f t="shared" si="117"/>
        <v/>
      </c>
      <c r="DO46" s="82" t="str">
        <f t="shared" si="118"/>
        <v/>
      </c>
      <c r="DP46" s="82" t="str">
        <f t="shared" si="119"/>
        <v/>
      </c>
      <c r="DQ46" s="82" t="str">
        <f t="shared" si="120"/>
        <v/>
      </c>
      <c r="DR46" s="82" t="str">
        <f t="shared" si="121"/>
        <v/>
      </c>
      <c r="DS46" s="82" t="str">
        <f t="shared" si="122"/>
        <v/>
      </c>
      <c r="DT46" s="82" t="str">
        <f t="shared" si="7"/>
        <v/>
      </c>
      <c r="DU46" s="82" t="str">
        <f t="shared" si="8"/>
        <v/>
      </c>
      <c r="DV46" s="82" t="str">
        <f t="shared" si="9"/>
        <v/>
      </c>
      <c r="DW46" s="82" t="str">
        <f t="shared" si="10"/>
        <v/>
      </c>
      <c r="DX46" s="82" t="str">
        <f t="shared" si="11"/>
        <v/>
      </c>
      <c r="DY46" s="82" t="str">
        <f t="shared" si="12"/>
        <v/>
      </c>
      <c r="DZ46" s="82" t="str">
        <f t="shared" si="13"/>
        <v/>
      </c>
      <c r="EA46" s="82" t="str">
        <f t="shared" si="14"/>
        <v/>
      </c>
      <c r="EB46" s="82" t="str">
        <f t="shared" si="15"/>
        <v/>
      </c>
      <c r="EC46" s="82" t="str">
        <f t="shared" si="16"/>
        <v/>
      </c>
      <c r="ED46" s="82" t="str">
        <f t="shared" si="17"/>
        <v/>
      </c>
      <c r="EE46" s="82" t="str">
        <f t="shared" si="18"/>
        <v/>
      </c>
      <c r="EF46" s="82" t="str">
        <f t="shared" si="19"/>
        <v/>
      </c>
      <c r="EG46" s="82" t="str">
        <f t="shared" si="20"/>
        <v/>
      </c>
      <c r="EH46" s="82" t="str">
        <f t="shared" si="21"/>
        <v/>
      </c>
      <c r="EI46" s="82" t="str">
        <f t="shared" si="22"/>
        <v/>
      </c>
    </row>
    <row r="47" spans="1:139" ht="15" thickBot="1" x14ac:dyDescent="0.4">
      <c r="A47" s="19" t="s">
        <v>111</v>
      </c>
      <c r="B47" s="20" t="s">
        <v>112</v>
      </c>
      <c r="C47" s="81">
        <v>578.98442217936599</v>
      </c>
      <c r="D47" s="81">
        <v>557.87113956424503</v>
      </c>
      <c r="E47" s="81">
        <v>575.10173195833602</v>
      </c>
      <c r="F47" s="81">
        <v>505.27707095359199</v>
      </c>
      <c r="G47" s="81">
        <v>461.33457552266202</v>
      </c>
      <c r="H47" s="81">
        <v>390.61934615226102</v>
      </c>
      <c r="I47" s="81">
        <v>391.672551154936</v>
      </c>
      <c r="J47" s="81">
        <v>624.38455910070297</v>
      </c>
      <c r="K47" s="81">
        <v>683.15807364522402</v>
      </c>
      <c r="L47" s="81">
        <v>687.55961472462798</v>
      </c>
      <c r="M47" s="81">
        <v>715.27548451254495</v>
      </c>
      <c r="N47" s="81">
        <v>700.15181766718194</v>
      </c>
      <c r="O47" s="81">
        <v>643.722841841947</v>
      </c>
      <c r="P47" s="81">
        <v>705.48971577387795</v>
      </c>
      <c r="Q47" s="81">
        <v>697.95964373890604</v>
      </c>
      <c r="R47" s="81">
        <v>814.27615079364296</v>
      </c>
      <c r="S47" s="81">
        <v>853.56014023569799</v>
      </c>
      <c r="T47" s="81">
        <v>964.02485462338598</v>
      </c>
      <c r="U47" s="81">
        <v>918.79214865275003</v>
      </c>
      <c r="V47" s="81">
        <v>853.09284213928299</v>
      </c>
      <c r="W47" s="81">
        <v>853.744624820024</v>
      </c>
      <c r="X47" s="81">
        <v>868.79726627794605</v>
      </c>
      <c r="Y47" s="81">
        <v>954.95745573685099</v>
      </c>
      <c r="Z47" s="81">
        <v>1037.60793380988</v>
      </c>
      <c r="AA47" s="81">
        <v>1236.3794427825501</v>
      </c>
      <c r="AB47" s="81">
        <v>1118.8556691902299</v>
      </c>
      <c r="AC47" s="81">
        <v>1218.17016163414</v>
      </c>
      <c r="AD47" s="81">
        <v>1219.8044936911101</v>
      </c>
      <c r="AE47" s="81">
        <v>1307.95705746923</v>
      </c>
      <c r="AF47" s="81">
        <v>1263.6311718278</v>
      </c>
      <c r="AG47" s="81">
        <v>1372.4351406149899</v>
      </c>
      <c r="AH47" s="81">
        <v>1316.3642274756401</v>
      </c>
      <c r="AI47" s="81">
        <v>1129.9538036225599</v>
      </c>
      <c r="AJ47" s="81">
        <v>1047.19685632953</v>
      </c>
      <c r="AK47" s="81">
        <v>959.45814935307601</v>
      </c>
      <c r="AL47" s="81">
        <v>1009.35683883594</v>
      </c>
      <c r="AM47" s="81">
        <v>684.381196744877</v>
      </c>
      <c r="AN47" s="81">
        <v>325.52939899974598</v>
      </c>
      <c r="AO47" s="81">
        <v>396.86373073766299</v>
      </c>
      <c r="AP47" s="81">
        <v>339.01499668202001</v>
      </c>
      <c r="AQ47" s="81">
        <v>359.99827163628999</v>
      </c>
      <c r="AR47" s="81">
        <v>406.27759531075998</v>
      </c>
      <c r="AS47" s="81">
        <v>416.99259380995801</v>
      </c>
      <c r="AT47" s="81">
        <v>412.19355747932099</v>
      </c>
      <c r="AU47" s="81">
        <v>389.90686932775901</v>
      </c>
      <c r="AV47" s="81">
        <v>354.83737338561502</v>
      </c>
      <c r="AW47" s="81">
        <v>359.44894143639601</v>
      </c>
      <c r="AX47" s="81">
        <v>348.16613905500998</v>
      </c>
      <c r="AY47" s="81">
        <v>313.72971310755599</v>
      </c>
      <c r="AZ47" s="81">
        <v>295.52564195217298</v>
      </c>
      <c r="BA47" s="81">
        <v>266.68862911092702</v>
      </c>
      <c r="BB47" s="81">
        <v>294.54455625149598</v>
      </c>
      <c r="BC47" s="81">
        <v>310.87312613320597</v>
      </c>
      <c r="BD47" s="81">
        <v>310.99918266785699</v>
      </c>
      <c r="BE47" s="81">
        <v>267.38617071818499</v>
      </c>
      <c r="BF47" s="117"/>
      <c r="BG47" s="118" t="str">
        <f t="shared" si="71"/>
        <v/>
      </c>
      <c r="BH47" s="82" t="str">
        <f t="shared" si="71"/>
        <v/>
      </c>
      <c r="BI47" s="82" t="str">
        <f t="shared" si="72"/>
        <v/>
      </c>
      <c r="BJ47" s="82" t="str">
        <f t="shared" si="73"/>
        <v/>
      </c>
      <c r="BK47" s="82" t="str">
        <f t="shared" si="74"/>
        <v/>
      </c>
      <c r="BL47" s="82" t="str">
        <f t="shared" si="75"/>
        <v/>
      </c>
      <c r="BM47" s="82" t="str">
        <f t="shared" si="76"/>
        <v/>
      </c>
      <c r="BN47" s="82" t="str">
        <f t="shared" si="77"/>
        <v/>
      </c>
      <c r="BO47" s="82" t="str">
        <f t="shared" si="24"/>
        <v/>
      </c>
      <c r="BP47" s="82" t="str">
        <f t="shared" si="25"/>
        <v/>
      </c>
      <c r="BQ47" s="82" t="str">
        <f t="shared" si="26"/>
        <v/>
      </c>
      <c r="BR47" s="82" t="str">
        <f t="shared" si="27"/>
        <v/>
      </c>
      <c r="BS47" s="82" t="str">
        <f t="shared" si="28"/>
        <v/>
      </c>
      <c r="BT47" s="82" t="str">
        <f t="shared" si="29"/>
        <v/>
      </c>
      <c r="BU47" s="82" t="str">
        <f t="shared" si="30"/>
        <v/>
      </c>
      <c r="BV47" s="82" t="str">
        <f t="shared" si="31"/>
        <v/>
      </c>
      <c r="BW47" s="82" t="str">
        <f t="shared" si="32"/>
        <v/>
      </c>
      <c r="BX47" s="82" t="str">
        <f t="shared" si="33"/>
        <v/>
      </c>
      <c r="BY47" s="82" t="str">
        <f t="shared" si="34"/>
        <v/>
      </c>
      <c r="BZ47" s="82" t="str">
        <f t="shared" si="35"/>
        <v/>
      </c>
      <c r="CA47" s="82" t="str">
        <f t="shared" si="36"/>
        <v/>
      </c>
      <c r="CB47" s="82" t="str">
        <f t="shared" si="37"/>
        <v/>
      </c>
      <c r="CC47" s="82" t="str">
        <f t="shared" si="82"/>
        <v/>
      </c>
      <c r="CD47" s="82" t="str">
        <f t="shared" si="83"/>
        <v/>
      </c>
      <c r="CE47" s="82" t="str">
        <f t="shared" si="84"/>
        <v/>
      </c>
      <c r="CF47" s="82" t="str">
        <f t="shared" si="85"/>
        <v/>
      </c>
      <c r="CG47" s="82" t="str">
        <f t="shared" si="86"/>
        <v/>
      </c>
      <c r="CH47" s="82" t="str">
        <f t="shared" si="87"/>
        <v/>
      </c>
      <c r="CI47" s="82" t="str">
        <f t="shared" si="88"/>
        <v/>
      </c>
      <c r="CJ47" s="82" t="str">
        <f t="shared" si="89"/>
        <v/>
      </c>
      <c r="CK47" s="82" t="str">
        <f t="shared" si="90"/>
        <v/>
      </c>
      <c r="CL47" s="82" t="str">
        <f t="shared" si="91"/>
        <v/>
      </c>
      <c r="CM47" s="82" t="str">
        <f t="shared" si="92"/>
        <v/>
      </c>
      <c r="CN47" s="82" t="str">
        <f t="shared" si="93"/>
        <v/>
      </c>
      <c r="CO47" s="82" t="str">
        <f t="shared" si="94"/>
        <v/>
      </c>
      <c r="CP47" s="82" t="str">
        <f t="shared" si="95"/>
        <v/>
      </c>
      <c r="CQ47" s="82" t="str">
        <f t="shared" si="96"/>
        <v/>
      </c>
      <c r="CR47" s="82" t="str">
        <f t="shared" si="79"/>
        <v/>
      </c>
      <c r="CS47" s="82" t="str">
        <f t="shared" si="97"/>
        <v/>
      </c>
      <c r="CT47" s="82" t="str">
        <f t="shared" si="98"/>
        <v/>
      </c>
      <c r="CU47" s="82" t="str">
        <f t="shared" si="99"/>
        <v/>
      </c>
      <c r="CV47" s="82" t="str">
        <f t="shared" si="100"/>
        <v/>
      </c>
      <c r="CW47" s="82" t="str">
        <f t="shared" si="101"/>
        <v/>
      </c>
      <c r="CX47" s="82" t="str">
        <f t="shared" si="102"/>
        <v/>
      </c>
      <c r="CY47" s="82" t="str">
        <f t="shared" si="103"/>
        <v/>
      </c>
      <c r="CZ47" s="82" t="str">
        <f t="shared" si="104"/>
        <v/>
      </c>
      <c r="DA47" s="82" t="str">
        <f t="shared" si="105"/>
        <v/>
      </c>
      <c r="DB47" s="82" t="str">
        <f t="shared" si="106"/>
        <v/>
      </c>
      <c r="DC47" s="82" t="str">
        <f t="shared" si="107"/>
        <v/>
      </c>
      <c r="DD47" s="82" t="str">
        <f t="shared" si="108"/>
        <v/>
      </c>
      <c r="DE47" s="82" t="str">
        <f t="shared" si="109"/>
        <v/>
      </c>
      <c r="DF47" s="82" t="str">
        <f t="shared" si="110"/>
        <v/>
      </c>
      <c r="DG47" s="82" t="str">
        <f t="shared" si="111"/>
        <v/>
      </c>
      <c r="DH47" s="82" t="str">
        <f t="shared" si="81"/>
        <v/>
      </c>
      <c r="DI47" s="82" t="str">
        <f t="shared" si="112"/>
        <v/>
      </c>
      <c r="DJ47" s="82" t="str">
        <f t="shared" si="113"/>
        <v/>
      </c>
      <c r="DK47" s="82" t="str">
        <f t="shared" si="114"/>
        <v/>
      </c>
      <c r="DL47" s="82" t="str">
        <f t="shared" si="115"/>
        <v/>
      </c>
      <c r="DM47" s="82" t="str">
        <f t="shared" si="116"/>
        <v/>
      </c>
      <c r="DN47" s="82" t="str">
        <f t="shared" si="117"/>
        <v/>
      </c>
      <c r="DO47" s="82" t="str">
        <f t="shared" si="118"/>
        <v/>
      </c>
      <c r="DP47" s="82" t="str">
        <f t="shared" si="119"/>
        <v/>
      </c>
      <c r="DQ47" s="82" t="str">
        <f t="shared" si="120"/>
        <v/>
      </c>
      <c r="DR47" s="82" t="str">
        <f t="shared" si="121"/>
        <v/>
      </c>
      <c r="DS47" s="82" t="str">
        <f t="shared" si="122"/>
        <v/>
      </c>
      <c r="DT47" s="82" t="str">
        <f t="shared" si="7"/>
        <v/>
      </c>
      <c r="DU47" s="82" t="str">
        <f t="shared" si="8"/>
        <v/>
      </c>
      <c r="DV47" s="82" t="str">
        <f t="shared" si="9"/>
        <v/>
      </c>
      <c r="DW47" s="82" t="str">
        <f t="shared" si="10"/>
        <v/>
      </c>
      <c r="DX47" s="82" t="str">
        <f t="shared" si="11"/>
        <v/>
      </c>
      <c r="DY47" s="82" t="str">
        <f t="shared" si="12"/>
        <v/>
      </c>
      <c r="DZ47" s="82" t="str">
        <f t="shared" si="13"/>
        <v/>
      </c>
      <c r="EA47" s="82" t="str">
        <f t="shared" si="14"/>
        <v/>
      </c>
      <c r="EB47" s="82" t="str">
        <f t="shared" si="15"/>
        <v/>
      </c>
      <c r="EC47" s="82" t="str">
        <f t="shared" si="16"/>
        <v/>
      </c>
      <c r="ED47" s="82" t="str">
        <f t="shared" si="17"/>
        <v/>
      </c>
      <c r="EE47" s="82" t="str">
        <f t="shared" si="18"/>
        <v/>
      </c>
      <c r="EF47" s="82" t="str">
        <f t="shared" si="19"/>
        <v/>
      </c>
      <c r="EG47" s="82" t="str">
        <f t="shared" si="20"/>
        <v/>
      </c>
      <c r="EH47" s="82" t="str">
        <f t="shared" si="21"/>
        <v/>
      </c>
      <c r="EI47" s="82" t="str">
        <f t="shared" si="22"/>
        <v/>
      </c>
    </row>
    <row r="48" spans="1:139" ht="15" thickBot="1" x14ac:dyDescent="0.4">
      <c r="A48" s="19" t="s">
        <v>113</v>
      </c>
      <c r="B48" s="20" t="s">
        <v>114</v>
      </c>
      <c r="C48" s="81">
        <v>67.321052068747505</v>
      </c>
      <c r="D48" s="81">
        <v>102.08617122708</v>
      </c>
      <c r="E48" s="81">
        <v>127.85201154898201</v>
      </c>
      <c r="F48" s="81">
        <v>114.43846504385699</v>
      </c>
      <c r="G48" s="81">
        <v>102.391852115021</v>
      </c>
      <c r="H48" s="81">
        <v>81.392439220536602</v>
      </c>
      <c r="I48" s="81">
        <v>67.189444118971906</v>
      </c>
      <c r="J48" s="81">
        <v>73.409605317329905</v>
      </c>
      <c r="K48" s="81">
        <v>66.417369477795205</v>
      </c>
      <c r="L48" s="81">
        <v>80.320512046179502</v>
      </c>
      <c r="M48" s="81">
        <v>75.572449629894294</v>
      </c>
      <c r="N48" s="81">
        <v>72.651494864087397</v>
      </c>
      <c r="O48" s="81">
        <v>69.643918604075793</v>
      </c>
      <c r="P48" s="81">
        <v>67.503636144263098</v>
      </c>
      <c r="Q48" s="81">
        <v>63.114581166728399</v>
      </c>
      <c r="R48" s="81">
        <v>51.219419231113903</v>
      </c>
      <c r="S48" s="81">
        <v>48.7071564056195</v>
      </c>
      <c r="T48" s="81">
        <v>57.146883786112497</v>
      </c>
      <c r="U48" s="81">
        <v>59.287144910810198</v>
      </c>
      <c r="V48" s="81">
        <v>61.485048377045999</v>
      </c>
      <c r="W48" s="81">
        <v>68.725942859449802</v>
      </c>
      <c r="X48" s="81">
        <v>51.190724290103901</v>
      </c>
      <c r="Y48" s="81">
        <v>56.348419865767198</v>
      </c>
      <c r="Z48" s="81">
        <v>88.075267206331901</v>
      </c>
      <c r="AA48" s="81">
        <v>122.980201506611</v>
      </c>
      <c r="AB48" s="81">
        <v>124.109848229492</v>
      </c>
      <c r="AC48" s="81">
        <v>110.851324156438</v>
      </c>
      <c r="AD48" s="81">
        <v>129.79203237059301</v>
      </c>
      <c r="AE48" s="81">
        <v>91.653691303884301</v>
      </c>
      <c r="AF48" s="81">
        <v>85.468612378726405</v>
      </c>
      <c r="AG48" s="81">
        <v>89.896252779879802</v>
      </c>
      <c r="AH48" s="81">
        <v>93.357740748789098</v>
      </c>
      <c r="AI48" s="81">
        <v>60.840085339396502</v>
      </c>
      <c r="AJ48" s="81">
        <v>73.063304393397701</v>
      </c>
      <c r="AK48" s="81">
        <v>85.173875745222105</v>
      </c>
      <c r="AL48" s="81">
        <v>60.384406907115199</v>
      </c>
      <c r="AM48" s="81">
        <v>45.936987568807602</v>
      </c>
      <c r="AN48" s="81">
        <v>38.1625927443244</v>
      </c>
      <c r="AO48" s="81">
        <v>46.266640725141798</v>
      </c>
      <c r="AP48" s="81">
        <v>41.397908559447899</v>
      </c>
      <c r="AQ48" s="81">
        <v>48.462023071093398</v>
      </c>
      <c r="AR48" s="81">
        <v>60.556499462065503</v>
      </c>
      <c r="AS48" s="81">
        <v>73.562073488402106</v>
      </c>
      <c r="AT48" s="81">
        <v>76.123844637214006</v>
      </c>
      <c r="AU48" s="81">
        <v>83.738809194270502</v>
      </c>
      <c r="AV48" s="81">
        <v>63.369169506764003</v>
      </c>
      <c r="AW48" s="81">
        <v>52.150215769158699</v>
      </c>
      <c r="AX48" s="81">
        <v>58.033857857967597</v>
      </c>
      <c r="AY48" s="81">
        <v>53.1254571538338</v>
      </c>
      <c r="AZ48" s="81">
        <v>55.315608567443803</v>
      </c>
      <c r="BA48" s="81">
        <v>59.357060213787001</v>
      </c>
      <c r="BB48" s="81">
        <v>62.508321486106098</v>
      </c>
      <c r="BC48" s="81">
        <v>61.730745363008197</v>
      </c>
      <c r="BD48" s="81">
        <v>60.303498474430199</v>
      </c>
      <c r="BE48" s="81">
        <v>64.793539308802096</v>
      </c>
      <c r="BF48" s="117"/>
      <c r="BG48" s="118" t="str">
        <f t="shared" si="71"/>
        <v/>
      </c>
      <c r="BH48" s="82" t="str">
        <f t="shared" si="71"/>
        <v/>
      </c>
      <c r="BI48" s="82" t="str">
        <f t="shared" si="72"/>
        <v/>
      </c>
      <c r="BJ48" s="82" t="str">
        <f t="shared" si="73"/>
        <v/>
      </c>
      <c r="BK48" s="82" t="str">
        <f t="shared" si="74"/>
        <v/>
      </c>
      <c r="BL48" s="82" t="str">
        <f t="shared" si="75"/>
        <v/>
      </c>
      <c r="BM48" s="82" t="str">
        <f t="shared" si="76"/>
        <v/>
      </c>
      <c r="BN48" s="82" t="str">
        <f t="shared" si="77"/>
        <v/>
      </c>
      <c r="BO48" s="82" t="str">
        <f t="shared" si="24"/>
        <v/>
      </c>
      <c r="BP48" s="82" t="str">
        <f t="shared" si="25"/>
        <v/>
      </c>
      <c r="BQ48" s="82" t="str">
        <f t="shared" si="26"/>
        <v/>
      </c>
      <c r="BR48" s="82" t="str">
        <f t="shared" si="27"/>
        <v/>
      </c>
      <c r="BS48" s="82" t="str">
        <f t="shared" si="28"/>
        <v/>
      </c>
      <c r="BT48" s="82" t="str">
        <f t="shared" si="29"/>
        <v/>
      </c>
      <c r="BU48" s="82" t="str">
        <f t="shared" si="30"/>
        <v/>
      </c>
      <c r="BV48" s="82" t="str">
        <f t="shared" si="31"/>
        <v/>
      </c>
      <c r="BW48" s="82" t="str">
        <f t="shared" si="32"/>
        <v/>
      </c>
      <c r="BX48" s="82" t="str">
        <f t="shared" si="33"/>
        <v/>
      </c>
      <c r="BY48" s="82" t="str">
        <f t="shared" si="34"/>
        <v/>
      </c>
      <c r="BZ48" s="82" t="str">
        <f t="shared" si="35"/>
        <v/>
      </c>
      <c r="CA48" s="82" t="str">
        <f t="shared" si="36"/>
        <v/>
      </c>
      <c r="CB48" s="82" t="str">
        <f t="shared" si="37"/>
        <v/>
      </c>
      <c r="CC48" s="82" t="str">
        <f t="shared" si="82"/>
        <v/>
      </c>
      <c r="CD48" s="82" t="str">
        <f t="shared" si="83"/>
        <v/>
      </c>
      <c r="CE48" s="82" t="str">
        <f t="shared" si="84"/>
        <v/>
      </c>
      <c r="CF48" s="82" t="str">
        <f t="shared" si="85"/>
        <v/>
      </c>
      <c r="CG48" s="82" t="str">
        <f t="shared" si="86"/>
        <v/>
      </c>
      <c r="CH48" s="82" t="str">
        <f t="shared" si="87"/>
        <v/>
      </c>
      <c r="CI48" s="82" t="str">
        <f t="shared" si="88"/>
        <v/>
      </c>
      <c r="CJ48" s="82" t="str">
        <f t="shared" si="89"/>
        <v/>
      </c>
      <c r="CK48" s="82" t="str">
        <f t="shared" si="90"/>
        <v/>
      </c>
      <c r="CL48" s="82" t="str">
        <f t="shared" si="91"/>
        <v/>
      </c>
      <c r="CM48" s="82" t="str">
        <f t="shared" si="92"/>
        <v/>
      </c>
      <c r="CN48" s="82" t="str">
        <f t="shared" si="93"/>
        <v/>
      </c>
      <c r="CO48" s="82" t="str">
        <f t="shared" si="94"/>
        <v/>
      </c>
      <c r="CP48" s="82" t="str">
        <f t="shared" si="95"/>
        <v/>
      </c>
      <c r="CQ48" s="82" t="str">
        <f t="shared" si="96"/>
        <v/>
      </c>
      <c r="CR48" s="82" t="str">
        <f t="shared" si="79"/>
        <v/>
      </c>
      <c r="CS48" s="82" t="str">
        <f t="shared" si="97"/>
        <v/>
      </c>
      <c r="CT48" s="82" t="str">
        <f t="shared" si="98"/>
        <v/>
      </c>
      <c r="CU48" s="82" t="str">
        <f t="shared" si="99"/>
        <v/>
      </c>
      <c r="CV48" s="82" t="str">
        <f t="shared" si="100"/>
        <v/>
      </c>
      <c r="CW48" s="82" t="str">
        <f t="shared" si="101"/>
        <v/>
      </c>
      <c r="CX48" s="82" t="str">
        <f t="shared" si="102"/>
        <v/>
      </c>
      <c r="CY48" s="82" t="str">
        <f t="shared" si="103"/>
        <v/>
      </c>
      <c r="CZ48" s="82" t="str">
        <f t="shared" si="104"/>
        <v/>
      </c>
      <c r="DA48" s="82" t="str">
        <f t="shared" si="105"/>
        <v/>
      </c>
      <c r="DB48" s="82" t="str">
        <f t="shared" si="106"/>
        <v/>
      </c>
      <c r="DC48" s="82" t="str">
        <f t="shared" si="107"/>
        <v/>
      </c>
      <c r="DD48" s="82" t="str">
        <f t="shared" si="108"/>
        <v/>
      </c>
      <c r="DE48" s="82" t="str">
        <f t="shared" si="109"/>
        <v/>
      </c>
      <c r="DF48" s="82" t="str">
        <f t="shared" si="110"/>
        <v/>
      </c>
      <c r="DG48" s="82" t="str">
        <f t="shared" si="111"/>
        <v/>
      </c>
      <c r="DH48" s="82" t="str">
        <f t="shared" si="81"/>
        <v/>
      </c>
      <c r="DI48" s="82" t="str">
        <f t="shared" si="112"/>
        <v/>
      </c>
      <c r="DJ48" s="82" t="str">
        <f t="shared" si="113"/>
        <v/>
      </c>
      <c r="DK48" s="82" t="str">
        <f t="shared" si="114"/>
        <v/>
      </c>
      <c r="DL48" s="82" t="str">
        <f t="shared" si="115"/>
        <v/>
      </c>
      <c r="DM48" s="82" t="str">
        <f t="shared" si="116"/>
        <v/>
      </c>
      <c r="DN48" s="82" t="str">
        <f t="shared" si="117"/>
        <v/>
      </c>
      <c r="DO48" s="82" t="str">
        <f t="shared" si="118"/>
        <v/>
      </c>
      <c r="DP48" s="82" t="str">
        <f t="shared" si="119"/>
        <v/>
      </c>
      <c r="DQ48" s="82" t="str">
        <f t="shared" si="120"/>
        <v/>
      </c>
      <c r="DR48" s="82" t="str">
        <f t="shared" si="121"/>
        <v/>
      </c>
      <c r="DS48" s="82" t="str">
        <f t="shared" si="122"/>
        <v/>
      </c>
      <c r="DT48" s="82" t="str">
        <f t="shared" si="7"/>
        <v/>
      </c>
      <c r="DU48" s="82" t="str">
        <f t="shared" si="8"/>
        <v/>
      </c>
      <c r="DV48" s="82" t="str">
        <f t="shared" si="9"/>
        <v/>
      </c>
      <c r="DW48" s="82" t="str">
        <f t="shared" si="10"/>
        <v/>
      </c>
      <c r="DX48" s="82" t="str">
        <f t="shared" si="11"/>
        <v/>
      </c>
      <c r="DY48" s="82" t="str">
        <f t="shared" si="12"/>
        <v/>
      </c>
      <c r="DZ48" s="82" t="str">
        <f t="shared" si="13"/>
        <v/>
      </c>
      <c r="EA48" s="82" t="str">
        <f t="shared" si="14"/>
        <v/>
      </c>
      <c r="EB48" s="82" t="str">
        <f t="shared" si="15"/>
        <v/>
      </c>
      <c r="EC48" s="82" t="str">
        <f t="shared" si="16"/>
        <v/>
      </c>
      <c r="ED48" s="82" t="str">
        <f t="shared" si="17"/>
        <v/>
      </c>
      <c r="EE48" s="82" t="str">
        <f t="shared" si="18"/>
        <v/>
      </c>
      <c r="EF48" s="82" t="str">
        <f t="shared" si="19"/>
        <v/>
      </c>
      <c r="EG48" s="82" t="str">
        <f t="shared" si="20"/>
        <v/>
      </c>
      <c r="EH48" s="82" t="str">
        <f t="shared" si="21"/>
        <v/>
      </c>
      <c r="EI48" s="82" t="str">
        <f t="shared" si="22"/>
        <v/>
      </c>
    </row>
    <row r="49" spans="1:139" ht="15" thickBot="1" x14ac:dyDescent="0.4">
      <c r="A49" s="19" t="s">
        <v>115</v>
      </c>
      <c r="B49" s="20" t="s">
        <v>17</v>
      </c>
      <c r="C49" s="81">
        <v>2563.1771322900299</v>
      </c>
      <c r="D49" s="81">
        <v>2332.7044976815801</v>
      </c>
      <c r="E49" s="81">
        <v>2350.5501737808199</v>
      </c>
      <c r="F49" s="81">
        <v>2290.34848849117</v>
      </c>
      <c r="G49" s="81">
        <v>1982.1657443065501</v>
      </c>
      <c r="H49" s="81">
        <v>1889.0786078889801</v>
      </c>
      <c r="I49" s="81">
        <v>1800.47943806322</v>
      </c>
      <c r="J49" s="81">
        <v>1767.3091083061399</v>
      </c>
      <c r="K49" s="81">
        <v>1716.7151736272101</v>
      </c>
      <c r="L49" s="81">
        <v>1993.00342639104</v>
      </c>
      <c r="M49" s="81">
        <v>1965.0313731686699</v>
      </c>
      <c r="N49" s="81">
        <v>2125.1273782653798</v>
      </c>
      <c r="O49" s="81">
        <v>2154.39388068783</v>
      </c>
      <c r="P49" s="81">
        <v>2169.4057894979001</v>
      </c>
      <c r="Q49" s="81">
        <v>2148.76958951606</v>
      </c>
      <c r="R49" s="81">
        <v>1978.16277673282</v>
      </c>
      <c r="S49" s="81">
        <v>2061.7474745711002</v>
      </c>
      <c r="T49" s="81">
        <v>2103.1287921881399</v>
      </c>
      <c r="U49" s="81">
        <v>2369.2775331417201</v>
      </c>
      <c r="V49" s="81">
        <v>2489.54187627384</v>
      </c>
      <c r="W49" s="81">
        <v>2427.5944555781098</v>
      </c>
      <c r="X49" s="81">
        <v>2697.6569976063402</v>
      </c>
      <c r="Y49" s="81">
        <v>2526.23716891703</v>
      </c>
      <c r="Z49" s="81">
        <v>2587.5865295368399</v>
      </c>
      <c r="AA49" s="81">
        <v>3153.7653889581702</v>
      </c>
      <c r="AB49" s="81">
        <v>3365.8591177297899</v>
      </c>
      <c r="AC49" s="81">
        <v>3524.1291954644398</v>
      </c>
      <c r="AD49" s="81">
        <v>3487.2529623220898</v>
      </c>
      <c r="AE49" s="81">
        <v>3942.1769575744102</v>
      </c>
      <c r="AF49" s="81">
        <v>3957.1479324203201</v>
      </c>
      <c r="AG49" s="81">
        <v>4284.09522643521</v>
      </c>
      <c r="AH49" s="81">
        <v>4447.5432517680902</v>
      </c>
      <c r="AI49" s="81">
        <v>4594.6700972048302</v>
      </c>
      <c r="AJ49" s="81">
        <v>4701.9266013645001</v>
      </c>
      <c r="AK49" s="81">
        <v>5292.3496573790399</v>
      </c>
      <c r="AL49" s="81">
        <v>5513.3289369695203</v>
      </c>
      <c r="AM49" s="81">
        <v>3950.4750924479399</v>
      </c>
      <c r="AN49" s="81">
        <v>4016.6775469794702</v>
      </c>
      <c r="AO49" s="81">
        <v>4467.8735101910697</v>
      </c>
      <c r="AP49" s="81">
        <v>4698.7777753494902</v>
      </c>
      <c r="AQ49" s="81">
        <v>4698.7902524462597</v>
      </c>
      <c r="AR49" s="81">
        <v>5332.9376985565204</v>
      </c>
      <c r="AS49" s="81">
        <v>5177.67391566896</v>
      </c>
      <c r="AT49" s="81">
        <v>5356.5384219255002</v>
      </c>
      <c r="AU49" s="81">
        <v>5462.6378006465902</v>
      </c>
      <c r="AV49" s="81">
        <v>4997.1292245760196</v>
      </c>
      <c r="AW49" s="81">
        <v>5109.6320658827499</v>
      </c>
      <c r="AX49" s="81">
        <v>5158.3119374929702</v>
      </c>
      <c r="AY49" s="81">
        <v>4893.4749745634499</v>
      </c>
      <c r="AZ49" s="81">
        <v>4828.4901569294998</v>
      </c>
      <c r="BA49" s="81">
        <v>5147.3605481690101</v>
      </c>
      <c r="BB49" s="81">
        <v>5173.6087142214401</v>
      </c>
      <c r="BC49" s="81">
        <v>5272.5010109862196</v>
      </c>
      <c r="BD49" s="81">
        <v>5099.2900372588801</v>
      </c>
      <c r="BE49" s="81">
        <v>4187.7934157190102</v>
      </c>
      <c r="BF49" s="117"/>
      <c r="BG49" s="118" t="str">
        <f t="shared" si="71"/>
        <v/>
      </c>
      <c r="BH49" s="82" t="str">
        <f t="shared" si="71"/>
        <v/>
      </c>
      <c r="BI49" s="82" t="str">
        <f t="shared" si="72"/>
        <v/>
      </c>
      <c r="BJ49" s="82" t="str">
        <f t="shared" si="73"/>
        <v/>
      </c>
      <c r="BK49" s="82" t="str">
        <f t="shared" si="74"/>
        <v/>
      </c>
      <c r="BL49" s="82" t="str">
        <f t="shared" si="75"/>
        <v/>
      </c>
      <c r="BM49" s="82" t="str">
        <f t="shared" si="76"/>
        <v/>
      </c>
      <c r="BN49" s="82" t="str">
        <f t="shared" si="77"/>
        <v/>
      </c>
      <c r="BO49" s="82" t="str">
        <f t="shared" si="24"/>
        <v/>
      </c>
      <c r="BP49" s="82" t="str">
        <f t="shared" si="25"/>
        <v/>
      </c>
      <c r="BQ49" s="82" t="str">
        <f t="shared" si="26"/>
        <v/>
      </c>
      <c r="BR49" s="82" t="str">
        <f t="shared" si="27"/>
        <v/>
      </c>
      <c r="BS49" s="82" t="str">
        <f t="shared" si="28"/>
        <v/>
      </c>
      <c r="BT49" s="82" t="str">
        <f t="shared" si="29"/>
        <v/>
      </c>
      <c r="BU49" s="82" t="str">
        <f t="shared" si="30"/>
        <v/>
      </c>
      <c r="BV49" s="82" t="str">
        <f t="shared" si="31"/>
        <v/>
      </c>
      <c r="BW49" s="82" t="str">
        <f t="shared" si="32"/>
        <v/>
      </c>
      <c r="BX49" s="82" t="str">
        <f t="shared" si="33"/>
        <v/>
      </c>
      <c r="BY49" s="82" t="str">
        <f t="shared" si="34"/>
        <v/>
      </c>
      <c r="BZ49" s="82" t="str">
        <f t="shared" si="35"/>
        <v/>
      </c>
      <c r="CA49" s="82" t="str">
        <f t="shared" si="36"/>
        <v/>
      </c>
      <c r="CB49" s="82" t="str">
        <f t="shared" si="37"/>
        <v/>
      </c>
      <c r="CC49" s="82" t="str">
        <f t="shared" si="82"/>
        <v/>
      </c>
      <c r="CD49" s="82" t="str">
        <f t="shared" si="83"/>
        <v/>
      </c>
      <c r="CE49" s="82" t="str">
        <f t="shared" si="84"/>
        <v/>
      </c>
      <c r="CF49" s="82" t="str">
        <f t="shared" si="85"/>
        <v/>
      </c>
      <c r="CG49" s="82" t="str">
        <f t="shared" si="86"/>
        <v/>
      </c>
      <c r="CH49" s="82" t="str">
        <f t="shared" si="87"/>
        <v/>
      </c>
      <c r="CI49" s="82" t="str">
        <f t="shared" si="88"/>
        <v/>
      </c>
      <c r="CJ49" s="82" t="str">
        <f t="shared" si="89"/>
        <v/>
      </c>
      <c r="CK49" s="82" t="str">
        <f t="shared" si="90"/>
        <v/>
      </c>
      <c r="CL49" s="82" t="str">
        <f t="shared" si="91"/>
        <v/>
      </c>
      <c r="CM49" s="82" t="str">
        <f t="shared" si="92"/>
        <v/>
      </c>
      <c r="CN49" s="82" t="str">
        <f t="shared" si="93"/>
        <v/>
      </c>
      <c r="CO49" s="82" t="str">
        <f t="shared" si="94"/>
        <v/>
      </c>
      <c r="CP49" s="82" t="str">
        <f t="shared" si="95"/>
        <v/>
      </c>
      <c r="CQ49" s="82" t="str">
        <f t="shared" si="96"/>
        <v/>
      </c>
      <c r="CR49" s="82" t="str">
        <f t="shared" si="79"/>
        <v/>
      </c>
      <c r="CS49" s="82" t="str">
        <f t="shared" si="97"/>
        <v/>
      </c>
      <c r="CT49" s="82" t="str">
        <f t="shared" si="98"/>
        <v/>
      </c>
      <c r="CU49" s="82" t="str">
        <f t="shared" si="99"/>
        <v/>
      </c>
      <c r="CV49" s="82" t="str">
        <f t="shared" si="100"/>
        <v/>
      </c>
      <c r="CW49" s="82" t="str">
        <f t="shared" si="101"/>
        <v/>
      </c>
      <c r="CX49" s="82" t="str">
        <f t="shared" si="102"/>
        <v/>
      </c>
      <c r="CY49" s="82" t="str">
        <f t="shared" si="103"/>
        <v/>
      </c>
      <c r="CZ49" s="82" t="str">
        <f t="shared" si="104"/>
        <v/>
      </c>
      <c r="DA49" s="82" t="str">
        <f t="shared" si="105"/>
        <v/>
      </c>
      <c r="DB49" s="82" t="str">
        <f t="shared" si="106"/>
        <v/>
      </c>
      <c r="DC49" s="82" t="str">
        <f t="shared" si="107"/>
        <v/>
      </c>
      <c r="DD49" s="82" t="str">
        <f t="shared" si="108"/>
        <v/>
      </c>
      <c r="DE49" s="82" t="str">
        <f t="shared" si="109"/>
        <v/>
      </c>
      <c r="DF49" s="82" t="str">
        <f t="shared" si="110"/>
        <v/>
      </c>
      <c r="DG49" s="82" t="str">
        <f t="shared" si="111"/>
        <v/>
      </c>
      <c r="DH49" s="82" t="str">
        <f t="shared" si="81"/>
        <v/>
      </c>
      <c r="DI49" s="82" t="str">
        <f t="shared" si="112"/>
        <v/>
      </c>
      <c r="DJ49" s="82" t="str">
        <f t="shared" si="113"/>
        <v/>
      </c>
      <c r="DK49" s="82" t="str">
        <f t="shared" si="114"/>
        <v/>
      </c>
      <c r="DL49" s="82" t="str">
        <f t="shared" si="115"/>
        <v/>
      </c>
      <c r="DM49" s="82" t="str">
        <f t="shared" si="116"/>
        <v/>
      </c>
      <c r="DN49" s="82" t="str">
        <f t="shared" si="117"/>
        <v/>
      </c>
      <c r="DO49" s="82" t="str">
        <f t="shared" si="118"/>
        <v/>
      </c>
      <c r="DP49" s="82" t="str">
        <f t="shared" si="119"/>
        <v/>
      </c>
      <c r="DQ49" s="82" t="str">
        <f t="shared" si="120"/>
        <v/>
      </c>
      <c r="DR49" s="82" t="str">
        <f t="shared" si="121"/>
        <v/>
      </c>
      <c r="DS49" s="82" t="str">
        <f t="shared" si="122"/>
        <v/>
      </c>
      <c r="DT49" s="82" t="str">
        <f t="shared" si="7"/>
        <v/>
      </c>
      <c r="DU49" s="82" t="str">
        <f t="shared" si="8"/>
        <v/>
      </c>
      <c r="DV49" s="82" t="str">
        <f t="shared" si="9"/>
        <v/>
      </c>
      <c r="DW49" s="82" t="str">
        <f t="shared" si="10"/>
        <v/>
      </c>
      <c r="DX49" s="82" t="str">
        <f t="shared" si="11"/>
        <v/>
      </c>
      <c r="DY49" s="82" t="str">
        <f t="shared" si="12"/>
        <v/>
      </c>
      <c r="DZ49" s="82" t="str">
        <f t="shared" si="13"/>
        <v/>
      </c>
      <c r="EA49" s="82" t="str">
        <f t="shared" si="14"/>
        <v/>
      </c>
      <c r="EB49" s="82" t="str">
        <f t="shared" si="15"/>
        <v/>
      </c>
      <c r="EC49" s="82" t="str">
        <f t="shared" si="16"/>
        <v/>
      </c>
      <c r="ED49" s="82" t="str">
        <f t="shared" si="17"/>
        <v/>
      </c>
      <c r="EE49" s="82" t="str">
        <f t="shared" si="18"/>
        <v/>
      </c>
      <c r="EF49" s="82" t="str">
        <f t="shared" si="19"/>
        <v/>
      </c>
      <c r="EG49" s="82" t="str">
        <f t="shared" si="20"/>
        <v/>
      </c>
      <c r="EH49" s="82" t="str">
        <f t="shared" si="21"/>
        <v/>
      </c>
      <c r="EI49" s="82" t="str">
        <f t="shared" si="22"/>
        <v/>
      </c>
    </row>
    <row r="50" spans="1:139" ht="15" thickBot="1" x14ac:dyDescent="0.4">
      <c r="A50" s="19" t="s">
        <v>118</v>
      </c>
      <c r="B50" s="20" t="s">
        <v>119</v>
      </c>
      <c r="C50" s="81">
        <v>752.20915567120198</v>
      </c>
      <c r="D50" s="81">
        <v>680.35313120475098</v>
      </c>
      <c r="E50" s="81">
        <v>726.19300603177498</v>
      </c>
      <c r="F50" s="81">
        <v>784.67103179389903</v>
      </c>
      <c r="G50" s="81">
        <v>1039.5443524469499</v>
      </c>
      <c r="H50" s="81">
        <v>1118.15318610587</v>
      </c>
      <c r="I50" s="81">
        <v>1190.9503609349799</v>
      </c>
      <c r="J50" s="81">
        <v>1220.7600596730299</v>
      </c>
      <c r="K50" s="81">
        <v>1260.1543334958601</v>
      </c>
      <c r="L50" s="81">
        <v>978.37919548861896</v>
      </c>
      <c r="M50" s="81">
        <v>953.52580175653202</v>
      </c>
      <c r="N50" s="81">
        <v>947.95528770330804</v>
      </c>
      <c r="O50" s="81">
        <v>1097.6002002436001</v>
      </c>
      <c r="P50" s="81">
        <v>938.24794921612704</v>
      </c>
      <c r="Q50" s="81">
        <v>906.73536410887095</v>
      </c>
      <c r="R50" s="81">
        <v>1067.8980237329699</v>
      </c>
      <c r="S50" s="81">
        <v>1077.1715394078999</v>
      </c>
      <c r="T50" s="81">
        <v>983.653629996473</v>
      </c>
      <c r="U50" s="81">
        <v>665.45929053916598</v>
      </c>
      <c r="V50" s="81">
        <v>753.30242768662004</v>
      </c>
      <c r="W50" s="81">
        <v>785.40240377846101</v>
      </c>
      <c r="X50" s="81">
        <v>738.45220122669502</v>
      </c>
      <c r="Y50" s="81">
        <v>669.20989146275804</v>
      </c>
      <c r="Z50" s="81">
        <v>707.23581408355597</v>
      </c>
      <c r="AA50" s="81">
        <v>508.95619067233702</v>
      </c>
      <c r="AB50" s="81">
        <v>550.22245207326296</v>
      </c>
      <c r="AC50" s="81">
        <v>473.54719361081499</v>
      </c>
      <c r="AD50" s="81">
        <v>515.86159669882204</v>
      </c>
      <c r="AE50" s="81">
        <v>688.069777247704</v>
      </c>
      <c r="AF50" s="81">
        <v>784.67610066696602</v>
      </c>
      <c r="AG50" s="81">
        <v>640.44982066353396</v>
      </c>
      <c r="AH50" s="81">
        <v>636.50351708177698</v>
      </c>
      <c r="AI50" s="81">
        <v>662.49521104376504</v>
      </c>
      <c r="AJ50" s="81">
        <v>606.35370594851202</v>
      </c>
      <c r="AK50" s="81">
        <v>571.41841928880797</v>
      </c>
      <c r="AL50" s="81">
        <v>629.34734235256894</v>
      </c>
      <c r="AM50" s="81">
        <v>413.41700803597598</v>
      </c>
      <c r="AN50" s="81">
        <v>205.22583520128299</v>
      </c>
      <c r="AO50" s="81">
        <v>182.16842074480499</v>
      </c>
      <c r="AP50" s="81">
        <v>175.75131267416899</v>
      </c>
      <c r="AQ50" s="81">
        <v>188.565533103136</v>
      </c>
      <c r="AR50" s="81">
        <v>250.42251945788601</v>
      </c>
      <c r="AS50" s="81">
        <v>302.88229794085601</v>
      </c>
      <c r="AT50" s="81">
        <v>283.14478964971198</v>
      </c>
      <c r="AU50" s="81">
        <v>224.91035551855501</v>
      </c>
      <c r="AV50" s="81">
        <v>249.260645379815</v>
      </c>
      <c r="AW50" s="81">
        <v>284.45642491463701</v>
      </c>
      <c r="AX50" s="81">
        <v>292.30847501286001</v>
      </c>
      <c r="AY50" s="81">
        <v>244.871507287767</v>
      </c>
      <c r="AZ50" s="81">
        <v>241.09655935702</v>
      </c>
      <c r="BA50" s="81">
        <v>348.96966711687099</v>
      </c>
      <c r="BB50" s="81">
        <v>321.021753894585</v>
      </c>
      <c r="BC50" s="81">
        <v>346.041924276087</v>
      </c>
      <c r="BD50" s="81">
        <v>666.70908011020197</v>
      </c>
      <c r="BE50" s="81">
        <v>244.870162028924</v>
      </c>
      <c r="BF50" s="117"/>
      <c r="BG50" s="118" t="str">
        <f t="shared" si="71"/>
        <v/>
      </c>
      <c r="BH50" s="82" t="str">
        <f t="shared" si="71"/>
        <v/>
      </c>
      <c r="BI50" s="82" t="str">
        <f t="shared" si="72"/>
        <v/>
      </c>
      <c r="BJ50" s="82" t="str">
        <f t="shared" si="73"/>
        <v/>
      </c>
      <c r="BK50" s="82" t="str">
        <f t="shared" si="74"/>
        <v/>
      </c>
      <c r="BL50" s="82" t="str">
        <f t="shared" si="75"/>
        <v/>
      </c>
      <c r="BM50" s="82" t="str">
        <f t="shared" si="76"/>
        <v/>
      </c>
      <c r="BN50" s="82" t="str">
        <f t="shared" si="77"/>
        <v/>
      </c>
      <c r="BO50" s="82" t="str">
        <f t="shared" si="24"/>
        <v/>
      </c>
      <c r="BP50" s="82" t="str">
        <f t="shared" si="25"/>
        <v/>
      </c>
      <c r="BQ50" s="82" t="str">
        <f t="shared" si="26"/>
        <v/>
      </c>
      <c r="BR50" s="82" t="str">
        <f t="shared" si="27"/>
        <v/>
      </c>
      <c r="BS50" s="82" t="str">
        <f t="shared" si="28"/>
        <v/>
      </c>
      <c r="BT50" s="82" t="str">
        <f t="shared" si="29"/>
        <v/>
      </c>
      <c r="BU50" s="82" t="str">
        <f t="shared" si="30"/>
        <v/>
      </c>
      <c r="BV50" s="82" t="str">
        <f t="shared" si="31"/>
        <v/>
      </c>
      <c r="BW50" s="82" t="str">
        <f t="shared" si="32"/>
        <v/>
      </c>
      <c r="BX50" s="82" t="str">
        <f t="shared" si="33"/>
        <v/>
      </c>
      <c r="BY50" s="82" t="str">
        <f t="shared" si="34"/>
        <v/>
      </c>
      <c r="BZ50" s="82" t="str">
        <f t="shared" si="35"/>
        <v/>
      </c>
      <c r="CA50" s="82" t="str">
        <f t="shared" si="36"/>
        <v/>
      </c>
      <c r="CB50" s="82" t="str">
        <f t="shared" si="37"/>
        <v/>
      </c>
      <c r="CC50" s="82" t="str">
        <f t="shared" si="82"/>
        <v/>
      </c>
      <c r="CD50" s="82" t="str">
        <f t="shared" si="83"/>
        <v/>
      </c>
      <c r="CE50" s="82" t="str">
        <f t="shared" si="84"/>
        <v/>
      </c>
      <c r="CF50" s="82" t="str">
        <f t="shared" si="85"/>
        <v/>
      </c>
      <c r="CG50" s="82" t="str">
        <f t="shared" si="86"/>
        <v/>
      </c>
      <c r="CH50" s="82" t="str">
        <f t="shared" si="87"/>
        <v/>
      </c>
      <c r="CI50" s="82" t="str">
        <f t="shared" si="88"/>
        <v/>
      </c>
      <c r="CJ50" s="82" t="str">
        <f t="shared" si="89"/>
        <v/>
      </c>
      <c r="CK50" s="82" t="str">
        <f t="shared" si="90"/>
        <v/>
      </c>
      <c r="CL50" s="82" t="str">
        <f t="shared" si="91"/>
        <v/>
      </c>
      <c r="CM50" s="82" t="str">
        <f t="shared" si="92"/>
        <v/>
      </c>
      <c r="CN50" s="82" t="str">
        <f t="shared" si="93"/>
        <v/>
      </c>
      <c r="CO50" s="82" t="str">
        <f t="shared" si="94"/>
        <v/>
      </c>
      <c r="CP50" s="82" t="str">
        <f t="shared" si="95"/>
        <v/>
      </c>
      <c r="CQ50" s="82" t="str">
        <f t="shared" si="96"/>
        <v/>
      </c>
      <c r="CR50" s="82" t="str">
        <f t="shared" si="79"/>
        <v/>
      </c>
      <c r="CS50" s="82" t="str">
        <f t="shared" si="97"/>
        <v/>
      </c>
      <c r="CT50" s="82" t="str">
        <f t="shared" si="98"/>
        <v/>
      </c>
      <c r="CU50" s="82" t="str">
        <f t="shared" si="99"/>
        <v/>
      </c>
      <c r="CV50" s="82" t="str">
        <f t="shared" si="100"/>
        <v/>
      </c>
      <c r="CW50" s="82" t="str">
        <f t="shared" si="101"/>
        <v/>
      </c>
      <c r="CX50" s="82" t="str">
        <f t="shared" si="102"/>
        <v/>
      </c>
      <c r="CY50" s="82" t="str">
        <f t="shared" si="103"/>
        <v/>
      </c>
      <c r="CZ50" s="82" t="str">
        <f t="shared" si="104"/>
        <v/>
      </c>
      <c r="DA50" s="82" t="str">
        <f t="shared" si="105"/>
        <v/>
      </c>
      <c r="DB50" s="82" t="str">
        <f t="shared" si="106"/>
        <v/>
      </c>
      <c r="DC50" s="82" t="str">
        <f t="shared" si="107"/>
        <v/>
      </c>
      <c r="DD50" s="82" t="str">
        <f t="shared" si="108"/>
        <v/>
      </c>
      <c r="DE50" s="82" t="str">
        <f t="shared" si="109"/>
        <v/>
      </c>
      <c r="DF50" s="82" t="str">
        <f t="shared" si="110"/>
        <v/>
      </c>
      <c r="DG50" s="82" t="str">
        <f t="shared" si="111"/>
        <v/>
      </c>
      <c r="DH50" s="82" t="str">
        <f t="shared" si="81"/>
        <v/>
      </c>
      <c r="DI50" s="82" t="str">
        <f t="shared" si="112"/>
        <v/>
      </c>
      <c r="DJ50" s="82" t="str">
        <f t="shared" si="113"/>
        <v/>
      </c>
      <c r="DK50" s="82" t="str">
        <f t="shared" si="114"/>
        <v/>
      </c>
      <c r="DL50" s="82" t="str">
        <f t="shared" si="115"/>
        <v/>
      </c>
      <c r="DM50" s="82" t="str">
        <f t="shared" si="116"/>
        <v/>
      </c>
      <c r="DN50" s="82" t="str">
        <f t="shared" si="117"/>
        <v/>
      </c>
      <c r="DO50" s="82" t="str">
        <f t="shared" si="118"/>
        <v/>
      </c>
      <c r="DP50" s="82" t="str">
        <f t="shared" si="119"/>
        <v/>
      </c>
      <c r="DQ50" s="82" t="str">
        <f t="shared" si="120"/>
        <v/>
      </c>
      <c r="DR50" s="82" t="str">
        <f t="shared" si="121"/>
        <v/>
      </c>
      <c r="DS50" s="82" t="str">
        <f t="shared" si="122"/>
        <v/>
      </c>
      <c r="DT50" s="82" t="str">
        <f t="shared" si="7"/>
        <v/>
      </c>
      <c r="DU50" s="82" t="str">
        <f t="shared" si="8"/>
        <v/>
      </c>
      <c r="DV50" s="82" t="str">
        <f t="shared" si="9"/>
        <v/>
      </c>
      <c r="DW50" s="82" t="str">
        <f t="shared" si="10"/>
        <v/>
      </c>
      <c r="DX50" s="82" t="str">
        <f t="shared" si="11"/>
        <v/>
      </c>
      <c r="DY50" s="82" t="str">
        <f t="shared" si="12"/>
        <v/>
      </c>
      <c r="DZ50" s="82" t="str">
        <f t="shared" si="13"/>
        <v/>
      </c>
      <c r="EA50" s="82" t="str">
        <f t="shared" si="14"/>
        <v/>
      </c>
      <c r="EB50" s="82" t="str">
        <f t="shared" si="15"/>
        <v/>
      </c>
      <c r="EC50" s="82" t="str">
        <f t="shared" si="16"/>
        <v/>
      </c>
      <c r="ED50" s="82" t="str">
        <f t="shared" si="17"/>
        <v/>
      </c>
      <c r="EE50" s="82" t="str">
        <f t="shared" si="18"/>
        <v/>
      </c>
      <c r="EF50" s="82" t="str">
        <f t="shared" si="19"/>
        <v/>
      </c>
      <c r="EG50" s="82" t="str">
        <f t="shared" si="20"/>
        <v/>
      </c>
      <c r="EH50" s="82" t="str">
        <f t="shared" si="21"/>
        <v/>
      </c>
      <c r="EI50" s="82" t="str">
        <f t="shared" si="22"/>
        <v/>
      </c>
    </row>
    <row r="51" spans="1:139" ht="15" thickBot="1" x14ac:dyDescent="0.4">
      <c r="A51" s="18"/>
      <c r="B51" s="18" t="s">
        <v>148</v>
      </c>
      <c r="C51" s="77">
        <v>10755.863989747713</v>
      </c>
      <c r="D51" s="77">
        <v>10269.453570223928</v>
      </c>
      <c r="E51" s="77">
        <v>10594.464355713941</v>
      </c>
      <c r="F51" s="77">
        <v>9921.7915792325366</v>
      </c>
      <c r="G51" s="77">
        <v>9803.4708864588065</v>
      </c>
      <c r="H51" s="77">
        <v>9374.0422774242488</v>
      </c>
      <c r="I51" s="77">
        <v>9297.7176057150973</v>
      </c>
      <c r="J51" s="77">
        <v>9526.4215755690384</v>
      </c>
      <c r="K51" s="77">
        <v>9717.9110107107608</v>
      </c>
      <c r="L51" s="77">
        <v>9676.2092715073741</v>
      </c>
      <c r="M51" s="77">
        <v>9991.9292396309302</v>
      </c>
      <c r="N51" s="77">
        <v>10458.704014035122</v>
      </c>
      <c r="O51" s="77">
        <v>10521.998231179618</v>
      </c>
      <c r="P51" s="77">
        <v>10728.998965864241</v>
      </c>
      <c r="Q51" s="77">
        <v>10306.180210828608</v>
      </c>
      <c r="R51" s="77">
        <v>10515.850145787921</v>
      </c>
      <c r="S51" s="77">
        <v>10763.728030130633</v>
      </c>
      <c r="T51" s="77">
        <v>11714.810712827544</v>
      </c>
      <c r="U51" s="77">
        <v>12062.206799769636</v>
      </c>
      <c r="V51" s="77">
        <v>11923.907354116222</v>
      </c>
      <c r="W51" s="77">
        <v>12453.076995447569</v>
      </c>
      <c r="X51" s="77">
        <v>12531.633662469741</v>
      </c>
      <c r="Y51" s="77">
        <v>12866.521751771339</v>
      </c>
      <c r="Z51" s="77">
        <v>13598.881607799211</v>
      </c>
      <c r="AA51" s="77">
        <v>14095.913900254491</v>
      </c>
      <c r="AB51" s="77">
        <v>14548.177006538241</v>
      </c>
      <c r="AC51" s="77">
        <v>15173.100003491018</v>
      </c>
      <c r="AD51" s="77">
        <v>15582.157331561462</v>
      </c>
      <c r="AE51" s="77">
        <v>16717.247343144543</v>
      </c>
      <c r="AF51" s="77">
        <v>16260.974618138516</v>
      </c>
      <c r="AG51" s="77">
        <v>16512.069244363018</v>
      </c>
      <c r="AH51" s="77">
        <v>16628.379970783179</v>
      </c>
      <c r="AI51" s="77">
        <v>16857.020793161508</v>
      </c>
      <c r="AJ51" s="77">
        <v>17042.654833066543</v>
      </c>
      <c r="AK51" s="77">
        <v>17438.136506328534</v>
      </c>
      <c r="AL51" s="77">
        <v>17101.300451043084</v>
      </c>
      <c r="AM51" s="77">
        <v>11587.942834655072</v>
      </c>
      <c r="AN51" s="77">
        <v>12362.017118065214</v>
      </c>
      <c r="AO51" s="77">
        <v>14720.313971617517</v>
      </c>
      <c r="AP51" s="77">
        <v>15095.296905991065</v>
      </c>
      <c r="AQ51" s="77">
        <v>15116.338039005213</v>
      </c>
      <c r="AR51" s="77">
        <v>16573.264647697339</v>
      </c>
      <c r="AS51" s="77">
        <v>16984.687429826598</v>
      </c>
      <c r="AT51" s="77">
        <v>17221.656291412863</v>
      </c>
      <c r="AU51" s="77">
        <v>18096.79975194074</v>
      </c>
      <c r="AV51" s="77">
        <v>17900.203709685666</v>
      </c>
      <c r="AW51" s="77">
        <v>17865.800603838998</v>
      </c>
      <c r="AX51" s="77">
        <v>18186.269356728375</v>
      </c>
      <c r="AY51" s="77">
        <v>17141.34058189013</v>
      </c>
      <c r="AZ51" s="77">
        <v>17023.672094941401</v>
      </c>
      <c r="BA51" s="77">
        <v>18219.485891673976</v>
      </c>
      <c r="BB51" s="77">
        <v>18767.342588314044</v>
      </c>
      <c r="BC51" s="77">
        <v>18753.393114819595</v>
      </c>
      <c r="BD51" s="77">
        <v>18800.374383655595</v>
      </c>
      <c r="BE51" s="77">
        <v>17003.944126822058</v>
      </c>
      <c r="BF51" s="119"/>
      <c r="BG51" s="118" t="str">
        <f t="shared" si="71"/>
        <v/>
      </c>
      <c r="BH51" s="82" t="str">
        <f t="shared" si="71"/>
        <v/>
      </c>
      <c r="BI51" s="82" t="str">
        <f t="shared" si="72"/>
        <v/>
      </c>
      <c r="BJ51" s="82" t="str">
        <f t="shared" si="73"/>
        <v/>
      </c>
      <c r="BK51" s="82" t="str">
        <f t="shared" si="74"/>
        <v/>
      </c>
      <c r="BL51" s="82" t="str">
        <f t="shared" si="75"/>
        <v/>
      </c>
      <c r="BM51" s="82" t="str">
        <f t="shared" si="76"/>
        <v/>
      </c>
      <c r="BN51" s="82" t="str">
        <f t="shared" si="77"/>
        <v/>
      </c>
      <c r="BO51" s="82" t="str">
        <f t="shared" si="24"/>
        <v/>
      </c>
      <c r="BP51" s="82" t="str">
        <f t="shared" si="25"/>
        <v/>
      </c>
      <c r="BQ51" s="82" t="str">
        <f t="shared" si="26"/>
        <v/>
      </c>
      <c r="BR51" s="82" t="str">
        <f t="shared" si="27"/>
        <v/>
      </c>
      <c r="BS51" s="82" t="str">
        <f t="shared" si="28"/>
        <v/>
      </c>
      <c r="BT51" s="82" t="str">
        <f t="shared" si="29"/>
        <v/>
      </c>
      <c r="BU51" s="82" t="str">
        <f t="shared" si="30"/>
        <v/>
      </c>
      <c r="BV51" s="82" t="str">
        <f t="shared" si="31"/>
        <v/>
      </c>
      <c r="BW51" s="82" t="str">
        <f t="shared" si="32"/>
        <v/>
      </c>
      <c r="BX51" s="82" t="str">
        <f t="shared" si="33"/>
        <v/>
      </c>
      <c r="BY51" s="82" t="str">
        <f t="shared" si="34"/>
        <v/>
      </c>
      <c r="BZ51" s="82" t="str">
        <f t="shared" si="35"/>
        <v/>
      </c>
      <c r="CA51" s="82" t="str">
        <f t="shared" si="36"/>
        <v/>
      </c>
      <c r="CB51" s="82" t="str">
        <f t="shared" si="37"/>
        <v/>
      </c>
      <c r="CC51" s="82" t="str">
        <f t="shared" si="82"/>
        <v/>
      </c>
      <c r="CD51" s="82" t="str">
        <f t="shared" si="83"/>
        <v/>
      </c>
      <c r="CE51" s="82" t="str">
        <f t="shared" si="84"/>
        <v/>
      </c>
      <c r="CF51" s="82" t="str">
        <f t="shared" si="85"/>
        <v/>
      </c>
      <c r="CG51" s="82" t="str">
        <f t="shared" si="86"/>
        <v/>
      </c>
      <c r="CH51" s="82" t="str">
        <f t="shared" si="87"/>
        <v/>
      </c>
      <c r="CI51" s="82" t="str">
        <f t="shared" si="88"/>
        <v/>
      </c>
      <c r="CJ51" s="82" t="str">
        <f t="shared" si="89"/>
        <v/>
      </c>
      <c r="CK51" s="82" t="str">
        <f t="shared" si="90"/>
        <v/>
      </c>
      <c r="CL51" s="82" t="str">
        <f t="shared" si="91"/>
        <v/>
      </c>
      <c r="CM51" s="82" t="str">
        <f t="shared" si="92"/>
        <v/>
      </c>
      <c r="CN51" s="82" t="str">
        <f t="shared" si="93"/>
        <v/>
      </c>
      <c r="CO51" s="82" t="str">
        <f t="shared" si="94"/>
        <v/>
      </c>
      <c r="CP51" s="82" t="str">
        <f t="shared" si="95"/>
        <v/>
      </c>
      <c r="CQ51" s="82" t="str">
        <f t="shared" si="96"/>
        <v/>
      </c>
      <c r="CR51" s="82" t="str">
        <f t="shared" si="79"/>
        <v/>
      </c>
      <c r="CS51" s="82" t="str">
        <f t="shared" si="97"/>
        <v/>
      </c>
      <c r="CT51" s="82" t="str">
        <f t="shared" si="98"/>
        <v/>
      </c>
      <c r="CU51" s="82" t="str">
        <f t="shared" si="99"/>
        <v/>
      </c>
      <c r="CV51" s="82" t="str">
        <f t="shared" si="100"/>
        <v/>
      </c>
      <c r="CW51" s="82" t="str">
        <f t="shared" si="101"/>
        <v/>
      </c>
      <c r="CX51" s="82" t="str">
        <f t="shared" si="102"/>
        <v/>
      </c>
      <c r="CY51" s="82" t="str">
        <f t="shared" si="103"/>
        <v/>
      </c>
      <c r="CZ51" s="82" t="str">
        <f t="shared" si="104"/>
        <v/>
      </c>
      <c r="DA51" s="82" t="str">
        <f t="shared" si="105"/>
        <v/>
      </c>
      <c r="DB51" s="82" t="str">
        <f t="shared" si="106"/>
        <v/>
      </c>
      <c r="DC51" s="82" t="str">
        <f t="shared" si="107"/>
        <v/>
      </c>
      <c r="DD51" s="82" t="str">
        <f t="shared" si="108"/>
        <v/>
      </c>
      <c r="DE51" s="82" t="str">
        <f t="shared" si="109"/>
        <v/>
      </c>
      <c r="DF51" s="82" t="str">
        <f t="shared" si="110"/>
        <v/>
      </c>
      <c r="DG51" s="82" t="str">
        <f t="shared" si="111"/>
        <v/>
      </c>
      <c r="DH51" s="82" t="str">
        <f t="shared" si="81"/>
        <v/>
      </c>
      <c r="DI51" s="82" t="str">
        <f t="shared" si="112"/>
        <v/>
      </c>
      <c r="DJ51" s="82" t="str">
        <f t="shared" si="113"/>
        <v/>
      </c>
      <c r="DK51" s="82" t="str">
        <f t="shared" si="114"/>
        <v/>
      </c>
      <c r="DL51" s="82" t="str">
        <f t="shared" si="115"/>
        <v/>
      </c>
      <c r="DM51" s="82" t="str">
        <f t="shared" si="116"/>
        <v/>
      </c>
      <c r="DN51" s="82" t="str">
        <f t="shared" si="117"/>
        <v/>
      </c>
      <c r="DO51" s="82" t="str">
        <f t="shared" si="118"/>
        <v/>
      </c>
      <c r="DP51" s="82" t="str">
        <f t="shared" si="119"/>
        <v/>
      </c>
      <c r="DQ51" s="82" t="str">
        <f t="shared" si="120"/>
        <v/>
      </c>
      <c r="DR51" s="82" t="str">
        <f t="shared" si="121"/>
        <v/>
      </c>
      <c r="DS51" s="82" t="str">
        <f t="shared" si="122"/>
        <v/>
      </c>
      <c r="DT51" s="82" t="str">
        <f t="shared" si="7"/>
        <v/>
      </c>
      <c r="DU51" s="82" t="str">
        <f t="shared" si="8"/>
        <v/>
      </c>
      <c r="DV51" s="82" t="str">
        <f t="shared" si="9"/>
        <v/>
      </c>
      <c r="DW51" s="82" t="str">
        <f t="shared" si="10"/>
        <v/>
      </c>
      <c r="DX51" s="82" t="str">
        <f t="shared" si="11"/>
        <v/>
      </c>
      <c r="DY51" s="82" t="str">
        <f t="shared" si="12"/>
        <v/>
      </c>
      <c r="DZ51" s="82" t="str">
        <f t="shared" si="13"/>
        <v/>
      </c>
      <c r="EA51" s="82" t="str">
        <f t="shared" si="14"/>
        <v/>
      </c>
      <c r="EB51" s="82" t="str">
        <f t="shared" si="15"/>
        <v/>
      </c>
      <c r="EC51" s="82" t="str">
        <f t="shared" si="16"/>
        <v/>
      </c>
      <c r="ED51" s="82" t="str">
        <f t="shared" si="17"/>
        <v/>
      </c>
      <c r="EE51" s="82" t="str">
        <f t="shared" si="18"/>
        <v/>
      </c>
      <c r="EF51" s="82" t="str">
        <f t="shared" si="19"/>
        <v/>
      </c>
      <c r="EG51" s="82" t="str">
        <f t="shared" si="20"/>
        <v/>
      </c>
      <c r="EH51" s="82" t="str">
        <f t="shared" si="21"/>
        <v/>
      </c>
      <c r="EI51" s="82" t="str">
        <f t="shared" si="22"/>
        <v/>
      </c>
    </row>
    <row r="52" spans="1:139" ht="15" thickBot="1" x14ac:dyDescent="0.4">
      <c r="A52" s="16" t="s">
        <v>116</v>
      </c>
      <c r="B52" s="17" t="s">
        <v>117</v>
      </c>
      <c r="C52" s="81">
        <v>780.11727847880502</v>
      </c>
      <c r="D52" s="81">
        <v>898.81977071592996</v>
      </c>
      <c r="E52" s="81">
        <v>955.86416235335901</v>
      </c>
      <c r="F52" s="81">
        <v>958.19847480602596</v>
      </c>
      <c r="G52" s="81">
        <v>870.77420626947901</v>
      </c>
      <c r="H52" s="81">
        <v>704.54286178790596</v>
      </c>
      <c r="I52" s="81">
        <v>714.02490911335497</v>
      </c>
      <c r="J52" s="81">
        <v>641.34555366164602</v>
      </c>
      <c r="K52" s="81">
        <v>669.33614853529104</v>
      </c>
      <c r="L52" s="81">
        <v>608.26611488041704</v>
      </c>
      <c r="M52" s="81">
        <v>591.60944312494803</v>
      </c>
      <c r="N52" s="81">
        <v>640.115669134879</v>
      </c>
      <c r="O52" s="81">
        <v>620.25085964438199</v>
      </c>
      <c r="P52" s="81">
        <v>710.255716783445</v>
      </c>
      <c r="Q52" s="81">
        <v>716.059245819789</v>
      </c>
      <c r="R52" s="81">
        <v>860.27937249412003</v>
      </c>
      <c r="S52" s="81">
        <v>737.54727125002501</v>
      </c>
      <c r="T52" s="81">
        <v>869.94931829972404</v>
      </c>
      <c r="U52" s="81">
        <v>860.96791566409695</v>
      </c>
      <c r="V52" s="81">
        <v>882.46271747563299</v>
      </c>
      <c r="W52" s="81">
        <v>925.71551111656595</v>
      </c>
      <c r="X52" s="81">
        <v>911.08726121556106</v>
      </c>
      <c r="Y52" s="81">
        <v>799.45196208663697</v>
      </c>
      <c r="Z52" s="81">
        <v>827.48778698031902</v>
      </c>
      <c r="AA52" s="81">
        <v>1077.0088552510899</v>
      </c>
      <c r="AB52" s="81">
        <v>1100.9867253121099</v>
      </c>
      <c r="AC52" s="81">
        <v>1078.01934686548</v>
      </c>
      <c r="AD52" s="81">
        <v>1171.1038074364201</v>
      </c>
      <c r="AE52" s="81">
        <v>1228.0684494161401</v>
      </c>
      <c r="AF52" s="81">
        <v>1206.71899039356</v>
      </c>
      <c r="AG52" s="81">
        <v>1286.9820938420301</v>
      </c>
      <c r="AH52" s="81">
        <v>1311.6599685676899</v>
      </c>
      <c r="AI52" s="81">
        <v>1692.6457861221299</v>
      </c>
      <c r="AJ52" s="81">
        <v>1617.8671981259799</v>
      </c>
      <c r="AK52" s="81">
        <v>1625.7770991887401</v>
      </c>
      <c r="AL52" s="81">
        <v>1767.98393309157</v>
      </c>
      <c r="AM52" s="81">
        <v>1334.7105118791901</v>
      </c>
      <c r="AN52" s="81">
        <v>1454.8599169735101</v>
      </c>
      <c r="AO52" s="81">
        <v>1907.8106757330299</v>
      </c>
      <c r="AP52" s="81">
        <v>1915.26222830654</v>
      </c>
      <c r="AQ52" s="81">
        <v>2287.4089241223</v>
      </c>
      <c r="AR52" s="81">
        <v>2496.9898520266302</v>
      </c>
      <c r="AS52" s="81">
        <v>2705.1140712433198</v>
      </c>
      <c r="AT52" s="81">
        <v>2720.37721594699</v>
      </c>
      <c r="AU52" s="81">
        <v>2464.3662373880302</v>
      </c>
      <c r="AV52" s="81">
        <v>2604.0503752376599</v>
      </c>
      <c r="AW52" s="81">
        <v>2589.28941566914</v>
      </c>
      <c r="AX52" s="81">
        <v>2748.6357542196902</v>
      </c>
      <c r="AY52" s="81">
        <v>2578.0159073643599</v>
      </c>
      <c r="AZ52" s="81">
        <v>2557.3039613919</v>
      </c>
      <c r="BA52" s="81">
        <v>2530.8114650954899</v>
      </c>
      <c r="BB52" s="81">
        <v>2700.2488726718998</v>
      </c>
      <c r="BC52" s="81">
        <v>2632.1812751090301</v>
      </c>
      <c r="BD52" s="81">
        <v>2534.17219876953</v>
      </c>
      <c r="BE52" s="81">
        <v>2189.7577233064599</v>
      </c>
      <c r="BF52" s="117"/>
      <c r="BG52" s="118" t="str">
        <f t="shared" si="71"/>
        <v/>
      </c>
      <c r="BH52" s="82" t="str">
        <f t="shared" si="71"/>
        <v/>
      </c>
      <c r="BI52" s="82" t="str">
        <f t="shared" si="72"/>
        <v/>
      </c>
      <c r="BJ52" s="82" t="str">
        <f t="shared" si="73"/>
        <v/>
      </c>
      <c r="BK52" s="82" t="str">
        <f t="shared" si="74"/>
        <v/>
      </c>
      <c r="BL52" s="82" t="str">
        <f t="shared" si="75"/>
        <v/>
      </c>
      <c r="BM52" s="82" t="str">
        <f t="shared" si="76"/>
        <v/>
      </c>
      <c r="BN52" s="82" t="str">
        <f t="shared" si="77"/>
        <v/>
      </c>
      <c r="BO52" s="82" t="str">
        <f t="shared" si="24"/>
        <v/>
      </c>
      <c r="BP52" s="82" t="str">
        <f t="shared" si="25"/>
        <v/>
      </c>
      <c r="BQ52" s="82" t="str">
        <f t="shared" si="26"/>
        <v/>
      </c>
      <c r="BR52" s="82" t="str">
        <f t="shared" si="27"/>
        <v/>
      </c>
      <c r="BS52" s="82" t="str">
        <f t="shared" si="28"/>
        <v/>
      </c>
      <c r="BT52" s="82" t="str">
        <f t="shared" si="29"/>
        <v/>
      </c>
      <c r="BU52" s="82" t="str">
        <f t="shared" si="30"/>
        <v/>
      </c>
      <c r="BV52" s="82" t="str">
        <f t="shared" si="31"/>
        <v/>
      </c>
      <c r="BW52" s="82" t="str">
        <f t="shared" si="32"/>
        <v/>
      </c>
      <c r="BX52" s="82" t="str">
        <f t="shared" si="33"/>
        <v/>
      </c>
      <c r="BY52" s="82" t="str">
        <f t="shared" si="34"/>
        <v/>
      </c>
      <c r="BZ52" s="82" t="str">
        <f t="shared" si="35"/>
        <v/>
      </c>
      <c r="CA52" s="82" t="str">
        <f t="shared" si="36"/>
        <v/>
      </c>
      <c r="CB52" s="82" t="str">
        <f t="shared" si="37"/>
        <v/>
      </c>
      <c r="CC52" s="82" t="str">
        <f t="shared" si="82"/>
        <v/>
      </c>
      <c r="CD52" s="82" t="str">
        <f t="shared" si="83"/>
        <v/>
      </c>
      <c r="CE52" s="82" t="str">
        <f t="shared" si="84"/>
        <v/>
      </c>
      <c r="CF52" s="82" t="str">
        <f t="shared" si="85"/>
        <v/>
      </c>
      <c r="CG52" s="82" t="str">
        <f t="shared" si="86"/>
        <v/>
      </c>
      <c r="CH52" s="82" t="str">
        <f t="shared" si="87"/>
        <v/>
      </c>
      <c r="CI52" s="82" t="str">
        <f t="shared" si="88"/>
        <v/>
      </c>
      <c r="CJ52" s="82" t="str">
        <f t="shared" si="89"/>
        <v/>
      </c>
      <c r="CK52" s="82" t="str">
        <f t="shared" si="90"/>
        <v/>
      </c>
      <c r="CL52" s="82" t="str">
        <f t="shared" si="91"/>
        <v/>
      </c>
      <c r="CM52" s="82" t="str">
        <f t="shared" si="92"/>
        <v/>
      </c>
      <c r="CN52" s="82" t="str">
        <f t="shared" si="93"/>
        <v/>
      </c>
      <c r="CO52" s="82" t="str">
        <f t="shared" si="94"/>
        <v/>
      </c>
      <c r="CP52" s="82" t="str">
        <f t="shared" si="95"/>
        <v/>
      </c>
      <c r="CQ52" s="82" t="str">
        <f t="shared" si="96"/>
        <v/>
      </c>
      <c r="CR52" s="82" t="str">
        <f t="shared" si="79"/>
        <v/>
      </c>
      <c r="CS52" s="82" t="str">
        <f t="shared" si="97"/>
        <v/>
      </c>
      <c r="CT52" s="82" t="str">
        <f t="shared" si="98"/>
        <v/>
      </c>
      <c r="CU52" s="82" t="str">
        <f t="shared" si="99"/>
        <v/>
      </c>
      <c r="CV52" s="82" t="str">
        <f t="shared" si="100"/>
        <v/>
      </c>
      <c r="CW52" s="82" t="str">
        <f t="shared" si="101"/>
        <v/>
      </c>
      <c r="CX52" s="82" t="str">
        <f t="shared" si="102"/>
        <v/>
      </c>
      <c r="CY52" s="82" t="str">
        <f t="shared" si="103"/>
        <v/>
      </c>
      <c r="CZ52" s="82" t="str">
        <f t="shared" si="104"/>
        <v/>
      </c>
      <c r="DA52" s="82" t="str">
        <f t="shared" si="105"/>
        <v/>
      </c>
      <c r="DB52" s="82" t="str">
        <f t="shared" si="106"/>
        <v/>
      </c>
      <c r="DC52" s="82" t="str">
        <f t="shared" si="107"/>
        <v/>
      </c>
      <c r="DD52" s="82" t="str">
        <f t="shared" si="108"/>
        <v/>
      </c>
      <c r="DE52" s="82" t="str">
        <f t="shared" si="109"/>
        <v/>
      </c>
      <c r="DF52" s="82" t="str">
        <f t="shared" si="110"/>
        <v/>
      </c>
      <c r="DG52" s="82" t="str">
        <f t="shared" si="111"/>
        <v/>
      </c>
      <c r="DH52" s="82" t="str">
        <f t="shared" si="81"/>
        <v/>
      </c>
      <c r="DI52" s="82" t="str">
        <f t="shared" si="112"/>
        <v/>
      </c>
      <c r="DJ52" s="82" t="str">
        <f t="shared" si="113"/>
        <v/>
      </c>
      <c r="DK52" s="82" t="str">
        <f t="shared" si="114"/>
        <v/>
      </c>
      <c r="DL52" s="82" t="str">
        <f t="shared" si="115"/>
        <v/>
      </c>
      <c r="DM52" s="82" t="str">
        <f t="shared" si="116"/>
        <v/>
      </c>
      <c r="DN52" s="82" t="str">
        <f t="shared" si="117"/>
        <v/>
      </c>
      <c r="DO52" s="82" t="str">
        <f t="shared" si="118"/>
        <v/>
      </c>
      <c r="DP52" s="82" t="str">
        <f t="shared" si="119"/>
        <v/>
      </c>
      <c r="DQ52" s="82" t="str">
        <f t="shared" si="120"/>
        <v/>
      </c>
      <c r="DR52" s="82" t="str">
        <f t="shared" si="121"/>
        <v/>
      </c>
      <c r="DS52" s="82" t="str">
        <f t="shared" si="122"/>
        <v/>
      </c>
      <c r="DT52" s="82" t="str">
        <f t="shared" si="7"/>
        <v/>
      </c>
      <c r="DU52" s="82" t="str">
        <f t="shared" si="8"/>
        <v/>
      </c>
      <c r="DV52" s="82" t="str">
        <f t="shared" si="9"/>
        <v/>
      </c>
      <c r="DW52" s="82" t="str">
        <f t="shared" si="10"/>
        <v/>
      </c>
      <c r="DX52" s="82" t="str">
        <f t="shared" si="11"/>
        <v/>
      </c>
      <c r="DY52" s="82" t="str">
        <f t="shared" si="12"/>
        <v/>
      </c>
      <c r="DZ52" s="82" t="str">
        <f t="shared" si="13"/>
        <v/>
      </c>
      <c r="EA52" s="82" t="str">
        <f t="shared" si="14"/>
        <v/>
      </c>
      <c r="EB52" s="82" t="str">
        <f t="shared" si="15"/>
        <v/>
      </c>
      <c r="EC52" s="82" t="str">
        <f t="shared" si="16"/>
        <v/>
      </c>
      <c r="ED52" s="82" t="str">
        <f t="shared" si="17"/>
        <v/>
      </c>
      <c r="EE52" s="82" t="str">
        <f t="shared" si="18"/>
        <v/>
      </c>
      <c r="EF52" s="82" t="str">
        <f t="shared" si="19"/>
        <v/>
      </c>
      <c r="EG52" s="82" t="str">
        <f t="shared" si="20"/>
        <v/>
      </c>
      <c r="EH52" s="82" t="str">
        <f t="shared" si="21"/>
        <v/>
      </c>
      <c r="EI52" s="82" t="str">
        <f t="shared" si="22"/>
        <v/>
      </c>
    </row>
    <row r="53" spans="1:139" ht="15" thickBot="1" x14ac:dyDescent="0.4">
      <c r="A53" s="18"/>
      <c r="B53" s="21" t="s">
        <v>149</v>
      </c>
      <c r="C53" s="77">
        <v>780.11727847880502</v>
      </c>
      <c r="D53" s="77">
        <v>898.81977071592996</v>
      </c>
      <c r="E53" s="77">
        <v>955.86416235335901</v>
      </c>
      <c r="F53" s="77">
        <v>958.19847480602596</v>
      </c>
      <c r="G53" s="77">
        <v>870.77420626947901</v>
      </c>
      <c r="H53" s="77">
        <v>704.54286178790596</v>
      </c>
      <c r="I53" s="77">
        <v>714.02490911335497</v>
      </c>
      <c r="J53" s="77">
        <v>641.34555366164602</v>
      </c>
      <c r="K53" s="77">
        <v>669.33614853529104</v>
      </c>
      <c r="L53" s="77">
        <v>608.26611488041704</v>
      </c>
      <c r="M53" s="77">
        <v>591.60944312494803</v>
      </c>
      <c r="N53" s="77">
        <v>640.115669134879</v>
      </c>
      <c r="O53" s="77">
        <v>620.25085964438199</v>
      </c>
      <c r="P53" s="77">
        <v>710.255716783445</v>
      </c>
      <c r="Q53" s="77">
        <v>716.059245819789</v>
      </c>
      <c r="R53" s="77">
        <v>860.27937249412003</v>
      </c>
      <c r="S53" s="77">
        <v>737.54727125002501</v>
      </c>
      <c r="T53" s="77">
        <v>869.94931829972404</v>
      </c>
      <c r="U53" s="77">
        <v>860.96791566409695</v>
      </c>
      <c r="V53" s="77">
        <v>882.46271747563299</v>
      </c>
      <c r="W53" s="77">
        <v>925.71551111656595</v>
      </c>
      <c r="X53" s="77">
        <v>911.08726121556106</v>
      </c>
      <c r="Y53" s="77">
        <v>799.45196208663697</v>
      </c>
      <c r="Z53" s="77">
        <v>827.48778698031902</v>
      </c>
      <c r="AA53" s="77">
        <v>1077.0088552510899</v>
      </c>
      <c r="AB53" s="77">
        <v>1100.9867253121099</v>
      </c>
      <c r="AC53" s="77">
        <v>1078.01934686548</v>
      </c>
      <c r="AD53" s="77">
        <v>1171.1038074364201</v>
      </c>
      <c r="AE53" s="77">
        <v>1228.0684494161401</v>
      </c>
      <c r="AF53" s="77">
        <v>1206.71899039356</v>
      </c>
      <c r="AG53" s="77">
        <v>1286.9820938420301</v>
      </c>
      <c r="AH53" s="77">
        <v>1311.6599685676899</v>
      </c>
      <c r="AI53" s="77">
        <v>1692.6457861221299</v>
      </c>
      <c r="AJ53" s="77">
        <v>1617.8671981259799</v>
      </c>
      <c r="AK53" s="77">
        <v>1625.7770991887401</v>
      </c>
      <c r="AL53" s="77">
        <v>1767.98393309157</v>
      </c>
      <c r="AM53" s="77">
        <v>1334.7105118791901</v>
      </c>
      <c r="AN53" s="77">
        <v>1454.8599169735101</v>
      </c>
      <c r="AO53" s="77">
        <v>1907.8106757330299</v>
      </c>
      <c r="AP53" s="77">
        <v>1915.26222830654</v>
      </c>
      <c r="AQ53" s="77">
        <v>2287.4089241223</v>
      </c>
      <c r="AR53" s="77">
        <v>2496.9898520266302</v>
      </c>
      <c r="AS53" s="77">
        <v>2705.1140712433198</v>
      </c>
      <c r="AT53" s="77">
        <v>2720.37721594699</v>
      </c>
      <c r="AU53" s="77">
        <v>2464.3662373880302</v>
      </c>
      <c r="AV53" s="77">
        <v>2604.0503752376599</v>
      </c>
      <c r="AW53" s="77">
        <v>2589.28941566914</v>
      </c>
      <c r="AX53" s="77">
        <v>2748.6357542196902</v>
      </c>
      <c r="AY53" s="77">
        <v>2578.0159073643599</v>
      </c>
      <c r="AZ53" s="77">
        <v>2557.3039613919</v>
      </c>
      <c r="BA53" s="77">
        <v>2530.8114650954899</v>
      </c>
      <c r="BB53" s="77">
        <v>2700.2488726718998</v>
      </c>
      <c r="BC53" s="77">
        <v>2632.1812751090301</v>
      </c>
      <c r="BD53" s="77">
        <v>2534.17219876953</v>
      </c>
      <c r="BE53" s="77">
        <v>2189.7577233064599</v>
      </c>
      <c r="BF53" s="119"/>
      <c r="BG53" s="118" t="str">
        <f t="shared" si="71"/>
        <v/>
      </c>
      <c r="BH53" s="82" t="str">
        <f t="shared" si="71"/>
        <v/>
      </c>
      <c r="BI53" s="82" t="str">
        <f t="shared" si="72"/>
        <v/>
      </c>
      <c r="BJ53" s="82" t="str">
        <f t="shared" si="73"/>
        <v/>
      </c>
      <c r="BK53" s="82" t="str">
        <f t="shared" si="74"/>
        <v/>
      </c>
      <c r="BL53" s="82" t="str">
        <f t="shared" si="75"/>
        <v/>
      </c>
      <c r="BM53" s="82" t="str">
        <f t="shared" si="76"/>
        <v/>
      </c>
      <c r="BN53" s="82" t="str">
        <f t="shared" si="77"/>
        <v/>
      </c>
      <c r="BO53" s="82" t="str">
        <f t="shared" si="24"/>
        <v/>
      </c>
      <c r="BP53" s="82" t="str">
        <f t="shared" si="25"/>
        <v/>
      </c>
      <c r="BQ53" s="82" t="str">
        <f t="shared" si="26"/>
        <v/>
      </c>
      <c r="BR53" s="82" t="str">
        <f t="shared" si="27"/>
        <v/>
      </c>
      <c r="BS53" s="82" t="str">
        <f t="shared" si="28"/>
        <v/>
      </c>
      <c r="BT53" s="82" t="str">
        <f t="shared" si="29"/>
        <v/>
      </c>
      <c r="BU53" s="82" t="str">
        <f t="shared" si="30"/>
        <v/>
      </c>
      <c r="BV53" s="82" t="str">
        <f t="shared" si="31"/>
        <v/>
      </c>
      <c r="BW53" s="82" t="str">
        <f t="shared" si="32"/>
        <v/>
      </c>
      <c r="BX53" s="82" t="str">
        <f t="shared" si="33"/>
        <v/>
      </c>
      <c r="BY53" s="82" t="str">
        <f t="shared" si="34"/>
        <v/>
      </c>
      <c r="BZ53" s="82" t="str">
        <f t="shared" si="35"/>
        <v/>
      </c>
      <c r="CA53" s="82" t="str">
        <f t="shared" si="36"/>
        <v/>
      </c>
      <c r="CB53" s="82" t="str">
        <f t="shared" si="37"/>
        <v/>
      </c>
      <c r="CC53" s="82" t="str">
        <f t="shared" si="82"/>
        <v/>
      </c>
      <c r="CD53" s="82" t="str">
        <f t="shared" si="83"/>
        <v/>
      </c>
      <c r="CE53" s="82" t="str">
        <f t="shared" si="84"/>
        <v/>
      </c>
      <c r="CF53" s="82" t="str">
        <f t="shared" si="85"/>
        <v/>
      </c>
      <c r="CG53" s="82" t="str">
        <f t="shared" si="86"/>
        <v/>
      </c>
      <c r="CH53" s="82" t="str">
        <f t="shared" si="87"/>
        <v/>
      </c>
      <c r="CI53" s="82" t="str">
        <f t="shared" si="88"/>
        <v/>
      </c>
      <c r="CJ53" s="82" t="str">
        <f t="shared" si="89"/>
        <v/>
      </c>
      <c r="CK53" s="82" t="str">
        <f t="shared" si="90"/>
        <v/>
      </c>
      <c r="CL53" s="82" t="str">
        <f t="shared" si="91"/>
        <v/>
      </c>
      <c r="CM53" s="82" t="str">
        <f t="shared" si="92"/>
        <v/>
      </c>
      <c r="CN53" s="82" t="str">
        <f t="shared" si="93"/>
        <v/>
      </c>
      <c r="CO53" s="82" t="str">
        <f t="shared" si="94"/>
        <v/>
      </c>
      <c r="CP53" s="82" t="str">
        <f t="shared" si="95"/>
        <v/>
      </c>
      <c r="CQ53" s="82" t="str">
        <f t="shared" si="96"/>
        <v/>
      </c>
      <c r="CR53" s="82" t="str">
        <f t="shared" si="79"/>
        <v/>
      </c>
      <c r="CS53" s="82" t="str">
        <f t="shared" si="97"/>
        <v/>
      </c>
      <c r="CT53" s="82" t="str">
        <f t="shared" si="98"/>
        <v/>
      </c>
      <c r="CU53" s="82" t="str">
        <f t="shared" si="99"/>
        <v/>
      </c>
      <c r="CV53" s="82" t="str">
        <f t="shared" si="100"/>
        <v/>
      </c>
      <c r="CW53" s="82" t="str">
        <f t="shared" si="101"/>
        <v/>
      </c>
      <c r="CX53" s="82" t="str">
        <f t="shared" si="102"/>
        <v/>
      </c>
      <c r="CY53" s="82" t="str">
        <f t="shared" si="103"/>
        <v/>
      </c>
      <c r="CZ53" s="82" t="str">
        <f t="shared" si="104"/>
        <v/>
      </c>
      <c r="DA53" s="82" t="str">
        <f t="shared" si="105"/>
        <v/>
      </c>
      <c r="DB53" s="82" t="str">
        <f t="shared" si="106"/>
        <v/>
      </c>
      <c r="DC53" s="82" t="str">
        <f t="shared" si="107"/>
        <v/>
      </c>
      <c r="DD53" s="82" t="str">
        <f t="shared" si="108"/>
        <v/>
      </c>
      <c r="DE53" s="82" t="str">
        <f t="shared" si="109"/>
        <v/>
      </c>
      <c r="DF53" s="82" t="str">
        <f t="shared" si="110"/>
        <v/>
      </c>
      <c r="DG53" s="82" t="str">
        <f t="shared" si="111"/>
        <v/>
      </c>
      <c r="DH53" s="82" t="str">
        <f t="shared" si="81"/>
        <v/>
      </c>
      <c r="DI53" s="82" t="str">
        <f t="shared" si="112"/>
        <v/>
      </c>
      <c r="DJ53" s="82" t="str">
        <f t="shared" si="113"/>
        <v/>
      </c>
      <c r="DK53" s="82" t="str">
        <f t="shared" si="114"/>
        <v/>
      </c>
      <c r="DL53" s="82" t="str">
        <f t="shared" si="115"/>
        <v/>
      </c>
      <c r="DM53" s="82" t="str">
        <f t="shared" si="116"/>
        <v/>
      </c>
      <c r="DN53" s="82" t="str">
        <f t="shared" si="117"/>
        <v/>
      </c>
      <c r="DO53" s="82" t="str">
        <f t="shared" si="118"/>
        <v/>
      </c>
      <c r="DP53" s="82" t="str">
        <f t="shared" si="119"/>
        <v/>
      </c>
      <c r="DQ53" s="82" t="str">
        <f t="shared" si="120"/>
        <v/>
      </c>
      <c r="DR53" s="82" t="str">
        <f t="shared" si="121"/>
        <v/>
      </c>
      <c r="DS53" s="82" t="str">
        <f t="shared" si="122"/>
        <v/>
      </c>
      <c r="DT53" s="82" t="str">
        <f t="shared" si="7"/>
        <v/>
      </c>
      <c r="DU53" s="82" t="str">
        <f t="shared" si="8"/>
        <v/>
      </c>
      <c r="DV53" s="82" t="str">
        <f t="shared" si="9"/>
        <v/>
      </c>
      <c r="DW53" s="82" t="str">
        <f t="shared" si="10"/>
        <v/>
      </c>
      <c r="DX53" s="82" t="str">
        <f t="shared" si="11"/>
        <v/>
      </c>
      <c r="DY53" s="82" t="str">
        <f t="shared" si="12"/>
        <v/>
      </c>
      <c r="DZ53" s="82" t="str">
        <f t="shared" si="13"/>
        <v/>
      </c>
      <c r="EA53" s="82" t="str">
        <f t="shared" si="14"/>
        <v/>
      </c>
      <c r="EB53" s="82" t="str">
        <f t="shared" si="15"/>
        <v/>
      </c>
      <c r="EC53" s="82" t="str">
        <f t="shared" si="16"/>
        <v/>
      </c>
      <c r="ED53" s="82" t="str">
        <f t="shared" si="17"/>
        <v/>
      </c>
      <c r="EE53" s="82" t="str">
        <f t="shared" si="18"/>
        <v/>
      </c>
      <c r="EF53" s="82" t="str">
        <f t="shared" si="19"/>
        <v/>
      </c>
      <c r="EG53" s="82" t="str">
        <f t="shared" si="20"/>
        <v/>
      </c>
      <c r="EH53" s="82" t="str">
        <f t="shared" si="21"/>
        <v/>
      </c>
      <c r="EI53" s="82" t="str">
        <f t="shared" si="22"/>
        <v/>
      </c>
    </row>
    <row r="54" spans="1:139" ht="15" thickBot="1" x14ac:dyDescent="0.4">
      <c r="A54" s="124" t="s">
        <v>150</v>
      </c>
      <c r="B54" s="124"/>
      <c r="C54" s="78">
        <v>27675.195648088309</v>
      </c>
      <c r="D54" s="78">
        <v>26836.787477951959</v>
      </c>
      <c r="E54" s="78">
        <v>26837.356854928512</v>
      </c>
      <c r="F54" s="78">
        <v>25786.302041222389</v>
      </c>
      <c r="G54" s="78">
        <v>24656.824975134637</v>
      </c>
      <c r="H54" s="78">
        <v>23773.380120971222</v>
      </c>
      <c r="I54" s="78">
        <v>23324.894432889534</v>
      </c>
      <c r="J54" s="78">
        <v>22680.624060905124</v>
      </c>
      <c r="K54" s="78">
        <v>23398.545654772544</v>
      </c>
      <c r="L54" s="78">
        <v>23788.954435319818</v>
      </c>
      <c r="M54" s="78">
        <v>24386.555235825133</v>
      </c>
      <c r="N54" s="78">
        <v>24550.608591937606</v>
      </c>
      <c r="O54" s="78">
        <v>24536.018752137614</v>
      </c>
      <c r="P54" s="78">
        <v>24771.840066572782</v>
      </c>
      <c r="Q54" s="78">
        <v>23902.499983279344</v>
      </c>
      <c r="R54" s="78">
        <v>24570.204424157168</v>
      </c>
      <c r="S54" s="78">
        <v>24348.448690720892</v>
      </c>
      <c r="T54" s="78">
        <v>26060.940511631092</v>
      </c>
      <c r="U54" s="78">
        <v>27048.720174110695</v>
      </c>
      <c r="V54" s="78">
        <v>26945.235451055585</v>
      </c>
      <c r="W54" s="78">
        <v>27305.597551205909</v>
      </c>
      <c r="X54" s="78">
        <v>28050.903164867512</v>
      </c>
      <c r="Y54" s="78">
        <v>28737.504035513193</v>
      </c>
      <c r="Z54" s="78">
        <v>30449.549665202361</v>
      </c>
      <c r="AA54" s="78">
        <v>31871.686501278669</v>
      </c>
      <c r="AB54" s="78">
        <v>32981.280507932919</v>
      </c>
      <c r="AC54" s="78">
        <v>34331.28907565782</v>
      </c>
      <c r="AD54" s="78">
        <v>35289.90947625407</v>
      </c>
      <c r="AE54" s="78">
        <v>36300.562224920825</v>
      </c>
      <c r="AF54" s="78">
        <v>35828.563822686287</v>
      </c>
      <c r="AG54" s="78">
        <v>36489.940655085251</v>
      </c>
      <c r="AH54" s="78">
        <v>35564.862754016343</v>
      </c>
      <c r="AI54" s="78">
        <v>36846.410750530384</v>
      </c>
      <c r="AJ54" s="78">
        <v>36714.438717272744</v>
      </c>
      <c r="AK54" s="78">
        <v>36974.892761303643</v>
      </c>
      <c r="AL54" s="78">
        <v>35992.180358880047</v>
      </c>
      <c r="AM54" s="78">
        <v>22514.545590419311</v>
      </c>
      <c r="AN54" s="78">
        <v>27133.660694022958</v>
      </c>
      <c r="AO54" s="78">
        <v>32449.778100848162</v>
      </c>
      <c r="AP54" s="78">
        <v>33601.156941196721</v>
      </c>
      <c r="AQ54" s="78">
        <v>34797.982535982534</v>
      </c>
      <c r="AR54" s="78">
        <v>36278.980803254701</v>
      </c>
      <c r="AS54" s="78">
        <v>37120.895090751663</v>
      </c>
      <c r="AT54" s="78">
        <v>38026.257560322432</v>
      </c>
      <c r="AU54" s="78">
        <v>38777.239407249544</v>
      </c>
      <c r="AV54" s="78">
        <v>38213.671703279681</v>
      </c>
      <c r="AW54" s="78">
        <v>38459.168456674852</v>
      </c>
      <c r="AX54" s="78">
        <v>39109.463571782282</v>
      </c>
      <c r="AY54" s="78">
        <v>37743.929920439012</v>
      </c>
      <c r="AZ54" s="78">
        <v>37386.865502003471</v>
      </c>
      <c r="BA54" s="78">
        <v>38350.997408316332</v>
      </c>
      <c r="BB54" s="78">
        <v>38784.20808279053</v>
      </c>
      <c r="BC54" s="78">
        <v>38358.132364329824</v>
      </c>
      <c r="BD54" s="78">
        <v>37859.222388118207</v>
      </c>
      <c r="BE54" s="78">
        <v>36221.188727824883</v>
      </c>
      <c r="BF54" s="119"/>
      <c r="BG54" s="118" t="str">
        <f t="shared" si="71"/>
        <v/>
      </c>
      <c r="BH54" s="82" t="str">
        <f t="shared" si="71"/>
        <v/>
      </c>
      <c r="BI54" s="82" t="str">
        <f t="shared" si="72"/>
        <v/>
      </c>
      <c r="BJ54" s="82" t="str">
        <f t="shared" si="73"/>
        <v/>
      </c>
      <c r="BK54" s="82" t="str">
        <f t="shared" si="74"/>
        <v/>
      </c>
      <c r="BL54" s="82" t="str">
        <f t="shared" si="75"/>
        <v/>
      </c>
      <c r="BM54" s="82" t="str">
        <f t="shared" si="76"/>
        <v/>
      </c>
      <c r="BN54" s="82" t="str">
        <f t="shared" si="77"/>
        <v/>
      </c>
      <c r="BO54" s="82" t="str">
        <f t="shared" si="24"/>
        <v/>
      </c>
      <c r="BP54" s="82" t="str">
        <f t="shared" si="25"/>
        <v/>
      </c>
      <c r="BQ54" s="82" t="str">
        <f t="shared" si="26"/>
        <v/>
      </c>
      <c r="BR54" s="82" t="str">
        <f t="shared" si="27"/>
        <v/>
      </c>
      <c r="BS54" s="82" t="str">
        <f t="shared" si="28"/>
        <v/>
      </c>
      <c r="BT54" s="82" t="str">
        <f t="shared" si="29"/>
        <v/>
      </c>
      <c r="BU54" s="82" t="str">
        <f t="shared" si="30"/>
        <v/>
      </c>
      <c r="BV54" s="82" t="str">
        <f t="shared" si="31"/>
        <v/>
      </c>
      <c r="BW54" s="82" t="str">
        <f t="shared" si="32"/>
        <v/>
      </c>
      <c r="BX54" s="82" t="str">
        <f t="shared" si="33"/>
        <v/>
      </c>
      <c r="BY54" s="82" t="str">
        <f t="shared" si="34"/>
        <v/>
      </c>
      <c r="BZ54" s="82" t="str">
        <f t="shared" si="35"/>
        <v/>
      </c>
      <c r="CA54" s="82" t="str">
        <f t="shared" si="36"/>
        <v/>
      </c>
      <c r="CB54" s="82" t="str">
        <f t="shared" si="37"/>
        <v/>
      </c>
      <c r="CC54" s="82" t="str">
        <f t="shared" si="82"/>
        <v/>
      </c>
      <c r="CD54" s="82" t="str">
        <f t="shared" si="83"/>
        <v/>
      </c>
      <c r="CE54" s="82" t="str">
        <f t="shared" si="84"/>
        <v/>
      </c>
      <c r="CF54" s="82" t="str">
        <f t="shared" si="85"/>
        <v/>
      </c>
      <c r="CG54" s="82" t="str">
        <f t="shared" si="86"/>
        <v/>
      </c>
      <c r="CH54" s="82" t="str">
        <f t="shared" si="87"/>
        <v/>
      </c>
      <c r="CI54" s="82" t="str">
        <f t="shared" si="88"/>
        <v/>
      </c>
      <c r="CJ54" s="82" t="str">
        <f t="shared" si="89"/>
        <v/>
      </c>
      <c r="CK54" s="82" t="str">
        <f t="shared" si="90"/>
        <v/>
      </c>
      <c r="CL54" s="82" t="str">
        <f t="shared" si="91"/>
        <v/>
      </c>
      <c r="CM54" s="82" t="str">
        <f t="shared" si="92"/>
        <v/>
      </c>
      <c r="CN54" s="82" t="str">
        <f t="shared" si="93"/>
        <v/>
      </c>
      <c r="CO54" s="82" t="str">
        <f t="shared" si="94"/>
        <v/>
      </c>
      <c r="CP54" s="82" t="str">
        <f t="shared" si="95"/>
        <v/>
      </c>
      <c r="CQ54" s="82" t="str">
        <f t="shared" si="96"/>
        <v/>
      </c>
      <c r="CR54" s="82" t="str">
        <f t="shared" si="79"/>
        <v/>
      </c>
      <c r="CS54" s="82" t="str">
        <f t="shared" si="97"/>
        <v/>
      </c>
      <c r="CT54" s="82" t="str">
        <f t="shared" si="98"/>
        <v/>
      </c>
      <c r="CU54" s="82" t="str">
        <f t="shared" si="99"/>
        <v/>
      </c>
      <c r="CV54" s="82" t="str">
        <f t="shared" si="100"/>
        <v/>
      </c>
      <c r="CW54" s="82" t="str">
        <f t="shared" si="101"/>
        <v/>
      </c>
      <c r="CX54" s="82" t="str">
        <f t="shared" si="102"/>
        <v/>
      </c>
      <c r="CY54" s="82" t="str">
        <f t="shared" si="103"/>
        <v/>
      </c>
      <c r="CZ54" s="82" t="str">
        <f t="shared" si="104"/>
        <v/>
      </c>
      <c r="DA54" s="82" t="str">
        <f t="shared" si="105"/>
        <v/>
      </c>
      <c r="DB54" s="82" t="str">
        <f t="shared" si="106"/>
        <v/>
      </c>
      <c r="DC54" s="82" t="str">
        <f t="shared" si="107"/>
        <v/>
      </c>
      <c r="DD54" s="82" t="str">
        <f t="shared" si="108"/>
        <v/>
      </c>
      <c r="DE54" s="82" t="str">
        <f t="shared" si="109"/>
        <v/>
      </c>
      <c r="DF54" s="82" t="str">
        <f t="shared" si="110"/>
        <v/>
      </c>
      <c r="DG54" s="82" t="str">
        <f t="shared" si="111"/>
        <v/>
      </c>
      <c r="DH54" s="82" t="str">
        <f t="shared" si="81"/>
        <v/>
      </c>
      <c r="DI54" s="82" t="str">
        <f t="shared" si="112"/>
        <v/>
      </c>
      <c r="DJ54" s="82" t="str">
        <f t="shared" si="113"/>
        <v/>
      </c>
      <c r="DK54" s="82" t="str">
        <f t="shared" si="114"/>
        <v/>
      </c>
      <c r="DL54" s="82" t="str">
        <f t="shared" si="115"/>
        <v/>
      </c>
      <c r="DM54" s="82" t="str">
        <f t="shared" si="116"/>
        <v/>
      </c>
      <c r="DN54" s="82" t="str">
        <f t="shared" si="117"/>
        <v/>
      </c>
      <c r="DO54" s="82" t="str">
        <f t="shared" si="118"/>
        <v/>
      </c>
      <c r="DP54" s="82" t="str">
        <f t="shared" si="119"/>
        <v/>
      </c>
      <c r="DQ54" s="82" t="str">
        <f t="shared" si="120"/>
        <v/>
      </c>
      <c r="DR54" s="82" t="str">
        <f t="shared" si="121"/>
        <v/>
      </c>
      <c r="DS54" s="82" t="str">
        <f t="shared" si="122"/>
        <v/>
      </c>
      <c r="DT54" s="82" t="str">
        <f t="shared" si="7"/>
        <v/>
      </c>
      <c r="DU54" s="82" t="str">
        <f t="shared" si="8"/>
        <v/>
      </c>
      <c r="DV54" s="82" t="str">
        <f t="shared" si="9"/>
        <v/>
      </c>
      <c r="DW54" s="82" t="str">
        <f t="shared" si="10"/>
        <v/>
      </c>
      <c r="DX54" s="82" t="str">
        <f t="shared" si="11"/>
        <v/>
      </c>
      <c r="DY54" s="82" t="str">
        <f t="shared" si="12"/>
        <v/>
      </c>
      <c r="DZ54" s="82" t="str">
        <f t="shared" si="13"/>
        <v/>
      </c>
      <c r="EA54" s="82" t="str">
        <f t="shared" si="14"/>
        <v/>
      </c>
      <c r="EB54" s="82" t="str">
        <f t="shared" si="15"/>
        <v/>
      </c>
      <c r="EC54" s="82" t="str">
        <f t="shared" si="16"/>
        <v/>
      </c>
      <c r="ED54" s="82" t="str">
        <f t="shared" si="17"/>
        <v/>
      </c>
      <c r="EE54" s="82" t="str">
        <f t="shared" si="18"/>
        <v/>
      </c>
      <c r="EF54" s="82" t="str">
        <f t="shared" si="19"/>
        <v/>
      </c>
      <c r="EG54" s="82" t="str">
        <f t="shared" si="20"/>
        <v/>
      </c>
      <c r="EH54" s="82" t="str">
        <f t="shared" si="21"/>
        <v/>
      </c>
      <c r="EI54" s="82" t="str">
        <f t="shared" si="22"/>
        <v/>
      </c>
    </row>
    <row r="55" spans="1:139"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86"/>
    </row>
    <row r="56" spans="1:139" s="7" customFormat="1" ht="15" thickBot="1" x14ac:dyDescent="0.4">
      <c r="A56" s="88" t="s">
        <v>186</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c r="BG56" s="86"/>
    </row>
    <row r="57" spans="1:139"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c r="BG57" s="112"/>
    </row>
    <row r="58" spans="1:139" s="93" customFormat="1" ht="15" thickBot="1" x14ac:dyDescent="0.4">
      <c r="A58" s="97" t="s">
        <v>94</v>
      </c>
      <c r="B58" s="98" t="s">
        <v>95</v>
      </c>
      <c r="C58" s="23">
        <v>1.7086359941931872E-2</v>
      </c>
      <c r="D58" s="23">
        <v>1.5974584995302257E-2</v>
      </c>
      <c r="E58" s="23">
        <v>1.7469854482382773E-2</v>
      </c>
      <c r="F58" s="23">
        <v>1.0119409782963109E-2</v>
      </c>
      <c r="G58" s="23">
        <v>7.8927878107630418E-3</v>
      </c>
      <c r="H58" s="23">
        <v>8.1349641155735869E-3</v>
      </c>
      <c r="I58" s="23">
        <v>4.7561412037130917E-3</v>
      </c>
      <c r="J58" s="23">
        <v>1.9769659597388823E-3</v>
      </c>
      <c r="K58" s="23">
        <v>2.8717485865111711E-3</v>
      </c>
      <c r="L58" s="23">
        <v>3.3018186461254697E-3</v>
      </c>
      <c r="M58" s="23">
        <v>3.1034598282493513E-3</v>
      </c>
      <c r="N58" s="23">
        <v>1.286853200147009E-2</v>
      </c>
      <c r="O58" s="23">
        <v>1.49474396162366E-2</v>
      </c>
      <c r="P58" s="23">
        <v>1.3346408241908164E-2</v>
      </c>
      <c r="Q58" s="23">
        <v>1.1631205238483738E-2</v>
      </c>
      <c r="R58" s="23">
        <v>1.1478562046209151E-2</v>
      </c>
      <c r="S58" s="23">
        <v>1.4719035245299163E-2</v>
      </c>
      <c r="T58" s="23">
        <v>2.8564617509927222E-2</v>
      </c>
      <c r="U58" s="23">
        <v>2.5244516082422088E-2</v>
      </c>
      <c r="V58" s="23">
        <v>2.244552393402776E-2</v>
      </c>
      <c r="W58" s="23">
        <v>8.0222675228381647E-3</v>
      </c>
      <c r="X58" s="23">
        <v>1.5863933794002253E-2</v>
      </c>
      <c r="Y58" s="23">
        <v>4.7131209885794279E-3</v>
      </c>
      <c r="Z58" s="23">
        <v>8.7384475764982639E-3</v>
      </c>
      <c r="AA58" s="23">
        <v>7.5507640927458151E-3</v>
      </c>
      <c r="AB58" s="23">
        <v>7.6424221483871674E-3</v>
      </c>
      <c r="AC58" s="23">
        <v>3.1892894034643272E-3</v>
      </c>
      <c r="AD58" s="23">
        <v>5.3622136559140334E-3</v>
      </c>
      <c r="AE58" s="23">
        <v>7.4439177242525854E-3</v>
      </c>
      <c r="AF58" s="23">
        <v>1.0414902477648676E-2</v>
      </c>
      <c r="AG58" s="23">
        <v>9.9801644952024465E-3</v>
      </c>
      <c r="AH58" s="23">
        <v>5.9499177087571371E-3</v>
      </c>
      <c r="AI58" s="23">
        <v>1.2661789143832401E-2</v>
      </c>
      <c r="AJ58" s="23">
        <v>1.2848988259781971E-2</v>
      </c>
      <c r="AK58" s="23">
        <v>7.7922499858596277E-3</v>
      </c>
      <c r="AL58" s="23">
        <v>8.2473644626812163E-3</v>
      </c>
      <c r="AM58" s="23">
        <v>8.2044772034081618E-3</v>
      </c>
      <c r="AN58" s="23">
        <v>1.3391480177499996E-2</v>
      </c>
      <c r="AO58" s="23">
        <v>1.1513237186202651E-2</v>
      </c>
      <c r="AP58" s="23">
        <v>9.7726806354892018E-3</v>
      </c>
      <c r="AQ58" s="23">
        <v>5.4396329901328609E-3</v>
      </c>
      <c r="AR58" s="23">
        <v>8.4685364901493469E-3</v>
      </c>
      <c r="AS58" s="23">
        <v>8.4250120146039005E-3</v>
      </c>
      <c r="AT58" s="23">
        <v>4.9390275160774381E-3</v>
      </c>
      <c r="AU58" s="23">
        <v>6.9119834173448575E-3</v>
      </c>
      <c r="AV58" s="23">
        <v>2.2865155382627299E-2</v>
      </c>
      <c r="AW58" s="23">
        <v>1.1254643077799574E-2</v>
      </c>
      <c r="AX58" s="23">
        <v>1.3677003662397165E-2</v>
      </c>
      <c r="AY58" s="23">
        <v>1.5106268544712472E-2</v>
      </c>
      <c r="AZ58" s="23">
        <v>2.9887924216959457E-2</v>
      </c>
      <c r="BA58" s="23">
        <v>2.6062008661568183E-2</v>
      </c>
      <c r="BB58" s="23">
        <v>2.443112554471975E-2</v>
      </c>
      <c r="BC58" s="23">
        <v>1.6528860764272197E-2</v>
      </c>
      <c r="BD58" s="23">
        <v>2.1286520314795807E-2</v>
      </c>
      <c r="BE58" s="23">
        <v>2.7022941566095394E-2</v>
      </c>
      <c r="BF58" s="111"/>
      <c r="BG58" s="111"/>
    </row>
    <row r="59" spans="1:139" s="93" customFormat="1" ht="15" thickBot="1" x14ac:dyDescent="0.4">
      <c r="A59" s="99"/>
      <c r="B59" s="99" t="s">
        <v>145</v>
      </c>
      <c r="C59" s="24">
        <v>1.7086359941931872E-2</v>
      </c>
      <c r="D59" s="24">
        <v>1.5974584995302257E-2</v>
      </c>
      <c r="E59" s="24">
        <v>1.7469854482382773E-2</v>
      </c>
      <c r="F59" s="24">
        <v>1.0119409782963109E-2</v>
      </c>
      <c r="G59" s="24">
        <v>7.8927878107630418E-3</v>
      </c>
      <c r="H59" s="24">
        <v>8.1349641155735869E-3</v>
      </c>
      <c r="I59" s="24">
        <v>4.7561412037130917E-3</v>
      </c>
      <c r="J59" s="24">
        <v>1.9769659597388823E-3</v>
      </c>
      <c r="K59" s="24">
        <v>2.8717485865111711E-3</v>
      </c>
      <c r="L59" s="24">
        <v>3.3018186461254697E-3</v>
      </c>
      <c r="M59" s="24">
        <v>3.1034598282493513E-3</v>
      </c>
      <c r="N59" s="24">
        <v>1.286853200147009E-2</v>
      </c>
      <c r="O59" s="24">
        <v>1.49474396162366E-2</v>
      </c>
      <c r="P59" s="24">
        <v>1.3346408241908164E-2</v>
      </c>
      <c r="Q59" s="24">
        <v>1.1631205238483738E-2</v>
      </c>
      <c r="R59" s="24">
        <v>1.1478562046209151E-2</v>
      </c>
      <c r="S59" s="24">
        <v>1.4719035245299163E-2</v>
      </c>
      <c r="T59" s="24">
        <v>2.8564617509927222E-2</v>
      </c>
      <c r="U59" s="24">
        <v>2.5244516082422088E-2</v>
      </c>
      <c r="V59" s="24">
        <v>2.244552393402776E-2</v>
      </c>
      <c r="W59" s="24">
        <v>8.0222675228381647E-3</v>
      </c>
      <c r="X59" s="24">
        <v>1.5863933794002253E-2</v>
      </c>
      <c r="Y59" s="24">
        <v>4.7131209885794279E-3</v>
      </c>
      <c r="Z59" s="24">
        <v>8.7384475764982639E-3</v>
      </c>
      <c r="AA59" s="24">
        <v>7.5507640927458151E-3</v>
      </c>
      <c r="AB59" s="24">
        <v>7.6424221483871674E-3</v>
      </c>
      <c r="AC59" s="24">
        <v>3.1892894034643272E-3</v>
      </c>
      <c r="AD59" s="24">
        <v>5.3622136559140334E-3</v>
      </c>
      <c r="AE59" s="24">
        <v>7.4439177242525854E-3</v>
      </c>
      <c r="AF59" s="24">
        <v>1.0414902477648676E-2</v>
      </c>
      <c r="AG59" s="24">
        <v>9.9801644952024465E-3</v>
      </c>
      <c r="AH59" s="24">
        <v>5.9499177087571371E-3</v>
      </c>
      <c r="AI59" s="24">
        <v>1.2661789143832401E-2</v>
      </c>
      <c r="AJ59" s="24">
        <v>1.2848988259781971E-2</v>
      </c>
      <c r="AK59" s="24">
        <v>7.7922499858596277E-3</v>
      </c>
      <c r="AL59" s="24">
        <v>8.2473644626812163E-3</v>
      </c>
      <c r="AM59" s="24">
        <v>8.2044772034081618E-3</v>
      </c>
      <c r="AN59" s="24">
        <v>1.3391480177499996E-2</v>
      </c>
      <c r="AO59" s="24">
        <v>1.1513237186202651E-2</v>
      </c>
      <c r="AP59" s="24">
        <v>9.7726806354892018E-3</v>
      </c>
      <c r="AQ59" s="24">
        <v>5.4396329901328609E-3</v>
      </c>
      <c r="AR59" s="24">
        <v>8.4685364901493469E-3</v>
      </c>
      <c r="AS59" s="24">
        <v>8.4250120146039005E-3</v>
      </c>
      <c r="AT59" s="24">
        <v>4.9390275160774381E-3</v>
      </c>
      <c r="AU59" s="24">
        <v>6.9119834173448575E-3</v>
      </c>
      <c r="AV59" s="24">
        <v>2.2865155382627299E-2</v>
      </c>
      <c r="AW59" s="24">
        <v>1.1254643077799574E-2</v>
      </c>
      <c r="AX59" s="24">
        <v>1.3677003662397165E-2</v>
      </c>
      <c r="AY59" s="24">
        <v>1.5106268544712472E-2</v>
      </c>
      <c r="AZ59" s="24">
        <v>2.9887924216959457E-2</v>
      </c>
      <c r="BA59" s="24">
        <v>2.6062008661568183E-2</v>
      </c>
      <c r="BB59" s="24">
        <v>2.443112554471975E-2</v>
      </c>
      <c r="BC59" s="24">
        <v>1.6528860764272197E-2</v>
      </c>
      <c r="BD59" s="24">
        <v>2.1286520314795807E-2</v>
      </c>
      <c r="BE59" s="24">
        <v>2.7022941566095394E-2</v>
      </c>
      <c r="BF59" s="115"/>
      <c r="BG59" s="115"/>
    </row>
    <row r="60" spans="1:139" s="93" customFormat="1" ht="15" thickBot="1" x14ac:dyDescent="0.4">
      <c r="A60" s="100" t="s">
        <v>96</v>
      </c>
      <c r="B60" s="101" t="s">
        <v>97</v>
      </c>
      <c r="C60" s="23">
        <v>7.5708538476232087E-2</v>
      </c>
      <c r="D60" s="23">
        <v>6.8775577606831159E-2</v>
      </c>
      <c r="E60" s="23">
        <v>6.6502067947636079E-2</v>
      </c>
      <c r="F60" s="23">
        <v>6.7270313948494004E-2</v>
      </c>
      <c r="G60" s="23">
        <v>6.3816386079534854E-2</v>
      </c>
      <c r="H60" s="23">
        <v>5.9297301631491807E-2</v>
      </c>
      <c r="I60" s="23">
        <v>5.8785277928010159E-2</v>
      </c>
      <c r="J60" s="23">
        <v>5.6872092669095646E-2</v>
      </c>
      <c r="K60" s="23">
        <v>6.3083900057897269E-2</v>
      </c>
      <c r="L60" s="23">
        <v>6.3451855841483149E-2</v>
      </c>
      <c r="M60" s="23">
        <v>6.7993078941113422E-2</v>
      </c>
      <c r="N60" s="23">
        <v>6.6606023015005372E-2</v>
      </c>
      <c r="O60" s="23">
        <v>5.8747752241343411E-2</v>
      </c>
      <c r="P60" s="23">
        <v>6.7803341827273864E-2</v>
      </c>
      <c r="Q60" s="23">
        <v>6.0748602718284445E-2</v>
      </c>
      <c r="R60" s="23">
        <v>6.5316054535264512E-2</v>
      </c>
      <c r="S60" s="23">
        <v>6.6847992359881966E-2</v>
      </c>
      <c r="T60" s="23">
        <v>6.3572050380784631E-2</v>
      </c>
      <c r="U60" s="23">
        <v>7.2958376705917732E-2</v>
      </c>
      <c r="V60" s="23">
        <v>6.6842174179823813E-2</v>
      </c>
      <c r="W60" s="23">
        <v>7.1534170225765872E-2</v>
      </c>
      <c r="X60" s="23">
        <v>5.8998707042524384E-2</v>
      </c>
      <c r="Y60" s="23">
        <v>5.5708478701444165E-2</v>
      </c>
      <c r="Z60" s="23">
        <v>5.8711408593967861E-2</v>
      </c>
      <c r="AA60" s="23">
        <v>5.6316509811457298E-2</v>
      </c>
      <c r="AB60" s="23">
        <v>5.8394112631990631E-2</v>
      </c>
      <c r="AC60" s="23">
        <v>6.8177388605005704E-2</v>
      </c>
      <c r="AD60" s="23">
        <v>5.6777109391370921E-2</v>
      </c>
      <c r="AE60" s="23">
        <v>6.7225569573206148E-2</v>
      </c>
      <c r="AF60" s="23">
        <v>5.630779156579014E-2</v>
      </c>
      <c r="AG60" s="23">
        <v>6.3637909823013275E-2</v>
      </c>
      <c r="AH60" s="23">
        <v>6.7011409909407904E-2</v>
      </c>
      <c r="AI60" s="23">
        <v>6.1937233153706632E-2</v>
      </c>
      <c r="AJ60" s="23">
        <v>6.6706241467186331E-2</v>
      </c>
      <c r="AK60" s="23">
        <v>6.1080408731942031E-2</v>
      </c>
      <c r="AL60" s="23">
        <v>7.4829303675779169E-2</v>
      </c>
      <c r="AM60" s="23">
        <v>5.9129020370110308E-2</v>
      </c>
      <c r="AN60" s="23">
        <v>7.1995872836399577E-2</v>
      </c>
      <c r="AO60" s="23">
        <v>7.2447963809172872E-2</v>
      </c>
      <c r="AP60" s="23">
        <v>6.5382293798861568E-2</v>
      </c>
      <c r="AQ60" s="23">
        <v>7.8899656248776318E-2</v>
      </c>
      <c r="AR60" s="23">
        <v>7.0784700025218333E-2</v>
      </c>
      <c r="AS60" s="23">
        <v>7.4433483114862656E-2</v>
      </c>
      <c r="AT60" s="23">
        <v>7.5950488142708175E-2</v>
      </c>
      <c r="AU60" s="23">
        <v>7.6927304237562763E-2</v>
      </c>
      <c r="AV60" s="23">
        <v>7.1064287867207518E-2</v>
      </c>
      <c r="AW60" s="23">
        <v>7.3161240407975434E-2</v>
      </c>
      <c r="AX60" s="23">
        <v>7.8008322888931073E-2</v>
      </c>
      <c r="AY60" s="23">
        <v>7.7112704324496961E-2</v>
      </c>
      <c r="AZ60" s="23">
        <v>8.1725794671021243E-2</v>
      </c>
      <c r="BA60" s="23">
        <v>8.0876538969580899E-2</v>
      </c>
      <c r="BB60" s="23">
        <v>7.4072639484932229E-2</v>
      </c>
      <c r="BC60" s="23">
        <v>7.823212951958998E-2</v>
      </c>
      <c r="BD60" s="23">
        <v>7.7411716004998299E-2</v>
      </c>
      <c r="BE60" s="23">
        <v>8.1953564520151373E-2</v>
      </c>
      <c r="BF60" s="111"/>
      <c r="BG60" s="111"/>
    </row>
    <row r="61" spans="1:139" s="93" customFormat="1" ht="15" thickBot="1" x14ac:dyDescent="0.4">
      <c r="A61" s="100" t="s">
        <v>98</v>
      </c>
      <c r="B61" s="101" t="s">
        <v>99</v>
      </c>
      <c r="C61" s="23">
        <v>5.7780608283810486E-2</v>
      </c>
      <c r="D61" s="23">
        <v>5.8919422927664493E-2</v>
      </c>
      <c r="E61" s="23">
        <v>5.7657177749180305E-2</v>
      </c>
      <c r="F61" s="23">
        <v>5.3993272930501379E-2</v>
      </c>
      <c r="G61" s="23">
        <v>5.6803605850396829E-2</v>
      </c>
      <c r="H61" s="23">
        <v>5.6273244172039293E-2</v>
      </c>
      <c r="I61" s="23">
        <v>5.8684288799437101E-2</v>
      </c>
      <c r="J61" s="23">
        <v>6.159537766267803E-2</v>
      </c>
      <c r="K61" s="23">
        <v>5.6207023461563886E-2</v>
      </c>
      <c r="L61" s="23">
        <v>5.5755217675288758E-2</v>
      </c>
      <c r="M61" s="23">
        <v>5.4543445725869381E-2</v>
      </c>
      <c r="N61" s="23">
        <v>5.3110372628650121E-2</v>
      </c>
      <c r="O61" s="23">
        <v>5.1052225925019304E-2</v>
      </c>
      <c r="P61" s="23">
        <v>5.2540409502522228E-2</v>
      </c>
      <c r="Q61" s="23">
        <v>5.0605423901882489E-2</v>
      </c>
      <c r="R61" s="23">
        <v>5.165713815188526E-2</v>
      </c>
      <c r="S61" s="23">
        <v>5.3542834904048132E-2</v>
      </c>
      <c r="T61" s="23">
        <v>5.7096793938027433E-2</v>
      </c>
      <c r="U61" s="23">
        <v>5.6028582179537316E-2</v>
      </c>
      <c r="V61" s="23">
        <v>5.6039792925902721E-2</v>
      </c>
      <c r="W61" s="23">
        <v>5.4944346744550773E-2</v>
      </c>
      <c r="X61" s="23">
        <v>5.3945410417449956E-2</v>
      </c>
      <c r="Y61" s="23">
        <v>5.4184669027319714E-2</v>
      </c>
      <c r="Z61" s="23">
        <v>5.5318703012167125E-2</v>
      </c>
      <c r="AA61" s="23">
        <v>5.7371064035558514E-2</v>
      </c>
      <c r="AB61" s="23">
        <v>5.7584435960731151E-2</v>
      </c>
      <c r="AC61" s="23">
        <v>6.2865211125014586E-2</v>
      </c>
      <c r="AD61" s="23">
        <v>6.5406437286541219E-2</v>
      </c>
      <c r="AE61" s="23">
        <v>6.3714547612665109E-2</v>
      </c>
      <c r="AF61" s="23">
        <v>6.0808145804565089E-2</v>
      </c>
      <c r="AG61" s="23">
        <v>6.4652253590580466E-2</v>
      </c>
      <c r="AH61" s="23">
        <v>6.2611917004661732E-2</v>
      </c>
      <c r="AI61" s="23">
        <v>6.5014411585097395E-2</v>
      </c>
      <c r="AJ61" s="23">
        <v>6.3665980259684202E-2</v>
      </c>
      <c r="AK61" s="23">
        <v>6.3976191405771488E-2</v>
      </c>
      <c r="AL61" s="23">
        <v>6.2496536473472107E-2</v>
      </c>
      <c r="AM61" s="23">
        <v>4.7812427258728016E-2</v>
      </c>
      <c r="AN61" s="23">
        <v>5.2504369328504934E-2</v>
      </c>
      <c r="AO61" s="23">
        <v>5.6252265933718432E-2</v>
      </c>
      <c r="AP61" s="23">
        <v>5.3171287031846114E-2</v>
      </c>
      <c r="AQ61" s="23">
        <v>5.5049939871690948E-2</v>
      </c>
      <c r="AR61" s="23">
        <v>5.4986109815783349E-2</v>
      </c>
      <c r="AS61" s="23">
        <v>5.5704638741207312E-2</v>
      </c>
      <c r="AT61" s="23">
        <v>5.8558561433266682E-2</v>
      </c>
      <c r="AU61" s="23">
        <v>5.7615139725428491E-2</v>
      </c>
      <c r="AV61" s="23">
        <v>5.6341581963883523E-2</v>
      </c>
      <c r="AW61" s="23">
        <v>5.7521554031517423E-2</v>
      </c>
      <c r="AX61" s="23">
        <v>5.686011461483078E-2</v>
      </c>
      <c r="AY61" s="23">
        <v>5.9734410243831859E-2</v>
      </c>
      <c r="AZ61" s="23">
        <v>6.1113396400328347E-2</v>
      </c>
      <c r="BA61" s="23">
        <v>6.1608252867710475E-2</v>
      </c>
      <c r="BB61" s="23">
        <v>6.3534826310093426E-2</v>
      </c>
      <c r="BC61" s="23">
        <v>6.177585145840972E-2</v>
      </c>
      <c r="BD61" s="23">
        <v>6.072794930409247E-2</v>
      </c>
      <c r="BE61" s="23">
        <v>6.4816002719196061E-2</v>
      </c>
      <c r="BF61" s="111"/>
      <c r="BG61" s="111"/>
    </row>
    <row r="62" spans="1:139" s="93" customFormat="1" ht="15" thickBot="1" x14ac:dyDescent="0.4">
      <c r="A62" s="100" t="s">
        <v>100</v>
      </c>
      <c r="B62" s="101" t="s">
        <v>101</v>
      </c>
      <c r="C62" s="23">
        <v>0.12317297245329653</v>
      </c>
      <c r="D62" s="23">
        <v>0.11541065042515082</v>
      </c>
      <c r="E62" s="23">
        <v>0.1025887821369228</v>
      </c>
      <c r="F62" s="23">
        <v>0.10157282977182407</v>
      </c>
      <c r="G62" s="23">
        <v>8.9391699681151418E-2</v>
      </c>
      <c r="H62" s="23">
        <v>9.3917044678988412E-2</v>
      </c>
      <c r="I62" s="23">
        <v>8.5018682758879E-2</v>
      </c>
      <c r="J62" s="23">
        <v>7.8050768946689789E-2</v>
      </c>
      <c r="K62" s="23">
        <v>7.9344941953964299E-2</v>
      </c>
      <c r="L62" s="23">
        <v>7.8713747587659436E-2</v>
      </c>
      <c r="M62" s="23">
        <v>8.1799007005748367E-2</v>
      </c>
      <c r="N62" s="23">
        <v>8.4600958634326137E-2</v>
      </c>
      <c r="O62" s="23">
        <v>8.0743716854303954E-2</v>
      </c>
      <c r="P62" s="23">
        <v>7.9522642484833705E-2</v>
      </c>
      <c r="Q62" s="23">
        <v>8.0935840323310831E-2</v>
      </c>
      <c r="R62" s="23">
        <v>8.7114010565143465E-2</v>
      </c>
      <c r="S62" s="23">
        <v>8.245681557992926E-2</v>
      </c>
      <c r="T62" s="23">
        <v>8.8440470108162653E-2</v>
      </c>
      <c r="U62" s="23">
        <v>9.8573455922041073E-2</v>
      </c>
      <c r="V62" s="23">
        <v>0.10178085741616974</v>
      </c>
      <c r="W62" s="23">
        <v>0.10017293060177793</v>
      </c>
      <c r="X62" s="23">
        <v>0.10799774954936198</v>
      </c>
      <c r="Y62" s="23">
        <v>0.10819877431118219</v>
      </c>
      <c r="Z62" s="23">
        <v>0.107675849810784</v>
      </c>
      <c r="AA62" s="23">
        <v>0.10069079664538509</v>
      </c>
      <c r="AB62" s="23">
        <v>0.10129036836909638</v>
      </c>
      <c r="AC62" s="23">
        <v>0.10543292349919814</v>
      </c>
      <c r="AD62" s="23">
        <v>0.1093716731419834</v>
      </c>
      <c r="AE62" s="23">
        <v>0.10588070011093116</v>
      </c>
      <c r="AF62" s="23">
        <v>0.10464052528267376</v>
      </c>
      <c r="AG62" s="23">
        <v>0.10225646115222893</v>
      </c>
      <c r="AH62" s="23">
        <v>9.2364034202154124E-2</v>
      </c>
      <c r="AI62" s="23">
        <v>8.7051637216813554E-2</v>
      </c>
      <c r="AJ62" s="23">
        <v>8.3314967528989023E-2</v>
      </c>
      <c r="AK62" s="23">
        <v>8.5490170672856525E-2</v>
      </c>
      <c r="AL62" s="23">
        <v>8.0195593902535972E-2</v>
      </c>
      <c r="AM62" s="23">
        <v>5.4618831957122728E-2</v>
      </c>
      <c r="AN62" s="23">
        <v>5.3248679990789485E-2</v>
      </c>
      <c r="AO62" s="23">
        <v>7.0592764836020463E-2</v>
      </c>
      <c r="AP62" s="23">
        <v>8.5205458687029917E-2</v>
      </c>
      <c r="AQ62" s="23">
        <v>8.839620809901523E-2</v>
      </c>
      <c r="AR62" s="23">
        <v>8.7381764060660561E-2</v>
      </c>
      <c r="AS62" s="23">
        <v>9.0384315104138316E-2</v>
      </c>
      <c r="AT62" s="23">
        <v>9.5101572533077605E-2</v>
      </c>
      <c r="AU62" s="23">
        <v>9.8466726198189011E-2</v>
      </c>
      <c r="AV62" s="23">
        <v>9.3254381765428676E-2</v>
      </c>
      <c r="AW62" s="23">
        <v>0.10135543027795912</v>
      </c>
      <c r="AX62" s="23">
        <v>9.8795775534428823E-2</v>
      </c>
      <c r="AY62" s="23">
        <v>9.6099180903580841E-2</v>
      </c>
      <c r="AZ62" s="23">
        <v>9.6375544315470213E-2</v>
      </c>
      <c r="BA62" s="23">
        <v>9.3081517171343359E-2</v>
      </c>
      <c r="BB62" s="23">
        <v>9.1540310881660161E-2</v>
      </c>
      <c r="BC62" s="23">
        <v>9.1032348517473716E-2</v>
      </c>
      <c r="BD62" s="23">
        <v>8.3703816548104437E-2</v>
      </c>
      <c r="BE62" s="23">
        <v>7.9624101637206499E-2</v>
      </c>
      <c r="BF62" s="111"/>
      <c r="BG62" s="111"/>
    </row>
    <row r="63" spans="1:139" s="93" customFormat="1" ht="15" thickBot="1" x14ac:dyDescent="0.4">
      <c r="A63" s="100" t="s">
        <v>102</v>
      </c>
      <c r="B63" s="101" t="s">
        <v>103</v>
      </c>
      <c r="C63" s="23">
        <v>9.4622982313490103E-2</v>
      </c>
      <c r="D63" s="23">
        <v>0.11327649133812891</v>
      </c>
      <c r="E63" s="23">
        <v>0.11542063486048301</v>
      </c>
      <c r="F63" s="23">
        <v>9.4019093320539204E-2</v>
      </c>
      <c r="G63" s="23">
        <v>9.0379623580961105E-2</v>
      </c>
      <c r="H63" s="23">
        <v>8.4934580958119829E-2</v>
      </c>
      <c r="I63" s="23">
        <v>8.7284505552475411E-2</v>
      </c>
      <c r="J63" s="23">
        <v>7.0052313071375494E-2</v>
      </c>
      <c r="K63" s="23">
        <v>8.4536238395068936E-2</v>
      </c>
      <c r="L63" s="23">
        <v>9.8604472530624501E-2</v>
      </c>
      <c r="M63" s="23">
        <v>0.10085297180581917</v>
      </c>
      <c r="N63" s="23">
        <v>9.8011396576733106E-2</v>
      </c>
      <c r="O63" s="23">
        <v>0.10246510764248384</v>
      </c>
      <c r="P63" s="23">
        <v>0.11820843345039971</v>
      </c>
      <c r="Q63" s="23">
        <v>9.659131037984954E-2</v>
      </c>
      <c r="R63" s="23">
        <v>8.5256034214946874E-2</v>
      </c>
      <c r="S63" s="23">
        <v>8.9218485451019819E-2</v>
      </c>
      <c r="T63" s="23">
        <v>0.10189914052695571</v>
      </c>
      <c r="U63" s="23">
        <v>9.8244055741031913E-2</v>
      </c>
      <c r="V63" s="23">
        <v>9.3377008234350647E-2</v>
      </c>
      <c r="W63" s="23">
        <v>9.3834028554936694E-2</v>
      </c>
      <c r="X63" s="23">
        <v>0.10928903120769243</v>
      </c>
      <c r="Y63" s="23">
        <v>9.7231369106087595E-2</v>
      </c>
      <c r="Z63" s="23">
        <v>9.4747460097760375E-2</v>
      </c>
      <c r="AA63" s="23">
        <v>0.13170302551999857</v>
      </c>
      <c r="AB63" s="23">
        <v>0.1514808150770173</v>
      </c>
      <c r="AC63" s="23">
        <v>0.14208276816554138</v>
      </c>
      <c r="AD63" s="23">
        <v>0.13389048330796238</v>
      </c>
      <c r="AE63" s="23">
        <v>0.13861002220136209</v>
      </c>
      <c r="AF63" s="23">
        <v>0.1611267092085546</v>
      </c>
      <c r="AG63" s="23">
        <v>0.14495833002046343</v>
      </c>
      <c r="AH63" s="23">
        <v>0.13895498536954873</v>
      </c>
      <c r="AI63" s="23">
        <v>0.12588475894384932</v>
      </c>
      <c r="AJ63" s="23">
        <v>0.12096403193189842</v>
      </c>
      <c r="AK63" s="23">
        <v>6.5270355396554527E-2</v>
      </c>
      <c r="AL63" s="23">
        <v>6.3937114300975248E-2</v>
      </c>
      <c r="AM63" s="23">
        <v>3.9052006634051242E-2</v>
      </c>
      <c r="AN63" s="23">
        <v>4.3089231410387736E-2</v>
      </c>
      <c r="AO63" s="23">
        <v>5.781017883620744E-2</v>
      </c>
      <c r="AP63" s="23">
        <v>6.094905095735105E-2</v>
      </c>
      <c r="AQ63" s="23">
        <v>5.5245860715172915E-2</v>
      </c>
      <c r="AR63" s="23">
        <v>6.3749062723926636E-2</v>
      </c>
      <c r="AS63" s="23">
        <v>5.8768513996982144E-2</v>
      </c>
      <c r="AT63" s="23">
        <v>6.4252079161195505E-2</v>
      </c>
      <c r="AU63" s="23">
        <v>7.0177710474596075E-2</v>
      </c>
      <c r="AV63" s="23">
        <v>5.6864443096066232E-2</v>
      </c>
      <c r="AW63" s="23">
        <v>5.7525676002158889E-2</v>
      </c>
      <c r="AX63" s="23">
        <v>6.6203768625373458E-2</v>
      </c>
      <c r="AY63" s="23">
        <v>7.9842787383547623E-2</v>
      </c>
      <c r="AZ63" s="23">
        <v>7.9465467104084087E-2</v>
      </c>
      <c r="BA63" s="23">
        <v>8.3530125663682578E-2</v>
      </c>
      <c r="BB63" s="23">
        <v>8.6924303635996777E-2</v>
      </c>
      <c r="BC63" s="23">
        <v>8.0485708363233682E-2</v>
      </c>
      <c r="BD63" s="23">
        <v>7.658869508767413E-2</v>
      </c>
      <c r="BE63" s="23">
        <v>6.7837584742124313E-2</v>
      </c>
      <c r="BF63" s="111"/>
      <c r="BG63" s="111"/>
    </row>
    <row r="64" spans="1:139" s="93" customFormat="1" ht="15" thickBot="1" x14ac:dyDescent="0.4">
      <c r="A64" s="100" t="s">
        <v>104</v>
      </c>
      <c r="B64" s="101" t="s">
        <v>8</v>
      </c>
      <c r="C64" s="23">
        <v>8.5372167818066114E-2</v>
      </c>
      <c r="D64" s="23">
        <v>8.3840823466572567E-2</v>
      </c>
      <c r="E64" s="23">
        <v>8.058275570428125E-2</v>
      </c>
      <c r="F64" s="23">
        <v>7.9180143980894513E-2</v>
      </c>
      <c r="G64" s="23">
        <v>7.2788632728285119E-2</v>
      </c>
      <c r="H64" s="23">
        <v>7.0333228057432029E-2</v>
      </c>
      <c r="I64" s="23">
        <v>6.9013885795519259E-2</v>
      </c>
      <c r="J64" s="23">
        <v>6.7188722413752816E-2</v>
      </c>
      <c r="K64" s="23">
        <v>7.0284262142015788E-2</v>
      </c>
      <c r="L64" s="23">
        <v>7.2133706073073164E-2</v>
      </c>
      <c r="M64" s="23">
        <v>7.2976612113177713E-2</v>
      </c>
      <c r="N64" s="23">
        <v>7.2021045844783041E-2</v>
      </c>
      <c r="O64" s="23">
        <v>7.3802640658022098E-2</v>
      </c>
      <c r="P64" s="23">
        <v>7.3734526620163235E-2</v>
      </c>
      <c r="Q64" s="23">
        <v>7.1670703090156315E-2</v>
      </c>
      <c r="R64" s="23">
        <v>7.321916540693911E-2</v>
      </c>
      <c r="S64" s="23">
        <v>7.2210035932389283E-2</v>
      </c>
      <c r="T64" s="23">
        <v>7.1620305688062449E-2</v>
      </c>
      <c r="U64" s="23">
        <v>7.933726579596026E-2</v>
      </c>
      <c r="V64" s="23">
        <v>7.7301507932994673E-2</v>
      </c>
      <c r="W64" s="23">
        <v>7.6832734632461444E-2</v>
      </c>
      <c r="X64" s="23">
        <v>7.9059568679786849E-2</v>
      </c>
      <c r="Y64" s="23">
        <v>8.0970028351130541E-2</v>
      </c>
      <c r="Z64" s="23">
        <v>8.4238800850850698E-2</v>
      </c>
      <c r="AA64" s="23">
        <v>8.3730404260722799E-2</v>
      </c>
      <c r="AB64" s="23">
        <v>9.0088159372630094E-2</v>
      </c>
      <c r="AC64" s="23">
        <v>9.1323613994811897E-2</v>
      </c>
      <c r="AD64" s="23">
        <v>9.3433717300112115E-2</v>
      </c>
      <c r="AE64" s="23">
        <v>9.2317630168016945E-2</v>
      </c>
      <c r="AF64" s="23">
        <v>9.1203425923175221E-2</v>
      </c>
      <c r="AG64" s="23">
        <v>9.0514590261362993E-2</v>
      </c>
      <c r="AH64" s="23">
        <v>8.5304326773273112E-2</v>
      </c>
      <c r="AI64" s="23">
        <v>8.7230355309705354E-2</v>
      </c>
      <c r="AJ64" s="23">
        <v>8.3867645956641437E-2</v>
      </c>
      <c r="AK64" s="23">
        <v>8.6358916623361273E-2</v>
      </c>
      <c r="AL64" s="23">
        <v>8.3401210223826336E-2</v>
      </c>
      <c r="AM64" s="23">
        <v>5.2815251783561584E-2</v>
      </c>
      <c r="AN64" s="23">
        <v>6.4212010171576767E-2</v>
      </c>
      <c r="AO64" s="23">
        <v>7.6622817591746953E-2</v>
      </c>
      <c r="AP64" s="23">
        <v>8.0502545357105978E-2</v>
      </c>
      <c r="AQ64" s="23">
        <v>8.6807182133598171E-2</v>
      </c>
      <c r="AR64" s="23">
        <v>8.516144883134262E-2</v>
      </c>
      <c r="AS64" s="23">
        <v>8.7067807183099796E-2</v>
      </c>
      <c r="AT64" s="23">
        <v>9.2000575113385719E-2</v>
      </c>
      <c r="AU64" s="23">
        <v>8.9938538559826919E-2</v>
      </c>
      <c r="AV64" s="23">
        <v>8.940621013879807E-2</v>
      </c>
      <c r="AW64" s="23">
        <v>9.2037473307348863E-2</v>
      </c>
      <c r="AX64" s="23">
        <v>9.1700897466195821E-2</v>
      </c>
      <c r="AY64" s="23">
        <v>9.002812913729058E-2</v>
      </c>
      <c r="AZ64" s="23">
        <v>8.7882231300895716E-2</v>
      </c>
      <c r="BA64" s="23">
        <v>8.7147827643234796E-2</v>
      </c>
      <c r="BB64" s="23">
        <v>8.530783134006488E-2</v>
      </c>
      <c r="BC64" s="23">
        <v>8.4043965377750066E-2</v>
      </c>
      <c r="BD64" s="23">
        <v>8.1425703666490809E-2</v>
      </c>
      <c r="BE64" s="23">
        <v>8.2424692408635356E-2</v>
      </c>
      <c r="BF64" s="111"/>
      <c r="BG64" s="111"/>
    </row>
    <row r="65" spans="1:59" s="93" customFormat="1" ht="15" thickBot="1" x14ac:dyDescent="0.4">
      <c r="A65" s="99"/>
      <c r="B65" s="99" t="s">
        <v>146</v>
      </c>
      <c r="C65" s="24">
        <v>8.7792167101321997E-2</v>
      </c>
      <c r="D65" s="24">
        <v>8.6773459075163095E-2</v>
      </c>
      <c r="E65" s="24">
        <v>8.2713119449626074E-2</v>
      </c>
      <c r="F65" s="24">
        <v>7.9522157693921611E-2</v>
      </c>
      <c r="G65" s="24">
        <v>7.386416051096939E-2</v>
      </c>
      <c r="H65" s="24">
        <v>7.2461513015193157E-2</v>
      </c>
      <c r="I65" s="24">
        <v>7.0741011427329609E-2</v>
      </c>
      <c r="J65" s="24">
        <v>6.7553299539323527E-2</v>
      </c>
      <c r="K65" s="24">
        <v>7.024560293748075E-2</v>
      </c>
      <c r="L65" s="24">
        <v>7.2148727508586849E-2</v>
      </c>
      <c r="M65" s="24">
        <v>7.3475333532590684E-2</v>
      </c>
      <c r="N65" s="24">
        <v>7.2893767350795904E-2</v>
      </c>
      <c r="O65" s="24">
        <v>7.2561417928801442E-2</v>
      </c>
      <c r="P65" s="24">
        <v>7.4511448849565926E-2</v>
      </c>
      <c r="Q65" s="24">
        <v>7.1137451563987181E-2</v>
      </c>
      <c r="R65" s="24">
        <v>7.2601919648002305E-2</v>
      </c>
      <c r="S65" s="24">
        <v>7.1985018570488016E-2</v>
      </c>
      <c r="T65" s="24">
        <v>7.3817521302065661E-2</v>
      </c>
      <c r="U65" s="24">
        <v>7.9927756389759491E-2</v>
      </c>
      <c r="V65" s="24">
        <v>7.8393410987569759E-2</v>
      </c>
      <c r="W65" s="24">
        <v>7.8144800076054302E-2</v>
      </c>
      <c r="X65" s="24">
        <v>8.032772865408587E-2</v>
      </c>
      <c r="Y65" s="24">
        <v>8.0248775726047439E-2</v>
      </c>
      <c r="Z65" s="24">
        <v>8.2154299170548312E-2</v>
      </c>
      <c r="AA65" s="24">
        <v>8.3399675916252941E-2</v>
      </c>
      <c r="AB65" s="24">
        <v>8.8584928265431018E-2</v>
      </c>
      <c r="AC65" s="24">
        <v>9.0832785302679325E-2</v>
      </c>
      <c r="AD65" s="24">
        <v>9.1333802982017612E-2</v>
      </c>
      <c r="AE65" s="24">
        <v>9.1174844868833857E-2</v>
      </c>
      <c r="AF65" s="24">
        <v>9.0683445876371699E-2</v>
      </c>
      <c r="AG65" s="24">
        <v>8.9898475911332529E-2</v>
      </c>
      <c r="AH65" s="24">
        <v>8.5153606924848607E-2</v>
      </c>
      <c r="AI65" s="24">
        <v>8.4417558464388809E-2</v>
      </c>
      <c r="AJ65" s="24">
        <v>8.2038129603195065E-2</v>
      </c>
      <c r="AK65" s="24">
        <v>7.9105003496486609E-2</v>
      </c>
      <c r="AL65" s="24">
        <v>7.7646723824531652E-2</v>
      </c>
      <c r="AM65" s="24">
        <v>5.1906823065742645E-2</v>
      </c>
      <c r="AN65" s="24">
        <v>6.0055765943365709E-2</v>
      </c>
      <c r="AO65" s="24">
        <v>7.0960033986874546E-2</v>
      </c>
      <c r="AP65" s="24">
        <v>7.4279233419706256E-2</v>
      </c>
      <c r="AQ65" s="24">
        <v>7.9284345108272869E-2</v>
      </c>
      <c r="AR65" s="24">
        <v>7.8057380181634245E-2</v>
      </c>
      <c r="AS65" s="24">
        <v>7.966022115931215E-2</v>
      </c>
      <c r="AT65" s="24">
        <v>8.3922258476662445E-2</v>
      </c>
      <c r="AU65" s="24">
        <v>8.3738251052082699E-2</v>
      </c>
      <c r="AV65" s="24">
        <v>8.0936852459374084E-2</v>
      </c>
      <c r="AW65" s="24">
        <v>8.407520075071534E-2</v>
      </c>
      <c r="AX65" s="24">
        <v>8.4480643107472317E-2</v>
      </c>
      <c r="AY65" s="24">
        <v>8.4404902924104061E-2</v>
      </c>
      <c r="AZ65" s="24">
        <v>8.3905336714878834E-2</v>
      </c>
      <c r="BA65" s="24">
        <v>8.3270426777614509E-2</v>
      </c>
      <c r="BB65" s="24">
        <v>8.1884869152093406E-2</v>
      </c>
      <c r="BC65" s="24">
        <v>8.0820345152437731E-2</v>
      </c>
      <c r="BD65" s="24">
        <v>7.7849295168708435E-2</v>
      </c>
      <c r="BE65" s="24">
        <v>7.8267071492873999E-2</v>
      </c>
      <c r="BF65" s="115"/>
      <c r="BG65" s="115"/>
    </row>
    <row r="66" spans="1:59" s="93" customFormat="1" ht="15" thickBot="1" x14ac:dyDescent="0.4">
      <c r="A66" s="97" t="s">
        <v>105</v>
      </c>
      <c r="B66" s="98" t="s">
        <v>10</v>
      </c>
      <c r="C66" s="23">
        <v>0.10529606405107751</v>
      </c>
      <c r="D66" s="23">
        <v>0.10032010187278623</v>
      </c>
      <c r="E66" s="23">
        <v>0.10226654719270151</v>
      </c>
      <c r="F66" s="23">
        <v>0.10354250851687433</v>
      </c>
      <c r="G66" s="23">
        <v>9.8985912101839976E-2</v>
      </c>
      <c r="H66" s="23">
        <v>9.8167988042168114E-2</v>
      </c>
      <c r="I66" s="23">
        <v>9.5468136973342901E-2</v>
      </c>
      <c r="J66" s="23">
        <v>8.8928379881897501E-2</v>
      </c>
      <c r="K66" s="23">
        <v>9.2226996360767255E-2</v>
      </c>
      <c r="L66" s="23">
        <v>9.7087212043803273E-2</v>
      </c>
      <c r="M66" s="23">
        <v>9.9945033731094646E-2</v>
      </c>
      <c r="N66" s="23">
        <v>9.4864577554766877E-2</v>
      </c>
      <c r="O66" s="23">
        <v>9.4877507129152688E-2</v>
      </c>
      <c r="P66" s="23">
        <v>9.0614633919755883E-2</v>
      </c>
      <c r="Q66" s="23">
        <v>9.0887024246535414E-2</v>
      </c>
      <c r="R66" s="23">
        <v>9.3829345879178516E-2</v>
      </c>
      <c r="S66" s="23">
        <v>8.9717459473955499E-2</v>
      </c>
      <c r="T66" s="23">
        <v>9.6751926879332414E-2</v>
      </c>
      <c r="U66" s="23">
        <v>9.6006344090572793E-2</v>
      </c>
      <c r="V66" s="23">
        <v>0.10036471899748263</v>
      </c>
      <c r="W66" s="23">
        <v>9.7802523086203935E-2</v>
      </c>
      <c r="X66" s="23">
        <v>0.10549533781000027</v>
      </c>
      <c r="Y66" s="23">
        <v>0.11259613512325851</v>
      </c>
      <c r="Z66" s="23">
        <v>0.12547413527051002</v>
      </c>
      <c r="AA66" s="23">
        <v>0.1337502876714135</v>
      </c>
      <c r="AB66" s="23">
        <v>0.13212652863206739</v>
      </c>
      <c r="AC66" s="23">
        <v>0.1391090936050853</v>
      </c>
      <c r="AD66" s="23">
        <v>0.1427009921943618</v>
      </c>
      <c r="AE66" s="23">
        <v>0.13896960960570059</v>
      </c>
      <c r="AF66" s="23">
        <v>0.13914253911853555</v>
      </c>
      <c r="AG66" s="23">
        <v>0.14475117067149595</v>
      </c>
      <c r="AH66" s="23">
        <v>0.13625760479621787</v>
      </c>
      <c r="AI66" s="23">
        <v>0.14523830160018797</v>
      </c>
      <c r="AJ66" s="23">
        <v>0.14455748103445734</v>
      </c>
      <c r="AK66" s="23">
        <v>0.14525760100346555</v>
      </c>
      <c r="AL66" s="23">
        <v>0.13464219561024612</v>
      </c>
      <c r="AM66" s="23">
        <v>6.6319790394763559E-2</v>
      </c>
      <c r="AN66" s="23">
        <v>0.10922626342516607</v>
      </c>
      <c r="AO66" s="23">
        <v>0.12530021127593649</v>
      </c>
      <c r="AP66" s="23">
        <v>0.1294370634339464</v>
      </c>
      <c r="AQ66" s="23">
        <v>0.13073727872117766</v>
      </c>
      <c r="AR66" s="23">
        <v>0.12960062522049409</v>
      </c>
      <c r="AS66" s="23">
        <v>0.12790601562382869</v>
      </c>
      <c r="AT66" s="23">
        <v>0.12894285066375136</v>
      </c>
      <c r="AU66" s="23">
        <v>0.13072251012737277</v>
      </c>
      <c r="AV66" s="23">
        <v>0.12728281258561894</v>
      </c>
      <c r="AW66" s="23">
        <v>0.12552914754227562</v>
      </c>
      <c r="AX66" s="23">
        <v>0.12672791012682991</v>
      </c>
      <c r="AY66" s="23">
        <v>0.1232640473679967</v>
      </c>
      <c r="AZ66" s="23">
        <v>0.12016138730733229</v>
      </c>
      <c r="BA66" s="23">
        <v>0.11809803560636913</v>
      </c>
      <c r="BB66" s="23">
        <v>0.11663390178813546</v>
      </c>
      <c r="BC66" s="23">
        <v>0.11457182266954978</v>
      </c>
      <c r="BD66" s="23">
        <v>0.11325905397853579</v>
      </c>
      <c r="BE66" s="23">
        <v>0.11959948916116299</v>
      </c>
      <c r="BF66" s="111"/>
      <c r="BG66" s="111"/>
    </row>
    <row r="67" spans="1:59" s="93" customFormat="1" ht="15" thickBot="1" x14ac:dyDescent="0.4">
      <c r="A67" s="99"/>
      <c r="B67" s="102" t="s">
        <v>147</v>
      </c>
      <c r="C67" s="24">
        <v>0.10529606405107751</v>
      </c>
      <c r="D67" s="24">
        <v>0.10032010187278623</v>
      </c>
      <c r="E67" s="24">
        <v>0.10226654719270151</v>
      </c>
      <c r="F67" s="24">
        <v>0.10354250851687433</v>
      </c>
      <c r="G67" s="24">
        <v>9.8985912101839976E-2</v>
      </c>
      <c r="H67" s="24">
        <v>9.8167988042168114E-2</v>
      </c>
      <c r="I67" s="24">
        <v>9.5468136973342901E-2</v>
      </c>
      <c r="J67" s="24">
        <v>8.8928379881897501E-2</v>
      </c>
      <c r="K67" s="24">
        <v>9.2226996360767255E-2</v>
      </c>
      <c r="L67" s="24">
        <v>9.7087212043803273E-2</v>
      </c>
      <c r="M67" s="24">
        <v>9.9945033731094646E-2</v>
      </c>
      <c r="N67" s="24">
        <v>9.4864577554766877E-2</v>
      </c>
      <c r="O67" s="24">
        <v>9.4877507129152688E-2</v>
      </c>
      <c r="P67" s="24">
        <v>9.0614633919755883E-2</v>
      </c>
      <c r="Q67" s="24">
        <v>9.0887024246535414E-2</v>
      </c>
      <c r="R67" s="24">
        <v>9.3829345879178516E-2</v>
      </c>
      <c r="S67" s="24">
        <v>8.9717459473955499E-2</v>
      </c>
      <c r="T67" s="24">
        <v>9.6751926879332414E-2</v>
      </c>
      <c r="U67" s="24">
        <v>9.6006344090572793E-2</v>
      </c>
      <c r="V67" s="24">
        <v>0.10036471899748263</v>
      </c>
      <c r="W67" s="24">
        <v>9.7802523086203935E-2</v>
      </c>
      <c r="X67" s="24">
        <v>0.10549533781000027</v>
      </c>
      <c r="Y67" s="24">
        <v>0.11259613512325851</v>
      </c>
      <c r="Z67" s="24">
        <v>0.12547413527051002</v>
      </c>
      <c r="AA67" s="24">
        <v>0.1337502876714135</v>
      </c>
      <c r="AB67" s="24">
        <v>0.13212652863206739</v>
      </c>
      <c r="AC67" s="24">
        <v>0.1391090936050853</v>
      </c>
      <c r="AD67" s="24">
        <v>0.1427009921943618</v>
      </c>
      <c r="AE67" s="24">
        <v>0.13896960960570059</v>
      </c>
      <c r="AF67" s="24">
        <v>0.13914253911853555</v>
      </c>
      <c r="AG67" s="24">
        <v>0.14475117067149595</v>
      </c>
      <c r="AH67" s="24">
        <v>0.13625760479621787</v>
      </c>
      <c r="AI67" s="24">
        <v>0.14523830160018797</v>
      </c>
      <c r="AJ67" s="24">
        <v>0.14455748103445734</v>
      </c>
      <c r="AK67" s="24">
        <v>0.14525760100346555</v>
      </c>
      <c r="AL67" s="24">
        <v>0.13464219561024612</v>
      </c>
      <c r="AM67" s="24">
        <v>6.6319790394763559E-2</v>
      </c>
      <c r="AN67" s="24">
        <v>0.10922626342516607</v>
      </c>
      <c r="AO67" s="24">
        <v>0.12530021127593649</v>
      </c>
      <c r="AP67" s="24">
        <v>0.1294370634339464</v>
      </c>
      <c r="AQ67" s="24">
        <v>0.13073727872117766</v>
      </c>
      <c r="AR67" s="24">
        <v>0.12960062522049409</v>
      </c>
      <c r="AS67" s="24">
        <v>0.12790601562382869</v>
      </c>
      <c r="AT67" s="24">
        <v>0.12894285066375136</v>
      </c>
      <c r="AU67" s="24">
        <v>0.13072251012737277</v>
      </c>
      <c r="AV67" s="24">
        <v>0.12728281258561894</v>
      </c>
      <c r="AW67" s="24">
        <v>0.12552914754227562</v>
      </c>
      <c r="AX67" s="24">
        <v>0.12672791012682991</v>
      </c>
      <c r="AY67" s="24">
        <v>0.1232640473679967</v>
      </c>
      <c r="AZ67" s="24">
        <v>0.12016138730733229</v>
      </c>
      <c r="BA67" s="24">
        <v>0.11809803560636913</v>
      </c>
      <c r="BB67" s="24">
        <v>0.11663390178813546</v>
      </c>
      <c r="BC67" s="24">
        <v>0.11457182266954978</v>
      </c>
      <c r="BD67" s="24">
        <v>0.11325905397853579</v>
      </c>
      <c r="BE67" s="24">
        <v>0.11959948916116299</v>
      </c>
      <c r="BF67" s="115"/>
      <c r="BG67" s="115"/>
    </row>
    <row r="68" spans="1:59" s="93" customFormat="1" ht="15" thickBot="1" x14ac:dyDescent="0.4">
      <c r="A68" s="100" t="s">
        <v>106</v>
      </c>
      <c r="B68" s="101" t="s">
        <v>107</v>
      </c>
      <c r="C68" s="23">
        <v>2.7406984315123502E-2</v>
      </c>
      <c r="D68" s="23">
        <v>2.6571846278949856E-2</v>
      </c>
      <c r="E68" s="23">
        <v>2.5888952370138781E-2</v>
      </c>
      <c r="F68" s="23">
        <v>2.4898692125576351E-2</v>
      </c>
      <c r="G68" s="23">
        <v>2.5292341419226583E-2</v>
      </c>
      <c r="H68" s="23">
        <v>2.2234804578092661E-2</v>
      </c>
      <c r="I68" s="23">
        <v>2.2493560489996008E-2</v>
      </c>
      <c r="J68" s="23">
        <v>2.2882543620494383E-2</v>
      </c>
      <c r="K68" s="23">
        <v>2.1539158626532138E-2</v>
      </c>
      <c r="L68" s="23">
        <v>2.2773712438143998E-2</v>
      </c>
      <c r="M68" s="23">
        <v>2.3918808371549437E-2</v>
      </c>
      <c r="N68" s="23">
        <v>2.6378818321223536E-2</v>
      </c>
      <c r="O68" s="23">
        <v>2.6603524886493979E-2</v>
      </c>
      <c r="P68" s="23">
        <v>2.6935423740793999E-2</v>
      </c>
      <c r="Q68" s="23">
        <v>2.43174236006331E-2</v>
      </c>
      <c r="R68" s="23">
        <v>2.5157556892727244E-2</v>
      </c>
      <c r="S68" s="23">
        <v>2.5921892418108855E-2</v>
      </c>
      <c r="T68" s="23">
        <v>2.9514784741743735E-2</v>
      </c>
      <c r="U68" s="23">
        <v>2.9543124655428316E-2</v>
      </c>
      <c r="V68" s="23">
        <v>2.7915271366116941E-2</v>
      </c>
      <c r="W68" s="23">
        <v>3.0254668686144081E-2</v>
      </c>
      <c r="X68" s="23">
        <v>2.9275958817131978E-2</v>
      </c>
      <c r="Y68" s="23">
        <v>2.9285952297063406E-2</v>
      </c>
      <c r="Z68" s="23">
        <v>3.1739657664957968E-2</v>
      </c>
      <c r="AA68" s="23">
        <v>3.0652832921076338E-2</v>
      </c>
      <c r="AB68" s="23">
        <v>3.0870541980202469E-2</v>
      </c>
      <c r="AC68" s="23">
        <v>3.1542049287685524E-2</v>
      </c>
      <c r="AD68" s="23">
        <v>3.1899021404375269E-2</v>
      </c>
      <c r="AE68" s="23">
        <v>3.4809192141117648E-2</v>
      </c>
      <c r="AF68" s="23">
        <v>3.2300151503605976E-2</v>
      </c>
      <c r="AG68" s="23">
        <v>3.1713352025970282E-2</v>
      </c>
      <c r="AH68" s="23">
        <v>3.1893700228739601E-2</v>
      </c>
      <c r="AI68" s="23">
        <v>3.1494354036193592E-2</v>
      </c>
      <c r="AJ68" s="23">
        <v>3.2269395695842869E-2</v>
      </c>
      <c r="AK68" s="23">
        <v>3.1397020849043958E-2</v>
      </c>
      <c r="AL68" s="23">
        <v>2.8570827925229449E-2</v>
      </c>
      <c r="AM68" s="23">
        <v>2.1903845489019729E-2</v>
      </c>
      <c r="AN68" s="23">
        <v>2.2743175221839728E-2</v>
      </c>
      <c r="AO68" s="23">
        <v>2.7204889248371188E-2</v>
      </c>
      <c r="AP68" s="23">
        <v>2.502704698422065E-2</v>
      </c>
      <c r="AQ68" s="23">
        <v>2.6656274694522138E-2</v>
      </c>
      <c r="AR68" s="23">
        <v>2.6840268463195663E-2</v>
      </c>
      <c r="AS68" s="23">
        <v>2.8322464408671349E-2</v>
      </c>
      <c r="AT68" s="23">
        <v>2.9696387855801795E-2</v>
      </c>
      <c r="AU68" s="23">
        <v>3.2514825992364105E-2</v>
      </c>
      <c r="AV68" s="23">
        <v>3.2318232855367127E-2</v>
      </c>
      <c r="AW68" s="23">
        <v>3.3096442967051283E-2</v>
      </c>
      <c r="AX68" s="23">
        <v>3.5395692129416546E-2</v>
      </c>
      <c r="AY68" s="23">
        <v>3.0891687631281538E-2</v>
      </c>
      <c r="AZ68" s="23">
        <v>3.109306149653579E-2</v>
      </c>
      <c r="BA68" s="23">
        <v>3.3640899049867654E-2</v>
      </c>
      <c r="BB68" s="23">
        <v>3.8146377013844282E-2</v>
      </c>
      <c r="BC68" s="23">
        <v>3.660688217782064E-2</v>
      </c>
      <c r="BD68" s="23">
        <v>3.5770373149345919E-2</v>
      </c>
      <c r="BE68" s="23">
        <v>3.0826217478719855E-2</v>
      </c>
      <c r="BF68" s="111"/>
      <c r="BG68" s="111"/>
    </row>
    <row r="69" spans="1:59" s="93" customFormat="1" ht="15" thickBot="1" x14ac:dyDescent="0.4">
      <c r="A69" s="100" t="s">
        <v>108</v>
      </c>
      <c r="B69" s="101" t="s">
        <v>12</v>
      </c>
      <c r="C69" s="23">
        <v>5.6152049814932298E-2</v>
      </c>
      <c r="D69" s="23">
        <v>5.430519567210302E-2</v>
      </c>
      <c r="E69" s="23">
        <v>5.7493511155943852E-2</v>
      </c>
      <c r="F69" s="23">
        <v>5.0078623530621216E-2</v>
      </c>
      <c r="G69" s="23">
        <v>4.9626978489889832E-2</v>
      </c>
      <c r="H69" s="23">
        <v>5.0939454861486856E-2</v>
      </c>
      <c r="I69" s="23">
        <v>4.9598320768475118E-2</v>
      </c>
      <c r="J69" s="23">
        <v>5.0187619597388718E-2</v>
      </c>
      <c r="K69" s="23">
        <v>5.5399031633973472E-2</v>
      </c>
      <c r="L69" s="23">
        <v>5.1419351260917269E-2</v>
      </c>
      <c r="M69" s="23">
        <v>5.6748667139419416E-2</v>
      </c>
      <c r="N69" s="23">
        <v>5.7826194287964372E-2</v>
      </c>
      <c r="O69" s="23">
        <v>5.682073609077104E-2</v>
      </c>
      <c r="P69" s="23">
        <v>5.9356224060340038E-2</v>
      </c>
      <c r="Q69" s="23">
        <v>5.7455886462610302E-2</v>
      </c>
      <c r="R69" s="23">
        <v>5.7766945193825747E-2</v>
      </c>
      <c r="S69" s="23">
        <v>5.8863910976875287E-2</v>
      </c>
      <c r="T69" s="23">
        <v>6.5996277975575307E-2</v>
      </c>
      <c r="U69" s="23">
        <v>7.1418440876100192E-2</v>
      </c>
      <c r="V69" s="23">
        <v>7.0438378120733003E-2</v>
      </c>
      <c r="W69" s="23">
        <v>7.4419364071353786E-2</v>
      </c>
      <c r="X69" s="23">
        <v>7.275516161837596E-2</v>
      </c>
      <c r="Y69" s="23">
        <v>8.1485048388978923E-2</v>
      </c>
      <c r="Z69" s="23">
        <v>8.4662896456557613E-2</v>
      </c>
      <c r="AA69" s="23">
        <v>8.3617938767023475E-2</v>
      </c>
      <c r="AB69" s="23">
        <v>8.9642551700082326E-2</v>
      </c>
      <c r="AC69" s="23">
        <v>9.3439674087204203E-2</v>
      </c>
      <c r="AD69" s="23">
        <v>9.7528572151015222E-2</v>
      </c>
      <c r="AE69" s="23">
        <v>9.8647352524410897E-2</v>
      </c>
      <c r="AF69" s="23">
        <v>9.4446272034909934E-2</v>
      </c>
      <c r="AG69" s="23">
        <v>9.4559778961702798E-2</v>
      </c>
      <c r="AH69" s="23">
        <v>9.3612981179666793E-2</v>
      </c>
      <c r="AI69" s="23">
        <v>9.7408003889204384E-2</v>
      </c>
      <c r="AJ69" s="23">
        <v>9.881027268620711E-2</v>
      </c>
      <c r="AK69" s="23">
        <v>9.8800147578992525E-2</v>
      </c>
      <c r="AL69" s="23">
        <v>9.220499059687913E-2</v>
      </c>
      <c r="AM69" s="23">
        <v>6.2486698237476011E-2</v>
      </c>
      <c r="AN69" s="23">
        <v>8.273642780935582E-2</v>
      </c>
      <c r="AO69" s="23">
        <v>9.7554322344900343E-2</v>
      </c>
      <c r="AP69" s="23">
        <v>0.10386222971588666</v>
      </c>
      <c r="AQ69" s="23">
        <v>9.8378896502705385E-2</v>
      </c>
      <c r="AR69" s="23">
        <v>0.10695956125667408</v>
      </c>
      <c r="AS69" s="23">
        <v>0.10450672282356682</v>
      </c>
      <c r="AT69" s="23">
        <v>0.1050606106238644</v>
      </c>
      <c r="AU69" s="23">
        <v>0.11008714236665079</v>
      </c>
      <c r="AV69" s="23">
        <v>0.11158654985660868</v>
      </c>
      <c r="AW69" s="23">
        <v>0.10683534711728473</v>
      </c>
      <c r="AX69" s="23">
        <v>0.10585370990763437</v>
      </c>
      <c r="AY69" s="23">
        <v>0.10580959437223392</v>
      </c>
      <c r="AZ69" s="23">
        <v>0.10498485067647911</v>
      </c>
      <c r="BA69" s="23">
        <v>0.10558828298276272</v>
      </c>
      <c r="BB69" s="23">
        <v>0.10791976036440055</v>
      </c>
      <c r="BC69" s="23">
        <v>0.1078025412931063</v>
      </c>
      <c r="BD69" s="23">
        <v>0.10528709633429358</v>
      </c>
      <c r="BE69" s="23">
        <v>0.11162428564315847</v>
      </c>
      <c r="BF69" s="111"/>
      <c r="BG69" s="111"/>
    </row>
    <row r="70" spans="1:59" s="93" customFormat="1" ht="15" thickBot="1" x14ac:dyDescent="0.4">
      <c r="A70" s="100" t="s">
        <v>109</v>
      </c>
      <c r="B70" s="101" t="s">
        <v>13</v>
      </c>
      <c r="C70" s="23">
        <v>1.3368183323627669E-2</v>
      </c>
      <c r="D70" s="23">
        <v>1.1874153394534641E-2</v>
      </c>
      <c r="E70" s="23">
        <v>1.3590028994545936E-2</v>
      </c>
      <c r="F70" s="23">
        <v>1.1938326310430526E-2</v>
      </c>
      <c r="G70" s="23">
        <v>1.1645842978438787E-2</v>
      </c>
      <c r="H70" s="23">
        <v>1.0516795516192565E-2</v>
      </c>
      <c r="I70" s="23">
        <v>9.9243629138372792E-3</v>
      </c>
      <c r="J70" s="23">
        <v>9.6818259479556253E-3</v>
      </c>
      <c r="K70" s="23">
        <v>1.0825925843885942E-2</v>
      </c>
      <c r="L70" s="23">
        <v>1.1344788805179961E-2</v>
      </c>
      <c r="M70" s="23">
        <v>1.0657461158481509E-2</v>
      </c>
      <c r="N70" s="23">
        <v>1.1239539246744609E-2</v>
      </c>
      <c r="O70" s="23">
        <v>1.0679391677117791E-2</v>
      </c>
      <c r="P70" s="23">
        <v>1.1621339194099318E-2</v>
      </c>
      <c r="Q70" s="23">
        <v>1.3926341276561812E-2</v>
      </c>
      <c r="R70" s="23">
        <v>1.2366096316541059E-2</v>
      </c>
      <c r="S70" s="23">
        <v>1.1575834186150482E-2</v>
      </c>
      <c r="T70" s="23">
        <v>1.2624600742157727E-2</v>
      </c>
      <c r="U70" s="23">
        <v>1.4214161005973221E-2</v>
      </c>
      <c r="V70" s="23">
        <v>1.3969753373397044E-2</v>
      </c>
      <c r="W70" s="23">
        <v>1.4820031732613698E-2</v>
      </c>
      <c r="X70" s="23">
        <v>1.5579911929587369E-2</v>
      </c>
      <c r="Y70" s="23">
        <v>1.3888066826586698E-2</v>
      </c>
      <c r="Z70" s="23">
        <v>1.4475145556721858E-2</v>
      </c>
      <c r="AA70" s="23">
        <v>1.6451766043664676E-2</v>
      </c>
      <c r="AB70" s="23">
        <v>1.42564866800831E-2</v>
      </c>
      <c r="AC70" s="23">
        <v>1.7294890554356446E-2</v>
      </c>
      <c r="AD70" s="23">
        <v>1.8130801759857939E-2</v>
      </c>
      <c r="AE70" s="23">
        <v>1.6707483289913276E-2</v>
      </c>
      <c r="AF70" s="23">
        <v>1.7573196980268466E-2</v>
      </c>
      <c r="AG70" s="23">
        <v>1.8523846001029382E-2</v>
      </c>
      <c r="AH70" s="23">
        <v>1.7154556208743958E-2</v>
      </c>
      <c r="AI70" s="23">
        <v>1.6606194128881355E-2</v>
      </c>
      <c r="AJ70" s="23">
        <v>1.5939526387418978E-2</v>
      </c>
      <c r="AK70" s="23">
        <v>1.5189000964834328E-2</v>
      </c>
      <c r="AL70" s="23">
        <v>1.723576569927264E-2</v>
      </c>
      <c r="AM70" s="23">
        <v>2.6317901372445111E-3</v>
      </c>
      <c r="AN70" s="23">
        <v>2.3315802134245725E-3</v>
      </c>
      <c r="AO70" s="23">
        <v>7.3523419094916062E-3</v>
      </c>
      <c r="AP70" s="23">
        <v>5.8387034712520441E-3</v>
      </c>
      <c r="AQ70" s="23">
        <v>7.9237371212187054E-3</v>
      </c>
      <c r="AR70" s="23">
        <v>9.7108284168446451E-3</v>
      </c>
      <c r="AS70" s="23">
        <v>1.8202553494276862E-2</v>
      </c>
      <c r="AT70" s="23">
        <v>1.556541204050679E-2</v>
      </c>
      <c r="AU70" s="23">
        <v>1.6455691873635041E-2</v>
      </c>
      <c r="AV70" s="23">
        <v>2.0526468997248661E-2</v>
      </c>
      <c r="AW70" s="23">
        <v>2.1561637479676155E-2</v>
      </c>
      <c r="AX70" s="23">
        <v>2.1530387467929193E-2</v>
      </c>
      <c r="AY70" s="23">
        <v>1.8603358601113947E-2</v>
      </c>
      <c r="AZ70" s="23">
        <v>1.8583287393831884E-2</v>
      </c>
      <c r="BA70" s="23">
        <v>2.6698656712502274E-2</v>
      </c>
      <c r="BB70" s="23">
        <v>2.140120114830556E-2</v>
      </c>
      <c r="BC70" s="23">
        <v>2.2706081136575327E-2</v>
      </c>
      <c r="BD70" s="23">
        <v>2.7046800441297172E-2</v>
      </c>
      <c r="BE70" s="23">
        <v>2.333665366930153E-2</v>
      </c>
      <c r="BF70" s="111"/>
      <c r="BG70" s="111"/>
    </row>
    <row r="71" spans="1:59" s="93" customFormat="1" ht="15" thickBot="1" x14ac:dyDescent="0.4">
      <c r="A71" s="100" t="s">
        <v>110</v>
      </c>
      <c r="B71" s="101" t="s">
        <v>14</v>
      </c>
      <c r="C71" s="23">
        <v>1.6631611095421436E-2</v>
      </c>
      <c r="D71" s="23">
        <v>1.5823644199346641E-2</v>
      </c>
      <c r="E71" s="23">
        <v>1.7274497823027792E-2</v>
      </c>
      <c r="F71" s="23">
        <v>1.5867358587877179E-2</v>
      </c>
      <c r="G71" s="23">
        <v>1.4828711669127409E-2</v>
      </c>
      <c r="H71" s="23">
        <v>1.2797919479841166E-2</v>
      </c>
      <c r="I71" s="23">
        <v>1.3090074758580273E-2</v>
      </c>
      <c r="J71" s="23">
        <v>1.1749413935523617E-2</v>
      </c>
      <c r="K71" s="23">
        <v>1.1425784437013522E-2</v>
      </c>
      <c r="L71" s="23">
        <v>1.1573573560071495E-2</v>
      </c>
      <c r="M71" s="23">
        <v>9.7962603287079491E-3</v>
      </c>
      <c r="N71" s="23">
        <v>9.1482773606046414E-3</v>
      </c>
      <c r="O71" s="23">
        <v>9.0055214734909624E-3</v>
      </c>
      <c r="P71" s="23">
        <v>1.047661879870867E-2</v>
      </c>
      <c r="Q71" s="23">
        <v>9.123104863560428E-3</v>
      </c>
      <c r="R71" s="23">
        <v>1.0388952877746832E-2</v>
      </c>
      <c r="S71" s="23">
        <v>1.0131841130863187E-2</v>
      </c>
      <c r="T71" s="23">
        <v>9.8728103392465901E-3</v>
      </c>
      <c r="U71" s="23">
        <v>1.1893453909015493E-2</v>
      </c>
      <c r="V71" s="23">
        <v>1.0063752448282266E-2</v>
      </c>
      <c r="W71" s="23">
        <v>9.5058869295789016E-3</v>
      </c>
      <c r="X71" s="23">
        <v>9.3241812876666864E-3</v>
      </c>
      <c r="Y71" s="23">
        <v>9.3635022939734351E-3</v>
      </c>
      <c r="Z71" s="23">
        <v>9.9843563306234867E-3</v>
      </c>
      <c r="AA71" s="23">
        <v>9.8256097216814844E-3</v>
      </c>
      <c r="AB71" s="23">
        <v>9.1071557070469926E-3</v>
      </c>
      <c r="AC71" s="23">
        <v>9.5555131127363045E-3</v>
      </c>
      <c r="AD71" s="23">
        <v>9.2392613000452737E-3</v>
      </c>
      <c r="AE71" s="23">
        <v>1.0247574196026983E-2</v>
      </c>
      <c r="AF71" s="23">
        <v>1.0191593574212381E-2</v>
      </c>
      <c r="AG71" s="23">
        <v>9.2590848537301637E-3</v>
      </c>
      <c r="AH71" s="23">
        <v>9.5920682791612172E-3</v>
      </c>
      <c r="AI71" s="23">
        <v>1.0504502256163789E-2</v>
      </c>
      <c r="AJ71" s="23">
        <v>1.0881309429633021E-2</v>
      </c>
      <c r="AK71" s="23">
        <v>1.0630761862638163E-2</v>
      </c>
      <c r="AL71" s="23">
        <v>9.9626913718246345E-3</v>
      </c>
      <c r="AM71" s="23">
        <v>7.5304490439362702E-3</v>
      </c>
      <c r="AN71" s="23">
        <v>6.7310563446912434E-3</v>
      </c>
      <c r="AO71" s="23">
        <v>8.5162772281643165E-3</v>
      </c>
      <c r="AP71" s="23">
        <v>9.3312136298525205E-3</v>
      </c>
      <c r="AQ71" s="23">
        <v>9.0810129162786739E-3</v>
      </c>
      <c r="AR71" s="23">
        <v>8.472566573472437E-3</v>
      </c>
      <c r="AS71" s="23">
        <v>8.6853125364488755E-3</v>
      </c>
      <c r="AT71" s="23">
        <v>7.7306543927728776E-3</v>
      </c>
      <c r="AU71" s="23">
        <v>8.5570138700516267E-3</v>
      </c>
      <c r="AV71" s="23">
        <v>8.6206709648992408E-3</v>
      </c>
      <c r="AW71" s="23">
        <v>8.0677592552541311E-3</v>
      </c>
      <c r="AX71" s="23">
        <v>7.7176223584959278E-3</v>
      </c>
      <c r="AY71" s="23">
        <v>7.3782859855638112E-3</v>
      </c>
      <c r="AZ71" s="23">
        <v>7.3457747996832504E-3</v>
      </c>
      <c r="BA71" s="23">
        <v>8.4502954693464576E-3</v>
      </c>
      <c r="BB71" s="23">
        <v>8.9289224195688542E-3</v>
      </c>
      <c r="BC71" s="23">
        <v>8.5150942537146786E-3</v>
      </c>
      <c r="BD71" s="23">
        <v>7.402285303319346E-3</v>
      </c>
      <c r="BE71" s="23">
        <v>6.572221792313696E-3</v>
      </c>
      <c r="BF71" s="111"/>
      <c r="BG71" s="111"/>
    </row>
    <row r="72" spans="1:59" s="93" customFormat="1" ht="15" thickBot="1" x14ac:dyDescent="0.4">
      <c r="A72" s="100" t="s">
        <v>111</v>
      </c>
      <c r="B72" s="101" t="s">
        <v>112</v>
      </c>
      <c r="C72" s="23">
        <v>2.0427966029092887E-2</v>
      </c>
      <c r="D72" s="23">
        <v>1.9741144858561193E-2</v>
      </c>
      <c r="E72" s="23">
        <v>2.0235103084166116E-2</v>
      </c>
      <c r="F72" s="23">
        <v>1.7781126012128265E-2</v>
      </c>
      <c r="G72" s="23">
        <v>1.6296985485844535E-2</v>
      </c>
      <c r="H72" s="23">
        <v>1.3734245327498316E-2</v>
      </c>
      <c r="I72" s="23">
        <v>1.3865760964350354E-2</v>
      </c>
      <c r="J72" s="23">
        <v>2.1833479922673919E-2</v>
      </c>
      <c r="K72" s="23">
        <v>2.3757943948940312E-2</v>
      </c>
      <c r="L72" s="23">
        <v>2.376257674783501E-2</v>
      </c>
      <c r="M72" s="23">
        <v>2.450235887975406E-2</v>
      </c>
      <c r="N72" s="23">
        <v>2.381679363858313E-2</v>
      </c>
      <c r="O72" s="23">
        <v>2.1916906625167366E-2</v>
      </c>
      <c r="P72" s="23">
        <v>2.407756647217155E-2</v>
      </c>
      <c r="Q72" s="23">
        <v>2.3801181275589632E-2</v>
      </c>
      <c r="R72" s="23">
        <v>2.7573323544911883E-2</v>
      </c>
      <c r="S72" s="23">
        <v>2.8585144745389608E-2</v>
      </c>
      <c r="T72" s="23">
        <v>3.1788630628379201E-2</v>
      </c>
      <c r="U72" s="23">
        <v>3.0177866141463026E-2</v>
      </c>
      <c r="V72" s="23">
        <v>2.7999510377384823E-2</v>
      </c>
      <c r="W72" s="23">
        <v>2.7814298180270293E-2</v>
      </c>
      <c r="X72" s="23">
        <v>2.8020158263237515E-2</v>
      </c>
      <c r="Y72" s="23">
        <v>3.0418553030784352E-2</v>
      </c>
      <c r="Z72" s="23">
        <v>3.2821910125005051E-2</v>
      </c>
      <c r="AA72" s="23">
        <v>3.8675120441128405E-2</v>
      </c>
      <c r="AB72" s="23">
        <v>3.5141841160490614E-2</v>
      </c>
      <c r="AC72" s="23">
        <v>3.8024400465780601E-2</v>
      </c>
      <c r="AD72" s="23">
        <v>3.8540369051078882E-2</v>
      </c>
      <c r="AE72" s="23">
        <v>4.1119947429964367E-2</v>
      </c>
      <c r="AF72" s="23">
        <v>3.9970015399307966E-2</v>
      </c>
      <c r="AG72" s="23">
        <v>4.2912975726292657E-2</v>
      </c>
      <c r="AH72" s="23">
        <v>4.0870846046125356E-2</v>
      </c>
      <c r="AI72" s="23">
        <v>3.4978942044254648E-2</v>
      </c>
      <c r="AJ72" s="23">
        <v>3.2390464771151727E-2</v>
      </c>
      <c r="AK72" s="23">
        <v>2.9522341577186102E-2</v>
      </c>
      <c r="AL72" s="23">
        <v>3.0855953455217733E-2</v>
      </c>
      <c r="AM72" s="23">
        <v>2.1032259125324693E-2</v>
      </c>
      <c r="AN72" s="23">
        <v>1.0149066103318536E-2</v>
      </c>
      <c r="AO72" s="23">
        <v>1.2302031197438572E-2</v>
      </c>
      <c r="AP72" s="23">
        <v>1.0538471811706003E-2</v>
      </c>
      <c r="AQ72" s="23">
        <v>1.1087269772725776E-2</v>
      </c>
      <c r="AR72" s="23">
        <v>1.2371119099754182E-2</v>
      </c>
      <c r="AS72" s="23">
        <v>1.2645566574684812E-2</v>
      </c>
      <c r="AT72" s="23">
        <v>1.2452019714536158E-2</v>
      </c>
      <c r="AU72" s="23">
        <v>1.1774692979578099E-2</v>
      </c>
      <c r="AV72" s="23">
        <v>1.0672368809878376E-2</v>
      </c>
      <c r="AW72" s="23">
        <v>1.0695307782332464E-2</v>
      </c>
      <c r="AX72" s="23">
        <v>1.0249917751353718E-2</v>
      </c>
      <c r="AY72" s="23">
        <v>9.1424964361917216E-3</v>
      </c>
      <c r="AZ72" s="23">
        <v>8.5565105143761075E-3</v>
      </c>
      <c r="BA72" s="23">
        <v>7.6486835833974266E-3</v>
      </c>
      <c r="BB72" s="23">
        <v>8.3997641056394821E-3</v>
      </c>
      <c r="BC72" s="23">
        <v>8.8232765125822749E-3</v>
      </c>
      <c r="BD72" s="23">
        <v>8.7649513927323831E-3</v>
      </c>
      <c r="BE72" s="23">
        <v>7.55293194720222E-3</v>
      </c>
      <c r="BF72" s="111"/>
      <c r="BG72" s="111"/>
    </row>
    <row r="73" spans="1:59" s="93" customFormat="1" ht="15" thickBot="1" x14ac:dyDescent="0.4">
      <c r="A73" s="100" t="s">
        <v>113</v>
      </c>
      <c r="B73" s="101" t="s">
        <v>114</v>
      </c>
      <c r="C73" s="23">
        <v>6.7531581700053479E-3</v>
      </c>
      <c r="D73" s="23">
        <v>1.0133016517708728E-2</v>
      </c>
      <c r="E73" s="23">
        <v>1.2641748189083046E-2</v>
      </c>
      <c r="F73" s="23">
        <v>1.131653200060948E-2</v>
      </c>
      <c r="G73" s="23">
        <v>1.0133620837448877E-2</v>
      </c>
      <c r="H73" s="23">
        <v>8.0791060128552993E-3</v>
      </c>
      <c r="I73" s="23">
        <v>6.6845319442889357E-3</v>
      </c>
      <c r="J73" s="23">
        <v>7.2727228759588399E-3</v>
      </c>
      <c r="K73" s="23">
        <v>6.577404902965581E-3</v>
      </c>
      <c r="L73" s="23">
        <v>7.9796117315229786E-3</v>
      </c>
      <c r="M73" s="23">
        <v>7.4589350190041584E-3</v>
      </c>
      <c r="N73" s="23">
        <v>7.1403311724367079E-3</v>
      </c>
      <c r="O73" s="23">
        <v>6.7876819329743699E-3</v>
      </c>
      <c r="P73" s="23">
        <v>6.6216855214918015E-3</v>
      </c>
      <c r="Q73" s="23">
        <v>6.1848179721107725E-3</v>
      </c>
      <c r="R73" s="23">
        <v>5.028431745675411E-3</v>
      </c>
      <c r="S73" s="23">
        <v>4.7864494441061676E-3</v>
      </c>
      <c r="T73" s="23">
        <v>5.5773659317734127E-3</v>
      </c>
      <c r="U73" s="23">
        <v>5.7496406476638083E-3</v>
      </c>
      <c r="V73" s="23">
        <v>5.95302601392013E-3</v>
      </c>
      <c r="W73" s="23">
        <v>6.5605004274037395E-3</v>
      </c>
      <c r="X73" s="23">
        <v>4.8229122408278216E-3</v>
      </c>
      <c r="Y73" s="23">
        <v>5.2861866393337197E-3</v>
      </c>
      <c r="Z73" s="23">
        <v>8.1585122479222519E-3</v>
      </c>
      <c r="AA73" s="23">
        <v>1.1312943021948553E-2</v>
      </c>
      <c r="AB73" s="23">
        <v>1.133480070670855E-2</v>
      </c>
      <c r="AC73" s="23">
        <v>1.004910572504231E-2</v>
      </c>
      <c r="AD73" s="23">
        <v>1.1656231030404895E-2</v>
      </c>
      <c r="AE73" s="23">
        <v>8.2748095922036084E-3</v>
      </c>
      <c r="AF73" s="23">
        <v>7.7604012256858876E-3</v>
      </c>
      <c r="AG73" s="23">
        <v>8.1133893677486166E-3</v>
      </c>
      <c r="AH73" s="23">
        <v>8.3988861979595909E-3</v>
      </c>
      <c r="AI73" s="23">
        <v>5.4560993811768599E-3</v>
      </c>
      <c r="AJ73" s="23">
        <v>6.5473208517646793E-3</v>
      </c>
      <c r="AK73" s="23">
        <v>7.5459492220364913E-3</v>
      </c>
      <c r="AL73" s="23">
        <v>5.389633217090301E-3</v>
      </c>
      <c r="AM73" s="23">
        <v>4.0884424726054516E-3</v>
      </c>
      <c r="AN73" s="23">
        <v>3.4205476341437682E-3</v>
      </c>
      <c r="AO73" s="23">
        <v>4.080831843004209E-3</v>
      </c>
      <c r="AP73" s="23">
        <v>3.6310802250154842E-3</v>
      </c>
      <c r="AQ73" s="23">
        <v>4.1948968488405292E-3</v>
      </c>
      <c r="AR73" s="23">
        <v>5.1969256465726277E-3</v>
      </c>
      <c r="AS73" s="23">
        <v>6.2137076123283059E-3</v>
      </c>
      <c r="AT73" s="23">
        <v>6.3787309391357891E-3</v>
      </c>
      <c r="AU73" s="23">
        <v>6.9215220536199881E-3</v>
      </c>
      <c r="AV73" s="23">
        <v>5.2070148216061523E-3</v>
      </c>
      <c r="AW73" s="23">
        <v>4.2406992495661556E-3</v>
      </c>
      <c r="AX73" s="23">
        <v>4.7177854005951026E-3</v>
      </c>
      <c r="AY73" s="23">
        <v>4.3725824619969414E-3</v>
      </c>
      <c r="AZ73" s="23">
        <v>4.563286385429576E-3</v>
      </c>
      <c r="BA73" s="23">
        <v>4.9082076360550796E-3</v>
      </c>
      <c r="BB73" s="23">
        <v>5.3048649943783933E-3</v>
      </c>
      <c r="BC73" s="23">
        <v>5.2404910635946824E-3</v>
      </c>
      <c r="BD73" s="23">
        <v>5.1585496908107204E-3</v>
      </c>
      <c r="BE73" s="23">
        <v>5.554010688918763E-3</v>
      </c>
      <c r="BF73" s="111"/>
      <c r="BG73" s="111"/>
    </row>
    <row r="74" spans="1:59" s="93" customFormat="1" ht="15" thickBot="1" x14ac:dyDescent="0.4">
      <c r="A74" s="100" t="s">
        <v>115</v>
      </c>
      <c r="B74" s="101" t="s">
        <v>17</v>
      </c>
      <c r="C74" s="23">
        <v>2.3502966237558178E-2</v>
      </c>
      <c r="D74" s="23">
        <v>2.1272539853371918E-2</v>
      </c>
      <c r="E74" s="23">
        <v>2.1517250752606611E-2</v>
      </c>
      <c r="F74" s="23">
        <v>2.0852427832537039E-2</v>
      </c>
      <c r="G74" s="23">
        <v>1.7875953802871172E-2</v>
      </c>
      <c r="H74" s="23">
        <v>1.6957422918587033E-2</v>
      </c>
      <c r="I74" s="23">
        <v>1.6039884665950885E-2</v>
      </c>
      <c r="J74" s="23">
        <v>1.5664878883771442E-2</v>
      </c>
      <c r="K74" s="23">
        <v>1.5251463625498726E-2</v>
      </c>
      <c r="L74" s="23">
        <v>1.7597365550259855E-2</v>
      </c>
      <c r="M74" s="23">
        <v>1.7104969744505118E-2</v>
      </c>
      <c r="N74" s="23">
        <v>1.8420513719356824E-2</v>
      </c>
      <c r="O74" s="23">
        <v>1.853965782820825E-2</v>
      </c>
      <c r="P74" s="23">
        <v>1.8603039763188615E-2</v>
      </c>
      <c r="Q74" s="23">
        <v>1.8413392632144102E-2</v>
      </c>
      <c r="R74" s="23">
        <v>1.6834493028488801E-2</v>
      </c>
      <c r="S74" s="23">
        <v>1.7394301597703273E-2</v>
      </c>
      <c r="T74" s="23">
        <v>1.7733005778435861E-2</v>
      </c>
      <c r="U74" s="23">
        <v>1.9604684719940549E-2</v>
      </c>
      <c r="V74" s="23">
        <v>2.0326497476279574E-2</v>
      </c>
      <c r="W74" s="23">
        <v>1.9665937349869277E-2</v>
      </c>
      <c r="X74" s="23">
        <v>2.1703640232821741E-2</v>
      </c>
      <c r="Y74" s="23">
        <v>2.024608460535585E-2</v>
      </c>
      <c r="Z74" s="23">
        <v>2.0709288589058704E-2</v>
      </c>
      <c r="AA74" s="23">
        <v>2.4783172286822048E-2</v>
      </c>
      <c r="AB74" s="23">
        <v>2.5989057062712272E-2</v>
      </c>
      <c r="AC74" s="23">
        <v>2.6786689514266552E-2</v>
      </c>
      <c r="AD74" s="23">
        <v>2.6347101030088943E-2</v>
      </c>
      <c r="AE74" s="23">
        <v>2.9545554127522355E-2</v>
      </c>
      <c r="AF74" s="23">
        <v>2.9457601307405684E-2</v>
      </c>
      <c r="AG74" s="23">
        <v>3.1737962357548583E-2</v>
      </c>
      <c r="AH74" s="23">
        <v>3.2404304194358309E-2</v>
      </c>
      <c r="AI74" s="23">
        <v>3.3060474170398729E-2</v>
      </c>
      <c r="AJ74" s="23">
        <v>3.3648103244828413E-2</v>
      </c>
      <c r="AK74" s="23">
        <v>3.7505018227813047E-2</v>
      </c>
      <c r="AL74" s="23">
        <v>3.8820008314710663E-2</v>
      </c>
      <c r="AM74" s="23">
        <v>2.8426407525077864E-2</v>
      </c>
      <c r="AN74" s="23">
        <v>2.8926724234045059E-2</v>
      </c>
      <c r="AO74" s="23">
        <v>3.141901831397402E-2</v>
      </c>
      <c r="AP74" s="23">
        <v>3.2736102296634435E-2</v>
      </c>
      <c r="AQ74" s="23">
        <v>3.235817856018481E-2</v>
      </c>
      <c r="AR74" s="23">
        <v>3.5943275348415224E-2</v>
      </c>
      <c r="AS74" s="23">
        <v>3.4259218982509498E-2</v>
      </c>
      <c r="AT74" s="23">
        <v>3.510194009235354E-2</v>
      </c>
      <c r="AU74" s="23">
        <v>3.5276831823290042E-2</v>
      </c>
      <c r="AV74" s="23">
        <v>3.1880949355376824E-2</v>
      </c>
      <c r="AW74" s="23">
        <v>3.2275027440023238E-2</v>
      </c>
      <c r="AX74" s="23">
        <v>3.2289336730430072E-2</v>
      </c>
      <c r="AY74" s="23">
        <v>3.0532553900853219E-2</v>
      </c>
      <c r="AZ74" s="23">
        <v>3.0228156675580573E-2</v>
      </c>
      <c r="BA74" s="23">
        <v>3.1885433357806948E-2</v>
      </c>
      <c r="BB74" s="23">
        <v>3.1775036403881116E-2</v>
      </c>
      <c r="BC74" s="23">
        <v>3.2071469071720989E-2</v>
      </c>
      <c r="BD74" s="23">
        <v>3.0982113850318186E-2</v>
      </c>
      <c r="BE74" s="23">
        <v>2.5564795255883226E-2</v>
      </c>
      <c r="BF74" s="111"/>
      <c r="BG74" s="111"/>
    </row>
    <row r="75" spans="1:59" s="93" customFormat="1" ht="15" thickBot="1" x14ac:dyDescent="0.4">
      <c r="A75" s="100" t="s">
        <v>118</v>
      </c>
      <c r="B75" s="101" t="s">
        <v>119</v>
      </c>
      <c r="C75" s="23">
        <v>2.0386195397368155E-2</v>
      </c>
      <c r="D75" s="23">
        <v>1.8453546027208018E-2</v>
      </c>
      <c r="E75" s="23">
        <v>1.9847838770119877E-2</v>
      </c>
      <c r="F75" s="23">
        <v>2.1212746692643076E-2</v>
      </c>
      <c r="G75" s="23">
        <v>2.76200807539328E-2</v>
      </c>
      <c r="H75" s="23">
        <v>2.9852439879892431E-2</v>
      </c>
      <c r="I75" s="23">
        <v>3.1993936442289192E-2</v>
      </c>
      <c r="J75" s="23">
        <v>3.3101300831450006E-2</v>
      </c>
      <c r="K75" s="23">
        <v>3.4038315007130358E-2</v>
      </c>
      <c r="L75" s="23">
        <v>2.6667023183100224E-2</v>
      </c>
      <c r="M75" s="23">
        <v>2.6108287789793547E-2</v>
      </c>
      <c r="N75" s="23">
        <v>2.6133962687257879E-2</v>
      </c>
      <c r="O75" s="23">
        <v>2.9987373906313806E-2</v>
      </c>
      <c r="P75" s="23">
        <v>2.5919455629041129E-2</v>
      </c>
      <c r="Q75" s="23">
        <v>2.4917545377389192E-2</v>
      </c>
      <c r="R75" s="23">
        <v>2.8815968007211857E-2</v>
      </c>
      <c r="S75" s="23">
        <v>2.8944173923890103E-2</v>
      </c>
      <c r="T75" s="23">
        <v>2.640375000067724E-2</v>
      </c>
      <c r="U75" s="23">
        <v>1.8175267871308878E-2</v>
      </c>
      <c r="V75" s="23">
        <v>2.0338573418822017E-2</v>
      </c>
      <c r="W75" s="23">
        <v>2.1167274888031863E-2</v>
      </c>
      <c r="X75" s="23">
        <v>1.9813383784104594E-2</v>
      </c>
      <c r="Y75" s="23">
        <v>1.7795988031217274E-2</v>
      </c>
      <c r="Z75" s="23">
        <v>1.8898055626997673E-2</v>
      </c>
      <c r="AA75" s="23">
        <v>1.3321843276265077E-2</v>
      </c>
      <c r="AB75" s="23">
        <v>1.454685543987615E-2</v>
      </c>
      <c r="AC75" s="23">
        <v>1.2508370168137394E-2</v>
      </c>
      <c r="AD75" s="23">
        <v>1.3667788225323378E-2</v>
      </c>
      <c r="AE75" s="23">
        <v>1.8126968874547976E-2</v>
      </c>
      <c r="AF75" s="23">
        <v>2.0508444958431096E-2</v>
      </c>
      <c r="AG75" s="23">
        <v>1.6946015080588295E-2</v>
      </c>
      <c r="AH75" s="23">
        <v>1.692114369891709E-2</v>
      </c>
      <c r="AI75" s="23">
        <v>1.7592868873190146E-2</v>
      </c>
      <c r="AJ75" s="23">
        <v>1.622658184278097E-2</v>
      </c>
      <c r="AK75" s="23">
        <v>1.5288319010702765E-2</v>
      </c>
      <c r="AL75" s="23">
        <v>1.6578620435943943E-2</v>
      </c>
      <c r="AM75" s="23">
        <v>1.133287441025941E-2</v>
      </c>
      <c r="AN75" s="23">
        <v>5.764007206929136E-3</v>
      </c>
      <c r="AO75" s="23">
        <v>4.9272373813225578E-3</v>
      </c>
      <c r="AP75" s="23">
        <v>4.8590545282503009E-3</v>
      </c>
      <c r="AQ75" s="23">
        <v>5.1395833937329261E-3</v>
      </c>
      <c r="AR75" s="23">
        <v>6.6858810551244765E-3</v>
      </c>
      <c r="AS75" s="23">
        <v>7.8982853777507297E-3</v>
      </c>
      <c r="AT75" s="23">
        <v>7.3016502799127447E-3</v>
      </c>
      <c r="AU75" s="23">
        <v>5.7871634154203671E-3</v>
      </c>
      <c r="AV75" s="23">
        <v>6.402411420050688E-3</v>
      </c>
      <c r="AW75" s="23">
        <v>7.2700365744397645E-3</v>
      </c>
      <c r="AX75" s="23">
        <v>7.4402513263978507E-3</v>
      </c>
      <c r="AY75" s="23">
        <v>6.1820434676137541E-3</v>
      </c>
      <c r="AZ75" s="23">
        <v>6.0533268803236425E-3</v>
      </c>
      <c r="BA75" s="23">
        <v>8.6567873136307889E-3</v>
      </c>
      <c r="BB75" s="23">
        <v>7.9845938586278822E-3</v>
      </c>
      <c r="BC75" s="23">
        <v>8.4634407017046432E-3</v>
      </c>
      <c r="BD75" s="23">
        <v>1.6160770026947702E-2</v>
      </c>
      <c r="BE75" s="23">
        <v>6.0437709207663195E-3</v>
      </c>
      <c r="BF75" s="111"/>
      <c r="BG75" s="111"/>
    </row>
    <row r="76" spans="1:59" s="93" customFormat="1" ht="15" thickBot="1" x14ac:dyDescent="0.4">
      <c r="A76" s="99"/>
      <c r="B76" s="99" t="s">
        <v>148</v>
      </c>
      <c r="C76" s="24">
        <v>2.6579898177970386E-2</v>
      </c>
      <c r="D76" s="24">
        <v>2.523247475155669E-2</v>
      </c>
      <c r="E76" s="24">
        <v>2.6035755348745585E-2</v>
      </c>
      <c r="F76" s="24">
        <v>2.4263141695898615E-2</v>
      </c>
      <c r="G76" s="24">
        <v>2.3818857950011683E-2</v>
      </c>
      <c r="H76" s="24">
        <v>2.2695141934075708E-2</v>
      </c>
      <c r="I76" s="24">
        <v>2.245178166882186E-2</v>
      </c>
      <c r="J76" s="24">
        <v>2.3006435934425404E-2</v>
      </c>
      <c r="K76" s="24">
        <v>2.3504524203967769E-2</v>
      </c>
      <c r="L76" s="24">
        <v>2.3362382081348873E-2</v>
      </c>
      <c r="M76" s="24">
        <v>2.3954771096165197E-2</v>
      </c>
      <c r="N76" s="24">
        <v>2.4990679787710933E-2</v>
      </c>
      <c r="O76" s="24">
        <v>2.5062379514913184E-2</v>
      </c>
      <c r="P76" s="24">
        <v>2.5512237319155633E-2</v>
      </c>
      <c r="Q76" s="24">
        <v>2.449215561308269E-2</v>
      </c>
      <c r="R76" s="24">
        <v>2.4837209649875274E-2</v>
      </c>
      <c r="S76" s="24">
        <v>2.5306088539207301E-2</v>
      </c>
      <c r="T76" s="24">
        <v>2.7363164152034714E-2</v>
      </c>
      <c r="U76" s="24">
        <v>2.800496627018758E-2</v>
      </c>
      <c r="V76" s="24">
        <v>2.7470987766454791E-2</v>
      </c>
      <c r="W76" s="24">
        <v>2.8444539294641691E-2</v>
      </c>
      <c r="X76" s="24">
        <v>2.8443818394558715E-2</v>
      </c>
      <c r="Y76" s="24">
        <v>2.9009999973649756E-2</v>
      </c>
      <c r="Z76" s="24">
        <v>3.0588763631380279E-2</v>
      </c>
      <c r="AA76" s="24">
        <v>3.1405887604104239E-2</v>
      </c>
      <c r="AB76" s="24">
        <v>3.2151331255494804E-2</v>
      </c>
      <c r="AC76" s="24">
        <v>3.326796498523564E-2</v>
      </c>
      <c r="AD76" s="24">
        <v>3.3959469401302553E-2</v>
      </c>
      <c r="AE76" s="24">
        <v>3.6147074345659204E-2</v>
      </c>
      <c r="AF76" s="24">
        <v>3.5054796070880516E-2</v>
      </c>
      <c r="AG76" s="24">
        <v>3.5437637988477953E-2</v>
      </c>
      <c r="AH76" s="24">
        <v>3.5353409479353198E-2</v>
      </c>
      <c r="AI76" s="24">
        <v>3.5526208020903262E-2</v>
      </c>
      <c r="AJ76" s="24">
        <v>3.5814651734344449E-2</v>
      </c>
      <c r="AK76" s="24">
        <v>3.6411606897947507E-2</v>
      </c>
      <c r="AL76" s="24">
        <v>3.5424498467014336E-2</v>
      </c>
      <c r="AM76" s="24">
        <v>2.4537026588759323E-2</v>
      </c>
      <c r="AN76" s="24">
        <v>2.636312109734593E-2</v>
      </c>
      <c r="AO76" s="24">
        <v>3.061226647239047E-2</v>
      </c>
      <c r="AP76" s="24">
        <v>3.1366693151767294E-2</v>
      </c>
      <c r="AQ76" s="24">
        <v>3.107160133537577E-2</v>
      </c>
      <c r="AR76" s="24">
        <v>3.3398348940433281E-2</v>
      </c>
      <c r="AS76" s="24">
        <v>3.3634402080947347E-2</v>
      </c>
      <c r="AT76" s="24">
        <v>3.3807924905106715E-2</v>
      </c>
      <c r="AU76" s="24">
        <v>3.5103020642854303E-2</v>
      </c>
      <c r="AV76" s="24">
        <v>3.448876425672201E-2</v>
      </c>
      <c r="AW76" s="24">
        <v>3.4150218906029463E-2</v>
      </c>
      <c r="AX76" s="24">
        <v>3.4454131539957467E-2</v>
      </c>
      <c r="AY76" s="24">
        <v>3.2365953050123034E-2</v>
      </c>
      <c r="AZ76" s="24">
        <v>3.2118203263571184E-2</v>
      </c>
      <c r="BA76" s="24">
        <v>3.4144313656864121E-2</v>
      </c>
      <c r="BB76" s="24">
        <v>3.5078171953675179E-2</v>
      </c>
      <c r="BC76" s="24">
        <v>3.4887527460410114E-2</v>
      </c>
      <c r="BD76" s="24">
        <v>3.4903545069198072E-2</v>
      </c>
      <c r="BE76" s="24">
        <v>3.1707585829894663E-2</v>
      </c>
      <c r="BF76" s="115"/>
      <c r="BG76" s="115"/>
    </row>
    <row r="77" spans="1:59" s="93" customFormat="1" ht="15" thickBot="1" x14ac:dyDescent="0.4">
      <c r="A77" s="97" t="s">
        <v>116</v>
      </c>
      <c r="B77" s="98" t="s">
        <v>117</v>
      </c>
      <c r="C77" s="23">
        <v>3.2489280131608035E-3</v>
      </c>
      <c r="D77" s="23">
        <v>3.7348965655631975E-3</v>
      </c>
      <c r="E77" s="23">
        <v>3.9783525999125781E-3</v>
      </c>
      <c r="F77" s="23">
        <v>3.9842647601370657E-3</v>
      </c>
      <c r="G77" s="23">
        <v>3.6142341098399406E-3</v>
      </c>
      <c r="H77" s="23">
        <v>2.9254015889954811E-3</v>
      </c>
      <c r="I77" s="23">
        <v>2.9440786290231427E-3</v>
      </c>
      <c r="J77" s="23">
        <v>2.6333895240632345E-3</v>
      </c>
      <c r="K77" s="23">
        <v>2.7209782031714829E-3</v>
      </c>
      <c r="L77" s="23">
        <v>2.4703381766162514E-3</v>
      </c>
      <c r="M77" s="23">
        <v>2.4147408494327996E-3</v>
      </c>
      <c r="N77" s="23">
        <v>2.5894599041349528E-3</v>
      </c>
      <c r="O77" s="23">
        <v>2.5090073022107189E-3</v>
      </c>
      <c r="P77" s="23">
        <v>2.8702858012784492E-3</v>
      </c>
      <c r="Q77" s="23">
        <v>2.8889722612651706E-3</v>
      </c>
      <c r="R77" s="23">
        <v>3.4485640772371228E-3</v>
      </c>
      <c r="S77" s="23">
        <v>2.9553413833915917E-3</v>
      </c>
      <c r="T77" s="23">
        <v>3.4700513483644094E-3</v>
      </c>
      <c r="U77" s="23">
        <v>3.431249826191413E-3</v>
      </c>
      <c r="V77" s="23">
        <v>3.5174966284064785E-3</v>
      </c>
      <c r="W77" s="23">
        <v>3.6826900886209532E-3</v>
      </c>
      <c r="X77" s="23">
        <v>3.6188061318008524E-3</v>
      </c>
      <c r="Y77" s="23">
        <v>3.1631878294107749E-3</v>
      </c>
      <c r="Z77" s="23">
        <v>3.2893570825492952E-3</v>
      </c>
      <c r="AA77" s="23">
        <v>4.2530184768571604E-3</v>
      </c>
      <c r="AB77" s="23">
        <v>4.3391471721321564E-3</v>
      </c>
      <c r="AC77" s="23">
        <v>4.2480202007250459E-3</v>
      </c>
      <c r="AD77" s="23">
        <v>4.629439096913014E-3</v>
      </c>
      <c r="AE77" s="23">
        <v>4.8677418416449769E-3</v>
      </c>
      <c r="AF77" s="23">
        <v>4.7755956799213533E-3</v>
      </c>
      <c r="AG77" s="23">
        <v>5.0940492628304595E-3</v>
      </c>
      <c r="AH77" s="23">
        <v>5.1682327794640237E-3</v>
      </c>
      <c r="AI77" s="23">
        <v>6.6610833514747529E-3</v>
      </c>
      <c r="AJ77" s="23">
        <v>6.379672681293214E-3</v>
      </c>
      <c r="AK77" s="23">
        <v>6.3566538857697226E-3</v>
      </c>
      <c r="AL77" s="23">
        <v>6.8958179555860611E-3</v>
      </c>
      <c r="AM77" s="23">
        <v>5.2098270075805605E-3</v>
      </c>
      <c r="AN77" s="23">
        <v>5.746502513962538E-3</v>
      </c>
      <c r="AO77" s="23">
        <v>7.3228034496285515E-3</v>
      </c>
      <c r="AP77" s="23">
        <v>7.3489662888799627E-3</v>
      </c>
      <c r="AQ77" s="23">
        <v>8.723115561429181E-3</v>
      </c>
      <c r="AR77" s="23">
        <v>9.5295887835683893E-3</v>
      </c>
      <c r="AS77" s="23">
        <v>1.0259912868978744E-2</v>
      </c>
      <c r="AT77" s="23">
        <v>1.0365971044349257E-2</v>
      </c>
      <c r="AU77" s="23">
        <v>9.3668543197566213E-3</v>
      </c>
      <c r="AV77" s="23">
        <v>9.8775298000187712E-3</v>
      </c>
      <c r="AW77" s="23">
        <v>9.8432988907695348E-3</v>
      </c>
      <c r="AX77" s="23">
        <v>1.0408711257951847E-2</v>
      </c>
      <c r="AY77" s="23">
        <v>9.7547460121542567E-3</v>
      </c>
      <c r="AZ77" s="23">
        <v>9.6900919976413511E-3</v>
      </c>
      <c r="BA77" s="23">
        <v>9.5224338189628024E-3</v>
      </c>
      <c r="BB77" s="23">
        <v>1.0147267586457981E-2</v>
      </c>
      <c r="BC77" s="23">
        <v>9.8347906402390453E-3</v>
      </c>
      <c r="BD77" s="23">
        <v>9.4705388207773928E-3</v>
      </c>
      <c r="BE77" s="23">
        <v>8.135332152113357E-3</v>
      </c>
      <c r="BF77" s="111"/>
      <c r="BG77" s="111"/>
    </row>
    <row r="78" spans="1:59" s="93" customFormat="1" ht="15" thickBot="1" x14ac:dyDescent="0.4">
      <c r="A78" s="99"/>
      <c r="B78" s="102" t="s">
        <v>149</v>
      </c>
      <c r="C78" s="24">
        <v>3.2489280131608035E-3</v>
      </c>
      <c r="D78" s="24">
        <v>3.7348965655631975E-3</v>
      </c>
      <c r="E78" s="24">
        <v>3.9783525999125781E-3</v>
      </c>
      <c r="F78" s="24">
        <v>3.9842647601370657E-3</v>
      </c>
      <c r="G78" s="24">
        <v>3.6142341098399406E-3</v>
      </c>
      <c r="H78" s="24">
        <v>2.9254015889954811E-3</v>
      </c>
      <c r="I78" s="24">
        <v>2.9440786290231427E-3</v>
      </c>
      <c r="J78" s="24">
        <v>2.6333895240632345E-3</v>
      </c>
      <c r="K78" s="24">
        <v>2.7209782031714829E-3</v>
      </c>
      <c r="L78" s="24">
        <v>2.4703381766162514E-3</v>
      </c>
      <c r="M78" s="24">
        <v>2.4147408494327996E-3</v>
      </c>
      <c r="N78" s="24">
        <v>2.5894599041349528E-3</v>
      </c>
      <c r="O78" s="24">
        <v>2.5090073022107189E-3</v>
      </c>
      <c r="P78" s="24">
        <v>2.8702858012784492E-3</v>
      </c>
      <c r="Q78" s="24">
        <v>2.8889722612651706E-3</v>
      </c>
      <c r="R78" s="24">
        <v>3.4485640772371228E-3</v>
      </c>
      <c r="S78" s="24">
        <v>2.9553413833915917E-3</v>
      </c>
      <c r="T78" s="24">
        <v>3.4700513483644094E-3</v>
      </c>
      <c r="U78" s="24">
        <v>3.431249826191413E-3</v>
      </c>
      <c r="V78" s="24">
        <v>3.5174966284064785E-3</v>
      </c>
      <c r="W78" s="24">
        <v>3.6826900886209532E-3</v>
      </c>
      <c r="X78" s="24">
        <v>3.6188061318008524E-3</v>
      </c>
      <c r="Y78" s="24">
        <v>3.1631878294107749E-3</v>
      </c>
      <c r="Z78" s="24">
        <v>3.2893570825492952E-3</v>
      </c>
      <c r="AA78" s="24">
        <v>4.2530184768571604E-3</v>
      </c>
      <c r="AB78" s="24">
        <v>4.3391471721321564E-3</v>
      </c>
      <c r="AC78" s="24">
        <v>4.2480202007250459E-3</v>
      </c>
      <c r="AD78" s="24">
        <v>4.629439096913014E-3</v>
      </c>
      <c r="AE78" s="24">
        <v>4.8677418416449769E-3</v>
      </c>
      <c r="AF78" s="24">
        <v>4.7755956799213533E-3</v>
      </c>
      <c r="AG78" s="24">
        <v>5.0940492628304595E-3</v>
      </c>
      <c r="AH78" s="24">
        <v>5.1682327794640237E-3</v>
      </c>
      <c r="AI78" s="24">
        <v>6.6610833514747529E-3</v>
      </c>
      <c r="AJ78" s="24">
        <v>6.379672681293214E-3</v>
      </c>
      <c r="AK78" s="24">
        <v>6.3566538857697226E-3</v>
      </c>
      <c r="AL78" s="24">
        <v>6.8958179555860611E-3</v>
      </c>
      <c r="AM78" s="24">
        <v>5.2098270075805605E-3</v>
      </c>
      <c r="AN78" s="24">
        <v>5.746502513962538E-3</v>
      </c>
      <c r="AO78" s="24">
        <v>7.3228034496285515E-3</v>
      </c>
      <c r="AP78" s="24">
        <v>7.3489662888799627E-3</v>
      </c>
      <c r="AQ78" s="24">
        <v>8.723115561429181E-3</v>
      </c>
      <c r="AR78" s="24">
        <v>9.5295887835683893E-3</v>
      </c>
      <c r="AS78" s="24">
        <v>1.0259912868978744E-2</v>
      </c>
      <c r="AT78" s="24">
        <v>1.0365971044349257E-2</v>
      </c>
      <c r="AU78" s="24">
        <v>9.3668543197566213E-3</v>
      </c>
      <c r="AV78" s="24">
        <v>9.8775298000187712E-3</v>
      </c>
      <c r="AW78" s="24">
        <v>9.8432988907695348E-3</v>
      </c>
      <c r="AX78" s="24">
        <v>1.0408711257951847E-2</v>
      </c>
      <c r="AY78" s="24">
        <v>9.7547460121542567E-3</v>
      </c>
      <c r="AZ78" s="24">
        <v>9.6900919976413511E-3</v>
      </c>
      <c r="BA78" s="24">
        <v>9.5224338189628024E-3</v>
      </c>
      <c r="BB78" s="24">
        <v>1.0147267586457981E-2</v>
      </c>
      <c r="BC78" s="24">
        <v>9.8347906402390453E-3</v>
      </c>
      <c r="BD78" s="24">
        <v>9.4705388207773928E-3</v>
      </c>
      <c r="BE78" s="24">
        <v>8.135332152113357E-3</v>
      </c>
      <c r="BF78" s="115"/>
      <c r="BG78" s="115"/>
    </row>
    <row r="79" spans="1:59" s="93" customFormat="1" ht="15" thickBot="1" x14ac:dyDescent="0.4">
      <c r="A79" s="125" t="s">
        <v>150</v>
      </c>
      <c r="B79" s="125"/>
      <c r="C79" s="25">
        <v>3.3732219559665363E-2</v>
      </c>
      <c r="D79" s="25">
        <v>3.2643054751356072E-2</v>
      </c>
      <c r="E79" s="25">
        <v>3.2643816356515427E-2</v>
      </c>
      <c r="F79" s="25">
        <v>3.1323171713523626E-2</v>
      </c>
      <c r="G79" s="25">
        <v>2.9860794282719368E-2</v>
      </c>
      <c r="H79" s="25">
        <v>2.8792216919066697E-2</v>
      </c>
      <c r="I79" s="25">
        <v>2.8123226723731163E-2</v>
      </c>
      <c r="J79" s="25">
        <v>2.7367265859442765E-2</v>
      </c>
      <c r="K79" s="25">
        <v>2.8163094106066554E-2</v>
      </c>
      <c r="L79" s="25">
        <v>2.8591247969861563E-2</v>
      </c>
      <c r="M79" s="25">
        <v>2.9245986303324277E-2</v>
      </c>
      <c r="N79" s="25">
        <v>2.9346689068315227E-2</v>
      </c>
      <c r="O79" s="25">
        <v>2.9301710221369362E-2</v>
      </c>
      <c r="P79" s="25">
        <v>2.9573929291637293E-2</v>
      </c>
      <c r="Q79" s="25">
        <v>2.8549806447186493E-2</v>
      </c>
      <c r="R79" s="25">
        <v>2.9194282573192083E-2</v>
      </c>
      <c r="S79" s="25">
        <v>2.889153745238246E-2</v>
      </c>
      <c r="T79" s="25">
        <v>3.0776748260097502E-2</v>
      </c>
      <c r="U79" s="25">
        <v>3.1835852849645026E-2</v>
      </c>
      <c r="V79" s="25">
        <v>3.159870627635572E-2</v>
      </c>
      <c r="W79" s="25">
        <v>3.1875821955779766E-2</v>
      </c>
      <c r="X79" s="25">
        <v>3.2620484431215457E-2</v>
      </c>
      <c r="Y79" s="25">
        <v>3.3110241311484025E-2</v>
      </c>
      <c r="Z79" s="25">
        <v>3.5183823468583897E-2</v>
      </c>
      <c r="AA79" s="25">
        <v>3.6538670840487543E-2</v>
      </c>
      <c r="AB79" s="25">
        <v>3.7573840587772071E-2</v>
      </c>
      <c r="AC79" s="25">
        <v>3.8802453162752236E-2</v>
      </c>
      <c r="AD79" s="25">
        <v>3.9835014006321452E-2</v>
      </c>
      <c r="AE79" s="25">
        <v>4.0822257931205162E-2</v>
      </c>
      <c r="AF79" s="25">
        <v>4.0180528891778054E-2</v>
      </c>
      <c r="AG79" s="25">
        <v>4.081844843492298E-2</v>
      </c>
      <c r="AH79" s="25">
        <v>3.9540676780707093E-2</v>
      </c>
      <c r="AI79" s="25">
        <v>4.0676352905686539E-2</v>
      </c>
      <c r="AJ79" s="25">
        <v>4.0468105231135719E-2</v>
      </c>
      <c r="AK79" s="25">
        <v>4.0453908539122091E-2</v>
      </c>
      <c r="AL79" s="25">
        <v>3.9177180322874941E-2</v>
      </c>
      <c r="AM79" s="25">
        <v>2.5002608718506011E-2</v>
      </c>
      <c r="AN79" s="25">
        <v>3.0211200818660605E-2</v>
      </c>
      <c r="AO79" s="25">
        <v>3.5250096828735623E-2</v>
      </c>
      <c r="AP79" s="25">
        <v>3.6424641249004991E-2</v>
      </c>
      <c r="AQ79" s="25">
        <v>3.7376546583219233E-2</v>
      </c>
      <c r="AR79" s="25">
        <v>3.8568629509035224E-2</v>
      </c>
      <c r="AS79" s="25">
        <v>3.8932236588498238E-2</v>
      </c>
      <c r="AT79" s="25">
        <v>3.9739975237056559E-2</v>
      </c>
      <c r="AU79" s="25">
        <v>4.0224496410465618E-2</v>
      </c>
      <c r="AV79" s="25">
        <v>3.9475263656172176E-2</v>
      </c>
      <c r="AW79" s="25">
        <v>3.9553283758032985E-2</v>
      </c>
      <c r="AX79" s="25">
        <v>3.9957065352337492E-2</v>
      </c>
      <c r="AY79" s="25">
        <v>3.8448608904288091E-2</v>
      </c>
      <c r="AZ79" s="25">
        <v>3.8078306778054113E-2</v>
      </c>
      <c r="BA79" s="25">
        <v>3.8834679242264268E-2</v>
      </c>
      <c r="BB79" s="25">
        <v>3.9207505631347325E-2</v>
      </c>
      <c r="BC79" s="25">
        <v>3.8636325114536095E-2</v>
      </c>
      <c r="BD79" s="25">
        <v>3.8098455424661545E-2</v>
      </c>
      <c r="BE79" s="25">
        <v>3.6453887400982793E-2</v>
      </c>
      <c r="BF79" s="115"/>
      <c r="BG79" s="115"/>
    </row>
    <row r="80" spans="1:59"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row>
    <row r="81" spans="1:59"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row>
    <row r="82" spans="1:59"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row>
    <row r="83" spans="1:59" x14ac:dyDescent="0.35">
      <c r="A83" s="7"/>
      <c r="B83" s="7" t="s">
        <v>187</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row>
    <row r="84" spans="1:59"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row>
    <row r="85" spans="1:59"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9" s="93" customFormat="1" x14ac:dyDescent="0.35">
      <c r="A86" s="90"/>
      <c r="B86" s="90" t="str">
        <f>MID(B59,7,50)</f>
        <v>Agriculture</v>
      </c>
      <c r="C86" s="93">
        <v>1.7086359941931872E-2</v>
      </c>
      <c r="D86" s="93">
        <v>1.5974584995302257E-2</v>
      </c>
      <c r="E86" s="93">
        <v>1.7469854482382773E-2</v>
      </c>
      <c r="F86" s="93">
        <v>1.0119409782963109E-2</v>
      </c>
      <c r="G86" s="93">
        <v>7.8927878107630418E-3</v>
      </c>
      <c r="H86" s="93">
        <v>8.1349641155735869E-3</v>
      </c>
      <c r="I86" s="93">
        <v>4.7561412037130917E-3</v>
      </c>
      <c r="J86" s="93">
        <v>1.9769659597388823E-3</v>
      </c>
      <c r="K86" s="93">
        <v>2.8717485865111711E-3</v>
      </c>
      <c r="L86" s="93">
        <v>3.3018186461254697E-3</v>
      </c>
      <c r="M86" s="93">
        <v>3.1034598282493513E-3</v>
      </c>
      <c r="N86" s="93">
        <v>1.286853200147009E-2</v>
      </c>
      <c r="O86" s="93">
        <v>1.49474396162366E-2</v>
      </c>
      <c r="P86" s="93">
        <v>1.3346408241908164E-2</v>
      </c>
      <c r="Q86" s="93">
        <v>1.1631205238483738E-2</v>
      </c>
      <c r="R86" s="93">
        <v>1.1478562046209151E-2</v>
      </c>
      <c r="S86" s="93">
        <v>1.4719035245299163E-2</v>
      </c>
      <c r="T86" s="93">
        <v>2.8564617509927222E-2</v>
      </c>
      <c r="U86" s="93">
        <v>2.5244516082422088E-2</v>
      </c>
      <c r="V86" s="93">
        <v>2.244552393402776E-2</v>
      </c>
      <c r="W86" s="93">
        <v>8.0222675228381647E-3</v>
      </c>
      <c r="X86" s="93">
        <v>1.5863933794002253E-2</v>
      </c>
      <c r="Y86" s="93">
        <v>4.7131209885794279E-3</v>
      </c>
      <c r="Z86" s="93">
        <v>8.7384475764982639E-3</v>
      </c>
      <c r="AA86" s="93">
        <v>7.5507640927458151E-3</v>
      </c>
      <c r="AB86" s="93">
        <v>7.6424221483871674E-3</v>
      </c>
      <c r="AC86" s="93">
        <v>3.1892894034643272E-3</v>
      </c>
      <c r="AD86" s="93">
        <v>5.3622136559140334E-3</v>
      </c>
      <c r="AE86" s="93">
        <v>7.4439177242525854E-3</v>
      </c>
      <c r="AF86" s="93">
        <v>1.0414902477648676E-2</v>
      </c>
      <c r="AG86" s="93">
        <v>9.9801644952024465E-3</v>
      </c>
      <c r="AH86" s="93">
        <v>5.9499177087571371E-3</v>
      </c>
      <c r="AI86" s="93">
        <v>1.2661789143832401E-2</v>
      </c>
      <c r="AJ86" s="93">
        <v>1.2848988259781971E-2</v>
      </c>
      <c r="AK86" s="93">
        <v>7.7922499858596277E-3</v>
      </c>
      <c r="AL86" s="93">
        <v>8.2473644626812163E-3</v>
      </c>
      <c r="AM86" s="93">
        <v>8.2044772034081618E-3</v>
      </c>
      <c r="AN86" s="93">
        <v>1.3391480177499996E-2</v>
      </c>
      <c r="AO86" s="93">
        <v>1.1513237186202651E-2</v>
      </c>
      <c r="AP86" s="93">
        <v>9.7726806354892018E-3</v>
      </c>
      <c r="AQ86" s="93">
        <v>5.4396329901328609E-3</v>
      </c>
      <c r="AR86" s="93">
        <v>8.4685364901493469E-3</v>
      </c>
      <c r="AS86" s="93">
        <v>8.4250120146039005E-3</v>
      </c>
      <c r="AT86" s="93">
        <v>4.9390275160774381E-3</v>
      </c>
      <c r="AU86" s="93">
        <v>6.9119834173448575E-3</v>
      </c>
      <c r="AV86" s="93">
        <v>2.2865155382627299E-2</v>
      </c>
      <c r="AW86" s="93">
        <v>1.1254643077799574E-2</v>
      </c>
      <c r="AX86" s="93">
        <v>1.3677003662397165E-2</v>
      </c>
      <c r="AY86" s="93">
        <v>1.5106268544712472E-2</v>
      </c>
      <c r="AZ86" s="93">
        <v>2.9887924216959457E-2</v>
      </c>
      <c r="BA86" s="93">
        <v>2.6062008661568183E-2</v>
      </c>
      <c r="BB86" s="93">
        <v>2.443112554471975E-2</v>
      </c>
      <c r="BC86" s="93">
        <v>1.6528860764272197E-2</v>
      </c>
      <c r="BD86" s="93">
        <v>2.1286520314795807E-2</v>
      </c>
      <c r="BE86" s="93">
        <v>2.7022941566095394E-2</v>
      </c>
      <c r="BF86" s="116"/>
      <c r="BG86" s="116"/>
    </row>
    <row r="87" spans="1:59" s="93" customFormat="1" x14ac:dyDescent="0.35">
      <c r="A87" s="90"/>
      <c r="B87" s="90" t="str">
        <f>MID(B65,7,50)</f>
        <v>Industrie</v>
      </c>
      <c r="C87" s="93">
        <v>8.7792167101321997E-2</v>
      </c>
      <c r="D87" s="93">
        <v>8.6773459075163095E-2</v>
      </c>
      <c r="E87" s="93">
        <v>8.2713119449626074E-2</v>
      </c>
      <c r="F87" s="93">
        <v>7.9522157693921611E-2</v>
      </c>
      <c r="G87" s="93">
        <v>7.386416051096939E-2</v>
      </c>
      <c r="H87" s="93">
        <v>7.2461513015193157E-2</v>
      </c>
      <c r="I87" s="93">
        <v>7.0741011427329609E-2</v>
      </c>
      <c r="J87" s="93">
        <v>6.7553299539323527E-2</v>
      </c>
      <c r="K87" s="93">
        <v>7.024560293748075E-2</v>
      </c>
      <c r="L87" s="93">
        <v>7.2148727508586849E-2</v>
      </c>
      <c r="M87" s="93">
        <v>7.3475333532590684E-2</v>
      </c>
      <c r="N87" s="93">
        <v>7.2893767350795904E-2</v>
      </c>
      <c r="O87" s="93">
        <v>7.2561417928801442E-2</v>
      </c>
      <c r="P87" s="93">
        <v>7.4511448849565926E-2</v>
      </c>
      <c r="Q87" s="93">
        <v>7.1137451563987181E-2</v>
      </c>
      <c r="R87" s="93">
        <v>7.2601919648002305E-2</v>
      </c>
      <c r="S87" s="93">
        <v>7.1985018570488016E-2</v>
      </c>
      <c r="T87" s="93">
        <v>7.3817521302065661E-2</v>
      </c>
      <c r="U87" s="93">
        <v>7.9927756389759491E-2</v>
      </c>
      <c r="V87" s="93">
        <v>7.8393410987569759E-2</v>
      </c>
      <c r="W87" s="93">
        <v>7.8144800076054302E-2</v>
      </c>
      <c r="X87" s="93">
        <v>8.032772865408587E-2</v>
      </c>
      <c r="Y87" s="93">
        <v>8.0248775726047439E-2</v>
      </c>
      <c r="Z87" s="93">
        <v>8.2154299170548312E-2</v>
      </c>
      <c r="AA87" s="93">
        <v>8.3399675916252941E-2</v>
      </c>
      <c r="AB87" s="93">
        <v>8.8584928265431018E-2</v>
      </c>
      <c r="AC87" s="93">
        <v>9.0832785302679325E-2</v>
      </c>
      <c r="AD87" s="93">
        <v>9.1333802982017612E-2</v>
      </c>
      <c r="AE87" s="93">
        <v>9.1174844868833857E-2</v>
      </c>
      <c r="AF87" s="93">
        <v>9.0683445876371699E-2</v>
      </c>
      <c r="AG87" s="93">
        <v>8.9898475911332529E-2</v>
      </c>
      <c r="AH87" s="93">
        <v>8.5153606924848607E-2</v>
      </c>
      <c r="AI87" s="93">
        <v>8.4417558464388809E-2</v>
      </c>
      <c r="AJ87" s="93">
        <v>8.2038129603195065E-2</v>
      </c>
      <c r="AK87" s="93">
        <v>7.9105003496486609E-2</v>
      </c>
      <c r="AL87" s="93">
        <v>7.7646723824531652E-2</v>
      </c>
      <c r="AM87" s="93">
        <v>5.1906823065742645E-2</v>
      </c>
      <c r="AN87" s="93">
        <v>6.0055765943365709E-2</v>
      </c>
      <c r="AO87" s="93">
        <v>7.0960033986874546E-2</v>
      </c>
      <c r="AP87" s="93">
        <v>7.4279233419706256E-2</v>
      </c>
      <c r="AQ87" s="93">
        <v>7.9284345108272869E-2</v>
      </c>
      <c r="AR87" s="93">
        <v>7.8057380181634245E-2</v>
      </c>
      <c r="AS87" s="93">
        <v>7.966022115931215E-2</v>
      </c>
      <c r="AT87" s="93">
        <v>8.3922258476662445E-2</v>
      </c>
      <c r="AU87" s="93">
        <v>8.3738251052082699E-2</v>
      </c>
      <c r="AV87" s="93">
        <v>8.0936852459374084E-2</v>
      </c>
      <c r="AW87" s="93">
        <v>8.407520075071534E-2</v>
      </c>
      <c r="AX87" s="93">
        <v>8.4480643107472317E-2</v>
      </c>
      <c r="AY87" s="93">
        <v>8.4404902924104061E-2</v>
      </c>
      <c r="AZ87" s="93">
        <v>8.3905336714878834E-2</v>
      </c>
      <c r="BA87" s="93">
        <v>8.3270426777614509E-2</v>
      </c>
      <c r="BB87" s="93">
        <v>8.1884869152093406E-2</v>
      </c>
      <c r="BC87" s="93">
        <v>8.0820345152437731E-2</v>
      </c>
      <c r="BD87" s="93">
        <v>7.7849295168708435E-2</v>
      </c>
      <c r="BE87" s="93">
        <v>7.8267071492873999E-2</v>
      </c>
      <c r="BF87" s="116"/>
      <c r="BG87" s="116"/>
    </row>
    <row r="88" spans="1:59" s="93" customFormat="1" x14ac:dyDescent="0.35">
      <c r="A88" s="90"/>
      <c r="B88" s="90" t="str">
        <f>MID(B67,7,50)</f>
        <v>Construction</v>
      </c>
      <c r="C88" s="93">
        <v>0.10529606405107751</v>
      </c>
      <c r="D88" s="93">
        <v>0.10032010187278623</v>
      </c>
      <c r="E88" s="93">
        <v>0.10226654719270151</v>
      </c>
      <c r="F88" s="93">
        <v>0.10354250851687433</v>
      </c>
      <c r="G88" s="93">
        <v>9.8985912101839976E-2</v>
      </c>
      <c r="H88" s="93">
        <v>9.8167988042168114E-2</v>
      </c>
      <c r="I88" s="93">
        <v>9.5468136973342901E-2</v>
      </c>
      <c r="J88" s="93">
        <v>8.8928379881897501E-2</v>
      </c>
      <c r="K88" s="93">
        <v>9.2226996360767255E-2</v>
      </c>
      <c r="L88" s="93">
        <v>9.7087212043803273E-2</v>
      </c>
      <c r="M88" s="93">
        <v>9.9945033731094646E-2</v>
      </c>
      <c r="N88" s="93">
        <v>9.4864577554766877E-2</v>
      </c>
      <c r="O88" s="93">
        <v>9.4877507129152688E-2</v>
      </c>
      <c r="P88" s="93">
        <v>9.0614633919755883E-2</v>
      </c>
      <c r="Q88" s="93">
        <v>9.0887024246535414E-2</v>
      </c>
      <c r="R88" s="93">
        <v>9.3829345879178516E-2</v>
      </c>
      <c r="S88" s="93">
        <v>8.9717459473955499E-2</v>
      </c>
      <c r="T88" s="93">
        <v>9.6751926879332414E-2</v>
      </c>
      <c r="U88" s="93">
        <v>9.6006344090572793E-2</v>
      </c>
      <c r="V88" s="93">
        <v>0.10036471899748263</v>
      </c>
      <c r="W88" s="93">
        <v>9.7802523086203935E-2</v>
      </c>
      <c r="X88" s="93">
        <v>0.10549533781000027</v>
      </c>
      <c r="Y88" s="93">
        <v>0.11259613512325851</v>
      </c>
      <c r="Z88" s="93">
        <v>0.12547413527051002</v>
      </c>
      <c r="AA88" s="93">
        <v>0.1337502876714135</v>
      </c>
      <c r="AB88" s="93">
        <v>0.13212652863206739</v>
      </c>
      <c r="AC88" s="93">
        <v>0.1391090936050853</v>
      </c>
      <c r="AD88" s="93">
        <v>0.1427009921943618</v>
      </c>
      <c r="AE88" s="93">
        <v>0.13896960960570059</v>
      </c>
      <c r="AF88" s="93">
        <v>0.13914253911853555</v>
      </c>
      <c r="AG88" s="93">
        <v>0.14475117067149595</v>
      </c>
      <c r="AH88" s="93">
        <v>0.13625760479621787</v>
      </c>
      <c r="AI88" s="93">
        <v>0.14523830160018797</v>
      </c>
      <c r="AJ88" s="93">
        <v>0.14455748103445734</v>
      </c>
      <c r="AK88" s="93">
        <v>0.14525760100346555</v>
      </c>
      <c r="AL88" s="93">
        <v>0.13464219561024612</v>
      </c>
      <c r="AM88" s="93">
        <v>6.6319790394763559E-2</v>
      </c>
      <c r="AN88" s="93">
        <v>0.10922626342516607</v>
      </c>
      <c r="AO88" s="93">
        <v>0.12530021127593649</v>
      </c>
      <c r="AP88" s="93">
        <v>0.1294370634339464</v>
      </c>
      <c r="AQ88" s="93">
        <v>0.13073727872117766</v>
      </c>
      <c r="AR88" s="93">
        <v>0.12960062522049409</v>
      </c>
      <c r="AS88" s="93">
        <v>0.12790601562382869</v>
      </c>
      <c r="AT88" s="93">
        <v>0.12894285066375136</v>
      </c>
      <c r="AU88" s="93">
        <v>0.13072251012737277</v>
      </c>
      <c r="AV88" s="93">
        <v>0.12728281258561894</v>
      </c>
      <c r="AW88" s="93">
        <v>0.12552914754227562</v>
      </c>
      <c r="AX88" s="93">
        <v>0.12672791012682991</v>
      </c>
      <c r="AY88" s="93">
        <v>0.1232640473679967</v>
      </c>
      <c r="AZ88" s="93">
        <v>0.12016138730733229</v>
      </c>
      <c r="BA88" s="93">
        <v>0.11809803560636913</v>
      </c>
      <c r="BB88" s="93">
        <v>0.11663390178813546</v>
      </c>
      <c r="BC88" s="93">
        <v>0.11457182266954978</v>
      </c>
      <c r="BD88" s="93">
        <v>0.11325905397853579</v>
      </c>
      <c r="BE88" s="93">
        <v>0.11959948916116299</v>
      </c>
      <c r="BF88" s="116"/>
      <c r="BG88" s="116"/>
    </row>
    <row r="89" spans="1:59" s="93" customFormat="1" x14ac:dyDescent="0.35">
      <c r="A89" s="90"/>
      <c r="B89" s="90" t="str">
        <f>MID(B76,7,50)</f>
        <v>Tertiaire marchand</v>
      </c>
      <c r="C89" s="93">
        <v>2.6579898177970386E-2</v>
      </c>
      <c r="D89" s="93">
        <v>2.523247475155669E-2</v>
      </c>
      <c r="E89" s="93">
        <v>2.6035755348745585E-2</v>
      </c>
      <c r="F89" s="93">
        <v>2.4263141695898615E-2</v>
      </c>
      <c r="G89" s="93">
        <v>2.3818857950011683E-2</v>
      </c>
      <c r="H89" s="93">
        <v>2.2695141934075708E-2</v>
      </c>
      <c r="I89" s="93">
        <v>2.245178166882186E-2</v>
      </c>
      <c r="J89" s="93">
        <v>2.3006435934425404E-2</v>
      </c>
      <c r="K89" s="93">
        <v>2.3504524203967769E-2</v>
      </c>
      <c r="L89" s="93">
        <v>2.3362382081348873E-2</v>
      </c>
      <c r="M89" s="93">
        <v>2.3954771096165197E-2</v>
      </c>
      <c r="N89" s="93">
        <v>2.4990679787710933E-2</v>
      </c>
      <c r="O89" s="93">
        <v>2.5062379514913184E-2</v>
      </c>
      <c r="P89" s="93">
        <v>2.5512237319155633E-2</v>
      </c>
      <c r="Q89" s="93">
        <v>2.449215561308269E-2</v>
      </c>
      <c r="R89" s="93">
        <v>2.4837209649875274E-2</v>
      </c>
      <c r="S89" s="93">
        <v>2.5306088539207301E-2</v>
      </c>
      <c r="T89" s="93">
        <v>2.7363164152034714E-2</v>
      </c>
      <c r="U89" s="93">
        <v>2.800496627018758E-2</v>
      </c>
      <c r="V89" s="93">
        <v>2.7470987766454791E-2</v>
      </c>
      <c r="W89" s="93">
        <v>2.8444539294641691E-2</v>
      </c>
      <c r="X89" s="93">
        <v>2.8443818394558715E-2</v>
      </c>
      <c r="Y89" s="93">
        <v>2.9009999973649756E-2</v>
      </c>
      <c r="Z89" s="93">
        <v>3.0588763631380279E-2</v>
      </c>
      <c r="AA89" s="93">
        <v>3.1405887604104239E-2</v>
      </c>
      <c r="AB89" s="93">
        <v>3.2151331255494804E-2</v>
      </c>
      <c r="AC89" s="93">
        <v>3.326796498523564E-2</v>
      </c>
      <c r="AD89" s="93">
        <v>3.3959469401302553E-2</v>
      </c>
      <c r="AE89" s="93">
        <v>3.6147074345659204E-2</v>
      </c>
      <c r="AF89" s="93">
        <v>3.5054796070880516E-2</v>
      </c>
      <c r="AG89" s="93">
        <v>3.5437637988477953E-2</v>
      </c>
      <c r="AH89" s="93">
        <v>3.5353409479353198E-2</v>
      </c>
      <c r="AI89" s="93">
        <v>3.5526208020903262E-2</v>
      </c>
      <c r="AJ89" s="93">
        <v>3.5814651734344449E-2</v>
      </c>
      <c r="AK89" s="93">
        <v>3.6411606897947507E-2</v>
      </c>
      <c r="AL89" s="93">
        <v>3.5424498467014336E-2</v>
      </c>
      <c r="AM89" s="93">
        <v>2.4537026588759323E-2</v>
      </c>
      <c r="AN89" s="93">
        <v>2.636312109734593E-2</v>
      </c>
      <c r="AO89" s="93">
        <v>3.061226647239047E-2</v>
      </c>
      <c r="AP89" s="93">
        <v>3.1366693151767294E-2</v>
      </c>
      <c r="AQ89" s="93">
        <v>3.107160133537577E-2</v>
      </c>
      <c r="AR89" s="93">
        <v>3.3398348940433281E-2</v>
      </c>
      <c r="AS89" s="93">
        <v>3.3634402080947347E-2</v>
      </c>
      <c r="AT89" s="93">
        <v>3.3807924905106715E-2</v>
      </c>
      <c r="AU89" s="93">
        <v>3.5103020642854303E-2</v>
      </c>
      <c r="AV89" s="93">
        <v>3.448876425672201E-2</v>
      </c>
      <c r="AW89" s="93">
        <v>3.4150218906029463E-2</v>
      </c>
      <c r="AX89" s="93">
        <v>3.4454131539957467E-2</v>
      </c>
      <c r="AY89" s="93">
        <v>3.2365953050123034E-2</v>
      </c>
      <c r="AZ89" s="93">
        <v>3.2118203263571184E-2</v>
      </c>
      <c r="BA89" s="93">
        <v>3.4144313656864121E-2</v>
      </c>
      <c r="BB89" s="93">
        <v>3.5078171953675179E-2</v>
      </c>
      <c r="BC89" s="93">
        <v>3.4887527460410114E-2</v>
      </c>
      <c r="BD89" s="93">
        <v>3.4903545069198072E-2</v>
      </c>
      <c r="BE89" s="93">
        <v>3.1707585829894663E-2</v>
      </c>
      <c r="BF89" s="116"/>
      <c r="BG89" s="116"/>
    </row>
    <row r="90" spans="1:59" s="93" customFormat="1" x14ac:dyDescent="0.35">
      <c r="A90" s="90"/>
      <c r="B90" s="90" t="str">
        <f>MID(B78,7,50)</f>
        <v>Tertiaire non marchand</v>
      </c>
      <c r="C90" s="93">
        <v>3.2489280131608035E-3</v>
      </c>
      <c r="D90" s="93">
        <v>3.7348965655631975E-3</v>
      </c>
      <c r="E90" s="93">
        <v>3.9783525999125781E-3</v>
      </c>
      <c r="F90" s="93">
        <v>3.9842647601370657E-3</v>
      </c>
      <c r="G90" s="93">
        <v>3.6142341098399406E-3</v>
      </c>
      <c r="H90" s="93">
        <v>2.9254015889954811E-3</v>
      </c>
      <c r="I90" s="93">
        <v>2.9440786290231427E-3</v>
      </c>
      <c r="J90" s="93">
        <v>2.6333895240632345E-3</v>
      </c>
      <c r="K90" s="93">
        <v>2.7209782031714829E-3</v>
      </c>
      <c r="L90" s="93">
        <v>2.4703381766162514E-3</v>
      </c>
      <c r="M90" s="93">
        <v>2.4147408494327996E-3</v>
      </c>
      <c r="N90" s="93">
        <v>2.5894599041349528E-3</v>
      </c>
      <c r="O90" s="93">
        <v>2.5090073022107189E-3</v>
      </c>
      <c r="P90" s="93">
        <v>2.8702858012784492E-3</v>
      </c>
      <c r="Q90" s="93">
        <v>2.8889722612651706E-3</v>
      </c>
      <c r="R90" s="93">
        <v>3.4485640772371228E-3</v>
      </c>
      <c r="S90" s="93">
        <v>2.9553413833915917E-3</v>
      </c>
      <c r="T90" s="93">
        <v>3.4700513483644094E-3</v>
      </c>
      <c r="U90" s="93">
        <v>3.431249826191413E-3</v>
      </c>
      <c r="V90" s="93">
        <v>3.5174966284064785E-3</v>
      </c>
      <c r="W90" s="93">
        <v>3.6826900886209532E-3</v>
      </c>
      <c r="X90" s="93">
        <v>3.6188061318008524E-3</v>
      </c>
      <c r="Y90" s="93">
        <v>3.1631878294107749E-3</v>
      </c>
      <c r="Z90" s="93">
        <v>3.2893570825492952E-3</v>
      </c>
      <c r="AA90" s="93">
        <v>4.2530184768571604E-3</v>
      </c>
      <c r="AB90" s="93">
        <v>4.3391471721321564E-3</v>
      </c>
      <c r="AC90" s="93">
        <v>4.2480202007250459E-3</v>
      </c>
      <c r="AD90" s="93">
        <v>4.629439096913014E-3</v>
      </c>
      <c r="AE90" s="93">
        <v>4.8677418416449769E-3</v>
      </c>
      <c r="AF90" s="93">
        <v>4.7755956799213533E-3</v>
      </c>
      <c r="AG90" s="93">
        <v>5.0940492628304595E-3</v>
      </c>
      <c r="AH90" s="93">
        <v>5.1682327794640237E-3</v>
      </c>
      <c r="AI90" s="93">
        <v>6.6610833514747529E-3</v>
      </c>
      <c r="AJ90" s="93">
        <v>6.379672681293214E-3</v>
      </c>
      <c r="AK90" s="93">
        <v>6.3566538857697226E-3</v>
      </c>
      <c r="AL90" s="93">
        <v>6.8958179555860611E-3</v>
      </c>
      <c r="AM90" s="93">
        <v>5.2098270075805605E-3</v>
      </c>
      <c r="AN90" s="93">
        <v>5.746502513962538E-3</v>
      </c>
      <c r="AO90" s="93">
        <v>7.3228034496285515E-3</v>
      </c>
      <c r="AP90" s="93">
        <v>7.3489662888799627E-3</v>
      </c>
      <c r="AQ90" s="93">
        <v>8.723115561429181E-3</v>
      </c>
      <c r="AR90" s="93">
        <v>9.5295887835683893E-3</v>
      </c>
      <c r="AS90" s="93">
        <v>1.0259912868978744E-2</v>
      </c>
      <c r="AT90" s="93">
        <v>1.0365971044349257E-2</v>
      </c>
      <c r="AU90" s="93">
        <v>9.3668543197566213E-3</v>
      </c>
      <c r="AV90" s="93">
        <v>9.8775298000187712E-3</v>
      </c>
      <c r="AW90" s="93">
        <v>9.8432988907695348E-3</v>
      </c>
      <c r="AX90" s="93">
        <v>1.0408711257951847E-2</v>
      </c>
      <c r="AY90" s="93">
        <v>9.7547460121542567E-3</v>
      </c>
      <c r="AZ90" s="93">
        <v>9.6900919976413511E-3</v>
      </c>
      <c r="BA90" s="93">
        <v>9.5224338189628024E-3</v>
      </c>
      <c r="BB90" s="93">
        <v>1.0147267586457981E-2</v>
      </c>
      <c r="BC90" s="93">
        <v>9.8347906402390453E-3</v>
      </c>
      <c r="BD90" s="93">
        <v>9.4705388207773928E-3</v>
      </c>
      <c r="BE90" s="93">
        <v>8.135332152113357E-3</v>
      </c>
      <c r="BF90" s="116"/>
      <c r="BG90" s="116"/>
    </row>
    <row r="91" spans="1:59" x14ac:dyDescent="0.35">
      <c r="A91" s="7"/>
      <c r="B91" s="7"/>
    </row>
    <row r="92" spans="1:59" x14ac:dyDescent="0.35">
      <c r="A92" s="7"/>
      <c r="B92" s="7"/>
    </row>
    <row r="93" spans="1:59" x14ac:dyDescent="0.35">
      <c r="A93" s="7"/>
      <c r="B93" s="7"/>
    </row>
    <row r="94" spans="1:59" x14ac:dyDescent="0.35">
      <c r="A94" s="7"/>
      <c r="B94" s="7"/>
    </row>
    <row r="95" spans="1:59" x14ac:dyDescent="0.35">
      <c r="A95" s="7"/>
      <c r="B95" s="7"/>
    </row>
    <row r="96" spans="1:59"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9" x14ac:dyDescent="0.35">
      <c r="A113" s="7"/>
      <c r="B113" s="7"/>
    </row>
    <row r="114" spans="1:59" x14ac:dyDescent="0.35">
      <c r="A114" s="7"/>
      <c r="B114" s="7"/>
    </row>
    <row r="115" spans="1:59" x14ac:dyDescent="0.35">
      <c r="A115" s="7"/>
      <c r="B115" s="7"/>
    </row>
    <row r="116" spans="1:59" x14ac:dyDescent="0.35">
      <c r="A116" s="7"/>
      <c r="B116" s="7"/>
    </row>
    <row r="117" spans="1:59" x14ac:dyDescent="0.35">
      <c r="A117" s="7"/>
      <c r="B117" s="7"/>
    </row>
    <row r="118" spans="1:59" x14ac:dyDescent="0.35">
      <c r="A118" s="7"/>
      <c r="B118" s="7"/>
    </row>
    <row r="119" spans="1:59" x14ac:dyDescent="0.35">
      <c r="A119" s="7"/>
      <c r="B119" s="7"/>
    </row>
    <row r="120" spans="1:59" x14ac:dyDescent="0.35">
      <c r="A120" s="7"/>
      <c r="B120" s="7"/>
    </row>
    <row r="124" spans="1:59" s="85" customFormat="1" hidden="1" x14ac:dyDescent="0.35">
      <c r="BF124" s="86"/>
      <c r="BG124" s="86"/>
    </row>
    <row r="125" spans="1:59" s="7" customFormat="1" hidden="1" x14ac:dyDescent="0.35">
      <c r="C125" s="104">
        <f t="shared" ref="C125:AH125" si="123">IF(C33="s","s",C58)</f>
        <v>1.7086359941931872E-2</v>
      </c>
      <c r="D125" s="104">
        <f t="shared" si="123"/>
        <v>1.5974584995302257E-2</v>
      </c>
      <c r="E125" s="104">
        <f t="shared" si="123"/>
        <v>1.7469854482382773E-2</v>
      </c>
      <c r="F125" s="104">
        <f t="shared" si="123"/>
        <v>1.0119409782963109E-2</v>
      </c>
      <c r="G125" s="104">
        <f t="shared" si="123"/>
        <v>7.8927878107630418E-3</v>
      </c>
      <c r="H125" s="104">
        <f t="shared" si="123"/>
        <v>8.1349641155735869E-3</v>
      </c>
      <c r="I125" s="104">
        <f t="shared" si="123"/>
        <v>4.7561412037130917E-3</v>
      </c>
      <c r="J125" s="104">
        <f t="shared" si="123"/>
        <v>1.9769659597388823E-3</v>
      </c>
      <c r="K125" s="104">
        <f t="shared" si="123"/>
        <v>2.8717485865111711E-3</v>
      </c>
      <c r="L125" s="104">
        <f t="shared" si="123"/>
        <v>3.3018186461254697E-3</v>
      </c>
      <c r="M125" s="104">
        <f t="shared" si="123"/>
        <v>3.1034598282493513E-3</v>
      </c>
      <c r="N125" s="104">
        <f t="shared" si="123"/>
        <v>1.286853200147009E-2</v>
      </c>
      <c r="O125" s="104">
        <f t="shared" si="123"/>
        <v>1.49474396162366E-2</v>
      </c>
      <c r="P125" s="104">
        <f t="shared" si="123"/>
        <v>1.3346408241908164E-2</v>
      </c>
      <c r="Q125" s="104">
        <f t="shared" si="123"/>
        <v>1.1631205238483738E-2</v>
      </c>
      <c r="R125" s="104">
        <f t="shared" si="123"/>
        <v>1.1478562046209151E-2</v>
      </c>
      <c r="S125" s="104">
        <f t="shared" si="123"/>
        <v>1.4719035245299163E-2</v>
      </c>
      <c r="T125" s="104">
        <f t="shared" si="123"/>
        <v>2.8564617509927222E-2</v>
      </c>
      <c r="U125" s="104">
        <f t="shared" si="123"/>
        <v>2.5244516082422088E-2</v>
      </c>
      <c r="V125" s="104">
        <f t="shared" si="123"/>
        <v>2.244552393402776E-2</v>
      </c>
      <c r="W125" s="104">
        <f t="shared" si="123"/>
        <v>8.0222675228381647E-3</v>
      </c>
      <c r="X125" s="104">
        <f t="shared" si="123"/>
        <v>1.5863933794002253E-2</v>
      </c>
      <c r="Y125" s="104">
        <f t="shared" si="123"/>
        <v>4.7131209885794279E-3</v>
      </c>
      <c r="Z125" s="104">
        <f t="shared" si="123"/>
        <v>8.7384475764982639E-3</v>
      </c>
      <c r="AA125" s="104">
        <f t="shared" si="123"/>
        <v>7.5507640927458151E-3</v>
      </c>
      <c r="AB125" s="104">
        <f t="shared" si="123"/>
        <v>7.6424221483871674E-3</v>
      </c>
      <c r="AC125" s="104">
        <f t="shared" si="123"/>
        <v>3.1892894034643272E-3</v>
      </c>
      <c r="AD125" s="104">
        <f t="shared" si="123"/>
        <v>5.3622136559140334E-3</v>
      </c>
      <c r="AE125" s="104">
        <f t="shared" si="123"/>
        <v>7.4439177242525854E-3</v>
      </c>
      <c r="AF125" s="104">
        <f t="shared" si="123"/>
        <v>1.0414902477648676E-2</v>
      </c>
      <c r="AG125" s="104">
        <f t="shared" si="123"/>
        <v>9.9801644952024465E-3</v>
      </c>
      <c r="AH125" s="104">
        <f t="shared" si="123"/>
        <v>5.9499177087571371E-3</v>
      </c>
      <c r="AI125" s="104">
        <f t="shared" ref="AI125:BC125" si="124">IF(AI33="s","s",AI58)</f>
        <v>1.2661789143832401E-2</v>
      </c>
      <c r="AJ125" s="104">
        <f t="shared" si="124"/>
        <v>1.2848988259781971E-2</v>
      </c>
      <c r="AK125" s="104">
        <f t="shared" si="124"/>
        <v>7.7922499858596277E-3</v>
      </c>
      <c r="AL125" s="104">
        <f t="shared" si="124"/>
        <v>8.2473644626812163E-3</v>
      </c>
      <c r="AM125" s="104">
        <f t="shared" si="124"/>
        <v>8.2044772034081618E-3</v>
      </c>
      <c r="AN125" s="104">
        <f t="shared" si="124"/>
        <v>1.3391480177499996E-2</v>
      </c>
      <c r="AO125" s="104">
        <f t="shared" si="124"/>
        <v>1.1513237186202651E-2</v>
      </c>
      <c r="AP125" s="104">
        <f t="shared" si="124"/>
        <v>9.7726806354892018E-3</v>
      </c>
      <c r="AQ125" s="104">
        <f t="shared" si="124"/>
        <v>5.4396329901328609E-3</v>
      </c>
      <c r="AR125" s="104">
        <f t="shared" si="124"/>
        <v>8.4685364901493469E-3</v>
      </c>
      <c r="AS125" s="104">
        <f t="shared" si="124"/>
        <v>8.4250120146039005E-3</v>
      </c>
      <c r="AT125" s="104">
        <f t="shared" si="124"/>
        <v>4.9390275160774381E-3</v>
      </c>
      <c r="AU125" s="104">
        <f t="shared" si="124"/>
        <v>6.9119834173448575E-3</v>
      </c>
      <c r="AV125" s="104">
        <f t="shared" si="124"/>
        <v>2.2865155382627299E-2</v>
      </c>
      <c r="AW125" s="104">
        <f t="shared" si="124"/>
        <v>1.1254643077799574E-2</v>
      </c>
      <c r="AX125" s="104">
        <f t="shared" si="124"/>
        <v>1.3677003662397165E-2</v>
      </c>
      <c r="AY125" s="104">
        <f t="shared" si="124"/>
        <v>1.5106268544712472E-2</v>
      </c>
      <c r="AZ125" s="104">
        <f t="shared" si="124"/>
        <v>2.9887924216959457E-2</v>
      </c>
      <c r="BA125" s="104">
        <f t="shared" si="124"/>
        <v>2.6062008661568183E-2</v>
      </c>
      <c r="BB125" s="104">
        <f t="shared" si="124"/>
        <v>2.443112554471975E-2</v>
      </c>
      <c r="BC125" s="104">
        <f t="shared" si="124"/>
        <v>1.6528860764272197E-2</v>
      </c>
      <c r="BF125" s="86"/>
      <c r="BG125" s="86"/>
    </row>
    <row r="126" spans="1:59" hidden="1" x14ac:dyDescent="0.35">
      <c r="C126" s="103">
        <f t="shared" ref="C126:AH126" si="125">IF(C34="s","s",C59)</f>
        <v>1.7086359941931872E-2</v>
      </c>
      <c r="D126" s="103">
        <f t="shared" si="125"/>
        <v>1.5974584995302257E-2</v>
      </c>
      <c r="E126" s="103">
        <f t="shared" si="125"/>
        <v>1.7469854482382773E-2</v>
      </c>
      <c r="F126" s="103">
        <f t="shared" si="125"/>
        <v>1.0119409782963109E-2</v>
      </c>
      <c r="G126" s="103">
        <f t="shared" si="125"/>
        <v>7.8927878107630418E-3</v>
      </c>
      <c r="H126" s="103">
        <f t="shared" si="125"/>
        <v>8.1349641155735869E-3</v>
      </c>
      <c r="I126" s="103">
        <f t="shared" si="125"/>
        <v>4.7561412037130917E-3</v>
      </c>
      <c r="J126" s="103">
        <f t="shared" si="125"/>
        <v>1.9769659597388823E-3</v>
      </c>
      <c r="K126" s="103">
        <f t="shared" si="125"/>
        <v>2.8717485865111711E-3</v>
      </c>
      <c r="L126" s="103">
        <f t="shared" si="125"/>
        <v>3.3018186461254697E-3</v>
      </c>
      <c r="M126" s="103">
        <f t="shared" si="125"/>
        <v>3.1034598282493513E-3</v>
      </c>
      <c r="N126" s="103">
        <f t="shared" si="125"/>
        <v>1.286853200147009E-2</v>
      </c>
      <c r="O126" s="103">
        <f t="shared" si="125"/>
        <v>1.49474396162366E-2</v>
      </c>
      <c r="P126" s="103">
        <f t="shared" si="125"/>
        <v>1.3346408241908164E-2</v>
      </c>
      <c r="Q126" s="103">
        <f t="shared" si="125"/>
        <v>1.1631205238483738E-2</v>
      </c>
      <c r="R126" s="103">
        <f t="shared" si="125"/>
        <v>1.1478562046209151E-2</v>
      </c>
      <c r="S126" s="103">
        <f t="shared" si="125"/>
        <v>1.4719035245299163E-2</v>
      </c>
      <c r="T126" s="103">
        <f t="shared" si="125"/>
        <v>2.8564617509927222E-2</v>
      </c>
      <c r="U126" s="103">
        <f t="shared" si="125"/>
        <v>2.5244516082422088E-2</v>
      </c>
      <c r="V126" s="103">
        <f t="shared" si="125"/>
        <v>2.244552393402776E-2</v>
      </c>
      <c r="W126" s="103">
        <f t="shared" si="125"/>
        <v>8.0222675228381647E-3</v>
      </c>
      <c r="X126" s="103">
        <f t="shared" si="125"/>
        <v>1.5863933794002253E-2</v>
      </c>
      <c r="Y126" s="103">
        <f t="shared" si="125"/>
        <v>4.7131209885794279E-3</v>
      </c>
      <c r="Z126" s="103">
        <f t="shared" si="125"/>
        <v>8.7384475764982639E-3</v>
      </c>
      <c r="AA126" s="103">
        <f t="shared" si="125"/>
        <v>7.5507640927458151E-3</v>
      </c>
      <c r="AB126" s="103">
        <f t="shared" si="125"/>
        <v>7.6424221483871674E-3</v>
      </c>
      <c r="AC126" s="103">
        <f t="shared" si="125"/>
        <v>3.1892894034643272E-3</v>
      </c>
      <c r="AD126" s="103">
        <f t="shared" si="125"/>
        <v>5.3622136559140334E-3</v>
      </c>
      <c r="AE126" s="103">
        <f t="shared" si="125"/>
        <v>7.4439177242525854E-3</v>
      </c>
      <c r="AF126" s="103">
        <f t="shared" si="125"/>
        <v>1.0414902477648676E-2</v>
      </c>
      <c r="AG126" s="103">
        <f t="shared" si="125"/>
        <v>9.9801644952024465E-3</v>
      </c>
      <c r="AH126" s="103">
        <f t="shared" si="125"/>
        <v>5.9499177087571371E-3</v>
      </c>
      <c r="AI126" s="103">
        <f t="shared" ref="AI126:BC126" si="126">IF(AI34="s","s",AI59)</f>
        <v>1.2661789143832401E-2</v>
      </c>
      <c r="AJ126" s="103">
        <f t="shared" si="126"/>
        <v>1.2848988259781971E-2</v>
      </c>
      <c r="AK126" s="103">
        <f t="shared" si="126"/>
        <v>7.7922499858596277E-3</v>
      </c>
      <c r="AL126" s="103">
        <f t="shared" si="126"/>
        <v>8.2473644626812163E-3</v>
      </c>
      <c r="AM126" s="103">
        <f t="shared" si="126"/>
        <v>8.2044772034081618E-3</v>
      </c>
      <c r="AN126" s="103">
        <f t="shared" si="126"/>
        <v>1.3391480177499996E-2</v>
      </c>
      <c r="AO126" s="103">
        <f t="shared" si="126"/>
        <v>1.1513237186202651E-2</v>
      </c>
      <c r="AP126" s="103">
        <f t="shared" si="126"/>
        <v>9.7726806354892018E-3</v>
      </c>
      <c r="AQ126" s="103">
        <f t="shared" si="126"/>
        <v>5.4396329901328609E-3</v>
      </c>
      <c r="AR126" s="103">
        <f t="shared" si="126"/>
        <v>8.4685364901493469E-3</v>
      </c>
      <c r="AS126" s="103">
        <f t="shared" si="126"/>
        <v>8.4250120146039005E-3</v>
      </c>
      <c r="AT126" s="103">
        <f t="shared" si="126"/>
        <v>4.9390275160774381E-3</v>
      </c>
      <c r="AU126" s="103">
        <f t="shared" si="126"/>
        <v>6.9119834173448575E-3</v>
      </c>
      <c r="AV126" s="103">
        <f t="shared" si="126"/>
        <v>2.2865155382627299E-2</v>
      </c>
      <c r="AW126" s="103">
        <f t="shared" si="126"/>
        <v>1.1254643077799574E-2</v>
      </c>
      <c r="AX126" s="103">
        <f t="shared" si="126"/>
        <v>1.3677003662397165E-2</v>
      </c>
      <c r="AY126" s="103">
        <f t="shared" si="126"/>
        <v>1.5106268544712472E-2</v>
      </c>
      <c r="AZ126" s="103">
        <f t="shared" si="126"/>
        <v>2.9887924216959457E-2</v>
      </c>
      <c r="BA126" s="103">
        <f t="shared" si="126"/>
        <v>2.6062008661568183E-2</v>
      </c>
      <c r="BB126" s="103">
        <f t="shared" si="126"/>
        <v>2.443112554471975E-2</v>
      </c>
      <c r="BC126" s="103">
        <f t="shared" si="126"/>
        <v>1.6528860764272197E-2</v>
      </c>
    </row>
    <row r="127" spans="1:59" hidden="1" x14ac:dyDescent="0.35">
      <c r="C127" s="103">
        <f t="shared" ref="C127:AH127" si="127">IF(C35="s","s",C60)</f>
        <v>7.5708538476232087E-2</v>
      </c>
      <c r="D127" s="103">
        <f t="shared" si="127"/>
        <v>6.8775577606831159E-2</v>
      </c>
      <c r="E127" s="103">
        <f t="shared" si="127"/>
        <v>6.6502067947636079E-2</v>
      </c>
      <c r="F127" s="103">
        <f t="shared" si="127"/>
        <v>6.7270313948494004E-2</v>
      </c>
      <c r="G127" s="103">
        <f t="shared" si="127"/>
        <v>6.3816386079534854E-2</v>
      </c>
      <c r="H127" s="103">
        <f t="shared" si="127"/>
        <v>5.9297301631491807E-2</v>
      </c>
      <c r="I127" s="103">
        <f t="shared" si="127"/>
        <v>5.8785277928010159E-2</v>
      </c>
      <c r="J127" s="103">
        <f t="shared" si="127"/>
        <v>5.6872092669095646E-2</v>
      </c>
      <c r="K127" s="103">
        <f t="shared" si="127"/>
        <v>6.3083900057897269E-2</v>
      </c>
      <c r="L127" s="103">
        <f t="shared" si="127"/>
        <v>6.3451855841483149E-2</v>
      </c>
      <c r="M127" s="103">
        <f t="shared" si="127"/>
        <v>6.7993078941113422E-2</v>
      </c>
      <c r="N127" s="103">
        <f t="shared" si="127"/>
        <v>6.6606023015005372E-2</v>
      </c>
      <c r="O127" s="103">
        <f t="shared" si="127"/>
        <v>5.8747752241343411E-2</v>
      </c>
      <c r="P127" s="103">
        <f t="shared" si="127"/>
        <v>6.7803341827273864E-2</v>
      </c>
      <c r="Q127" s="103">
        <f t="shared" si="127"/>
        <v>6.0748602718284445E-2</v>
      </c>
      <c r="R127" s="103">
        <f t="shared" si="127"/>
        <v>6.5316054535264512E-2</v>
      </c>
      <c r="S127" s="103">
        <f t="shared" si="127"/>
        <v>6.6847992359881966E-2</v>
      </c>
      <c r="T127" s="103">
        <f t="shared" si="127"/>
        <v>6.3572050380784631E-2</v>
      </c>
      <c r="U127" s="103">
        <f t="shared" si="127"/>
        <v>7.2958376705917732E-2</v>
      </c>
      <c r="V127" s="103">
        <f t="shared" si="127"/>
        <v>6.6842174179823813E-2</v>
      </c>
      <c r="W127" s="103">
        <f t="shared" si="127"/>
        <v>7.1534170225765872E-2</v>
      </c>
      <c r="X127" s="103">
        <f t="shared" si="127"/>
        <v>5.8998707042524384E-2</v>
      </c>
      <c r="Y127" s="103">
        <f t="shared" si="127"/>
        <v>5.5708478701444165E-2</v>
      </c>
      <c r="Z127" s="103">
        <f t="shared" si="127"/>
        <v>5.8711408593967861E-2</v>
      </c>
      <c r="AA127" s="103">
        <f t="shared" si="127"/>
        <v>5.6316509811457298E-2</v>
      </c>
      <c r="AB127" s="103">
        <f t="shared" si="127"/>
        <v>5.8394112631990631E-2</v>
      </c>
      <c r="AC127" s="103">
        <f t="shared" si="127"/>
        <v>6.8177388605005704E-2</v>
      </c>
      <c r="AD127" s="103">
        <f t="shared" si="127"/>
        <v>5.6777109391370921E-2</v>
      </c>
      <c r="AE127" s="103">
        <f t="shared" si="127"/>
        <v>6.7225569573206148E-2</v>
      </c>
      <c r="AF127" s="103">
        <f t="shared" si="127"/>
        <v>5.630779156579014E-2</v>
      </c>
      <c r="AG127" s="103">
        <f t="shared" si="127"/>
        <v>6.3637909823013275E-2</v>
      </c>
      <c r="AH127" s="103">
        <f t="shared" si="127"/>
        <v>6.7011409909407904E-2</v>
      </c>
      <c r="AI127" s="103">
        <f t="shared" ref="AI127:BC127" si="128">IF(AI35="s","s",AI60)</f>
        <v>6.1937233153706632E-2</v>
      </c>
      <c r="AJ127" s="103">
        <f t="shared" si="128"/>
        <v>6.6706241467186331E-2</v>
      </c>
      <c r="AK127" s="103">
        <f t="shared" si="128"/>
        <v>6.1080408731942031E-2</v>
      </c>
      <c r="AL127" s="103">
        <f t="shared" si="128"/>
        <v>7.4829303675779169E-2</v>
      </c>
      <c r="AM127" s="103">
        <f t="shared" si="128"/>
        <v>5.9129020370110308E-2</v>
      </c>
      <c r="AN127" s="103">
        <f t="shared" si="128"/>
        <v>7.1995872836399577E-2</v>
      </c>
      <c r="AO127" s="103">
        <f t="shared" si="128"/>
        <v>7.2447963809172872E-2</v>
      </c>
      <c r="AP127" s="103">
        <f t="shared" si="128"/>
        <v>6.5382293798861568E-2</v>
      </c>
      <c r="AQ127" s="103">
        <f t="shared" si="128"/>
        <v>7.8899656248776318E-2</v>
      </c>
      <c r="AR127" s="103">
        <f t="shared" si="128"/>
        <v>7.0784700025218333E-2</v>
      </c>
      <c r="AS127" s="103">
        <f t="shared" si="128"/>
        <v>7.4433483114862656E-2</v>
      </c>
      <c r="AT127" s="103">
        <f t="shared" si="128"/>
        <v>7.5950488142708175E-2</v>
      </c>
      <c r="AU127" s="103">
        <f t="shared" si="128"/>
        <v>7.6927304237562763E-2</v>
      </c>
      <c r="AV127" s="103">
        <f t="shared" si="128"/>
        <v>7.1064287867207518E-2</v>
      </c>
      <c r="AW127" s="103">
        <f t="shared" si="128"/>
        <v>7.3161240407975434E-2</v>
      </c>
      <c r="AX127" s="103">
        <f t="shared" si="128"/>
        <v>7.8008322888931073E-2</v>
      </c>
      <c r="AY127" s="103">
        <f t="shared" si="128"/>
        <v>7.7112704324496961E-2</v>
      </c>
      <c r="AZ127" s="103">
        <f t="shared" si="128"/>
        <v>8.1725794671021243E-2</v>
      </c>
      <c r="BA127" s="103">
        <f t="shared" si="128"/>
        <v>8.0876538969580899E-2</v>
      </c>
      <c r="BB127" s="103">
        <f t="shared" si="128"/>
        <v>7.4072639484932229E-2</v>
      </c>
      <c r="BC127" s="103">
        <f t="shared" si="128"/>
        <v>7.823212951958998E-2</v>
      </c>
    </row>
    <row r="128" spans="1:59" hidden="1" x14ac:dyDescent="0.35">
      <c r="C128" s="103">
        <f t="shared" ref="C128:AH128" si="129">IF(C36="s","s",C61)</f>
        <v>5.7780608283810486E-2</v>
      </c>
      <c r="D128" s="103">
        <f t="shared" si="129"/>
        <v>5.8919422927664493E-2</v>
      </c>
      <c r="E128" s="103">
        <f t="shared" si="129"/>
        <v>5.7657177749180305E-2</v>
      </c>
      <c r="F128" s="103">
        <f t="shared" si="129"/>
        <v>5.3993272930501379E-2</v>
      </c>
      <c r="G128" s="103">
        <f t="shared" si="129"/>
        <v>5.6803605850396829E-2</v>
      </c>
      <c r="H128" s="103">
        <f t="shared" si="129"/>
        <v>5.6273244172039293E-2</v>
      </c>
      <c r="I128" s="103">
        <f t="shared" si="129"/>
        <v>5.8684288799437101E-2</v>
      </c>
      <c r="J128" s="103">
        <f t="shared" si="129"/>
        <v>6.159537766267803E-2</v>
      </c>
      <c r="K128" s="103">
        <f t="shared" si="129"/>
        <v>5.6207023461563886E-2</v>
      </c>
      <c r="L128" s="103">
        <f t="shared" si="129"/>
        <v>5.5755217675288758E-2</v>
      </c>
      <c r="M128" s="103">
        <f t="shared" si="129"/>
        <v>5.4543445725869381E-2</v>
      </c>
      <c r="N128" s="103">
        <f t="shared" si="129"/>
        <v>5.3110372628650121E-2</v>
      </c>
      <c r="O128" s="103">
        <f t="shared" si="129"/>
        <v>5.1052225925019304E-2</v>
      </c>
      <c r="P128" s="103">
        <f t="shared" si="129"/>
        <v>5.2540409502522228E-2</v>
      </c>
      <c r="Q128" s="103">
        <f t="shared" si="129"/>
        <v>5.0605423901882489E-2</v>
      </c>
      <c r="R128" s="103">
        <f t="shared" si="129"/>
        <v>5.165713815188526E-2</v>
      </c>
      <c r="S128" s="103">
        <f t="shared" si="129"/>
        <v>5.3542834904048132E-2</v>
      </c>
      <c r="T128" s="103">
        <f t="shared" si="129"/>
        <v>5.7096793938027433E-2</v>
      </c>
      <c r="U128" s="103">
        <f t="shared" si="129"/>
        <v>5.6028582179537316E-2</v>
      </c>
      <c r="V128" s="103">
        <f t="shared" si="129"/>
        <v>5.6039792925902721E-2</v>
      </c>
      <c r="W128" s="103">
        <f t="shared" si="129"/>
        <v>5.4944346744550773E-2</v>
      </c>
      <c r="X128" s="103">
        <f t="shared" si="129"/>
        <v>5.3945410417449956E-2</v>
      </c>
      <c r="Y128" s="103">
        <f t="shared" si="129"/>
        <v>5.4184669027319714E-2</v>
      </c>
      <c r="Z128" s="103">
        <f t="shared" si="129"/>
        <v>5.5318703012167125E-2</v>
      </c>
      <c r="AA128" s="103">
        <f t="shared" si="129"/>
        <v>5.7371064035558514E-2</v>
      </c>
      <c r="AB128" s="103">
        <f t="shared" si="129"/>
        <v>5.7584435960731151E-2</v>
      </c>
      <c r="AC128" s="103">
        <f t="shared" si="129"/>
        <v>6.2865211125014586E-2</v>
      </c>
      <c r="AD128" s="103">
        <f t="shared" si="129"/>
        <v>6.5406437286541219E-2</v>
      </c>
      <c r="AE128" s="103">
        <f t="shared" si="129"/>
        <v>6.3714547612665109E-2</v>
      </c>
      <c r="AF128" s="103">
        <f t="shared" si="129"/>
        <v>6.0808145804565089E-2</v>
      </c>
      <c r="AG128" s="103">
        <f t="shared" si="129"/>
        <v>6.4652253590580466E-2</v>
      </c>
      <c r="AH128" s="103">
        <f t="shared" si="129"/>
        <v>6.2611917004661732E-2</v>
      </c>
      <c r="AI128" s="103">
        <f t="shared" ref="AI128:BC128" si="130">IF(AI36="s","s",AI61)</f>
        <v>6.5014411585097395E-2</v>
      </c>
      <c r="AJ128" s="103">
        <f t="shared" si="130"/>
        <v>6.3665980259684202E-2</v>
      </c>
      <c r="AK128" s="103">
        <f t="shared" si="130"/>
        <v>6.3976191405771488E-2</v>
      </c>
      <c r="AL128" s="103">
        <f t="shared" si="130"/>
        <v>6.2496536473472107E-2</v>
      </c>
      <c r="AM128" s="103">
        <f t="shared" si="130"/>
        <v>4.7812427258728016E-2</v>
      </c>
      <c r="AN128" s="103">
        <f t="shared" si="130"/>
        <v>5.2504369328504934E-2</v>
      </c>
      <c r="AO128" s="103">
        <f t="shared" si="130"/>
        <v>5.6252265933718432E-2</v>
      </c>
      <c r="AP128" s="103">
        <f t="shared" si="130"/>
        <v>5.3171287031846114E-2</v>
      </c>
      <c r="AQ128" s="103">
        <f t="shared" si="130"/>
        <v>5.5049939871690948E-2</v>
      </c>
      <c r="AR128" s="103">
        <f t="shared" si="130"/>
        <v>5.4986109815783349E-2</v>
      </c>
      <c r="AS128" s="103">
        <f t="shared" si="130"/>
        <v>5.5704638741207312E-2</v>
      </c>
      <c r="AT128" s="103">
        <f t="shared" si="130"/>
        <v>5.8558561433266682E-2</v>
      </c>
      <c r="AU128" s="103">
        <f t="shared" si="130"/>
        <v>5.7615139725428491E-2</v>
      </c>
      <c r="AV128" s="103">
        <f t="shared" si="130"/>
        <v>5.6341581963883523E-2</v>
      </c>
      <c r="AW128" s="103">
        <f t="shared" si="130"/>
        <v>5.7521554031517423E-2</v>
      </c>
      <c r="AX128" s="103">
        <f t="shared" si="130"/>
        <v>5.686011461483078E-2</v>
      </c>
      <c r="AY128" s="103">
        <f t="shared" si="130"/>
        <v>5.9734410243831859E-2</v>
      </c>
      <c r="AZ128" s="103">
        <f t="shared" si="130"/>
        <v>6.1113396400328347E-2</v>
      </c>
      <c r="BA128" s="103">
        <f t="shared" si="130"/>
        <v>6.1608252867710475E-2</v>
      </c>
      <c r="BB128" s="103">
        <f t="shared" si="130"/>
        <v>6.3534826310093426E-2</v>
      </c>
      <c r="BC128" s="103">
        <f t="shared" si="130"/>
        <v>6.177585145840972E-2</v>
      </c>
    </row>
    <row r="129" spans="3:55" hidden="1" x14ac:dyDescent="0.35">
      <c r="C129" s="103">
        <f t="shared" ref="C129:AH129" si="131">IF(C37="s","s",C62)</f>
        <v>0.12317297245329653</v>
      </c>
      <c r="D129" s="103">
        <f t="shared" si="131"/>
        <v>0.11541065042515082</v>
      </c>
      <c r="E129" s="103">
        <f t="shared" si="131"/>
        <v>0.1025887821369228</v>
      </c>
      <c r="F129" s="103">
        <f t="shared" si="131"/>
        <v>0.10157282977182407</v>
      </c>
      <c r="G129" s="103">
        <f t="shared" si="131"/>
        <v>8.9391699681151418E-2</v>
      </c>
      <c r="H129" s="103">
        <f t="shared" si="131"/>
        <v>9.3917044678988412E-2</v>
      </c>
      <c r="I129" s="103">
        <f t="shared" si="131"/>
        <v>8.5018682758879E-2</v>
      </c>
      <c r="J129" s="103">
        <f t="shared" si="131"/>
        <v>7.8050768946689789E-2</v>
      </c>
      <c r="K129" s="103">
        <f t="shared" si="131"/>
        <v>7.9344941953964299E-2</v>
      </c>
      <c r="L129" s="103">
        <f t="shared" si="131"/>
        <v>7.8713747587659436E-2</v>
      </c>
      <c r="M129" s="103">
        <f t="shared" si="131"/>
        <v>8.1799007005748367E-2</v>
      </c>
      <c r="N129" s="103">
        <f t="shared" si="131"/>
        <v>8.4600958634326137E-2</v>
      </c>
      <c r="O129" s="103">
        <f t="shared" si="131"/>
        <v>8.0743716854303954E-2</v>
      </c>
      <c r="P129" s="103">
        <f t="shared" si="131"/>
        <v>7.9522642484833705E-2</v>
      </c>
      <c r="Q129" s="103">
        <f t="shared" si="131"/>
        <v>8.0935840323310831E-2</v>
      </c>
      <c r="R129" s="103">
        <f t="shared" si="131"/>
        <v>8.7114010565143465E-2</v>
      </c>
      <c r="S129" s="103">
        <f t="shared" si="131"/>
        <v>8.245681557992926E-2</v>
      </c>
      <c r="T129" s="103">
        <f t="shared" si="131"/>
        <v>8.8440470108162653E-2</v>
      </c>
      <c r="U129" s="103">
        <f t="shared" si="131"/>
        <v>9.8573455922041073E-2</v>
      </c>
      <c r="V129" s="103">
        <f t="shared" si="131"/>
        <v>0.10178085741616974</v>
      </c>
      <c r="W129" s="103">
        <f t="shared" si="131"/>
        <v>0.10017293060177793</v>
      </c>
      <c r="X129" s="103">
        <f t="shared" si="131"/>
        <v>0.10799774954936198</v>
      </c>
      <c r="Y129" s="103">
        <f t="shared" si="131"/>
        <v>0.10819877431118219</v>
      </c>
      <c r="Z129" s="103">
        <f t="shared" si="131"/>
        <v>0.107675849810784</v>
      </c>
      <c r="AA129" s="103">
        <f t="shared" si="131"/>
        <v>0.10069079664538509</v>
      </c>
      <c r="AB129" s="103">
        <f t="shared" si="131"/>
        <v>0.10129036836909638</v>
      </c>
      <c r="AC129" s="103">
        <f t="shared" si="131"/>
        <v>0.10543292349919814</v>
      </c>
      <c r="AD129" s="103">
        <f t="shared" si="131"/>
        <v>0.1093716731419834</v>
      </c>
      <c r="AE129" s="103">
        <f t="shared" si="131"/>
        <v>0.10588070011093116</v>
      </c>
      <c r="AF129" s="103">
        <f t="shared" si="131"/>
        <v>0.10464052528267376</v>
      </c>
      <c r="AG129" s="103">
        <f t="shared" si="131"/>
        <v>0.10225646115222893</v>
      </c>
      <c r="AH129" s="103">
        <f t="shared" si="131"/>
        <v>9.2364034202154124E-2</v>
      </c>
      <c r="AI129" s="103">
        <f t="shared" ref="AI129:BC129" si="132">IF(AI37="s","s",AI62)</f>
        <v>8.7051637216813554E-2</v>
      </c>
      <c r="AJ129" s="103">
        <f t="shared" si="132"/>
        <v>8.3314967528989023E-2</v>
      </c>
      <c r="AK129" s="103">
        <f t="shared" si="132"/>
        <v>8.5490170672856525E-2</v>
      </c>
      <c r="AL129" s="103">
        <f t="shared" si="132"/>
        <v>8.0195593902535972E-2</v>
      </c>
      <c r="AM129" s="103">
        <f t="shared" si="132"/>
        <v>5.4618831957122728E-2</v>
      </c>
      <c r="AN129" s="103">
        <f t="shared" si="132"/>
        <v>5.3248679990789485E-2</v>
      </c>
      <c r="AO129" s="103">
        <f t="shared" si="132"/>
        <v>7.0592764836020463E-2</v>
      </c>
      <c r="AP129" s="103">
        <f t="shared" si="132"/>
        <v>8.5205458687029917E-2</v>
      </c>
      <c r="AQ129" s="103">
        <f t="shared" si="132"/>
        <v>8.839620809901523E-2</v>
      </c>
      <c r="AR129" s="103">
        <f t="shared" si="132"/>
        <v>8.7381764060660561E-2</v>
      </c>
      <c r="AS129" s="103">
        <f t="shared" si="132"/>
        <v>9.0384315104138316E-2</v>
      </c>
      <c r="AT129" s="103">
        <f t="shared" si="132"/>
        <v>9.5101572533077605E-2</v>
      </c>
      <c r="AU129" s="103">
        <f t="shared" si="132"/>
        <v>9.8466726198189011E-2</v>
      </c>
      <c r="AV129" s="103">
        <f t="shared" si="132"/>
        <v>9.3254381765428676E-2</v>
      </c>
      <c r="AW129" s="103">
        <f t="shared" si="132"/>
        <v>0.10135543027795912</v>
      </c>
      <c r="AX129" s="103">
        <f t="shared" si="132"/>
        <v>9.8795775534428823E-2</v>
      </c>
      <c r="AY129" s="103">
        <f t="shared" si="132"/>
        <v>9.6099180903580841E-2</v>
      </c>
      <c r="AZ129" s="103">
        <f t="shared" si="132"/>
        <v>9.6375544315470213E-2</v>
      </c>
      <c r="BA129" s="103">
        <f t="shared" si="132"/>
        <v>9.3081517171343359E-2</v>
      </c>
      <c r="BB129" s="103">
        <f t="shared" si="132"/>
        <v>9.1540310881660161E-2</v>
      </c>
      <c r="BC129" s="103">
        <f t="shared" si="132"/>
        <v>9.1032348517473716E-2</v>
      </c>
    </row>
    <row r="130" spans="3:55" hidden="1" x14ac:dyDescent="0.35">
      <c r="C130" s="103">
        <f t="shared" ref="C130:AH130" si="133">IF(C38="s","s",C63)</f>
        <v>9.4622982313490103E-2</v>
      </c>
      <c r="D130" s="103">
        <f t="shared" si="133"/>
        <v>0.11327649133812891</v>
      </c>
      <c r="E130" s="103">
        <f t="shared" si="133"/>
        <v>0.11542063486048301</v>
      </c>
      <c r="F130" s="103">
        <f t="shared" si="133"/>
        <v>9.4019093320539204E-2</v>
      </c>
      <c r="G130" s="103">
        <f t="shared" si="133"/>
        <v>9.0379623580961105E-2</v>
      </c>
      <c r="H130" s="103">
        <f t="shared" si="133"/>
        <v>8.4934580958119829E-2</v>
      </c>
      <c r="I130" s="103">
        <f t="shared" si="133"/>
        <v>8.7284505552475411E-2</v>
      </c>
      <c r="J130" s="103">
        <f t="shared" si="133"/>
        <v>7.0052313071375494E-2</v>
      </c>
      <c r="K130" s="103">
        <f t="shared" si="133"/>
        <v>8.4536238395068936E-2</v>
      </c>
      <c r="L130" s="103">
        <f t="shared" si="133"/>
        <v>9.8604472530624501E-2</v>
      </c>
      <c r="M130" s="103">
        <f t="shared" si="133"/>
        <v>0.10085297180581917</v>
      </c>
      <c r="N130" s="103">
        <f t="shared" si="133"/>
        <v>9.8011396576733106E-2</v>
      </c>
      <c r="O130" s="103">
        <f t="shared" si="133"/>
        <v>0.10246510764248384</v>
      </c>
      <c r="P130" s="103">
        <f t="shared" si="133"/>
        <v>0.11820843345039971</v>
      </c>
      <c r="Q130" s="103">
        <f t="shared" si="133"/>
        <v>9.659131037984954E-2</v>
      </c>
      <c r="R130" s="103">
        <f t="shared" si="133"/>
        <v>8.5256034214946874E-2</v>
      </c>
      <c r="S130" s="103">
        <f t="shared" si="133"/>
        <v>8.9218485451019819E-2</v>
      </c>
      <c r="T130" s="103">
        <f t="shared" si="133"/>
        <v>0.10189914052695571</v>
      </c>
      <c r="U130" s="103">
        <f t="shared" si="133"/>
        <v>9.8244055741031913E-2</v>
      </c>
      <c r="V130" s="103">
        <f t="shared" si="133"/>
        <v>9.3377008234350647E-2</v>
      </c>
      <c r="W130" s="103">
        <f t="shared" si="133"/>
        <v>9.3834028554936694E-2</v>
      </c>
      <c r="X130" s="103">
        <f t="shared" si="133"/>
        <v>0.10928903120769243</v>
      </c>
      <c r="Y130" s="103">
        <f t="shared" si="133"/>
        <v>9.7231369106087595E-2</v>
      </c>
      <c r="Z130" s="103">
        <f t="shared" si="133"/>
        <v>9.4747460097760375E-2</v>
      </c>
      <c r="AA130" s="103">
        <f t="shared" si="133"/>
        <v>0.13170302551999857</v>
      </c>
      <c r="AB130" s="103">
        <f t="shared" si="133"/>
        <v>0.1514808150770173</v>
      </c>
      <c r="AC130" s="103">
        <f t="shared" si="133"/>
        <v>0.14208276816554138</v>
      </c>
      <c r="AD130" s="103">
        <f t="shared" si="133"/>
        <v>0.13389048330796238</v>
      </c>
      <c r="AE130" s="103">
        <f t="shared" si="133"/>
        <v>0.13861002220136209</v>
      </c>
      <c r="AF130" s="103">
        <f t="shared" si="133"/>
        <v>0.1611267092085546</v>
      </c>
      <c r="AG130" s="103">
        <f t="shared" si="133"/>
        <v>0.14495833002046343</v>
      </c>
      <c r="AH130" s="103">
        <f t="shared" si="133"/>
        <v>0.13895498536954873</v>
      </c>
      <c r="AI130" s="103">
        <f t="shared" ref="AI130:BC130" si="134">IF(AI38="s","s",AI63)</f>
        <v>0.12588475894384932</v>
      </c>
      <c r="AJ130" s="103">
        <f t="shared" si="134"/>
        <v>0.12096403193189842</v>
      </c>
      <c r="AK130" s="103">
        <f t="shared" si="134"/>
        <v>6.5270355396554527E-2</v>
      </c>
      <c r="AL130" s="103">
        <f t="shared" si="134"/>
        <v>6.3937114300975248E-2</v>
      </c>
      <c r="AM130" s="103">
        <f t="shared" si="134"/>
        <v>3.9052006634051242E-2</v>
      </c>
      <c r="AN130" s="103">
        <f t="shared" si="134"/>
        <v>4.3089231410387736E-2</v>
      </c>
      <c r="AO130" s="103">
        <f t="shared" si="134"/>
        <v>5.781017883620744E-2</v>
      </c>
      <c r="AP130" s="103">
        <f t="shared" si="134"/>
        <v>6.094905095735105E-2</v>
      </c>
      <c r="AQ130" s="103">
        <f t="shared" si="134"/>
        <v>5.5245860715172915E-2</v>
      </c>
      <c r="AR130" s="103">
        <f t="shared" si="134"/>
        <v>6.3749062723926636E-2</v>
      </c>
      <c r="AS130" s="103">
        <f t="shared" si="134"/>
        <v>5.8768513996982144E-2</v>
      </c>
      <c r="AT130" s="103">
        <f t="shared" si="134"/>
        <v>6.4252079161195505E-2</v>
      </c>
      <c r="AU130" s="103">
        <f t="shared" si="134"/>
        <v>7.0177710474596075E-2</v>
      </c>
      <c r="AV130" s="103">
        <f t="shared" si="134"/>
        <v>5.6864443096066232E-2</v>
      </c>
      <c r="AW130" s="103">
        <f t="shared" si="134"/>
        <v>5.7525676002158889E-2</v>
      </c>
      <c r="AX130" s="103">
        <f t="shared" si="134"/>
        <v>6.6203768625373458E-2</v>
      </c>
      <c r="AY130" s="103">
        <f t="shared" si="134"/>
        <v>7.9842787383547623E-2</v>
      </c>
      <c r="AZ130" s="103">
        <f t="shared" si="134"/>
        <v>7.9465467104084087E-2</v>
      </c>
      <c r="BA130" s="103">
        <f t="shared" si="134"/>
        <v>8.3530125663682578E-2</v>
      </c>
      <c r="BB130" s="103">
        <f t="shared" si="134"/>
        <v>8.6924303635996777E-2</v>
      </c>
      <c r="BC130" s="103">
        <f t="shared" si="134"/>
        <v>8.0485708363233682E-2</v>
      </c>
    </row>
    <row r="131" spans="3:55" hidden="1" x14ac:dyDescent="0.35">
      <c r="C131" s="103">
        <f t="shared" ref="C131:AH131" si="135">IF(C39="s","s",C64)</f>
        <v>8.5372167818066114E-2</v>
      </c>
      <c r="D131" s="103">
        <f t="shared" si="135"/>
        <v>8.3840823466572567E-2</v>
      </c>
      <c r="E131" s="103">
        <f t="shared" si="135"/>
        <v>8.058275570428125E-2</v>
      </c>
      <c r="F131" s="103">
        <f t="shared" si="135"/>
        <v>7.9180143980894513E-2</v>
      </c>
      <c r="G131" s="103">
        <f t="shared" si="135"/>
        <v>7.2788632728285119E-2</v>
      </c>
      <c r="H131" s="103">
        <f t="shared" si="135"/>
        <v>7.0333228057432029E-2</v>
      </c>
      <c r="I131" s="103">
        <f t="shared" si="135"/>
        <v>6.9013885795519259E-2</v>
      </c>
      <c r="J131" s="103">
        <f t="shared" si="135"/>
        <v>6.7188722413752816E-2</v>
      </c>
      <c r="K131" s="103">
        <f t="shared" si="135"/>
        <v>7.0284262142015788E-2</v>
      </c>
      <c r="L131" s="103">
        <f t="shared" si="135"/>
        <v>7.2133706073073164E-2</v>
      </c>
      <c r="M131" s="103">
        <f t="shared" si="135"/>
        <v>7.2976612113177713E-2</v>
      </c>
      <c r="N131" s="103">
        <f t="shared" si="135"/>
        <v>7.2021045844783041E-2</v>
      </c>
      <c r="O131" s="103">
        <f t="shared" si="135"/>
        <v>7.3802640658022098E-2</v>
      </c>
      <c r="P131" s="103">
        <f t="shared" si="135"/>
        <v>7.3734526620163235E-2</v>
      </c>
      <c r="Q131" s="103">
        <f t="shared" si="135"/>
        <v>7.1670703090156315E-2</v>
      </c>
      <c r="R131" s="103">
        <f t="shared" si="135"/>
        <v>7.321916540693911E-2</v>
      </c>
      <c r="S131" s="103">
        <f t="shared" si="135"/>
        <v>7.2210035932389283E-2</v>
      </c>
      <c r="T131" s="103">
        <f t="shared" si="135"/>
        <v>7.1620305688062449E-2</v>
      </c>
      <c r="U131" s="103">
        <f t="shared" si="135"/>
        <v>7.933726579596026E-2</v>
      </c>
      <c r="V131" s="103">
        <f t="shared" si="135"/>
        <v>7.7301507932994673E-2</v>
      </c>
      <c r="W131" s="103">
        <f t="shared" si="135"/>
        <v>7.6832734632461444E-2</v>
      </c>
      <c r="X131" s="103">
        <f t="shared" si="135"/>
        <v>7.9059568679786849E-2</v>
      </c>
      <c r="Y131" s="103">
        <f t="shared" si="135"/>
        <v>8.0970028351130541E-2</v>
      </c>
      <c r="Z131" s="103">
        <f t="shared" si="135"/>
        <v>8.4238800850850698E-2</v>
      </c>
      <c r="AA131" s="103">
        <f t="shared" si="135"/>
        <v>8.3730404260722799E-2</v>
      </c>
      <c r="AB131" s="103">
        <f t="shared" si="135"/>
        <v>9.0088159372630094E-2</v>
      </c>
      <c r="AC131" s="103">
        <f t="shared" si="135"/>
        <v>9.1323613994811897E-2</v>
      </c>
      <c r="AD131" s="103">
        <f t="shared" si="135"/>
        <v>9.3433717300112115E-2</v>
      </c>
      <c r="AE131" s="103">
        <f t="shared" si="135"/>
        <v>9.2317630168016945E-2</v>
      </c>
      <c r="AF131" s="103">
        <f t="shared" si="135"/>
        <v>9.1203425923175221E-2</v>
      </c>
      <c r="AG131" s="103">
        <f t="shared" si="135"/>
        <v>9.0514590261362993E-2</v>
      </c>
      <c r="AH131" s="103">
        <f t="shared" si="135"/>
        <v>8.5304326773273112E-2</v>
      </c>
      <c r="AI131" s="103">
        <f t="shared" ref="AI131:BC131" si="136">IF(AI39="s","s",AI64)</f>
        <v>8.7230355309705354E-2</v>
      </c>
      <c r="AJ131" s="103">
        <f t="shared" si="136"/>
        <v>8.3867645956641437E-2</v>
      </c>
      <c r="AK131" s="103">
        <f t="shared" si="136"/>
        <v>8.6358916623361273E-2</v>
      </c>
      <c r="AL131" s="103">
        <f t="shared" si="136"/>
        <v>8.3401210223826336E-2</v>
      </c>
      <c r="AM131" s="103">
        <f t="shared" si="136"/>
        <v>5.2815251783561584E-2</v>
      </c>
      <c r="AN131" s="103">
        <f t="shared" si="136"/>
        <v>6.4212010171576767E-2</v>
      </c>
      <c r="AO131" s="103">
        <f t="shared" si="136"/>
        <v>7.6622817591746953E-2</v>
      </c>
      <c r="AP131" s="103">
        <f t="shared" si="136"/>
        <v>8.0502545357105978E-2</v>
      </c>
      <c r="AQ131" s="103">
        <f t="shared" si="136"/>
        <v>8.6807182133598171E-2</v>
      </c>
      <c r="AR131" s="103">
        <f t="shared" si="136"/>
        <v>8.516144883134262E-2</v>
      </c>
      <c r="AS131" s="103">
        <f t="shared" si="136"/>
        <v>8.7067807183099796E-2</v>
      </c>
      <c r="AT131" s="103">
        <f t="shared" si="136"/>
        <v>9.2000575113385719E-2</v>
      </c>
      <c r="AU131" s="103">
        <f t="shared" si="136"/>
        <v>8.9938538559826919E-2</v>
      </c>
      <c r="AV131" s="103">
        <f t="shared" si="136"/>
        <v>8.940621013879807E-2</v>
      </c>
      <c r="AW131" s="103">
        <f t="shared" si="136"/>
        <v>9.2037473307348863E-2</v>
      </c>
      <c r="AX131" s="103">
        <f t="shared" si="136"/>
        <v>9.1700897466195821E-2</v>
      </c>
      <c r="AY131" s="103">
        <f t="shared" si="136"/>
        <v>9.002812913729058E-2</v>
      </c>
      <c r="AZ131" s="103">
        <f t="shared" si="136"/>
        <v>8.7882231300895716E-2</v>
      </c>
      <c r="BA131" s="103">
        <f t="shared" si="136"/>
        <v>8.7147827643234796E-2</v>
      </c>
      <c r="BB131" s="103">
        <f t="shared" si="136"/>
        <v>8.530783134006488E-2</v>
      </c>
      <c r="BC131" s="103">
        <f t="shared" si="136"/>
        <v>8.4043965377750066E-2</v>
      </c>
    </row>
    <row r="132" spans="3:55" hidden="1" x14ac:dyDescent="0.35">
      <c r="C132" s="103">
        <f t="shared" ref="C132:AH132" si="137">IF(C40="s","s",C65)</f>
        <v>8.7792167101321997E-2</v>
      </c>
      <c r="D132" s="103">
        <f t="shared" si="137"/>
        <v>8.6773459075163095E-2</v>
      </c>
      <c r="E132" s="103">
        <f t="shared" si="137"/>
        <v>8.2713119449626074E-2</v>
      </c>
      <c r="F132" s="103">
        <f t="shared" si="137"/>
        <v>7.9522157693921611E-2</v>
      </c>
      <c r="G132" s="103">
        <f t="shared" si="137"/>
        <v>7.386416051096939E-2</v>
      </c>
      <c r="H132" s="103">
        <f t="shared" si="137"/>
        <v>7.2461513015193157E-2</v>
      </c>
      <c r="I132" s="103">
        <f t="shared" si="137"/>
        <v>7.0741011427329609E-2</v>
      </c>
      <c r="J132" s="103">
        <f t="shared" si="137"/>
        <v>6.7553299539323527E-2</v>
      </c>
      <c r="K132" s="103">
        <f t="shared" si="137"/>
        <v>7.024560293748075E-2</v>
      </c>
      <c r="L132" s="103">
        <f t="shared" si="137"/>
        <v>7.2148727508586849E-2</v>
      </c>
      <c r="M132" s="103">
        <f t="shared" si="137"/>
        <v>7.3475333532590684E-2</v>
      </c>
      <c r="N132" s="103">
        <f t="shared" si="137"/>
        <v>7.2893767350795904E-2</v>
      </c>
      <c r="O132" s="103">
        <f t="shared" si="137"/>
        <v>7.2561417928801442E-2</v>
      </c>
      <c r="P132" s="103">
        <f t="shared" si="137"/>
        <v>7.4511448849565926E-2</v>
      </c>
      <c r="Q132" s="103">
        <f t="shared" si="137"/>
        <v>7.1137451563987181E-2</v>
      </c>
      <c r="R132" s="103">
        <f t="shared" si="137"/>
        <v>7.2601919648002305E-2</v>
      </c>
      <c r="S132" s="103">
        <f t="shared" si="137"/>
        <v>7.1985018570488016E-2</v>
      </c>
      <c r="T132" s="103">
        <f t="shared" si="137"/>
        <v>7.3817521302065661E-2</v>
      </c>
      <c r="U132" s="103">
        <f t="shared" si="137"/>
        <v>7.9927756389759491E-2</v>
      </c>
      <c r="V132" s="103">
        <f t="shared" si="137"/>
        <v>7.8393410987569759E-2</v>
      </c>
      <c r="W132" s="103">
        <f t="shared" si="137"/>
        <v>7.8144800076054302E-2</v>
      </c>
      <c r="X132" s="103">
        <f t="shared" si="137"/>
        <v>8.032772865408587E-2</v>
      </c>
      <c r="Y132" s="103">
        <f t="shared" si="137"/>
        <v>8.0248775726047439E-2</v>
      </c>
      <c r="Z132" s="103">
        <f t="shared" si="137"/>
        <v>8.2154299170548312E-2</v>
      </c>
      <c r="AA132" s="103">
        <f t="shared" si="137"/>
        <v>8.3399675916252941E-2</v>
      </c>
      <c r="AB132" s="103">
        <f t="shared" si="137"/>
        <v>8.8584928265431018E-2</v>
      </c>
      <c r="AC132" s="103">
        <f t="shared" si="137"/>
        <v>9.0832785302679325E-2</v>
      </c>
      <c r="AD132" s="103">
        <f t="shared" si="137"/>
        <v>9.1333802982017612E-2</v>
      </c>
      <c r="AE132" s="103">
        <f t="shared" si="137"/>
        <v>9.1174844868833857E-2</v>
      </c>
      <c r="AF132" s="103">
        <f t="shared" si="137"/>
        <v>9.0683445876371699E-2</v>
      </c>
      <c r="AG132" s="103">
        <f t="shared" si="137"/>
        <v>8.9898475911332529E-2</v>
      </c>
      <c r="AH132" s="103">
        <f t="shared" si="137"/>
        <v>8.5153606924848607E-2</v>
      </c>
      <c r="AI132" s="103">
        <f t="shared" ref="AI132:BC132" si="138">IF(AI40="s","s",AI65)</f>
        <v>8.4417558464388809E-2</v>
      </c>
      <c r="AJ132" s="103">
        <f t="shared" si="138"/>
        <v>8.2038129603195065E-2</v>
      </c>
      <c r="AK132" s="103">
        <f t="shared" si="138"/>
        <v>7.9105003496486609E-2</v>
      </c>
      <c r="AL132" s="103">
        <f t="shared" si="138"/>
        <v>7.7646723824531652E-2</v>
      </c>
      <c r="AM132" s="103">
        <f t="shared" si="138"/>
        <v>5.1906823065742645E-2</v>
      </c>
      <c r="AN132" s="103">
        <f t="shared" si="138"/>
        <v>6.0055765943365709E-2</v>
      </c>
      <c r="AO132" s="103">
        <f t="shared" si="138"/>
        <v>7.0960033986874546E-2</v>
      </c>
      <c r="AP132" s="103">
        <f t="shared" si="138"/>
        <v>7.4279233419706256E-2</v>
      </c>
      <c r="AQ132" s="103">
        <f t="shared" si="138"/>
        <v>7.9284345108272869E-2</v>
      </c>
      <c r="AR132" s="103">
        <f t="shared" si="138"/>
        <v>7.8057380181634245E-2</v>
      </c>
      <c r="AS132" s="103">
        <f t="shared" si="138"/>
        <v>7.966022115931215E-2</v>
      </c>
      <c r="AT132" s="103">
        <f t="shared" si="138"/>
        <v>8.3922258476662445E-2</v>
      </c>
      <c r="AU132" s="103">
        <f t="shared" si="138"/>
        <v>8.3738251052082699E-2</v>
      </c>
      <c r="AV132" s="103">
        <f t="shared" si="138"/>
        <v>8.0936852459374084E-2</v>
      </c>
      <c r="AW132" s="103">
        <f t="shared" si="138"/>
        <v>8.407520075071534E-2</v>
      </c>
      <c r="AX132" s="103">
        <f t="shared" si="138"/>
        <v>8.4480643107472317E-2</v>
      </c>
      <c r="AY132" s="103">
        <f t="shared" si="138"/>
        <v>8.4404902924104061E-2</v>
      </c>
      <c r="AZ132" s="103">
        <f t="shared" si="138"/>
        <v>8.3905336714878834E-2</v>
      </c>
      <c r="BA132" s="103">
        <f t="shared" si="138"/>
        <v>8.3270426777614509E-2</v>
      </c>
      <c r="BB132" s="103">
        <f t="shared" si="138"/>
        <v>8.1884869152093406E-2</v>
      </c>
      <c r="BC132" s="103">
        <f t="shared" si="138"/>
        <v>8.0820345152437731E-2</v>
      </c>
    </row>
    <row r="133" spans="3:55" hidden="1" x14ac:dyDescent="0.35">
      <c r="C133" s="103">
        <f t="shared" ref="C133:AH133" si="139">IF(C41="s","s",C66)</f>
        <v>0.10529606405107751</v>
      </c>
      <c r="D133" s="103">
        <f t="shared" si="139"/>
        <v>0.10032010187278623</v>
      </c>
      <c r="E133" s="103">
        <f t="shared" si="139"/>
        <v>0.10226654719270151</v>
      </c>
      <c r="F133" s="103">
        <f t="shared" si="139"/>
        <v>0.10354250851687433</v>
      </c>
      <c r="G133" s="103">
        <f t="shared" si="139"/>
        <v>9.8985912101839976E-2</v>
      </c>
      <c r="H133" s="103">
        <f t="shared" si="139"/>
        <v>9.8167988042168114E-2</v>
      </c>
      <c r="I133" s="103">
        <f t="shared" si="139"/>
        <v>9.5468136973342901E-2</v>
      </c>
      <c r="J133" s="103">
        <f t="shared" si="139"/>
        <v>8.8928379881897501E-2</v>
      </c>
      <c r="K133" s="103">
        <f t="shared" si="139"/>
        <v>9.2226996360767255E-2</v>
      </c>
      <c r="L133" s="103">
        <f t="shared" si="139"/>
        <v>9.7087212043803273E-2</v>
      </c>
      <c r="M133" s="103">
        <f t="shared" si="139"/>
        <v>9.9945033731094646E-2</v>
      </c>
      <c r="N133" s="103">
        <f t="shared" si="139"/>
        <v>9.4864577554766877E-2</v>
      </c>
      <c r="O133" s="103">
        <f t="shared" si="139"/>
        <v>9.4877507129152688E-2</v>
      </c>
      <c r="P133" s="103">
        <f t="shared" si="139"/>
        <v>9.0614633919755883E-2</v>
      </c>
      <c r="Q133" s="103">
        <f t="shared" si="139"/>
        <v>9.0887024246535414E-2</v>
      </c>
      <c r="R133" s="103">
        <f t="shared" si="139"/>
        <v>9.3829345879178516E-2</v>
      </c>
      <c r="S133" s="103">
        <f t="shared" si="139"/>
        <v>8.9717459473955499E-2</v>
      </c>
      <c r="T133" s="103">
        <f t="shared" si="139"/>
        <v>9.6751926879332414E-2</v>
      </c>
      <c r="U133" s="103">
        <f t="shared" si="139"/>
        <v>9.6006344090572793E-2</v>
      </c>
      <c r="V133" s="103">
        <f t="shared" si="139"/>
        <v>0.10036471899748263</v>
      </c>
      <c r="W133" s="103">
        <f t="shared" si="139"/>
        <v>9.7802523086203935E-2</v>
      </c>
      <c r="X133" s="103">
        <f t="shared" si="139"/>
        <v>0.10549533781000027</v>
      </c>
      <c r="Y133" s="103">
        <f t="shared" si="139"/>
        <v>0.11259613512325851</v>
      </c>
      <c r="Z133" s="103">
        <f t="shared" si="139"/>
        <v>0.12547413527051002</v>
      </c>
      <c r="AA133" s="103">
        <f t="shared" si="139"/>
        <v>0.1337502876714135</v>
      </c>
      <c r="AB133" s="103">
        <f t="shared" si="139"/>
        <v>0.13212652863206739</v>
      </c>
      <c r="AC133" s="103">
        <f t="shared" si="139"/>
        <v>0.1391090936050853</v>
      </c>
      <c r="AD133" s="103">
        <f t="shared" si="139"/>
        <v>0.1427009921943618</v>
      </c>
      <c r="AE133" s="103">
        <f t="shared" si="139"/>
        <v>0.13896960960570059</v>
      </c>
      <c r="AF133" s="103">
        <f t="shared" si="139"/>
        <v>0.13914253911853555</v>
      </c>
      <c r="AG133" s="103">
        <f t="shared" si="139"/>
        <v>0.14475117067149595</v>
      </c>
      <c r="AH133" s="103">
        <f t="shared" si="139"/>
        <v>0.13625760479621787</v>
      </c>
      <c r="AI133" s="103">
        <f t="shared" ref="AI133:BC133" si="140">IF(AI41="s","s",AI66)</f>
        <v>0.14523830160018797</v>
      </c>
      <c r="AJ133" s="103">
        <f t="shared" si="140"/>
        <v>0.14455748103445734</v>
      </c>
      <c r="AK133" s="103">
        <f t="shared" si="140"/>
        <v>0.14525760100346555</v>
      </c>
      <c r="AL133" s="103">
        <f t="shared" si="140"/>
        <v>0.13464219561024612</v>
      </c>
      <c r="AM133" s="103">
        <f t="shared" si="140"/>
        <v>6.6319790394763559E-2</v>
      </c>
      <c r="AN133" s="103">
        <f t="shared" si="140"/>
        <v>0.10922626342516607</v>
      </c>
      <c r="AO133" s="103">
        <f t="shared" si="140"/>
        <v>0.12530021127593649</v>
      </c>
      <c r="AP133" s="103">
        <f t="shared" si="140"/>
        <v>0.1294370634339464</v>
      </c>
      <c r="AQ133" s="103">
        <f t="shared" si="140"/>
        <v>0.13073727872117766</v>
      </c>
      <c r="AR133" s="103">
        <f t="shared" si="140"/>
        <v>0.12960062522049409</v>
      </c>
      <c r="AS133" s="103">
        <f t="shared" si="140"/>
        <v>0.12790601562382869</v>
      </c>
      <c r="AT133" s="103">
        <f t="shared" si="140"/>
        <v>0.12894285066375136</v>
      </c>
      <c r="AU133" s="103">
        <f t="shared" si="140"/>
        <v>0.13072251012737277</v>
      </c>
      <c r="AV133" s="103">
        <f t="shared" si="140"/>
        <v>0.12728281258561894</v>
      </c>
      <c r="AW133" s="103">
        <f t="shared" si="140"/>
        <v>0.12552914754227562</v>
      </c>
      <c r="AX133" s="103">
        <f t="shared" si="140"/>
        <v>0.12672791012682991</v>
      </c>
      <c r="AY133" s="103">
        <f t="shared" si="140"/>
        <v>0.1232640473679967</v>
      </c>
      <c r="AZ133" s="103">
        <f t="shared" si="140"/>
        <v>0.12016138730733229</v>
      </c>
      <c r="BA133" s="103">
        <f t="shared" si="140"/>
        <v>0.11809803560636913</v>
      </c>
      <c r="BB133" s="103">
        <f t="shared" si="140"/>
        <v>0.11663390178813546</v>
      </c>
      <c r="BC133" s="103">
        <f t="shared" si="140"/>
        <v>0.11457182266954978</v>
      </c>
    </row>
    <row r="134" spans="3:55" hidden="1" x14ac:dyDescent="0.35">
      <c r="C134" s="103">
        <f t="shared" ref="C134:AH134" si="141">IF(C42="s","s",C67)</f>
        <v>0.10529606405107751</v>
      </c>
      <c r="D134" s="103">
        <f t="shared" si="141"/>
        <v>0.10032010187278623</v>
      </c>
      <c r="E134" s="103">
        <f t="shared" si="141"/>
        <v>0.10226654719270151</v>
      </c>
      <c r="F134" s="103">
        <f t="shared" si="141"/>
        <v>0.10354250851687433</v>
      </c>
      <c r="G134" s="103">
        <f t="shared" si="141"/>
        <v>9.8985912101839976E-2</v>
      </c>
      <c r="H134" s="103">
        <f t="shared" si="141"/>
        <v>9.8167988042168114E-2</v>
      </c>
      <c r="I134" s="103">
        <f t="shared" si="141"/>
        <v>9.5468136973342901E-2</v>
      </c>
      <c r="J134" s="103">
        <f t="shared" si="141"/>
        <v>8.8928379881897501E-2</v>
      </c>
      <c r="K134" s="103">
        <f t="shared" si="141"/>
        <v>9.2226996360767255E-2</v>
      </c>
      <c r="L134" s="103">
        <f t="shared" si="141"/>
        <v>9.7087212043803273E-2</v>
      </c>
      <c r="M134" s="103">
        <f t="shared" si="141"/>
        <v>9.9945033731094646E-2</v>
      </c>
      <c r="N134" s="103">
        <f t="shared" si="141"/>
        <v>9.4864577554766877E-2</v>
      </c>
      <c r="O134" s="103">
        <f t="shared" si="141"/>
        <v>9.4877507129152688E-2</v>
      </c>
      <c r="P134" s="103">
        <f t="shared" si="141"/>
        <v>9.0614633919755883E-2</v>
      </c>
      <c r="Q134" s="103">
        <f t="shared" si="141"/>
        <v>9.0887024246535414E-2</v>
      </c>
      <c r="R134" s="103">
        <f t="shared" si="141"/>
        <v>9.3829345879178516E-2</v>
      </c>
      <c r="S134" s="103">
        <f t="shared" si="141"/>
        <v>8.9717459473955499E-2</v>
      </c>
      <c r="T134" s="103">
        <f t="shared" si="141"/>
        <v>9.6751926879332414E-2</v>
      </c>
      <c r="U134" s="103">
        <f t="shared" si="141"/>
        <v>9.6006344090572793E-2</v>
      </c>
      <c r="V134" s="103">
        <f t="shared" si="141"/>
        <v>0.10036471899748263</v>
      </c>
      <c r="W134" s="103">
        <f t="shared" si="141"/>
        <v>9.7802523086203935E-2</v>
      </c>
      <c r="X134" s="103">
        <f t="shared" si="141"/>
        <v>0.10549533781000027</v>
      </c>
      <c r="Y134" s="103">
        <f t="shared" si="141"/>
        <v>0.11259613512325851</v>
      </c>
      <c r="Z134" s="103">
        <f t="shared" si="141"/>
        <v>0.12547413527051002</v>
      </c>
      <c r="AA134" s="103">
        <f t="shared" si="141"/>
        <v>0.1337502876714135</v>
      </c>
      <c r="AB134" s="103">
        <f t="shared" si="141"/>
        <v>0.13212652863206739</v>
      </c>
      <c r="AC134" s="103">
        <f t="shared" si="141"/>
        <v>0.1391090936050853</v>
      </c>
      <c r="AD134" s="103">
        <f t="shared" si="141"/>
        <v>0.1427009921943618</v>
      </c>
      <c r="AE134" s="103">
        <f t="shared" si="141"/>
        <v>0.13896960960570059</v>
      </c>
      <c r="AF134" s="103">
        <f t="shared" si="141"/>
        <v>0.13914253911853555</v>
      </c>
      <c r="AG134" s="103">
        <f t="shared" si="141"/>
        <v>0.14475117067149595</v>
      </c>
      <c r="AH134" s="103">
        <f t="shared" si="141"/>
        <v>0.13625760479621787</v>
      </c>
      <c r="AI134" s="103">
        <f t="shared" ref="AI134:BC134" si="142">IF(AI42="s","s",AI67)</f>
        <v>0.14523830160018797</v>
      </c>
      <c r="AJ134" s="103">
        <f t="shared" si="142"/>
        <v>0.14455748103445734</v>
      </c>
      <c r="AK134" s="103">
        <f t="shared" si="142"/>
        <v>0.14525760100346555</v>
      </c>
      <c r="AL134" s="103">
        <f t="shared" si="142"/>
        <v>0.13464219561024612</v>
      </c>
      <c r="AM134" s="103">
        <f t="shared" si="142"/>
        <v>6.6319790394763559E-2</v>
      </c>
      <c r="AN134" s="103">
        <f t="shared" si="142"/>
        <v>0.10922626342516607</v>
      </c>
      <c r="AO134" s="103">
        <f t="shared" si="142"/>
        <v>0.12530021127593649</v>
      </c>
      <c r="AP134" s="103">
        <f t="shared" si="142"/>
        <v>0.1294370634339464</v>
      </c>
      <c r="AQ134" s="103">
        <f t="shared" si="142"/>
        <v>0.13073727872117766</v>
      </c>
      <c r="AR134" s="103">
        <f t="shared" si="142"/>
        <v>0.12960062522049409</v>
      </c>
      <c r="AS134" s="103">
        <f t="shared" si="142"/>
        <v>0.12790601562382869</v>
      </c>
      <c r="AT134" s="103">
        <f t="shared" si="142"/>
        <v>0.12894285066375136</v>
      </c>
      <c r="AU134" s="103">
        <f t="shared" si="142"/>
        <v>0.13072251012737277</v>
      </c>
      <c r="AV134" s="103">
        <f t="shared" si="142"/>
        <v>0.12728281258561894</v>
      </c>
      <c r="AW134" s="103">
        <f t="shared" si="142"/>
        <v>0.12552914754227562</v>
      </c>
      <c r="AX134" s="103">
        <f t="shared" si="142"/>
        <v>0.12672791012682991</v>
      </c>
      <c r="AY134" s="103">
        <f t="shared" si="142"/>
        <v>0.1232640473679967</v>
      </c>
      <c r="AZ134" s="103">
        <f t="shared" si="142"/>
        <v>0.12016138730733229</v>
      </c>
      <c r="BA134" s="103">
        <f t="shared" si="142"/>
        <v>0.11809803560636913</v>
      </c>
      <c r="BB134" s="103">
        <f t="shared" si="142"/>
        <v>0.11663390178813546</v>
      </c>
      <c r="BC134" s="103">
        <f t="shared" si="142"/>
        <v>0.11457182266954978</v>
      </c>
    </row>
    <row r="135" spans="3:55" hidden="1" x14ac:dyDescent="0.35">
      <c r="C135" s="103">
        <f t="shared" ref="C135:AH135" si="143">IF(C43="s","s",C68)</f>
        <v>2.7406984315123502E-2</v>
      </c>
      <c r="D135" s="103">
        <f t="shared" si="143"/>
        <v>2.6571846278949856E-2</v>
      </c>
      <c r="E135" s="103">
        <f t="shared" si="143"/>
        <v>2.5888952370138781E-2</v>
      </c>
      <c r="F135" s="103">
        <f t="shared" si="143"/>
        <v>2.4898692125576351E-2</v>
      </c>
      <c r="G135" s="103">
        <f t="shared" si="143"/>
        <v>2.5292341419226583E-2</v>
      </c>
      <c r="H135" s="103">
        <f t="shared" si="143"/>
        <v>2.2234804578092661E-2</v>
      </c>
      <c r="I135" s="103">
        <f t="shared" si="143"/>
        <v>2.2493560489996008E-2</v>
      </c>
      <c r="J135" s="103">
        <f t="shared" si="143"/>
        <v>2.2882543620494383E-2</v>
      </c>
      <c r="K135" s="103">
        <f t="shared" si="143"/>
        <v>2.1539158626532138E-2</v>
      </c>
      <c r="L135" s="103">
        <f t="shared" si="143"/>
        <v>2.2773712438143998E-2</v>
      </c>
      <c r="M135" s="103">
        <f t="shared" si="143"/>
        <v>2.3918808371549437E-2</v>
      </c>
      <c r="N135" s="103">
        <f t="shared" si="143"/>
        <v>2.6378818321223536E-2</v>
      </c>
      <c r="O135" s="103">
        <f t="shared" si="143"/>
        <v>2.6603524886493979E-2</v>
      </c>
      <c r="P135" s="103">
        <f t="shared" si="143"/>
        <v>2.6935423740793999E-2</v>
      </c>
      <c r="Q135" s="103">
        <f t="shared" si="143"/>
        <v>2.43174236006331E-2</v>
      </c>
      <c r="R135" s="103">
        <f t="shared" si="143"/>
        <v>2.5157556892727244E-2</v>
      </c>
      <c r="S135" s="103">
        <f t="shared" si="143"/>
        <v>2.5921892418108855E-2</v>
      </c>
      <c r="T135" s="103">
        <f t="shared" si="143"/>
        <v>2.9514784741743735E-2</v>
      </c>
      <c r="U135" s="103">
        <f t="shared" si="143"/>
        <v>2.9543124655428316E-2</v>
      </c>
      <c r="V135" s="103">
        <f t="shared" si="143"/>
        <v>2.7915271366116941E-2</v>
      </c>
      <c r="W135" s="103">
        <f t="shared" si="143"/>
        <v>3.0254668686144081E-2</v>
      </c>
      <c r="X135" s="103">
        <f t="shared" si="143"/>
        <v>2.9275958817131978E-2</v>
      </c>
      <c r="Y135" s="103">
        <f t="shared" si="143"/>
        <v>2.9285952297063406E-2</v>
      </c>
      <c r="Z135" s="103">
        <f t="shared" si="143"/>
        <v>3.1739657664957968E-2</v>
      </c>
      <c r="AA135" s="103">
        <f t="shared" si="143"/>
        <v>3.0652832921076338E-2</v>
      </c>
      <c r="AB135" s="103">
        <f t="shared" si="143"/>
        <v>3.0870541980202469E-2</v>
      </c>
      <c r="AC135" s="103">
        <f t="shared" si="143"/>
        <v>3.1542049287685524E-2</v>
      </c>
      <c r="AD135" s="103">
        <f t="shared" si="143"/>
        <v>3.1899021404375269E-2</v>
      </c>
      <c r="AE135" s="103">
        <f t="shared" si="143"/>
        <v>3.4809192141117648E-2</v>
      </c>
      <c r="AF135" s="103">
        <f t="shared" si="143"/>
        <v>3.2300151503605976E-2</v>
      </c>
      <c r="AG135" s="103">
        <f t="shared" si="143"/>
        <v>3.1713352025970282E-2</v>
      </c>
      <c r="AH135" s="103">
        <f t="shared" si="143"/>
        <v>3.1893700228739601E-2</v>
      </c>
      <c r="AI135" s="103">
        <f t="shared" ref="AI135:BC135" si="144">IF(AI43="s","s",AI68)</f>
        <v>3.1494354036193592E-2</v>
      </c>
      <c r="AJ135" s="103">
        <f t="shared" si="144"/>
        <v>3.2269395695842869E-2</v>
      </c>
      <c r="AK135" s="103">
        <f t="shared" si="144"/>
        <v>3.1397020849043958E-2</v>
      </c>
      <c r="AL135" s="103">
        <f t="shared" si="144"/>
        <v>2.8570827925229449E-2</v>
      </c>
      <c r="AM135" s="103">
        <f t="shared" si="144"/>
        <v>2.1903845489019729E-2</v>
      </c>
      <c r="AN135" s="103">
        <f t="shared" si="144"/>
        <v>2.2743175221839728E-2</v>
      </c>
      <c r="AO135" s="103">
        <f t="shared" si="144"/>
        <v>2.7204889248371188E-2</v>
      </c>
      <c r="AP135" s="103">
        <f t="shared" si="144"/>
        <v>2.502704698422065E-2</v>
      </c>
      <c r="AQ135" s="103">
        <f t="shared" si="144"/>
        <v>2.6656274694522138E-2</v>
      </c>
      <c r="AR135" s="103">
        <f t="shared" si="144"/>
        <v>2.6840268463195663E-2</v>
      </c>
      <c r="AS135" s="103">
        <f t="shared" si="144"/>
        <v>2.8322464408671349E-2</v>
      </c>
      <c r="AT135" s="103">
        <f t="shared" si="144"/>
        <v>2.9696387855801795E-2</v>
      </c>
      <c r="AU135" s="103">
        <f t="shared" si="144"/>
        <v>3.2514825992364105E-2</v>
      </c>
      <c r="AV135" s="103">
        <f t="shared" si="144"/>
        <v>3.2318232855367127E-2</v>
      </c>
      <c r="AW135" s="103">
        <f t="shared" si="144"/>
        <v>3.3096442967051283E-2</v>
      </c>
      <c r="AX135" s="103">
        <f t="shared" si="144"/>
        <v>3.5395692129416546E-2</v>
      </c>
      <c r="AY135" s="103">
        <f t="shared" si="144"/>
        <v>3.0891687631281538E-2</v>
      </c>
      <c r="AZ135" s="103">
        <f t="shared" si="144"/>
        <v>3.109306149653579E-2</v>
      </c>
      <c r="BA135" s="103">
        <f t="shared" si="144"/>
        <v>3.3640899049867654E-2</v>
      </c>
      <c r="BB135" s="103">
        <f t="shared" si="144"/>
        <v>3.8146377013844282E-2</v>
      </c>
      <c r="BC135" s="103">
        <f t="shared" si="144"/>
        <v>3.660688217782064E-2</v>
      </c>
    </row>
    <row r="136" spans="3:55" hidden="1" x14ac:dyDescent="0.35">
      <c r="C136" s="103">
        <f t="shared" ref="C136:AH136" si="145">IF(C44="s","s",C69)</f>
        <v>5.6152049814932298E-2</v>
      </c>
      <c r="D136" s="103">
        <f t="shared" si="145"/>
        <v>5.430519567210302E-2</v>
      </c>
      <c r="E136" s="103">
        <f t="shared" si="145"/>
        <v>5.7493511155943852E-2</v>
      </c>
      <c r="F136" s="103">
        <f t="shared" si="145"/>
        <v>5.0078623530621216E-2</v>
      </c>
      <c r="G136" s="103">
        <f t="shared" si="145"/>
        <v>4.9626978489889832E-2</v>
      </c>
      <c r="H136" s="103">
        <f t="shared" si="145"/>
        <v>5.0939454861486856E-2</v>
      </c>
      <c r="I136" s="103">
        <f t="shared" si="145"/>
        <v>4.9598320768475118E-2</v>
      </c>
      <c r="J136" s="103">
        <f t="shared" si="145"/>
        <v>5.0187619597388718E-2</v>
      </c>
      <c r="K136" s="103">
        <f t="shared" si="145"/>
        <v>5.5399031633973472E-2</v>
      </c>
      <c r="L136" s="103">
        <f t="shared" si="145"/>
        <v>5.1419351260917269E-2</v>
      </c>
      <c r="M136" s="103">
        <f t="shared" si="145"/>
        <v>5.6748667139419416E-2</v>
      </c>
      <c r="N136" s="103">
        <f t="shared" si="145"/>
        <v>5.7826194287964372E-2</v>
      </c>
      <c r="O136" s="103">
        <f t="shared" si="145"/>
        <v>5.682073609077104E-2</v>
      </c>
      <c r="P136" s="103">
        <f t="shared" si="145"/>
        <v>5.9356224060340038E-2</v>
      </c>
      <c r="Q136" s="103">
        <f t="shared" si="145"/>
        <v>5.7455886462610302E-2</v>
      </c>
      <c r="R136" s="103">
        <f t="shared" si="145"/>
        <v>5.7766945193825747E-2</v>
      </c>
      <c r="S136" s="103">
        <f t="shared" si="145"/>
        <v>5.8863910976875287E-2</v>
      </c>
      <c r="T136" s="103">
        <f t="shared" si="145"/>
        <v>6.5996277975575307E-2</v>
      </c>
      <c r="U136" s="103">
        <f t="shared" si="145"/>
        <v>7.1418440876100192E-2</v>
      </c>
      <c r="V136" s="103">
        <f t="shared" si="145"/>
        <v>7.0438378120733003E-2</v>
      </c>
      <c r="W136" s="103">
        <f t="shared" si="145"/>
        <v>7.4419364071353786E-2</v>
      </c>
      <c r="X136" s="103">
        <f t="shared" si="145"/>
        <v>7.275516161837596E-2</v>
      </c>
      <c r="Y136" s="103">
        <f t="shared" si="145"/>
        <v>8.1485048388978923E-2</v>
      </c>
      <c r="Z136" s="103">
        <f t="shared" si="145"/>
        <v>8.4662896456557613E-2</v>
      </c>
      <c r="AA136" s="103">
        <f t="shared" si="145"/>
        <v>8.3617938767023475E-2</v>
      </c>
      <c r="AB136" s="103">
        <f t="shared" si="145"/>
        <v>8.9642551700082326E-2</v>
      </c>
      <c r="AC136" s="103">
        <f t="shared" si="145"/>
        <v>9.3439674087204203E-2</v>
      </c>
      <c r="AD136" s="103">
        <f t="shared" si="145"/>
        <v>9.7528572151015222E-2</v>
      </c>
      <c r="AE136" s="103">
        <f t="shared" si="145"/>
        <v>9.8647352524410897E-2</v>
      </c>
      <c r="AF136" s="103">
        <f t="shared" si="145"/>
        <v>9.4446272034909934E-2</v>
      </c>
      <c r="AG136" s="103">
        <f t="shared" si="145"/>
        <v>9.4559778961702798E-2</v>
      </c>
      <c r="AH136" s="103">
        <f t="shared" si="145"/>
        <v>9.3612981179666793E-2</v>
      </c>
      <c r="AI136" s="103">
        <f t="shared" ref="AI136:BC136" si="146">IF(AI44="s","s",AI69)</f>
        <v>9.7408003889204384E-2</v>
      </c>
      <c r="AJ136" s="103">
        <f t="shared" si="146"/>
        <v>9.881027268620711E-2</v>
      </c>
      <c r="AK136" s="103">
        <f t="shared" si="146"/>
        <v>9.8800147578992525E-2</v>
      </c>
      <c r="AL136" s="103">
        <f t="shared" si="146"/>
        <v>9.220499059687913E-2</v>
      </c>
      <c r="AM136" s="103">
        <f t="shared" si="146"/>
        <v>6.2486698237476011E-2</v>
      </c>
      <c r="AN136" s="103">
        <f t="shared" si="146"/>
        <v>8.273642780935582E-2</v>
      </c>
      <c r="AO136" s="103">
        <f t="shared" si="146"/>
        <v>9.7554322344900343E-2</v>
      </c>
      <c r="AP136" s="103">
        <f t="shared" si="146"/>
        <v>0.10386222971588666</v>
      </c>
      <c r="AQ136" s="103">
        <f t="shared" si="146"/>
        <v>9.8378896502705385E-2</v>
      </c>
      <c r="AR136" s="103">
        <f t="shared" si="146"/>
        <v>0.10695956125667408</v>
      </c>
      <c r="AS136" s="103">
        <f t="shared" si="146"/>
        <v>0.10450672282356682</v>
      </c>
      <c r="AT136" s="103">
        <f t="shared" si="146"/>
        <v>0.1050606106238644</v>
      </c>
      <c r="AU136" s="103">
        <f t="shared" si="146"/>
        <v>0.11008714236665079</v>
      </c>
      <c r="AV136" s="103">
        <f t="shared" si="146"/>
        <v>0.11158654985660868</v>
      </c>
      <c r="AW136" s="103">
        <f t="shared" si="146"/>
        <v>0.10683534711728473</v>
      </c>
      <c r="AX136" s="103">
        <f t="shared" si="146"/>
        <v>0.10585370990763437</v>
      </c>
      <c r="AY136" s="103">
        <f t="shared" si="146"/>
        <v>0.10580959437223392</v>
      </c>
      <c r="AZ136" s="103">
        <f t="shared" si="146"/>
        <v>0.10498485067647911</v>
      </c>
      <c r="BA136" s="103">
        <f t="shared" si="146"/>
        <v>0.10558828298276272</v>
      </c>
      <c r="BB136" s="103">
        <f t="shared" si="146"/>
        <v>0.10791976036440055</v>
      </c>
      <c r="BC136" s="103">
        <f t="shared" si="146"/>
        <v>0.1078025412931063</v>
      </c>
    </row>
    <row r="137" spans="3:55" hidden="1" x14ac:dyDescent="0.35">
      <c r="C137" s="103">
        <f t="shared" ref="C137:AH137" si="147">IF(C45="s","s",C70)</f>
        <v>1.3368183323627669E-2</v>
      </c>
      <c r="D137" s="103">
        <f t="shared" si="147"/>
        <v>1.1874153394534641E-2</v>
      </c>
      <c r="E137" s="103">
        <f t="shared" si="147"/>
        <v>1.3590028994545936E-2</v>
      </c>
      <c r="F137" s="103">
        <f t="shared" si="147"/>
        <v>1.1938326310430526E-2</v>
      </c>
      <c r="G137" s="103">
        <f t="shared" si="147"/>
        <v>1.1645842978438787E-2</v>
      </c>
      <c r="H137" s="103">
        <f t="shared" si="147"/>
        <v>1.0516795516192565E-2</v>
      </c>
      <c r="I137" s="103">
        <f t="shared" si="147"/>
        <v>9.9243629138372792E-3</v>
      </c>
      <c r="J137" s="103">
        <f t="shared" si="147"/>
        <v>9.6818259479556253E-3</v>
      </c>
      <c r="K137" s="103">
        <f t="shared" si="147"/>
        <v>1.0825925843885942E-2</v>
      </c>
      <c r="L137" s="103">
        <f t="shared" si="147"/>
        <v>1.1344788805179961E-2</v>
      </c>
      <c r="M137" s="103">
        <f t="shared" si="147"/>
        <v>1.0657461158481509E-2</v>
      </c>
      <c r="N137" s="103">
        <f t="shared" si="147"/>
        <v>1.1239539246744609E-2</v>
      </c>
      <c r="O137" s="103">
        <f t="shared" si="147"/>
        <v>1.0679391677117791E-2</v>
      </c>
      <c r="P137" s="103">
        <f t="shared" si="147"/>
        <v>1.1621339194099318E-2</v>
      </c>
      <c r="Q137" s="103">
        <f t="shared" si="147"/>
        <v>1.3926341276561812E-2</v>
      </c>
      <c r="R137" s="103">
        <f t="shared" si="147"/>
        <v>1.2366096316541059E-2</v>
      </c>
      <c r="S137" s="103">
        <f t="shared" si="147"/>
        <v>1.1575834186150482E-2</v>
      </c>
      <c r="T137" s="103">
        <f t="shared" si="147"/>
        <v>1.2624600742157727E-2</v>
      </c>
      <c r="U137" s="103">
        <f t="shared" si="147"/>
        <v>1.4214161005973221E-2</v>
      </c>
      <c r="V137" s="103">
        <f t="shared" si="147"/>
        <v>1.3969753373397044E-2</v>
      </c>
      <c r="W137" s="103">
        <f t="shared" si="147"/>
        <v>1.4820031732613698E-2</v>
      </c>
      <c r="X137" s="103">
        <f t="shared" si="147"/>
        <v>1.5579911929587369E-2</v>
      </c>
      <c r="Y137" s="103">
        <f t="shared" si="147"/>
        <v>1.3888066826586698E-2</v>
      </c>
      <c r="Z137" s="103">
        <f t="shared" si="147"/>
        <v>1.4475145556721858E-2</v>
      </c>
      <c r="AA137" s="103">
        <f t="shared" si="147"/>
        <v>1.6451766043664676E-2</v>
      </c>
      <c r="AB137" s="103">
        <f t="shared" si="147"/>
        <v>1.42564866800831E-2</v>
      </c>
      <c r="AC137" s="103">
        <f t="shared" si="147"/>
        <v>1.7294890554356446E-2</v>
      </c>
      <c r="AD137" s="103">
        <f t="shared" si="147"/>
        <v>1.8130801759857939E-2</v>
      </c>
      <c r="AE137" s="103">
        <f t="shared" si="147"/>
        <v>1.6707483289913276E-2</v>
      </c>
      <c r="AF137" s="103">
        <f t="shared" si="147"/>
        <v>1.7573196980268466E-2</v>
      </c>
      <c r="AG137" s="103">
        <f t="shared" si="147"/>
        <v>1.8523846001029382E-2</v>
      </c>
      <c r="AH137" s="103">
        <f t="shared" si="147"/>
        <v>1.7154556208743958E-2</v>
      </c>
      <c r="AI137" s="103">
        <f t="shared" ref="AI137:BC137" si="148">IF(AI45="s","s",AI70)</f>
        <v>1.6606194128881355E-2</v>
      </c>
      <c r="AJ137" s="103">
        <f t="shared" si="148"/>
        <v>1.5939526387418978E-2</v>
      </c>
      <c r="AK137" s="103">
        <f t="shared" si="148"/>
        <v>1.5189000964834328E-2</v>
      </c>
      <c r="AL137" s="103">
        <f t="shared" si="148"/>
        <v>1.723576569927264E-2</v>
      </c>
      <c r="AM137" s="103">
        <f t="shared" si="148"/>
        <v>2.6317901372445111E-3</v>
      </c>
      <c r="AN137" s="103">
        <f t="shared" si="148"/>
        <v>2.3315802134245725E-3</v>
      </c>
      <c r="AO137" s="103">
        <f t="shared" si="148"/>
        <v>7.3523419094916062E-3</v>
      </c>
      <c r="AP137" s="103">
        <f t="shared" si="148"/>
        <v>5.8387034712520441E-3</v>
      </c>
      <c r="AQ137" s="103">
        <f t="shared" si="148"/>
        <v>7.9237371212187054E-3</v>
      </c>
      <c r="AR137" s="103">
        <f t="shared" si="148"/>
        <v>9.7108284168446451E-3</v>
      </c>
      <c r="AS137" s="103">
        <f t="shared" si="148"/>
        <v>1.8202553494276862E-2</v>
      </c>
      <c r="AT137" s="103">
        <f t="shared" si="148"/>
        <v>1.556541204050679E-2</v>
      </c>
      <c r="AU137" s="103">
        <f t="shared" si="148"/>
        <v>1.6455691873635041E-2</v>
      </c>
      <c r="AV137" s="103">
        <f t="shared" si="148"/>
        <v>2.0526468997248661E-2</v>
      </c>
      <c r="AW137" s="103">
        <f t="shared" si="148"/>
        <v>2.1561637479676155E-2</v>
      </c>
      <c r="AX137" s="103">
        <f t="shared" si="148"/>
        <v>2.1530387467929193E-2</v>
      </c>
      <c r="AY137" s="103">
        <f t="shared" si="148"/>
        <v>1.8603358601113947E-2</v>
      </c>
      <c r="AZ137" s="103">
        <f t="shared" si="148"/>
        <v>1.8583287393831884E-2</v>
      </c>
      <c r="BA137" s="103">
        <f t="shared" si="148"/>
        <v>2.6698656712502274E-2</v>
      </c>
      <c r="BB137" s="103">
        <f t="shared" si="148"/>
        <v>2.140120114830556E-2</v>
      </c>
      <c r="BC137" s="103">
        <f t="shared" si="148"/>
        <v>2.2706081136575327E-2</v>
      </c>
    </row>
    <row r="138" spans="3:55" hidden="1" x14ac:dyDescent="0.35">
      <c r="C138" s="103">
        <f t="shared" ref="C138:AH138" si="149">IF(C46="s","s",C71)</f>
        <v>1.6631611095421436E-2</v>
      </c>
      <c r="D138" s="103">
        <f t="shared" si="149"/>
        <v>1.5823644199346641E-2</v>
      </c>
      <c r="E138" s="103">
        <f t="shared" si="149"/>
        <v>1.7274497823027792E-2</v>
      </c>
      <c r="F138" s="103">
        <f t="shared" si="149"/>
        <v>1.5867358587877179E-2</v>
      </c>
      <c r="G138" s="103">
        <f t="shared" si="149"/>
        <v>1.4828711669127409E-2</v>
      </c>
      <c r="H138" s="103">
        <f t="shared" si="149"/>
        <v>1.2797919479841166E-2</v>
      </c>
      <c r="I138" s="103">
        <f t="shared" si="149"/>
        <v>1.3090074758580273E-2</v>
      </c>
      <c r="J138" s="103">
        <f t="shared" si="149"/>
        <v>1.1749413935523617E-2</v>
      </c>
      <c r="K138" s="103">
        <f t="shared" si="149"/>
        <v>1.1425784437013522E-2</v>
      </c>
      <c r="L138" s="103">
        <f t="shared" si="149"/>
        <v>1.1573573560071495E-2</v>
      </c>
      <c r="M138" s="103">
        <f t="shared" si="149"/>
        <v>9.7962603287079491E-3</v>
      </c>
      <c r="N138" s="103">
        <f t="shared" si="149"/>
        <v>9.1482773606046414E-3</v>
      </c>
      <c r="O138" s="103">
        <f t="shared" si="149"/>
        <v>9.0055214734909624E-3</v>
      </c>
      <c r="P138" s="103">
        <f t="shared" si="149"/>
        <v>1.047661879870867E-2</v>
      </c>
      <c r="Q138" s="103">
        <f t="shared" si="149"/>
        <v>9.123104863560428E-3</v>
      </c>
      <c r="R138" s="103">
        <f t="shared" si="149"/>
        <v>1.0388952877746832E-2</v>
      </c>
      <c r="S138" s="103">
        <f t="shared" si="149"/>
        <v>1.0131841130863187E-2</v>
      </c>
      <c r="T138" s="103">
        <f t="shared" si="149"/>
        <v>9.8728103392465901E-3</v>
      </c>
      <c r="U138" s="103">
        <f t="shared" si="149"/>
        <v>1.1893453909015493E-2</v>
      </c>
      <c r="V138" s="103">
        <f t="shared" si="149"/>
        <v>1.0063752448282266E-2</v>
      </c>
      <c r="W138" s="103">
        <f t="shared" si="149"/>
        <v>9.5058869295789016E-3</v>
      </c>
      <c r="X138" s="103">
        <f t="shared" si="149"/>
        <v>9.3241812876666864E-3</v>
      </c>
      <c r="Y138" s="103">
        <f t="shared" si="149"/>
        <v>9.3635022939734351E-3</v>
      </c>
      <c r="Z138" s="103">
        <f t="shared" si="149"/>
        <v>9.9843563306234867E-3</v>
      </c>
      <c r="AA138" s="103">
        <f t="shared" si="149"/>
        <v>9.8256097216814844E-3</v>
      </c>
      <c r="AB138" s="103">
        <f t="shared" si="149"/>
        <v>9.1071557070469926E-3</v>
      </c>
      <c r="AC138" s="103">
        <f t="shared" si="149"/>
        <v>9.5555131127363045E-3</v>
      </c>
      <c r="AD138" s="103">
        <f t="shared" si="149"/>
        <v>9.2392613000452737E-3</v>
      </c>
      <c r="AE138" s="103">
        <f t="shared" si="149"/>
        <v>1.0247574196026983E-2</v>
      </c>
      <c r="AF138" s="103">
        <f t="shared" si="149"/>
        <v>1.0191593574212381E-2</v>
      </c>
      <c r="AG138" s="103">
        <f t="shared" si="149"/>
        <v>9.2590848537301637E-3</v>
      </c>
      <c r="AH138" s="103">
        <f t="shared" si="149"/>
        <v>9.5920682791612172E-3</v>
      </c>
      <c r="AI138" s="103">
        <f t="shared" ref="AI138:BC138" si="150">IF(AI46="s","s",AI71)</f>
        <v>1.0504502256163789E-2</v>
      </c>
      <c r="AJ138" s="103">
        <f t="shared" si="150"/>
        <v>1.0881309429633021E-2</v>
      </c>
      <c r="AK138" s="103">
        <f t="shared" si="150"/>
        <v>1.0630761862638163E-2</v>
      </c>
      <c r="AL138" s="103">
        <f t="shared" si="150"/>
        <v>9.9626913718246345E-3</v>
      </c>
      <c r="AM138" s="103">
        <f t="shared" si="150"/>
        <v>7.5304490439362702E-3</v>
      </c>
      <c r="AN138" s="103">
        <f t="shared" si="150"/>
        <v>6.7310563446912434E-3</v>
      </c>
      <c r="AO138" s="103">
        <f t="shared" si="150"/>
        <v>8.5162772281643165E-3</v>
      </c>
      <c r="AP138" s="103">
        <f t="shared" si="150"/>
        <v>9.3312136298525205E-3</v>
      </c>
      <c r="AQ138" s="103">
        <f t="shared" si="150"/>
        <v>9.0810129162786739E-3</v>
      </c>
      <c r="AR138" s="103">
        <f t="shared" si="150"/>
        <v>8.472566573472437E-3</v>
      </c>
      <c r="AS138" s="103">
        <f t="shared" si="150"/>
        <v>8.6853125364488755E-3</v>
      </c>
      <c r="AT138" s="103">
        <f t="shared" si="150"/>
        <v>7.7306543927728776E-3</v>
      </c>
      <c r="AU138" s="103">
        <f t="shared" si="150"/>
        <v>8.5570138700516267E-3</v>
      </c>
      <c r="AV138" s="103">
        <f t="shared" si="150"/>
        <v>8.6206709648992408E-3</v>
      </c>
      <c r="AW138" s="103">
        <f t="shared" si="150"/>
        <v>8.0677592552541311E-3</v>
      </c>
      <c r="AX138" s="103">
        <f t="shared" si="150"/>
        <v>7.7176223584959278E-3</v>
      </c>
      <c r="AY138" s="103">
        <f t="shared" si="150"/>
        <v>7.3782859855638112E-3</v>
      </c>
      <c r="AZ138" s="103">
        <f t="shared" si="150"/>
        <v>7.3457747996832504E-3</v>
      </c>
      <c r="BA138" s="103">
        <f t="shared" si="150"/>
        <v>8.4502954693464576E-3</v>
      </c>
      <c r="BB138" s="103">
        <f t="shared" si="150"/>
        <v>8.9289224195688542E-3</v>
      </c>
      <c r="BC138" s="103">
        <f t="shared" si="150"/>
        <v>8.5150942537146786E-3</v>
      </c>
    </row>
    <row r="139" spans="3:55" hidden="1" x14ac:dyDescent="0.35">
      <c r="C139" s="103">
        <f t="shared" ref="C139:AH139" si="151">IF(C47="s","s",C72)</f>
        <v>2.0427966029092887E-2</v>
      </c>
      <c r="D139" s="103">
        <f t="shared" si="151"/>
        <v>1.9741144858561193E-2</v>
      </c>
      <c r="E139" s="103">
        <f t="shared" si="151"/>
        <v>2.0235103084166116E-2</v>
      </c>
      <c r="F139" s="103">
        <f t="shared" si="151"/>
        <v>1.7781126012128265E-2</v>
      </c>
      <c r="G139" s="103">
        <f t="shared" si="151"/>
        <v>1.6296985485844535E-2</v>
      </c>
      <c r="H139" s="103">
        <f t="shared" si="151"/>
        <v>1.3734245327498316E-2</v>
      </c>
      <c r="I139" s="103">
        <f t="shared" si="151"/>
        <v>1.3865760964350354E-2</v>
      </c>
      <c r="J139" s="103">
        <f t="shared" si="151"/>
        <v>2.1833479922673919E-2</v>
      </c>
      <c r="K139" s="103">
        <f t="shared" si="151"/>
        <v>2.3757943948940312E-2</v>
      </c>
      <c r="L139" s="103">
        <f t="shared" si="151"/>
        <v>2.376257674783501E-2</v>
      </c>
      <c r="M139" s="103">
        <f t="shared" si="151"/>
        <v>2.450235887975406E-2</v>
      </c>
      <c r="N139" s="103">
        <f t="shared" si="151"/>
        <v>2.381679363858313E-2</v>
      </c>
      <c r="O139" s="103">
        <f t="shared" si="151"/>
        <v>2.1916906625167366E-2</v>
      </c>
      <c r="P139" s="103">
        <f t="shared" si="151"/>
        <v>2.407756647217155E-2</v>
      </c>
      <c r="Q139" s="103">
        <f t="shared" si="151"/>
        <v>2.3801181275589632E-2</v>
      </c>
      <c r="R139" s="103">
        <f t="shared" si="151"/>
        <v>2.7573323544911883E-2</v>
      </c>
      <c r="S139" s="103">
        <f t="shared" si="151"/>
        <v>2.8585144745389608E-2</v>
      </c>
      <c r="T139" s="103">
        <f t="shared" si="151"/>
        <v>3.1788630628379201E-2</v>
      </c>
      <c r="U139" s="103">
        <f t="shared" si="151"/>
        <v>3.0177866141463026E-2</v>
      </c>
      <c r="V139" s="103">
        <f t="shared" si="151"/>
        <v>2.7999510377384823E-2</v>
      </c>
      <c r="W139" s="103">
        <f t="shared" si="151"/>
        <v>2.7814298180270293E-2</v>
      </c>
      <c r="X139" s="103">
        <f t="shared" si="151"/>
        <v>2.8020158263237515E-2</v>
      </c>
      <c r="Y139" s="103">
        <f t="shared" si="151"/>
        <v>3.0418553030784352E-2</v>
      </c>
      <c r="Z139" s="103">
        <f t="shared" si="151"/>
        <v>3.2821910125005051E-2</v>
      </c>
      <c r="AA139" s="103">
        <f t="shared" si="151"/>
        <v>3.8675120441128405E-2</v>
      </c>
      <c r="AB139" s="103">
        <f t="shared" si="151"/>
        <v>3.5141841160490614E-2</v>
      </c>
      <c r="AC139" s="103">
        <f t="shared" si="151"/>
        <v>3.8024400465780601E-2</v>
      </c>
      <c r="AD139" s="103">
        <f t="shared" si="151"/>
        <v>3.8540369051078882E-2</v>
      </c>
      <c r="AE139" s="103">
        <f t="shared" si="151"/>
        <v>4.1119947429964367E-2</v>
      </c>
      <c r="AF139" s="103">
        <f t="shared" si="151"/>
        <v>3.9970015399307966E-2</v>
      </c>
      <c r="AG139" s="103">
        <f t="shared" si="151"/>
        <v>4.2912975726292657E-2</v>
      </c>
      <c r="AH139" s="103">
        <f t="shared" si="151"/>
        <v>4.0870846046125356E-2</v>
      </c>
      <c r="AI139" s="103">
        <f t="shared" ref="AI139:BC139" si="152">IF(AI47="s","s",AI72)</f>
        <v>3.4978942044254648E-2</v>
      </c>
      <c r="AJ139" s="103">
        <f t="shared" si="152"/>
        <v>3.2390464771151727E-2</v>
      </c>
      <c r="AK139" s="103">
        <f t="shared" si="152"/>
        <v>2.9522341577186102E-2</v>
      </c>
      <c r="AL139" s="103">
        <f t="shared" si="152"/>
        <v>3.0855953455217733E-2</v>
      </c>
      <c r="AM139" s="103">
        <f t="shared" si="152"/>
        <v>2.1032259125324693E-2</v>
      </c>
      <c r="AN139" s="103">
        <f t="shared" si="152"/>
        <v>1.0149066103318536E-2</v>
      </c>
      <c r="AO139" s="103">
        <f t="shared" si="152"/>
        <v>1.2302031197438572E-2</v>
      </c>
      <c r="AP139" s="103">
        <f t="shared" si="152"/>
        <v>1.0538471811706003E-2</v>
      </c>
      <c r="AQ139" s="103">
        <f t="shared" si="152"/>
        <v>1.1087269772725776E-2</v>
      </c>
      <c r="AR139" s="103">
        <f t="shared" si="152"/>
        <v>1.2371119099754182E-2</v>
      </c>
      <c r="AS139" s="103">
        <f t="shared" si="152"/>
        <v>1.2645566574684812E-2</v>
      </c>
      <c r="AT139" s="103">
        <f t="shared" si="152"/>
        <v>1.2452019714536158E-2</v>
      </c>
      <c r="AU139" s="103">
        <f t="shared" si="152"/>
        <v>1.1774692979578099E-2</v>
      </c>
      <c r="AV139" s="103">
        <f t="shared" si="152"/>
        <v>1.0672368809878376E-2</v>
      </c>
      <c r="AW139" s="103">
        <f t="shared" si="152"/>
        <v>1.0695307782332464E-2</v>
      </c>
      <c r="AX139" s="103">
        <f t="shared" si="152"/>
        <v>1.0249917751353718E-2</v>
      </c>
      <c r="AY139" s="103">
        <f t="shared" si="152"/>
        <v>9.1424964361917216E-3</v>
      </c>
      <c r="AZ139" s="103">
        <f t="shared" si="152"/>
        <v>8.5565105143761075E-3</v>
      </c>
      <c r="BA139" s="103">
        <f t="shared" si="152"/>
        <v>7.6486835833974266E-3</v>
      </c>
      <c r="BB139" s="103">
        <f t="shared" si="152"/>
        <v>8.3997641056394821E-3</v>
      </c>
      <c r="BC139" s="103">
        <f t="shared" si="152"/>
        <v>8.8232765125822749E-3</v>
      </c>
    </row>
    <row r="140" spans="3:55" hidden="1" x14ac:dyDescent="0.35">
      <c r="C140" s="103">
        <f t="shared" ref="C140:AH140" si="153">IF(C48="s","s",C73)</f>
        <v>6.7531581700053479E-3</v>
      </c>
      <c r="D140" s="103">
        <f t="shared" si="153"/>
        <v>1.0133016517708728E-2</v>
      </c>
      <c r="E140" s="103">
        <f t="shared" si="153"/>
        <v>1.2641748189083046E-2</v>
      </c>
      <c r="F140" s="103">
        <f t="shared" si="153"/>
        <v>1.131653200060948E-2</v>
      </c>
      <c r="G140" s="103">
        <f t="shared" si="153"/>
        <v>1.0133620837448877E-2</v>
      </c>
      <c r="H140" s="103">
        <f t="shared" si="153"/>
        <v>8.0791060128552993E-3</v>
      </c>
      <c r="I140" s="103">
        <f t="shared" si="153"/>
        <v>6.6845319442889357E-3</v>
      </c>
      <c r="J140" s="103">
        <f t="shared" si="153"/>
        <v>7.2727228759588399E-3</v>
      </c>
      <c r="K140" s="103">
        <f t="shared" si="153"/>
        <v>6.577404902965581E-3</v>
      </c>
      <c r="L140" s="103">
        <f t="shared" si="153"/>
        <v>7.9796117315229786E-3</v>
      </c>
      <c r="M140" s="103">
        <f t="shared" si="153"/>
        <v>7.4589350190041584E-3</v>
      </c>
      <c r="N140" s="103">
        <f t="shared" si="153"/>
        <v>7.1403311724367079E-3</v>
      </c>
      <c r="O140" s="103">
        <f t="shared" si="153"/>
        <v>6.7876819329743699E-3</v>
      </c>
      <c r="P140" s="103">
        <f t="shared" si="153"/>
        <v>6.6216855214918015E-3</v>
      </c>
      <c r="Q140" s="103">
        <f t="shared" si="153"/>
        <v>6.1848179721107725E-3</v>
      </c>
      <c r="R140" s="103">
        <f t="shared" si="153"/>
        <v>5.028431745675411E-3</v>
      </c>
      <c r="S140" s="103">
        <f t="shared" si="153"/>
        <v>4.7864494441061676E-3</v>
      </c>
      <c r="T140" s="103">
        <f t="shared" si="153"/>
        <v>5.5773659317734127E-3</v>
      </c>
      <c r="U140" s="103">
        <f t="shared" si="153"/>
        <v>5.7496406476638083E-3</v>
      </c>
      <c r="V140" s="103">
        <f t="shared" si="153"/>
        <v>5.95302601392013E-3</v>
      </c>
      <c r="W140" s="103">
        <f t="shared" si="153"/>
        <v>6.5605004274037395E-3</v>
      </c>
      <c r="X140" s="103">
        <f t="shared" si="153"/>
        <v>4.8229122408278216E-3</v>
      </c>
      <c r="Y140" s="103">
        <f t="shared" si="153"/>
        <v>5.2861866393337197E-3</v>
      </c>
      <c r="Z140" s="103">
        <f t="shared" si="153"/>
        <v>8.1585122479222519E-3</v>
      </c>
      <c r="AA140" s="103">
        <f t="shared" si="153"/>
        <v>1.1312943021948553E-2</v>
      </c>
      <c r="AB140" s="103">
        <f t="shared" si="153"/>
        <v>1.133480070670855E-2</v>
      </c>
      <c r="AC140" s="103">
        <f t="shared" si="153"/>
        <v>1.004910572504231E-2</v>
      </c>
      <c r="AD140" s="103">
        <f t="shared" si="153"/>
        <v>1.1656231030404895E-2</v>
      </c>
      <c r="AE140" s="103">
        <f t="shared" si="153"/>
        <v>8.2748095922036084E-3</v>
      </c>
      <c r="AF140" s="103">
        <f t="shared" si="153"/>
        <v>7.7604012256858876E-3</v>
      </c>
      <c r="AG140" s="103">
        <f t="shared" si="153"/>
        <v>8.1133893677486166E-3</v>
      </c>
      <c r="AH140" s="103">
        <f t="shared" si="153"/>
        <v>8.3988861979595909E-3</v>
      </c>
      <c r="AI140" s="103">
        <f t="shared" ref="AI140:BC140" si="154">IF(AI48="s","s",AI73)</f>
        <v>5.4560993811768599E-3</v>
      </c>
      <c r="AJ140" s="103">
        <f t="shared" si="154"/>
        <v>6.5473208517646793E-3</v>
      </c>
      <c r="AK140" s="103">
        <f t="shared" si="154"/>
        <v>7.5459492220364913E-3</v>
      </c>
      <c r="AL140" s="103">
        <f t="shared" si="154"/>
        <v>5.389633217090301E-3</v>
      </c>
      <c r="AM140" s="103">
        <f t="shared" si="154"/>
        <v>4.0884424726054516E-3</v>
      </c>
      <c r="AN140" s="103">
        <f t="shared" si="154"/>
        <v>3.4205476341437682E-3</v>
      </c>
      <c r="AO140" s="103">
        <f t="shared" si="154"/>
        <v>4.080831843004209E-3</v>
      </c>
      <c r="AP140" s="103">
        <f t="shared" si="154"/>
        <v>3.6310802250154842E-3</v>
      </c>
      <c r="AQ140" s="103">
        <f t="shared" si="154"/>
        <v>4.1948968488405292E-3</v>
      </c>
      <c r="AR140" s="103">
        <f t="shared" si="154"/>
        <v>5.1969256465726277E-3</v>
      </c>
      <c r="AS140" s="103">
        <f t="shared" si="154"/>
        <v>6.2137076123283059E-3</v>
      </c>
      <c r="AT140" s="103">
        <f t="shared" si="154"/>
        <v>6.3787309391357891E-3</v>
      </c>
      <c r="AU140" s="103">
        <f t="shared" si="154"/>
        <v>6.9215220536199881E-3</v>
      </c>
      <c r="AV140" s="103">
        <f t="shared" si="154"/>
        <v>5.2070148216061523E-3</v>
      </c>
      <c r="AW140" s="103">
        <f t="shared" si="154"/>
        <v>4.2406992495661556E-3</v>
      </c>
      <c r="AX140" s="103">
        <f t="shared" si="154"/>
        <v>4.7177854005951026E-3</v>
      </c>
      <c r="AY140" s="103">
        <f t="shared" si="154"/>
        <v>4.3725824619969414E-3</v>
      </c>
      <c r="AZ140" s="103">
        <f t="shared" si="154"/>
        <v>4.563286385429576E-3</v>
      </c>
      <c r="BA140" s="103">
        <f t="shared" si="154"/>
        <v>4.9082076360550796E-3</v>
      </c>
      <c r="BB140" s="103">
        <f t="shared" si="154"/>
        <v>5.3048649943783933E-3</v>
      </c>
      <c r="BC140" s="103">
        <f t="shared" si="154"/>
        <v>5.2404910635946824E-3</v>
      </c>
    </row>
    <row r="141" spans="3:55" hidden="1" x14ac:dyDescent="0.35">
      <c r="C141" s="103">
        <f t="shared" ref="C141:AH141" si="155">IF(C49="s","s",C74)</f>
        <v>2.3502966237558178E-2</v>
      </c>
      <c r="D141" s="103">
        <f t="shared" si="155"/>
        <v>2.1272539853371918E-2</v>
      </c>
      <c r="E141" s="103">
        <f t="shared" si="155"/>
        <v>2.1517250752606611E-2</v>
      </c>
      <c r="F141" s="103">
        <f t="shared" si="155"/>
        <v>2.0852427832537039E-2</v>
      </c>
      <c r="G141" s="103">
        <f t="shared" si="155"/>
        <v>1.7875953802871172E-2</v>
      </c>
      <c r="H141" s="103">
        <f t="shared" si="155"/>
        <v>1.6957422918587033E-2</v>
      </c>
      <c r="I141" s="103">
        <f t="shared" si="155"/>
        <v>1.6039884665950885E-2</v>
      </c>
      <c r="J141" s="103">
        <f t="shared" si="155"/>
        <v>1.5664878883771442E-2</v>
      </c>
      <c r="K141" s="103">
        <f t="shared" si="155"/>
        <v>1.5251463625498726E-2</v>
      </c>
      <c r="L141" s="103">
        <f t="shared" si="155"/>
        <v>1.7597365550259855E-2</v>
      </c>
      <c r="M141" s="103">
        <f t="shared" si="155"/>
        <v>1.7104969744505118E-2</v>
      </c>
      <c r="N141" s="103">
        <f t="shared" si="155"/>
        <v>1.8420513719356824E-2</v>
      </c>
      <c r="O141" s="103">
        <f t="shared" si="155"/>
        <v>1.853965782820825E-2</v>
      </c>
      <c r="P141" s="103">
        <f t="shared" si="155"/>
        <v>1.8603039763188615E-2</v>
      </c>
      <c r="Q141" s="103">
        <f t="shared" si="155"/>
        <v>1.8413392632144102E-2</v>
      </c>
      <c r="R141" s="103">
        <f t="shared" si="155"/>
        <v>1.6834493028488801E-2</v>
      </c>
      <c r="S141" s="103">
        <f t="shared" si="155"/>
        <v>1.7394301597703273E-2</v>
      </c>
      <c r="T141" s="103">
        <f t="shared" si="155"/>
        <v>1.7733005778435861E-2</v>
      </c>
      <c r="U141" s="103">
        <f t="shared" si="155"/>
        <v>1.9604684719940549E-2</v>
      </c>
      <c r="V141" s="103">
        <f t="shared" si="155"/>
        <v>2.0326497476279574E-2</v>
      </c>
      <c r="W141" s="103">
        <f t="shared" si="155"/>
        <v>1.9665937349869277E-2</v>
      </c>
      <c r="X141" s="103">
        <f t="shared" si="155"/>
        <v>2.1703640232821741E-2</v>
      </c>
      <c r="Y141" s="103">
        <f t="shared" si="155"/>
        <v>2.024608460535585E-2</v>
      </c>
      <c r="Z141" s="103">
        <f t="shared" si="155"/>
        <v>2.0709288589058704E-2</v>
      </c>
      <c r="AA141" s="103">
        <f t="shared" si="155"/>
        <v>2.4783172286822048E-2</v>
      </c>
      <c r="AB141" s="103">
        <f t="shared" si="155"/>
        <v>2.5989057062712272E-2</v>
      </c>
      <c r="AC141" s="103">
        <f t="shared" si="155"/>
        <v>2.6786689514266552E-2</v>
      </c>
      <c r="AD141" s="103">
        <f t="shared" si="155"/>
        <v>2.6347101030088943E-2</v>
      </c>
      <c r="AE141" s="103">
        <f t="shared" si="155"/>
        <v>2.9545554127522355E-2</v>
      </c>
      <c r="AF141" s="103">
        <f t="shared" si="155"/>
        <v>2.9457601307405684E-2</v>
      </c>
      <c r="AG141" s="103">
        <f t="shared" si="155"/>
        <v>3.1737962357548583E-2</v>
      </c>
      <c r="AH141" s="103">
        <f t="shared" si="155"/>
        <v>3.2404304194358309E-2</v>
      </c>
      <c r="AI141" s="103">
        <f t="shared" ref="AI141:BC141" si="156">IF(AI49="s","s",AI74)</f>
        <v>3.3060474170398729E-2</v>
      </c>
      <c r="AJ141" s="103">
        <f t="shared" si="156"/>
        <v>3.3648103244828413E-2</v>
      </c>
      <c r="AK141" s="103">
        <f t="shared" si="156"/>
        <v>3.7505018227813047E-2</v>
      </c>
      <c r="AL141" s="103">
        <f t="shared" si="156"/>
        <v>3.8820008314710663E-2</v>
      </c>
      <c r="AM141" s="103">
        <f t="shared" si="156"/>
        <v>2.8426407525077864E-2</v>
      </c>
      <c r="AN141" s="103">
        <f t="shared" si="156"/>
        <v>2.8926724234045059E-2</v>
      </c>
      <c r="AO141" s="103">
        <f t="shared" si="156"/>
        <v>3.141901831397402E-2</v>
      </c>
      <c r="AP141" s="103">
        <f t="shared" si="156"/>
        <v>3.2736102296634435E-2</v>
      </c>
      <c r="AQ141" s="103">
        <f t="shared" si="156"/>
        <v>3.235817856018481E-2</v>
      </c>
      <c r="AR141" s="103">
        <f t="shared" si="156"/>
        <v>3.5943275348415224E-2</v>
      </c>
      <c r="AS141" s="103">
        <f t="shared" si="156"/>
        <v>3.4259218982509498E-2</v>
      </c>
      <c r="AT141" s="103">
        <f t="shared" si="156"/>
        <v>3.510194009235354E-2</v>
      </c>
      <c r="AU141" s="103">
        <f t="shared" si="156"/>
        <v>3.5276831823290042E-2</v>
      </c>
      <c r="AV141" s="103">
        <f t="shared" si="156"/>
        <v>3.1880949355376824E-2</v>
      </c>
      <c r="AW141" s="103">
        <f t="shared" si="156"/>
        <v>3.2275027440023238E-2</v>
      </c>
      <c r="AX141" s="103">
        <f t="shared" si="156"/>
        <v>3.2289336730430072E-2</v>
      </c>
      <c r="AY141" s="103">
        <f t="shared" si="156"/>
        <v>3.0532553900853219E-2</v>
      </c>
      <c r="AZ141" s="103">
        <f t="shared" si="156"/>
        <v>3.0228156675580573E-2</v>
      </c>
      <c r="BA141" s="103">
        <f t="shared" si="156"/>
        <v>3.1885433357806948E-2</v>
      </c>
      <c r="BB141" s="103">
        <f t="shared" si="156"/>
        <v>3.1775036403881116E-2</v>
      </c>
      <c r="BC141" s="103">
        <f t="shared" si="156"/>
        <v>3.2071469071720989E-2</v>
      </c>
    </row>
    <row r="142" spans="3:55" hidden="1" x14ac:dyDescent="0.35">
      <c r="C142" s="103">
        <f t="shared" ref="C142:AH142" si="157">IF(C50="s","s",C75)</f>
        <v>2.0386195397368155E-2</v>
      </c>
      <c r="D142" s="103">
        <f t="shared" si="157"/>
        <v>1.8453546027208018E-2</v>
      </c>
      <c r="E142" s="103">
        <f t="shared" si="157"/>
        <v>1.9847838770119877E-2</v>
      </c>
      <c r="F142" s="103">
        <f t="shared" si="157"/>
        <v>2.1212746692643076E-2</v>
      </c>
      <c r="G142" s="103">
        <f t="shared" si="157"/>
        <v>2.76200807539328E-2</v>
      </c>
      <c r="H142" s="103">
        <f t="shared" si="157"/>
        <v>2.9852439879892431E-2</v>
      </c>
      <c r="I142" s="103">
        <f t="shared" si="157"/>
        <v>3.1993936442289192E-2</v>
      </c>
      <c r="J142" s="103">
        <f t="shared" si="157"/>
        <v>3.3101300831450006E-2</v>
      </c>
      <c r="K142" s="103">
        <f t="shared" si="157"/>
        <v>3.4038315007130358E-2</v>
      </c>
      <c r="L142" s="103">
        <f t="shared" si="157"/>
        <v>2.6667023183100224E-2</v>
      </c>
      <c r="M142" s="103">
        <f t="shared" si="157"/>
        <v>2.6108287789793547E-2</v>
      </c>
      <c r="N142" s="103">
        <f t="shared" si="157"/>
        <v>2.6133962687257879E-2</v>
      </c>
      <c r="O142" s="103">
        <f t="shared" si="157"/>
        <v>2.9987373906313806E-2</v>
      </c>
      <c r="P142" s="103">
        <f t="shared" si="157"/>
        <v>2.5919455629041129E-2</v>
      </c>
      <c r="Q142" s="103">
        <f t="shared" si="157"/>
        <v>2.4917545377389192E-2</v>
      </c>
      <c r="R142" s="103">
        <f t="shared" si="157"/>
        <v>2.8815968007211857E-2</v>
      </c>
      <c r="S142" s="103">
        <f t="shared" si="157"/>
        <v>2.8944173923890103E-2</v>
      </c>
      <c r="T142" s="103">
        <f t="shared" si="157"/>
        <v>2.640375000067724E-2</v>
      </c>
      <c r="U142" s="103">
        <f t="shared" si="157"/>
        <v>1.8175267871308878E-2</v>
      </c>
      <c r="V142" s="103">
        <f t="shared" si="157"/>
        <v>2.0338573418822017E-2</v>
      </c>
      <c r="W142" s="103">
        <f t="shared" si="157"/>
        <v>2.1167274888031863E-2</v>
      </c>
      <c r="X142" s="103">
        <f t="shared" si="157"/>
        <v>1.9813383784104594E-2</v>
      </c>
      <c r="Y142" s="103">
        <f t="shared" si="157"/>
        <v>1.7795988031217274E-2</v>
      </c>
      <c r="Z142" s="103">
        <f t="shared" si="157"/>
        <v>1.8898055626997673E-2</v>
      </c>
      <c r="AA142" s="103">
        <f t="shared" si="157"/>
        <v>1.3321843276265077E-2</v>
      </c>
      <c r="AB142" s="103">
        <f t="shared" si="157"/>
        <v>1.454685543987615E-2</v>
      </c>
      <c r="AC142" s="103">
        <f t="shared" si="157"/>
        <v>1.2508370168137394E-2</v>
      </c>
      <c r="AD142" s="103">
        <f t="shared" si="157"/>
        <v>1.3667788225323378E-2</v>
      </c>
      <c r="AE142" s="103">
        <f t="shared" si="157"/>
        <v>1.8126968874547976E-2</v>
      </c>
      <c r="AF142" s="103">
        <f t="shared" si="157"/>
        <v>2.0508444958431096E-2</v>
      </c>
      <c r="AG142" s="103">
        <f t="shared" si="157"/>
        <v>1.6946015080588295E-2</v>
      </c>
      <c r="AH142" s="103">
        <f t="shared" si="157"/>
        <v>1.692114369891709E-2</v>
      </c>
      <c r="AI142" s="103">
        <f t="shared" ref="AI142:BC142" si="158">IF(AI50="s","s",AI75)</f>
        <v>1.7592868873190146E-2</v>
      </c>
      <c r="AJ142" s="103">
        <f t="shared" si="158"/>
        <v>1.622658184278097E-2</v>
      </c>
      <c r="AK142" s="103">
        <f t="shared" si="158"/>
        <v>1.5288319010702765E-2</v>
      </c>
      <c r="AL142" s="103">
        <f t="shared" si="158"/>
        <v>1.6578620435943943E-2</v>
      </c>
      <c r="AM142" s="103">
        <f t="shared" si="158"/>
        <v>1.133287441025941E-2</v>
      </c>
      <c r="AN142" s="103">
        <f t="shared" si="158"/>
        <v>5.764007206929136E-3</v>
      </c>
      <c r="AO142" s="103">
        <f t="shared" si="158"/>
        <v>4.9272373813225578E-3</v>
      </c>
      <c r="AP142" s="103">
        <f t="shared" si="158"/>
        <v>4.8590545282503009E-3</v>
      </c>
      <c r="AQ142" s="103">
        <f t="shared" si="158"/>
        <v>5.1395833937329261E-3</v>
      </c>
      <c r="AR142" s="103">
        <f t="shared" si="158"/>
        <v>6.6858810551244765E-3</v>
      </c>
      <c r="AS142" s="103">
        <f t="shared" si="158"/>
        <v>7.8982853777507297E-3</v>
      </c>
      <c r="AT142" s="103">
        <f t="shared" si="158"/>
        <v>7.3016502799127447E-3</v>
      </c>
      <c r="AU142" s="103">
        <f t="shared" si="158"/>
        <v>5.7871634154203671E-3</v>
      </c>
      <c r="AV142" s="103">
        <f t="shared" si="158"/>
        <v>6.402411420050688E-3</v>
      </c>
      <c r="AW142" s="103">
        <f t="shared" si="158"/>
        <v>7.2700365744397645E-3</v>
      </c>
      <c r="AX142" s="103">
        <f t="shared" si="158"/>
        <v>7.4402513263978507E-3</v>
      </c>
      <c r="AY142" s="103">
        <f t="shared" si="158"/>
        <v>6.1820434676137541E-3</v>
      </c>
      <c r="AZ142" s="103">
        <f t="shared" si="158"/>
        <v>6.0533268803236425E-3</v>
      </c>
      <c r="BA142" s="103">
        <f t="shared" si="158"/>
        <v>8.6567873136307889E-3</v>
      </c>
      <c r="BB142" s="103">
        <f t="shared" si="158"/>
        <v>7.9845938586278822E-3</v>
      </c>
      <c r="BC142" s="103">
        <f t="shared" si="158"/>
        <v>8.4634407017046432E-3</v>
      </c>
    </row>
    <row r="143" spans="3:55" hidden="1" x14ac:dyDescent="0.35">
      <c r="C143" s="103">
        <f t="shared" ref="C143:AH143" si="159">IF(C51="s","s",C76)</f>
        <v>2.6579898177970386E-2</v>
      </c>
      <c r="D143" s="103">
        <f t="shared" si="159"/>
        <v>2.523247475155669E-2</v>
      </c>
      <c r="E143" s="103">
        <f t="shared" si="159"/>
        <v>2.6035755348745585E-2</v>
      </c>
      <c r="F143" s="103">
        <f t="shared" si="159"/>
        <v>2.4263141695898615E-2</v>
      </c>
      <c r="G143" s="103">
        <f t="shared" si="159"/>
        <v>2.3818857950011683E-2</v>
      </c>
      <c r="H143" s="103">
        <f t="shared" si="159"/>
        <v>2.2695141934075708E-2</v>
      </c>
      <c r="I143" s="103">
        <f t="shared" si="159"/>
        <v>2.245178166882186E-2</v>
      </c>
      <c r="J143" s="103">
        <f t="shared" si="159"/>
        <v>2.3006435934425404E-2</v>
      </c>
      <c r="K143" s="103">
        <f t="shared" si="159"/>
        <v>2.3504524203967769E-2</v>
      </c>
      <c r="L143" s="103">
        <f t="shared" si="159"/>
        <v>2.3362382081348873E-2</v>
      </c>
      <c r="M143" s="103">
        <f t="shared" si="159"/>
        <v>2.3954771096165197E-2</v>
      </c>
      <c r="N143" s="103">
        <f t="shared" si="159"/>
        <v>2.4990679787710933E-2</v>
      </c>
      <c r="O143" s="103">
        <f t="shared" si="159"/>
        <v>2.5062379514913184E-2</v>
      </c>
      <c r="P143" s="103">
        <f t="shared" si="159"/>
        <v>2.5512237319155633E-2</v>
      </c>
      <c r="Q143" s="103">
        <f t="shared" si="159"/>
        <v>2.449215561308269E-2</v>
      </c>
      <c r="R143" s="103">
        <f t="shared" si="159"/>
        <v>2.4837209649875274E-2</v>
      </c>
      <c r="S143" s="103">
        <f t="shared" si="159"/>
        <v>2.5306088539207301E-2</v>
      </c>
      <c r="T143" s="103">
        <f t="shared" si="159"/>
        <v>2.7363164152034714E-2</v>
      </c>
      <c r="U143" s="103">
        <f t="shared" si="159"/>
        <v>2.800496627018758E-2</v>
      </c>
      <c r="V143" s="103">
        <f t="shared" si="159"/>
        <v>2.7470987766454791E-2</v>
      </c>
      <c r="W143" s="103">
        <f t="shared" si="159"/>
        <v>2.8444539294641691E-2</v>
      </c>
      <c r="X143" s="103">
        <f t="shared" si="159"/>
        <v>2.8443818394558715E-2</v>
      </c>
      <c r="Y143" s="103">
        <f t="shared" si="159"/>
        <v>2.9009999973649756E-2</v>
      </c>
      <c r="Z143" s="103">
        <f t="shared" si="159"/>
        <v>3.0588763631380279E-2</v>
      </c>
      <c r="AA143" s="103">
        <f t="shared" si="159"/>
        <v>3.1405887604104239E-2</v>
      </c>
      <c r="AB143" s="103">
        <f t="shared" si="159"/>
        <v>3.2151331255494804E-2</v>
      </c>
      <c r="AC143" s="103">
        <f t="shared" si="159"/>
        <v>3.326796498523564E-2</v>
      </c>
      <c r="AD143" s="103">
        <f t="shared" si="159"/>
        <v>3.3959469401302553E-2</v>
      </c>
      <c r="AE143" s="103">
        <f t="shared" si="159"/>
        <v>3.6147074345659204E-2</v>
      </c>
      <c r="AF143" s="103">
        <f t="shared" si="159"/>
        <v>3.5054796070880516E-2</v>
      </c>
      <c r="AG143" s="103">
        <f t="shared" si="159"/>
        <v>3.5437637988477953E-2</v>
      </c>
      <c r="AH143" s="103">
        <f t="shared" si="159"/>
        <v>3.5353409479353198E-2</v>
      </c>
      <c r="AI143" s="103">
        <f t="shared" ref="AI143:BC143" si="160">IF(AI51="s","s",AI76)</f>
        <v>3.5526208020903262E-2</v>
      </c>
      <c r="AJ143" s="103">
        <f t="shared" si="160"/>
        <v>3.5814651734344449E-2</v>
      </c>
      <c r="AK143" s="103">
        <f t="shared" si="160"/>
        <v>3.6411606897947507E-2</v>
      </c>
      <c r="AL143" s="103">
        <f t="shared" si="160"/>
        <v>3.5424498467014336E-2</v>
      </c>
      <c r="AM143" s="103">
        <f t="shared" si="160"/>
        <v>2.4537026588759323E-2</v>
      </c>
      <c r="AN143" s="103">
        <f t="shared" si="160"/>
        <v>2.636312109734593E-2</v>
      </c>
      <c r="AO143" s="103">
        <f t="shared" si="160"/>
        <v>3.061226647239047E-2</v>
      </c>
      <c r="AP143" s="103">
        <f t="shared" si="160"/>
        <v>3.1366693151767294E-2</v>
      </c>
      <c r="AQ143" s="103">
        <f t="shared" si="160"/>
        <v>3.107160133537577E-2</v>
      </c>
      <c r="AR143" s="103">
        <f t="shared" si="160"/>
        <v>3.3398348940433281E-2</v>
      </c>
      <c r="AS143" s="103">
        <f t="shared" si="160"/>
        <v>3.3634402080947347E-2</v>
      </c>
      <c r="AT143" s="103">
        <f t="shared" si="160"/>
        <v>3.3807924905106715E-2</v>
      </c>
      <c r="AU143" s="103">
        <f t="shared" si="160"/>
        <v>3.5103020642854303E-2</v>
      </c>
      <c r="AV143" s="103">
        <f t="shared" si="160"/>
        <v>3.448876425672201E-2</v>
      </c>
      <c r="AW143" s="103">
        <f t="shared" si="160"/>
        <v>3.4150218906029463E-2</v>
      </c>
      <c r="AX143" s="103">
        <f t="shared" si="160"/>
        <v>3.4454131539957467E-2</v>
      </c>
      <c r="AY143" s="103">
        <f t="shared" si="160"/>
        <v>3.2365953050123034E-2</v>
      </c>
      <c r="AZ143" s="103">
        <f t="shared" si="160"/>
        <v>3.2118203263571184E-2</v>
      </c>
      <c r="BA143" s="103">
        <f t="shared" si="160"/>
        <v>3.4144313656864121E-2</v>
      </c>
      <c r="BB143" s="103">
        <f t="shared" si="160"/>
        <v>3.5078171953675179E-2</v>
      </c>
      <c r="BC143" s="103">
        <f t="shared" si="160"/>
        <v>3.4887527460410114E-2</v>
      </c>
    </row>
    <row r="144" spans="3:55" hidden="1" x14ac:dyDescent="0.35">
      <c r="C144" s="103">
        <f t="shared" ref="C144:AH144" si="161">IF(C52="s","s",C77)</f>
        <v>3.2489280131608035E-3</v>
      </c>
      <c r="D144" s="103">
        <f t="shared" si="161"/>
        <v>3.7348965655631975E-3</v>
      </c>
      <c r="E144" s="103">
        <f t="shared" si="161"/>
        <v>3.9783525999125781E-3</v>
      </c>
      <c r="F144" s="103">
        <f t="shared" si="161"/>
        <v>3.9842647601370657E-3</v>
      </c>
      <c r="G144" s="103">
        <f t="shared" si="161"/>
        <v>3.6142341098399406E-3</v>
      </c>
      <c r="H144" s="103">
        <f t="shared" si="161"/>
        <v>2.9254015889954811E-3</v>
      </c>
      <c r="I144" s="103">
        <f t="shared" si="161"/>
        <v>2.9440786290231427E-3</v>
      </c>
      <c r="J144" s="103">
        <f t="shared" si="161"/>
        <v>2.6333895240632345E-3</v>
      </c>
      <c r="K144" s="103">
        <f t="shared" si="161"/>
        <v>2.7209782031714829E-3</v>
      </c>
      <c r="L144" s="103">
        <f t="shared" si="161"/>
        <v>2.4703381766162514E-3</v>
      </c>
      <c r="M144" s="103">
        <f t="shared" si="161"/>
        <v>2.4147408494327996E-3</v>
      </c>
      <c r="N144" s="103">
        <f t="shared" si="161"/>
        <v>2.5894599041349528E-3</v>
      </c>
      <c r="O144" s="103">
        <f t="shared" si="161"/>
        <v>2.5090073022107189E-3</v>
      </c>
      <c r="P144" s="103">
        <f t="shared" si="161"/>
        <v>2.8702858012784492E-3</v>
      </c>
      <c r="Q144" s="103">
        <f t="shared" si="161"/>
        <v>2.8889722612651706E-3</v>
      </c>
      <c r="R144" s="103">
        <f t="shared" si="161"/>
        <v>3.4485640772371228E-3</v>
      </c>
      <c r="S144" s="103">
        <f t="shared" si="161"/>
        <v>2.9553413833915917E-3</v>
      </c>
      <c r="T144" s="103">
        <f t="shared" si="161"/>
        <v>3.4700513483644094E-3</v>
      </c>
      <c r="U144" s="103">
        <f t="shared" si="161"/>
        <v>3.431249826191413E-3</v>
      </c>
      <c r="V144" s="103">
        <f t="shared" si="161"/>
        <v>3.5174966284064785E-3</v>
      </c>
      <c r="W144" s="103">
        <f t="shared" si="161"/>
        <v>3.6826900886209532E-3</v>
      </c>
      <c r="X144" s="103">
        <f t="shared" si="161"/>
        <v>3.6188061318008524E-3</v>
      </c>
      <c r="Y144" s="103">
        <f t="shared" si="161"/>
        <v>3.1631878294107749E-3</v>
      </c>
      <c r="Z144" s="103">
        <f t="shared" si="161"/>
        <v>3.2893570825492952E-3</v>
      </c>
      <c r="AA144" s="103">
        <f t="shared" si="161"/>
        <v>4.2530184768571604E-3</v>
      </c>
      <c r="AB144" s="103">
        <f t="shared" si="161"/>
        <v>4.3391471721321564E-3</v>
      </c>
      <c r="AC144" s="103">
        <f t="shared" si="161"/>
        <v>4.2480202007250459E-3</v>
      </c>
      <c r="AD144" s="103">
        <f t="shared" si="161"/>
        <v>4.629439096913014E-3</v>
      </c>
      <c r="AE144" s="103">
        <f t="shared" si="161"/>
        <v>4.8677418416449769E-3</v>
      </c>
      <c r="AF144" s="103">
        <f t="shared" si="161"/>
        <v>4.7755956799213533E-3</v>
      </c>
      <c r="AG144" s="103">
        <f t="shared" si="161"/>
        <v>5.0940492628304595E-3</v>
      </c>
      <c r="AH144" s="103">
        <f t="shared" si="161"/>
        <v>5.1682327794640237E-3</v>
      </c>
      <c r="AI144" s="103">
        <f t="shared" ref="AI144:BC144" si="162">IF(AI52="s","s",AI77)</f>
        <v>6.6610833514747529E-3</v>
      </c>
      <c r="AJ144" s="103">
        <f t="shared" si="162"/>
        <v>6.379672681293214E-3</v>
      </c>
      <c r="AK144" s="103">
        <f t="shared" si="162"/>
        <v>6.3566538857697226E-3</v>
      </c>
      <c r="AL144" s="103">
        <f t="shared" si="162"/>
        <v>6.8958179555860611E-3</v>
      </c>
      <c r="AM144" s="103">
        <f t="shared" si="162"/>
        <v>5.2098270075805605E-3</v>
      </c>
      <c r="AN144" s="103">
        <f t="shared" si="162"/>
        <v>5.746502513962538E-3</v>
      </c>
      <c r="AO144" s="103">
        <f t="shared" si="162"/>
        <v>7.3228034496285515E-3</v>
      </c>
      <c r="AP144" s="103">
        <f t="shared" si="162"/>
        <v>7.3489662888799627E-3</v>
      </c>
      <c r="AQ144" s="103">
        <f t="shared" si="162"/>
        <v>8.723115561429181E-3</v>
      </c>
      <c r="AR144" s="103">
        <f t="shared" si="162"/>
        <v>9.5295887835683893E-3</v>
      </c>
      <c r="AS144" s="103">
        <f t="shared" si="162"/>
        <v>1.0259912868978744E-2</v>
      </c>
      <c r="AT144" s="103">
        <f t="shared" si="162"/>
        <v>1.0365971044349257E-2</v>
      </c>
      <c r="AU144" s="103">
        <f t="shared" si="162"/>
        <v>9.3668543197566213E-3</v>
      </c>
      <c r="AV144" s="103">
        <f t="shared" si="162"/>
        <v>9.8775298000187712E-3</v>
      </c>
      <c r="AW144" s="103">
        <f t="shared" si="162"/>
        <v>9.8432988907695348E-3</v>
      </c>
      <c r="AX144" s="103">
        <f t="shared" si="162"/>
        <v>1.0408711257951847E-2</v>
      </c>
      <c r="AY144" s="103">
        <f t="shared" si="162"/>
        <v>9.7547460121542567E-3</v>
      </c>
      <c r="AZ144" s="103">
        <f t="shared" si="162"/>
        <v>9.6900919976413511E-3</v>
      </c>
      <c r="BA144" s="103">
        <f t="shared" si="162"/>
        <v>9.5224338189628024E-3</v>
      </c>
      <c r="BB144" s="103">
        <f t="shared" si="162"/>
        <v>1.0147267586457981E-2</v>
      </c>
      <c r="BC144" s="103">
        <f t="shared" si="162"/>
        <v>9.8347906402390453E-3</v>
      </c>
    </row>
    <row r="145" spans="3:55" hidden="1" x14ac:dyDescent="0.35">
      <c r="C145" s="103">
        <f t="shared" ref="C145:AH145" si="163">IF(C53="s","s",C78)</f>
        <v>3.2489280131608035E-3</v>
      </c>
      <c r="D145" s="103">
        <f t="shared" si="163"/>
        <v>3.7348965655631975E-3</v>
      </c>
      <c r="E145" s="103">
        <f t="shared" si="163"/>
        <v>3.9783525999125781E-3</v>
      </c>
      <c r="F145" s="103">
        <f t="shared" si="163"/>
        <v>3.9842647601370657E-3</v>
      </c>
      <c r="G145" s="103">
        <f t="shared" si="163"/>
        <v>3.6142341098399406E-3</v>
      </c>
      <c r="H145" s="103">
        <f t="shared" si="163"/>
        <v>2.9254015889954811E-3</v>
      </c>
      <c r="I145" s="103">
        <f t="shared" si="163"/>
        <v>2.9440786290231427E-3</v>
      </c>
      <c r="J145" s="103">
        <f t="shared" si="163"/>
        <v>2.6333895240632345E-3</v>
      </c>
      <c r="K145" s="103">
        <f t="shared" si="163"/>
        <v>2.7209782031714829E-3</v>
      </c>
      <c r="L145" s="103">
        <f t="shared" si="163"/>
        <v>2.4703381766162514E-3</v>
      </c>
      <c r="M145" s="103">
        <f t="shared" si="163"/>
        <v>2.4147408494327996E-3</v>
      </c>
      <c r="N145" s="103">
        <f t="shared" si="163"/>
        <v>2.5894599041349528E-3</v>
      </c>
      <c r="O145" s="103">
        <f t="shared" si="163"/>
        <v>2.5090073022107189E-3</v>
      </c>
      <c r="P145" s="103">
        <f t="shared" si="163"/>
        <v>2.8702858012784492E-3</v>
      </c>
      <c r="Q145" s="103">
        <f t="shared" si="163"/>
        <v>2.8889722612651706E-3</v>
      </c>
      <c r="R145" s="103">
        <f t="shared" si="163"/>
        <v>3.4485640772371228E-3</v>
      </c>
      <c r="S145" s="103">
        <f t="shared" si="163"/>
        <v>2.9553413833915917E-3</v>
      </c>
      <c r="T145" s="103">
        <f t="shared" si="163"/>
        <v>3.4700513483644094E-3</v>
      </c>
      <c r="U145" s="103">
        <f t="shared" si="163"/>
        <v>3.431249826191413E-3</v>
      </c>
      <c r="V145" s="103">
        <f t="shared" si="163"/>
        <v>3.5174966284064785E-3</v>
      </c>
      <c r="W145" s="103">
        <f t="shared" si="163"/>
        <v>3.6826900886209532E-3</v>
      </c>
      <c r="X145" s="103">
        <f t="shared" si="163"/>
        <v>3.6188061318008524E-3</v>
      </c>
      <c r="Y145" s="103">
        <f t="shared" si="163"/>
        <v>3.1631878294107749E-3</v>
      </c>
      <c r="Z145" s="103">
        <f t="shared" si="163"/>
        <v>3.2893570825492952E-3</v>
      </c>
      <c r="AA145" s="103">
        <f t="shared" si="163"/>
        <v>4.2530184768571604E-3</v>
      </c>
      <c r="AB145" s="103">
        <f t="shared" si="163"/>
        <v>4.3391471721321564E-3</v>
      </c>
      <c r="AC145" s="103">
        <f t="shared" si="163"/>
        <v>4.2480202007250459E-3</v>
      </c>
      <c r="AD145" s="103">
        <f t="shared" si="163"/>
        <v>4.629439096913014E-3</v>
      </c>
      <c r="AE145" s="103">
        <f t="shared" si="163"/>
        <v>4.8677418416449769E-3</v>
      </c>
      <c r="AF145" s="103">
        <f t="shared" si="163"/>
        <v>4.7755956799213533E-3</v>
      </c>
      <c r="AG145" s="103">
        <f t="shared" si="163"/>
        <v>5.0940492628304595E-3</v>
      </c>
      <c r="AH145" s="103">
        <f t="shared" si="163"/>
        <v>5.1682327794640237E-3</v>
      </c>
      <c r="AI145" s="103">
        <f t="shared" ref="AI145:BC145" si="164">IF(AI53="s","s",AI78)</f>
        <v>6.6610833514747529E-3</v>
      </c>
      <c r="AJ145" s="103">
        <f t="shared" si="164"/>
        <v>6.379672681293214E-3</v>
      </c>
      <c r="AK145" s="103">
        <f t="shared" si="164"/>
        <v>6.3566538857697226E-3</v>
      </c>
      <c r="AL145" s="103">
        <f t="shared" si="164"/>
        <v>6.8958179555860611E-3</v>
      </c>
      <c r="AM145" s="103">
        <f t="shared" si="164"/>
        <v>5.2098270075805605E-3</v>
      </c>
      <c r="AN145" s="103">
        <f t="shared" si="164"/>
        <v>5.746502513962538E-3</v>
      </c>
      <c r="AO145" s="103">
        <f t="shared" si="164"/>
        <v>7.3228034496285515E-3</v>
      </c>
      <c r="AP145" s="103">
        <f t="shared" si="164"/>
        <v>7.3489662888799627E-3</v>
      </c>
      <c r="AQ145" s="103">
        <f t="shared" si="164"/>
        <v>8.723115561429181E-3</v>
      </c>
      <c r="AR145" s="103">
        <f t="shared" si="164"/>
        <v>9.5295887835683893E-3</v>
      </c>
      <c r="AS145" s="103">
        <f t="shared" si="164"/>
        <v>1.0259912868978744E-2</v>
      </c>
      <c r="AT145" s="103">
        <f t="shared" si="164"/>
        <v>1.0365971044349257E-2</v>
      </c>
      <c r="AU145" s="103">
        <f t="shared" si="164"/>
        <v>9.3668543197566213E-3</v>
      </c>
      <c r="AV145" s="103">
        <f t="shared" si="164"/>
        <v>9.8775298000187712E-3</v>
      </c>
      <c r="AW145" s="103">
        <f t="shared" si="164"/>
        <v>9.8432988907695348E-3</v>
      </c>
      <c r="AX145" s="103">
        <f t="shared" si="164"/>
        <v>1.0408711257951847E-2</v>
      </c>
      <c r="AY145" s="103">
        <f t="shared" si="164"/>
        <v>9.7547460121542567E-3</v>
      </c>
      <c r="AZ145" s="103">
        <f t="shared" si="164"/>
        <v>9.6900919976413511E-3</v>
      </c>
      <c r="BA145" s="103">
        <f t="shared" si="164"/>
        <v>9.5224338189628024E-3</v>
      </c>
      <c r="BB145" s="103">
        <f t="shared" si="164"/>
        <v>1.0147267586457981E-2</v>
      </c>
      <c r="BC145" s="103">
        <f t="shared" si="164"/>
        <v>9.8347906402390453E-3</v>
      </c>
    </row>
    <row r="146" spans="3:55" hidden="1" x14ac:dyDescent="0.35">
      <c r="C146" s="103">
        <f t="shared" ref="C146:AH146" si="165">IF(C54="s","s",C79)</f>
        <v>3.3732219559665363E-2</v>
      </c>
      <c r="D146" s="103">
        <f t="shared" si="165"/>
        <v>3.2643054751356072E-2</v>
      </c>
      <c r="E146" s="103">
        <f t="shared" si="165"/>
        <v>3.2643816356515427E-2</v>
      </c>
      <c r="F146" s="103">
        <f t="shared" si="165"/>
        <v>3.1323171713523626E-2</v>
      </c>
      <c r="G146" s="103">
        <f t="shared" si="165"/>
        <v>2.9860794282719368E-2</v>
      </c>
      <c r="H146" s="103">
        <f t="shared" si="165"/>
        <v>2.8792216919066697E-2</v>
      </c>
      <c r="I146" s="103">
        <f t="shared" si="165"/>
        <v>2.8123226723731163E-2</v>
      </c>
      <c r="J146" s="103">
        <f t="shared" si="165"/>
        <v>2.7367265859442765E-2</v>
      </c>
      <c r="K146" s="103">
        <f t="shared" si="165"/>
        <v>2.8163094106066554E-2</v>
      </c>
      <c r="L146" s="103">
        <f t="shared" si="165"/>
        <v>2.8591247969861563E-2</v>
      </c>
      <c r="M146" s="103">
        <f t="shared" si="165"/>
        <v>2.9245986303324277E-2</v>
      </c>
      <c r="N146" s="103">
        <f t="shared" si="165"/>
        <v>2.9346689068315227E-2</v>
      </c>
      <c r="O146" s="103">
        <f t="shared" si="165"/>
        <v>2.9301710221369362E-2</v>
      </c>
      <c r="P146" s="103">
        <f t="shared" si="165"/>
        <v>2.9573929291637293E-2</v>
      </c>
      <c r="Q146" s="103">
        <f t="shared" si="165"/>
        <v>2.8549806447186493E-2</v>
      </c>
      <c r="R146" s="103">
        <f t="shared" si="165"/>
        <v>2.9194282573192083E-2</v>
      </c>
      <c r="S146" s="103">
        <f t="shared" si="165"/>
        <v>2.889153745238246E-2</v>
      </c>
      <c r="T146" s="103">
        <f t="shared" si="165"/>
        <v>3.0776748260097502E-2</v>
      </c>
      <c r="U146" s="103">
        <f t="shared" si="165"/>
        <v>3.1835852849645026E-2</v>
      </c>
      <c r="V146" s="103">
        <f t="shared" si="165"/>
        <v>3.159870627635572E-2</v>
      </c>
      <c r="W146" s="103">
        <f t="shared" si="165"/>
        <v>3.1875821955779766E-2</v>
      </c>
      <c r="X146" s="103">
        <f t="shared" si="165"/>
        <v>3.2620484431215457E-2</v>
      </c>
      <c r="Y146" s="103">
        <f t="shared" si="165"/>
        <v>3.3110241311484025E-2</v>
      </c>
      <c r="Z146" s="103">
        <f t="shared" si="165"/>
        <v>3.5183823468583897E-2</v>
      </c>
      <c r="AA146" s="103">
        <f t="shared" si="165"/>
        <v>3.6538670840487543E-2</v>
      </c>
      <c r="AB146" s="103">
        <f t="shared" si="165"/>
        <v>3.7573840587772071E-2</v>
      </c>
      <c r="AC146" s="103">
        <f t="shared" si="165"/>
        <v>3.8802453162752236E-2</v>
      </c>
      <c r="AD146" s="103">
        <f t="shared" si="165"/>
        <v>3.9835014006321452E-2</v>
      </c>
      <c r="AE146" s="103">
        <f t="shared" si="165"/>
        <v>4.0822257931205162E-2</v>
      </c>
      <c r="AF146" s="103">
        <f t="shared" si="165"/>
        <v>4.0180528891778054E-2</v>
      </c>
      <c r="AG146" s="103">
        <f t="shared" si="165"/>
        <v>4.081844843492298E-2</v>
      </c>
      <c r="AH146" s="103">
        <f t="shared" si="165"/>
        <v>3.9540676780707093E-2</v>
      </c>
      <c r="AI146" s="103">
        <f t="shared" ref="AI146:BC146" si="166">IF(AI54="s","s",AI79)</f>
        <v>4.0676352905686539E-2</v>
      </c>
      <c r="AJ146" s="103">
        <f t="shared" si="166"/>
        <v>4.0468105231135719E-2</v>
      </c>
      <c r="AK146" s="103">
        <f t="shared" si="166"/>
        <v>4.0453908539122091E-2</v>
      </c>
      <c r="AL146" s="103">
        <f t="shared" si="166"/>
        <v>3.9177180322874941E-2</v>
      </c>
      <c r="AM146" s="103">
        <f t="shared" si="166"/>
        <v>2.5002608718506011E-2</v>
      </c>
      <c r="AN146" s="103">
        <f t="shared" si="166"/>
        <v>3.0211200818660605E-2</v>
      </c>
      <c r="AO146" s="103">
        <f t="shared" si="166"/>
        <v>3.5250096828735623E-2</v>
      </c>
      <c r="AP146" s="103">
        <f t="shared" si="166"/>
        <v>3.6424641249004991E-2</v>
      </c>
      <c r="AQ146" s="103">
        <f t="shared" si="166"/>
        <v>3.7376546583219233E-2</v>
      </c>
      <c r="AR146" s="103">
        <f t="shared" si="166"/>
        <v>3.8568629509035224E-2</v>
      </c>
      <c r="AS146" s="103">
        <f t="shared" si="166"/>
        <v>3.8932236588498238E-2</v>
      </c>
      <c r="AT146" s="103">
        <f t="shared" si="166"/>
        <v>3.9739975237056559E-2</v>
      </c>
      <c r="AU146" s="103">
        <f t="shared" si="166"/>
        <v>4.0224496410465618E-2</v>
      </c>
      <c r="AV146" s="103">
        <f t="shared" si="166"/>
        <v>3.9475263656172176E-2</v>
      </c>
      <c r="AW146" s="103">
        <f t="shared" si="166"/>
        <v>3.9553283758032985E-2</v>
      </c>
      <c r="AX146" s="103">
        <f t="shared" si="166"/>
        <v>3.9957065352337492E-2</v>
      </c>
      <c r="AY146" s="103">
        <f t="shared" si="166"/>
        <v>3.8448608904288091E-2</v>
      </c>
      <c r="AZ146" s="103">
        <f t="shared" si="166"/>
        <v>3.8078306778054113E-2</v>
      </c>
      <c r="BA146" s="103">
        <f t="shared" si="166"/>
        <v>3.8834679242264268E-2</v>
      </c>
      <c r="BB146" s="103">
        <f t="shared" si="166"/>
        <v>3.9207505631347325E-2</v>
      </c>
      <c r="BC146" s="103">
        <f t="shared" si="166"/>
        <v>3.8636325114536095E-2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O149"/>
  <sheetViews>
    <sheetView zoomScaleNormal="100" workbookViewId="0">
      <pane xSplit="2" ySplit="7" topLeftCell="C8" activePane="bottomRight" state="frozen"/>
      <selection activeCell="BE1" sqref="BE1"/>
      <selection pane="topRight" activeCell="BE1" sqref="BE1"/>
      <selection pane="bottomLeft" activeCell="BE1" sqref="BE1"/>
      <selection pane="bottomRight" activeCell="BG1" sqref="BG1:EO1048576"/>
    </sheetView>
  </sheetViews>
  <sheetFormatPr baseColWidth="10" defaultColWidth="11.453125" defaultRowHeight="14.5" x14ac:dyDescent="0.35"/>
  <cols>
    <col min="1" max="1" width="11.453125" style="13"/>
    <col min="2" max="2" width="82.453125" style="13" customWidth="1"/>
    <col min="3" max="55" width="11.453125" style="82"/>
    <col min="56" max="56" width="10.6328125" style="86" customWidth="1"/>
    <col min="57" max="57" width="10.453125" style="86" customWidth="1"/>
    <col min="58" max="58" width="11.453125" style="86"/>
    <col min="59" max="145" width="11.453125" style="13" hidden="1" customWidth="1"/>
    <col min="146" max="193" width="11.453125" style="13" customWidth="1"/>
    <col min="194" max="16384" width="11.453125" style="13"/>
  </cols>
  <sheetData>
    <row r="1" spans="1:145" ht="18.5" x14ac:dyDescent="0.45">
      <c r="A1" s="67" t="s">
        <v>188</v>
      </c>
      <c r="B1" s="7"/>
    </row>
    <row r="2" spans="1:145" x14ac:dyDescent="0.35">
      <c r="A2" s="7" t="s">
        <v>142</v>
      </c>
      <c r="B2" s="7"/>
    </row>
    <row r="3" spans="1:145" x14ac:dyDescent="0.35">
      <c r="A3" s="7" t="s">
        <v>143</v>
      </c>
      <c r="B3" s="7"/>
    </row>
    <row r="4" spans="1:145"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row>
    <row r="5" spans="1:145" x14ac:dyDescent="0.35">
      <c r="A5" s="7"/>
      <c r="B5" s="7"/>
      <c r="BG5" s="13" t="s">
        <v>318</v>
      </c>
    </row>
    <row r="6" spans="1:145" ht="15" thickBot="1" x14ac:dyDescent="0.4">
      <c r="A6" s="88" t="s">
        <v>304</v>
      </c>
      <c r="B6" s="89"/>
      <c r="C6" s="94" t="s">
        <v>138</v>
      </c>
    </row>
    <row r="7" spans="1:145"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45" ht="15" thickBot="1" x14ac:dyDescent="0.4">
      <c r="A8" s="16" t="s">
        <v>94</v>
      </c>
      <c r="B8" s="17" t="s">
        <v>95</v>
      </c>
      <c r="C8" s="81">
        <v>1178.7988882607599</v>
      </c>
      <c r="D8" s="81">
        <v>1233.3333718756901</v>
      </c>
      <c r="E8" s="81">
        <v>1269.8073157107401</v>
      </c>
      <c r="F8" s="81">
        <v>1297.0779939936799</v>
      </c>
      <c r="G8" s="81">
        <v>1284.63750292907</v>
      </c>
      <c r="H8" s="81">
        <v>1297.6546824108</v>
      </c>
      <c r="I8" s="81">
        <v>1277.24521976045</v>
      </c>
      <c r="J8" s="81">
        <v>1272.8799080659201</v>
      </c>
      <c r="K8" s="81">
        <v>1282.38144203605</v>
      </c>
      <c r="L8" s="81">
        <v>1255.64792550689</v>
      </c>
      <c r="M8" s="81">
        <v>1150.28188974102</v>
      </c>
      <c r="N8" s="81">
        <v>1390.81437926936</v>
      </c>
      <c r="O8" s="81">
        <v>1383.5922513870701</v>
      </c>
      <c r="P8" s="81">
        <v>1376.3121710085099</v>
      </c>
      <c r="Q8" s="81">
        <v>1404.8820142002301</v>
      </c>
      <c r="R8" s="81">
        <v>1399.6739994217601</v>
      </c>
      <c r="S8" s="81">
        <v>1368.0259889449301</v>
      </c>
      <c r="T8" s="81">
        <v>1410.40736077933</v>
      </c>
      <c r="U8" s="81">
        <v>1404.5286508674899</v>
      </c>
      <c r="V8" s="81">
        <v>1489.48910465327</v>
      </c>
      <c r="W8" s="81">
        <v>1578.3966744426</v>
      </c>
      <c r="X8" s="81">
        <v>1639.51060821594</v>
      </c>
      <c r="Y8" s="81">
        <v>1581.61794180681</v>
      </c>
      <c r="Z8" s="81">
        <v>1509.13093973424</v>
      </c>
      <c r="AA8" s="81">
        <v>1749.0368371280399</v>
      </c>
      <c r="AB8" s="81">
        <v>1673.8131546995801</v>
      </c>
      <c r="AC8" s="81">
        <v>1680.2241173340899</v>
      </c>
      <c r="AD8" s="81">
        <v>1535.11975636796</v>
      </c>
      <c r="AE8" s="81">
        <v>1456.4180989025499</v>
      </c>
      <c r="AF8" s="81">
        <v>1485.1642287443999</v>
      </c>
      <c r="AG8" s="81">
        <v>1409.1106005511399</v>
      </c>
      <c r="AH8" s="81">
        <v>1472.27375684294</v>
      </c>
      <c r="AI8" s="81">
        <v>1421.7360817736201</v>
      </c>
      <c r="AJ8" s="81">
        <v>1432.10372096984</v>
      </c>
      <c r="AK8" s="81">
        <v>1615.64011363435</v>
      </c>
      <c r="AL8" s="81">
        <v>1567.1561801773801</v>
      </c>
      <c r="AM8" s="81">
        <v>1535.0532261543599</v>
      </c>
      <c r="AN8" s="81">
        <v>1485.27818429527</v>
      </c>
      <c r="AO8" s="81">
        <v>1411.6859218960999</v>
      </c>
      <c r="AP8" s="81">
        <v>1525.2315750447201</v>
      </c>
      <c r="AQ8" s="81">
        <v>1587.3948138944399</v>
      </c>
      <c r="AR8" s="81">
        <v>1662.1833224110501</v>
      </c>
      <c r="AS8" s="81">
        <v>1641.1060481678401</v>
      </c>
      <c r="AT8" s="81">
        <v>1576.2635319492099</v>
      </c>
      <c r="AU8" s="81">
        <v>1579.79684127986</v>
      </c>
      <c r="AV8" s="81">
        <v>1476.9556351947999</v>
      </c>
      <c r="AW8" s="81">
        <v>1281.2791367494599</v>
      </c>
      <c r="AX8" s="81">
        <v>1560.8154504740301</v>
      </c>
      <c r="AY8" s="81">
        <v>1469.0791706488601</v>
      </c>
      <c r="AZ8" s="81">
        <v>1463.18118285944</v>
      </c>
      <c r="BA8" s="81">
        <v>1488.25708048206</v>
      </c>
      <c r="BB8" s="81">
        <v>1464.2911687389701</v>
      </c>
      <c r="BC8" s="81">
        <v>1404.17795255493</v>
      </c>
      <c r="BD8" s="81">
        <v>1356.13195448688</v>
      </c>
      <c r="BE8" s="81">
        <v>1401.5147677923101</v>
      </c>
      <c r="BF8" s="113"/>
      <c r="BG8" s="82" t="str">
        <f>IF(C8&gt;0,IF(C8&lt;5,"SECRETTTTTTTT",""),"")</f>
        <v/>
      </c>
      <c r="BH8" s="82" t="str">
        <f t="shared" ref="BH8:BH54" si="0">IF(D8&gt;0,IF(D8&lt;5,"SECRETTTTTTTT",""),"")</f>
        <v/>
      </c>
      <c r="BI8" s="82" t="str">
        <f t="shared" ref="BI8:BI54" si="1">IF(E8&gt;0,IF(E8&lt;5,"SECRETTTTTTTT",""),"")</f>
        <v/>
      </c>
      <c r="BJ8" s="82" t="str">
        <f t="shared" ref="BJ8:BJ54" si="2">IF(F8&gt;0,IF(F8&lt;5,"SECRETTTTTTTT",""),"")</f>
        <v/>
      </c>
      <c r="BK8" s="82" t="str">
        <f t="shared" ref="BK8:BK54" si="3">IF(G8&gt;0,IF(G8&lt;5,"SECRETTTTTTTT",""),"")</f>
        <v/>
      </c>
      <c r="BL8" s="82" t="str">
        <f t="shared" ref="BL8:BL54" si="4">IF(H8&gt;0,IF(H8&lt;5,"SECRETTTTTTTT",""),"")</f>
        <v/>
      </c>
      <c r="BM8" s="82" t="str">
        <f t="shared" ref="BM8:BM54" si="5">IF(I8&gt;0,IF(I8&lt;5,"SECRETTTTTTTT",""),"")</f>
        <v/>
      </c>
      <c r="BN8" s="82" t="str">
        <f t="shared" ref="BN8:BN54" si="6">IF(J8&gt;0,IF(J8&lt;5,"SECRETTTTTTTT",""),"")</f>
        <v/>
      </c>
      <c r="BO8" s="82" t="str">
        <f t="shared" ref="BO8:BO54" si="7">IF(K8&gt;0,IF(K8&lt;5,"SECRETTTTTTTT",""),"")</f>
        <v/>
      </c>
      <c r="BP8" s="82" t="str">
        <f t="shared" ref="BP8:BP54" si="8">IF(L8&gt;0,IF(L8&lt;5,"SECRETTTTTTTT",""),"")</f>
        <v/>
      </c>
      <c r="BQ8" s="82" t="str">
        <f t="shared" ref="BQ8:BQ54" si="9">IF(M8&gt;0,IF(M8&lt;5,"SECRETTTTTTTT",""),"")</f>
        <v/>
      </c>
      <c r="BR8" s="82" t="str">
        <f t="shared" ref="BR8:BR54" si="10">IF(N8&gt;0,IF(N8&lt;5,"SECRETTTTTTTT",""),"")</f>
        <v/>
      </c>
      <c r="BS8" s="82" t="str">
        <f t="shared" ref="BS8:BS54" si="11">IF(O8&gt;0,IF(O8&lt;5,"SECRETTTTTTTT",""),"")</f>
        <v/>
      </c>
      <c r="BT8" s="82" t="str">
        <f t="shared" ref="BT8:BT54" si="12">IF(P8&gt;0,IF(P8&lt;5,"SECRETTTTTTTT",""),"")</f>
        <v/>
      </c>
      <c r="BU8" s="82" t="str">
        <f t="shared" ref="BU8:BU54" si="13">IF(Q8&gt;0,IF(Q8&lt;5,"SECRETTTTTTTT",""),"")</f>
        <v/>
      </c>
      <c r="BV8" s="82" t="str">
        <f t="shared" ref="BV8:BV54" si="14">IF(R8&gt;0,IF(R8&lt;5,"SECRETTTTTTTT",""),"")</f>
        <v/>
      </c>
      <c r="BW8" s="82" t="str">
        <f t="shared" ref="BW8:BW54" si="15">IF(S8&gt;0,IF(S8&lt;5,"SECRETTTTTTTT",""),"")</f>
        <v/>
      </c>
      <c r="BX8" s="82" t="str">
        <f t="shared" ref="BX8:BX54" si="16">IF(T8&gt;0,IF(T8&lt;5,"SECRETTTTTTTT",""),"")</f>
        <v/>
      </c>
      <c r="BY8" s="82" t="str">
        <f t="shared" ref="BY8:BY54" si="17">IF(U8&gt;0,IF(U8&lt;5,"SECRETTTTTTTT",""),"")</f>
        <v/>
      </c>
      <c r="BZ8" s="82" t="str">
        <f t="shared" ref="BZ8:BZ54" si="18">IF(V8&gt;0,IF(V8&lt;5,"SECRETTTTTTTT",""),"")</f>
        <v/>
      </c>
      <c r="CA8" s="82" t="str">
        <f t="shared" ref="CA8:CA54" si="19">IF(W8&gt;0,IF(W8&lt;5,"SECRETTTTTTTT",""),"")</f>
        <v/>
      </c>
      <c r="CB8" s="82" t="str">
        <f t="shared" ref="CB8:CB54" si="20">IF(X8&gt;0,IF(X8&lt;5,"SECRETTTTTTTT",""),"")</f>
        <v/>
      </c>
      <c r="CC8" s="82" t="str">
        <f t="shared" ref="CC8:CC54" si="21">IF(Y8&gt;0,IF(Y8&lt;5,"SECRETTTTTTTT",""),"")</f>
        <v/>
      </c>
      <c r="CD8" s="82" t="str">
        <f t="shared" ref="CD8:CD54" si="22">IF(Z8&gt;0,IF(Z8&lt;5,"SECRETTTTTTTT",""),"")</f>
        <v/>
      </c>
      <c r="CE8" s="82" t="str">
        <f t="shared" ref="CE8:CE54" si="23">IF(AA8&gt;0,IF(AA8&lt;5,"SECRETTTTTTTT",""),"")</f>
        <v/>
      </c>
      <c r="CF8" s="82" t="str">
        <f t="shared" ref="CF8:CF54" si="24">IF(AB8&gt;0,IF(AB8&lt;5,"SECRETTTTTTTT",""),"")</f>
        <v/>
      </c>
      <c r="CG8" s="82" t="str">
        <f t="shared" ref="CG8:CG54" si="25">IF(AC8&gt;0,IF(AC8&lt;5,"SECRETTTTTTTT",""),"")</f>
        <v/>
      </c>
      <c r="CH8" s="82" t="str">
        <f t="shared" ref="CH8:CH54" si="26">IF(AD8&gt;0,IF(AD8&lt;5,"SECRETTTTTTTT",""),"")</f>
        <v/>
      </c>
      <c r="CI8" s="82" t="str">
        <f t="shared" ref="CI8:CI54" si="27">IF(AE8&gt;0,IF(AE8&lt;5,"SECRETTTTTTTT",""),"")</f>
        <v/>
      </c>
      <c r="CJ8" s="82" t="str">
        <f t="shared" ref="CJ8:CJ54" si="28">IF(AF8&gt;0,IF(AF8&lt;5,"SECRETTTTTTTT",""),"")</f>
        <v/>
      </c>
      <c r="CK8" s="82" t="str">
        <f t="shared" ref="CK8:CK54" si="29">IF(AG8&gt;0,IF(AG8&lt;5,"SECRETTTTTTTT",""),"")</f>
        <v/>
      </c>
      <c r="CL8" s="82" t="str">
        <f t="shared" ref="CL8:CL54" si="30">IF(AH8&gt;0,IF(AH8&lt;5,"SECRETTTTTTTT",""),"")</f>
        <v/>
      </c>
      <c r="CM8" s="82" t="str">
        <f t="shared" ref="CM8:CM54" si="31">IF(AI8&gt;0,IF(AI8&lt;5,"SECRETTTTTTTT",""),"")</f>
        <v/>
      </c>
      <c r="CN8" s="82" t="str">
        <f t="shared" ref="CN8:CN54" si="32">IF(AJ8&gt;0,IF(AJ8&lt;5,"SECRETTTTTTTT",""),"")</f>
        <v/>
      </c>
      <c r="CO8" s="82" t="str">
        <f t="shared" ref="CO8:CO54" si="33">IF(AK8&gt;0,IF(AK8&lt;5,"SECRETTTTTTTT",""),"")</f>
        <v/>
      </c>
      <c r="CP8" s="82" t="str">
        <f t="shared" ref="CP8:CP54" si="34">IF(AL8&gt;0,IF(AL8&lt;5,"SECRETTTTTTTT",""),"")</f>
        <v/>
      </c>
      <c r="CQ8" s="82" t="str">
        <f t="shared" ref="CQ8:CQ54" si="35">IF(AM8&gt;0,IF(AM8&lt;5,"SECRETTTTTTTT",""),"")</f>
        <v/>
      </c>
      <c r="CR8" s="82" t="str">
        <f t="shared" ref="CR8:CR54" si="36">IF(AN8&gt;0,IF(AN8&lt;5,"SECRETTTTTTTT",""),"")</f>
        <v/>
      </c>
      <c r="CS8" s="82" t="str">
        <f t="shared" ref="CS8:CS54" si="37">IF(AO8&gt;0,IF(AO8&lt;5,"SECRETTTTTTTT",""),"")</f>
        <v/>
      </c>
      <c r="CT8" s="82" t="str">
        <f t="shared" ref="CT8:CT54" si="38">IF(AP8&gt;0,IF(AP8&lt;5,"SECRETTTTTTTT",""),"")</f>
        <v/>
      </c>
      <c r="CU8" s="82" t="str">
        <f t="shared" ref="CU8:CU54" si="39">IF(AQ8&gt;0,IF(AQ8&lt;5,"SECRETTTTTTTT",""),"")</f>
        <v/>
      </c>
      <c r="CV8" s="82" t="str">
        <f t="shared" ref="CV8:CV54" si="40">IF(AR8&gt;0,IF(AR8&lt;5,"SECRETTTTTTTT",""),"")</f>
        <v/>
      </c>
      <c r="CW8" s="82" t="str">
        <f t="shared" ref="CW8:CW54" si="41">IF(AS8&gt;0,IF(AS8&lt;5,"SECRETTTTTTTT",""),"")</f>
        <v/>
      </c>
      <c r="CX8" s="82" t="str">
        <f t="shared" ref="CX8:CX54" si="42">IF(AT8&gt;0,IF(AT8&lt;5,"SECRETTTTTTTT",""),"")</f>
        <v/>
      </c>
      <c r="CY8" s="82" t="str">
        <f t="shared" ref="CY8:CY54" si="43">IF(AU8&gt;0,IF(AU8&lt;5,"SECRETTTTTTTT",""),"")</f>
        <v/>
      </c>
      <c r="CZ8" s="82" t="str">
        <f t="shared" ref="CZ8:CZ54" si="44">IF(AV8&gt;0,IF(AV8&lt;5,"SECRETTTTTTTT",""),"")</f>
        <v/>
      </c>
      <c r="DA8" s="82" t="str">
        <f t="shared" ref="DA8:DA54" si="45">IF(AW8&gt;0,IF(AW8&lt;5,"SECRETTTTTTTT",""),"")</f>
        <v/>
      </c>
      <c r="DB8" s="82" t="str">
        <f t="shared" ref="DB8:DB54" si="46">IF(AX8&gt;0,IF(AX8&lt;5,"SECRETTTTTTTT",""),"")</f>
        <v/>
      </c>
      <c r="DC8" s="82" t="str">
        <f t="shared" ref="DC8:DC54" si="47">IF(AY8&gt;0,IF(AY8&lt;5,"SECRETTTTTTTT",""),"")</f>
        <v/>
      </c>
      <c r="DD8" s="82" t="str">
        <f t="shared" ref="DD8:DD54" si="48">IF(AZ8&gt;0,IF(AZ8&lt;5,"SECRETTTTTTTT",""),"")</f>
        <v/>
      </c>
      <c r="DE8" s="82" t="str">
        <f t="shared" ref="DE8:DE54" si="49">IF(BA8&gt;0,IF(BA8&lt;5,"SECRETTTTTTTT",""),"")</f>
        <v/>
      </c>
      <c r="DF8" s="82" t="str">
        <f t="shared" ref="DF8:DF54" si="50">IF(BB8&gt;0,IF(BB8&lt;5,"SECRETTTTTTTT",""),"")</f>
        <v/>
      </c>
      <c r="DG8" s="82" t="str">
        <f t="shared" ref="DG8:DG54" si="51">IF(BC8&gt;0,IF(BC8&lt;5,"SECRETTTTTTTT",""),"")</f>
        <v/>
      </c>
      <c r="DH8" s="82" t="str">
        <f t="shared" ref="DH8:DH54" si="52">IF(BD8&gt;0,IF(BD8&lt;5,"SECRETTTTTTTT",""),"")</f>
        <v/>
      </c>
      <c r="DI8" s="82" t="str">
        <f t="shared" ref="DI8:DI54" si="53">IF(BE8&gt;0,IF(BE8&lt;5,"SECRETTTTTTTT",""),"")</f>
        <v/>
      </c>
      <c r="DJ8" s="82" t="str">
        <f t="shared" ref="DJ8:DJ54" si="54">IF(BF8&gt;0,IF(BF8&lt;5,"SECRETTTTTTTT",""),"")</f>
        <v/>
      </c>
      <c r="DK8" s="82" t="str">
        <f t="shared" ref="DK8:DK54" si="55">IF(BG8&gt;0,IF(BG8&lt;5,"SECRETTTTTTTT",""),"")</f>
        <v/>
      </c>
      <c r="DL8" s="82" t="str">
        <f t="shared" ref="DL8:DL54" si="56">IF(BH8&gt;0,IF(BH8&lt;5,"SECRETTTTTTTT",""),"")</f>
        <v/>
      </c>
      <c r="DM8" s="82" t="str">
        <f t="shared" ref="DM8:DM54" si="57">IF(BI8&gt;0,IF(BI8&lt;5,"SECRETTTTTTTT",""),"")</f>
        <v/>
      </c>
      <c r="DN8" s="82" t="str">
        <f t="shared" ref="DN8:DN54" si="58">IF(BJ8&gt;0,IF(BJ8&lt;5,"SECRETTTTTTTT",""),"")</f>
        <v/>
      </c>
      <c r="DO8" s="82" t="str">
        <f t="shared" ref="DO8:DO54" si="59">IF(BK8&gt;0,IF(BK8&lt;5,"SECRETTTTTTTT",""),"")</f>
        <v/>
      </c>
      <c r="DP8" s="82" t="str">
        <f t="shared" ref="DP8:DP54" si="60">IF(BL8&gt;0,IF(BL8&lt;5,"SECRETTTTTTTT",""),"")</f>
        <v/>
      </c>
      <c r="DQ8" s="82" t="str">
        <f t="shared" ref="DQ8:DQ54" si="61">IF(BM8&gt;0,IF(BM8&lt;5,"SECRETTTTTTTT",""),"")</f>
        <v/>
      </c>
      <c r="DR8" s="82" t="str">
        <f t="shared" ref="DR8:DR54" si="62">IF(BN8&gt;0,IF(BN8&lt;5,"SECRETTTTTTTT",""),"")</f>
        <v/>
      </c>
      <c r="DS8" s="82" t="str">
        <f t="shared" ref="DS8:DS54" si="63">IF(BO8&gt;0,IF(BO8&lt;5,"SECRETTTTTTTT",""),"")</f>
        <v/>
      </c>
      <c r="DT8" s="82" t="str">
        <f t="shared" ref="DT8:DT54" si="64">IF(BP8&gt;0,IF(BP8&lt;5,"SECRETTTTTTTT",""),"")</f>
        <v/>
      </c>
      <c r="DU8" s="82" t="str">
        <f t="shared" ref="DU8:DU54" si="65">IF(BQ8&gt;0,IF(BQ8&lt;5,"SECRETTTTTTTT",""),"")</f>
        <v/>
      </c>
      <c r="DV8" s="82" t="str">
        <f t="shared" ref="DV8:DV54" si="66">IF(BR8&gt;0,IF(BR8&lt;5,"SECRETTTTTTTT",""),"")</f>
        <v/>
      </c>
      <c r="DW8" s="82" t="str">
        <f t="shared" ref="DW8:DW54" si="67">IF(BS8&gt;0,IF(BS8&lt;5,"SECRETTTTTTTT",""),"")</f>
        <v/>
      </c>
      <c r="DX8" s="82" t="str">
        <f t="shared" ref="DX8:DX54" si="68">IF(BT8&gt;0,IF(BT8&lt;5,"SECRETTTTTTTT",""),"")</f>
        <v/>
      </c>
      <c r="DY8" s="82" t="str">
        <f t="shared" ref="DY8:DY54" si="69">IF(BU8&gt;0,IF(BU8&lt;5,"SECRETTTTTTTT",""),"")</f>
        <v/>
      </c>
      <c r="DZ8" s="82" t="str">
        <f t="shared" ref="DZ8:DZ54" si="70">IF(BV8&gt;0,IF(BV8&lt;5,"SECRETTTTTTTT",""),"")</f>
        <v/>
      </c>
      <c r="EA8" s="82" t="str">
        <f t="shared" ref="EA8:EA54" si="71">IF(BW8&gt;0,IF(BW8&lt;5,"SECRETTTTTTTT",""),"")</f>
        <v/>
      </c>
      <c r="EB8" s="82" t="str">
        <f t="shared" ref="EB8:EB54" si="72">IF(BX8&gt;0,IF(BX8&lt;5,"SECRETTTTTTTT",""),"")</f>
        <v/>
      </c>
      <c r="EC8" s="82" t="str">
        <f t="shared" ref="EC8:EC54" si="73">IF(BY8&gt;0,IF(BY8&lt;5,"SECRETTTTTTTT",""),"")</f>
        <v/>
      </c>
      <c r="ED8" s="82" t="str">
        <f t="shared" ref="ED8:ED54" si="74">IF(BZ8&gt;0,IF(BZ8&lt;5,"SECRETTTTTTTT",""),"")</f>
        <v/>
      </c>
      <c r="EE8" s="82" t="str">
        <f t="shared" ref="EE8:EE54" si="75">IF(CA8&gt;0,IF(CA8&lt;5,"SECRETTTTTTTT",""),"")</f>
        <v/>
      </c>
      <c r="EF8" s="82" t="str">
        <f t="shared" ref="EF8:EF54" si="76">IF(CB8&gt;0,IF(CB8&lt;5,"SECRETTTTTTTT",""),"")</f>
        <v/>
      </c>
      <c r="EG8" s="82" t="str">
        <f t="shared" ref="EG8:EG54" si="77">IF(CC8&gt;0,IF(CC8&lt;5,"SECRETTTTTTTT",""),"")</f>
        <v/>
      </c>
      <c r="EH8" s="82" t="str">
        <f t="shared" ref="EH8:EH54" si="78">IF(CD8&gt;0,IF(CD8&lt;5,"SECRETTTTTTTT",""),"")</f>
        <v/>
      </c>
      <c r="EI8" s="82" t="str">
        <f t="shared" ref="EI8:EI54" si="79">IF(CE8&gt;0,IF(CE8&lt;5,"SECRETTTTTTTT",""),"")</f>
        <v/>
      </c>
      <c r="EJ8" s="82" t="str">
        <f t="shared" ref="EJ8:EJ54" si="80">IF(CF8&gt;0,IF(CF8&lt;5,"SECRETTTTTTTT",""),"")</f>
        <v/>
      </c>
      <c r="EK8" s="82" t="str">
        <f t="shared" ref="EK8:EK54" si="81">IF(CG8&gt;0,IF(CG8&lt;5,"SECRETTTTTTTT",""),"")</f>
        <v/>
      </c>
      <c r="EL8" s="82" t="str">
        <f t="shared" ref="EL8:EL54" si="82">IF(CH8&gt;0,IF(CH8&lt;5,"SECRETTTTTTTT",""),"")</f>
        <v/>
      </c>
      <c r="EM8" s="82" t="str">
        <f t="shared" ref="EM8:EM54" si="83">IF(CI8&gt;0,IF(CI8&lt;5,"SECRETTTTTTTT",""),"")</f>
        <v/>
      </c>
      <c r="EN8" s="82" t="str">
        <f t="shared" ref="EN8:EN54" si="84">IF(CJ8&gt;0,IF(CJ8&lt;5,"SECRETTTTTTTT",""),"")</f>
        <v/>
      </c>
      <c r="EO8" s="82" t="str">
        <f t="shared" ref="EO8:EO54" si="85">IF(CK8&gt;0,IF(CK8&lt;5,"SECRETTTTTTTT",""),"")</f>
        <v/>
      </c>
    </row>
    <row r="9" spans="1:145" ht="15" thickBot="1" x14ac:dyDescent="0.4">
      <c r="A9" s="18"/>
      <c r="B9" s="18" t="s">
        <v>145</v>
      </c>
      <c r="C9" s="77">
        <v>1178.7988882607599</v>
      </c>
      <c r="D9" s="77">
        <v>1233.3333718756901</v>
      </c>
      <c r="E9" s="77">
        <v>1269.8073157107401</v>
      </c>
      <c r="F9" s="77">
        <v>1297.0779939936799</v>
      </c>
      <c r="G9" s="77">
        <v>1284.63750292907</v>
      </c>
      <c r="H9" s="77">
        <v>1297.6546824108</v>
      </c>
      <c r="I9" s="77">
        <v>1277.24521976045</v>
      </c>
      <c r="J9" s="77">
        <v>1272.8799080659201</v>
      </c>
      <c r="K9" s="77">
        <v>1282.38144203605</v>
      </c>
      <c r="L9" s="77">
        <v>1255.64792550689</v>
      </c>
      <c r="M9" s="77">
        <v>1150.28188974102</v>
      </c>
      <c r="N9" s="77">
        <v>1390.81437926936</v>
      </c>
      <c r="O9" s="77">
        <v>1383.5922513870701</v>
      </c>
      <c r="P9" s="77">
        <v>1376.3121710085099</v>
      </c>
      <c r="Q9" s="77">
        <v>1404.8820142002301</v>
      </c>
      <c r="R9" s="77">
        <v>1399.6739994217601</v>
      </c>
      <c r="S9" s="77">
        <v>1368.0259889449301</v>
      </c>
      <c r="T9" s="77">
        <v>1410.40736077933</v>
      </c>
      <c r="U9" s="77">
        <v>1404.5286508674899</v>
      </c>
      <c r="V9" s="77">
        <v>1489.48910465327</v>
      </c>
      <c r="W9" s="77">
        <v>1578.3966744426</v>
      </c>
      <c r="X9" s="77">
        <v>1639.51060821594</v>
      </c>
      <c r="Y9" s="77">
        <v>1581.61794180681</v>
      </c>
      <c r="Z9" s="77">
        <v>1509.13093973424</v>
      </c>
      <c r="AA9" s="77">
        <v>1749.0368371280399</v>
      </c>
      <c r="AB9" s="77">
        <v>1673.8131546995801</v>
      </c>
      <c r="AC9" s="77">
        <v>1680.2241173340899</v>
      </c>
      <c r="AD9" s="77">
        <v>1535.11975636796</v>
      </c>
      <c r="AE9" s="77">
        <v>1456.4180989025499</v>
      </c>
      <c r="AF9" s="77">
        <v>1485.1642287443999</v>
      </c>
      <c r="AG9" s="77">
        <v>1409.1106005511399</v>
      </c>
      <c r="AH9" s="77">
        <v>1472.27375684294</v>
      </c>
      <c r="AI9" s="77">
        <v>1421.7360817736201</v>
      </c>
      <c r="AJ9" s="77">
        <v>1432.10372096984</v>
      </c>
      <c r="AK9" s="77">
        <v>1615.64011363435</v>
      </c>
      <c r="AL9" s="77">
        <v>1567.1561801773801</v>
      </c>
      <c r="AM9" s="77">
        <v>1535.0532261543599</v>
      </c>
      <c r="AN9" s="77">
        <v>1485.27818429527</v>
      </c>
      <c r="AO9" s="77">
        <v>1411.6859218960999</v>
      </c>
      <c r="AP9" s="77">
        <v>1525.2315750447201</v>
      </c>
      <c r="AQ9" s="77">
        <v>1587.3948138944399</v>
      </c>
      <c r="AR9" s="77">
        <v>1662.1833224110501</v>
      </c>
      <c r="AS9" s="77">
        <v>1641.1060481678401</v>
      </c>
      <c r="AT9" s="77">
        <v>1576.2635319492099</v>
      </c>
      <c r="AU9" s="77">
        <v>1579.79684127986</v>
      </c>
      <c r="AV9" s="77">
        <v>1476.9556351947999</v>
      </c>
      <c r="AW9" s="77">
        <v>1281.2791367494599</v>
      </c>
      <c r="AX9" s="77">
        <v>1560.8154504740301</v>
      </c>
      <c r="AY9" s="77">
        <v>1469.0791706488601</v>
      </c>
      <c r="AZ9" s="77">
        <v>1463.18118285944</v>
      </c>
      <c r="BA9" s="77">
        <v>1488.25708048206</v>
      </c>
      <c r="BB9" s="77">
        <v>1464.2911687389701</v>
      </c>
      <c r="BC9" s="77">
        <v>1404.17795255493</v>
      </c>
      <c r="BD9" s="77">
        <v>1356.13195448688</v>
      </c>
      <c r="BE9" s="77">
        <v>1401.5147677923101</v>
      </c>
      <c r="BF9" s="114"/>
      <c r="BG9" s="82" t="str">
        <f t="shared" ref="BG9:BG54" si="86">IF(C9&gt;0,IF(C9&lt;5,"SECRETTTTTTTT",""),"")</f>
        <v/>
      </c>
      <c r="BH9" s="82" t="str">
        <f t="shared" si="0"/>
        <v/>
      </c>
      <c r="BI9" s="82" t="str">
        <f t="shared" si="1"/>
        <v/>
      </c>
      <c r="BJ9" s="82" t="str">
        <f t="shared" si="2"/>
        <v/>
      </c>
      <c r="BK9" s="82" t="str">
        <f t="shared" si="3"/>
        <v/>
      </c>
      <c r="BL9" s="82" t="str">
        <f t="shared" si="4"/>
        <v/>
      </c>
      <c r="BM9" s="82" t="str">
        <f t="shared" si="5"/>
        <v/>
      </c>
      <c r="BN9" s="82" t="str">
        <f t="shared" si="6"/>
        <v/>
      </c>
      <c r="BO9" s="82" t="str">
        <f t="shared" si="7"/>
        <v/>
      </c>
      <c r="BP9" s="82" t="str">
        <f t="shared" si="8"/>
        <v/>
      </c>
      <c r="BQ9" s="82" t="str">
        <f t="shared" si="9"/>
        <v/>
      </c>
      <c r="BR9" s="82" t="str">
        <f t="shared" si="10"/>
        <v/>
      </c>
      <c r="BS9" s="82" t="str">
        <f t="shared" si="11"/>
        <v/>
      </c>
      <c r="BT9" s="82" t="str">
        <f t="shared" si="12"/>
        <v/>
      </c>
      <c r="BU9" s="82" t="str">
        <f t="shared" si="13"/>
        <v/>
      </c>
      <c r="BV9" s="82" t="str">
        <f t="shared" si="14"/>
        <v/>
      </c>
      <c r="BW9" s="82" t="str">
        <f t="shared" si="15"/>
        <v/>
      </c>
      <c r="BX9" s="82" t="str">
        <f t="shared" si="16"/>
        <v/>
      </c>
      <c r="BY9" s="82" t="str">
        <f t="shared" si="17"/>
        <v/>
      </c>
      <c r="BZ9" s="82" t="str">
        <f t="shared" si="18"/>
        <v/>
      </c>
      <c r="CA9" s="82" t="str">
        <f t="shared" si="19"/>
        <v/>
      </c>
      <c r="CB9" s="82" t="str">
        <f t="shared" si="20"/>
        <v/>
      </c>
      <c r="CC9" s="82" t="str">
        <f t="shared" si="21"/>
        <v/>
      </c>
      <c r="CD9" s="82" t="str">
        <f t="shared" si="22"/>
        <v/>
      </c>
      <c r="CE9" s="82" t="str">
        <f t="shared" si="23"/>
        <v/>
      </c>
      <c r="CF9" s="82" t="str">
        <f t="shared" si="24"/>
        <v/>
      </c>
      <c r="CG9" s="82" t="str">
        <f t="shared" si="25"/>
        <v/>
      </c>
      <c r="CH9" s="82" t="str">
        <f t="shared" si="26"/>
        <v/>
      </c>
      <c r="CI9" s="82" t="str">
        <f t="shared" si="27"/>
        <v/>
      </c>
      <c r="CJ9" s="82" t="str">
        <f t="shared" si="28"/>
        <v/>
      </c>
      <c r="CK9" s="82" t="str">
        <f t="shared" si="29"/>
        <v/>
      </c>
      <c r="CL9" s="82" t="str">
        <f t="shared" si="30"/>
        <v/>
      </c>
      <c r="CM9" s="82" t="str">
        <f t="shared" si="31"/>
        <v/>
      </c>
      <c r="CN9" s="82" t="str">
        <f t="shared" si="32"/>
        <v/>
      </c>
      <c r="CO9" s="82" t="str">
        <f t="shared" si="33"/>
        <v/>
      </c>
      <c r="CP9" s="82" t="str">
        <f t="shared" si="34"/>
        <v/>
      </c>
      <c r="CQ9" s="82" t="str">
        <f t="shared" si="35"/>
        <v/>
      </c>
      <c r="CR9" s="82" t="str">
        <f t="shared" si="36"/>
        <v/>
      </c>
      <c r="CS9" s="82" t="str">
        <f t="shared" si="37"/>
        <v/>
      </c>
      <c r="CT9" s="82" t="str">
        <f t="shared" si="38"/>
        <v/>
      </c>
      <c r="CU9" s="82" t="str">
        <f t="shared" si="39"/>
        <v/>
      </c>
      <c r="CV9" s="82" t="str">
        <f t="shared" si="40"/>
        <v/>
      </c>
      <c r="CW9" s="82" t="str">
        <f t="shared" si="41"/>
        <v/>
      </c>
      <c r="CX9" s="82" t="str">
        <f t="shared" si="42"/>
        <v/>
      </c>
      <c r="CY9" s="82" t="str">
        <f t="shared" si="43"/>
        <v/>
      </c>
      <c r="CZ9" s="82" t="str">
        <f t="shared" si="44"/>
        <v/>
      </c>
      <c r="DA9" s="82" t="str">
        <f t="shared" si="45"/>
        <v/>
      </c>
      <c r="DB9" s="82" t="str">
        <f t="shared" si="46"/>
        <v/>
      </c>
      <c r="DC9" s="82" t="str">
        <f t="shared" si="47"/>
        <v/>
      </c>
      <c r="DD9" s="82" t="str">
        <f t="shared" si="48"/>
        <v/>
      </c>
      <c r="DE9" s="82" t="str">
        <f t="shared" si="49"/>
        <v/>
      </c>
      <c r="DF9" s="82" t="str">
        <f t="shared" si="50"/>
        <v/>
      </c>
      <c r="DG9" s="82" t="str">
        <f t="shared" si="51"/>
        <v/>
      </c>
      <c r="DH9" s="82" t="str">
        <f t="shared" si="52"/>
        <v/>
      </c>
      <c r="DI9" s="82" t="str">
        <f t="shared" si="53"/>
        <v/>
      </c>
      <c r="DJ9" s="82" t="str">
        <f t="shared" si="54"/>
        <v/>
      </c>
      <c r="DK9" s="82" t="str">
        <f t="shared" si="55"/>
        <v/>
      </c>
      <c r="DL9" s="82" t="str">
        <f t="shared" si="56"/>
        <v/>
      </c>
      <c r="DM9" s="82" t="str">
        <f t="shared" si="57"/>
        <v/>
      </c>
      <c r="DN9" s="82" t="str">
        <f t="shared" si="58"/>
        <v/>
      </c>
      <c r="DO9" s="82" t="str">
        <f t="shared" si="59"/>
        <v/>
      </c>
      <c r="DP9" s="82" t="str">
        <f t="shared" si="60"/>
        <v/>
      </c>
      <c r="DQ9" s="82" t="str">
        <f t="shared" si="61"/>
        <v/>
      </c>
      <c r="DR9" s="82" t="str">
        <f t="shared" si="62"/>
        <v/>
      </c>
      <c r="DS9" s="82" t="str">
        <f t="shared" si="63"/>
        <v/>
      </c>
      <c r="DT9" s="82" t="str">
        <f t="shared" si="64"/>
        <v/>
      </c>
      <c r="DU9" s="82" t="str">
        <f t="shared" si="65"/>
        <v/>
      </c>
      <c r="DV9" s="82" t="str">
        <f t="shared" si="66"/>
        <v/>
      </c>
      <c r="DW9" s="82" t="str">
        <f t="shared" si="67"/>
        <v/>
      </c>
      <c r="DX9" s="82" t="str">
        <f t="shared" si="68"/>
        <v/>
      </c>
      <c r="DY9" s="82" t="str">
        <f t="shared" si="69"/>
        <v/>
      </c>
      <c r="DZ9" s="82" t="str">
        <f t="shared" si="70"/>
        <v/>
      </c>
      <c r="EA9" s="82" t="str">
        <f t="shared" si="71"/>
        <v/>
      </c>
      <c r="EB9" s="82" t="str">
        <f t="shared" si="72"/>
        <v/>
      </c>
      <c r="EC9" s="82" t="str">
        <f t="shared" si="73"/>
        <v/>
      </c>
      <c r="ED9" s="82" t="str">
        <f t="shared" si="74"/>
        <v/>
      </c>
      <c r="EE9" s="82" t="str">
        <f t="shared" si="75"/>
        <v/>
      </c>
      <c r="EF9" s="82" t="str">
        <f t="shared" si="76"/>
        <v/>
      </c>
      <c r="EG9" s="82" t="str">
        <f t="shared" si="77"/>
        <v/>
      </c>
      <c r="EH9" s="82" t="str">
        <f t="shared" si="78"/>
        <v/>
      </c>
      <c r="EI9" s="82" t="str">
        <f t="shared" si="79"/>
        <v/>
      </c>
      <c r="EJ9" s="82" t="str">
        <f t="shared" si="80"/>
        <v/>
      </c>
      <c r="EK9" s="82" t="str">
        <f t="shared" si="81"/>
        <v/>
      </c>
      <c r="EL9" s="82" t="str">
        <f t="shared" si="82"/>
        <v/>
      </c>
      <c r="EM9" s="82" t="str">
        <f t="shared" si="83"/>
        <v/>
      </c>
      <c r="EN9" s="82" t="str">
        <f t="shared" si="84"/>
        <v/>
      </c>
      <c r="EO9" s="82" t="str">
        <f t="shared" si="85"/>
        <v/>
      </c>
    </row>
    <row r="10" spans="1:145" ht="15" thickBot="1" x14ac:dyDescent="0.4">
      <c r="A10" s="19" t="s">
        <v>96</v>
      </c>
      <c r="B10" s="20" t="s">
        <v>97</v>
      </c>
      <c r="C10" s="81">
        <v>3431.7051231723399</v>
      </c>
      <c r="D10" s="81">
        <v>3313.5067722419099</v>
      </c>
      <c r="E10" s="81">
        <v>3263.4749358577701</v>
      </c>
      <c r="F10" s="81">
        <v>3306.07829123795</v>
      </c>
      <c r="G10" s="81">
        <v>3300.75064196113</v>
      </c>
      <c r="H10" s="81">
        <v>3276.0567366924902</v>
      </c>
      <c r="I10" s="81">
        <v>3297.21975658973</v>
      </c>
      <c r="J10" s="81">
        <v>3290.1745402495399</v>
      </c>
      <c r="K10" s="81">
        <v>3310.5198279256601</v>
      </c>
      <c r="L10" s="81">
        <v>3341.0081291164101</v>
      </c>
      <c r="M10" s="81">
        <v>3341.8302769996499</v>
      </c>
      <c r="N10" s="81">
        <v>3387.2065257762001</v>
      </c>
      <c r="O10" s="81">
        <v>3397.16372585514</v>
      </c>
      <c r="P10" s="81">
        <v>3453.9001033118602</v>
      </c>
      <c r="Q10" s="81">
        <v>3426.2261982770501</v>
      </c>
      <c r="R10" s="81">
        <v>3412.8662069629399</v>
      </c>
      <c r="S10" s="81">
        <v>3388.8678900672398</v>
      </c>
      <c r="T10" s="81">
        <v>3480.8258931923701</v>
      </c>
      <c r="U10" s="81">
        <v>3477.18503180179</v>
      </c>
      <c r="V10" s="81">
        <v>3550.5934670460001</v>
      </c>
      <c r="W10" s="81">
        <v>3604.6324146813399</v>
      </c>
      <c r="X10" s="81">
        <v>3562.4322335295801</v>
      </c>
      <c r="Y10" s="81">
        <v>3620.0183971688002</v>
      </c>
      <c r="Z10" s="81">
        <v>3622.46455447676</v>
      </c>
      <c r="AA10" s="81">
        <v>3664.62698758532</v>
      </c>
      <c r="AB10" s="81">
        <v>3690.5041501025398</v>
      </c>
      <c r="AC10" s="81">
        <v>3660.9179469904002</v>
      </c>
      <c r="AD10" s="81">
        <v>3703.2086312080901</v>
      </c>
      <c r="AE10" s="81">
        <v>3775.4817124616202</v>
      </c>
      <c r="AF10" s="81">
        <v>3809.8498026733</v>
      </c>
      <c r="AG10" s="81">
        <v>3871.7264372342402</v>
      </c>
      <c r="AH10" s="81">
        <v>3873.4243066876802</v>
      </c>
      <c r="AI10" s="81">
        <v>3883.8437482193599</v>
      </c>
      <c r="AJ10" s="81">
        <v>3921.90791935676</v>
      </c>
      <c r="AK10" s="81">
        <v>3921.8305477021199</v>
      </c>
      <c r="AL10" s="81">
        <v>4067.40848547921</v>
      </c>
      <c r="AM10" s="81">
        <v>3955.4099754108402</v>
      </c>
      <c r="AN10" s="81">
        <v>4120.84090719696</v>
      </c>
      <c r="AO10" s="81">
        <v>4155.4413628557404</v>
      </c>
      <c r="AP10" s="81">
        <v>4021.7838641469102</v>
      </c>
      <c r="AQ10" s="81">
        <v>4071.6696038108298</v>
      </c>
      <c r="AR10" s="81">
        <v>4433.1960408189698</v>
      </c>
      <c r="AS10" s="81">
        <v>4470.8566446934401</v>
      </c>
      <c r="AT10" s="81">
        <v>4523.1360018506603</v>
      </c>
      <c r="AU10" s="81">
        <v>4537.1311786549004</v>
      </c>
      <c r="AV10" s="81">
        <v>4523.6919313211201</v>
      </c>
      <c r="AW10" s="81">
        <v>4521.3122779969099</v>
      </c>
      <c r="AX10" s="81">
        <v>4558.3995773537699</v>
      </c>
      <c r="AY10" s="81">
        <v>4563.6621351168096</v>
      </c>
      <c r="AZ10" s="81">
        <v>4567.0479012793103</v>
      </c>
      <c r="BA10" s="81">
        <v>4586.8681116854996</v>
      </c>
      <c r="BB10" s="81">
        <v>4605.67783819946</v>
      </c>
      <c r="BC10" s="81">
        <v>4644.5980418911704</v>
      </c>
      <c r="BD10" s="81">
        <v>4645.8881300120102</v>
      </c>
      <c r="BE10" s="81">
        <v>4686.4540247628302</v>
      </c>
      <c r="BF10" s="113"/>
      <c r="BG10" s="82" t="str">
        <f t="shared" si="86"/>
        <v/>
      </c>
      <c r="BH10" s="82" t="str">
        <f t="shared" si="0"/>
        <v/>
      </c>
      <c r="BI10" s="82" t="str">
        <f t="shared" si="1"/>
        <v/>
      </c>
      <c r="BJ10" s="82" t="str">
        <f t="shared" si="2"/>
        <v/>
      </c>
      <c r="BK10" s="82" t="str">
        <f t="shared" si="3"/>
        <v/>
      </c>
      <c r="BL10" s="82" t="str">
        <f t="shared" si="4"/>
        <v/>
      </c>
      <c r="BM10" s="82" t="str">
        <f t="shared" si="5"/>
        <v/>
      </c>
      <c r="BN10" s="82" t="str">
        <f t="shared" si="6"/>
        <v/>
      </c>
      <c r="BO10" s="82" t="str">
        <f t="shared" si="7"/>
        <v/>
      </c>
      <c r="BP10" s="82" t="str">
        <f t="shared" si="8"/>
        <v/>
      </c>
      <c r="BQ10" s="82" t="str">
        <f t="shared" si="9"/>
        <v/>
      </c>
      <c r="BR10" s="82" t="str">
        <f t="shared" si="10"/>
        <v/>
      </c>
      <c r="BS10" s="82" t="str">
        <f t="shared" si="11"/>
        <v/>
      </c>
      <c r="BT10" s="82" t="str">
        <f t="shared" si="12"/>
        <v/>
      </c>
      <c r="BU10" s="82" t="str">
        <f t="shared" si="13"/>
        <v/>
      </c>
      <c r="BV10" s="82" t="str">
        <f t="shared" si="14"/>
        <v/>
      </c>
      <c r="BW10" s="82" t="str">
        <f t="shared" si="15"/>
        <v/>
      </c>
      <c r="BX10" s="82" t="str">
        <f t="shared" si="16"/>
        <v/>
      </c>
      <c r="BY10" s="82" t="str">
        <f t="shared" si="17"/>
        <v/>
      </c>
      <c r="BZ10" s="82" t="str">
        <f t="shared" si="18"/>
        <v/>
      </c>
      <c r="CA10" s="82" t="str">
        <f t="shared" si="19"/>
        <v/>
      </c>
      <c r="CB10" s="82" t="str">
        <f t="shared" si="20"/>
        <v/>
      </c>
      <c r="CC10" s="82" t="str">
        <f t="shared" si="21"/>
        <v/>
      </c>
      <c r="CD10" s="82" t="str">
        <f t="shared" si="22"/>
        <v/>
      </c>
      <c r="CE10" s="82" t="str">
        <f t="shared" si="23"/>
        <v/>
      </c>
      <c r="CF10" s="82" t="str">
        <f t="shared" si="24"/>
        <v/>
      </c>
      <c r="CG10" s="82" t="str">
        <f t="shared" si="25"/>
        <v/>
      </c>
      <c r="CH10" s="82" t="str">
        <f t="shared" si="26"/>
        <v/>
      </c>
      <c r="CI10" s="82" t="str">
        <f t="shared" si="27"/>
        <v/>
      </c>
      <c r="CJ10" s="82" t="str">
        <f t="shared" si="28"/>
        <v/>
      </c>
      <c r="CK10" s="82" t="str">
        <f t="shared" si="29"/>
        <v/>
      </c>
      <c r="CL10" s="82" t="str">
        <f t="shared" si="30"/>
        <v/>
      </c>
      <c r="CM10" s="82" t="str">
        <f t="shared" si="31"/>
        <v/>
      </c>
      <c r="CN10" s="82" t="str">
        <f t="shared" si="32"/>
        <v/>
      </c>
      <c r="CO10" s="82" t="str">
        <f t="shared" si="33"/>
        <v/>
      </c>
      <c r="CP10" s="82" t="str">
        <f t="shared" si="34"/>
        <v/>
      </c>
      <c r="CQ10" s="82" t="str">
        <f t="shared" si="35"/>
        <v/>
      </c>
      <c r="CR10" s="82" t="str">
        <f t="shared" si="36"/>
        <v/>
      </c>
      <c r="CS10" s="82" t="str">
        <f t="shared" si="37"/>
        <v/>
      </c>
      <c r="CT10" s="82" t="str">
        <f t="shared" si="38"/>
        <v/>
      </c>
      <c r="CU10" s="82" t="str">
        <f t="shared" si="39"/>
        <v/>
      </c>
      <c r="CV10" s="82" t="str">
        <f t="shared" si="40"/>
        <v/>
      </c>
      <c r="CW10" s="82" t="str">
        <f t="shared" si="41"/>
        <v/>
      </c>
      <c r="CX10" s="82" t="str">
        <f t="shared" si="42"/>
        <v/>
      </c>
      <c r="CY10" s="82" t="str">
        <f t="shared" si="43"/>
        <v/>
      </c>
      <c r="CZ10" s="82" t="str">
        <f t="shared" si="44"/>
        <v/>
      </c>
      <c r="DA10" s="82" t="str">
        <f t="shared" si="45"/>
        <v/>
      </c>
      <c r="DB10" s="82" t="str">
        <f t="shared" si="46"/>
        <v/>
      </c>
      <c r="DC10" s="82" t="str">
        <f t="shared" si="47"/>
        <v/>
      </c>
      <c r="DD10" s="82" t="str">
        <f t="shared" si="48"/>
        <v/>
      </c>
      <c r="DE10" s="82" t="str">
        <f t="shared" si="49"/>
        <v/>
      </c>
      <c r="DF10" s="82" t="str">
        <f t="shared" si="50"/>
        <v/>
      </c>
      <c r="DG10" s="82" t="str">
        <f t="shared" si="51"/>
        <v/>
      </c>
      <c r="DH10" s="82" t="str">
        <f t="shared" si="52"/>
        <v/>
      </c>
      <c r="DI10" s="82" t="str">
        <f t="shared" si="53"/>
        <v/>
      </c>
      <c r="DJ10" s="82" t="str">
        <f t="shared" si="54"/>
        <v/>
      </c>
      <c r="DK10" s="82" t="str">
        <f t="shared" si="55"/>
        <v/>
      </c>
      <c r="DL10" s="82" t="str">
        <f t="shared" si="56"/>
        <v/>
      </c>
      <c r="DM10" s="82" t="str">
        <f t="shared" si="57"/>
        <v/>
      </c>
      <c r="DN10" s="82" t="str">
        <f t="shared" si="58"/>
        <v/>
      </c>
      <c r="DO10" s="82" t="str">
        <f t="shared" si="59"/>
        <v/>
      </c>
      <c r="DP10" s="82" t="str">
        <f t="shared" si="60"/>
        <v/>
      </c>
      <c r="DQ10" s="82" t="str">
        <f t="shared" si="61"/>
        <v/>
      </c>
      <c r="DR10" s="82" t="str">
        <f t="shared" si="62"/>
        <v/>
      </c>
      <c r="DS10" s="82" t="str">
        <f t="shared" si="63"/>
        <v/>
      </c>
      <c r="DT10" s="82" t="str">
        <f t="shared" si="64"/>
        <v/>
      </c>
      <c r="DU10" s="82" t="str">
        <f t="shared" si="65"/>
        <v/>
      </c>
      <c r="DV10" s="82" t="str">
        <f t="shared" si="66"/>
        <v/>
      </c>
      <c r="DW10" s="82" t="str">
        <f t="shared" si="67"/>
        <v/>
      </c>
      <c r="DX10" s="82" t="str">
        <f t="shared" si="68"/>
        <v/>
      </c>
      <c r="DY10" s="82" t="str">
        <f t="shared" si="69"/>
        <v/>
      </c>
      <c r="DZ10" s="82" t="str">
        <f t="shared" si="70"/>
        <v/>
      </c>
      <c r="EA10" s="82" t="str">
        <f t="shared" si="71"/>
        <v/>
      </c>
      <c r="EB10" s="82" t="str">
        <f t="shared" si="72"/>
        <v/>
      </c>
      <c r="EC10" s="82" t="str">
        <f t="shared" si="73"/>
        <v/>
      </c>
      <c r="ED10" s="82" t="str">
        <f t="shared" si="74"/>
        <v/>
      </c>
      <c r="EE10" s="82" t="str">
        <f t="shared" si="75"/>
        <v/>
      </c>
      <c r="EF10" s="82" t="str">
        <f t="shared" si="76"/>
        <v/>
      </c>
      <c r="EG10" s="82" t="str">
        <f t="shared" si="77"/>
        <v/>
      </c>
      <c r="EH10" s="82" t="str">
        <f t="shared" si="78"/>
        <v/>
      </c>
      <c r="EI10" s="82" t="str">
        <f t="shared" si="79"/>
        <v/>
      </c>
      <c r="EJ10" s="82" t="str">
        <f t="shared" si="80"/>
        <v/>
      </c>
      <c r="EK10" s="82" t="str">
        <f t="shared" si="81"/>
        <v/>
      </c>
      <c r="EL10" s="82" t="str">
        <f t="shared" si="82"/>
        <v/>
      </c>
      <c r="EM10" s="82" t="str">
        <f t="shared" si="83"/>
        <v/>
      </c>
      <c r="EN10" s="82" t="str">
        <f t="shared" si="84"/>
        <v/>
      </c>
      <c r="EO10" s="82" t="str">
        <f t="shared" si="85"/>
        <v/>
      </c>
    </row>
    <row r="11" spans="1:145" ht="15" thickBot="1" x14ac:dyDescent="0.4">
      <c r="A11" s="19" t="s">
        <v>98</v>
      </c>
      <c r="B11" s="20" t="s">
        <v>99</v>
      </c>
      <c r="C11" s="81">
        <v>3309.4727883464998</v>
      </c>
      <c r="D11" s="81">
        <v>3319.0552024072299</v>
      </c>
      <c r="E11" s="81">
        <v>3385.33329935347</v>
      </c>
      <c r="F11" s="81">
        <v>3416.5365096423402</v>
      </c>
      <c r="G11" s="81">
        <v>3458.7858621845198</v>
      </c>
      <c r="H11" s="81">
        <v>3523.6368986868101</v>
      </c>
      <c r="I11" s="81">
        <v>3530.8381049678301</v>
      </c>
      <c r="J11" s="81">
        <v>3619.1272242203099</v>
      </c>
      <c r="K11" s="81">
        <v>3634.2734907904501</v>
      </c>
      <c r="L11" s="81">
        <v>3666.1382439648801</v>
      </c>
      <c r="M11" s="81">
        <v>3715.3477563289098</v>
      </c>
      <c r="N11" s="81">
        <v>3691.00195653418</v>
      </c>
      <c r="O11" s="81">
        <v>3652.3530641668499</v>
      </c>
      <c r="P11" s="81">
        <v>3633.2686533988099</v>
      </c>
      <c r="Q11" s="81">
        <v>3623.5782781339299</v>
      </c>
      <c r="R11" s="81">
        <v>3627.1251420326398</v>
      </c>
      <c r="S11" s="81">
        <v>3607.10240716607</v>
      </c>
      <c r="T11" s="81">
        <v>3602.8654180662802</v>
      </c>
      <c r="U11" s="81">
        <v>3609.1151141923701</v>
      </c>
      <c r="V11" s="81">
        <v>3600.5416559680998</v>
      </c>
      <c r="W11" s="81">
        <v>3605.6997732026598</v>
      </c>
      <c r="X11" s="81">
        <v>3622.6061252981799</v>
      </c>
      <c r="Y11" s="81">
        <v>3661.20165703565</v>
      </c>
      <c r="Z11" s="81">
        <v>3641.6801646343802</v>
      </c>
      <c r="AA11" s="81">
        <v>3679.9170407636202</v>
      </c>
      <c r="AB11" s="81">
        <v>3670.4966181508798</v>
      </c>
      <c r="AC11" s="81">
        <v>3613.6413616064101</v>
      </c>
      <c r="AD11" s="81">
        <v>3586.4896588306301</v>
      </c>
      <c r="AE11" s="81">
        <v>3551.2682699894099</v>
      </c>
      <c r="AF11" s="81">
        <v>3517.9773708983998</v>
      </c>
      <c r="AG11" s="81">
        <v>3533.7242587893602</v>
      </c>
      <c r="AH11" s="81">
        <v>3565.5793055129102</v>
      </c>
      <c r="AI11" s="81">
        <v>3581.8520024441</v>
      </c>
      <c r="AJ11" s="81">
        <v>3609.7699682436501</v>
      </c>
      <c r="AK11" s="81">
        <v>3646.7159539544</v>
      </c>
      <c r="AL11" s="81">
        <v>3655.9528681020201</v>
      </c>
      <c r="AM11" s="81">
        <v>3585.6324413725902</v>
      </c>
      <c r="AN11" s="81">
        <v>3675.52941754413</v>
      </c>
      <c r="AO11" s="81">
        <v>3697.3299157596198</v>
      </c>
      <c r="AP11" s="81">
        <v>3679.3412831148999</v>
      </c>
      <c r="AQ11" s="81">
        <v>3682.3000050457899</v>
      </c>
      <c r="AR11" s="81">
        <v>3708.0250838605002</v>
      </c>
      <c r="AS11" s="81">
        <v>3695.96307943494</v>
      </c>
      <c r="AT11" s="81">
        <v>3744.9104152417599</v>
      </c>
      <c r="AU11" s="81">
        <v>3727.27158372946</v>
      </c>
      <c r="AV11" s="81">
        <v>3719.7508146431301</v>
      </c>
      <c r="AW11" s="81">
        <v>3728.44126942094</v>
      </c>
      <c r="AX11" s="81">
        <v>3745.7489107800802</v>
      </c>
      <c r="AY11" s="81">
        <v>3780.6570087872101</v>
      </c>
      <c r="AZ11" s="81">
        <v>3769.5457222733198</v>
      </c>
      <c r="BA11" s="81">
        <v>3821.1110630496901</v>
      </c>
      <c r="BB11" s="81">
        <v>3825.7504707772</v>
      </c>
      <c r="BC11" s="81">
        <v>3898.1183356193101</v>
      </c>
      <c r="BD11" s="81">
        <v>3936.9877711303302</v>
      </c>
      <c r="BE11" s="81">
        <v>3979.89093857333</v>
      </c>
      <c r="BF11" s="113"/>
      <c r="BG11" s="82" t="str">
        <f t="shared" si="86"/>
        <v/>
      </c>
      <c r="BH11" s="82" t="str">
        <f t="shared" si="0"/>
        <v/>
      </c>
      <c r="BI11" s="82" t="str">
        <f t="shared" si="1"/>
        <v/>
      </c>
      <c r="BJ11" s="82" t="str">
        <f t="shared" si="2"/>
        <v/>
      </c>
      <c r="BK11" s="82" t="str">
        <f t="shared" si="3"/>
        <v/>
      </c>
      <c r="BL11" s="82" t="str">
        <f t="shared" si="4"/>
        <v/>
      </c>
      <c r="BM11" s="82" t="str">
        <f t="shared" si="5"/>
        <v/>
      </c>
      <c r="BN11" s="82" t="str">
        <f t="shared" si="6"/>
        <v/>
      </c>
      <c r="BO11" s="82" t="str">
        <f t="shared" si="7"/>
        <v/>
      </c>
      <c r="BP11" s="82" t="str">
        <f t="shared" si="8"/>
        <v/>
      </c>
      <c r="BQ11" s="82" t="str">
        <f t="shared" si="9"/>
        <v/>
      </c>
      <c r="BR11" s="82" t="str">
        <f t="shared" si="10"/>
        <v/>
      </c>
      <c r="BS11" s="82" t="str">
        <f t="shared" si="11"/>
        <v/>
      </c>
      <c r="BT11" s="82" t="str">
        <f t="shared" si="12"/>
        <v/>
      </c>
      <c r="BU11" s="82" t="str">
        <f t="shared" si="13"/>
        <v/>
      </c>
      <c r="BV11" s="82" t="str">
        <f t="shared" si="14"/>
        <v/>
      </c>
      <c r="BW11" s="82" t="str">
        <f t="shared" si="15"/>
        <v/>
      </c>
      <c r="BX11" s="82" t="str">
        <f t="shared" si="16"/>
        <v/>
      </c>
      <c r="BY11" s="82" t="str">
        <f t="shared" si="17"/>
        <v/>
      </c>
      <c r="BZ11" s="82" t="str">
        <f t="shared" si="18"/>
        <v/>
      </c>
      <c r="CA11" s="82" t="str">
        <f t="shared" si="19"/>
        <v/>
      </c>
      <c r="CB11" s="82" t="str">
        <f t="shared" si="20"/>
        <v/>
      </c>
      <c r="CC11" s="82" t="str">
        <f t="shared" si="21"/>
        <v/>
      </c>
      <c r="CD11" s="82" t="str">
        <f t="shared" si="22"/>
        <v/>
      </c>
      <c r="CE11" s="82" t="str">
        <f t="shared" si="23"/>
        <v/>
      </c>
      <c r="CF11" s="82" t="str">
        <f t="shared" si="24"/>
        <v/>
      </c>
      <c r="CG11" s="82" t="str">
        <f t="shared" si="25"/>
        <v/>
      </c>
      <c r="CH11" s="82" t="str">
        <f t="shared" si="26"/>
        <v/>
      </c>
      <c r="CI11" s="82" t="str">
        <f t="shared" si="27"/>
        <v/>
      </c>
      <c r="CJ11" s="82" t="str">
        <f t="shared" si="28"/>
        <v/>
      </c>
      <c r="CK11" s="82" t="str">
        <f t="shared" si="29"/>
        <v/>
      </c>
      <c r="CL11" s="82" t="str">
        <f t="shared" si="30"/>
        <v/>
      </c>
      <c r="CM11" s="82" t="str">
        <f t="shared" si="31"/>
        <v/>
      </c>
      <c r="CN11" s="82" t="str">
        <f t="shared" si="32"/>
        <v/>
      </c>
      <c r="CO11" s="82" t="str">
        <f t="shared" si="33"/>
        <v/>
      </c>
      <c r="CP11" s="82" t="str">
        <f t="shared" si="34"/>
        <v/>
      </c>
      <c r="CQ11" s="82" t="str">
        <f t="shared" si="35"/>
        <v/>
      </c>
      <c r="CR11" s="82" t="str">
        <f t="shared" si="36"/>
        <v/>
      </c>
      <c r="CS11" s="82" t="str">
        <f t="shared" si="37"/>
        <v/>
      </c>
      <c r="CT11" s="82" t="str">
        <f t="shared" si="38"/>
        <v/>
      </c>
      <c r="CU11" s="82" t="str">
        <f t="shared" si="39"/>
        <v/>
      </c>
      <c r="CV11" s="82" t="str">
        <f t="shared" si="40"/>
        <v/>
      </c>
      <c r="CW11" s="82" t="str">
        <f t="shared" si="41"/>
        <v/>
      </c>
      <c r="CX11" s="82" t="str">
        <f t="shared" si="42"/>
        <v/>
      </c>
      <c r="CY11" s="82" t="str">
        <f t="shared" si="43"/>
        <v/>
      </c>
      <c r="CZ11" s="82" t="str">
        <f t="shared" si="44"/>
        <v/>
      </c>
      <c r="DA11" s="82" t="str">
        <f t="shared" si="45"/>
        <v/>
      </c>
      <c r="DB11" s="82" t="str">
        <f t="shared" si="46"/>
        <v/>
      </c>
      <c r="DC11" s="82" t="str">
        <f t="shared" si="47"/>
        <v/>
      </c>
      <c r="DD11" s="82" t="str">
        <f t="shared" si="48"/>
        <v/>
      </c>
      <c r="DE11" s="82" t="str">
        <f t="shared" si="49"/>
        <v/>
      </c>
      <c r="DF11" s="82" t="str">
        <f t="shared" si="50"/>
        <v/>
      </c>
      <c r="DG11" s="82" t="str">
        <f t="shared" si="51"/>
        <v/>
      </c>
      <c r="DH11" s="82" t="str">
        <f t="shared" si="52"/>
        <v/>
      </c>
      <c r="DI11" s="82" t="str">
        <f t="shared" si="53"/>
        <v/>
      </c>
      <c r="DJ11" s="82" t="str">
        <f t="shared" si="54"/>
        <v/>
      </c>
      <c r="DK11" s="82" t="str">
        <f t="shared" si="55"/>
        <v/>
      </c>
      <c r="DL11" s="82" t="str">
        <f t="shared" si="56"/>
        <v/>
      </c>
      <c r="DM11" s="82" t="str">
        <f t="shared" si="57"/>
        <v/>
      </c>
      <c r="DN11" s="82" t="str">
        <f t="shared" si="58"/>
        <v/>
      </c>
      <c r="DO11" s="82" t="str">
        <f t="shared" si="59"/>
        <v/>
      </c>
      <c r="DP11" s="82" t="str">
        <f t="shared" si="60"/>
        <v/>
      </c>
      <c r="DQ11" s="82" t="str">
        <f t="shared" si="61"/>
        <v/>
      </c>
      <c r="DR11" s="82" t="str">
        <f t="shared" si="62"/>
        <v/>
      </c>
      <c r="DS11" s="82" t="str">
        <f t="shared" si="63"/>
        <v/>
      </c>
      <c r="DT11" s="82" t="str">
        <f t="shared" si="64"/>
        <v/>
      </c>
      <c r="DU11" s="82" t="str">
        <f t="shared" si="65"/>
        <v/>
      </c>
      <c r="DV11" s="82" t="str">
        <f t="shared" si="66"/>
        <v/>
      </c>
      <c r="DW11" s="82" t="str">
        <f t="shared" si="67"/>
        <v/>
      </c>
      <c r="DX11" s="82" t="str">
        <f t="shared" si="68"/>
        <v/>
      </c>
      <c r="DY11" s="82" t="str">
        <f t="shared" si="69"/>
        <v/>
      </c>
      <c r="DZ11" s="82" t="str">
        <f t="shared" si="70"/>
        <v/>
      </c>
      <c r="EA11" s="82" t="str">
        <f t="shared" si="71"/>
        <v/>
      </c>
      <c r="EB11" s="82" t="str">
        <f t="shared" si="72"/>
        <v/>
      </c>
      <c r="EC11" s="82" t="str">
        <f t="shared" si="73"/>
        <v/>
      </c>
      <c r="ED11" s="82" t="str">
        <f t="shared" si="74"/>
        <v/>
      </c>
      <c r="EE11" s="82" t="str">
        <f t="shared" si="75"/>
        <v/>
      </c>
      <c r="EF11" s="82" t="str">
        <f t="shared" si="76"/>
        <v/>
      </c>
      <c r="EG11" s="82" t="str">
        <f t="shared" si="77"/>
        <v/>
      </c>
      <c r="EH11" s="82" t="str">
        <f t="shared" si="78"/>
        <v/>
      </c>
      <c r="EI11" s="82" t="str">
        <f t="shared" si="79"/>
        <v/>
      </c>
      <c r="EJ11" s="82" t="str">
        <f t="shared" si="80"/>
        <v/>
      </c>
      <c r="EK11" s="82" t="str">
        <f t="shared" si="81"/>
        <v/>
      </c>
      <c r="EL11" s="82" t="str">
        <f t="shared" si="82"/>
        <v/>
      </c>
      <c r="EM11" s="82" t="str">
        <f t="shared" si="83"/>
        <v/>
      </c>
      <c r="EN11" s="82" t="str">
        <f t="shared" si="84"/>
        <v/>
      </c>
      <c r="EO11" s="82" t="str">
        <f t="shared" si="85"/>
        <v/>
      </c>
    </row>
    <row r="12" spans="1:145" ht="15" thickBot="1" x14ac:dyDescent="0.4">
      <c r="A12" s="19" t="s">
        <v>100</v>
      </c>
      <c r="B12" s="20" t="s">
        <v>101</v>
      </c>
      <c r="C12" s="81">
        <v>4562.4800362019996</v>
      </c>
      <c r="D12" s="81">
        <v>4564.4838813691003</v>
      </c>
      <c r="E12" s="81">
        <v>4434.2409955189796</v>
      </c>
      <c r="F12" s="81">
        <v>4402.7294488506996</v>
      </c>
      <c r="G12" s="81">
        <v>4330.6151045152501</v>
      </c>
      <c r="H12" s="81">
        <v>4341.7333789682998</v>
      </c>
      <c r="I12" s="81">
        <v>4375.2053016129903</v>
      </c>
      <c r="J12" s="81">
        <v>4333.5526296336602</v>
      </c>
      <c r="K12" s="81">
        <v>4357.0560704710597</v>
      </c>
      <c r="L12" s="81">
        <v>4431.30008149472</v>
      </c>
      <c r="M12" s="81">
        <v>4479.2898322008696</v>
      </c>
      <c r="N12" s="81">
        <v>4484.9820410958</v>
      </c>
      <c r="O12" s="81">
        <v>4400.39744815422</v>
      </c>
      <c r="P12" s="81">
        <v>4353.3871493741099</v>
      </c>
      <c r="Q12" s="81">
        <v>4122.6521117299699</v>
      </c>
      <c r="R12" s="81">
        <v>4090.2463760467599</v>
      </c>
      <c r="S12" s="81">
        <v>4056.4804993382299</v>
      </c>
      <c r="T12" s="81">
        <v>4041.4999967163899</v>
      </c>
      <c r="U12" s="81">
        <v>4007.98300702796</v>
      </c>
      <c r="V12" s="81">
        <v>3999.5682256118798</v>
      </c>
      <c r="W12" s="81">
        <v>3952.1731517906801</v>
      </c>
      <c r="X12" s="81">
        <v>3982.7513095662498</v>
      </c>
      <c r="Y12" s="81">
        <v>4005.8724555291901</v>
      </c>
      <c r="Z12" s="81">
        <v>3958.5548018352301</v>
      </c>
      <c r="AA12" s="81">
        <v>3989.61668785855</v>
      </c>
      <c r="AB12" s="81">
        <v>4051.31124534535</v>
      </c>
      <c r="AC12" s="81">
        <v>4110.6068632839297</v>
      </c>
      <c r="AD12" s="81">
        <v>4191.9455257359105</v>
      </c>
      <c r="AE12" s="81">
        <v>4178.2429141357898</v>
      </c>
      <c r="AF12" s="81">
        <v>4229.6529712822403</v>
      </c>
      <c r="AG12" s="81">
        <v>4255.4652498350297</v>
      </c>
      <c r="AH12" s="81">
        <v>4246.8798653722097</v>
      </c>
      <c r="AI12" s="81">
        <v>4229.5020853063897</v>
      </c>
      <c r="AJ12" s="81">
        <v>4244.5933478372599</v>
      </c>
      <c r="AK12" s="81">
        <v>4231.0495365572997</v>
      </c>
      <c r="AL12" s="81">
        <v>4169.8095354631896</v>
      </c>
      <c r="AM12" s="81">
        <v>3969.91840787008</v>
      </c>
      <c r="AN12" s="81">
        <v>4000.2496126411202</v>
      </c>
      <c r="AO12" s="81">
        <v>4019.1016995373202</v>
      </c>
      <c r="AP12" s="81">
        <v>4031.0736540798898</v>
      </c>
      <c r="AQ12" s="81">
        <v>3993.7682788980501</v>
      </c>
      <c r="AR12" s="81">
        <v>3914.9143437786902</v>
      </c>
      <c r="AS12" s="81">
        <v>4083.3105624027298</v>
      </c>
      <c r="AT12" s="81">
        <v>4192.8072011739596</v>
      </c>
      <c r="AU12" s="81">
        <v>4139.2985388755096</v>
      </c>
      <c r="AV12" s="81">
        <v>4175.9692919716999</v>
      </c>
      <c r="AW12" s="81">
        <v>4286.5869363886804</v>
      </c>
      <c r="AX12" s="81">
        <v>4293.34088501322</v>
      </c>
      <c r="AY12" s="81">
        <v>4390.9654187808501</v>
      </c>
      <c r="AZ12" s="81">
        <v>4385.0402144203799</v>
      </c>
      <c r="BA12" s="81">
        <v>4368.3237140454003</v>
      </c>
      <c r="BB12" s="81">
        <v>4365.7585866438603</v>
      </c>
      <c r="BC12" s="81">
        <v>4367.00885124447</v>
      </c>
      <c r="BD12" s="81">
        <v>4328.6214904543704</v>
      </c>
      <c r="BE12" s="81">
        <v>4209.2381204293497</v>
      </c>
      <c r="BF12" s="113"/>
      <c r="BG12" s="82" t="str">
        <f t="shared" si="86"/>
        <v/>
      </c>
      <c r="BH12" s="82" t="str">
        <f t="shared" si="0"/>
        <v/>
      </c>
      <c r="BI12" s="82" t="str">
        <f t="shared" si="1"/>
        <v/>
      </c>
      <c r="BJ12" s="82" t="str">
        <f t="shared" si="2"/>
        <v/>
      </c>
      <c r="BK12" s="82" t="str">
        <f t="shared" si="3"/>
        <v/>
      </c>
      <c r="BL12" s="82" t="str">
        <f t="shared" si="4"/>
        <v/>
      </c>
      <c r="BM12" s="82" t="str">
        <f t="shared" si="5"/>
        <v/>
      </c>
      <c r="BN12" s="82" t="str">
        <f t="shared" si="6"/>
        <v/>
      </c>
      <c r="BO12" s="82" t="str">
        <f t="shared" si="7"/>
        <v/>
      </c>
      <c r="BP12" s="82" t="str">
        <f t="shared" si="8"/>
        <v/>
      </c>
      <c r="BQ12" s="82" t="str">
        <f t="shared" si="9"/>
        <v/>
      </c>
      <c r="BR12" s="82" t="str">
        <f t="shared" si="10"/>
        <v/>
      </c>
      <c r="BS12" s="82" t="str">
        <f t="shared" si="11"/>
        <v/>
      </c>
      <c r="BT12" s="82" t="str">
        <f t="shared" si="12"/>
        <v/>
      </c>
      <c r="BU12" s="82" t="str">
        <f t="shared" si="13"/>
        <v/>
      </c>
      <c r="BV12" s="82" t="str">
        <f t="shared" si="14"/>
        <v/>
      </c>
      <c r="BW12" s="82" t="str">
        <f t="shared" si="15"/>
        <v/>
      </c>
      <c r="BX12" s="82" t="str">
        <f t="shared" si="16"/>
        <v/>
      </c>
      <c r="BY12" s="82" t="str">
        <f t="shared" si="17"/>
        <v/>
      </c>
      <c r="BZ12" s="82" t="str">
        <f t="shared" si="18"/>
        <v/>
      </c>
      <c r="CA12" s="82" t="str">
        <f t="shared" si="19"/>
        <v/>
      </c>
      <c r="CB12" s="82" t="str">
        <f t="shared" si="20"/>
        <v/>
      </c>
      <c r="CC12" s="82" t="str">
        <f t="shared" si="21"/>
        <v/>
      </c>
      <c r="CD12" s="82" t="str">
        <f t="shared" si="22"/>
        <v/>
      </c>
      <c r="CE12" s="82" t="str">
        <f t="shared" si="23"/>
        <v/>
      </c>
      <c r="CF12" s="82" t="str">
        <f t="shared" si="24"/>
        <v/>
      </c>
      <c r="CG12" s="82" t="str">
        <f t="shared" si="25"/>
        <v/>
      </c>
      <c r="CH12" s="82" t="str">
        <f t="shared" si="26"/>
        <v/>
      </c>
      <c r="CI12" s="82" t="str">
        <f t="shared" si="27"/>
        <v/>
      </c>
      <c r="CJ12" s="82" t="str">
        <f t="shared" si="28"/>
        <v/>
      </c>
      <c r="CK12" s="82" t="str">
        <f t="shared" si="29"/>
        <v/>
      </c>
      <c r="CL12" s="82" t="str">
        <f t="shared" si="30"/>
        <v/>
      </c>
      <c r="CM12" s="82" t="str">
        <f t="shared" si="31"/>
        <v/>
      </c>
      <c r="CN12" s="82" t="str">
        <f t="shared" si="32"/>
        <v/>
      </c>
      <c r="CO12" s="82" t="str">
        <f t="shared" si="33"/>
        <v/>
      </c>
      <c r="CP12" s="82" t="str">
        <f t="shared" si="34"/>
        <v/>
      </c>
      <c r="CQ12" s="82" t="str">
        <f t="shared" si="35"/>
        <v/>
      </c>
      <c r="CR12" s="82" t="str">
        <f t="shared" si="36"/>
        <v/>
      </c>
      <c r="CS12" s="82" t="str">
        <f t="shared" si="37"/>
        <v/>
      </c>
      <c r="CT12" s="82" t="str">
        <f t="shared" si="38"/>
        <v/>
      </c>
      <c r="CU12" s="82" t="str">
        <f t="shared" si="39"/>
        <v/>
      </c>
      <c r="CV12" s="82" t="str">
        <f t="shared" si="40"/>
        <v/>
      </c>
      <c r="CW12" s="82" t="str">
        <f t="shared" si="41"/>
        <v/>
      </c>
      <c r="CX12" s="82" t="str">
        <f t="shared" si="42"/>
        <v/>
      </c>
      <c r="CY12" s="82" t="str">
        <f t="shared" si="43"/>
        <v/>
      </c>
      <c r="CZ12" s="82" t="str">
        <f t="shared" si="44"/>
        <v/>
      </c>
      <c r="DA12" s="82" t="str">
        <f t="shared" si="45"/>
        <v/>
      </c>
      <c r="DB12" s="82" t="str">
        <f t="shared" si="46"/>
        <v/>
      </c>
      <c r="DC12" s="82" t="str">
        <f t="shared" si="47"/>
        <v/>
      </c>
      <c r="DD12" s="82" t="str">
        <f t="shared" si="48"/>
        <v/>
      </c>
      <c r="DE12" s="82" t="str">
        <f t="shared" si="49"/>
        <v/>
      </c>
      <c r="DF12" s="82" t="str">
        <f t="shared" si="50"/>
        <v/>
      </c>
      <c r="DG12" s="82" t="str">
        <f t="shared" si="51"/>
        <v/>
      </c>
      <c r="DH12" s="82" t="str">
        <f t="shared" si="52"/>
        <v/>
      </c>
      <c r="DI12" s="82" t="str">
        <f t="shared" si="53"/>
        <v/>
      </c>
      <c r="DJ12" s="82" t="str">
        <f t="shared" si="54"/>
        <v/>
      </c>
      <c r="DK12" s="82" t="str">
        <f t="shared" si="55"/>
        <v/>
      </c>
      <c r="DL12" s="82" t="str">
        <f t="shared" si="56"/>
        <v/>
      </c>
      <c r="DM12" s="82" t="str">
        <f t="shared" si="57"/>
        <v/>
      </c>
      <c r="DN12" s="82" t="str">
        <f t="shared" si="58"/>
        <v/>
      </c>
      <c r="DO12" s="82" t="str">
        <f t="shared" si="59"/>
        <v/>
      </c>
      <c r="DP12" s="82" t="str">
        <f t="shared" si="60"/>
        <v/>
      </c>
      <c r="DQ12" s="82" t="str">
        <f t="shared" si="61"/>
        <v/>
      </c>
      <c r="DR12" s="82" t="str">
        <f t="shared" si="62"/>
        <v/>
      </c>
      <c r="DS12" s="82" t="str">
        <f t="shared" si="63"/>
        <v/>
      </c>
      <c r="DT12" s="82" t="str">
        <f t="shared" si="64"/>
        <v/>
      </c>
      <c r="DU12" s="82" t="str">
        <f t="shared" si="65"/>
        <v/>
      </c>
      <c r="DV12" s="82" t="str">
        <f t="shared" si="66"/>
        <v/>
      </c>
      <c r="DW12" s="82" t="str">
        <f t="shared" si="67"/>
        <v/>
      </c>
      <c r="DX12" s="82" t="str">
        <f t="shared" si="68"/>
        <v/>
      </c>
      <c r="DY12" s="82" t="str">
        <f t="shared" si="69"/>
        <v/>
      </c>
      <c r="DZ12" s="82" t="str">
        <f t="shared" si="70"/>
        <v/>
      </c>
      <c r="EA12" s="82" t="str">
        <f t="shared" si="71"/>
        <v/>
      </c>
      <c r="EB12" s="82" t="str">
        <f t="shared" si="72"/>
        <v/>
      </c>
      <c r="EC12" s="82" t="str">
        <f t="shared" si="73"/>
        <v/>
      </c>
      <c r="ED12" s="82" t="str">
        <f t="shared" si="74"/>
        <v/>
      </c>
      <c r="EE12" s="82" t="str">
        <f t="shared" si="75"/>
        <v/>
      </c>
      <c r="EF12" s="82" t="str">
        <f t="shared" si="76"/>
        <v/>
      </c>
      <c r="EG12" s="82" t="str">
        <f t="shared" si="77"/>
        <v/>
      </c>
      <c r="EH12" s="82" t="str">
        <f t="shared" si="78"/>
        <v/>
      </c>
      <c r="EI12" s="82" t="str">
        <f t="shared" si="79"/>
        <v/>
      </c>
      <c r="EJ12" s="82" t="str">
        <f t="shared" si="80"/>
        <v/>
      </c>
      <c r="EK12" s="82" t="str">
        <f t="shared" si="81"/>
        <v/>
      </c>
      <c r="EL12" s="82" t="str">
        <f t="shared" si="82"/>
        <v/>
      </c>
      <c r="EM12" s="82" t="str">
        <f t="shared" si="83"/>
        <v/>
      </c>
      <c r="EN12" s="82" t="str">
        <f t="shared" si="84"/>
        <v/>
      </c>
      <c r="EO12" s="82" t="str">
        <f t="shared" si="85"/>
        <v/>
      </c>
    </row>
    <row r="13" spans="1:145" ht="15" thickBot="1" x14ac:dyDescent="0.4">
      <c r="A13" s="19" t="s">
        <v>102</v>
      </c>
      <c r="B13" s="20" t="s">
        <v>103</v>
      </c>
      <c r="C13" s="81">
        <v>539.24242494247005</v>
      </c>
      <c r="D13" s="81">
        <v>522.45939691367005</v>
      </c>
      <c r="E13" s="81">
        <v>526.52648609607297</v>
      </c>
      <c r="F13" s="81">
        <v>514.78400185786802</v>
      </c>
      <c r="G13" s="81">
        <v>475.42920342574001</v>
      </c>
      <c r="H13" s="81">
        <v>469.893083785469</v>
      </c>
      <c r="I13" s="81">
        <v>460.18424241758697</v>
      </c>
      <c r="J13" s="81">
        <v>449.514992443371</v>
      </c>
      <c r="K13" s="81">
        <v>437.88365202083702</v>
      </c>
      <c r="L13" s="81">
        <v>405.64585547478902</v>
      </c>
      <c r="M13" s="81">
        <v>371.13274752686601</v>
      </c>
      <c r="N13" s="81">
        <v>300.571622602719</v>
      </c>
      <c r="O13" s="81">
        <v>287.38387462576202</v>
      </c>
      <c r="P13" s="81">
        <v>278.94175619684398</v>
      </c>
      <c r="Q13" s="81">
        <v>291.22349717416301</v>
      </c>
      <c r="R13" s="81">
        <v>290.04869591974199</v>
      </c>
      <c r="S13" s="81">
        <v>282.71750533140499</v>
      </c>
      <c r="T13" s="81">
        <v>275.94440990563402</v>
      </c>
      <c r="U13" s="81">
        <v>261.81325490661402</v>
      </c>
      <c r="V13" s="81">
        <v>251.076091183476</v>
      </c>
      <c r="W13" s="81">
        <v>246.51577066927001</v>
      </c>
      <c r="X13" s="81">
        <v>236.53122077598101</v>
      </c>
      <c r="Y13" s="81">
        <v>239.09090351740301</v>
      </c>
      <c r="Z13" s="81">
        <v>237.68866944857899</v>
      </c>
      <c r="AA13" s="81">
        <v>246.61286330765901</v>
      </c>
      <c r="AB13" s="81">
        <v>251.35977895795901</v>
      </c>
      <c r="AC13" s="81">
        <v>248.56264836642299</v>
      </c>
      <c r="AD13" s="81">
        <v>262.85195920893602</v>
      </c>
      <c r="AE13" s="81">
        <v>248.04088560850801</v>
      </c>
      <c r="AF13" s="81">
        <v>248.86898319401899</v>
      </c>
      <c r="AG13" s="81">
        <v>240.397749150609</v>
      </c>
      <c r="AH13" s="81">
        <v>245.64456678870101</v>
      </c>
      <c r="AI13" s="81">
        <v>253.096585858048</v>
      </c>
      <c r="AJ13" s="81">
        <v>254.53824295546499</v>
      </c>
      <c r="AK13" s="81">
        <v>258.09262004599998</v>
      </c>
      <c r="AL13" s="81">
        <v>263.50076530879602</v>
      </c>
      <c r="AM13" s="81">
        <v>253.61823794241599</v>
      </c>
      <c r="AN13" s="81">
        <v>254.27727848728199</v>
      </c>
      <c r="AO13" s="81">
        <v>259.12509982320302</v>
      </c>
      <c r="AP13" s="81">
        <v>252.510829575575</v>
      </c>
      <c r="AQ13" s="81">
        <v>248.61299151192799</v>
      </c>
      <c r="AR13" s="81">
        <v>254.46322706231899</v>
      </c>
      <c r="AS13" s="81">
        <v>263.76457708254401</v>
      </c>
      <c r="AT13" s="81">
        <v>267.99042736807002</v>
      </c>
      <c r="AU13" s="81">
        <v>279.38995403438901</v>
      </c>
      <c r="AV13" s="81">
        <v>278.88233981238602</v>
      </c>
      <c r="AW13" s="81">
        <v>269.83268939831697</v>
      </c>
      <c r="AX13" s="81">
        <v>275.90507532845902</v>
      </c>
      <c r="AY13" s="81">
        <v>278.04388333241002</v>
      </c>
      <c r="AZ13" s="81">
        <v>267.62566896325501</v>
      </c>
      <c r="BA13" s="81">
        <v>262.78860464853898</v>
      </c>
      <c r="BB13" s="81">
        <v>271.28512050292102</v>
      </c>
      <c r="BC13" s="81">
        <v>268.381258016071</v>
      </c>
      <c r="BD13" s="81">
        <v>272.45954519396503</v>
      </c>
      <c r="BE13" s="81">
        <v>275.20775851687398</v>
      </c>
      <c r="BF13" s="113"/>
      <c r="BG13" s="82" t="str">
        <f t="shared" si="86"/>
        <v/>
      </c>
      <c r="BH13" s="82" t="str">
        <f t="shared" si="0"/>
        <v/>
      </c>
      <c r="BI13" s="82" t="str">
        <f t="shared" si="1"/>
        <v/>
      </c>
      <c r="BJ13" s="82" t="str">
        <f t="shared" si="2"/>
        <v/>
      </c>
      <c r="BK13" s="82" t="str">
        <f t="shared" si="3"/>
        <v/>
      </c>
      <c r="BL13" s="82" t="str">
        <f t="shared" si="4"/>
        <v/>
      </c>
      <c r="BM13" s="82" t="str">
        <f t="shared" si="5"/>
        <v/>
      </c>
      <c r="BN13" s="82" t="str">
        <f t="shared" si="6"/>
        <v/>
      </c>
      <c r="BO13" s="82" t="str">
        <f t="shared" si="7"/>
        <v/>
      </c>
      <c r="BP13" s="82" t="str">
        <f t="shared" si="8"/>
        <v/>
      </c>
      <c r="BQ13" s="82" t="str">
        <f t="shared" si="9"/>
        <v/>
      </c>
      <c r="BR13" s="82" t="str">
        <f t="shared" si="10"/>
        <v/>
      </c>
      <c r="BS13" s="82" t="str">
        <f t="shared" si="11"/>
        <v/>
      </c>
      <c r="BT13" s="82" t="str">
        <f t="shared" si="12"/>
        <v/>
      </c>
      <c r="BU13" s="82" t="str">
        <f t="shared" si="13"/>
        <v/>
      </c>
      <c r="BV13" s="82" t="str">
        <f t="shared" si="14"/>
        <v/>
      </c>
      <c r="BW13" s="82" t="str">
        <f t="shared" si="15"/>
        <v/>
      </c>
      <c r="BX13" s="82" t="str">
        <f t="shared" si="16"/>
        <v/>
      </c>
      <c r="BY13" s="82" t="str">
        <f t="shared" si="17"/>
        <v/>
      </c>
      <c r="BZ13" s="82" t="str">
        <f t="shared" si="18"/>
        <v/>
      </c>
      <c r="CA13" s="82" t="str">
        <f t="shared" si="19"/>
        <v/>
      </c>
      <c r="CB13" s="82" t="str">
        <f t="shared" si="20"/>
        <v/>
      </c>
      <c r="CC13" s="82" t="str">
        <f t="shared" si="21"/>
        <v/>
      </c>
      <c r="CD13" s="82" t="str">
        <f t="shared" si="22"/>
        <v/>
      </c>
      <c r="CE13" s="82" t="str">
        <f t="shared" si="23"/>
        <v/>
      </c>
      <c r="CF13" s="82" t="str">
        <f t="shared" si="24"/>
        <v/>
      </c>
      <c r="CG13" s="82" t="str">
        <f t="shared" si="25"/>
        <v/>
      </c>
      <c r="CH13" s="82" t="str">
        <f t="shared" si="26"/>
        <v/>
      </c>
      <c r="CI13" s="82" t="str">
        <f t="shared" si="27"/>
        <v/>
      </c>
      <c r="CJ13" s="82" t="str">
        <f t="shared" si="28"/>
        <v/>
      </c>
      <c r="CK13" s="82" t="str">
        <f t="shared" si="29"/>
        <v/>
      </c>
      <c r="CL13" s="82" t="str">
        <f t="shared" si="30"/>
        <v/>
      </c>
      <c r="CM13" s="82" t="str">
        <f t="shared" si="31"/>
        <v/>
      </c>
      <c r="CN13" s="82" t="str">
        <f t="shared" si="32"/>
        <v/>
      </c>
      <c r="CO13" s="82" t="str">
        <f t="shared" si="33"/>
        <v/>
      </c>
      <c r="CP13" s="82" t="str">
        <f t="shared" si="34"/>
        <v/>
      </c>
      <c r="CQ13" s="82" t="str">
        <f t="shared" si="35"/>
        <v/>
      </c>
      <c r="CR13" s="82" t="str">
        <f t="shared" si="36"/>
        <v/>
      </c>
      <c r="CS13" s="82" t="str">
        <f t="shared" si="37"/>
        <v/>
      </c>
      <c r="CT13" s="82" t="str">
        <f t="shared" si="38"/>
        <v/>
      </c>
      <c r="CU13" s="82" t="str">
        <f t="shared" si="39"/>
        <v/>
      </c>
      <c r="CV13" s="82" t="str">
        <f t="shared" si="40"/>
        <v/>
      </c>
      <c r="CW13" s="82" t="str">
        <f t="shared" si="41"/>
        <v/>
      </c>
      <c r="CX13" s="82" t="str">
        <f t="shared" si="42"/>
        <v/>
      </c>
      <c r="CY13" s="82" t="str">
        <f t="shared" si="43"/>
        <v/>
      </c>
      <c r="CZ13" s="82" t="str">
        <f t="shared" si="44"/>
        <v/>
      </c>
      <c r="DA13" s="82" t="str">
        <f t="shared" si="45"/>
        <v/>
      </c>
      <c r="DB13" s="82" t="str">
        <f t="shared" si="46"/>
        <v/>
      </c>
      <c r="DC13" s="82" t="str">
        <f t="shared" si="47"/>
        <v/>
      </c>
      <c r="DD13" s="82" t="str">
        <f t="shared" si="48"/>
        <v/>
      </c>
      <c r="DE13" s="82" t="str">
        <f t="shared" si="49"/>
        <v/>
      </c>
      <c r="DF13" s="82" t="str">
        <f t="shared" si="50"/>
        <v/>
      </c>
      <c r="DG13" s="82" t="str">
        <f t="shared" si="51"/>
        <v/>
      </c>
      <c r="DH13" s="82" t="str">
        <f t="shared" si="52"/>
        <v/>
      </c>
      <c r="DI13" s="82" t="str">
        <f t="shared" si="53"/>
        <v/>
      </c>
      <c r="DJ13" s="82" t="str">
        <f t="shared" si="54"/>
        <v/>
      </c>
      <c r="DK13" s="82" t="str">
        <f t="shared" si="55"/>
        <v/>
      </c>
      <c r="DL13" s="82" t="str">
        <f t="shared" si="56"/>
        <v/>
      </c>
      <c r="DM13" s="82" t="str">
        <f t="shared" si="57"/>
        <v/>
      </c>
      <c r="DN13" s="82" t="str">
        <f t="shared" si="58"/>
        <v/>
      </c>
      <c r="DO13" s="82" t="str">
        <f t="shared" si="59"/>
        <v/>
      </c>
      <c r="DP13" s="82" t="str">
        <f t="shared" si="60"/>
        <v/>
      </c>
      <c r="DQ13" s="82" t="str">
        <f t="shared" si="61"/>
        <v/>
      </c>
      <c r="DR13" s="82" t="str">
        <f t="shared" si="62"/>
        <v/>
      </c>
      <c r="DS13" s="82" t="str">
        <f t="shared" si="63"/>
        <v/>
      </c>
      <c r="DT13" s="82" t="str">
        <f t="shared" si="64"/>
        <v/>
      </c>
      <c r="DU13" s="82" t="str">
        <f t="shared" si="65"/>
        <v/>
      </c>
      <c r="DV13" s="82" t="str">
        <f t="shared" si="66"/>
        <v/>
      </c>
      <c r="DW13" s="82" t="str">
        <f t="shared" si="67"/>
        <v/>
      </c>
      <c r="DX13" s="82" t="str">
        <f t="shared" si="68"/>
        <v/>
      </c>
      <c r="DY13" s="82" t="str">
        <f t="shared" si="69"/>
        <v/>
      </c>
      <c r="DZ13" s="82" t="str">
        <f t="shared" si="70"/>
        <v/>
      </c>
      <c r="EA13" s="82" t="str">
        <f t="shared" si="71"/>
        <v/>
      </c>
      <c r="EB13" s="82" t="str">
        <f t="shared" si="72"/>
        <v/>
      </c>
      <c r="EC13" s="82" t="str">
        <f t="shared" si="73"/>
        <v/>
      </c>
      <c r="ED13" s="82" t="str">
        <f t="shared" si="74"/>
        <v/>
      </c>
      <c r="EE13" s="82" t="str">
        <f t="shared" si="75"/>
        <v/>
      </c>
      <c r="EF13" s="82" t="str">
        <f t="shared" si="76"/>
        <v/>
      </c>
      <c r="EG13" s="82" t="str">
        <f t="shared" si="77"/>
        <v/>
      </c>
      <c r="EH13" s="82" t="str">
        <f t="shared" si="78"/>
        <v/>
      </c>
      <c r="EI13" s="82" t="str">
        <f t="shared" si="79"/>
        <v/>
      </c>
      <c r="EJ13" s="82" t="str">
        <f t="shared" si="80"/>
        <v/>
      </c>
      <c r="EK13" s="82" t="str">
        <f t="shared" si="81"/>
        <v/>
      </c>
      <c r="EL13" s="82" t="str">
        <f t="shared" si="82"/>
        <v/>
      </c>
      <c r="EM13" s="82" t="str">
        <f t="shared" si="83"/>
        <v/>
      </c>
      <c r="EN13" s="82" t="str">
        <f t="shared" si="84"/>
        <v/>
      </c>
      <c r="EO13" s="82" t="str">
        <f t="shared" si="85"/>
        <v/>
      </c>
    </row>
    <row r="14" spans="1:145" ht="15" thickBot="1" x14ac:dyDescent="0.4">
      <c r="A14" s="19" t="s">
        <v>104</v>
      </c>
      <c r="B14" s="20" t="s">
        <v>8</v>
      </c>
      <c r="C14" s="81">
        <v>12002.704832584701</v>
      </c>
      <c r="D14" s="81">
        <v>12002.220844330301</v>
      </c>
      <c r="E14" s="81">
        <v>12023.697444782099</v>
      </c>
      <c r="F14" s="81">
        <v>11994.4941482746</v>
      </c>
      <c r="G14" s="81">
        <v>11929.063494771601</v>
      </c>
      <c r="H14" s="81">
        <v>11745.320289822101</v>
      </c>
      <c r="I14" s="81">
        <v>11741.243161649199</v>
      </c>
      <c r="J14" s="81">
        <v>11645.4217660136</v>
      </c>
      <c r="K14" s="81">
        <v>11624.927678669999</v>
      </c>
      <c r="L14" s="81">
        <v>11563.5555211709</v>
      </c>
      <c r="M14" s="81">
        <v>11554.305396973799</v>
      </c>
      <c r="N14" s="81">
        <v>11536.940912497599</v>
      </c>
      <c r="O14" s="81">
        <v>11517.3488495572</v>
      </c>
      <c r="P14" s="81">
        <v>11522.272849810901</v>
      </c>
      <c r="Q14" s="81">
        <v>11462.867147000699</v>
      </c>
      <c r="R14" s="81">
        <v>11449.9436537284</v>
      </c>
      <c r="S14" s="81">
        <v>11498.6430356091</v>
      </c>
      <c r="T14" s="81">
        <v>11598.262661372501</v>
      </c>
      <c r="U14" s="81">
        <v>11656.1633892919</v>
      </c>
      <c r="V14" s="81">
        <v>11568.1735782576</v>
      </c>
      <c r="W14" s="81">
        <v>11432.758487180099</v>
      </c>
      <c r="X14" s="81">
        <v>11462.441794414</v>
      </c>
      <c r="Y14" s="81">
        <v>11327.779485925599</v>
      </c>
      <c r="Z14" s="81">
        <v>11237.9182123846</v>
      </c>
      <c r="AA14" s="81">
        <v>11285.309767644399</v>
      </c>
      <c r="AB14" s="81">
        <v>11362.6025082085</v>
      </c>
      <c r="AC14" s="81">
        <v>11430.563051159101</v>
      </c>
      <c r="AD14" s="81">
        <v>11476.959456334</v>
      </c>
      <c r="AE14" s="81">
        <v>11413.203080970099</v>
      </c>
      <c r="AF14" s="81">
        <v>11511.0242125492</v>
      </c>
      <c r="AG14" s="81">
        <v>11570.110503431</v>
      </c>
      <c r="AH14" s="81">
        <v>11605.9609242489</v>
      </c>
      <c r="AI14" s="81">
        <v>11658.157055666201</v>
      </c>
      <c r="AJ14" s="81">
        <v>11595.4178677535</v>
      </c>
      <c r="AK14" s="81">
        <v>11640.8192780014</v>
      </c>
      <c r="AL14" s="81">
        <v>11576.5494351494</v>
      </c>
      <c r="AM14" s="81">
        <v>11343.3286009762</v>
      </c>
      <c r="AN14" s="81">
        <v>11394.977201232799</v>
      </c>
      <c r="AO14" s="81">
        <v>11468.197213326201</v>
      </c>
      <c r="AP14" s="81">
        <v>11538.0651448217</v>
      </c>
      <c r="AQ14" s="81">
        <v>11670.6123484902</v>
      </c>
      <c r="AR14" s="81">
        <v>11759.6893473117</v>
      </c>
      <c r="AS14" s="81">
        <v>11706.689589996</v>
      </c>
      <c r="AT14" s="81">
        <v>11729.8169226384</v>
      </c>
      <c r="AU14" s="81">
        <v>11690.864590192999</v>
      </c>
      <c r="AV14" s="81">
        <v>11620.269029966699</v>
      </c>
      <c r="AW14" s="81">
        <v>11758.9112889763</v>
      </c>
      <c r="AX14" s="81">
        <v>11779.7093232918</v>
      </c>
      <c r="AY14" s="81">
        <v>11713.9020552989</v>
      </c>
      <c r="AZ14" s="81">
        <v>11666.083778157899</v>
      </c>
      <c r="BA14" s="81">
        <v>11626.444439823899</v>
      </c>
      <c r="BB14" s="81">
        <v>11565.198393835</v>
      </c>
      <c r="BC14" s="81">
        <v>11564.1212365643</v>
      </c>
      <c r="BD14" s="81">
        <v>11418.4000088432</v>
      </c>
      <c r="BE14" s="81">
        <v>11448.850535035001</v>
      </c>
      <c r="BF14" s="113"/>
      <c r="BG14" s="82" t="str">
        <f t="shared" si="86"/>
        <v/>
      </c>
      <c r="BH14" s="82" t="str">
        <f t="shared" si="0"/>
        <v/>
      </c>
      <c r="BI14" s="82" t="str">
        <f t="shared" si="1"/>
        <v/>
      </c>
      <c r="BJ14" s="82" t="str">
        <f t="shared" si="2"/>
        <v/>
      </c>
      <c r="BK14" s="82" t="str">
        <f t="shared" si="3"/>
        <v/>
      </c>
      <c r="BL14" s="82" t="str">
        <f t="shared" si="4"/>
        <v/>
      </c>
      <c r="BM14" s="82" t="str">
        <f t="shared" si="5"/>
        <v/>
      </c>
      <c r="BN14" s="82" t="str">
        <f t="shared" si="6"/>
        <v/>
      </c>
      <c r="BO14" s="82" t="str">
        <f t="shared" si="7"/>
        <v/>
      </c>
      <c r="BP14" s="82" t="str">
        <f t="shared" si="8"/>
        <v/>
      </c>
      <c r="BQ14" s="82" t="str">
        <f t="shared" si="9"/>
        <v/>
      </c>
      <c r="BR14" s="82" t="str">
        <f t="shared" si="10"/>
        <v/>
      </c>
      <c r="BS14" s="82" t="str">
        <f t="shared" si="11"/>
        <v/>
      </c>
      <c r="BT14" s="82" t="str">
        <f t="shared" si="12"/>
        <v/>
      </c>
      <c r="BU14" s="82" t="str">
        <f t="shared" si="13"/>
        <v/>
      </c>
      <c r="BV14" s="82" t="str">
        <f t="shared" si="14"/>
        <v/>
      </c>
      <c r="BW14" s="82" t="str">
        <f t="shared" si="15"/>
        <v/>
      </c>
      <c r="BX14" s="82" t="str">
        <f t="shared" si="16"/>
        <v/>
      </c>
      <c r="BY14" s="82" t="str">
        <f t="shared" si="17"/>
        <v/>
      </c>
      <c r="BZ14" s="82" t="str">
        <f t="shared" si="18"/>
        <v/>
      </c>
      <c r="CA14" s="82" t="str">
        <f t="shared" si="19"/>
        <v/>
      </c>
      <c r="CB14" s="82" t="str">
        <f t="shared" si="20"/>
        <v/>
      </c>
      <c r="CC14" s="82" t="str">
        <f t="shared" si="21"/>
        <v/>
      </c>
      <c r="CD14" s="82" t="str">
        <f t="shared" si="22"/>
        <v/>
      </c>
      <c r="CE14" s="82" t="str">
        <f t="shared" si="23"/>
        <v/>
      </c>
      <c r="CF14" s="82" t="str">
        <f t="shared" si="24"/>
        <v/>
      </c>
      <c r="CG14" s="82" t="str">
        <f t="shared" si="25"/>
        <v/>
      </c>
      <c r="CH14" s="82" t="str">
        <f t="shared" si="26"/>
        <v/>
      </c>
      <c r="CI14" s="82" t="str">
        <f t="shared" si="27"/>
        <v/>
      </c>
      <c r="CJ14" s="82" t="str">
        <f t="shared" si="28"/>
        <v/>
      </c>
      <c r="CK14" s="82" t="str">
        <f t="shared" si="29"/>
        <v/>
      </c>
      <c r="CL14" s="82" t="str">
        <f t="shared" si="30"/>
        <v/>
      </c>
      <c r="CM14" s="82" t="str">
        <f t="shared" si="31"/>
        <v/>
      </c>
      <c r="CN14" s="82" t="str">
        <f t="shared" si="32"/>
        <v/>
      </c>
      <c r="CO14" s="82" t="str">
        <f t="shared" si="33"/>
        <v/>
      </c>
      <c r="CP14" s="82" t="str">
        <f t="shared" si="34"/>
        <v/>
      </c>
      <c r="CQ14" s="82" t="str">
        <f t="shared" si="35"/>
        <v/>
      </c>
      <c r="CR14" s="82" t="str">
        <f t="shared" si="36"/>
        <v/>
      </c>
      <c r="CS14" s="82" t="str">
        <f t="shared" si="37"/>
        <v/>
      </c>
      <c r="CT14" s="82" t="str">
        <f t="shared" si="38"/>
        <v/>
      </c>
      <c r="CU14" s="82" t="str">
        <f t="shared" si="39"/>
        <v/>
      </c>
      <c r="CV14" s="82" t="str">
        <f t="shared" si="40"/>
        <v/>
      </c>
      <c r="CW14" s="82" t="str">
        <f t="shared" si="41"/>
        <v/>
      </c>
      <c r="CX14" s="82" t="str">
        <f t="shared" si="42"/>
        <v/>
      </c>
      <c r="CY14" s="82" t="str">
        <f t="shared" si="43"/>
        <v/>
      </c>
      <c r="CZ14" s="82" t="str">
        <f t="shared" si="44"/>
        <v/>
      </c>
      <c r="DA14" s="82" t="str">
        <f t="shared" si="45"/>
        <v/>
      </c>
      <c r="DB14" s="82" t="str">
        <f t="shared" si="46"/>
        <v/>
      </c>
      <c r="DC14" s="82" t="str">
        <f t="shared" si="47"/>
        <v/>
      </c>
      <c r="DD14" s="82" t="str">
        <f t="shared" si="48"/>
        <v/>
      </c>
      <c r="DE14" s="82" t="str">
        <f t="shared" si="49"/>
        <v/>
      </c>
      <c r="DF14" s="82" t="str">
        <f t="shared" si="50"/>
        <v/>
      </c>
      <c r="DG14" s="82" t="str">
        <f t="shared" si="51"/>
        <v/>
      </c>
      <c r="DH14" s="82" t="str">
        <f t="shared" si="52"/>
        <v/>
      </c>
      <c r="DI14" s="82" t="str">
        <f t="shared" si="53"/>
        <v/>
      </c>
      <c r="DJ14" s="82" t="str">
        <f t="shared" si="54"/>
        <v/>
      </c>
      <c r="DK14" s="82" t="str">
        <f t="shared" si="55"/>
        <v/>
      </c>
      <c r="DL14" s="82" t="str">
        <f t="shared" si="56"/>
        <v/>
      </c>
      <c r="DM14" s="82" t="str">
        <f t="shared" si="57"/>
        <v/>
      </c>
      <c r="DN14" s="82" t="str">
        <f t="shared" si="58"/>
        <v/>
      </c>
      <c r="DO14" s="82" t="str">
        <f t="shared" si="59"/>
        <v/>
      </c>
      <c r="DP14" s="82" t="str">
        <f t="shared" si="60"/>
        <v/>
      </c>
      <c r="DQ14" s="82" t="str">
        <f t="shared" si="61"/>
        <v/>
      </c>
      <c r="DR14" s="82" t="str">
        <f t="shared" si="62"/>
        <v/>
      </c>
      <c r="DS14" s="82" t="str">
        <f t="shared" si="63"/>
        <v/>
      </c>
      <c r="DT14" s="82" t="str">
        <f t="shared" si="64"/>
        <v/>
      </c>
      <c r="DU14" s="82" t="str">
        <f t="shared" si="65"/>
        <v/>
      </c>
      <c r="DV14" s="82" t="str">
        <f t="shared" si="66"/>
        <v/>
      </c>
      <c r="DW14" s="82" t="str">
        <f t="shared" si="67"/>
        <v/>
      </c>
      <c r="DX14" s="82" t="str">
        <f t="shared" si="68"/>
        <v/>
      </c>
      <c r="DY14" s="82" t="str">
        <f t="shared" si="69"/>
        <v/>
      </c>
      <c r="DZ14" s="82" t="str">
        <f t="shared" si="70"/>
        <v/>
      </c>
      <c r="EA14" s="82" t="str">
        <f t="shared" si="71"/>
        <v/>
      </c>
      <c r="EB14" s="82" t="str">
        <f t="shared" si="72"/>
        <v/>
      </c>
      <c r="EC14" s="82" t="str">
        <f t="shared" si="73"/>
        <v/>
      </c>
      <c r="ED14" s="82" t="str">
        <f t="shared" si="74"/>
        <v/>
      </c>
      <c r="EE14" s="82" t="str">
        <f t="shared" si="75"/>
        <v/>
      </c>
      <c r="EF14" s="82" t="str">
        <f t="shared" si="76"/>
        <v/>
      </c>
      <c r="EG14" s="82" t="str">
        <f t="shared" si="77"/>
        <v/>
      </c>
      <c r="EH14" s="82" t="str">
        <f t="shared" si="78"/>
        <v/>
      </c>
      <c r="EI14" s="82" t="str">
        <f t="shared" si="79"/>
        <v/>
      </c>
      <c r="EJ14" s="82" t="str">
        <f t="shared" si="80"/>
        <v/>
      </c>
      <c r="EK14" s="82" t="str">
        <f t="shared" si="81"/>
        <v/>
      </c>
      <c r="EL14" s="82" t="str">
        <f t="shared" si="82"/>
        <v/>
      </c>
      <c r="EM14" s="82" t="str">
        <f t="shared" si="83"/>
        <v/>
      </c>
      <c r="EN14" s="82" t="str">
        <f t="shared" si="84"/>
        <v/>
      </c>
      <c r="EO14" s="82" t="str">
        <f t="shared" si="85"/>
        <v/>
      </c>
    </row>
    <row r="15" spans="1:145" ht="15" thickBot="1" x14ac:dyDescent="0.4">
      <c r="A15" s="18"/>
      <c r="B15" s="18" t="s">
        <v>146</v>
      </c>
      <c r="C15" s="77">
        <v>23845.605205248008</v>
      </c>
      <c r="D15" s="77">
        <v>23721.72609726221</v>
      </c>
      <c r="E15" s="77">
        <v>23633.273161608391</v>
      </c>
      <c r="F15" s="77">
        <v>23634.62239986346</v>
      </c>
      <c r="G15" s="77">
        <v>23494.644306858241</v>
      </c>
      <c r="H15" s="77">
        <v>23356.640387955173</v>
      </c>
      <c r="I15" s="77">
        <v>23404.690567237336</v>
      </c>
      <c r="J15" s="77">
        <v>23337.79115256048</v>
      </c>
      <c r="K15" s="77">
        <v>23364.660719878004</v>
      </c>
      <c r="L15" s="77">
        <v>23407.6478312217</v>
      </c>
      <c r="M15" s="77">
        <v>23461.906010030096</v>
      </c>
      <c r="N15" s="77">
        <v>23400.7030585065</v>
      </c>
      <c r="O15" s="77">
        <v>23254.646962359173</v>
      </c>
      <c r="P15" s="77">
        <v>23241.770512092524</v>
      </c>
      <c r="Q15" s="77">
        <v>22926.547232315814</v>
      </c>
      <c r="R15" s="77">
        <v>22870.23007469048</v>
      </c>
      <c r="S15" s="77">
        <v>22833.811337512045</v>
      </c>
      <c r="T15" s="77">
        <v>22999.398379253173</v>
      </c>
      <c r="U15" s="77">
        <v>23012.259797220635</v>
      </c>
      <c r="V15" s="77">
        <v>22969.953018067055</v>
      </c>
      <c r="W15" s="77">
        <v>22841.779597524051</v>
      </c>
      <c r="X15" s="77">
        <v>22866.762683583991</v>
      </c>
      <c r="Y15" s="77">
        <v>22853.962899176644</v>
      </c>
      <c r="Z15" s="77">
        <v>22698.306402779548</v>
      </c>
      <c r="AA15" s="77">
        <v>22866.083347159547</v>
      </c>
      <c r="AB15" s="77">
        <v>23026.274300765232</v>
      </c>
      <c r="AC15" s="77">
        <v>23064.291871406265</v>
      </c>
      <c r="AD15" s="77">
        <v>23221.455231317566</v>
      </c>
      <c r="AE15" s="77">
        <v>23166.236863165428</v>
      </c>
      <c r="AF15" s="77">
        <v>23317.373340597158</v>
      </c>
      <c r="AG15" s="77">
        <v>23471.42419844024</v>
      </c>
      <c r="AH15" s="77">
        <v>23537.4889686104</v>
      </c>
      <c r="AI15" s="77">
        <v>23606.451477494098</v>
      </c>
      <c r="AJ15" s="77">
        <v>23626.227346146636</v>
      </c>
      <c r="AK15" s="77">
        <v>23698.507936261216</v>
      </c>
      <c r="AL15" s="77">
        <v>23733.221089502615</v>
      </c>
      <c r="AM15" s="77">
        <v>23107.907663572125</v>
      </c>
      <c r="AN15" s="77">
        <v>23445.874417102292</v>
      </c>
      <c r="AO15" s="77">
        <v>23599.195291302087</v>
      </c>
      <c r="AP15" s="77">
        <v>23522.774775738973</v>
      </c>
      <c r="AQ15" s="77">
        <v>23666.963227756794</v>
      </c>
      <c r="AR15" s="77">
        <v>24070.288042832181</v>
      </c>
      <c r="AS15" s="77">
        <v>24220.584453609656</v>
      </c>
      <c r="AT15" s="77">
        <v>24458.660968272852</v>
      </c>
      <c r="AU15" s="77">
        <v>24373.95584548726</v>
      </c>
      <c r="AV15" s="77">
        <v>24318.563407715035</v>
      </c>
      <c r="AW15" s="77">
        <v>24565.084462181148</v>
      </c>
      <c r="AX15" s="77">
        <v>24653.103771767332</v>
      </c>
      <c r="AY15" s="77">
        <v>24727.230501316182</v>
      </c>
      <c r="AZ15" s="77">
        <v>24655.343285094164</v>
      </c>
      <c r="BA15" s="77">
        <v>24665.535933253028</v>
      </c>
      <c r="BB15" s="77">
        <v>24633.670409958439</v>
      </c>
      <c r="BC15" s="77">
        <v>24742.22772333532</v>
      </c>
      <c r="BD15" s="77">
        <v>24602.356945633877</v>
      </c>
      <c r="BE15" s="77">
        <v>24599.641377317384</v>
      </c>
      <c r="BF15" s="114"/>
      <c r="BG15" s="82" t="str">
        <f t="shared" si="86"/>
        <v/>
      </c>
      <c r="BH15" s="82" t="str">
        <f t="shared" si="0"/>
        <v/>
      </c>
      <c r="BI15" s="82" t="str">
        <f t="shared" si="1"/>
        <v/>
      </c>
      <c r="BJ15" s="82" t="str">
        <f t="shared" si="2"/>
        <v/>
      </c>
      <c r="BK15" s="82" t="str">
        <f t="shared" si="3"/>
        <v/>
      </c>
      <c r="BL15" s="82" t="str">
        <f t="shared" si="4"/>
        <v/>
      </c>
      <c r="BM15" s="82" t="str">
        <f t="shared" si="5"/>
        <v/>
      </c>
      <c r="BN15" s="82" t="str">
        <f t="shared" si="6"/>
        <v/>
      </c>
      <c r="BO15" s="82" t="str">
        <f t="shared" si="7"/>
        <v/>
      </c>
      <c r="BP15" s="82" t="str">
        <f t="shared" si="8"/>
        <v/>
      </c>
      <c r="BQ15" s="82" t="str">
        <f t="shared" si="9"/>
        <v/>
      </c>
      <c r="BR15" s="82" t="str">
        <f t="shared" si="10"/>
        <v/>
      </c>
      <c r="BS15" s="82" t="str">
        <f t="shared" si="11"/>
        <v/>
      </c>
      <c r="BT15" s="82" t="str">
        <f t="shared" si="12"/>
        <v/>
      </c>
      <c r="BU15" s="82" t="str">
        <f t="shared" si="13"/>
        <v/>
      </c>
      <c r="BV15" s="82" t="str">
        <f t="shared" si="14"/>
        <v/>
      </c>
      <c r="BW15" s="82" t="str">
        <f t="shared" si="15"/>
        <v/>
      </c>
      <c r="BX15" s="82" t="str">
        <f t="shared" si="16"/>
        <v/>
      </c>
      <c r="BY15" s="82" t="str">
        <f t="shared" si="17"/>
        <v/>
      </c>
      <c r="BZ15" s="82" t="str">
        <f t="shared" si="18"/>
        <v/>
      </c>
      <c r="CA15" s="82" t="str">
        <f t="shared" si="19"/>
        <v/>
      </c>
      <c r="CB15" s="82" t="str">
        <f t="shared" si="20"/>
        <v/>
      </c>
      <c r="CC15" s="82" t="str">
        <f t="shared" si="21"/>
        <v/>
      </c>
      <c r="CD15" s="82" t="str">
        <f t="shared" si="22"/>
        <v/>
      </c>
      <c r="CE15" s="82" t="str">
        <f t="shared" si="23"/>
        <v/>
      </c>
      <c r="CF15" s="82" t="str">
        <f t="shared" si="24"/>
        <v/>
      </c>
      <c r="CG15" s="82" t="str">
        <f t="shared" si="25"/>
        <v/>
      </c>
      <c r="CH15" s="82" t="str">
        <f t="shared" si="26"/>
        <v/>
      </c>
      <c r="CI15" s="82" t="str">
        <f t="shared" si="27"/>
        <v/>
      </c>
      <c r="CJ15" s="82" t="str">
        <f t="shared" si="28"/>
        <v/>
      </c>
      <c r="CK15" s="82" t="str">
        <f t="shared" si="29"/>
        <v/>
      </c>
      <c r="CL15" s="82" t="str">
        <f t="shared" si="30"/>
        <v/>
      </c>
      <c r="CM15" s="82" t="str">
        <f t="shared" si="31"/>
        <v/>
      </c>
      <c r="CN15" s="82" t="str">
        <f t="shared" si="32"/>
        <v/>
      </c>
      <c r="CO15" s="82" t="str">
        <f t="shared" si="33"/>
        <v/>
      </c>
      <c r="CP15" s="82" t="str">
        <f t="shared" si="34"/>
        <v/>
      </c>
      <c r="CQ15" s="82" t="str">
        <f t="shared" si="35"/>
        <v/>
      </c>
      <c r="CR15" s="82" t="str">
        <f t="shared" si="36"/>
        <v/>
      </c>
      <c r="CS15" s="82" t="str">
        <f t="shared" si="37"/>
        <v/>
      </c>
      <c r="CT15" s="82" t="str">
        <f t="shared" si="38"/>
        <v/>
      </c>
      <c r="CU15" s="82" t="str">
        <f t="shared" si="39"/>
        <v/>
      </c>
      <c r="CV15" s="82" t="str">
        <f t="shared" si="40"/>
        <v/>
      </c>
      <c r="CW15" s="82" t="str">
        <f t="shared" si="41"/>
        <v/>
      </c>
      <c r="CX15" s="82" t="str">
        <f t="shared" si="42"/>
        <v/>
      </c>
      <c r="CY15" s="82" t="str">
        <f t="shared" si="43"/>
        <v/>
      </c>
      <c r="CZ15" s="82" t="str">
        <f t="shared" si="44"/>
        <v/>
      </c>
      <c r="DA15" s="82" t="str">
        <f t="shared" si="45"/>
        <v/>
      </c>
      <c r="DB15" s="82" t="str">
        <f t="shared" si="46"/>
        <v/>
      </c>
      <c r="DC15" s="82" t="str">
        <f t="shared" si="47"/>
        <v/>
      </c>
      <c r="DD15" s="82" t="str">
        <f t="shared" si="48"/>
        <v/>
      </c>
      <c r="DE15" s="82" t="str">
        <f t="shared" si="49"/>
        <v/>
      </c>
      <c r="DF15" s="82" t="str">
        <f t="shared" si="50"/>
        <v/>
      </c>
      <c r="DG15" s="82" t="str">
        <f t="shared" si="51"/>
        <v/>
      </c>
      <c r="DH15" s="82" t="str">
        <f t="shared" si="52"/>
        <v/>
      </c>
      <c r="DI15" s="82" t="str">
        <f t="shared" si="53"/>
        <v/>
      </c>
      <c r="DJ15" s="82" t="str">
        <f t="shared" si="54"/>
        <v/>
      </c>
      <c r="DK15" s="82" t="str">
        <f t="shared" si="55"/>
        <v/>
      </c>
      <c r="DL15" s="82" t="str">
        <f t="shared" si="56"/>
        <v/>
      </c>
      <c r="DM15" s="82" t="str">
        <f t="shared" si="57"/>
        <v/>
      </c>
      <c r="DN15" s="82" t="str">
        <f t="shared" si="58"/>
        <v/>
      </c>
      <c r="DO15" s="82" t="str">
        <f t="shared" si="59"/>
        <v/>
      </c>
      <c r="DP15" s="82" t="str">
        <f t="shared" si="60"/>
        <v/>
      </c>
      <c r="DQ15" s="82" t="str">
        <f t="shared" si="61"/>
        <v/>
      </c>
      <c r="DR15" s="82" t="str">
        <f t="shared" si="62"/>
        <v/>
      </c>
      <c r="DS15" s="82" t="str">
        <f t="shared" si="63"/>
        <v/>
      </c>
      <c r="DT15" s="82" t="str">
        <f t="shared" si="64"/>
        <v/>
      </c>
      <c r="DU15" s="82" t="str">
        <f t="shared" si="65"/>
        <v/>
      </c>
      <c r="DV15" s="82" t="str">
        <f t="shared" si="66"/>
        <v/>
      </c>
      <c r="DW15" s="82" t="str">
        <f t="shared" si="67"/>
        <v/>
      </c>
      <c r="DX15" s="82" t="str">
        <f t="shared" si="68"/>
        <v/>
      </c>
      <c r="DY15" s="82" t="str">
        <f t="shared" si="69"/>
        <v/>
      </c>
      <c r="DZ15" s="82" t="str">
        <f t="shared" si="70"/>
        <v/>
      </c>
      <c r="EA15" s="82" t="str">
        <f t="shared" si="71"/>
        <v/>
      </c>
      <c r="EB15" s="82" t="str">
        <f t="shared" si="72"/>
        <v/>
      </c>
      <c r="EC15" s="82" t="str">
        <f t="shared" si="73"/>
        <v/>
      </c>
      <c r="ED15" s="82" t="str">
        <f t="shared" si="74"/>
        <v/>
      </c>
      <c r="EE15" s="82" t="str">
        <f t="shared" si="75"/>
        <v/>
      </c>
      <c r="EF15" s="82" t="str">
        <f t="shared" si="76"/>
        <v/>
      </c>
      <c r="EG15" s="82" t="str">
        <f t="shared" si="77"/>
        <v/>
      </c>
      <c r="EH15" s="82" t="str">
        <f t="shared" si="78"/>
        <v/>
      </c>
      <c r="EI15" s="82" t="str">
        <f t="shared" si="79"/>
        <v/>
      </c>
      <c r="EJ15" s="82" t="str">
        <f t="shared" si="80"/>
        <v/>
      </c>
      <c r="EK15" s="82" t="str">
        <f t="shared" si="81"/>
        <v/>
      </c>
      <c r="EL15" s="82" t="str">
        <f t="shared" si="82"/>
        <v/>
      </c>
      <c r="EM15" s="82" t="str">
        <f t="shared" si="83"/>
        <v/>
      </c>
      <c r="EN15" s="82" t="str">
        <f t="shared" si="84"/>
        <v/>
      </c>
      <c r="EO15" s="82" t="str">
        <f t="shared" si="85"/>
        <v/>
      </c>
    </row>
    <row r="16" spans="1:145" ht="15" thickBot="1" x14ac:dyDescent="0.4">
      <c r="A16" s="16" t="s">
        <v>105</v>
      </c>
      <c r="B16" s="17" t="s">
        <v>10</v>
      </c>
      <c r="C16" s="81">
        <v>14268.2149567452</v>
      </c>
      <c r="D16" s="81">
        <v>14436.931018609699</v>
      </c>
      <c r="E16" s="81">
        <v>14677.043240085801</v>
      </c>
      <c r="F16" s="81">
        <v>14409.6880921509</v>
      </c>
      <c r="G16" s="81">
        <v>14534.5796784831</v>
      </c>
      <c r="H16" s="81">
        <v>14586.6053424458</v>
      </c>
      <c r="I16" s="81">
        <v>14607.906026329299</v>
      </c>
      <c r="J16" s="81">
        <v>14199.905080275699</v>
      </c>
      <c r="K16" s="81">
        <v>14250.0958964159</v>
      </c>
      <c r="L16" s="81">
        <v>14216.6726199037</v>
      </c>
      <c r="M16" s="81">
        <v>14222.6581959212</v>
      </c>
      <c r="N16" s="81">
        <v>14204.7037035999</v>
      </c>
      <c r="O16" s="81">
        <v>14278.4317591544</v>
      </c>
      <c r="P16" s="81">
        <v>14042.9533699615</v>
      </c>
      <c r="Q16" s="81">
        <v>13664.3192249278</v>
      </c>
      <c r="R16" s="81">
        <v>13788.8165373788</v>
      </c>
      <c r="S16" s="81">
        <v>13376.1601715456</v>
      </c>
      <c r="T16" s="81">
        <v>13282.6815630567</v>
      </c>
      <c r="U16" s="81">
        <v>13650.734222078499</v>
      </c>
      <c r="V16" s="81">
        <v>13504.9735572107</v>
      </c>
      <c r="W16" s="81">
        <v>13562.801298157799</v>
      </c>
      <c r="X16" s="81">
        <v>13765.003110908499</v>
      </c>
      <c r="Y16" s="81">
        <v>13845.480493872999</v>
      </c>
      <c r="Z16" s="81">
        <v>13809.897974772201</v>
      </c>
      <c r="AA16" s="81">
        <v>14136.921338466</v>
      </c>
      <c r="AB16" s="81">
        <v>14387.053131943199</v>
      </c>
      <c r="AC16" s="81">
        <v>14290.7082918503</v>
      </c>
      <c r="AD16" s="81">
        <v>14372.532182635199</v>
      </c>
      <c r="AE16" s="81">
        <v>14526.8964381962</v>
      </c>
      <c r="AF16" s="81">
        <v>14597.898940307499</v>
      </c>
      <c r="AG16" s="81">
        <v>14764.7009068887</v>
      </c>
      <c r="AH16" s="81">
        <v>14511.965196405499</v>
      </c>
      <c r="AI16" s="81">
        <v>14886.740059927801</v>
      </c>
      <c r="AJ16" s="81">
        <v>14892.425699372799</v>
      </c>
      <c r="AK16" s="81">
        <v>14991.245749333901</v>
      </c>
      <c r="AL16" s="81">
        <v>14846.411883529599</v>
      </c>
      <c r="AM16" s="81">
        <v>14151.8682993317</v>
      </c>
      <c r="AN16" s="81">
        <v>14948.665394752599</v>
      </c>
      <c r="AO16" s="81">
        <v>15359.415712955901</v>
      </c>
      <c r="AP16" s="81">
        <v>15549.2779601765</v>
      </c>
      <c r="AQ16" s="81">
        <v>15728.861331</v>
      </c>
      <c r="AR16" s="81">
        <v>15661.2242926539</v>
      </c>
      <c r="AS16" s="81">
        <v>15798.056353353501</v>
      </c>
      <c r="AT16" s="81">
        <v>15741.9061542409</v>
      </c>
      <c r="AU16" s="81">
        <v>15895.8512657749</v>
      </c>
      <c r="AV16" s="81">
        <v>15777.9616573362</v>
      </c>
      <c r="AW16" s="81">
        <v>15792.7818734171</v>
      </c>
      <c r="AX16" s="81">
        <v>15984.126192318001</v>
      </c>
      <c r="AY16" s="81">
        <v>16064.0901801114</v>
      </c>
      <c r="AZ16" s="81">
        <v>16032.890790359999</v>
      </c>
      <c r="BA16" s="81">
        <v>15971.9133717478</v>
      </c>
      <c r="BB16" s="81">
        <v>15995.044433204401</v>
      </c>
      <c r="BC16" s="81">
        <v>15744.727866830501</v>
      </c>
      <c r="BD16" s="81">
        <v>15668.9677053054</v>
      </c>
      <c r="BE16" s="81">
        <v>15709.255318809001</v>
      </c>
      <c r="BF16" s="113"/>
      <c r="BG16" s="82" t="str">
        <f t="shared" si="86"/>
        <v/>
      </c>
      <c r="BH16" s="82" t="str">
        <f t="shared" si="0"/>
        <v/>
      </c>
      <c r="BI16" s="82" t="str">
        <f t="shared" si="1"/>
        <v/>
      </c>
      <c r="BJ16" s="82" t="str">
        <f t="shared" si="2"/>
        <v/>
      </c>
      <c r="BK16" s="82" t="str">
        <f t="shared" si="3"/>
        <v/>
      </c>
      <c r="BL16" s="82" t="str">
        <f t="shared" si="4"/>
        <v/>
      </c>
      <c r="BM16" s="82" t="str">
        <f t="shared" si="5"/>
        <v/>
      </c>
      <c r="BN16" s="82" t="str">
        <f t="shared" si="6"/>
        <v/>
      </c>
      <c r="BO16" s="82" t="str">
        <f t="shared" si="7"/>
        <v/>
      </c>
      <c r="BP16" s="82" t="str">
        <f t="shared" si="8"/>
        <v/>
      </c>
      <c r="BQ16" s="82" t="str">
        <f t="shared" si="9"/>
        <v/>
      </c>
      <c r="BR16" s="82" t="str">
        <f t="shared" si="10"/>
        <v/>
      </c>
      <c r="BS16" s="82" t="str">
        <f t="shared" si="11"/>
        <v/>
      </c>
      <c r="BT16" s="82" t="str">
        <f t="shared" si="12"/>
        <v/>
      </c>
      <c r="BU16" s="82" t="str">
        <f t="shared" si="13"/>
        <v/>
      </c>
      <c r="BV16" s="82" t="str">
        <f t="shared" si="14"/>
        <v/>
      </c>
      <c r="BW16" s="82" t="str">
        <f t="shared" si="15"/>
        <v/>
      </c>
      <c r="BX16" s="82" t="str">
        <f t="shared" si="16"/>
        <v/>
      </c>
      <c r="BY16" s="82" t="str">
        <f t="shared" si="17"/>
        <v/>
      </c>
      <c r="BZ16" s="82" t="str">
        <f t="shared" si="18"/>
        <v/>
      </c>
      <c r="CA16" s="82" t="str">
        <f t="shared" si="19"/>
        <v/>
      </c>
      <c r="CB16" s="82" t="str">
        <f t="shared" si="20"/>
        <v/>
      </c>
      <c r="CC16" s="82" t="str">
        <f t="shared" si="21"/>
        <v/>
      </c>
      <c r="CD16" s="82" t="str">
        <f t="shared" si="22"/>
        <v/>
      </c>
      <c r="CE16" s="82" t="str">
        <f t="shared" si="23"/>
        <v/>
      </c>
      <c r="CF16" s="82" t="str">
        <f t="shared" si="24"/>
        <v/>
      </c>
      <c r="CG16" s="82" t="str">
        <f t="shared" si="25"/>
        <v/>
      </c>
      <c r="CH16" s="82" t="str">
        <f t="shared" si="26"/>
        <v/>
      </c>
      <c r="CI16" s="82" t="str">
        <f t="shared" si="27"/>
        <v/>
      </c>
      <c r="CJ16" s="82" t="str">
        <f t="shared" si="28"/>
        <v/>
      </c>
      <c r="CK16" s="82" t="str">
        <f t="shared" si="29"/>
        <v/>
      </c>
      <c r="CL16" s="82" t="str">
        <f t="shared" si="30"/>
        <v/>
      </c>
      <c r="CM16" s="82" t="str">
        <f t="shared" si="31"/>
        <v/>
      </c>
      <c r="CN16" s="82" t="str">
        <f t="shared" si="32"/>
        <v/>
      </c>
      <c r="CO16" s="82" t="str">
        <f t="shared" si="33"/>
        <v/>
      </c>
      <c r="CP16" s="82" t="str">
        <f t="shared" si="34"/>
        <v/>
      </c>
      <c r="CQ16" s="82" t="str">
        <f t="shared" si="35"/>
        <v/>
      </c>
      <c r="CR16" s="82" t="str">
        <f t="shared" si="36"/>
        <v/>
      </c>
      <c r="CS16" s="82" t="str">
        <f t="shared" si="37"/>
        <v/>
      </c>
      <c r="CT16" s="82" t="str">
        <f t="shared" si="38"/>
        <v/>
      </c>
      <c r="CU16" s="82" t="str">
        <f t="shared" si="39"/>
        <v/>
      </c>
      <c r="CV16" s="82" t="str">
        <f t="shared" si="40"/>
        <v/>
      </c>
      <c r="CW16" s="82" t="str">
        <f t="shared" si="41"/>
        <v/>
      </c>
      <c r="CX16" s="82" t="str">
        <f t="shared" si="42"/>
        <v/>
      </c>
      <c r="CY16" s="82" t="str">
        <f t="shared" si="43"/>
        <v/>
      </c>
      <c r="CZ16" s="82" t="str">
        <f t="shared" si="44"/>
        <v/>
      </c>
      <c r="DA16" s="82" t="str">
        <f t="shared" si="45"/>
        <v/>
      </c>
      <c r="DB16" s="82" t="str">
        <f t="shared" si="46"/>
        <v/>
      </c>
      <c r="DC16" s="82" t="str">
        <f t="shared" si="47"/>
        <v/>
      </c>
      <c r="DD16" s="82" t="str">
        <f t="shared" si="48"/>
        <v/>
      </c>
      <c r="DE16" s="82" t="str">
        <f t="shared" si="49"/>
        <v/>
      </c>
      <c r="DF16" s="82" t="str">
        <f t="shared" si="50"/>
        <v/>
      </c>
      <c r="DG16" s="82" t="str">
        <f t="shared" si="51"/>
        <v/>
      </c>
      <c r="DH16" s="82" t="str">
        <f t="shared" si="52"/>
        <v/>
      </c>
      <c r="DI16" s="82" t="str">
        <f t="shared" si="53"/>
        <v/>
      </c>
      <c r="DJ16" s="82" t="str">
        <f t="shared" si="54"/>
        <v/>
      </c>
      <c r="DK16" s="82" t="str">
        <f t="shared" si="55"/>
        <v/>
      </c>
      <c r="DL16" s="82" t="str">
        <f t="shared" si="56"/>
        <v/>
      </c>
      <c r="DM16" s="82" t="str">
        <f t="shared" si="57"/>
        <v/>
      </c>
      <c r="DN16" s="82" t="str">
        <f t="shared" si="58"/>
        <v/>
      </c>
      <c r="DO16" s="82" t="str">
        <f t="shared" si="59"/>
        <v/>
      </c>
      <c r="DP16" s="82" t="str">
        <f t="shared" si="60"/>
        <v/>
      </c>
      <c r="DQ16" s="82" t="str">
        <f t="shared" si="61"/>
        <v/>
      </c>
      <c r="DR16" s="82" t="str">
        <f t="shared" si="62"/>
        <v/>
      </c>
      <c r="DS16" s="82" t="str">
        <f t="shared" si="63"/>
        <v/>
      </c>
      <c r="DT16" s="82" t="str">
        <f t="shared" si="64"/>
        <v/>
      </c>
      <c r="DU16" s="82" t="str">
        <f t="shared" si="65"/>
        <v/>
      </c>
      <c r="DV16" s="82" t="str">
        <f t="shared" si="66"/>
        <v/>
      </c>
      <c r="DW16" s="82" t="str">
        <f t="shared" si="67"/>
        <v/>
      </c>
      <c r="DX16" s="82" t="str">
        <f t="shared" si="68"/>
        <v/>
      </c>
      <c r="DY16" s="82" t="str">
        <f t="shared" si="69"/>
        <v/>
      </c>
      <c r="DZ16" s="82" t="str">
        <f t="shared" si="70"/>
        <v/>
      </c>
      <c r="EA16" s="82" t="str">
        <f t="shared" si="71"/>
        <v/>
      </c>
      <c r="EB16" s="82" t="str">
        <f t="shared" si="72"/>
        <v/>
      </c>
      <c r="EC16" s="82" t="str">
        <f t="shared" si="73"/>
        <v/>
      </c>
      <c r="ED16" s="82" t="str">
        <f t="shared" si="74"/>
        <v/>
      </c>
      <c r="EE16" s="82" t="str">
        <f t="shared" si="75"/>
        <v/>
      </c>
      <c r="EF16" s="82" t="str">
        <f t="shared" si="76"/>
        <v/>
      </c>
      <c r="EG16" s="82" t="str">
        <f t="shared" si="77"/>
        <v/>
      </c>
      <c r="EH16" s="82" t="str">
        <f t="shared" si="78"/>
        <v/>
      </c>
      <c r="EI16" s="82" t="str">
        <f t="shared" si="79"/>
        <v/>
      </c>
      <c r="EJ16" s="82" t="str">
        <f t="shared" si="80"/>
        <v/>
      </c>
      <c r="EK16" s="82" t="str">
        <f t="shared" si="81"/>
        <v/>
      </c>
      <c r="EL16" s="82" t="str">
        <f t="shared" si="82"/>
        <v/>
      </c>
      <c r="EM16" s="82" t="str">
        <f t="shared" si="83"/>
        <v/>
      </c>
      <c r="EN16" s="82" t="str">
        <f t="shared" si="84"/>
        <v/>
      </c>
      <c r="EO16" s="82" t="str">
        <f t="shared" si="85"/>
        <v/>
      </c>
    </row>
    <row r="17" spans="1:145" ht="15" thickBot="1" x14ac:dyDescent="0.4">
      <c r="A17" s="18"/>
      <c r="B17" s="21" t="s">
        <v>147</v>
      </c>
      <c r="C17" s="77">
        <v>14268.2149567452</v>
      </c>
      <c r="D17" s="77">
        <v>14436.931018609699</v>
      </c>
      <c r="E17" s="77">
        <v>14677.043240085801</v>
      </c>
      <c r="F17" s="77">
        <v>14409.6880921509</v>
      </c>
      <c r="G17" s="77">
        <v>14534.5796784831</v>
      </c>
      <c r="H17" s="77">
        <v>14586.6053424458</v>
      </c>
      <c r="I17" s="77">
        <v>14607.906026329299</v>
      </c>
      <c r="J17" s="77">
        <v>14199.905080275699</v>
      </c>
      <c r="K17" s="77">
        <v>14250.0958964159</v>
      </c>
      <c r="L17" s="77">
        <v>14216.6726199037</v>
      </c>
      <c r="M17" s="77">
        <v>14222.6581959212</v>
      </c>
      <c r="N17" s="77">
        <v>14204.7037035999</v>
      </c>
      <c r="O17" s="77">
        <v>14278.4317591544</v>
      </c>
      <c r="P17" s="77">
        <v>14042.9533699615</v>
      </c>
      <c r="Q17" s="77">
        <v>13664.3192249278</v>
      </c>
      <c r="R17" s="77">
        <v>13788.8165373788</v>
      </c>
      <c r="S17" s="77">
        <v>13376.1601715456</v>
      </c>
      <c r="T17" s="77">
        <v>13282.6815630567</v>
      </c>
      <c r="U17" s="77">
        <v>13650.734222078499</v>
      </c>
      <c r="V17" s="77">
        <v>13504.9735572107</v>
      </c>
      <c r="W17" s="77">
        <v>13562.801298157799</v>
      </c>
      <c r="X17" s="77">
        <v>13765.003110908499</v>
      </c>
      <c r="Y17" s="77">
        <v>13845.480493872999</v>
      </c>
      <c r="Z17" s="77">
        <v>13809.897974772201</v>
      </c>
      <c r="AA17" s="77">
        <v>14136.921338466</v>
      </c>
      <c r="AB17" s="77">
        <v>14387.053131943199</v>
      </c>
      <c r="AC17" s="77">
        <v>14290.7082918503</v>
      </c>
      <c r="AD17" s="77">
        <v>14372.532182635199</v>
      </c>
      <c r="AE17" s="77">
        <v>14526.8964381962</v>
      </c>
      <c r="AF17" s="77">
        <v>14597.898940307499</v>
      </c>
      <c r="AG17" s="77">
        <v>14764.7009068887</v>
      </c>
      <c r="AH17" s="77">
        <v>14511.965196405499</v>
      </c>
      <c r="AI17" s="77">
        <v>14886.740059927801</v>
      </c>
      <c r="AJ17" s="77">
        <v>14892.425699372799</v>
      </c>
      <c r="AK17" s="77">
        <v>14991.245749333901</v>
      </c>
      <c r="AL17" s="77">
        <v>14846.411883529599</v>
      </c>
      <c r="AM17" s="77">
        <v>14151.8682993317</v>
      </c>
      <c r="AN17" s="77">
        <v>14948.665394752599</v>
      </c>
      <c r="AO17" s="77">
        <v>15359.415712955901</v>
      </c>
      <c r="AP17" s="77">
        <v>15549.2779601765</v>
      </c>
      <c r="AQ17" s="77">
        <v>15728.861331</v>
      </c>
      <c r="AR17" s="77">
        <v>15661.2242926539</v>
      </c>
      <c r="AS17" s="77">
        <v>15798.056353353501</v>
      </c>
      <c r="AT17" s="77">
        <v>15741.9061542409</v>
      </c>
      <c r="AU17" s="77">
        <v>15895.8512657749</v>
      </c>
      <c r="AV17" s="77">
        <v>15777.9616573362</v>
      </c>
      <c r="AW17" s="77">
        <v>15792.7818734171</v>
      </c>
      <c r="AX17" s="77">
        <v>15984.126192318001</v>
      </c>
      <c r="AY17" s="77">
        <v>16064.0901801114</v>
      </c>
      <c r="AZ17" s="77">
        <v>16032.890790359999</v>
      </c>
      <c r="BA17" s="77">
        <v>15971.9133717478</v>
      </c>
      <c r="BB17" s="77">
        <v>15995.044433204401</v>
      </c>
      <c r="BC17" s="77">
        <v>15744.727866830501</v>
      </c>
      <c r="BD17" s="77">
        <v>15668.9677053054</v>
      </c>
      <c r="BE17" s="77">
        <v>15709.255318809001</v>
      </c>
      <c r="BF17" s="114"/>
      <c r="BG17" s="82" t="str">
        <f t="shared" si="86"/>
        <v/>
      </c>
      <c r="BH17" s="82" t="str">
        <f t="shared" si="0"/>
        <v/>
      </c>
      <c r="BI17" s="82" t="str">
        <f t="shared" si="1"/>
        <v/>
      </c>
      <c r="BJ17" s="82" t="str">
        <f t="shared" si="2"/>
        <v/>
      </c>
      <c r="BK17" s="82" t="str">
        <f t="shared" si="3"/>
        <v/>
      </c>
      <c r="BL17" s="82" t="str">
        <f t="shared" si="4"/>
        <v/>
      </c>
      <c r="BM17" s="82" t="str">
        <f t="shared" si="5"/>
        <v/>
      </c>
      <c r="BN17" s="82" t="str">
        <f t="shared" si="6"/>
        <v/>
      </c>
      <c r="BO17" s="82" t="str">
        <f t="shared" si="7"/>
        <v/>
      </c>
      <c r="BP17" s="82" t="str">
        <f t="shared" si="8"/>
        <v/>
      </c>
      <c r="BQ17" s="82" t="str">
        <f t="shared" si="9"/>
        <v/>
      </c>
      <c r="BR17" s="82" t="str">
        <f t="shared" si="10"/>
        <v/>
      </c>
      <c r="BS17" s="82" t="str">
        <f t="shared" si="11"/>
        <v/>
      </c>
      <c r="BT17" s="82" t="str">
        <f t="shared" si="12"/>
        <v/>
      </c>
      <c r="BU17" s="82" t="str">
        <f t="shared" si="13"/>
        <v/>
      </c>
      <c r="BV17" s="82" t="str">
        <f t="shared" si="14"/>
        <v/>
      </c>
      <c r="BW17" s="82" t="str">
        <f t="shared" si="15"/>
        <v/>
      </c>
      <c r="BX17" s="82" t="str">
        <f t="shared" si="16"/>
        <v/>
      </c>
      <c r="BY17" s="82" t="str">
        <f t="shared" si="17"/>
        <v/>
      </c>
      <c r="BZ17" s="82" t="str">
        <f t="shared" si="18"/>
        <v/>
      </c>
      <c r="CA17" s="82" t="str">
        <f t="shared" si="19"/>
        <v/>
      </c>
      <c r="CB17" s="82" t="str">
        <f t="shared" si="20"/>
        <v/>
      </c>
      <c r="CC17" s="82" t="str">
        <f t="shared" si="21"/>
        <v/>
      </c>
      <c r="CD17" s="82" t="str">
        <f t="shared" si="22"/>
        <v/>
      </c>
      <c r="CE17" s="82" t="str">
        <f t="shared" si="23"/>
        <v/>
      </c>
      <c r="CF17" s="82" t="str">
        <f t="shared" si="24"/>
        <v/>
      </c>
      <c r="CG17" s="82" t="str">
        <f t="shared" si="25"/>
        <v/>
      </c>
      <c r="CH17" s="82" t="str">
        <f t="shared" si="26"/>
        <v/>
      </c>
      <c r="CI17" s="82" t="str">
        <f t="shared" si="27"/>
        <v/>
      </c>
      <c r="CJ17" s="82" t="str">
        <f t="shared" si="28"/>
        <v/>
      </c>
      <c r="CK17" s="82" t="str">
        <f t="shared" si="29"/>
        <v/>
      </c>
      <c r="CL17" s="82" t="str">
        <f t="shared" si="30"/>
        <v/>
      </c>
      <c r="CM17" s="82" t="str">
        <f t="shared" si="31"/>
        <v/>
      </c>
      <c r="CN17" s="82" t="str">
        <f t="shared" si="32"/>
        <v/>
      </c>
      <c r="CO17" s="82" t="str">
        <f t="shared" si="33"/>
        <v/>
      </c>
      <c r="CP17" s="82" t="str">
        <f t="shared" si="34"/>
        <v/>
      </c>
      <c r="CQ17" s="82" t="str">
        <f t="shared" si="35"/>
        <v/>
      </c>
      <c r="CR17" s="82" t="str">
        <f t="shared" si="36"/>
        <v/>
      </c>
      <c r="CS17" s="82" t="str">
        <f t="shared" si="37"/>
        <v/>
      </c>
      <c r="CT17" s="82" t="str">
        <f t="shared" si="38"/>
        <v/>
      </c>
      <c r="CU17" s="82" t="str">
        <f t="shared" si="39"/>
        <v/>
      </c>
      <c r="CV17" s="82" t="str">
        <f t="shared" si="40"/>
        <v/>
      </c>
      <c r="CW17" s="82" t="str">
        <f t="shared" si="41"/>
        <v/>
      </c>
      <c r="CX17" s="82" t="str">
        <f t="shared" si="42"/>
        <v/>
      </c>
      <c r="CY17" s="82" t="str">
        <f t="shared" si="43"/>
        <v/>
      </c>
      <c r="CZ17" s="82" t="str">
        <f t="shared" si="44"/>
        <v/>
      </c>
      <c r="DA17" s="82" t="str">
        <f t="shared" si="45"/>
        <v/>
      </c>
      <c r="DB17" s="82" t="str">
        <f t="shared" si="46"/>
        <v/>
      </c>
      <c r="DC17" s="82" t="str">
        <f t="shared" si="47"/>
        <v/>
      </c>
      <c r="DD17" s="82" t="str">
        <f t="shared" si="48"/>
        <v/>
      </c>
      <c r="DE17" s="82" t="str">
        <f t="shared" si="49"/>
        <v/>
      </c>
      <c r="DF17" s="82" t="str">
        <f t="shared" si="50"/>
        <v/>
      </c>
      <c r="DG17" s="82" t="str">
        <f t="shared" si="51"/>
        <v/>
      </c>
      <c r="DH17" s="82" t="str">
        <f t="shared" si="52"/>
        <v/>
      </c>
      <c r="DI17" s="82" t="str">
        <f t="shared" si="53"/>
        <v/>
      </c>
      <c r="DJ17" s="82" t="str">
        <f t="shared" si="54"/>
        <v/>
      </c>
      <c r="DK17" s="82" t="str">
        <f t="shared" si="55"/>
        <v/>
      </c>
      <c r="DL17" s="82" t="str">
        <f t="shared" si="56"/>
        <v/>
      </c>
      <c r="DM17" s="82" t="str">
        <f t="shared" si="57"/>
        <v/>
      </c>
      <c r="DN17" s="82" t="str">
        <f t="shared" si="58"/>
        <v/>
      </c>
      <c r="DO17" s="82" t="str">
        <f t="shared" si="59"/>
        <v/>
      </c>
      <c r="DP17" s="82" t="str">
        <f t="shared" si="60"/>
        <v/>
      </c>
      <c r="DQ17" s="82" t="str">
        <f t="shared" si="61"/>
        <v/>
      </c>
      <c r="DR17" s="82" t="str">
        <f t="shared" si="62"/>
        <v/>
      </c>
      <c r="DS17" s="82" t="str">
        <f t="shared" si="63"/>
        <v/>
      </c>
      <c r="DT17" s="82" t="str">
        <f t="shared" si="64"/>
        <v/>
      </c>
      <c r="DU17" s="82" t="str">
        <f t="shared" si="65"/>
        <v/>
      </c>
      <c r="DV17" s="82" t="str">
        <f t="shared" si="66"/>
        <v/>
      </c>
      <c r="DW17" s="82" t="str">
        <f t="shared" si="67"/>
        <v/>
      </c>
      <c r="DX17" s="82" t="str">
        <f t="shared" si="68"/>
        <v/>
      </c>
      <c r="DY17" s="82" t="str">
        <f t="shared" si="69"/>
        <v/>
      </c>
      <c r="DZ17" s="82" t="str">
        <f t="shared" si="70"/>
        <v/>
      </c>
      <c r="EA17" s="82" t="str">
        <f t="shared" si="71"/>
        <v/>
      </c>
      <c r="EB17" s="82" t="str">
        <f t="shared" si="72"/>
        <v/>
      </c>
      <c r="EC17" s="82" t="str">
        <f t="shared" si="73"/>
        <v/>
      </c>
      <c r="ED17" s="82" t="str">
        <f t="shared" si="74"/>
        <v/>
      </c>
      <c r="EE17" s="82" t="str">
        <f t="shared" si="75"/>
        <v/>
      </c>
      <c r="EF17" s="82" t="str">
        <f t="shared" si="76"/>
        <v/>
      </c>
      <c r="EG17" s="82" t="str">
        <f t="shared" si="77"/>
        <v/>
      </c>
      <c r="EH17" s="82" t="str">
        <f t="shared" si="78"/>
        <v/>
      </c>
      <c r="EI17" s="82" t="str">
        <f t="shared" si="79"/>
        <v/>
      </c>
      <c r="EJ17" s="82" t="str">
        <f t="shared" si="80"/>
        <v/>
      </c>
      <c r="EK17" s="82" t="str">
        <f t="shared" si="81"/>
        <v/>
      </c>
      <c r="EL17" s="82" t="str">
        <f t="shared" si="82"/>
        <v/>
      </c>
      <c r="EM17" s="82" t="str">
        <f t="shared" si="83"/>
        <v/>
      </c>
      <c r="EN17" s="82" t="str">
        <f t="shared" si="84"/>
        <v/>
      </c>
      <c r="EO17" s="82" t="str">
        <f t="shared" si="85"/>
        <v/>
      </c>
    </row>
    <row r="18" spans="1:145" ht="15" thickBot="1" x14ac:dyDescent="0.4">
      <c r="A18" s="19" t="s">
        <v>106</v>
      </c>
      <c r="B18" s="20" t="s">
        <v>107</v>
      </c>
      <c r="C18" s="81">
        <v>21165.555122569</v>
      </c>
      <c r="D18" s="81">
        <v>21293.178307335598</v>
      </c>
      <c r="E18" s="81">
        <v>21320.977497800501</v>
      </c>
      <c r="F18" s="81">
        <v>21405.013858421498</v>
      </c>
      <c r="G18" s="81">
        <v>21575.5118677481</v>
      </c>
      <c r="H18" s="81">
        <v>21735.738790376199</v>
      </c>
      <c r="I18" s="81">
        <v>21731.379534239899</v>
      </c>
      <c r="J18" s="81">
        <v>21579.1824281933</v>
      </c>
      <c r="K18" s="81">
        <v>21646.0604305368</v>
      </c>
      <c r="L18" s="81">
        <v>21494.945219518599</v>
      </c>
      <c r="M18" s="81">
        <v>21535.748473309599</v>
      </c>
      <c r="N18" s="81">
        <v>21655.898472938199</v>
      </c>
      <c r="O18" s="81">
        <v>21500.615582364699</v>
      </c>
      <c r="P18" s="81">
        <v>21443.384636963499</v>
      </c>
      <c r="Q18" s="81">
        <v>21589.2702264658</v>
      </c>
      <c r="R18" s="81">
        <v>21524.558341520202</v>
      </c>
      <c r="S18" s="81">
        <v>21435.386379171599</v>
      </c>
      <c r="T18" s="81">
        <v>21403.515457679601</v>
      </c>
      <c r="U18" s="81">
        <v>21467.423910511301</v>
      </c>
      <c r="V18" s="81">
        <v>21863.899149910401</v>
      </c>
      <c r="W18" s="81">
        <v>21927.359962559301</v>
      </c>
      <c r="X18" s="81">
        <v>22081.522601299501</v>
      </c>
      <c r="Y18" s="81">
        <v>22181.261260931198</v>
      </c>
      <c r="Z18" s="81">
        <v>22025.67045139</v>
      </c>
      <c r="AA18" s="81">
        <v>22162.732322392902</v>
      </c>
      <c r="AB18" s="81">
        <v>22143.589229305901</v>
      </c>
      <c r="AC18" s="81">
        <v>22558.776862147999</v>
      </c>
      <c r="AD18" s="81">
        <v>22843.0770364622</v>
      </c>
      <c r="AE18" s="81">
        <v>22969.275448082601</v>
      </c>
      <c r="AF18" s="81">
        <v>22680.487960214901</v>
      </c>
      <c r="AG18" s="81">
        <v>22942.986338665502</v>
      </c>
      <c r="AH18" s="81">
        <v>22974.378103870898</v>
      </c>
      <c r="AI18" s="81">
        <v>23454.835386440802</v>
      </c>
      <c r="AJ18" s="81">
        <v>23168.303089503901</v>
      </c>
      <c r="AK18" s="81">
        <v>23271.936857835899</v>
      </c>
      <c r="AL18" s="81">
        <v>23405.003421631602</v>
      </c>
      <c r="AM18" s="81">
        <v>22718.9004547105</v>
      </c>
      <c r="AN18" s="81">
        <v>23185.5232684736</v>
      </c>
      <c r="AO18" s="81">
        <v>23462.890182675801</v>
      </c>
      <c r="AP18" s="81">
        <v>21670.953119638201</v>
      </c>
      <c r="AQ18" s="81">
        <v>22210.342644550899</v>
      </c>
      <c r="AR18" s="81">
        <v>24051.727310515798</v>
      </c>
      <c r="AS18" s="81">
        <v>24289.2061646109</v>
      </c>
      <c r="AT18" s="81">
        <v>24306.1535471766</v>
      </c>
      <c r="AU18" s="81">
        <v>24599.5695403223</v>
      </c>
      <c r="AV18" s="81">
        <v>24655.733454499299</v>
      </c>
      <c r="AW18" s="81">
        <v>24679.695936277101</v>
      </c>
      <c r="AX18" s="81">
        <v>24729.365701713799</v>
      </c>
      <c r="AY18" s="81">
        <v>24667.749450088199</v>
      </c>
      <c r="AZ18" s="81">
        <v>24664.178271954799</v>
      </c>
      <c r="BA18" s="81">
        <v>24722.620395669699</v>
      </c>
      <c r="BB18" s="81">
        <v>24728.846803345499</v>
      </c>
      <c r="BC18" s="81">
        <v>24754.371112047898</v>
      </c>
      <c r="BD18" s="81">
        <v>24660.9926681625</v>
      </c>
      <c r="BE18" s="81">
        <v>24696.2370453902</v>
      </c>
      <c r="BF18" s="113"/>
      <c r="BG18" s="82" t="str">
        <f t="shared" si="86"/>
        <v/>
      </c>
      <c r="BH18" s="82" t="str">
        <f t="shared" si="0"/>
        <v/>
      </c>
      <c r="BI18" s="82" t="str">
        <f t="shared" si="1"/>
        <v/>
      </c>
      <c r="BJ18" s="82" t="str">
        <f t="shared" si="2"/>
        <v/>
      </c>
      <c r="BK18" s="82" t="str">
        <f t="shared" si="3"/>
        <v/>
      </c>
      <c r="BL18" s="82" t="str">
        <f t="shared" si="4"/>
        <v/>
      </c>
      <c r="BM18" s="82" t="str">
        <f t="shared" si="5"/>
        <v/>
      </c>
      <c r="BN18" s="82" t="str">
        <f t="shared" si="6"/>
        <v/>
      </c>
      <c r="BO18" s="82" t="str">
        <f t="shared" si="7"/>
        <v/>
      </c>
      <c r="BP18" s="82" t="str">
        <f t="shared" si="8"/>
        <v/>
      </c>
      <c r="BQ18" s="82" t="str">
        <f t="shared" si="9"/>
        <v/>
      </c>
      <c r="BR18" s="82" t="str">
        <f t="shared" si="10"/>
        <v/>
      </c>
      <c r="BS18" s="82" t="str">
        <f t="shared" si="11"/>
        <v/>
      </c>
      <c r="BT18" s="82" t="str">
        <f t="shared" si="12"/>
        <v/>
      </c>
      <c r="BU18" s="82" t="str">
        <f t="shared" si="13"/>
        <v/>
      </c>
      <c r="BV18" s="82" t="str">
        <f t="shared" si="14"/>
        <v/>
      </c>
      <c r="BW18" s="82" t="str">
        <f t="shared" si="15"/>
        <v/>
      </c>
      <c r="BX18" s="82" t="str">
        <f t="shared" si="16"/>
        <v/>
      </c>
      <c r="BY18" s="82" t="str">
        <f t="shared" si="17"/>
        <v/>
      </c>
      <c r="BZ18" s="82" t="str">
        <f t="shared" si="18"/>
        <v/>
      </c>
      <c r="CA18" s="82" t="str">
        <f t="shared" si="19"/>
        <v/>
      </c>
      <c r="CB18" s="82" t="str">
        <f t="shared" si="20"/>
        <v/>
      </c>
      <c r="CC18" s="82" t="str">
        <f t="shared" si="21"/>
        <v/>
      </c>
      <c r="CD18" s="82" t="str">
        <f t="shared" si="22"/>
        <v/>
      </c>
      <c r="CE18" s="82" t="str">
        <f t="shared" si="23"/>
        <v/>
      </c>
      <c r="CF18" s="82" t="str">
        <f t="shared" si="24"/>
        <v/>
      </c>
      <c r="CG18" s="82" t="str">
        <f t="shared" si="25"/>
        <v/>
      </c>
      <c r="CH18" s="82" t="str">
        <f t="shared" si="26"/>
        <v/>
      </c>
      <c r="CI18" s="82" t="str">
        <f t="shared" si="27"/>
        <v/>
      </c>
      <c r="CJ18" s="82" t="str">
        <f t="shared" si="28"/>
        <v/>
      </c>
      <c r="CK18" s="82" t="str">
        <f t="shared" si="29"/>
        <v/>
      </c>
      <c r="CL18" s="82" t="str">
        <f t="shared" si="30"/>
        <v/>
      </c>
      <c r="CM18" s="82" t="str">
        <f t="shared" si="31"/>
        <v/>
      </c>
      <c r="CN18" s="82" t="str">
        <f t="shared" si="32"/>
        <v/>
      </c>
      <c r="CO18" s="82" t="str">
        <f t="shared" si="33"/>
        <v/>
      </c>
      <c r="CP18" s="82" t="str">
        <f t="shared" si="34"/>
        <v/>
      </c>
      <c r="CQ18" s="82" t="str">
        <f t="shared" si="35"/>
        <v/>
      </c>
      <c r="CR18" s="82" t="str">
        <f t="shared" si="36"/>
        <v/>
      </c>
      <c r="CS18" s="82" t="str">
        <f t="shared" si="37"/>
        <v/>
      </c>
      <c r="CT18" s="82" t="str">
        <f t="shared" si="38"/>
        <v/>
      </c>
      <c r="CU18" s="82" t="str">
        <f t="shared" si="39"/>
        <v/>
      </c>
      <c r="CV18" s="82" t="str">
        <f t="shared" si="40"/>
        <v/>
      </c>
      <c r="CW18" s="82" t="str">
        <f t="shared" si="41"/>
        <v/>
      </c>
      <c r="CX18" s="82" t="str">
        <f t="shared" si="42"/>
        <v/>
      </c>
      <c r="CY18" s="82" t="str">
        <f t="shared" si="43"/>
        <v/>
      </c>
      <c r="CZ18" s="82" t="str">
        <f t="shared" si="44"/>
        <v/>
      </c>
      <c r="DA18" s="82" t="str">
        <f t="shared" si="45"/>
        <v/>
      </c>
      <c r="DB18" s="82" t="str">
        <f t="shared" si="46"/>
        <v/>
      </c>
      <c r="DC18" s="82" t="str">
        <f t="shared" si="47"/>
        <v/>
      </c>
      <c r="DD18" s="82" t="str">
        <f t="shared" si="48"/>
        <v/>
      </c>
      <c r="DE18" s="82" t="str">
        <f t="shared" si="49"/>
        <v/>
      </c>
      <c r="DF18" s="82" t="str">
        <f t="shared" si="50"/>
        <v/>
      </c>
      <c r="DG18" s="82" t="str">
        <f t="shared" si="51"/>
        <v/>
      </c>
      <c r="DH18" s="82" t="str">
        <f t="shared" si="52"/>
        <v/>
      </c>
      <c r="DI18" s="82" t="str">
        <f t="shared" si="53"/>
        <v/>
      </c>
      <c r="DJ18" s="82" t="str">
        <f t="shared" si="54"/>
        <v/>
      </c>
      <c r="DK18" s="82" t="str">
        <f t="shared" si="55"/>
        <v/>
      </c>
      <c r="DL18" s="82" t="str">
        <f t="shared" si="56"/>
        <v/>
      </c>
      <c r="DM18" s="82" t="str">
        <f t="shared" si="57"/>
        <v/>
      </c>
      <c r="DN18" s="82" t="str">
        <f t="shared" si="58"/>
        <v/>
      </c>
      <c r="DO18" s="82" t="str">
        <f t="shared" si="59"/>
        <v/>
      </c>
      <c r="DP18" s="82" t="str">
        <f t="shared" si="60"/>
        <v/>
      </c>
      <c r="DQ18" s="82" t="str">
        <f t="shared" si="61"/>
        <v/>
      </c>
      <c r="DR18" s="82" t="str">
        <f t="shared" si="62"/>
        <v/>
      </c>
      <c r="DS18" s="82" t="str">
        <f t="shared" si="63"/>
        <v/>
      </c>
      <c r="DT18" s="82" t="str">
        <f t="shared" si="64"/>
        <v/>
      </c>
      <c r="DU18" s="82" t="str">
        <f t="shared" si="65"/>
        <v/>
      </c>
      <c r="DV18" s="82" t="str">
        <f t="shared" si="66"/>
        <v/>
      </c>
      <c r="DW18" s="82" t="str">
        <f t="shared" si="67"/>
        <v/>
      </c>
      <c r="DX18" s="82" t="str">
        <f t="shared" si="68"/>
        <v/>
      </c>
      <c r="DY18" s="82" t="str">
        <f t="shared" si="69"/>
        <v/>
      </c>
      <c r="DZ18" s="82" t="str">
        <f t="shared" si="70"/>
        <v/>
      </c>
      <c r="EA18" s="82" t="str">
        <f t="shared" si="71"/>
        <v/>
      </c>
      <c r="EB18" s="82" t="str">
        <f t="shared" si="72"/>
        <v/>
      </c>
      <c r="EC18" s="82" t="str">
        <f t="shared" si="73"/>
        <v/>
      </c>
      <c r="ED18" s="82" t="str">
        <f t="shared" si="74"/>
        <v/>
      </c>
      <c r="EE18" s="82" t="str">
        <f t="shared" si="75"/>
        <v/>
      </c>
      <c r="EF18" s="82" t="str">
        <f t="shared" si="76"/>
        <v/>
      </c>
      <c r="EG18" s="82" t="str">
        <f t="shared" si="77"/>
        <v/>
      </c>
      <c r="EH18" s="82" t="str">
        <f t="shared" si="78"/>
        <v/>
      </c>
      <c r="EI18" s="82" t="str">
        <f t="shared" si="79"/>
        <v/>
      </c>
      <c r="EJ18" s="82" t="str">
        <f t="shared" si="80"/>
        <v/>
      </c>
      <c r="EK18" s="82" t="str">
        <f t="shared" si="81"/>
        <v/>
      </c>
      <c r="EL18" s="82" t="str">
        <f t="shared" si="82"/>
        <v/>
      </c>
      <c r="EM18" s="82" t="str">
        <f t="shared" si="83"/>
        <v/>
      </c>
      <c r="EN18" s="82" t="str">
        <f t="shared" si="84"/>
        <v/>
      </c>
      <c r="EO18" s="82" t="str">
        <f t="shared" si="85"/>
        <v/>
      </c>
    </row>
    <row r="19" spans="1:145" ht="15" thickBot="1" x14ac:dyDescent="0.4">
      <c r="A19" s="19" t="s">
        <v>108</v>
      </c>
      <c r="B19" s="20" t="s">
        <v>12</v>
      </c>
      <c r="C19" s="81">
        <v>13078.047633558799</v>
      </c>
      <c r="D19" s="81">
        <v>13255.1748527361</v>
      </c>
      <c r="E19" s="81">
        <v>13184.2627961607</v>
      </c>
      <c r="F19" s="81">
        <v>13121.738648287001</v>
      </c>
      <c r="G19" s="81">
        <v>13346.321457002399</v>
      </c>
      <c r="H19" s="81">
        <v>13351.706664262399</v>
      </c>
      <c r="I19" s="81">
        <v>13360.4682196554</v>
      </c>
      <c r="J19" s="81">
        <v>13162.1904002438</v>
      </c>
      <c r="K19" s="81">
        <v>13112.584239871099</v>
      </c>
      <c r="L19" s="81">
        <v>13089.355167944501</v>
      </c>
      <c r="M19" s="81">
        <v>13056.1317891081</v>
      </c>
      <c r="N19" s="81">
        <v>13096.113272844301</v>
      </c>
      <c r="O19" s="81">
        <v>13088.874048743701</v>
      </c>
      <c r="P19" s="81">
        <v>13037.532371474401</v>
      </c>
      <c r="Q19" s="81">
        <v>12970.265852799001</v>
      </c>
      <c r="R19" s="81">
        <v>12924.7280173746</v>
      </c>
      <c r="S19" s="81">
        <v>12906.1081275919</v>
      </c>
      <c r="T19" s="81">
        <v>12877.727757006</v>
      </c>
      <c r="U19" s="81">
        <v>12862.286719076599</v>
      </c>
      <c r="V19" s="81">
        <v>12785.561267839001</v>
      </c>
      <c r="W19" s="81">
        <v>12793.351436524101</v>
      </c>
      <c r="X19" s="81">
        <v>12489.072302295201</v>
      </c>
      <c r="Y19" s="81">
        <v>12476.0869806105</v>
      </c>
      <c r="Z19" s="81">
        <v>12738.3858615679</v>
      </c>
      <c r="AA19" s="81">
        <v>12907.833367343899</v>
      </c>
      <c r="AB19" s="81">
        <v>12818.1626588279</v>
      </c>
      <c r="AC19" s="81">
        <v>13010.471672686799</v>
      </c>
      <c r="AD19" s="81">
        <v>13264.877915569199</v>
      </c>
      <c r="AE19" s="81">
        <v>13009.70445831</v>
      </c>
      <c r="AF19" s="81">
        <v>13072.573542873</v>
      </c>
      <c r="AG19" s="81">
        <v>13219.874847834801</v>
      </c>
      <c r="AH19" s="81">
        <v>13317.113142148701</v>
      </c>
      <c r="AI19" s="81">
        <v>13332.332692854199</v>
      </c>
      <c r="AJ19" s="81">
        <v>13157.9419150925</v>
      </c>
      <c r="AK19" s="81">
        <v>13111.644814433001</v>
      </c>
      <c r="AL19" s="81">
        <v>13434.3148045864</v>
      </c>
      <c r="AM19" s="81">
        <v>12738.0199532429</v>
      </c>
      <c r="AN19" s="81">
        <v>12692.613849125901</v>
      </c>
      <c r="AO19" s="81">
        <v>12806.671169993</v>
      </c>
      <c r="AP19" s="81">
        <v>11836.104441624801</v>
      </c>
      <c r="AQ19" s="81">
        <v>11743.9479985995</v>
      </c>
      <c r="AR19" s="81">
        <v>12394.214911393001</v>
      </c>
      <c r="AS19" s="81">
        <v>12561.412540331299</v>
      </c>
      <c r="AT19" s="81">
        <v>12620.9463070415</v>
      </c>
      <c r="AU19" s="81">
        <v>12807.573075283401</v>
      </c>
      <c r="AV19" s="81">
        <v>13083.322808803799</v>
      </c>
      <c r="AW19" s="81">
        <v>13094.934187843</v>
      </c>
      <c r="AX19" s="81">
        <v>13183.076802839199</v>
      </c>
      <c r="AY19" s="81">
        <v>13240.9630117138</v>
      </c>
      <c r="AZ19" s="81">
        <v>13288.3525221078</v>
      </c>
      <c r="BA19" s="81">
        <v>13311.971557168001</v>
      </c>
      <c r="BB19" s="81">
        <v>13340.0604052617</v>
      </c>
      <c r="BC19" s="81">
        <v>13343.3702168361</v>
      </c>
      <c r="BD19" s="81">
        <v>13409.870133607101</v>
      </c>
      <c r="BE19" s="81">
        <v>13501.902637195401</v>
      </c>
      <c r="BF19" s="113"/>
      <c r="BG19" s="82" t="str">
        <f t="shared" si="86"/>
        <v/>
      </c>
      <c r="BH19" s="82" t="str">
        <f t="shared" si="0"/>
        <v/>
      </c>
      <c r="BI19" s="82" t="str">
        <f t="shared" si="1"/>
        <v/>
      </c>
      <c r="BJ19" s="82" t="str">
        <f t="shared" si="2"/>
        <v/>
      </c>
      <c r="BK19" s="82" t="str">
        <f t="shared" si="3"/>
        <v/>
      </c>
      <c r="BL19" s="82" t="str">
        <f t="shared" si="4"/>
        <v/>
      </c>
      <c r="BM19" s="82" t="str">
        <f t="shared" si="5"/>
        <v/>
      </c>
      <c r="BN19" s="82" t="str">
        <f t="shared" si="6"/>
        <v/>
      </c>
      <c r="BO19" s="82" t="str">
        <f t="shared" si="7"/>
        <v/>
      </c>
      <c r="BP19" s="82" t="str">
        <f t="shared" si="8"/>
        <v/>
      </c>
      <c r="BQ19" s="82" t="str">
        <f t="shared" si="9"/>
        <v/>
      </c>
      <c r="BR19" s="82" t="str">
        <f t="shared" si="10"/>
        <v/>
      </c>
      <c r="BS19" s="82" t="str">
        <f t="shared" si="11"/>
        <v/>
      </c>
      <c r="BT19" s="82" t="str">
        <f t="shared" si="12"/>
        <v/>
      </c>
      <c r="BU19" s="82" t="str">
        <f t="shared" si="13"/>
        <v/>
      </c>
      <c r="BV19" s="82" t="str">
        <f t="shared" si="14"/>
        <v/>
      </c>
      <c r="BW19" s="82" t="str">
        <f t="shared" si="15"/>
        <v/>
      </c>
      <c r="BX19" s="82" t="str">
        <f t="shared" si="16"/>
        <v/>
      </c>
      <c r="BY19" s="82" t="str">
        <f t="shared" si="17"/>
        <v/>
      </c>
      <c r="BZ19" s="82" t="str">
        <f t="shared" si="18"/>
        <v/>
      </c>
      <c r="CA19" s="82" t="str">
        <f t="shared" si="19"/>
        <v/>
      </c>
      <c r="CB19" s="82" t="str">
        <f t="shared" si="20"/>
        <v/>
      </c>
      <c r="CC19" s="82" t="str">
        <f t="shared" si="21"/>
        <v/>
      </c>
      <c r="CD19" s="82" t="str">
        <f t="shared" si="22"/>
        <v/>
      </c>
      <c r="CE19" s="82" t="str">
        <f t="shared" si="23"/>
        <v/>
      </c>
      <c r="CF19" s="82" t="str">
        <f t="shared" si="24"/>
        <v/>
      </c>
      <c r="CG19" s="82" t="str">
        <f t="shared" si="25"/>
        <v/>
      </c>
      <c r="CH19" s="82" t="str">
        <f t="shared" si="26"/>
        <v/>
      </c>
      <c r="CI19" s="82" t="str">
        <f t="shared" si="27"/>
        <v/>
      </c>
      <c r="CJ19" s="82" t="str">
        <f t="shared" si="28"/>
        <v/>
      </c>
      <c r="CK19" s="82" t="str">
        <f t="shared" si="29"/>
        <v/>
      </c>
      <c r="CL19" s="82" t="str">
        <f t="shared" si="30"/>
        <v/>
      </c>
      <c r="CM19" s="82" t="str">
        <f t="shared" si="31"/>
        <v/>
      </c>
      <c r="CN19" s="82" t="str">
        <f t="shared" si="32"/>
        <v/>
      </c>
      <c r="CO19" s="82" t="str">
        <f t="shared" si="33"/>
        <v/>
      </c>
      <c r="CP19" s="82" t="str">
        <f t="shared" si="34"/>
        <v/>
      </c>
      <c r="CQ19" s="82" t="str">
        <f t="shared" si="35"/>
        <v/>
      </c>
      <c r="CR19" s="82" t="str">
        <f t="shared" si="36"/>
        <v/>
      </c>
      <c r="CS19" s="82" t="str">
        <f t="shared" si="37"/>
        <v/>
      </c>
      <c r="CT19" s="82" t="str">
        <f t="shared" si="38"/>
        <v/>
      </c>
      <c r="CU19" s="82" t="str">
        <f t="shared" si="39"/>
        <v/>
      </c>
      <c r="CV19" s="82" t="str">
        <f t="shared" si="40"/>
        <v/>
      </c>
      <c r="CW19" s="82" t="str">
        <f t="shared" si="41"/>
        <v/>
      </c>
      <c r="CX19" s="82" t="str">
        <f t="shared" si="42"/>
        <v/>
      </c>
      <c r="CY19" s="82" t="str">
        <f t="shared" si="43"/>
        <v/>
      </c>
      <c r="CZ19" s="82" t="str">
        <f t="shared" si="44"/>
        <v/>
      </c>
      <c r="DA19" s="82" t="str">
        <f t="shared" si="45"/>
        <v/>
      </c>
      <c r="DB19" s="82" t="str">
        <f t="shared" si="46"/>
        <v/>
      </c>
      <c r="DC19" s="82" t="str">
        <f t="shared" si="47"/>
        <v/>
      </c>
      <c r="DD19" s="82" t="str">
        <f t="shared" si="48"/>
        <v/>
      </c>
      <c r="DE19" s="82" t="str">
        <f t="shared" si="49"/>
        <v/>
      </c>
      <c r="DF19" s="82" t="str">
        <f t="shared" si="50"/>
        <v/>
      </c>
      <c r="DG19" s="82" t="str">
        <f t="shared" si="51"/>
        <v/>
      </c>
      <c r="DH19" s="82" t="str">
        <f t="shared" si="52"/>
        <v/>
      </c>
      <c r="DI19" s="82" t="str">
        <f t="shared" si="53"/>
        <v/>
      </c>
      <c r="DJ19" s="82" t="str">
        <f t="shared" si="54"/>
        <v/>
      </c>
      <c r="DK19" s="82" t="str">
        <f t="shared" si="55"/>
        <v/>
      </c>
      <c r="DL19" s="82" t="str">
        <f t="shared" si="56"/>
        <v/>
      </c>
      <c r="DM19" s="82" t="str">
        <f t="shared" si="57"/>
        <v/>
      </c>
      <c r="DN19" s="82" t="str">
        <f t="shared" si="58"/>
        <v/>
      </c>
      <c r="DO19" s="82" t="str">
        <f t="shared" si="59"/>
        <v/>
      </c>
      <c r="DP19" s="82" t="str">
        <f t="shared" si="60"/>
        <v/>
      </c>
      <c r="DQ19" s="82" t="str">
        <f t="shared" si="61"/>
        <v/>
      </c>
      <c r="DR19" s="82" t="str">
        <f t="shared" si="62"/>
        <v/>
      </c>
      <c r="DS19" s="82" t="str">
        <f t="shared" si="63"/>
        <v/>
      </c>
      <c r="DT19" s="82" t="str">
        <f t="shared" si="64"/>
        <v/>
      </c>
      <c r="DU19" s="82" t="str">
        <f t="shared" si="65"/>
        <v/>
      </c>
      <c r="DV19" s="82" t="str">
        <f t="shared" si="66"/>
        <v/>
      </c>
      <c r="DW19" s="82" t="str">
        <f t="shared" si="67"/>
        <v/>
      </c>
      <c r="DX19" s="82" t="str">
        <f t="shared" si="68"/>
        <v/>
      </c>
      <c r="DY19" s="82" t="str">
        <f t="shared" si="69"/>
        <v/>
      </c>
      <c r="DZ19" s="82" t="str">
        <f t="shared" si="70"/>
        <v/>
      </c>
      <c r="EA19" s="82" t="str">
        <f t="shared" si="71"/>
        <v/>
      </c>
      <c r="EB19" s="82" t="str">
        <f t="shared" si="72"/>
        <v/>
      </c>
      <c r="EC19" s="82" t="str">
        <f t="shared" si="73"/>
        <v/>
      </c>
      <c r="ED19" s="82" t="str">
        <f t="shared" si="74"/>
        <v/>
      </c>
      <c r="EE19" s="82" t="str">
        <f t="shared" si="75"/>
        <v/>
      </c>
      <c r="EF19" s="82" t="str">
        <f t="shared" si="76"/>
        <v/>
      </c>
      <c r="EG19" s="82" t="str">
        <f t="shared" si="77"/>
        <v/>
      </c>
      <c r="EH19" s="82" t="str">
        <f t="shared" si="78"/>
        <v/>
      </c>
      <c r="EI19" s="82" t="str">
        <f t="shared" si="79"/>
        <v/>
      </c>
      <c r="EJ19" s="82" t="str">
        <f t="shared" si="80"/>
        <v/>
      </c>
      <c r="EK19" s="82" t="str">
        <f t="shared" si="81"/>
        <v/>
      </c>
      <c r="EL19" s="82" t="str">
        <f t="shared" si="82"/>
        <v/>
      </c>
      <c r="EM19" s="82" t="str">
        <f t="shared" si="83"/>
        <v/>
      </c>
      <c r="EN19" s="82" t="str">
        <f t="shared" si="84"/>
        <v/>
      </c>
      <c r="EO19" s="82" t="str">
        <f t="shared" si="85"/>
        <v/>
      </c>
    </row>
    <row r="20" spans="1:145" ht="15" thickBot="1" x14ac:dyDescent="0.4">
      <c r="A20" s="19" t="s">
        <v>109</v>
      </c>
      <c r="B20" s="20" t="s">
        <v>13</v>
      </c>
      <c r="C20" s="81">
        <v>14620.179575271701</v>
      </c>
      <c r="D20" s="81">
        <v>15615.380504005099</v>
      </c>
      <c r="E20" s="81">
        <v>14801.6490460758</v>
      </c>
      <c r="F20" s="81">
        <v>15089.3471923499</v>
      </c>
      <c r="G20" s="81">
        <v>15205.0642692248</v>
      </c>
      <c r="H20" s="81">
        <v>14875.0576379166</v>
      </c>
      <c r="I20" s="81">
        <v>15341.7940007499</v>
      </c>
      <c r="J20" s="81">
        <v>15024.9892333115</v>
      </c>
      <c r="K20" s="81">
        <v>14971.5068887008</v>
      </c>
      <c r="L20" s="81">
        <v>15045.7315645666</v>
      </c>
      <c r="M20" s="81">
        <v>15289.892823661499</v>
      </c>
      <c r="N20" s="81">
        <v>15357.475629091599</v>
      </c>
      <c r="O20" s="81">
        <v>15110.3405873874</v>
      </c>
      <c r="P20" s="81">
        <v>15104.4526978059</v>
      </c>
      <c r="Q20" s="81">
        <v>15276.4811174513</v>
      </c>
      <c r="R20" s="81">
        <v>15323.0885948419</v>
      </c>
      <c r="S20" s="81">
        <v>14795.4277208654</v>
      </c>
      <c r="T20" s="81">
        <v>15183.0541766321</v>
      </c>
      <c r="U20" s="81">
        <v>15251.3609149969</v>
      </c>
      <c r="V20" s="81">
        <v>15476.7926269402</v>
      </c>
      <c r="W20" s="81">
        <v>15650.5693239341</v>
      </c>
      <c r="X20" s="81">
        <v>15577.2881441463</v>
      </c>
      <c r="Y20" s="81">
        <v>15563.4603931326</v>
      </c>
      <c r="Z20" s="81">
        <v>15880.034241601999</v>
      </c>
      <c r="AA20" s="81">
        <v>15569.1357478848</v>
      </c>
      <c r="AB20" s="81">
        <v>16079.2106605146</v>
      </c>
      <c r="AC20" s="81">
        <v>16714.049732102001</v>
      </c>
      <c r="AD20" s="81">
        <v>16860.635872028</v>
      </c>
      <c r="AE20" s="81">
        <v>16494.0370625225</v>
      </c>
      <c r="AF20" s="81">
        <v>16553.307096717501</v>
      </c>
      <c r="AG20" s="81">
        <v>16890.780816946</v>
      </c>
      <c r="AH20" s="81">
        <v>17790.545126284898</v>
      </c>
      <c r="AI20" s="81">
        <v>17745.192162715401</v>
      </c>
      <c r="AJ20" s="81">
        <v>17080.7352557534</v>
      </c>
      <c r="AK20" s="81">
        <v>17127.1179013033</v>
      </c>
      <c r="AL20" s="81">
        <v>18549.281431534801</v>
      </c>
      <c r="AM20" s="81">
        <v>13809.012576659899</v>
      </c>
      <c r="AN20" s="81">
        <v>15036.377783644</v>
      </c>
      <c r="AO20" s="81">
        <v>17144.428583350898</v>
      </c>
      <c r="AP20" s="81">
        <v>8248.0223613535709</v>
      </c>
      <c r="AQ20" s="81">
        <v>8911.8966954426396</v>
      </c>
      <c r="AR20" s="81">
        <v>19300.688576242399</v>
      </c>
      <c r="AS20" s="81">
        <v>18467.084622945898</v>
      </c>
      <c r="AT20" s="81">
        <v>18956.297408734299</v>
      </c>
      <c r="AU20" s="81">
        <v>19324.1500711484</v>
      </c>
      <c r="AV20" s="81">
        <v>20807.502437330899</v>
      </c>
      <c r="AW20" s="81">
        <v>19872.202641461201</v>
      </c>
      <c r="AX20" s="81">
        <v>20779.8338626492</v>
      </c>
      <c r="AY20" s="81">
        <v>20789.214058969301</v>
      </c>
      <c r="AZ20" s="81">
        <v>21169.135453844701</v>
      </c>
      <c r="BA20" s="81">
        <v>22154.153468767199</v>
      </c>
      <c r="BB20" s="81">
        <v>21221.531452813801</v>
      </c>
      <c r="BC20" s="81">
        <v>21362.900362525201</v>
      </c>
      <c r="BD20" s="81">
        <v>21152.423482370599</v>
      </c>
      <c r="BE20" s="81">
        <v>21573.7336425502</v>
      </c>
      <c r="BF20" s="113"/>
      <c r="BG20" s="82" t="str">
        <f t="shared" si="86"/>
        <v/>
      </c>
      <c r="BH20" s="82" t="str">
        <f t="shared" si="0"/>
        <v/>
      </c>
      <c r="BI20" s="82" t="str">
        <f t="shared" si="1"/>
        <v/>
      </c>
      <c r="BJ20" s="82" t="str">
        <f t="shared" si="2"/>
        <v/>
      </c>
      <c r="BK20" s="82" t="str">
        <f t="shared" si="3"/>
        <v/>
      </c>
      <c r="BL20" s="82" t="str">
        <f t="shared" si="4"/>
        <v/>
      </c>
      <c r="BM20" s="82" t="str">
        <f t="shared" si="5"/>
        <v/>
      </c>
      <c r="BN20" s="82" t="str">
        <f t="shared" si="6"/>
        <v/>
      </c>
      <c r="BO20" s="82" t="str">
        <f t="shared" si="7"/>
        <v/>
      </c>
      <c r="BP20" s="82" t="str">
        <f t="shared" si="8"/>
        <v/>
      </c>
      <c r="BQ20" s="82" t="str">
        <f t="shared" si="9"/>
        <v/>
      </c>
      <c r="BR20" s="82" t="str">
        <f t="shared" si="10"/>
        <v/>
      </c>
      <c r="BS20" s="82" t="str">
        <f t="shared" si="11"/>
        <v/>
      </c>
      <c r="BT20" s="82" t="str">
        <f t="shared" si="12"/>
        <v/>
      </c>
      <c r="BU20" s="82" t="str">
        <f t="shared" si="13"/>
        <v/>
      </c>
      <c r="BV20" s="82" t="str">
        <f t="shared" si="14"/>
        <v/>
      </c>
      <c r="BW20" s="82" t="str">
        <f t="shared" si="15"/>
        <v/>
      </c>
      <c r="BX20" s="82" t="str">
        <f t="shared" si="16"/>
        <v/>
      </c>
      <c r="BY20" s="82" t="str">
        <f t="shared" si="17"/>
        <v/>
      </c>
      <c r="BZ20" s="82" t="str">
        <f t="shared" si="18"/>
        <v/>
      </c>
      <c r="CA20" s="82" t="str">
        <f t="shared" si="19"/>
        <v/>
      </c>
      <c r="CB20" s="82" t="str">
        <f t="shared" si="20"/>
        <v/>
      </c>
      <c r="CC20" s="82" t="str">
        <f t="shared" si="21"/>
        <v/>
      </c>
      <c r="CD20" s="82" t="str">
        <f t="shared" si="22"/>
        <v/>
      </c>
      <c r="CE20" s="82" t="str">
        <f t="shared" si="23"/>
        <v/>
      </c>
      <c r="CF20" s="82" t="str">
        <f t="shared" si="24"/>
        <v/>
      </c>
      <c r="CG20" s="82" t="str">
        <f t="shared" si="25"/>
        <v/>
      </c>
      <c r="CH20" s="82" t="str">
        <f t="shared" si="26"/>
        <v/>
      </c>
      <c r="CI20" s="82" t="str">
        <f t="shared" si="27"/>
        <v/>
      </c>
      <c r="CJ20" s="82" t="str">
        <f t="shared" si="28"/>
        <v/>
      </c>
      <c r="CK20" s="82" t="str">
        <f t="shared" si="29"/>
        <v/>
      </c>
      <c r="CL20" s="82" t="str">
        <f t="shared" si="30"/>
        <v/>
      </c>
      <c r="CM20" s="82" t="str">
        <f t="shared" si="31"/>
        <v/>
      </c>
      <c r="CN20" s="82" t="str">
        <f t="shared" si="32"/>
        <v/>
      </c>
      <c r="CO20" s="82" t="str">
        <f t="shared" si="33"/>
        <v/>
      </c>
      <c r="CP20" s="82" t="str">
        <f t="shared" si="34"/>
        <v/>
      </c>
      <c r="CQ20" s="82" t="str">
        <f t="shared" si="35"/>
        <v/>
      </c>
      <c r="CR20" s="82" t="str">
        <f t="shared" si="36"/>
        <v/>
      </c>
      <c r="CS20" s="82" t="str">
        <f t="shared" si="37"/>
        <v/>
      </c>
      <c r="CT20" s="82" t="str">
        <f t="shared" si="38"/>
        <v/>
      </c>
      <c r="CU20" s="82" t="str">
        <f t="shared" si="39"/>
        <v/>
      </c>
      <c r="CV20" s="82" t="str">
        <f t="shared" si="40"/>
        <v/>
      </c>
      <c r="CW20" s="82" t="str">
        <f t="shared" si="41"/>
        <v/>
      </c>
      <c r="CX20" s="82" t="str">
        <f t="shared" si="42"/>
        <v/>
      </c>
      <c r="CY20" s="82" t="str">
        <f t="shared" si="43"/>
        <v/>
      </c>
      <c r="CZ20" s="82" t="str">
        <f t="shared" si="44"/>
        <v/>
      </c>
      <c r="DA20" s="82" t="str">
        <f t="shared" si="45"/>
        <v/>
      </c>
      <c r="DB20" s="82" t="str">
        <f t="shared" si="46"/>
        <v/>
      </c>
      <c r="DC20" s="82" t="str">
        <f t="shared" si="47"/>
        <v/>
      </c>
      <c r="DD20" s="82" t="str">
        <f t="shared" si="48"/>
        <v/>
      </c>
      <c r="DE20" s="82" t="str">
        <f t="shared" si="49"/>
        <v/>
      </c>
      <c r="DF20" s="82" t="str">
        <f t="shared" si="50"/>
        <v/>
      </c>
      <c r="DG20" s="82" t="str">
        <f t="shared" si="51"/>
        <v/>
      </c>
      <c r="DH20" s="82" t="str">
        <f t="shared" si="52"/>
        <v/>
      </c>
      <c r="DI20" s="82" t="str">
        <f t="shared" si="53"/>
        <v/>
      </c>
      <c r="DJ20" s="82" t="str">
        <f t="shared" si="54"/>
        <v/>
      </c>
      <c r="DK20" s="82" t="str">
        <f t="shared" si="55"/>
        <v/>
      </c>
      <c r="DL20" s="82" t="str">
        <f t="shared" si="56"/>
        <v/>
      </c>
      <c r="DM20" s="82" t="str">
        <f t="shared" si="57"/>
        <v/>
      </c>
      <c r="DN20" s="82" t="str">
        <f t="shared" si="58"/>
        <v/>
      </c>
      <c r="DO20" s="82" t="str">
        <f t="shared" si="59"/>
        <v/>
      </c>
      <c r="DP20" s="82" t="str">
        <f t="shared" si="60"/>
        <v/>
      </c>
      <c r="DQ20" s="82" t="str">
        <f t="shared" si="61"/>
        <v/>
      </c>
      <c r="DR20" s="82" t="str">
        <f t="shared" si="62"/>
        <v/>
      </c>
      <c r="DS20" s="82" t="str">
        <f t="shared" si="63"/>
        <v/>
      </c>
      <c r="DT20" s="82" t="str">
        <f t="shared" si="64"/>
        <v/>
      </c>
      <c r="DU20" s="82" t="str">
        <f t="shared" si="65"/>
        <v/>
      </c>
      <c r="DV20" s="82" t="str">
        <f t="shared" si="66"/>
        <v/>
      </c>
      <c r="DW20" s="82" t="str">
        <f t="shared" si="67"/>
        <v/>
      </c>
      <c r="DX20" s="82" t="str">
        <f t="shared" si="68"/>
        <v/>
      </c>
      <c r="DY20" s="82" t="str">
        <f t="shared" si="69"/>
        <v/>
      </c>
      <c r="DZ20" s="82" t="str">
        <f t="shared" si="70"/>
        <v/>
      </c>
      <c r="EA20" s="82" t="str">
        <f t="shared" si="71"/>
        <v/>
      </c>
      <c r="EB20" s="82" t="str">
        <f t="shared" si="72"/>
        <v/>
      </c>
      <c r="EC20" s="82" t="str">
        <f t="shared" si="73"/>
        <v/>
      </c>
      <c r="ED20" s="82" t="str">
        <f t="shared" si="74"/>
        <v/>
      </c>
      <c r="EE20" s="82" t="str">
        <f t="shared" si="75"/>
        <v/>
      </c>
      <c r="EF20" s="82" t="str">
        <f t="shared" si="76"/>
        <v/>
      </c>
      <c r="EG20" s="82" t="str">
        <f t="shared" si="77"/>
        <v/>
      </c>
      <c r="EH20" s="82" t="str">
        <f t="shared" si="78"/>
        <v/>
      </c>
      <c r="EI20" s="82" t="str">
        <f t="shared" si="79"/>
        <v/>
      </c>
      <c r="EJ20" s="82" t="str">
        <f t="shared" si="80"/>
        <v/>
      </c>
      <c r="EK20" s="82" t="str">
        <f t="shared" si="81"/>
        <v/>
      </c>
      <c r="EL20" s="82" t="str">
        <f t="shared" si="82"/>
        <v/>
      </c>
      <c r="EM20" s="82" t="str">
        <f t="shared" si="83"/>
        <v/>
      </c>
      <c r="EN20" s="82" t="str">
        <f t="shared" si="84"/>
        <v/>
      </c>
      <c r="EO20" s="82" t="str">
        <f t="shared" si="85"/>
        <v/>
      </c>
    </row>
    <row r="21" spans="1:145" ht="15" thickBot="1" x14ac:dyDescent="0.4">
      <c r="A21" s="19" t="s">
        <v>110</v>
      </c>
      <c r="B21" s="20" t="s">
        <v>14</v>
      </c>
      <c r="C21" s="81">
        <v>1876.3239159653499</v>
      </c>
      <c r="D21" s="81">
        <v>1796.1364704093901</v>
      </c>
      <c r="E21" s="81">
        <v>1832.2436030706399</v>
      </c>
      <c r="F21" s="81">
        <v>1847.0015298685</v>
      </c>
      <c r="G21" s="81">
        <v>1935.3673204491699</v>
      </c>
      <c r="H21" s="81">
        <v>1848.2474292656</v>
      </c>
      <c r="I21" s="81">
        <v>1831.9793665468801</v>
      </c>
      <c r="J21" s="81">
        <v>1813.9130532962999</v>
      </c>
      <c r="K21" s="81">
        <v>1781.7576834026299</v>
      </c>
      <c r="L21" s="81">
        <v>1756.9047577725501</v>
      </c>
      <c r="M21" s="81">
        <v>1727.7078537422301</v>
      </c>
      <c r="N21" s="81">
        <v>1765.8548691890001</v>
      </c>
      <c r="O21" s="81">
        <v>1742.0185461173501</v>
      </c>
      <c r="P21" s="81">
        <v>1718.21029622212</v>
      </c>
      <c r="Q21" s="81">
        <v>1723.90441962098</v>
      </c>
      <c r="R21" s="81">
        <v>1766.4900589533099</v>
      </c>
      <c r="S21" s="81">
        <v>1749.5000326122599</v>
      </c>
      <c r="T21" s="81">
        <v>1742.9017014142701</v>
      </c>
      <c r="U21" s="81">
        <v>1785.26975085044</v>
      </c>
      <c r="V21" s="81">
        <v>1799.35234750056</v>
      </c>
      <c r="W21" s="81">
        <v>1833.7654244676701</v>
      </c>
      <c r="X21" s="81">
        <v>1822.7723298890901</v>
      </c>
      <c r="Y21" s="81">
        <v>1844.93562067178</v>
      </c>
      <c r="Z21" s="81">
        <v>1848.44780582711</v>
      </c>
      <c r="AA21" s="81">
        <v>1848.3836248509499</v>
      </c>
      <c r="AB21" s="81">
        <v>1878.3601086541601</v>
      </c>
      <c r="AC21" s="81">
        <v>1850.3594977519199</v>
      </c>
      <c r="AD21" s="81">
        <v>1822.02567871318</v>
      </c>
      <c r="AE21" s="81">
        <v>1822.55489697297</v>
      </c>
      <c r="AF21" s="81">
        <v>1816.4714609996599</v>
      </c>
      <c r="AG21" s="81">
        <v>1823.95661199035</v>
      </c>
      <c r="AH21" s="81">
        <v>1830.0735938124501</v>
      </c>
      <c r="AI21" s="81">
        <v>1841.21161978431</v>
      </c>
      <c r="AJ21" s="81">
        <v>1845.2980908299201</v>
      </c>
      <c r="AK21" s="81">
        <v>1871.94709881727</v>
      </c>
      <c r="AL21" s="81">
        <v>1893.6980057617</v>
      </c>
      <c r="AM21" s="81">
        <v>1866.2232915449399</v>
      </c>
      <c r="AN21" s="81">
        <v>1828.0550330920501</v>
      </c>
      <c r="AO21" s="81">
        <v>1853.2110784165</v>
      </c>
      <c r="AP21" s="81">
        <v>1940.37904554534</v>
      </c>
      <c r="AQ21" s="81">
        <v>1927.4042821230601</v>
      </c>
      <c r="AR21" s="81">
        <v>1989.8599271110299</v>
      </c>
      <c r="AS21" s="81">
        <v>2075.8885416420098</v>
      </c>
      <c r="AT21" s="81">
        <v>2099.6010655336099</v>
      </c>
      <c r="AU21" s="81">
        <v>2118.49977338396</v>
      </c>
      <c r="AV21" s="81">
        <v>2112.8937326867199</v>
      </c>
      <c r="AW21" s="81">
        <v>2105.20985365973</v>
      </c>
      <c r="AX21" s="81">
        <v>2084.4210759203602</v>
      </c>
      <c r="AY21" s="81">
        <v>2086.21625607745</v>
      </c>
      <c r="AZ21" s="81">
        <v>2134.9700890938402</v>
      </c>
      <c r="BA21" s="81">
        <v>2155.4431051680199</v>
      </c>
      <c r="BB21" s="81">
        <v>2184.1441371042201</v>
      </c>
      <c r="BC21" s="81">
        <v>2199.6546383743098</v>
      </c>
      <c r="BD21" s="81">
        <v>2090.70356684329</v>
      </c>
      <c r="BE21" s="81">
        <v>2111.7755523945798</v>
      </c>
      <c r="BF21" s="113"/>
      <c r="BG21" s="82" t="str">
        <f t="shared" si="86"/>
        <v/>
      </c>
      <c r="BH21" s="82" t="str">
        <f t="shared" si="0"/>
        <v/>
      </c>
      <c r="BI21" s="82" t="str">
        <f t="shared" si="1"/>
        <v/>
      </c>
      <c r="BJ21" s="82" t="str">
        <f t="shared" si="2"/>
        <v/>
      </c>
      <c r="BK21" s="82" t="str">
        <f t="shared" si="3"/>
        <v/>
      </c>
      <c r="BL21" s="82" t="str">
        <f t="shared" si="4"/>
        <v/>
      </c>
      <c r="BM21" s="82" t="str">
        <f t="shared" si="5"/>
        <v/>
      </c>
      <c r="BN21" s="82" t="str">
        <f t="shared" si="6"/>
        <v/>
      </c>
      <c r="BO21" s="82" t="str">
        <f t="shared" si="7"/>
        <v/>
      </c>
      <c r="BP21" s="82" t="str">
        <f t="shared" si="8"/>
        <v/>
      </c>
      <c r="BQ21" s="82" t="str">
        <f t="shared" si="9"/>
        <v/>
      </c>
      <c r="BR21" s="82" t="str">
        <f t="shared" si="10"/>
        <v/>
      </c>
      <c r="BS21" s="82" t="str">
        <f t="shared" si="11"/>
        <v/>
      </c>
      <c r="BT21" s="82" t="str">
        <f t="shared" si="12"/>
        <v/>
      </c>
      <c r="BU21" s="82" t="str">
        <f t="shared" si="13"/>
        <v/>
      </c>
      <c r="BV21" s="82" t="str">
        <f t="shared" si="14"/>
        <v/>
      </c>
      <c r="BW21" s="82" t="str">
        <f t="shared" si="15"/>
        <v/>
      </c>
      <c r="BX21" s="82" t="str">
        <f t="shared" si="16"/>
        <v/>
      </c>
      <c r="BY21" s="82" t="str">
        <f t="shared" si="17"/>
        <v/>
      </c>
      <c r="BZ21" s="82" t="str">
        <f t="shared" si="18"/>
        <v/>
      </c>
      <c r="CA21" s="82" t="str">
        <f t="shared" si="19"/>
        <v/>
      </c>
      <c r="CB21" s="82" t="str">
        <f t="shared" si="20"/>
        <v/>
      </c>
      <c r="CC21" s="82" t="str">
        <f t="shared" si="21"/>
        <v/>
      </c>
      <c r="CD21" s="82" t="str">
        <f t="shared" si="22"/>
        <v/>
      </c>
      <c r="CE21" s="82" t="str">
        <f t="shared" si="23"/>
        <v/>
      </c>
      <c r="CF21" s="82" t="str">
        <f t="shared" si="24"/>
        <v/>
      </c>
      <c r="CG21" s="82" t="str">
        <f t="shared" si="25"/>
        <v/>
      </c>
      <c r="CH21" s="82" t="str">
        <f t="shared" si="26"/>
        <v/>
      </c>
      <c r="CI21" s="82" t="str">
        <f t="shared" si="27"/>
        <v/>
      </c>
      <c r="CJ21" s="82" t="str">
        <f t="shared" si="28"/>
        <v/>
      </c>
      <c r="CK21" s="82" t="str">
        <f t="shared" si="29"/>
        <v/>
      </c>
      <c r="CL21" s="82" t="str">
        <f t="shared" si="30"/>
        <v/>
      </c>
      <c r="CM21" s="82" t="str">
        <f t="shared" si="31"/>
        <v/>
      </c>
      <c r="CN21" s="82" t="str">
        <f t="shared" si="32"/>
        <v/>
      </c>
      <c r="CO21" s="82" t="str">
        <f t="shared" si="33"/>
        <v/>
      </c>
      <c r="CP21" s="82" t="str">
        <f t="shared" si="34"/>
        <v/>
      </c>
      <c r="CQ21" s="82" t="str">
        <f t="shared" si="35"/>
        <v/>
      </c>
      <c r="CR21" s="82" t="str">
        <f t="shared" si="36"/>
        <v/>
      </c>
      <c r="CS21" s="82" t="str">
        <f t="shared" si="37"/>
        <v/>
      </c>
      <c r="CT21" s="82" t="str">
        <f t="shared" si="38"/>
        <v/>
      </c>
      <c r="CU21" s="82" t="str">
        <f t="shared" si="39"/>
        <v/>
      </c>
      <c r="CV21" s="82" t="str">
        <f t="shared" si="40"/>
        <v/>
      </c>
      <c r="CW21" s="82" t="str">
        <f t="shared" si="41"/>
        <v/>
      </c>
      <c r="CX21" s="82" t="str">
        <f t="shared" si="42"/>
        <v/>
      </c>
      <c r="CY21" s="82" t="str">
        <f t="shared" si="43"/>
        <v/>
      </c>
      <c r="CZ21" s="82" t="str">
        <f t="shared" si="44"/>
        <v/>
      </c>
      <c r="DA21" s="82" t="str">
        <f t="shared" si="45"/>
        <v/>
      </c>
      <c r="DB21" s="82" t="str">
        <f t="shared" si="46"/>
        <v/>
      </c>
      <c r="DC21" s="82" t="str">
        <f t="shared" si="47"/>
        <v/>
      </c>
      <c r="DD21" s="82" t="str">
        <f t="shared" si="48"/>
        <v/>
      </c>
      <c r="DE21" s="82" t="str">
        <f t="shared" si="49"/>
        <v/>
      </c>
      <c r="DF21" s="82" t="str">
        <f t="shared" si="50"/>
        <v/>
      </c>
      <c r="DG21" s="82" t="str">
        <f t="shared" si="51"/>
        <v/>
      </c>
      <c r="DH21" s="82" t="str">
        <f t="shared" si="52"/>
        <v/>
      </c>
      <c r="DI21" s="82" t="str">
        <f t="shared" si="53"/>
        <v/>
      </c>
      <c r="DJ21" s="82" t="str">
        <f t="shared" si="54"/>
        <v/>
      </c>
      <c r="DK21" s="82" t="str">
        <f t="shared" si="55"/>
        <v/>
      </c>
      <c r="DL21" s="82" t="str">
        <f t="shared" si="56"/>
        <v/>
      </c>
      <c r="DM21" s="82" t="str">
        <f t="shared" si="57"/>
        <v/>
      </c>
      <c r="DN21" s="82" t="str">
        <f t="shared" si="58"/>
        <v/>
      </c>
      <c r="DO21" s="82" t="str">
        <f t="shared" si="59"/>
        <v/>
      </c>
      <c r="DP21" s="82" t="str">
        <f t="shared" si="60"/>
        <v/>
      </c>
      <c r="DQ21" s="82" t="str">
        <f t="shared" si="61"/>
        <v/>
      </c>
      <c r="DR21" s="82" t="str">
        <f t="shared" si="62"/>
        <v/>
      </c>
      <c r="DS21" s="82" t="str">
        <f t="shared" si="63"/>
        <v/>
      </c>
      <c r="DT21" s="82" t="str">
        <f t="shared" si="64"/>
        <v/>
      </c>
      <c r="DU21" s="82" t="str">
        <f t="shared" si="65"/>
        <v/>
      </c>
      <c r="DV21" s="82" t="str">
        <f t="shared" si="66"/>
        <v/>
      </c>
      <c r="DW21" s="82" t="str">
        <f t="shared" si="67"/>
        <v/>
      </c>
      <c r="DX21" s="82" t="str">
        <f t="shared" si="68"/>
        <v/>
      </c>
      <c r="DY21" s="82" t="str">
        <f t="shared" si="69"/>
        <v/>
      </c>
      <c r="DZ21" s="82" t="str">
        <f t="shared" si="70"/>
        <v/>
      </c>
      <c r="EA21" s="82" t="str">
        <f t="shared" si="71"/>
        <v/>
      </c>
      <c r="EB21" s="82" t="str">
        <f t="shared" si="72"/>
        <v/>
      </c>
      <c r="EC21" s="82" t="str">
        <f t="shared" si="73"/>
        <v/>
      </c>
      <c r="ED21" s="82" t="str">
        <f t="shared" si="74"/>
        <v/>
      </c>
      <c r="EE21" s="82" t="str">
        <f t="shared" si="75"/>
        <v/>
      </c>
      <c r="EF21" s="82" t="str">
        <f t="shared" si="76"/>
        <v/>
      </c>
      <c r="EG21" s="82" t="str">
        <f t="shared" si="77"/>
        <v/>
      </c>
      <c r="EH21" s="82" t="str">
        <f t="shared" si="78"/>
        <v/>
      </c>
      <c r="EI21" s="82" t="str">
        <f t="shared" si="79"/>
        <v/>
      </c>
      <c r="EJ21" s="82" t="str">
        <f t="shared" si="80"/>
        <v/>
      </c>
      <c r="EK21" s="82" t="str">
        <f t="shared" si="81"/>
        <v/>
      </c>
      <c r="EL21" s="82" t="str">
        <f t="shared" si="82"/>
        <v/>
      </c>
      <c r="EM21" s="82" t="str">
        <f t="shared" si="83"/>
        <v/>
      </c>
      <c r="EN21" s="82" t="str">
        <f t="shared" si="84"/>
        <v/>
      </c>
      <c r="EO21" s="82" t="str">
        <f t="shared" si="85"/>
        <v/>
      </c>
    </row>
    <row r="22" spans="1:145" ht="15" thickBot="1" x14ac:dyDescent="0.4">
      <c r="A22" s="19" t="s">
        <v>111</v>
      </c>
      <c r="B22" s="20" t="s">
        <v>112</v>
      </c>
      <c r="C22" s="81">
        <v>3652.1181644250901</v>
      </c>
      <c r="D22" s="81">
        <v>3630.7337947001702</v>
      </c>
      <c r="E22" s="81">
        <v>3723.8414091595901</v>
      </c>
      <c r="F22" s="81">
        <v>3695.2921904856098</v>
      </c>
      <c r="G22" s="81">
        <v>3634.0279438286698</v>
      </c>
      <c r="H22" s="81">
        <v>3641.60368694213</v>
      </c>
      <c r="I22" s="81">
        <v>3662.11154135683</v>
      </c>
      <c r="J22" s="81">
        <v>3681.0934537256599</v>
      </c>
      <c r="K22" s="81">
        <v>3684.3526119923299</v>
      </c>
      <c r="L22" s="81">
        <v>3704.3843588033501</v>
      </c>
      <c r="M22" s="81">
        <v>3678.5056035511702</v>
      </c>
      <c r="N22" s="81">
        <v>3696.2798915595099</v>
      </c>
      <c r="O22" s="81">
        <v>3733.7451747033201</v>
      </c>
      <c r="P22" s="81">
        <v>3725.52468966877</v>
      </c>
      <c r="Q22" s="81">
        <v>3740.8322318629698</v>
      </c>
      <c r="R22" s="81">
        <v>3728.80080680934</v>
      </c>
      <c r="S22" s="81">
        <v>3731.4699353380702</v>
      </c>
      <c r="T22" s="81">
        <v>3740.9462901759198</v>
      </c>
      <c r="U22" s="81">
        <v>3823.9572676256698</v>
      </c>
      <c r="V22" s="81">
        <v>3792.9721281736802</v>
      </c>
      <c r="W22" s="81">
        <v>3805.5147483154501</v>
      </c>
      <c r="X22" s="81">
        <v>3817.3934708871002</v>
      </c>
      <c r="Y22" s="81">
        <v>3771.32720071625</v>
      </c>
      <c r="Z22" s="81">
        <v>3816.5665451823702</v>
      </c>
      <c r="AA22" s="81">
        <v>3808.5671305217502</v>
      </c>
      <c r="AB22" s="81">
        <v>3819.1716341354499</v>
      </c>
      <c r="AC22" s="81">
        <v>3821.1811925147499</v>
      </c>
      <c r="AD22" s="81">
        <v>3777.7902577776999</v>
      </c>
      <c r="AE22" s="81">
        <v>3765.2445754371101</v>
      </c>
      <c r="AF22" s="81">
        <v>3724.5860873549</v>
      </c>
      <c r="AG22" s="81">
        <v>3718.4486014495101</v>
      </c>
      <c r="AH22" s="81">
        <v>3717.3447299403201</v>
      </c>
      <c r="AI22" s="81">
        <v>3700.1040566084198</v>
      </c>
      <c r="AJ22" s="81">
        <v>3695.37827885965</v>
      </c>
      <c r="AK22" s="81">
        <v>3752.38954969721</v>
      </c>
      <c r="AL22" s="81">
        <v>3783.8027105528799</v>
      </c>
      <c r="AM22" s="81">
        <v>3777.3736986641902</v>
      </c>
      <c r="AN22" s="81">
        <v>3760.5213345810898</v>
      </c>
      <c r="AO22" s="81">
        <v>3784.3483655366699</v>
      </c>
      <c r="AP22" s="81">
        <v>3797.5435704186002</v>
      </c>
      <c r="AQ22" s="81">
        <v>3799.9590997803998</v>
      </c>
      <c r="AR22" s="81">
        <v>3844.29724826748</v>
      </c>
      <c r="AS22" s="81">
        <v>3861.9070206716701</v>
      </c>
      <c r="AT22" s="81">
        <v>3888.5207719540999</v>
      </c>
      <c r="AU22" s="81">
        <v>3920.25721360121</v>
      </c>
      <c r="AV22" s="81">
        <v>4036.5031434913599</v>
      </c>
      <c r="AW22" s="81">
        <v>3832.76247420338</v>
      </c>
      <c r="AX22" s="81">
        <v>3914.4904853124199</v>
      </c>
      <c r="AY22" s="81">
        <v>3999.9468569932601</v>
      </c>
      <c r="AZ22" s="81">
        <v>4001.8068638814698</v>
      </c>
      <c r="BA22" s="81">
        <v>4079.2549325045002</v>
      </c>
      <c r="BB22" s="81">
        <v>4107.6953599573599</v>
      </c>
      <c r="BC22" s="81">
        <v>4118.1911122319698</v>
      </c>
      <c r="BD22" s="81">
        <v>4120.7661396537496</v>
      </c>
      <c r="BE22" s="81">
        <v>4171.4767252789998</v>
      </c>
      <c r="BF22" s="113"/>
      <c r="BG22" s="82" t="str">
        <f t="shared" si="86"/>
        <v/>
      </c>
      <c r="BH22" s="82" t="str">
        <f t="shared" si="0"/>
        <v/>
      </c>
      <c r="BI22" s="82" t="str">
        <f t="shared" si="1"/>
        <v/>
      </c>
      <c r="BJ22" s="82" t="str">
        <f t="shared" si="2"/>
        <v/>
      </c>
      <c r="BK22" s="82" t="str">
        <f t="shared" si="3"/>
        <v/>
      </c>
      <c r="BL22" s="82" t="str">
        <f t="shared" si="4"/>
        <v/>
      </c>
      <c r="BM22" s="82" t="str">
        <f t="shared" si="5"/>
        <v/>
      </c>
      <c r="BN22" s="82" t="str">
        <f t="shared" si="6"/>
        <v/>
      </c>
      <c r="BO22" s="82" t="str">
        <f t="shared" si="7"/>
        <v/>
      </c>
      <c r="BP22" s="82" t="str">
        <f t="shared" si="8"/>
        <v/>
      </c>
      <c r="BQ22" s="82" t="str">
        <f t="shared" si="9"/>
        <v/>
      </c>
      <c r="BR22" s="82" t="str">
        <f t="shared" si="10"/>
        <v/>
      </c>
      <c r="BS22" s="82" t="str">
        <f t="shared" si="11"/>
        <v/>
      </c>
      <c r="BT22" s="82" t="str">
        <f t="shared" si="12"/>
        <v/>
      </c>
      <c r="BU22" s="82" t="str">
        <f t="shared" si="13"/>
        <v/>
      </c>
      <c r="BV22" s="82" t="str">
        <f t="shared" si="14"/>
        <v/>
      </c>
      <c r="BW22" s="82" t="str">
        <f t="shared" si="15"/>
        <v/>
      </c>
      <c r="BX22" s="82" t="str">
        <f t="shared" si="16"/>
        <v/>
      </c>
      <c r="BY22" s="82" t="str">
        <f t="shared" si="17"/>
        <v/>
      </c>
      <c r="BZ22" s="82" t="str">
        <f t="shared" si="18"/>
        <v/>
      </c>
      <c r="CA22" s="82" t="str">
        <f t="shared" si="19"/>
        <v/>
      </c>
      <c r="CB22" s="82" t="str">
        <f t="shared" si="20"/>
        <v/>
      </c>
      <c r="CC22" s="82" t="str">
        <f t="shared" si="21"/>
        <v/>
      </c>
      <c r="CD22" s="82" t="str">
        <f t="shared" si="22"/>
        <v/>
      </c>
      <c r="CE22" s="82" t="str">
        <f t="shared" si="23"/>
        <v/>
      </c>
      <c r="CF22" s="82" t="str">
        <f t="shared" si="24"/>
        <v/>
      </c>
      <c r="CG22" s="82" t="str">
        <f t="shared" si="25"/>
        <v/>
      </c>
      <c r="CH22" s="82" t="str">
        <f t="shared" si="26"/>
        <v/>
      </c>
      <c r="CI22" s="82" t="str">
        <f t="shared" si="27"/>
        <v/>
      </c>
      <c r="CJ22" s="82" t="str">
        <f t="shared" si="28"/>
        <v/>
      </c>
      <c r="CK22" s="82" t="str">
        <f t="shared" si="29"/>
        <v/>
      </c>
      <c r="CL22" s="82" t="str">
        <f t="shared" si="30"/>
        <v/>
      </c>
      <c r="CM22" s="82" t="str">
        <f t="shared" si="31"/>
        <v/>
      </c>
      <c r="CN22" s="82" t="str">
        <f t="shared" si="32"/>
        <v/>
      </c>
      <c r="CO22" s="82" t="str">
        <f t="shared" si="33"/>
        <v/>
      </c>
      <c r="CP22" s="82" t="str">
        <f t="shared" si="34"/>
        <v/>
      </c>
      <c r="CQ22" s="82" t="str">
        <f t="shared" si="35"/>
        <v/>
      </c>
      <c r="CR22" s="82" t="str">
        <f t="shared" si="36"/>
        <v/>
      </c>
      <c r="CS22" s="82" t="str">
        <f t="shared" si="37"/>
        <v/>
      </c>
      <c r="CT22" s="82" t="str">
        <f t="shared" si="38"/>
        <v/>
      </c>
      <c r="CU22" s="82" t="str">
        <f t="shared" si="39"/>
        <v/>
      </c>
      <c r="CV22" s="82" t="str">
        <f t="shared" si="40"/>
        <v/>
      </c>
      <c r="CW22" s="82" t="str">
        <f t="shared" si="41"/>
        <v/>
      </c>
      <c r="CX22" s="82" t="str">
        <f t="shared" si="42"/>
        <v/>
      </c>
      <c r="CY22" s="82" t="str">
        <f t="shared" si="43"/>
        <v/>
      </c>
      <c r="CZ22" s="82" t="str">
        <f t="shared" si="44"/>
        <v/>
      </c>
      <c r="DA22" s="82" t="str">
        <f t="shared" si="45"/>
        <v/>
      </c>
      <c r="DB22" s="82" t="str">
        <f t="shared" si="46"/>
        <v/>
      </c>
      <c r="DC22" s="82" t="str">
        <f t="shared" si="47"/>
        <v/>
      </c>
      <c r="DD22" s="82" t="str">
        <f t="shared" si="48"/>
        <v/>
      </c>
      <c r="DE22" s="82" t="str">
        <f t="shared" si="49"/>
        <v/>
      </c>
      <c r="DF22" s="82" t="str">
        <f t="shared" si="50"/>
        <v/>
      </c>
      <c r="DG22" s="82" t="str">
        <f t="shared" si="51"/>
        <v/>
      </c>
      <c r="DH22" s="82" t="str">
        <f t="shared" si="52"/>
        <v/>
      </c>
      <c r="DI22" s="82" t="str">
        <f t="shared" si="53"/>
        <v/>
      </c>
      <c r="DJ22" s="82" t="str">
        <f t="shared" si="54"/>
        <v/>
      </c>
      <c r="DK22" s="82" t="str">
        <f t="shared" si="55"/>
        <v/>
      </c>
      <c r="DL22" s="82" t="str">
        <f t="shared" si="56"/>
        <v/>
      </c>
      <c r="DM22" s="82" t="str">
        <f t="shared" si="57"/>
        <v/>
      </c>
      <c r="DN22" s="82" t="str">
        <f t="shared" si="58"/>
        <v/>
      </c>
      <c r="DO22" s="82" t="str">
        <f t="shared" si="59"/>
        <v/>
      </c>
      <c r="DP22" s="82" t="str">
        <f t="shared" si="60"/>
        <v/>
      </c>
      <c r="DQ22" s="82" t="str">
        <f t="shared" si="61"/>
        <v/>
      </c>
      <c r="DR22" s="82" t="str">
        <f t="shared" si="62"/>
        <v/>
      </c>
      <c r="DS22" s="82" t="str">
        <f t="shared" si="63"/>
        <v/>
      </c>
      <c r="DT22" s="82" t="str">
        <f t="shared" si="64"/>
        <v/>
      </c>
      <c r="DU22" s="82" t="str">
        <f t="shared" si="65"/>
        <v/>
      </c>
      <c r="DV22" s="82" t="str">
        <f t="shared" si="66"/>
        <v/>
      </c>
      <c r="DW22" s="82" t="str">
        <f t="shared" si="67"/>
        <v/>
      </c>
      <c r="DX22" s="82" t="str">
        <f t="shared" si="68"/>
        <v/>
      </c>
      <c r="DY22" s="82" t="str">
        <f t="shared" si="69"/>
        <v/>
      </c>
      <c r="DZ22" s="82" t="str">
        <f t="shared" si="70"/>
        <v/>
      </c>
      <c r="EA22" s="82" t="str">
        <f t="shared" si="71"/>
        <v/>
      </c>
      <c r="EB22" s="82" t="str">
        <f t="shared" si="72"/>
        <v/>
      </c>
      <c r="EC22" s="82" t="str">
        <f t="shared" si="73"/>
        <v/>
      </c>
      <c r="ED22" s="82" t="str">
        <f t="shared" si="74"/>
        <v/>
      </c>
      <c r="EE22" s="82" t="str">
        <f t="shared" si="75"/>
        <v/>
      </c>
      <c r="EF22" s="82" t="str">
        <f t="shared" si="76"/>
        <v/>
      </c>
      <c r="EG22" s="82" t="str">
        <f t="shared" si="77"/>
        <v/>
      </c>
      <c r="EH22" s="82" t="str">
        <f t="shared" si="78"/>
        <v/>
      </c>
      <c r="EI22" s="82" t="str">
        <f t="shared" si="79"/>
        <v/>
      </c>
      <c r="EJ22" s="82" t="str">
        <f t="shared" si="80"/>
        <v/>
      </c>
      <c r="EK22" s="82" t="str">
        <f t="shared" si="81"/>
        <v/>
      </c>
      <c r="EL22" s="82" t="str">
        <f t="shared" si="82"/>
        <v/>
      </c>
      <c r="EM22" s="82" t="str">
        <f t="shared" si="83"/>
        <v/>
      </c>
      <c r="EN22" s="82" t="str">
        <f t="shared" si="84"/>
        <v/>
      </c>
      <c r="EO22" s="82" t="str">
        <f t="shared" si="85"/>
        <v/>
      </c>
    </row>
    <row r="23" spans="1:145" ht="15" thickBot="1" x14ac:dyDescent="0.4">
      <c r="A23" s="19" t="s">
        <v>113</v>
      </c>
      <c r="B23" s="20" t="s">
        <v>114</v>
      </c>
      <c r="C23" s="81">
        <v>1903.5499462879</v>
      </c>
      <c r="D23" s="81">
        <v>1943.10745823708</v>
      </c>
      <c r="E23" s="81">
        <v>1934.0272583262999</v>
      </c>
      <c r="F23" s="81">
        <v>1924.19168922218</v>
      </c>
      <c r="G23" s="81">
        <v>1909.2042927718701</v>
      </c>
      <c r="H23" s="81">
        <v>1895.1159051858499</v>
      </c>
      <c r="I23" s="81">
        <v>1931.0651121298399</v>
      </c>
      <c r="J23" s="81">
        <v>1945.7282402369599</v>
      </c>
      <c r="K23" s="81">
        <v>1973.0474903024799</v>
      </c>
      <c r="L23" s="81">
        <v>1973.3904720584201</v>
      </c>
      <c r="M23" s="81">
        <v>1945.06469517455</v>
      </c>
      <c r="N23" s="81">
        <v>1956.0905621432701</v>
      </c>
      <c r="O23" s="81">
        <v>1948.3286663972699</v>
      </c>
      <c r="P23" s="81">
        <v>2022.1452830283899</v>
      </c>
      <c r="Q23" s="81">
        <v>1960.06675993474</v>
      </c>
      <c r="R23" s="81">
        <v>1976.56593100243</v>
      </c>
      <c r="S23" s="81">
        <v>2025.7696965191501</v>
      </c>
      <c r="T23" s="81">
        <v>2008.9686503589101</v>
      </c>
      <c r="U23" s="81">
        <v>2028.2716576438499</v>
      </c>
      <c r="V23" s="81">
        <v>2026.1227313332299</v>
      </c>
      <c r="W23" s="81">
        <v>2014.0798051573299</v>
      </c>
      <c r="X23" s="81">
        <v>2047.85093078724</v>
      </c>
      <c r="Y23" s="81">
        <v>2112.6276565694602</v>
      </c>
      <c r="Z23" s="81">
        <v>2168.7126696211099</v>
      </c>
      <c r="AA23" s="81">
        <v>2194.3865434120198</v>
      </c>
      <c r="AB23" s="81">
        <v>2157.7622447784001</v>
      </c>
      <c r="AC23" s="81">
        <v>2171.79480292683</v>
      </c>
      <c r="AD23" s="81">
        <v>2157.4001916287302</v>
      </c>
      <c r="AE23" s="81">
        <v>2257.1771906712702</v>
      </c>
      <c r="AF23" s="81">
        <v>2232.0926356515401</v>
      </c>
      <c r="AG23" s="81">
        <v>2251.9468726999798</v>
      </c>
      <c r="AH23" s="81">
        <v>2312.1194784058998</v>
      </c>
      <c r="AI23" s="81">
        <v>2378.6032836408799</v>
      </c>
      <c r="AJ23" s="81">
        <v>2321.8215467117998</v>
      </c>
      <c r="AK23" s="81">
        <v>2334.0132493015099</v>
      </c>
      <c r="AL23" s="81">
        <v>2358.4537513729501</v>
      </c>
      <c r="AM23" s="81">
        <v>2263.1180226359502</v>
      </c>
      <c r="AN23" s="81">
        <v>2268.6754760099402</v>
      </c>
      <c r="AO23" s="81">
        <v>2317.8751673121401</v>
      </c>
      <c r="AP23" s="81">
        <v>2050.5647743259301</v>
      </c>
      <c r="AQ23" s="81">
        <v>2102.0457907909599</v>
      </c>
      <c r="AR23" s="81">
        <v>2286.2223131229398</v>
      </c>
      <c r="AS23" s="81">
        <v>2333.55953130026</v>
      </c>
      <c r="AT23" s="81">
        <v>2327.74186987449</v>
      </c>
      <c r="AU23" s="81">
        <v>2454.9928217298898</v>
      </c>
      <c r="AV23" s="81">
        <v>2311.0300981683699</v>
      </c>
      <c r="AW23" s="81">
        <v>2310.6294459144201</v>
      </c>
      <c r="AX23" s="81">
        <v>2340.39339111138</v>
      </c>
      <c r="AY23" s="81">
        <v>2290.14884883694</v>
      </c>
      <c r="AZ23" s="81">
        <v>2307.2527355657999</v>
      </c>
      <c r="BA23" s="81">
        <v>2316.4943327804899</v>
      </c>
      <c r="BB23" s="81">
        <v>2295.4646418391299</v>
      </c>
      <c r="BC23" s="81">
        <v>2409.8777148527502</v>
      </c>
      <c r="BD23" s="81">
        <v>2273.6821272086299</v>
      </c>
      <c r="BE23" s="81">
        <v>2243.2792867890498</v>
      </c>
      <c r="BF23" s="113"/>
      <c r="BG23" s="82" t="str">
        <f t="shared" si="86"/>
        <v/>
      </c>
      <c r="BH23" s="82" t="str">
        <f t="shared" si="0"/>
        <v/>
      </c>
      <c r="BI23" s="82" t="str">
        <f t="shared" si="1"/>
        <v/>
      </c>
      <c r="BJ23" s="82" t="str">
        <f t="shared" si="2"/>
        <v/>
      </c>
      <c r="BK23" s="82" t="str">
        <f t="shared" si="3"/>
        <v/>
      </c>
      <c r="BL23" s="82" t="str">
        <f t="shared" si="4"/>
        <v/>
      </c>
      <c r="BM23" s="82" t="str">
        <f t="shared" si="5"/>
        <v/>
      </c>
      <c r="BN23" s="82" t="str">
        <f t="shared" si="6"/>
        <v/>
      </c>
      <c r="BO23" s="82" t="str">
        <f t="shared" si="7"/>
        <v/>
      </c>
      <c r="BP23" s="82" t="str">
        <f t="shared" si="8"/>
        <v/>
      </c>
      <c r="BQ23" s="82" t="str">
        <f t="shared" si="9"/>
        <v/>
      </c>
      <c r="BR23" s="82" t="str">
        <f t="shared" si="10"/>
        <v/>
      </c>
      <c r="BS23" s="82" t="str">
        <f t="shared" si="11"/>
        <v/>
      </c>
      <c r="BT23" s="82" t="str">
        <f t="shared" si="12"/>
        <v/>
      </c>
      <c r="BU23" s="82" t="str">
        <f t="shared" si="13"/>
        <v/>
      </c>
      <c r="BV23" s="82" t="str">
        <f t="shared" si="14"/>
        <v/>
      </c>
      <c r="BW23" s="82" t="str">
        <f t="shared" si="15"/>
        <v/>
      </c>
      <c r="BX23" s="82" t="str">
        <f t="shared" si="16"/>
        <v/>
      </c>
      <c r="BY23" s="82" t="str">
        <f t="shared" si="17"/>
        <v/>
      </c>
      <c r="BZ23" s="82" t="str">
        <f t="shared" si="18"/>
        <v/>
      </c>
      <c r="CA23" s="82" t="str">
        <f t="shared" si="19"/>
        <v/>
      </c>
      <c r="CB23" s="82" t="str">
        <f t="shared" si="20"/>
        <v/>
      </c>
      <c r="CC23" s="82" t="str">
        <f t="shared" si="21"/>
        <v/>
      </c>
      <c r="CD23" s="82" t="str">
        <f t="shared" si="22"/>
        <v/>
      </c>
      <c r="CE23" s="82" t="str">
        <f t="shared" si="23"/>
        <v/>
      </c>
      <c r="CF23" s="82" t="str">
        <f t="shared" si="24"/>
        <v/>
      </c>
      <c r="CG23" s="82" t="str">
        <f t="shared" si="25"/>
        <v/>
      </c>
      <c r="CH23" s="82" t="str">
        <f t="shared" si="26"/>
        <v/>
      </c>
      <c r="CI23" s="82" t="str">
        <f t="shared" si="27"/>
        <v/>
      </c>
      <c r="CJ23" s="82" t="str">
        <f t="shared" si="28"/>
        <v/>
      </c>
      <c r="CK23" s="82" t="str">
        <f t="shared" si="29"/>
        <v/>
      </c>
      <c r="CL23" s="82" t="str">
        <f t="shared" si="30"/>
        <v/>
      </c>
      <c r="CM23" s="82" t="str">
        <f t="shared" si="31"/>
        <v/>
      </c>
      <c r="CN23" s="82" t="str">
        <f t="shared" si="32"/>
        <v/>
      </c>
      <c r="CO23" s="82" t="str">
        <f t="shared" si="33"/>
        <v/>
      </c>
      <c r="CP23" s="82" t="str">
        <f t="shared" si="34"/>
        <v/>
      </c>
      <c r="CQ23" s="82" t="str">
        <f t="shared" si="35"/>
        <v/>
      </c>
      <c r="CR23" s="82" t="str">
        <f t="shared" si="36"/>
        <v/>
      </c>
      <c r="CS23" s="82" t="str">
        <f t="shared" si="37"/>
        <v/>
      </c>
      <c r="CT23" s="82" t="str">
        <f t="shared" si="38"/>
        <v/>
      </c>
      <c r="CU23" s="82" t="str">
        <f t="shared" si="39"/>
        <v/>
      </c>
      <c r="CV23" s="82" t="str">
        <f t="shared" si="40"/>
        <v/>
      </c>
      <c r="CW23" s="82" t="str">
        <f t="shared" si="41"/>
        <v/>
      </c>
      <c r="CX23" s="82" t="str">
        <f t="shared" si="42"/>
        <v/>
      </c>
      <c r="CY23" s="82" t="str">
        <f t="shared" si="43"/>
        <v/>
      </c>
      <c r="CZ23" s="82" t="str">
        <f t="shared" si="44"/>
        <v/>
      </c>
      <c r="DA23" s="82" t="str">
        <f t="shared" si="45"/>
        <v/>
      </c>
      <c r="DB23" s="82" t="str">
        <f t="shared" si="46"/>
        <v/>
      </c>
      <c r="DC23" s="82" t="str">
        <f t="shared" si="47"/>
        <v/>
      </c>
      <c r="DD23" s="82" t="str">
        <f t="shared" si="48"/>
        <v/>
      </c>
      <c r="DE23" s="82" t="str">
        <f t="shared" si="49"/>
        <v/>
      </c>
      <c r="DF23" s="82" t="str">
        <f t="shared" si="50"/>
        <v/>
      </c>
      <c r="DG23" s="82" t="str">
        <f t="shared" si="51"/>
        <v/>
      </c>
      <c r="DH23" s="82" t="str">
        <f t="shared" si="52"/>
        <v/>
      </c>
      <c r="DI23" s="82" t="str">
        <f t="shared" si="53"/>
        <v/>
      </c>
      <c r="DJ23" s="82" t="str">
        <f t="shared" si="54"/>
        <v/>
      </c>
      <c r="DK23" s="82" t="str">
        <f t="shared" si="55"/>
        <v/>
      </c>
      <c r="DL23" s="82" t="str">
        <f t="shared" si="56"/>
        <v/>
      </c>
      <c r="DM23" s="82" t="str">
        <f t="shared" si="57"/>
        <v/>
      </c>
      <c r="DN23" s="82" t="str">
        <f t="shared" si="58"/>
        <v/>
      </c>
      <c r="DO23" s="82" t="str">
        <f t="shared" si="59"/>
        <v/>
      </c>
      <c r="DP23" s="82" t="str">
        <f t="shared" si="60"/>
        <v/>
      </c>
      <c r="DQ23" s="82" t="str">
        <f t="shared" si="61"/>
        <v/>
      </c>
      <c r="DR23" s="82" t="str">
        <f t="shared" si="62"/>
        <v/>
      </c>
      <c r="DS23" s="82" t="str">
        <f t="shared" si="63"/>
        <v/>
      </c>
      <c r="DT23" s="82" t="str">
        <f t="shared" si="64"/>
        <v/>
      </c>
      <c r="DU23" s="82" t="str">
        <f t="shared" si="65"/>
        <v/>
      </c>
      <c r="DV23" s="82" t="str">
        <f t="shared" si="66"/>
        <v/>
      </c>
      <c r="DW23" s="82" t="str">
        <f t="shared" si="67"/>
        <v/>
      </c>
      <c r="DX23" s="82" t="str">
        <f t="shared" si="68"/>
        <v/>
      </c>
      <c r="DY23" s="82" t="str">
        <f t="shared" si="69"/>
        <v/>
      </c>
      <c r="DZ23" s="82" t="str">
        <f t="shared" si="70"/>
        <v/>
      </c>
      <c r="EA23" s="82" t="str">
        <f t="shared" si="71"/>
        <v/>
      </c>
      <c r="EB23" s="82" t="str">
        <f t="shared" si="72"/>
        <v/>
      </c>
      <c r="EC23" s="82" t="str">
        <f t="shared" si="73"/>
        <v/>
      </c>
      <c r="ED23" s="82" t="str">
        <f t="shared" si="74"/>
        <v/>
      </c>
      <c r="EE23" s="82" t="str">
        <f t="shared" si="75"/>
        <v/>
      </c>
      <c r="EF23" s="82" t="str">
        <f t="shared" si="76"/>
        <v/>
      </c>
      <c r="EG23" s="82" t="str">
        <f t="shared" si="77"/>
        <v/>
      </c>
      <c r="EH23" s="82" t="str">
        <f t="shared" si="78"/>
        <v/>
      </c>
      <c r="EI23" s="82" t="str">
        <f t="shared" si="79"/>
        <v/>
      </c>
      <c r="EJ23" s="82" t="str">
        <f t="shared" si="80"/>
        <v/>
      </c>
      <c r="EK23" s="82" t="str">
        <f t="shared" si="81"/>
        <v/>
      </c>
      <c r="EL23" s="82" t="str">
        <f t="shared" si="82"/>
        <v/>
      </c>
      <c r="EM23" s="82" t="str">
        <f t="shared" si="83"/>
        <v/>
      </c>
      <c r="EN23" s="82" t="str">
        <f t="shared" si="84"/>
        <v/>
      </c>
      <c r="EO23" s="82" t="str">
        <f t="shared" si="85"/>
        <v/>
      </c>
    </row>
    <row r="24" spans="1:145" ht="15" thickBot="1" x14ac:dyDescent="0.4">
      <c r="A24" s="19" t="s">
        <v>115</v>
      </c>
      <c r="B24" s="20" t="s">
        <v>17</v>
      </c>
      <c r="C24" s="81">
        <v>13133.0559290659</v>
      </c>
      <c r="D24" s="81">
        <v>13022.496955296199</v>
      </c>
      <c r="E24" s="81">
        <v>13320.4388807464</v>
      </c>
      <c r="F24" s="81">
        <v>13128.6570876327</v>
      </c>
      <c r="G24" s="81">
        <v>13090.040064111399</v>
      </c>
      <c r="H24" s="81">
        <v>13222.593121297499</v>
      </c>
      <c r="I24" s="81">
        <v>13412.9997319634</v>
      </c>
      <c r="J24" s="81">
        <v>13408.0052648564</v>
      </c>
      <c r="K24" s="81">
        <v>13455.727227429499</v>
      </c>
      <c r="L24" s="81">
        <v>13580.093803579</v>
      </c>
      <c r="M24" s="81">
        <v>13557.599809338</v>
      </c>
      <c r="N24" s="81">
        <v>13756.487419479699</v>
      </c>
      <c r="O24" s="81">
        <v>13763.633052571</v>
      </c>
      <c r="P24" s="81">
        <v>13740.903464773401</v>
      </c>
      <c r="Q24" s="81">
        <v>13613.215581849499</v>
      </c>
      <c r="R24" s="81">
        <v>13931.769976285799</v>
      </c>
      <c r="S24" s="81">
        <v>13408.5385394484</v>
      </c>
      <c r="T24" s="81">
        <v>13788.5057529118</v>
      </c>
      <c r="U24" s="81">
        <v>13908.4651657553</v>
      </c>
      <c r="V24" s="81">
        <v>13991.207335741999</v>
      </c>
      <c r="W24" s="81">
        <v>14196.769364407801</v>
      </c>
      <c r="X24" s="81">
        <v>14370.5768752692</v>
      </c>
      <c r="Y24" s="81">
        <v>14559.222937655901</v>
      </c>
      <c r="Z24" s="81">
        <v>14647.6619654432</v>
      </c>
      <c r="AA24" s="81">
        <v>14816.293378308101</v>
      </c>
      <c r="AB24" s="81">
        <v>14952.6103976592</v>
      </c>
      <c r="AC24" s="81">
        <v>15128.089222876801</v>
      </c>
      <c r="AD24" s="81">
        <v>15994.909589738199</v>
      </c>
      <c r="AE24" s="81">
        <v>16193.599134992999</v>
      </c>
      <c r="AF24" s="81">
        <v>15955.506293059099</v>
      </c>
      <c r="AG24" s="81">
        <v>16070.391422218599</v>
      </c>
      <c r="AH24" s="81">
        <v>16344.749703940401</v>
      </c>
      <c r="AI24" s="81">
        <v>16613.362618666899</v>
      </c>
      <c r="AJ24" s="81">
        <v>16488.030882042302</v>
      </c>
      <c r="AK24" s="81">
        <v>16741.211220304001</v>
      </c>
      <c r="AL24" s="81">
        <v>17154.63372881</v>
      </c>
      <c r="AM24" s="81">
        <v>16125.566979274499</v>
      </c>
      <c r="AN24" s="81">
        <v>17076.890984381302</v>
      </c>
      <c r="AO24" s="81">
        <v>17483.074617345599</v>
      </c>
      <c r="AP24" s="81">
        <v>15918.461363615101</v>
      </c>
      <c r="AQ24" s="81">
        <v>16088.0296406009</v>
      </c>
      <c r="AR24" s="81">
        <v>18082.795562509498</v>
      </c>
      <c r="AS24" s="81">
        <v>18098.1912721685</v>
      </c>
      <c r="AT24" s="81">
        <v>18154.407272214601</v>
      </c>
      <c r="AU24" s="81">
        <v>18635.124418507901</v>
      </c>
      <c r="AV24" s="81">
        <v>18500.020103498799</v>
      </c>
      <c r="AW24" s="81">
        <v>18727.6994105372</v>
      </c>
      <c r="AX24" s="81">
        <v>18840.597689306702</v>
      </c>
      <c r="AY24" s="81">
        <v>18740.332959070998</v>
      </c>
      <c r="AZ24" s="81">
        <v>19002.6298604822</v>
      </c>
      <c r="BA24" s="81">
        <v>19154.5604667556</v>
      </c>
      <c r="BB24" s="81">
        <v>19187.013060344601</v>
      </c>
      <c r="BC24" s="81">
        <v>19508.753554915598</v>
      </c>
      <c r="BD24" s="81">
        <v>19180.072636532499</v>
      </c>
      <c r="BE24" s="81">
        <v>19166.9705198253</v>
      </c>
      <c r="BF24" s="113"/>
      <c r="BG24" s="82" t="str">
        <f t="shared" si="86"/>
        <v/>
      </c>
      <c r="BH24" s="82" t="str">
        <f t="shared" si="0"/>
        <v/>
      </c>
      <c r="BI24" s="82" t="str">
        <f t="shared" si="1"/>
        <v/>
      </c>
      <c r="BJ24" s="82" t="str">
        <f t="shared" si="2"/>
        <v/>
      </c>
      <c r="BK24" s="82" t="str">
        <f t="shared" si="3"/>
        <v/>
      </c>
      <c r="BL24" s="82" t="str">
        <f t="shared" si="4"/>
        <v/>
      </c>
      <c r="BM24" s="82" t="str">
        <f t="shared" si="5"/>
        <v/>
      </c>
      <c r="BN24" s="82" t="str">
        <f t="shared" si="6"/>
        <v/>
      </c>
      <c r="BO24" s="82" t="str">
        <f t="shared" si="7"/>
        <v/>
      </c>
      <c r="BP24" s="82" t="str">
        <f t="shared" si="8"/>
        <v/>
      </c>
      <c r="BQ24" s="82" t="str">
        <f t="shared" si="9"/>
        <v/>
      </c>
      <c r="BR24" s="82" t="str">
        <f t="shared" si="10"/>
        <v/>
      </c>
      <c r="BS24" s="82" t="str">
        <f t="shared" si="11"/>
        <v/>
      </c>
      <c r="BT24" s="82" t="str">
        <f t="shared" si="12"/>
        <v/>
      </c>
      <c r="BU24" s="82" t="str">
        <f t="shared" si="13"/>
        <v/>
      </c>
      <c r="BV24" s="82" t="str">
        <f t="shared" si="14"/>
        <v/>
      </c>
      <c r="BW24" s="82" t="str">
        <f t="shared" si="15"/>
        <v/>
      </c>
      <c r="BX24" s="82" t="str">
        <f t="shared" si="16"/>
        <v/>
      </c>
      <c r="BY24" s="82" t="str">
        <f t="shared" si="17"/>
        <v/>
      </c>
      <c r="BZ24" s="82" t="str">
        <f t="shared" si="18"/>
        <v/>
      </c>
      <c r="CA24" s="82" t="str">
        <f t="shared" si="19"/>
        <v/>
      </c>
      <c r="CB24" s="82" t="str">
        <f t="shared" si="20"/>
        <v/>
      </c>
      <c r="CC24" s="82" t="str">
        <f t="shared" si="21"/>
        <v/>
      </c>
      <c r="CD24" s="82" t="str">
        <f t="shared" si="22"/>
        <v/>
      </c>
      <c r="CE24" s="82" t="str">
        <f t="shared" si="23"/>
        <v/>
      </c>
      <c r="CF24" s="82" t="str">
        <f t="shared" si="24"/>
        <v/>
      </c>
      <c r="CG24" s="82" t="str">
        <f t="shared" si="25"/>
        <v/>
      </c>
      <c r="CH24" s="82" t="str">
        <f t="shared" si="26"/>
        <v/>
      </c>
      <c r="CI24" s="82" t="str">
        <f t="shared" si="27"/>
        <v/>
      </c>
      <c r="CJ24" s="82" t="str">
        <f t="shared" si="28"/>
        <v/>
      </c>
      <c r="CK24" s="82" t="str">
        <f t="shared" si="29"/>
        <v/>
      </c>
      <c r="CL24" s="82" t="str">
        <f t="shared" si="30"/>
        <v/>
      </c>
      <c r="CM24" s="82" t="str">
        <f t="shared" si="31"/>
        <v/>
      </c>
      <c r="CN24" s="82" t="str">
        <f t="shared" si="32"/>
        <v/>
      </c>
      <c r="CO24" s="82" t="str">
        <f t="shared" si="33"/>
        <v/>
      </c>
      <c r="CP24" s="82" t="str">
        <f t="shared" si="34"/>
        <v/>
      </c>
      <c r="CQ24" s="82" t="str">
        <f t="shared" si="35"/>
        <v/>
      </c>
      <c r="CR24" s="82" t="str">
        <f t="shared" si="36"/>
        <v/>
      </c>
      <c r="CS24" s="82" t="str">
        <f t="shared" si="37"/>
        <v/>
      </c>
      <c r="CT24" s="82" t="str">
        <f t="shared" si="38"/>
        <v/>
      </c>
      <c r="CU24" s="82" t="str">
        <f t="shared" si="39"/>
        <v/>
      </c>
      <c r="CV24" s="82" t="str">
        <f t="shared" si="40"/>
        <v/>
      </c>
      <c r="CW24" s="82" t="str">
        <f t="shared" si="41"/>
        <v/>
      </c>
      <c r="CX24" s="82" t="str">
        <f t="shared" si="42"/>
        <v/>
      </c>
      <c r="CY24" s="82" t="str">
        <f t="shared" si="43"/>
        <v/>
      </c>
      <c r="CZ24" s="82" t="str">
        <f t="shared" si="44"/>
        <v/>
      </c>
      <c r="DA24" s="82" t="str">
        <f t="shared" si="45"/>
        <v/>
      </c>
      <c r="DB24" s="82" t="str">
        <f t="shared" si="46"/>
        <v/>
      </c>
      <c r="DC24" s="82" t="str">
        <f t="shared" si="47"/>
        <v/>
      </c>
      <c r="DD24" s="82" t="str">
        <f t="shared" si="48"/>
        <v/>
      </c>
      <c r="DE24" s="82" t="str">
        <f t="shared" si="49"/>
        <v/>
      </c>
      <c r="DF24" s="82" t="str">
        <f t="shared" si="50"/>
        <v/>
      </c>
      <c r="DG24" s="82" t="str">
        <f t="shared" si="51"/>
        <v/>
      </c>
      <c r="DH24" s="82" t="str">
        <f t="shared" si="52"/>
        <v/>
      </c>
      <c r="DI24" s="82" t="str">
        <f t="shared" si="53"/>
        <v/>
      </c>
      <c r="DJ24" s="82" t="str">
        <f t="shared" si="54"/>
        <v/>
      </c>
      <c r="DK24" s="82" t="str">
        <f t="shared" si="55"/>
        <v/>
      </c>
      <c r="DL24" s="82" t="str">
        <f t="shared" si="56"/>
        <v/>
      </c>
      <c r="DM24" s="82" t="str">
        <f t="shared" si="57"/>
        <v/>
      </c>
      <c r="DN24" s="82" t="str">
        <f t="shared" si="58"/>
        <v/>
      </c>
      <c r="DO24" s="82" t="str">
        <f t="shared" si="59"/>
        <v/>
      </c>
      <c r="DP24" s="82" t="str">
        <f t="shared" si="60"/>
        <v/>
      </c>
      <c r="DQ24" s="82" t="str">
        <f t="shared" si="61"/>
        <v/>
      </c>
      <c r="DR24" s="82" t="str">
        <f t="shared" si="62"/>
        <v/>
      </c>
      <c r="DS24" s="82" t="str">
        <f t="shared" si="63"/>
        <v/>
      </c>
      <c r="DT24" s="82" t="str">
        <f t="shared" si="64"/>
        <v/>
      </c>
      <c r="DU24" s="82" t="str">
        <f t="shared" si="65"/>
        <v/>
      </c>
      <c r="DV24" s="82" t="str">
        <f t="shared" si="66"/>
        <v/>
      </c>
      <c r="DW24" s="82" t="str">
        <f t="shared" si="67"/>
        <v/>
      </c>
      <c r="DX24" s="82" t="str">
        <f t="shared" si="68"/>
        <v/>
      </c>
      <c r="DY24" s="82" t="str">
        <f t="shared" si="69"/>
        <v/>
      </c>
      <c r="DZ24" s="82" t="str">
        <f t="shared" si="70"/>
        <v/>
      </c>
      <c r="EA24" s="82" t="str">
        <f t="shared" si="71"/>
        <v/>
      </c>
      <c r="EB24" s="82" t="str">
        <f t="shared" si="72"/>
        <v/>
      </c>
      <c r="EC24" s="82" t="str">
        <f t="shared" si="73"/>
        <v/>
      </c>
      <c r="ED24" s="82" t="str">
        <f t="shared" si="74"/>
        <v/>
      </c>
      <c r="EE24" s="82" t="str">
        <f t="shared" si="75"/>
        <v/>
      </c>
      <c r="EF24" s="82" t="str">
        <f t="shared" si="76"/>
        <v/>
      </c>
      <c r="EG24" s="82" t="str">
        <f t="shared" si="77"/>
        <v/>
      </c>
      <c r="EH24" s="82" t="str">
        <f t="shared" si="78"/>
        <v/>
      </c>
      <c r="EI24" s="82" t="str">
        <f t="shared" si="79"/>
        <v/>
      </c>
      <c r="EJ24" s="82" t="str">
        <f t="shared" si="80"/>
        <v/>
      </c>
      <c r="EK24" s="82" t="str">
        <f t="shared" si="81"/>
        <v/>
      </c>
      <c r="EL24" s="82" t="str">
        <f t="shared" si="82"/>
        <v/>
      </c>
      <c r="EM24" s="82" t="str">
        <f t="shared" si="83"/>
        <v/>
      </c>
      <c r="EN24" s="82" t="str">
        <f t="shared" si="84"/>
        <v/>
      </c>
      <c r="EO24" s="82" t="str">
        <f t="shared" si="85"/>
        <v/>
      </c>
    </row>
    <row r="25" spans="1:145" ht="15" thickBot="1" x14ac:dyDescent="0.4">
      <c r="A25" s="19" t="s">
        <v>118</v>
      </c>
      <c r="B25" s="20" t="s">
        <v>119</v>
      </c>
      <c r="C25" s="81">
        <v>8749.5015085574996</v>
      </c>
      <c r="D25" s="81">
        <v>8752.4324368787293</v>
      </c>
      <c r="E25" s="81">
        <v>8806.1599304172396</v>
      </c>
      <c r="F25" s="81">
        <v>8684.4653378864605</v>
      </c>
      <c r="G25" s="81">
        <v>8687.58121245863</v>
      </c>
      <c r="H25" s="81">
        <v>8658.7169713692692</v>
      </c>
      <c r="I25" s="81">
        <v>8534.6282600859504</v>
      </c>
      <c r="J25" s="81">
        <v>8531.8605670422894</v>
      </c>
      <c r="K25" s="81">
        <v>8416.4985087956593</v>
      </c>
      <c r="L25" s="81">
        <v>8490.7847581576898</v>
      </c>
      <c r="M25" s="81">
        <v>8616.6566751938808</v>
      </c>
      <c r="N25" s="81">
        <v>8481.0227434364606</v>
      </c>
      <c r="O25" s="81">
        <v>8420.6468511126004</v>
      </c>
      <c r="P25" s="81">
        <v>8437.1990039910506</v>
      </c>
      <c r="Q25" s="81">
        <v>8461.7067880025297</v>
      </c>
      <c r="R25" s="81">
        <v>8463.9876401348993</v>
      </c>
      <c r="S25" s="81">
        <v>8405.7616743472208</v>
      </c>
      <c r="T25" s="81">
        <v>8350.4124075998207</v>
      </c>
      <c r="U25" s="81">
        <v>8375.1137499064207</v>
      </c>
      <c r="V25" s="81">
        <v>8515.1758761948404</v>
      </c>
      <c r="W25" s="81">
        <v>8615.9071634893007</v>
      </c>
      <c r="X25" s="81">
        <v>8531.8898300008404</v>
      </c>
      <c r="Y25" s="81">
        <v>8547.4161670493595</v>
      </c>
      <c r="Z25" s="81">
        <v>8592.0474431640305</v>
      </c>
      <c r="AA25" s="81">
        <v>8466.9889998922099</v>
      </c>
      <c r="AB25" s="81">
        <v>8427.1476806906703</v>
      </c>
      <c r="AC25" s="81">
        <v>8531.1706949581403</v>
      </c>
      <c r="AD25" s="81">
        <v>8526.9181004967395</v>
      </c>
      <c r="AE25" s="81">
        <v>8576.3791762053497</v>
      </c>
      <c r="AF25" s="81">
        <v>8423.7515164495799</v>
      </c>
      <c r="AG25" s="81">
        <v>8491.9514719915496</v>
      </c>
      <c r="AH25" s="81">
        <v>8551.4375631763905</v>
      </c>
      <c r="AI25" s="81">
        <v>8620.6817188150399</v>
      </c>
      <c r="AJ25" s="81">
        <v>8172.3230448702598</v>
      </c>
      <c r="AK25" s="81">
        <v>8064.6723630957804</v>
      </c>
      <c r="AL25" s="81">
        <v>8387.5716311999804</v>
      </c>
      <c r="AM25" s="81">
        <v>8033.2097353336003</v>
      </c>
      <c r="AN25" s="81">
        <v>7591.21748714974</v>
      </c>
      <c r="AO25" s="81">
        <v>8342.2648869720906</v>
      </c>
      <c r="AP25" s="81">
        <v>7330.9156104797603</v>
      </c>
      <c r="AQ25" s="81">
        <v>7178.8449489939003</v>
      </c>
      <c r="AR25" s="81">
        <v>8474.4535763678105</v>
      </c>
      <c r="AS25" s="81">
        <v>8531.5993316719596</v>
      </c>
      <c r="AT25" s="81">
        <v>8490.1677604597608</v>
      </c>
      <c r="AU25" s="81">
        <v>8511.6063865853594</v>
      </c>
      <c r="AV25" s="81">
        <v>8594.4278719727408</v>
      </c>
      <c r="AW25" s="81">
        <v>8602.9614576795702</v>
      </c>
      <c r="AX25" s="81">
        <v>8637.3135189490094</v>
      </c>
      <c r="AY25" s="81">
        <v>8650.4545020321293</v>
      </c>
      <c r="AZ25" s="81">
        <v>8628.6941197374399</v>
      </c>
      <c r="BA25" s="81">
        <v>8708.9837036016597</v>
      </c>
      <c r="BB25" s="81">
        <v>8736.46174434971</v>
      </c>
      <c r="BC25" s="81">
        <v>8755.8897587956508</v>
      </c>
      <c r="BD25" s="81">
        <v>8747.17726422548</v>
      </c>
      <c r="BE25" s="81">
        <v>8794.2302896031397</v>
      </c>
      <c r="BF25" s="113"/>
      <c r="BG25" s="82" t="str">
        <f t="shared" si="86"/>
        <v/>
      </c>
      <c r="BH25" s="82" t="str">
        <f t="shared" si="0"/>
        <v/>
      </c>
      <c r="BI25" s="82" t="str">
        <f t="shared" si="1"/>
        <v/>
      </c>
      <c r="BJ25" s="82" t="str">
        <f t="shared" si="2"/>
        <v/>
      </c>
      <c r="BK25" s="82" t="str">
        <f t="shared" si="3"/>
        <v/>
      </c>
      <c r="BL25" s="82" t="str">
        <f t="shared" si="4"/>
        <v/>
      </c>
      <c r="BM25" s="82" t="str">
        <f t="shared" si="5"/>
        <v/>
      </c>
      <c r="BN25" s="82" t="str">
        <f t="shared" si="6"/>
        <v/>
      </c>
      <c r="BO25" s="82" t="str">
        <f t="shared" si="7"/>
        <v/>
      </c>
      <c r="BP25" s="82" t="str">
        <f t="shared" si="8"/>
        <v/>
      </c>
      <c r="BQ25" s="82" t="str">
        <f t="shared" si="9"/>
        <v/>
      </c>
      <c r="BR25" s="82" t="str">
        <f t="shared" si="10"/>
        <v/>
      </c>
      <c r="BS25" s="82" t="str">
        <f t="shared" si="11"/>
        <v/>
      </c>
      <c r="BT25" s="82" t="str">
        <f t="shared" si="12"/>
        <v/>
      </c>
      <c r="BU25" s="82" t="str">
        <f t="shared" si="13"/>
        <v/>
      </c>
      <c r="BV25" s="82" t="str">
        <f t="shared" si="14"/>
        <v/>
      </c>
      <c r="BW25" s="82" t="str">
        <f t="shared" si="15"/>
        <v/>
      </c>
      <c r="BX25" s="82" t="str">
        <f t="shared" si="16"/>
        <v/>
      </c>
      <c r="BY25" s="82" t="str">
        <f t="shared" si="17"/>
        <v/>
      </c>
      <c r="BZ25" s="82" t="str">
        <f t="shared" si="18"/>
        <v/>
      </c>
      <c r="CA25" s="82" t="str">
        <f t="shared" si="19"/>
        <v/>
      </c>
      <c r="CB25" s="82" t="str">
        <f t="shared" si="20"/>
        <v/>
      </c>
      <c r="CC25" s="82" t="str">
        <f t="shared" si="21"/>
        <v/>
      </c>
      <c r="CD25" s="82" t="str">
        <f t="shared" si="22"/>
        <v/>
      </c>
      <c r="CE25" s="82" t="str">
        <f t="shared" si="23"/>
        <v/>
      </c>
      <c r="CF25" s="82" t="str">
        <f t="shared" si="24"/>
        <v/>
      </c>
      <c r="CG25" s="82" t="str">
        <f t="shared" si="25"/>
        <v/>
      </c>
      <c r="CH25" s="82" t="str">
        <f t="shared" si="26"/>
        <v/>
      </c>
      <c r="CI25" s="82" t="str">
        <f t="shared" si="27"/>
        <v/>
      </c>
      <c r="CJ25" s="82" t="str">
        <f t="shared" si="28"/>
        <v/>
      </c>
      <c r="CK25" s="82" t="str">
        <f t="shared" si="29"/>
        <v/>
      </c>
      <c r="CL25" s="82" t="str">
        <f t="shared" si="30"/>
        <v/>
      </c>
      <c r="CM25" s="82" t="str">
        <f t="shared" si="31"/>
        <v/>
      </c>
      <c r="CN25" s="82" t="str">
        <f t="shared" si="32"/>
        <v/>
      </c>
      <c r="CO25" s="82" t="str">
        <f t="shared" si="33"/>
        <v/>
      </c>
      <c r="CP25" s="82" t="str">
        <f t="shared" si="34"/>
        <v/>
      </c>
      <c r="CQ25" s="82" t="str">
        <f t="shared" si="35"/>
        <v/>
      </c>
      <c r="CR25" s="82" t="str">
        <f t="shared" si="36"/>
        <v/>
      </c>
      <c r="CS25" s="82" t="str">
        <f t="shared" si="37"/>
        <v/>
      </c>
      <c r="CT25" s="82" t="str">
        <f t="shared" si="38"/>
        <v/>
      </c>
      <c r="CU25" s="82" t="str">
        <f t="shared" si="39"/>
        <v/>
      </c>
      <c r="CV25" s="82" t="str">
        <f t="shared" si="40"/>
        <v/>
      </c>
      <c r="CW25" s="82" t="str">
        <f t="shared" si="41"/>
        <v/>
      </c>
      <c r="CX25" s="82" t="str">
        <f t="shared" si="42"/>
        <v/>
      </c>
      <c r="CY25" s="82" t="str">
        <f t="shared" si="43"/>
        <v/>
      </c>
      <c r="CZ25" s="82" t="str">
        <f t="shared" si="44"/>
        <v/>
      </c>
      <c r="DA25" s="82" t="str">
        <f t="shared" si="45"/>
        <v/>
      </c>
      <c r="DB25" s="82" t="str">
        <f t="shared" si="46"/>
        <v/>
      </c>
      <c r="DC25" s="82" t="str">
        <f t="shared" si="47"/>
        <v/>
      </c>
      <c r="DD25" s="82" t="str">
        <f t="shared" si="48"/>
        <v/>
      </c>
      <c r="DE25" s="82" t="str">
        <f t="shared" si="49"/>
        <v/>
      </c>
      <c r="DF25" s="82" t="str">
        <f t="shared" si="50"/>
        <v/>
      </c>
      <c r="DG25" s="82" t="str">
        <f t="shared" si="51"/>
        <v/>
      </c>
      <c r="DH25" s="82" t="str">
        <f t="shared" si="52"/>
        <v/>
      </c>
      <c r="DI25" s="82" t="str">
        <f t="shared" si="53"/>
        <v/>
      </c>
      <c r="DJ25" s="82" t="str">
        <f t="shared" si="54"/>
        <v/>
      </c>
      <c r="DK25" s="82" t="str">
        <f t="shared" si="55"/>
        <v/>
      </c>
      <c r="DL25" s="82" t="str">
        <f t="shared" si="56"/>
        <v/>
      </c>
      <c r="DM25" s="82" t="str">
        <f t="shared" si="57"/>
        <v/>
      </c>
      <c r="DN25" s="82" t="str">
        <f t="shared" si="58"/>
        <v/>
      </c>
      <c r="DO25" s="82" t="str">
        <f t="shared" si="59"/>
        <v/>
      </c>
      <c r="DP25" s="82" t="str">
        <f t="shared" si="60"/>
        <v/>
      </c>
      <c r="DQ25" s="82" t="str">
        <f t="shared" si="61"/>
        <v/>
      </c>
      <c r="DR25" s="82" t="str">
        <f t="shared" si="62"/>
        <v/>
      </c>
      <c r="DS25" s="82" t="str">
        <f t="shared" si="63"/>
        <v/>
      </c>
      <c r="DT25" s="82" t="str">
        <f t="shared" si="64"/>
        <v/>
      </c>
      <c r="DU25" s="82" t="str">
        <f t="shared" si="65"/>
        <v/>
      </c>
      <c r="DV25" s="82" t="str">
        <f t="shared" si="66"/>
        <v/>
      </c>
      <c r="DW25" s="82" t="str">
        <f t="shared" si="67"/>
        <v/>
      </c>
      <c r="DX25" s="82" t="str">
        <f t="shared" si="68"/>
        <v/>
      </c>
      <c r="DY25" s="82" t="str">
        <f t="shared" si="69"/>
        <v/>
      </c>
      <c r="DZ25" s="82" t="str">
        <f t="shared" si="70"/>
        <v/>
      </c>
      <c r="EA25" s="82" t="str">
        <f t="shared" si="71"/>
        <v/>
      </c>
      <c r="EB25" s="82" t="str">
        <f t="shared" si="72"/>
        <v/>
      </c>
      <c r="EC25" s="82" t="str">
        <f t="shared" si="73"/>
        <v/>
      </c>
      <c r="ED25" s="82" t="str">
        <f t="shared" si="74"/>
        <v/>
      </c>
      <c r="EE25" s="82" t="str">
        <f t="shared" si="75"/>
        <v/>
      </c>
      <c r="EF25" s="82" t="str">
        <f t="shared" si="76"/>
        <v/>
      </c>
      <c r="EG25" s="82" t="str">
        <f t="shared" si="77"/>
        <v/>
      </c>
      <c r="EH25" s="82" t="str">
        <f t="shared" si="78"/>
        <v/>
      </c>
      <c r="EI25" s="82" t="str">
        <f t="shared" si="79"/>
        <v/>
      </c>
      <c r="EJ25" s="82" t="str">
        <f t="shared" si="80"/>
        <v/>
      </c>
      <c r="EK25" s="82" t="str">
        <f t="shared" si="81"/>
        <v/>
      </c>
      <c r="EL25" s="82" t="str">
        <f t="shared" si="82"/>
        <v/>
      </c>
      <c r="EM25" s="82" t="str">
        <f t="shared" si="83"/>
        <v/>
      </c>
      <c r="EN25" s="82" t="str">
        <f t="shared" si="84"/>
        <v/>
      </c>
      <c r="EO25" s="82" t="str">
        <f t="shared" si="85"/>
        <v/>
      </c>
    </row>
    <row r="26" spans="1:145" ht="15" thickBot="1" x14ac:dyDescent="0.4">
      <c r="A26" s="18"/>
      <c r="B26" s="18" t="s">
        <v>148</v>
      </c>
      <c r="C26" s="77">
        <v>78178.331795701248</v>
      </c>
      <c r="D26" s="77">
        <v>79308.640779598369</v>
      </c>
      <c r="E26" s="77">
        <v>78923.600421757175</v>
      </c>
      <c r="F26" s="77">
        <v>78895.707534153858</v>
      </c>
      <c r="G26" s="77">
        <v>79383.118427595036</v>
      </c>
      <c r="H26" s="77">
        <v>79228.780206615542</v>
      </c>
      <c r="I26" s="77">
        <v>79806.42576672812</v>
      </c>
      <c r="J26" s="77">
        <v>79146.962640906204</v>
      </c>
      <c r="K26" s="77">
        <v>79041.53508103131</v>
      </c>
      <c r="L26" s="77">
        <v>79135.590102400703</v>
      </c>
      <c r="M26" s="77">
        <v>79407.307723079022</v>
      </c>
      <c r="N26" s="77">
        <v>79765.222860682043</v>
      </c>
      <c r="O26" s="77">
        <v>79308.20250939735</v>
      </c>
      <c r="P26" s="77">
        <v>79229.352443927521</v>
      </c>
      <c r="Q26" s="77">
        <v>79335.742977986825</v>
      </c>
      <c r="R26" s="77">
        <v>79639.989366922484</v>
      </c>
      <c r="S26" s="77">
        <v>78457.962105893996</v>
      </c>
      <c r="T26" s="77">
        <v>79096.032193778432</v>
      </c>
      <c r="U26" s="77">
        <v>79502.149136366483</v>
      </c>
      <c r="V26" s="77">
        <v>80251.083463633913</v>
      </c>
      <c r="W26" s="77">
        <v>80837.317228855056</v>
      </c>
      <c r="X26" s="77">
        <v>80738.366484574464</v>
      </c>
      <c r="Y26" s="77">
        <v>81056.338217337048</v>
      </c>
      <c r="Z26" s="77">
        <v>81717.526983797739</v>
      </c>
      <c r="AA26" s="77">
        <v>81774.321114606631</v>
      </c>
      <c r="AB26" s="77">
        <v>82276.014614566287</v>
      </c>
      <c r="AC26" s="77">
        <v>83785.893677965243</v>
      </c>
      <c r="AD26" s="77">
        <v>85247.634642413948</v>
      </c>
      <c r="AE26" s="77">
        <v>85087.971943194803</v>
      </c>
      <c r="AF26" s="77">
        <v>84458.776593320188</v>
      </c>
      <c r="AG26" s="77">
        <v>85410.336983796296</v>
      </c>
      <c r="AH26" s="77">
        <v>86837.761441579962</v>
      </c>
      <c r="AI26" s="77">
        <v>87686.323539525954</v>
      </c>
      <c r="AJ26" s="77">
        <v>85929.832103663735</v>
      </c>
      <c r="AK26" s="77">
        <v>86274.93305478798</v>
      </c>
      <c r="AL26" s="77">
        <v>88966.759485450326</v>
      </c>
      <c r="AM26" s="77">
        <v>81331.42471206648</v>
      </c>
      <c r="AN26" s="77">
        <v>83439.875216457629</v>
      </c>
      <c r="AO26" s="77">
        <v>87194.764051602688</v>
      </c>
      <c r="AP26" s="77">
        <v>72792.944287001315</v>
      </c>
      <c r="AQ26" s="77">
        <v>73962.471100882249</v>
      </c>
      <c r="AR26" s="77">
        <v>90424.259425529963</v>
      </c>
      <c r="AS26" s="77">
        <v>90218.849025342497</v>
      </c>
      <c r="AT26" s="77">
        <v>90843.836002988974</v>
      </c>
      <c r="AU26" s="77">
        <v>92371.773300562418</v>
      </c>
      <c r="AV26" s="77">
        <v>94101.433650452003</v>
      </c>
      <c r="AW26" s="77">
        <v>93226.095407575616</v>
      </c>
      <c r="AX26" s="77">
        <v>94509.492527802067</v>
      </c>
      <c r="AY26" s="77">
        <v>94465.025943782079</v>
      </c>
      <c r="AZ26" s="77">
        <v>95197.019916668054</v>
      </c>
      <c r="BA26" s="77">
        <v>96603.481962415171</v>
      </c>
      <c r="BB26" s="77">
        <v>95801.21760501602</v>
      </c>
      <c r="BC26" s="77">
        <v>96453.008470579472</v>
      </c>
      <c r="BD26" s="77">
        <v>95635.688018603847</v>
      </c>
      <c r="BE26" s="77">
        <v>96259.60569902687</v>
      </c>
      <c r="BF26" s="114"/>
      <c r="BG26" s="82" t="str">
        <f t="shared" si="86"/>
        <v/>
      </c>
      <c r="BH26" s="82" t="str">
        <f t="shared" si="0"/>
        <v/>
      </c>
      <c r="BI26" s="82" t="str">
        <f t="shared" si="1"/>
        <v/>
      </c>
      <c r="BJ26" s="82" t="str">
        <f t="shared" si="2"/>
        <v/>
      </c>
      <c r="BK26" s="82" t="str">
        <f t="shared" si="3"/>
        <v/>
      </c>
      <c r="BL26" s="82" t="str">
        <f t="shared" si="4"/>
        <v/>
      </c>
      <c r="BM26" s="82" t="str">
        <f t="shared" si="5"/>
        <v/>
      </c>
      <c r="BN26" s="82" t="str">
        <f t="shared" si="6"/>
        <v/>
      </c>
      <c r="BO26" s="82" t="str">
        <f t="shared" si="7"/>
        <v/>
      </c>
      <c r="BP26" s="82" t="str">
        <f t="shared" si="8"/>
        <v/>
      </c>
      <c r="BQ26" s="82" t="str">
        <f t="shared" si="9"/>
        <v/>
      </c>
      <c r="BR26" s="82" t="str">
        <f t="shared" si="10"/>
        <v/>
      </c>
      <c r="BS26" s="82" t="str">
        <f t="shared" si="11"/>
        <v/>
      </c>
      <c r="BT26" s="82" t="str">
        <f t="shared" si="12"/>
        <v/>
      </c>
      <c r="BU26" s="82" t="str">
        <f t="shared" si="13"/>
        <v/>
      </c>
      <c r="BV26" s="82" t="str">
        <f t="shared" si="14"/>
        <v/>
      </c>
      <c r="BW26" s="82" t="str">
        <f t="shared" si="15"/>
        <v/>
      </c>
      <c r="BX26" s="82" t="str">
        <f t="shared" si="16"/>
        <v/>
      </c>
      <c r="BY26" s="82" t="str">
        <f t="shared" si="17"/>
        <v/>
      </c>
      <c r="BZ26" s="82" t="str">
        <f t="shared" si="18"/>
        <v/>
      </c>
      <c r="CA26" s="82" t="str">
        <f t="shared" si="19"/>
        <v/>
      </c>
      <c r="CB26" s="82" t="str">
        <f t="shared" si="20"/>
        <v/>
      </c>
      <c r="CC26" s="82" t="str">
        <f t="shared" si="21"/>
        <v/>
      </c>
      <c r="CD26" s="82" t="str">
        <f t="shared" si="22"/>
        <v/>
      </c>
      <c r="CE26" s="82" t="str">
        <f t="shared" si="23"/>
        <v/>
      </c>
      <c r="CF26" s="82" t="str">
        <f t="shared" si="24"/>
        <v/>
      </c>
      <c r="CG26" s="82" t="str">
        <f t="shared" si="25"/>
        <v/>
      </c>
      <c r="CH26" s="82" t="str">
        <f t="shared" si="26"/>
        <v/>
      </c>
      <c r="CI26" s="82" t="str">
        <f t="shared" si="27"/>
        <v/>
      </c>
      <c r="CJ26" s="82" t="str">
        <f t="shared" si="28"/>
        <v/>
      </c>
      <c r="CK26" s="82" t="str">
        <f t="shared" si="29"/>
        <v/>
      </c>
      <c r="CL26" s="82" t="str">
        <f t="shared" si="30"/>
        <v/>
      </c>
      <c r="CM26" s="82" t="str">
        <f t="shared" si="31"/>
        <v/>
      </c>
      <c r="CN26" s="82" t="str">
        <f t="shared" si="32"/>
        <v/>
      </c>
      <c r="CO26" s="82" t="str">
        <f t="shared" si="33"/>
        <v/>
      </c>
      <c r="CP26" s="82" t="str">
        <f t="shared" si="34"/>
        <v/>
      </c>
      <c r="CQ26" s="82" t="str">
        <f t="shared" si="35"/>
        <v/>
      </c>
      <c r="CR26" s="82" t="str">
        <f t="shared" si="36"/>
        <v/>
      </c>
      <c r="CS26" s="82" t="str">
        <f t="shared" si="37"/>
        <v/>
      </c>
      <c r="CT26" s="82" t="str">
        <f t="shared" si="38"/>
        <v/>
      </c>
      <c r="CU26" s="82" t="str">
        <f t="shared" si="39"/>
        <v/>
      </c>
      <c r="CV26" s="82" t="str">
        <f t="shared" si="40"/>
        <v/>
      </c>
      <c r="CW26" s="82" t="str">
        <f t="shared" si="41"/>
        <v/>
      </c>
      <c r="CX26" s="82" t="str">
        <f t="shared" si="42"/>
        <v/>
      </c>
      <c r="CY26" s="82" t="str">
        <f t="shared" si="43"/>
        <v/>
      </c>
      <c r="CZ26" s="82" t="str">
        <f t="shared" si="44"/>
        <v/>
      </c>
      <c r="DA26" s="82" t="str">
        <f t="shared" si="45"/>
        <v/>
      </c>
      <c r="DB26" s="82" t="str">
        <f t="shared" si="46"/>
        <v/>
      </c>
      <c r="DC26" s="82" t="str">
        <f t="shared" si="47"/>
        <v/>
      </c>
      <c r="DD26" s="82" t="str">
        <f t="shared" si="48"/>
        <v/>
      </c>
      <c r="DE26" s="82" t="str">
        <f t="shared" si="49"/>
        <v/>
      </c>
      <c r="DF26" s="82" t="str">
        <f t="shared" si="50"/>
        <v/>
      </c>
      <c r="DG26" s="82" t="str">
        <f t="shared" si="51"/>
        <v/>
      </c>
      <c r="DH26" s="82" t="str">
        <f t="shared" si="52"/>
        <v/>
      </c>
      <c r="DI26" s="82" t="str">
        <f t="shared" si="53"/>
        <v/>
      </c>
      <c r="DJ26" s="82" t="str">
        <f t="shared" si="54"/>
        <v/>
      </c>
      <c r="DK26" s="82" t="str">
        <f t="shared" si="55"/>
        <v/>
      </c>
      <c r="DL26" s="82" t="str">
        <f t="shared" si="56"/>
        <v/>
      </c>
      <c r="DM26" s="82" t="str">
        <f t="shared" si="57"/>
        <v/>
      </c>
      <c r="DN26" s="82" t="str">
        <f t="shared" si="58"/>
        <v/>
      </c>
      <c r="DO26" s="82" t="str">
        <f t="shared" si="59"/>
        <v/>
      </c>
      <c r="DP26" s="82" t="str">
        <f t="shared" si="60"/>
        <v/>
      </c>
      <c r="DQ26" s="82" t="str">
        <f t="shared" si="61"/>
        <v/>
      </c>
      <c r="DR26" s="82" t="str">
        <f t="shared" si="62"/>
        <v/>
      </c>
      <c r="DS26" s="82" t="str">
        <f t="shared" si="63"/>
        <v/>
      </c>
      <c r="DT26" s="82" t="str">
        <f t="shared" si="64"/>
        <v/>
      </c>
      <c r="DU26" s="82" t="str">
        <f t="shared" si="65"/>
        <v/>
      </c>
      <c r="DV26" s="82" t="str">
        <f t="shared" si="66"/>
        <v/>
      </c>
      <c r="DW26" s="82" t="str">
        <f t="shared" si="67"/>
        <v/>
      </c>
      <c r="DX26" s="82" t="str">
        <f t="shared" si="68"/>
        <v/>
      </c>
      <c r="DY26" s="82" t="str">
        <f t="shared" si="69"/>
        <v/>
      </c>
      <c r="DZ26" s="82" t="str">
        <f t="shared" si="70"/>
        <v/>
      </c>
      <c r="EA26" s="82" t="str">
        <f t="shared" si="71"/>
        <v/>
      </c>
      <c r="EB26" s="82" t="str">
        <f t="shared" si="72"/>
        <v/>
      </c>
      <c r="EC26" s="82" t="str">
        <f t="shared" si="73"/>
        <v/>
      </c>
      <c r="ED26" s="82" t="str">
        <f t="shared" si="74"/>
        <v/>
      </c>
      <c r="EE26" s="82" t="str">
        <f t="shared" si="75"/>
        <v/>
      </c>
      <c r="EF26" s="82" t="str">
        <f t="shared" si="76"/>
        <v/>
      </c>
      <c r="EG26" s="82" t="str">
        <f t="shared" si="77"/>
        <v/>
      </c>
      <c r="EH26" s="82" t="str">
        <f t="shared" si="78"/>
        <v/>
      </c>
      <c r="EI26" s="82" t="str">
        <f t="shared" si="79"/>
        <v/>
      </c>
      <c r="EJ26" s="82" t="str">
        <f t="shared" si="80"/>
        <v/>
      </c>
      <c r="EK26" s="82" t="str">
        <f t="shared" si="81"/>
        <v/>
      </c>
      <c r="EL26" s="82" t="str">
        <f t="shared" si="82"/>
        <v/>
      </c>
      <c r="EM26" s="82" t="str">
        <f t="shared" si="83"/>
        <v/>
      </c>
      <c r="EN26" s="82" t="str">
        <f t="shared" si="84"/>
        <v/>
      </c>
      <c r="EO26" s="82" t="str">
        <f t="shared" si="85"/>
        <v/>
      </c>
    </row>
    <row r="27" spans="1:145" ht="15" thickBot="1" x14ac:dyDescent="0.4">
      <c r="A27" s="16" t="s">
        <v>116</v>
      </c>
      <c r="B27" s="17" t="s">
        <v>117</v>
      </c>
      <c r="C27" s="81">
        <v>50584.434020662899</v>
      </c>
      <c r="D27" s="81">
        <v>50407.296019440102</v>
      </c>
      <c r="E27" s="81">
        <v>50826.291103844203</v>
      </c>
      <c r="F27" s="81">
        <v>51401.566601805898</v>
      </c>
      <c r="G27" s="81">
        <v>51164.423376443498</v>
      </c>
      <c r="H27" s="81">
        <v>50792.817112344397</v>
      </c>
      <c r="I27" s="81">
        <v>51154.127034948098</v>
      </c>
      <c r="J27" s="81">
        <v>50802.126627801699</v>
      </c>
      <c r="K27" s="81">
        <v>51200.5457127353</v>
      </c>
      <c r="L27" s="81">
        <v>51936.9000494875</v>
      </c>
      <c r="M27" s="81">
        <v>51746.793998373098</v>
      </c>
      <c r="N27" s="81">
        <v>51898.344193450997</v>
      </c>
      <c r="O27" s="81">
        <v>51629.711211243899</v>
      </c>
      <c r="P27" s="81">
        <v>52047.201603452697</v>
      </c>
      <c r="Q27" s="81">
        <v>51813.961979152999</v>
      </c>
      <c r="R27" s="81">
        <v>52505.9206278704</v>
      </c>
      <c r="S27" s="81">
        <v>52257.300923790397</v>
      </c>
      <c r="T27" s="81">
        <v>52239.935921394899</v>
      </c>
      <c r="U27" s="81">
        <v>52676.836994478901</v>
      </c>
      <c r="V27" s="81">
        <v>52651.170775287501</v>
      </c>
      <c r="W27" s="81">
        <v>52759.254034113197</v>
      </c>
      <c r="X27" s="81">
        <v>52518.063639733598</v>
      </c>
      <c r="Y27" s="81">
        <v>52631.409961402001</v>
      </c>
      <c r="Z27" s="81">
        <v>52903.297421971401</v>
      </c>
      <c r="AA27" s="81">
        <v>52708.100885587002</v>
      </c>
      <c r="AB27" s="81">
        <v>52724.255772764802</v>
      </c>
      <c r="AC27" s="81">
        <v>52765.253598664698</v>
      </c>
      <c r="AD27" s="81">
        <v>52553.534826148003</v>
      </c>
      <c r="AE27" s="81">
        <v>52473.639057589498</v>
      </c>
      <c r="AF27" s="81">
        <v>51572.7320593228</v>
      </c>
      <c r="AG27" s="81">
        <v>51941.534327957801</v>
      </c>
      <c r="AH27" s="81">
        <v>52140.665098395701</v>
      </c>
      <c r="AI27" s="81">
        <v>52349.005723786802</v>
      </c>
      <c r="AJ27" s="81">
        <v>52928.621633398499</v>
      </c>
      <c r="AK27" s="81">
        <v>52772.637730209797</v>
      </c>
      <c r="AL27" s="81">
        <v>52719.974768501597</v>
      </c>
      <c r="AM27" s="81">
        <v>52288.0103825927</v>
      </c>
      <c r="AN27" s="81">
        <v>52080.531917817199</v>
      </c>
      <c r="AO27" s="81">
        <v>52626.409762404699</v>
      </c>
      <c r="AP27" s="81">
        <v>52557.458854226599</v>
      </c>
      <c r="AQ27" s="81">
        <v>52420.340558656899</v>
      </c>
      <c r="AR27" s="81">
        <v>52950.974100667401</v>
      </c>
      <c r="AS27" s="81">
        <v>53334.774734139697</v>
      </c>
      <c r="AT27" s="81">
        <v>53514.522054588502</v>
      </c>
      <c r="AU27" s="81">
        <v>53382.186788855797</v>
      </c>
      <c r="AV27" s="81">
        <v>53262.297570324903</v>
      </c>
      <c r="AW27" s="81">
        <v>53562.076065559697</v>
      </c>
      <c r="AX27" s="81">
        <v>53200.363254505501</v>
      </c>
      <c r="AY27" s="81">
        <v>53968.026374645597</v>
      </c>
      <c r="AZ27" s="81">
        <v>54080.621359664197</v>
      </c>
      <c r="BA27" s="81">
        <v>54223.3648890443</v>
      </c>
      <c r="BB27" s="81">
        <v>54229.3943986261</v>
      </c>
      <c r="BC27" s="81">
        <v>54213.901319914003</v>
      </c>
      <c r="BD27" s="81">
        <v>54308.746991312197</v>
      </c>
      <c r="BE27" s="81">
        <v>54445.721736987703</v>
      </c>
      <c r="BF27" s="113"/>
      <c r="BG27" s="82" t="str">
        <f t="shared" si="86"/>
        <v/>
      </c>
      <c r="BH27" s="82" t="str">
        <f t="shared" si="0"/>
        <v/>
      </c>
      <c r="BI27" s="82" t="str">
        <f t="shared" si="1"/>
        <v/>
      </c>
      <c r="BJ27" s="82" t="str">
        <f t="shared" si="2"/>
        <v/>
      </c>
      <c r="BK27" s="82" t="str">
        <f t="shared" si="3"/>
        <v/>
      </c>
      <c r="BL27" s="82" t="str">
        <f t="shared" si="4"/>
        <v/>
      </c>
      <c r="BM27" s="82" t="str">
        <f t="shared" si="5"/>
        <v/>
      </c>
      <c r="BN27" s="82" t="str">
        <f t="shared" si="6"/>
        <v/>
      </c>
      <c r="BO27" s="82" t="str">
        <f t="shared" si="7"/>
        <v/>
      </c>
      <c r="BP27" s="82" t="str">
        <f t="shared" si="8"/>
        <v/>
      </c>
      <c r="BQ27" s="82" t="str">
        <f t="shared" si="9"/>
        <v/>
      </c>
      <c r="BR27" s="82" t="str">
        <f t="shared" si="10"/>
        <v/>
      </c>
      <c r="BS27" s="82" t="str">
        <f t="shared" si="11"/>
        <v/>
      </c>
      <c r="BT27" s="82" t="str">
        <f t="shared" si="12"/>
        <v/>
      </c>
      <c r="BU27" s="82" t="str">
        <f t="shared" si="13"/>
        <v/>
      </c>
      <c r="BV27" s="82" t="str">
        <f t="shared" si="14"/>
        <v/>
      </c>
      <c r="BW27" s="82" t="str">
        <f t="shared" si="15"/>
        <v/>
      </c>
      <c r="BX27" s="82" t="str">
        <f t="shared" si="16"/>
        <v/>
      </c>
      <c r="BY27" s="82" t="str">
        <f t="shared" si="17"/>
        <v/>
      </c>
      <c r="BZ27" s="82" t="str">
        <f t="shared" si="18"/>
        <v/>
      </c>
      <c r="CA27" s="82" t="str">
        <f t="shared" si="19"/>
        <v/>
      </c>
      <c r="CB27" s="82" t="str">
        <f t="shared" si="20"/>
        <v/>
      </c>
      <c r="CC27" s="82" t="str">
        <f t="shared" si="21"/>
        <v/>
      </c>
      <c r="CD27" s="82" t="str">
        <f t="shared" si="22"/>
        <v/>
      </c>
      <c r="CE27" s="82" t="str">
        <f t="shared" si="23"/>
        <v/>
      </c>
      <c r="CF27" s="82" t="str">
        <f t="shared" si="24"/>
        <v/>
      </c>
      <c r="CG27" s="82" t="str">
        <f t="shared" si="25"/>
        <v/>
      </c>
      <c r="CH27" s="82" t="str">
        <f t="shared" si="26"/>
        <v/>
      </c>
      <c r="CI27" s="82" t="str">
        <f t="shared" si="27"/>
        <v/>
      </c>
      <c r="CJ27" s="82" t="str">
        <f t="shared" si="28"/>
        <v/>
      </c>
      <c r="CK27" s="82" t="str">
        <f t="shared" si="29"/>
        <v/>
      </c>
      <c r="CL27" s="82" t="str">
        <f t="shared" si="30"/>
        <v/>
      </c>
      <c r="CM27" s="82" t="str">
        <f t="shared" si="31"/>
        <v/>
      </c>
      <c r="CN27" s="82" t="str">
        <f t="shared" si="32"/>
        <v/>
      </c>
      <c r="CO27" s="82" t="str">
        <f t="shared" si="33"/>
        <v/>
      </c>
      <c r="CP27" s="82" t="str">
        <f t="shared" si="34"/>
        <v/>
      </c>
      <c r="CQ27" s="82" t="str">
        <f t="shared" si="35"/>
        <v/>
      </c>
      <c r="CR27" s="82" t="str">
        <f t="shared" si="36"/>
        <v/>
      </c>
      <c r="CS27" s="82" t="str">
        <f t="shared" si="37"/>
        <v/>
      </c>
      <c r="CT27" s="82" t="str">
        <f t="shared" si="38"/>
        <v/>
      </c>
      <c r="CU27" s="82" t="str">
        <f t="shared" si="39"/>
        <v/>
      </c>
      <c r="CV27" s="82" t="str">
        <f t="shared" si="40"/>
        <v/>
      </c>
      <c r="CW27" s="82" t="str">
        <f t="shared" si="41"/>
        <v/>
      </c>
      <c r="CX27" s="82" t="str">
        <f t="shared" si="42"/>
        <v/>
      </c>
      <c r="CY27" s="82" t="str">
        <f t="shared" si="43"/>
        <v/>
      </c>
      <c r="CZ27" s="82" t="str">
        <f t="shared" si="44"/>
        <v/>
      </c>
      <c r="DA27" s="82" t="str">
        <f t="shared" si="45"/>
        <v/>
      </c>
      <c r="DB27" s="82" t="str">
        <f t="shared" si="46"/>
        <v/>
      </c>
      <c r="DC27" s="82" t="str">
        <f t="shared" si="47"/>
        <v/>
      </c>
      <c r="DD27" s="82" t="str">
        <f t="shared" si="48"/>
        <v/>
      </c>
      <c r="DE27" s="82" t="str">
        <f t="shared" si="49"/>
        <v/>
      </c>
      <c r="DF27" s="82" t="str">
        <f t="shared" si="50"/>
        <v/>
      </c>
      <c r="DG27" s="82" t="str">
        <f t="shared" si="51"/>
        <v/>
      </c>
      <c r="DH27" s="82" t="str">
        <f t="shared" si="52"/>
        <v/>
      </c>
      <c r="DI27" s="82" t="str">
        <f t="shared" si="53"/>
        <v/>
      </c>
      <c r="DJ27" s="82" t="str">
        <f t="shared" si="54"/>
        <v/>
      </c>
      <c r="DK27" s="82" t="str">
        <f t="shared" si="55"/>
        <v/>
      </c>
      <c r="DL27" s="82" t="str">
        <f t="shared" si="56"/>
        <v/>
      </c>
      <c r="DM27" s="82" t="str">
        <f t="shared" si="57"/>
        <v/>
      </c>
      <c r="DN27" s="82" t="str">
        <f t="shared" si="58"/>
        <v/>
      </c>
      <c r="DO27" s="82" t="str">
        <f t="shared" si="59"/>
        <v/>
      </c>
      <c r="DP27" s="82" t="str">
        <f t="shared" si="60"/>
        <v/>
      </c>
      <c r="DQ27" s="82" t="str">
        <f t="shared" si="61"/>
        <v/>
      </c>
      <c r="DR27" s="82" t="str">
        <f t="shared" si="62"/>
        <v/>
      </c>
      <c r="DS27" s="82" t="str">
        <f t="shared" si="63"/>
        <v/>
      </c>
      <c r="DT27" s="82" t="str">
        <f t="shared" si="64"/>
        <v/>
      </c>
      <c r="DU27" s="82" t="str">
        <f t="shared" si="65"/>
        <v/>
      </c>
      <c r="DV27" s="82" t="str">
        <f t="shared" si="66"/>
        <v/>
      </c>
      <c r="DW27" s="82" t="str">
        <f t="shared" si="67"/>
        <v/>
      </c>
      <c r="DX27" s="82" t="str">
        <f t="shared" si="68"/>
        <v/>
      </c>
      <c r="DY27" s="82" t="str">
        <f t="shared" si="69"/>
        <v/>
      </c>
      <c r="DZ27" s="82" t="str">
        <f t="shared" si="70"/>
        <v/>
      </c>
      <c r="EA27" s="82" t="str">
        <f t="shared" si="71"/>
        <v/>
      </c>
      <c r="EB27" s="82" t="str">
        <f t="shared" si="72"/>
        <v/>
      </c>
      <c r="EC27" s="82" t="str">
        <f t="shared" si="73"/>
        <v/>
      </c>
      <c r="ED27" s="82" t="str">
        <f t="shared" si="74"/>
        <v/>
      </c>
      <c r="EE27" s="82" t="str">
        <f t="shared" si="75"/>
        <v/>
      </c>
      <c r="EF27" s="82" t="str">
        <f t="shared" si="76"/>
        <v/>
      </c>
      <c r="EG27" s="82" t="str">
        <f t="shared" si="77"/>
        <v/>
      </c>
      <c r="EH27" s="82" t="str">
        <f t="shared" si="78"/>
        <v/>
      </c>
      <c r="EI27" s="82" t="str">
        <f t="shared" si="79"/>
        <v/>
      </c>
      <c r="EJ27" s="82" t="str">
        <f t="shared" si="80"/>
        <v/>
      </c>
      <c r="EK27" s="82" t="str">
        <f t="shared" si="81"/>
        <v/>
      </c>
      <c r="EL27" s="82" t="str">
        <f t="shared" si="82"/>
        <v/>
      </c>
      <c r="EM27" s="82" t="str">
        <f t="shared" si="83"/>
        <v/>
      </c>
      <c r="EN27" s="82" t="str">
        <f t="shared" si="84"/>
        <v/>
      </c>
      <c r="EO27" s="82" t="str">
        <f t="shared" si="85"/>
        <v/>
      </c>
    </row>
    <row r="28" spans="1:145" ht="15" thickBot="1" x14ac:dyDescent="0.4">
      <c r="A28" s="18"/>
      <c r="B28" s="21" t="s">
        <v>149</v>
      </c>
      <c r="C28" s="77">
        <v>50584.434020662899</v>
      </c>
      <c r="D28" s="77">
        <v>50407.296019440102</v>
      </c>
      <c r="E28" s="77">
        <v>50826.291103844203</v>
      </c>
      <c r="F28" s="77">
        <v>51401.566601805898</v>
      </c>
      <c r="G28" s="77">
        <v>51164.423376443498</v>
      </c>
      <c r="H28" s="77">
        <v>50792.817112344397</v>
      </c>
      <c r="I28" s="77">
        <v>51154.127034948098</v>
      </c>
      <c r="J28" s="77">
        <v>50802.126627801699</v>
      </c>
      <c r="K28" s="77">
        <v>51200.5457127353</v>
      </c>
      <c r="L28" s="77">
        <v>51936.9000494875</v>
      </c>
      <c r="M28" s="77">
        <v>51746.793998373098</v>
      </c>
      <c r="N28" s="77">
        <v>51898.344193450997</v>
      </c>
      <c r="O28" s="77">
        <v>51629.711211243899</v>
      </c>
      <c r="P28" s="77">
        <v>52047.201603452697</v>
      </c>
      <c r="Q28" s="77">
        <v>51813.961979152999</v>
      </c>
      <c r="R28" s="77">
        <v>52505.9206278704</v>
      </c>
      <c r="S28" s="77">
        <v>52257.300923790397</v>
      </c>
      <c r="T28" s="77">
        <v>52239.935921394899</v>
      </c>
      <c r="U28" s="77">
        <v>52676.836994478901</v>
      </c>
      <c r="V28" s="77">
        <v>52651.170775287501</v>
      </c>
      <c r="W28" s="77">
        <v>52759.254034113197</v>
      </c>
      <c r="X28" s="77">
        <v>52518.063639733598</v>
      </c>
      <c r="Y28" s="77">
        <v>52631.409961402001</v>
      </c>
      <c r="Z28" s="77">
        <v>52903.297421971401</v>
      </c>
      <c r="AA28" s="77">
        <v>52708.100885587002</v>
      </c>
      <c r="AB28" s="77">
        <v>52724.255772764802</v>
      </c>
      <c r="AC28" s="77">
        <v>52765.253598664698</v>
      </c>
      <c r="AD28" s="77">
        <v>52553.534826148003</v>
      </c>
      <c r="AE28" s="77">
        <v>52473.639057589498</v>
      </c>
      <c r="AF28" s="77">
        <v>51572.7320593228</v>
      </c>
      <c r="AG28" s="77">
        <v>51941.534327957801</v>
      </c>
      <c r="AH28" s="77">
        <v>52140.665098395701</v>
      </c>
      <c r="AI28" s="77">
        <v>52349.005723786802</v>
      </c>
      <c r="AJ28" s="77">
        <v>52928.621633398499</v>
      </c>
      <c r="AK28" s="77">
        <v>52772.637730209797</v>
      </c>
      <c r="AL28" s="77">
        <v>52719.974768501597</v>
      </c>
      <c r="AM28" s="77">
        <v>52288.0103825927</v>
      </c>
      <c r="AN28" s="77">
        <v>52080.531917817199</v>
      </c>
      <c r="AO28" s="77">
        <v>52626.409762404699</v>
      </c>
      <c r="AP28" s="77">
        <v>52557.458854226599</v>
      </c>
      <c r="AQ28" s="77">
        <v>52420.340558656899</v>
      </c>
      <c r="AR28" s="77">
        <v>52950.974100667401</v>
      </c>
      <c r="AS28" s="77">
        <v>53334.774734139697</v>
      </c>
      <c r="AT28" s="77">
        <v>53514.522054588502</v>
      </c>
      <c r="AU28" s="77">
        <v>53382.186788855797</v>
      </c>
      <c r="AV28" s="77">
        <v>53262.297570324903</v>
      </c>
      <c r="AW28" s="77">
        <v>53562.076065559697</v>
      </c>
      <c r="AX28" s="77">
        <v>53200.363254505501</v>
      </c>
      <c r="AY28" s="77">
        <v>53968.026374645597</v>
      </c>
      <c r="AZ28" s="77">
        <v>54080.621359664197</v>
      </c>
      <c r="BA28" s="77">
        <v>54223.3648890443</v>
      </c>
      <c r="BB28" s="77">
        <v>54229.3943986261</v>
      </c>
      <c r="BC28" s="77">
        <v>54213.901319914003</v>
      </c>
      <c r="BD28" s="77">
        <v>54308.746991312197</v>
      </c>
      <c r="BE28" s="77">
        <v>54445.721736987703</v>
      </c>
      <c r="BF28" s="114"/>
      <c r="BG28" s="82" t="str">
        <f t="shared" si="86"/>
        <v/>
      </c>
      <c r="BH28" s="82" t="str">
        <f t="shared" si="0"/>
        <v/>
      </c>
      <c r="BI28" s="82" t="str">
        <f t="shared" si="1"/>
        <v/>
      </c>
      <c r="BJ28" s="82" t="str">
        <f t="shared" si="2"/>
        <v/>
      </c>
      <c r="BK28" s="82" t="str">
        <f t="shared" si="3"/>
        <v/>
      </c>
      <c r="BL28" s="82" t="str">
        <f t="shared" si="4"/>
        <v/>
      </c>
      <c r="BM28" s="82" t="str">
        <f t="shared" si="5"/>
        <v/>
      </c>
      <c r="BN28" s="82" t="str">
        <f t="shared" si="6"/>
        <v/>
      </c>
      <c r="BO28" s="82" t="str">
        <f t="shared" si="7"/>
        <v/>
      </c>
      <c r="BP28" s="82" t="str">
        <f t="shared" si="8"/>
        <v/>
      </c>
      <c r="BQ28" s="82" t="str">
        <f t="shared" si="9"/>
        <v/>
      </c>
      <c r="BR28" s="82" t="str">
        <f t="shared" si="10"/>
        <v/>
      </c>
      <c r="BS28" s="82" t="str">
        <f t="shared" si="11"/>
        <v/>
      </c>
      <c r="BT28" s="82" t="str">
        <f t="shared" si="12"/>
        <v/>
      </c>
      <c r="BU28" s="82" t="str">
        <f t="shared" si="13"/>
        <v/>
      </c>
      <c r="BV28" s="82" t="str">
        <f t="shared" si="14"/>
        <v/>
      </c>
      <c r="BW28" s="82" t="str">
        <f t="shared" si="15"/>
        <v/>
      </c>
      <c r="BX28" s="82" t="str">
        <f t="shared" si="16"/>
        <v/>
      </c>
      <c r="BY28" s="82" t="str">
        <f t="shared" si="17"/>
        <v/>
      </c>
      <c r="BZ28" s="82" t="str">
        <f t="shared" si="18"/>
        <v/>
      </c>
      <c r="CA28" s="82" t="str">
        <f t="shared" si="19"/>
        <v/>
      </c>
      <c r="CB28" s="82" t="str">
        <f t="shared" si="20"/>
        <v/>
      </c>
      <c r="CC28" s="82" t="str">
        <f t="shared" si="21"/>
        <v/>
      </c>
      <c r="CD28" s="82" t="str">
        <f t="shared" si="22"/>
        <v/>
      </c>
      <c r="CE28" s="82" t="str">
        <f t="shared" si="23"/>
        <v/>
      </c>
      <c r="CF28" s="82" t="str">
        <f t="shared" si="24"/>
        <v/>
      </c>
      <c r="CG28" s="82" t="str">
        <f t="shared" si="25"/>
        <v/>
      </c>
      <c r="CH28" s="82" t="str">
        <f t="shared" si="26"/>
        <v/>
      </c>
      <c r="CI28" s="82" t="str">
        <f t="shared" si="27"/>
        <v/>
      </c>
      <c r="CJ28" s="82" t="str">
        <f t="shared" si="28"/>
        <v/>
      </c>
      <c r="CK28" s="82" t="str">
        <f t="shared" si="29"/>
        <v/>
      </c>
      <c r="CL28" s="82" t="str">
        <f t="shared" si="30"/>
        <v/>
      </c>
      <c r="CM28" s="82" t="str">
        <f t="shared" si="31"/>
        <v/>
      </c>
      <c r="CN28" s="82" t="str">
        <f t="shared" si="32"/>
        <v/>
      </c>
      <c r="CO28" s="82" t="str">
        <f t="shared" si="33"/>
        <v/>
      </c>
      <c r="CP28" s="82" t="str">
        <f t="shared" si="34"/>
        <v/>
      </c>
      <c r="CQ28" s="82" t="str">
        <f t="shared" si="35"/>
        <v/>
      </c>
      <c r="CR28" s="82" t="str">
        <f t="shared" si="36"/>
        <v/>
      </c>
      <c r="CS28" s="82" t="str">
        <f t="shared" si="37"/>
        <v/>
      </c>
      <c r="CT28" s="82" t="str">
        <f t="shared" si="38"/>
        <v/>
      </c>
      <c r="CU28" s="82" t="str">
        <f t="shared" si="39"/>
        <v/>
      </c>
      <c r="CV28" s="82" t="str">
        <f t="shared" si="40"/>
        <v/>
      </c>
      <c r="CW28" s="82" t="str">
        <f t="shared" si="41"/>
        <v/>
      </c>
      <c r="CX28" s="82" t="str">
        <f t="shared" si="42"/>
        <v/>
      </c>
      <c r="CY28" s="82" t="str">
        <f t="shared" si="43"/>
        <v/>
      </c>
      <c r="CZ28" s="82" t="str">
        <f t="shared" si="44"/>
        <v/>
      </c>
      <c r="DA28" s="82" t="str">
        <f t="shared" si="45"/>
        <v/>
      </c>
      <c r="DB28" s="82" t="str">
        <f t="shared" si="46"/>
        <v/>
      </c>
      <c r="DC28" s="82" t="str">
        <f t="shared" si="47"/>
        <v/>
      </c>
      <c r="DD28" s="82" t="str">
        <f t="shared" si="48"/>
        <v/>
      </c>
      <c r="DE28" s="82" t="str">
        <f t="shared" si="49"/>
        <v/>
      </c>
      <c r="DF28" s="82" t="str">
        <f t="shared" si="50"/>
        <v/>
      </c>
      <c r="DG28" s="82" t="str">
        <f t="shared" si="51"/>
        <v/>
      </c>
      <c r="DH28" s="82" t="str">
        <f t="shared" si="52"/>
        <v/>
      </c>
      <c r="DI28" s="82" t="str">
        <f t="shared" si="53"/>
        <v/>
      </c>
      <c r="DJ28" s="82" t="str">
        <f t="shared" si="54"/>
        <v/>
      </c>
      <c r="DK28" s="82" t="str">
        <f t="shared" si="55"/>
        <v/>
      </c>
      <c r="DL28" s="82" t="str">
        <f t="shared" si="56"/>
        <v/>
      </c>
      <c r="DM28" s="82" t="str">
        <f t="shared" si="57"/>
        <v/>
      </c>
      <c r="DN28" s="82" t="str">
        <f t="shared" si="58"/>
        <v/>
      </c>
      <c r="DO28" s="82" t="str">
        <f t="shared" si="59"/>
        <v/>
      </c>
      <c r="DP28" s="82" t="str">
        <f t="shared" si="60"/>
        <v/>
      </c>
      <c r="DQ28" s="82" t="str">
        <f t="shared" si="61"/>
        <v/>
      </c>
      <c r="DR28" s="82" t="str">
        <f t="shared" si="62"/>
        <v/>
      </c>
      <c r="DS28" s="82" t="str">
        <f t="shared" si="63"/>
        <v/>
      </c>
      <c r="DT28" s="82" t="str">
        <f t="shared" si="64"/>
        <v/>
      </c>
      <c r="DU28" s="82" t="str">
        <f t="shared" si="65"/>
        <v/>
      </c>
      <c r="DV28" s="82" t="str">
        <f t="shared" si="66"/>
        <v/>
      </c>
      <c r="DW28" s="82" t="str">
        <f t="shared" si="67"/>
        <v/>
      </c>
      <c r="DX28" s="82" t="str">
        <f t="shared" si="68"/>
        <v/>
      </c>
      <c r="DY28" s="82" t="str">
        <f t="shared" si="69"/>
        <v/>
      </c>
      <c r="DZ28" s="82" t="str">
        <f t="shared" si="70"/>
        <v/>
      </c>
      <c r="EA28" s="82" t="str">
        <f t="shared" si="71"/>
        <v/>
      </c>
      <c r="EB28" s="82" t="str">
        <f t="shared" si="72"/>
        <v/>
      </c>
      <c r="EC28" s="82" t="str">
        <f t="shared" si="73"/>
        <v/>
      </c>
      <c r="ED28" s="82" t="str">
        <f t="shared" si="74"/>
        <v/>
      </c>
      <c r="EE28" s="82" t="str">
        <f t="shared" si="75"/>
        <v/>
      </c>
      <c r="EF28" s="82" t="str">
        <f t="shared" si="76"/>
        <v/>
      </c>
      <c r="EG28" s="82" t="str">
        <f t="shared" si="77"/>
        <v/>
      </c>
      <c r="EH28" s="82" t="str">
        <f t="shared" si="78"/>
        <v/>
      </c>
      <c r="EI28" s="82" t="str">
        <f t="shared" si="79"/>
        <v/>
      </c>
      <c r="EJ28" s="82" t="str">
        <f t="shared" si="80"/>
        <v/>
      </c>
      <c r="EK28" s="82" t="str">
        <f t="shared" si="81"/>
        <v/>
      </c>
      <c r="EL28" s="82" t="str">
        <f t="shared" si="82"/>
        <v/>
      </c>
      <c r="EM28" s="82" t="str">
        <f t="shared" si="83"/>
        <v/>
      </c>
      <c r="EN28" s="82" t="str">
        <f t="shared" si="84"/>
        <v/>
      </c>
      <c r="EO28" s="82" t="str">
        <f t="shared" si="85"/>
        <v/>
      </c>
    </row>
    <row r="29" spans="1:145" ht="15" thickBot="1" x14ac:dyDescent="0.4">
      <c r="A29" s="124" t="s">
        <v>150</v>
      </c>
      <c r="B29" s="124"/>
      <c r="C29" s="78">
        <v>168055.38486661811</v>
      </c>
      <c r="D29" s="78">
        <v>169107.92728678609</v>
      </c>
      <c r="E29" s="78">
        <v>169330.01524300632</v>
      </c>
      <c r="F29" s="78">
        <v>169638.66262196779</v>
      </c>
      <c r="G29" s="78">
        <v>169861.40329230894</v>
      </c>
      <c r="H29" s="78">
        <v>169262.49773177173</v>
      </c>
      <c r="I29" s="78">
        <v>170250.39461500332</v>
      </c>
      <c r="J29" s="78">
        <v>168759.66540961002</v>
      </c>
      <c r="K29" s="78">
        <v>169139.21885209656</v>
      </c>
      <c r="L29" s="78">
        <v>169952.45852852051</v>
      </c>
      <c r="M29" s="78">
        <v>169988.94781714442</v>
      </c>
      <c r="N29" s="78">
        <v>170659.78819550879</v>
      </c>
      <c r="O29" s="78">
        <v>169854.5846935419</v>
      </c>
      <c r="P29" s="78">
        <v>169937.59010044276</v>
      </c>
      <c r="Q29" s="78">
        <v>169145.45342858369</v>
      </c>
      <c r="R29" s="78">
        <v>170204.63060628393</v>
      </c>
      <c r="S29" s="78">
        <v>168293.26052768697</v>
      </c>
      <c r="T29" s="78">
        <v>169028.45541826254</v>
      </c>
      <c r="U29" s="78">
        <v>170246.50880101201</v>
      </c>
      <c r="V29" s="78">
        <v>170866.66991885242</v>
      </c>
      <c r="W29" s="78">
        <v>171579.5488330927</v>
      </c>
      <c r="X29" s="78">
        <v>171527.7065270165</v>
      </c>
      <c r="Y29" s="78">
        <v>171968.80951359551</v>
      </c>
      <c r="Z29" s="78">
        <v>172638.15972305514</v>
      </c>
      <c r="AA29" s="78">
        <v>173234.46352294722</v>
      </c>
      <c r="AB29" s="78">
        <v>174087.41097473909</v>
      </c>
      <c r="AC29" s="78">
        <v>175586.37155722058</v>
      </c>
      <c r="AD29" s="78">
        <v>176930.27663888267</v>
      </c>
      <c r="AE29" s="78">
        <v>176711.16240104847</v>
      </c>
      <c r="AF29" s="78">
        <v>175431.94516229205</v>
      </c>
      <c r="AG29" s="78">
        <v>176997.10701763417</v>
      </c>
      <c r="AH29" s="78">
        <v>178500.15446183449</v>
      </c>
      <c r="AI29" s="78">
        <v>179950.25688250829</v>
      </c>
      <c r="AJ29" s="78">
        <v>178809.2105035515</v>
      </c>
      <c r="AK29" s="78">
        <v>179352.96458422724</v>
      </c>
      <c r="AL29" s="78">
        <v>181833.52340716153</v>
      </c>
      <c r="AM29" s="78">
        <v>172414.26428371738</v>
      </c>
      <c r="AN29" s="78">
        <v>175400.22513042498</v>
      </c>
      <c r="AO29" s="78">
        <v>180191.47074016149</v>
      </c>
      <c r="AP29" s="78">
        <v>165947.68745218811</v>
      </c>
      <c r="AQ29" s="78">
        <v>167366.03103219037</v>
      </c>
      <c r="AR29" s="78">
        <v>184768.92918409448</v>
      </c>
      <c r="AS29" s="78">
        <v>185213.3706146132</v>
      </c>
      <c r="AT29" s="78">
        <v>186135.18871204046</v>
      </c>
      <c r="AU29" s="78">
        <v>187603.56404196023</v>
      </c>
      <c r="AV29" s="78">
        <v>188937.21192102294</v>
      </c>
      <c r="AW29" s="78">
        <v>188427.31694548303</v>
      </c>
      <c r="AX29" s="78">
        <v>189907.90119686694</v>
      </c>
      <c r="AY29" s="78">
        <v>190693.45217050411</v>
      </c>
      <c r="AZ29" s="78">
        <v>191429.05653464585</v>
      </c>
      <c r="BA29" s="78">
        <v>192952.55323694239</v>
      </c>
      <c r="BB29" s="78">
        <v>192123.61801554391</v>
      </c>
      <c r="BC29" s="78">
        <v>192558.04333321421</v>
      </c>
      <c r="BD29" s="78">
        <v>191571.89161534217</v>
      </c>
      <c r="BE29" s="78">
        <v>192415.73889993326</v>
      </c>
      <c r="BF29" s="114"/>
      <c r="BG29" s="82" t="str">
        <f t="shared" si="86"/>
        <v/>
      </c>
      <c r="BH29" s="82" t="str">
        <f t="shared" si="0"/>
        <v/>
      </c>
      <c r="BI29" s="82" t="str">
        <f t="shared" si="1"/>
        <v/>
      </c>
      <c r="BJ29" s="82" t="str">
        <f t="shared" si="2"/>
        <v/>
      </c>
      <c r="BK29" s="82" t="str">
        <f t="shared" si="3"/>
        <v/>
      </c>
      <c r="BL29" s="82" t="str">
        <f t="shared" si="4"/>
        <v/>
      </c>
      <c r="BM29" s="82" t="str">
        <f t="shared" si="5"/>
        <v/>
      </c>
      <c r="BN29" s="82" t="str">
        <f t="shared" si="6"/>
        <v/>
      </c>
      <c r="BO29" s="82" t="str">
        <f t="shared" si="7"/>
        <v/>
      </c>
      <c r="BP29" s="82" t="str">
        <f t="shared" si="8"/>
        <v/>
      </c>
      <c r="BQ29" s="82" t="str">
        <f t="shared" si="9"/>
        <v/>
      </c>
      <c r="BR29" s="82" t="str">
        <f t="shared" si="10"/>
        <v/>
      </c>
      <c r="BS29" s="82" t="str">
        <f t="shared" si="11"/>
        <v/>
      </c>
      <c r="BT29" s="82" t="str">
        <f t="shared" si="12"/>
        <v/>
      </c>
      <c r="BU29" s="82" t="str">
        <f t="shared" si="13"/>
        <v/>
      </c>
      <c r="BV29" s="82" t="str">
        <f t="shared" si="14"/>
        <v/>
      </c>
      <c r="BW29" s="82" t="str">
        <f t="shared" si="15"/>
        <v/>
      </c>
      <c r="BX29" s="82" t="str">
        <f t="shared" si="16"/>
        <v/>
      </c>
      <c r="BY29" s="82" t="str">
        <f t="shared" si="17"/>
        <v/>
      </c>
      <c r="BZ29" s="82" t="str">
        <f t="shared" si="18"/>
        <v/>
      </c>
      <c r="CA29" s="82" t="str">
        <f t="shared" si="19"/>
        <v/>
      </c>
      <c r="CB29" s="82" t="str">
        <f t="shared" si="20"/>
        <v/>
      </c>
      <c r="CC29" s="82" t="str">
        <f t="shared" si="21"/>
        <v/>
      </c>
      <c r="CD29" s="82" t="str">
        <f t="shared" si="22"/>
        <v/>
      </c>
      <c r="CE29" s="82" t="str">
        <f t="shared" si="23"/>
        <v/>
      </c>
      <c r="CF29" s="82" t="str">
        <f t="shared" si="24"/>
        <v/>
      </c>
      <c r="CG29" s="82" t="str">
        <f t="shared" si="25"/>
        <v/>
      </c>
      <c r="CH29" s="82" t="str">
        <f t="shared" si="26"/>
        <v/>
      </c>
      <c r="CI29" s="82" t="str">
        <f t="shared" si="27"/>
        <v/>
      </c>
      <c r="CJ29" s="82" t="str">
        <f t="shared" si="28"/>
        <v/>
      </c>
      <c r="CK29" s="82" t="str">
        <f t="shared" si="29"/>
        <v/>
      </c>
      <c r="CL29" s="82" t="str">
        <f t="shared" si="30"/>
        <v/>
      </c>
      <c r="CM29" s="82" t="str">
        <f t="shared" si="31"/>
        <v/>
      </c>
      <c r="CN29" s="82" t="str">
        <f t="shared" si="32"/>
        <v/>
      </c>
      <c r="CO29" s="82" t="str">
        <f t="shared" si="33"/>
        <v/>
      </c>
      <c r="CP29" s="82" t="str">
        <f t="shared" si="34"/>
        <v/>
      </c>
      <c r="CQ29" s="82" t="str">
        <f t="shared" si="35"/>
        <v/>
      </c>
      <c r="CR29" s="82" t="str">
        <f t="shared" si="36"/>
        <v/>
      </c>
      <c r="CS29" s="82" t="str">
        <f t="shared" si="37"/>
        <v/>
      </c>
      <c r="CT29" s="82" t="str">
        <f t="shared" si="38"/>
        <v/>
      </c>
      <c r="CU29" s="82" t="str">
        <f t="shared" si="39"/>
        <v/>
      </c>
      <c r="CV29" s="82" t="str">
        <f t="shared" si="40"/>
        <v/>
      </c>
      <c r="CW29" s="82" t="str">
        <f t="shared" si="41"/>
        <v/>
      </c>
      <c r="CX29" s="82" t="str">
        <f t="shared" si="42"/>
        <v/>
      </c>
      <c r="CY29" s="82" t="str">
        <f t="shared" si="43"/>
        <v/>
      </c>
      <c r="CZ29" s="82" t="str">
        <f t="shared" si="44"/>
        <v/>
      </c>
      <c r="DA29" s="82" t="str">
        <f t="shared" si="45"/>
        <v/>
      </c>
      <c r="DB29" s="82" t="str">
        <f t="shared" si="46"/>
        <v/>
      </c>
      <c r="DC29" s="82" t="str">
        <f t="shared" si="47"/>
        <v/>
      </c>
      <c r="DD29" s="82" t="str">
        <f t="shared" si="48"/>
        <v/>
      </c>
      <c r="DE29" s="82" t="str">
        <f t="shared" si="49"/>
        <v/>
      </c>
      <c r="DF29" s="82" t="str">
        <f t="shared" si="50"/>
        <v/>
      </c>
      <c r="DG29" s="82" t="str">
        <f t="shared" si="51"/>
        <v/>
      </c>
      <c r="DH29" s="82" t="str">
        <f t="shared" si="52"/>
        <v/>
      </c>
      <c r="DI29" s="82" t="str">
        <f t="shared" si="53"/>
        <v/>
      </c>
      <c r="DJ29" s="82" t="str">
        <f t="shared" si="54"/>
        <v/>
      </c>
      <c r="DK29" s="82" t="str">
        <f t="shared" si="55"/>
        <v/>
      </c>
      <c r="DL29" s="82" t="str">
        <f t="shared" si="56"/>
        <v/>
      </c>
      <c r="DM29" s="82" t="str">
        <f t="shared" si="57"/>
        <v/>
      </c>
      <c r="DN29" s="82" t="str">
        <f t="shared" si="58"/>
        <v/>
      </c>
      <c r="DO29" s="82" t="str">
        <f t="shared" si="59"/>
        <v/>
      </c>
      <c r="DP29" s="82" t="str">
        <f t="shared" si="60"/>
        <v/>
      </c>
      <c r="DQ29" s="82" t="str">
        <f t="shared" si="61"/>
        <v/>
      </c>
      <c r="DR29" s="82" t="str">
        <f t="shared" si="62"/>
        <v/>
      </c>
      <c r="DS29" s="82" t="str">
        <f t="shared" si="63"/>
        <v/>
      </c>
      <c r="DT29" s="82" t="str">
        <f t="shared" si="64"/>
        <v/>
      </c>
      <c r="DU29" s="82" t="str">
        <f t="shared" si="65"/>
        <v/>
      </c>
      <c r="DV29" s="82" t="str">
        <f t="shared" si="66"/>
        <v/>
      </c>
      <c r="DW29" s="82" t="str">
        <f t="shared" si="67"/>
        <v/>
      </c>
      <c r="DX29" s="82" t="str">
        <f t="shared" si="68"/>
        <v/>
      </c>
      <c r="DY29" s="82" t="str">
        <f t="shared" si="69"/>
        <v/>
      </c>
      <c r="DZ29" s="82" t="str">
        <f t="shared" si="70"/>
        <v/>
      </c>
      <c r="EA29" s="82" t="str">
        <f t="shared" si="71"/>
        <v/>
      </c>
      <c r="EB29" s="82" t="str">
        <f t="shared" si="72"/>
        <v/>
      </c>
      <c r="EC29" s="82" t="str">
        <f t="shared" si="73"/>
        <v/>
      </c>
      <c r="ED29" s="82" t="str">
        <f t="shared" si="74"/>
        <v/>
      </c>
      <c r="EE29" s="82" t="str">
        <f t="shared" si="75"/>
        <v/>
      </c>
      <c r="EF29" s="82" t="str">
        <f t="shared" si="76"/>
        <v/>
      </c>
      <c r="EG29" s="82" t="str">
        <f t="shared" si="77"/>
        <v/>
      </c>
      <c r="EH29" s="82" t="str">
        <f t="shared" si="78"/>
        <v/>
      </c>
      <c r="EI29" s="82" t="str">
        <f t="shared" si="79"/>
        <v/>
      </c>
      <c r="EJ29" s="82" t="str">
        <f t="shared" si="80"/>
        <v/>
      </c>
      <c r="EK29" s="82" t="str">
        <f t="shared" si="81"/>
        <v/>
      </c>
      <c r="EL29" s="82" t="str">
        <f t="shared" si="82"/>
        <v/>
      </c>
      <c r="EM29" s="82" t="str">
        <f t="shared" si="83"/>
        <v/>
      </c>
      <c r="EN29" s="82" t="str">
        <f t="shared" si="84"/>
        <v/>
      </c>
      <c r="EO29" s="82" t="str">
        <f t="shared" si="85"/>
        <v/>
      </c>
    </row>
    <row r="30" spans="1:145" x14ac:dyDescent="0.35">
      <c r="A30" s="7"/>
      <c r="B30" s="7"/>
      <c r="BD30" s="82"/>
      <c r="BE30" s="82"/>
      <c r="BG30" s="82" t="str">
        <f t="shared" si="86"/>
        <v/>
      </c>
      <c r="BH30" s="82" t="str">
        <f t="shared" si="0"/>
        <v/>
      </c>
      <c r="BI30" s="82" t="str">
        <f t="shared" si="1"/>
        <v/>
      </c>
      <c r="BJ30" s="82" t="str">
        <f t="shared" si="2"/>
        <v/>
      </c>
      <c r="BK30" s="82" t="str">
        <f t="shared" si="3"/>
        <v/>
      </c>
      <c r="BL30" s="82" t="str">
        <f t="shared" si="4"/>
        <v/>
      </c>
      <c r="BM30" s="82" t="str">
        <f t="shared" si="5"/>
        <v/>
      </c>
      <c r="BN30" s="82" t="str">
        <f t="shared" si="6"/>
        <v/>
      </c>
      <c r="BO30" s="82" t="str">
        <f t="shared" si="7"/>
        <v/>
      </c>
      <c r="BP30" s="82" t="str">
        <f t="shared" si="8"/>
        <v/>
      </c>
      <c r="BQ30" s="82" t="str">
        <f t="shared" si="9"/>
        <v/>
      </c>
      <c r="BR30" s="82" t="str">
        <f t="shared" si="10"/>
        <v/>
      </c>
      <c r="BS30" s="82" t="str">
        <f t="shared" si="11"/>
        <v/>
      </c>
      <c r="BT30" s="82" t="str">
        <f t="shared" si="12"/>
        <v/>
      </c>
      <c r="BU30" s="82" t="str">
        <f t="shared" si="13"/>
        <v/>
      </c>
      <c r="BV30" s="82" t="str">
        <f t="shared" si="14"/>
        <v/>
      </c>
      <c r="BW30" s="82" t="str">
        <f t="shared" si="15"/>
        <v/>
      </c>
      <c r="BX30" s="82" t="str">
        <f t="shared" si="16"/>
        <v/>
      </c>
      <c r="BY30" s="82" t="str">
        <f t="shared" si="17"/>
        <v/>
      </c>
      <c r="BZ30" s="82" t="str">
        <f t="shared" si="18"/>
        <v/>
      </c>
      <c r="CA30" s="82" t="str">
        <f t="shared" si="19"/>
        <v/>
      </c>
      <c r="CB30" s="82" t="str">
        <f t="shared" si="20"/>
        <v/>
      </c>
      <c r="CC30" s="82" t="str">
        <f t="shared" si="21"/>
        <v/>
      </c>
      <c r="CD30" s="82" t="str">
        <f t="shared" si="22"/>
        <v/>
      </c>
      <c r="CE30" s="82" t="str">
        <f t="shared" si="23"/>
        <v/>
      </c>
      <c r="CF30" s="82" t="str">
        <f t="shared" si="24"/>
        <v/>
      </c>
      <c r="CG30" s="82" t="str">
        <f t="shared" si="25"/>
        <v/>
      </c>
      <c r="CH30" s="82" t="str">
        <f t="shared" si="26"/>
        <v/>
      </c>
      <c r="CI30" s="82" t="str">
        <f t="shared" si="27"/>
        <v/>
      </c>
      <c r="CJ30" s="82" t="str">
        <f t="shared" si="28"/>
        <v/>
      </c>
      <c r="CK30" s="82" t="str">
        <f t="shared" si="29"/>
        <v/>
      </c>
      <c r="CL30" s="82" t="str">
        <f t="shared" si="30"/>
        <v/>
      </c>
      <c r="CM30" s="82" t="str">
        <f t="shared" si="31"/>
        <v/>
      </c>
      <c r="CN30" s="82" t="str">
        <f t="shared" si="32"/>
        <v/>
      </c>
      <c r="CO30" s="82" t="str">
        <f t="shared" si="33"/>
        <v/>
      </c>
      <c r="CP30" s="82" t="str">
        <f t="shared" si="34"/>
        <v/>
      </c>
      <c r="CQ30" s="82" t="str">
        <f t="shared" si="35"/>
        <v/>
      </c>
      <c r="CR30" s="82" t="str">
        <f t="shared" si="36"/>
        <v/>
      </c>
      <c r="CS30" s="82" t="str">
        <f t="shared" si="37"/>
        <v/>
      </c>
      <c r="CT30" s="82" t="str">
        <f t="shared" si="38"/>
        <v/>
      </c>
      <c r="CU30" s="82" t="str">
        <f t="shared" si="39"/>
        <v/>
      </c>
      <c r="CV30" s="82" t="str">
        <f t="shared" si="40"/>
        <v/>
      </c>
      <c r="CW30" s="82" t="str">
        <f t="shared" si="41"/>
        <v/>
      </c>
      <c r="CX30" s="82" t="str">
        <f t="shared" si="42"/>
        <v/>
      </c>
      <c r="CY30" s="82" t="str">
        <f t="shared" si="43"/>
        <v/>
      </c>
      <c r="CZ30" s="82" t="str">
        <f t="shared" si="44"/>
        <v/>
      </c>
      <c r="DA30" s="82" t="str">
        <f t="shared" si="45"/>
        <v/>
      </c>
      <c r="DB30" s="82" t="str">
        <f t="shared" si="46"/>
        <v/>
      </c>
      <c r="DC30" s="82" t="str">
        <f t="shared" si="47"/>
        <v/>
      </c>
      <c r="DD30" s="82" t="str">
        <f t="shared" si="48"/>
        <v/>
      </c>
      <c r="DE30" s="82" t="str">
        <f t="shared" si="49"/>
        <v/>
      </c>
      <c r="DF30" s="82" t="str">
        <f t="shared" si="50"/>
        <v/>
      </c>
      <c r="DG30" s="82" t="str">
        <f t="shared" si="51"/>
        <v/>
      </c>
      <c r="DH30" s="82" t="str">
        <f t="shared" si="52"/>
        <v/>
      </c>
      <c r="DI30" s="82" t="str">
        <f t="shared" si="53"/>
        <v/>
      </c>
      <c r="DJ30" s="82" t="str">
        <f t="shared" si="54"/>
        <v/>
      </c>
      <c r="DK30" s="82" t="str">
        <f t="shared" si="55"/>
        <v/>
      </c>
      <c r="DL30" s="82" t="str">
        <f t="shared" si="56"/>
        <v/>
      </c>
      <c r="DM30" s="82" t="str">
        <f t="shared" si="57"/>
        <v/>
      </c>
      <c r="DN30" s="82" t="str">
        <f t="shared" si="58"/>
        <v/>
      </c>
      <c r="DO30" s="82" t="str">
        <f t="shared" si="59"/>
        <v/>
      </c>
      <c r="DP30" s="82" t="str">
        <f t="shared" si="60"/>
        <v/>
      </c>
      <c r="DQ30" s="82" t="str">
        <f t="shared" si="61"/>
        <v/>
      </c>
      <c r="DR30" s="82" t="str">
        <f t="shared" si="62"/>
        <v/>
      </c>
      <c r="DS30" s="82" t="str">
        <f t="shared" si="63"/>
        <v/>
      </c>
      <c r="DT30" s="82" t="str">
        <f t="shared" si="64"/>
        <v/>
      </c>
      <c r="DU30" s="82" t="str">
        <f t="shared" si="65"/>
        <v/>
      </c>
      <c r="DV30" s="82" t="str">
        <f t="shared" si="66"/>
        <v/>
      </c>
      <c r="DW30" s="82" t="str">
        <f t="shared" si="67"/>
        <v/>
      </c>
      <c r="DX30" s="82" t="str">
        <f t="shared" si="68"/>
        <v/>
      </c>
      <c r="DY30" s="82" t="str">
        <f t="shared" si="69"/>
        <v/>
      </c>
      <c r="DZ30" s="82" t="str">
        <f t="shared" si="70"/>
        <v/>
      </c>
      <c r="EA30" s="82" t="str">
        <f t="shared" si="71"/>
        <v/>
      </c>
      <c r="EB30" s="82" t="str">
        <f t="shared" si="72"/>
        <v/>
      </c>
      <c r="EC30" s="82" t="str">
        <f t="shared" si="73"/>
        <v/>
      </c>
      <c r="ED30" s="82" t="str">
        <f t="shared" si="74"/>
        <v/>
      </c>
      <c r="EE30" s="82" t="str">
        <f t="shared" si="75"/>
        <v/>
      </c>
      <c r="EF30" s="82" t="str">
        <f t="shared" si="76"/>
        <v/>
      </c>
      <c r="EG30" s="82" t="str">
        <f t="shared" si="77"/>
        <v/>
      </c>
      <c r="EH30" s="82" t="str">
        <f t="shared" si="78"/>
        <v/>
      </c>
      <c r="EI30" s="82" t="str">
        <f t="shared" si="79"/>
        <v/>
      </c>
      <c r="EJ30" s="82" t="str">
        <f t="shared" si="80"/>
        <v/>
      </c>
      <c r="EK30" s="82" t="str">
        <f t="shared" si="81"/>
        <v/>
      </c>
      <c r="EL30" s="82" t="str">
        <f t="shared" si="82"/>
        <v/>
      </c>
      <c r="EM30" s="82" t="str">
        <f t="shared" si="83"/>
        <v/>
      </c>
      <c r="EN30" s="82" t="str">
        <f t="shared" si="84"/>
        <v/>
      </c>
      <c r="EO30" s="82" t="str">
        <f t="shared" si="85"/>
        <v/>
      </c>
    </row>
    <row r="31" spans="1:145" ht="15" thickBot="1" x14ac:dyDescent="0.4">
      <c r="A31" s="88" t="s">
        <v>305</v>
      </c>
      <c r="B31" s="89"/>
      <c r="BD31" s="82"/>
      <c r="BE31" s="82"/>
      <c r="BG31" s="82" t="str">
        <f t="shared" si="86"/>
        <v/>
      </c>
      <c r="BH31" s="82" t="str">
        <f t="shared" si="0"/>
        <v/>
      </c>
      <c r="BI31" s="82" t="str">
        <f t="shared" si="1"/>
        <v/>
      </c>
      <c r="BJ31" s="82" t="str">
        <f t="shared" si="2"/>
        <v/>
      </c>
      <c r="BK31" s="82" t="str">
        <f t="shared" si="3"/>
        <v/>
      </c>
      <c r="BL31" s="82" t="str">
        <f t="shared" si="4"/>
        <v/>
      </c>
      <c r="BM31" s="82" t="str">
        <f t="shared" si="5"/>
        <v/>
      </c>
      <c r="BN31" s="82" t="str">
        <f t="shared" si="6"/>
        <v/>
      </c>
      <c r="BO31" s="82" t="str">
        <f t="shared" si="7"/>
        <v/>
      </c>
      <c r="BP31" s="82" t="str">
        <f t="shared" si="8"/>
        <v/>
      </c>
      <c r="BQ31" s="82" t="str">
        <f t="shared" si="9"/>
        <v/>
      </c>
      <c r="BR31" s="82" t="str">
        <f t="shared" si="10"/>
        <v/>
      </c>
      <c r="BS31" s="82" t="str">
        <f t="shared" si="11"/>
        <v/>
      </c>
      <c r="BT31" s="82" t="str">
        <f t="shared" si="12"/>
        <v/>
      </c>
      <c r="BU31" s="82" t="str">
        <f t="shared" si="13"/>
        <v/>
      </c>
      <c r="BV31" s="82" t="str">
        <f t="shared" si="14"/>
        <v/>
      </c>
      <c r="BW31" s="82" t="str">
        <f t="shared" si="15"/>
        <v/>
      </c>
      <c r="BX31" s="82" t="str">
        <f t="shared" si="16"/>
        <v/>
      </c>
      <c r="BY31" s="82" t="str">
        <f t="shared" si="17"/>
        <v/>
      </c>
      <c r="BZ31" s="82" t="str">
        <f t="shared" si="18"/>
        <v/>
      </c>
      <c r="CA31" s="82" t="str">
        <f t="shared" si="19"/>
        <v/>
      </c>
      <c r="CB31" s="82" t="str">
        <f t="shared" si="20"/>
        <v/>
      </c>
      <c r="CC31" s="82" t="str">
        <f t="shared" si="21"/>
        <v/>
      </c>
      <c r="CD31" s="82" t="str">
        <f t="shared" si="22"/>
        <v/>
      </c>
      <c r="CE31" s="82" t="str">
        <f t="shared" si="23"/>
        <v/>
      </c>
      <c r="CF31" s="82" t="str">
        <f t="shared" si="24"/>
        <v/>
      </c>
      <c r="CG31" s="82" t="str">
        <f t="shared" si="25"/>
        <v/>
      </c>
      <c r="CH31" s="82" t="str">
        <f t="shared" si="26"/>
        <v/>
      </c>
      <c r="CI31" s="82" t="str">
        <f t="shared" si="27"/>
        <v/>
      </c>
      <c r="CJ31" s="82" t="str">
        <f t="shared" si="28"/>
        <v/>
      </c>
      <c r="CK31" s="82" t="str">
        <f t="shared" si="29"/>
        <v/>
      </c>
      <c r="CL31" s="82" t="str">
        <f t="shared" si="30"/>
        <v/>
      </c>
      <c r="CM31" s="82" t="str">
        <f t="shared" si="31"/>
        <v/>
      </c>
      <c r="CN31" s="82" t="str">
        <f t="shared" si="32"/>
        <v/>
      </c>
      <c r="CO31" s="82" t="str">
        <f t="shared" si="33"/>
        <v/>
      </c>
      <c r="CP31" s="82" t="str">
        <f t="shared" si="34"/>
        <v/>
      </c>
      <c r="CQ31" s="82" t="str">
        <f t="shared" si="35"/>
        <v/>
      </c>
      <c r="CR31" s="82" t="str">
        <f t="shared" si="36"/>
        <v/>
      </c>
      <c r="CS31" s="82" t="str">
        <f t="shared" si="37"/>
        <v/>
      </c>
      <c r="CT31" s="82" t="str">
        <f t="shared" si="38"/>
        <v/>
      </c>
      <c r="CU31" s="82" t="str">
        <f t="shared" si="39"/>
        <v/>
      </c>
      <c r="CV31" s="82" t="str">
        <f t="shared" si="40"/>
        <v/>
      </c>
      <c r="CW31" s="82" t="str">
        <f t="shared" si="41"/>
        <v/>
      </c>
      <c r="CX31" s="82" t="str">
        <f t="shared" si="42"/>
        <v/>
      </c>
      <c r="CY31" s="82" t="str">
        <f t="shared" si="43"/>
        <v/>
      </c>
      <c r="CZ31" s="82" t="str">
        <f t="shared" si="44"/>
        <v/>
      </c>
      <c r="DA31" s="82" t="str">
        <f t="shared" si="45"/>
        <v/>
      </c>
      <c r="DB31" s="82" t="str">
        <f t="shared" si="46"/>
        <v/>
      </c>
      <c r="DC31" s="82" t="str">
        <f t="shared" si="47"/>
        <v/>
      </c>
      <c r="DD31" s="82" t="str">
        <f t="shared" si="48"/>
        <v/>
      </c>
      <c r="DE31" s="82" t="str">
        <f t="shared" si="49"/>
        <v/>
      </c>
      <c r="DF31" s="82" t="str">
        <f t="shared" si="50"/>
        <v/>
      </c>
      <c r="DG31" s="82" t="str">
        <f t="shared" si="51"/>
        <v/>
      </c>
      <c r="DH31" s="82" t="str">
        <f t="shared" si="52"/>
        <v/>
      </c>
      <c r="DI31" s="82" t="str">
        <f t="shared" si="53"/>
        <v/>
      </c>
      <c r="DJ31" s="82" t="str">
        <f t="shared" si="54"/>
        <v/>
      </c>
      <c r="DK31" s="82" t="str">
        <f t="shared" si="55"/>
        <v/>
      </c>
      <c r="DL31" s="82" t="str">
        <f t="shared" si="56"/>
        <v/>
      </c>
      <c r="DM31" s="82" t="str">
        <f t="shared" si="57"/>
        <v/>
      </c>
      <c r="DN31" s="82" t="str">
        <f t="shared" si="58"/>
        <v/>
      </c>
      <c r="DO31" s="82" t="str">
        <f t="shared" si="59"/>
        <v/>
      </c>
      <c r="DP31" s="82" t="str">
        <f t="shared" si="60"/>
        <v/>
      </c>
      <c r="DQ31" s="82" t="str">
        <f t="shared" si="61"/>
        <v/>
      </c>
      <c r="DR31" s="82" t="str">
        <f t="shared" si="62"/>
        <v/>
      </c>
      <c r="DS31" s="82" t="str">
        <f t="shared" si="63"/>
        <v/>
      </c>
      <c r="DT31" s="82" t="str">
        <f t="shared" si="64"/>
        <v/>
      </c>
      <c r="DU31" s="82" t="str">
        <f t="shared" si="65"/>
        <v/>
      </c>
      <c r="DV31" s="82" t="str">
        <f t="shared" si="66"/>
        <v/>
      </c>
      <c r="DW31" s="82" t="str">
        <f t="shared" si="67"/>
        <v/>
      </c>
      <c r="DX31" s="82" t="str">
        <f t="shared" si="68"/>
        <v/>
      </c>
      <c r="DY31" s="82" t="str">
        <f t="shared" si="69"/>
        <v/>
      </c>
      <c r="DZ31" s="82" t="str">
        <f t="shared" si="70"/>
        <v/>
      </c>
      <c r="EA31" s="82" t="str">
        <f t="shared" si="71"/>
        <v/>
      </c>
      <c r="EB31" s="82" t="str">
        <f t="shared" si="72"/>
        <v/>
      </c>
      <c r="EC31" s="82" t="str">
        <f t="shared" si="73"/>
        <v/>
      </c>
      <c r="ED31" s="82" t="str">
        <f t="shared" si="74"/>
        <v/>
      </c>
      <c r="EE31" s="82" t="str">
        <f t="shared" si="75"/>
        <v/>
      </c>
      <c r="EF31" s="82" t="str">
        <f t="shared" si="76"/>
        <v/>
      </c>
      <c r="EG31" s="82" t="str">
        <f t="shared" si="77"/>
        <v/>
      </c>
      <c r="EH31" s="82" t="str">
        <f t="shared" si="78"/>
        <v/>
      </c>
      <c r="EI31" s="82" t="str">
        <f t="shared" si="79"/>
        <v/>
      </c>
      <c r="EJ31" s="82" t="str">
        <f t="shared" si="80"/>
        <v/>
      </c>
      <c r="EK31" s="82" t="str">
        <f t="shared" si="81"/>
        <v/>
      </c>
      <c r="EL31" s="82" t="str">
        <f t="shared" si="82"/>
        <v/>
      </c>
      <c r="EM31" s="82" t="str">
        <f t="shared" si="83"/>
        <v/>
      </c>
      <c r="EN31" s="82" t="str">
        <f t="shared" si="84"/>
        <v/>
      </c>
      <c r="EO31" s="82" t="str">
        <f t="shared" si="85"/>
        <v/>
      </c>
    </row>
    <row r="32" spans="1:145"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82" t="str">
        <f t="shared" si="86"/>
        <v/>
      </c>
      <c r="BH32" s="82" t="str">
        <f t="shared" si="0"/>
        <v/>
      </c>
      <c r="BI32" s="82" t="str">
        <f t="shared" si="1"/>
        <v/>
      </c>
      <c r="BJ32" s="82" t="str">
        <f t="shared" si="2"/>
        <v/>
      </c>
      <c r="BK32" s="82" t="str">
        <f t="shared" si="3"/>
        <v/>
      </c>
      <c r="BL32" s="82" t="str">
        <f t="shared" si="4"/>
        <v/>
      </c>
      <c r="BM32" s="82" t="str">
        <f t="shared" si="5"/>
        <v/>
      </c>
      <c r="BN32" s="82" t="str">
        <f t="shared" si="6"/>
        <v/>
      </c>
      <c r="BO32" s="82" t="str">
        <f t="shared" si="7"/>
        <v/>
      </c>
      <c r="BP32" s="82" t="str">
        <f t="shared" si="8"/>
        <v/>
      </c>
      <c r="BQ32" s="82" t="str">
        <f t="shared" si="9"/>
        <v/>
      </c>
      <c r="BR32" s="82" t="str">
        <f t="shared" si="10"/>
        <v/>
      </c>
      <c r="BS32" s="82" t="str">
        <f t="shared" si="11"/>
        <v/>
      </c>
      <c r="BT32" s="82" t="str">
        <f t="shared" si="12"/>
        <v/>
      </c>
      <c r="BU32" s="82" t="str">
        <f t="shared" si="13"/>
        <v/>
      </c>
      <c r="BV32" s="82" t="str">
        <f t="shared" si="14"/>
        <v/>
      </c>
      <c r="BW32" s="82" t="str">
        <f t="shared" si="15"/>
        <v/>
      </c>
      <c r="BX32" s="82" t="str">
        <f t="shared" si="16"/>
        <v/>
      </c>
      <c r="BY32" s="82" t="str">
        <f t="shared" si="17"/>
        <v/>
      </c>
      <c r="BZ32" s="82" t="str">
        <f t="shared" si="18"/>
        <v/>
      </c>
      <c r="CA32" s="82" t="str">
        <f t="shared" si="19"/>
        <v/>
      </c>
      <c r="CB32" s="82" t="str">
        <f t="shared" si="20"/>
        <v/>
      </c>
      <c r="CC32" s="82" t="str">
        <f t="shared" si="21"/>
        <v/>
      </c>
      <c r="CD32" s="82" t="str">
        <f t="shared" si="22"/>
        <v/>
      </c>
      <c r="CE32" s="82" t="str">
        <f t="shared" si="23"/>
        <v/>
      </c>
      <c r="CF32" s="82" t="str">
        <f t="shared" si="24"/>
        <v/>
      </c>
      <c r="CG32" s="82" t="str">
        <f t="shared" si="25"/>
        <v/>
      </c>
      <c r="CH32" s="82" t="str">
        <f t="shared" si="26"/>
        <v/>
      </c>
      <c r="CI32" s="82" t="str">
        <f t="shared" si="27"/>
        <v/>
      </c>
      <c r="CJ32" s="82" t="str">
        <f t="shared" si="28"/>
        <v/>
      </c>
      <c r="CK32" s="82" t="str">
        <f t="shared" si="29"/>
        <v/>
      </c>
      <c r="CL32" s="82" t="str">
        <f t="shared" si="30"/>
        <v/>
      </c>
      <c r="CM32" s="82" t="str">
        <f t="shared" si="31"/>
        <v/>
      </c>
      <c r="CN32" s="82" t="str">
        <f t="shared" si="32"/>
        <v/>
      </c>
      <c r="CO32" s="82" t="str">
        <f t="shared" si="33"/>
        <v/>
      </c>
      <c r="CP32" s="82" t="str">
        <f t="shared" si="34"/>
        <v/>
      </c>
      <c r="CQ32" s="82" t="str">
        <f t="shared" si="35"/>
        <v/>
      </c>
      <c r="CR32" s="82" t="str">
        <f t="shared" si="36"/>
        <v/>
      </c>
      <c r="CS32" s="82" t="str">
        <f t="shared" si="37"/>
        <v/>
      </c>
      <c r="CT32" s="82" t="str">
        <f t="shared" si="38"/>
        <v/>
      </c>
      <c r="CU32" s="82" t="str">
        <f t="shared" si="39"/>
        <v/>
      </c>
      <c r="CV32" s="82" t="str">
        <f t="shared" si="40"/>
        <v/>
      </c>
      <c r="CW32" s="82" t="str">
        <f t="shared" si="41"/>
        <v/>
      </c>
      <c r="CX32" s="82" t="str">
        <f t="shared" si="42"/>
        <v/>
      </c>
      <c r="CY32" s="82" t="str">
        <f t="shared" si="43"/>
        <v/>
      </c>
      <c r="CZ32" s="82" t="str">
        <f t="shared" si="44"/>
        <v/>
      </c>
      <c r="DA32" s="82" t="str">
        <f t="shared" si="45"/>
        <v/>
      </c>
      <c r="DB32" s="82" t="str">
        <f t="shared" si="46"/>
        <v/>
      </c>
      <c r="DC32" s="82" t="str">
        <f t="shared" si="47"/>
        <v/>
      </c>
      <c r="DD32" s="82" t="str">
        <f t="shared" si="48"/>
        <v/>
      </c>
      <c r="DE32" s="82" t="str">
        <f t="shared" si="49"/>
        <v/>
      </c>
      <c r="DF32" s="82" t="str">
        <f t="shared" si="50"/>
        <v/>
      </c>
      <c r="DG32" s="82" t="str">
        <f t="shared" si="51"/>
        <v/>
      </c>
      <c r="DH32" s="82" t="str">
        <f t="shared" si="52"/>
        <v/>
      </c>
      <c r="DI32" s="82" t="str">
        <f t="shared" si="53"/>
        <v/>
      </c>
      <c r="DJ32" s="82" t="str">
        <f t="shared" si="54"/>
        <v/>
      </c>
      <c r="DK32" s="82" t="str">
        <f t="shared" si="55"/>
        <v/>
      </c>
      <c r="DL32" s="82" t="str">
        <f t="shared" si="56"/>
        <v/>
      </c>
      <c r="DM32" s="82" t="str">
        <f t="shared" si="57"/>
        <v/>
      </c>
      <c r="DN32" s="82" t="str">
        <f t="shared" si="58"/>
        <v/>
      </c>
      <c r="DO32" s="82" t="str">
        <f t="shared" si="59"/>
        <v/>
      </c>
      <c r="DP32" s="82" t="str">
        <f t="shared" si="60"/>
        <v/>
      </c>
      <c r="DQ32" s="82" t="str">
        <f t="shared" si="61"/>
        <v/>
      </c>
      <c r="DR32" s="82" t="str">
        <f t="shared" si="62"/>
        <v/>
      </c>
      <c r="DS32" s="82" t="str">
        <f t="shared" si="63"/>
        <v/>
      </c>
      <c r="DT32" s="82" t="str">
        <f t="shared" si="64"/>
        <v/>
      </c>
      <c r="DU32" s="82" t="str">
        <f t="shared" si="65"/>
        <v/>
      </c>
      <c r="DV32" s="82" t="str">
        <f t="shared" si="66"/>
        <v/>
      </c>
      <c r="DW32" s="82" t="str">
        <f t="shared" si="67"/>
        <v/>
      </c>
      <c r="DX32" s="82" t="str">
        <f t="shared" si="68"/>
        <v/>
      </c>
      <c r="DY32" s="82" t="str">
        <f t="shared" si="69"/>
        <v/>
      </c>
      <c r="DZ32" s="82" t="str">
        <f t="shared" si="70"/>
        <v/>
      </c>
      <c r="EA32" s="82" t="str">
        <f t="shared" si="71"/>
        <v/>
      </c>
      <c r="EB32" s="82" t="str">
        <f t="shared" si="72"/>
        <v/>
      </c>
      <c r="EC32" s="82" t="str">
        <f t="shared" si="73"/>
        <v/>
      </c>
      <c r="ED32" s="82" t="str">
        <f t="shared" si="74"/>
        <v/>
      </c>
      <c r="EE32" s="82" t="str">
        <f t="shared" si="75"/>
        <v/>
      </c>
      <c r="EF32" s="82" t="str">
        <f t="shared" si="76"/>
        <v/>
      </c>
      <c r="EG32" s="82" t="str">
        <f t="shared" si="77"/>
        <v/>
      </c>
      <c r="EH32" s="82" t="str">
        <f t="shared" si="78"/>
        <v/>
      </c>
      <c r="EI32" s="82" t="str">
        <f t="shared" si="79"/>
        <v/>
      </c>
      <c r="EJ32" s="82" t="str">
        <f t="shared" si="80"/>
        <v/>
      </c>
      <c r="EK32" s="82" t="str">
        <f t="shared" si="81"/>
        <v/>
      </c>
      <c r="EL32" s="82" t="str">
        <f t="shared" si="82"/>
        <v/>
      </c>
      <c r="EM32" s="82" t="str">
        <f t="shared" si="83"/>
        <v/>
      </c>
      <c r="EN32" s="82" t="str">
        <f t="shared" si="84"/>
        <v/>
      </c>
      <c r="EO32" s="82" t="str">
        <f t="shared" si="85"/>
        <v/>
      </c>
    </row>
    <row r="33" spans="1:145" ht="15" thickBot="1" x14ac:dyDescent="0.4">
      <c r="A33" s="16" t="s">
        <v>94</v>
      </c>
      <c r="B33" s="17" t="s">
        <v>95</v>
      </c>
      <c r="C33" s="81" t="s">
        <v>315</v>
      </c>
      <c r="D33" s="81" t="s">
        <v>315</v>
      </c>
      <c r="E33" s="81" t="s">
        <v>315</v>
      </c>
      <c r="F33" s="81" t="s">
        <v>315</v>
      </c>
      <c r="G33" s="81" t="s">
        <v>315</v>
      </c>
      <c r="H33" s="81" t="s">
        <v>315</v>
      </c>
      <c r="I33" s="81" t="s">
        <v>315</v>
      </c>
      <c r="J33" s="81" t="s">
        <v>315</v>
      </c>
      <c r="K33" s="81" t="s">
        <v>315</v>
      </c>
      <c r="L33" s="81" t="s">
        <v>315</v>
      </c>
      <c r="M33" s="81" t="s">
        <v>315</v>
      </c>
      <c r="N33" s="81" t="s">
        <v>315</v>
      </c>
      <c r="O33" s="81" t="s">
        <v>315</v>
      </c>
      <c r="P33" s="81" t="s">
        <v>315</v>
      </c>
      <c r="Q33" s="81" t="s">
        <v>315</v>
      </c>
      <c r="R33" s="81" t="s">
        <v>315</v>
      </c>
      <c r="S33" s="81" t="s">
        <v>315</v>
      </c>
      <c r="T33" s="81" t="s">
        <v>315</v>
      </c>
      <c r="U33" s="81" t="s">
        <v>315</v>
      </c>
      <c r="V33" s="81" t="s">
        <v>315</v>
      </c>
      <c r="W33" s="81" t="s">
        <v>315</v>
      </c>
      <c r="X33" s="81" t="s">
        <v>315</v>
      </c>
      <c r="Y33" s="81" t="s">
        <v>315</v>
      </c>
      <c r="Z33" s="81" t="s">
        <v>315</v>
      </c>
      <c r="AA33" s="81" t="s">
        <v>315</v>
      </c>
      <c r="AB33" s="81" t="s">
        <v>315</v>
      </c>
      <c r="AC33" s="81" t="s">
        <v>315</v>
      </c>
      <c r="AD33" s="81" t="s">
        <v>315</v>
      </c>
      <c r="AE33" s="81" t="s">
        <v>315</v>
      </c>
      <c r="AF33" s="81" t="s">
        <v>315</v>
      </c>
      <c r="AG33" s="81" t="s">
        <v>315</v>
      </c>
      <c r="AH33" s="81" t="s">
        <v>315</v>
      </c>
      <c r="AI33" s="81" t="s">
        <v>315</v>
      </c>
      <c r="AJ33" s="81" t="s">
        <v>315</v>
      </c>
      <c r="AK33" s="81" t="s">
        <v>315</v>
      </c>
      <c r="AL33" s="81" t="s">
        <v>315</v>
      </c>
      <c r="AM33" s="81" t="s">
        <v>315</v>
      </c>
      <c r="AN33" s="81" t="s">
        <v>315</v>
      </c>
      <c r="AO33" s="81" t="s">
        <v>315</v>
      </c>
      <c r="AP33" s="81" t="s">
        <v>315</v>
      </c>
      <c r="AQ33" s="81" t="s">
        <v>315</v>
      </c>
      <c r="AR33" s="81" t="s">
        <v>315</v>
      </c>
      <c r="AS33" s="81" t="s">
        <v>315</v>
      </c>
      <c r="AT33" s="81" t="s">
        <v>315</v>
      </c>
      <c r="AU33" s="81" t="s">
        <v>315</v>
      </c>
      <c r="AV33" s="81" t="s">
        <v>315</v>
      </c>
      <c r="AW33" s="81" t="s">
        <v>315</v>
      </c>
      <c r="AX33" s="81" t="s">
        <v>315</v>
      </c>
      <c r="AY33" s="81" t="s">
        <v>315</v>
      </c>
      <c r="AZ33" s="81" t="s">
        <v>315</v>
      </c>
      <c r="BA33" s="81" t="s">
        <v>315</v>
      </c>
      <c r="BB33" s="81" t="s">
        <v>315</v>
      </c>
      <c r="BC33" s="81" t="s">
        <v>315</v>
      </c>
      <c r="BD33" s="81" t="s">
        <v>315</v>
      </c>
      <c r="BE33" s="81" t="s">
        <v>315</v>
      </c>
      <c r="BF33" s="113"/>
      <c r="BG33" s="82" t="str">
        <f t="shared" si="86"/>
        <v/>
      </c>
      <c r="BH33" s="82" t="str">
        <f t="shared" si="0"/>
        <v/>
      </c>
      <c r="BI33" s="82" t="str">
        <f t="shared" si="1"/>
        <v/>
      </c>
      <c r="BJ33" s="82" t="str">
        <f t="shared" si="2"/>
        <v/>
      </c>
      <c r="BK33" s="82" t="str">
        <f t="shared" si="3"/>
        <v/>
      </c>
      <c r="BL33" s="82" t="str">
        <f t="shared" si="4"/>
        <v/>
      </c>
      <c r="BM33" s="82" t="str">
        <f t="shared" si="5"/>
        <v/>
      </c>
      <c r="BN33" s="82" t="str">
        <f t="shared" si="6"/>
        <v/>
      </c>
      <c r="BO33" s="82" t="str">
        <f t="shared" si="7"/>
        <v/>
      </c>
      <c r="BP33" s="82" t="str">
        <f t="shared" si="8"/>
        <v/>
      </c>
      <c r="BQ33" s="82" t="str">
        <f t="shared" si="9"/>
        <v/>
      </c>
      <c r="BR33" s="82" t="str">
        <f t="shared" si="10"/>
        <v/>
      </c>
      <c r="BS33" s="82" t="str">
        <f t="shared" si="11"/>
        <v/>
      </c>
      <c r="BT33" s="82" t="str">
        <f t="shared" si="12"/>
        <v/>
      </c>
      <c r="BU33" s="82" t="str">
        <f t="shared" si="13"/>
        <v/>
      </c>
      <c r="BV33" s="82" t="str">
        <f t="shared" si="14"/>
        <v/>
      </c>
      <c r="BW33" s="82" t="str">
        <f t="shared" si="15"/>
        <v/>
      </c>
      <c r="BX33" s="82" t="str">
        <f t="shared" si="16"/>
        <v/>
      </c>
      <c r="BY33" s="82" t="str">
        <f t="shared" si="17"/>
        <v/>
      </c>
      <c r="BZ33" s="82" t="str">
        <f t="shared" si="18"/>
        <v/>
      </c>
      <c r="CA33" s="82" t="str">
        <f t="shared" si="19"/>
        <v/>
      </c>
      <c r="CB33" s="82" t="str">
        <f t="shared" si="20"/>
        <v/>
      </c>
      <c r="CC33" s="82" t="str">
        <f t="shared" si="21"/>
        <v/>
      </c>
      <c r="CD33" s="82" t="str">
        <f t="shared" si="22"/>
        <v/>
      </c>
      <c r="CE33" s="82" t="str">
        <f t="shared" si="23"/>
        <v/>
      </c>
      <c r="CF33" s="82" t="str">
        <f t="shared" si="24"/>
        <v/>
      </c>
      <c r="CG33" s="82" t="str">
        <f t="shared" si="25"/>
        <v/>
      </c>
      <c r="CH33" s="82" t="str">
        <f t="shared" si="26"/>
        <v/>
      </c>
      <c r="CI33" s="82" t="str">
        <f t="shared" si="27"/>
        <v/>
      </c>
      <c r="CJ33" s="82" t="str">
        <f t="shared" si="28"/>
        <v/>
      </c>
      <c r="CK33" s="82" t="str">
        <f t="shared" si="29"/>
        <v/>
      </c>
      <c r="CL33" s="82" t="str">
        <f t="shared" si="30"/>
        <v/>
      </c>
      <c r="CM33" s="82" t="str">
        <f t="shared" si="31"/>
        <v/>
      </c>
      <c r="CN33" s="82" t="str">
        <f t="shared" si="32"/>
        <v/>
      </c>
      <c r="CO33" s="82" t="str">
        <f t="shared" si="33"/>
        <v/>
      </c>
      <c r="CP33" s="82" t="str">
        <f t="shared" si="34"/>
        <v/>
      </c>
      <c r="CQ33" s="82" t="str">
        <f t="shared" si="35"/>
        <v/>
      </c>
      <c r="CR33" s="82" t="str">
        <f t="shared" si="36"/>
        <v/>
      </c>
      <c r="CS33" s="82" t="str">
        <f t="shared" si="37"/>
        <v/>
      </c>
      <c r="CT33" s="82" t="str">
        <f t="shared" si="38"/>
        <v/>
      </c>
      <c r="CU33" s="82" t="str">
        <f t="shared" si="39"/>
        <v/>
      </c>
      <c r="CV33" s="82" t="str">
        <f t="shared" si="40"/>
        <v/>
      </c>
      <c r="CW33" s="82" t="str">
        <f t="shared" si="41"/>
        <v/>
      </c>
      <c r="CX33" s="82" t="str">
        <f t="shared" si="42"/>
        <v/>
      </c>
      <c r="CY33" s="82" t="str">
        <f t="shared" si="43"/>
        <v/>
      </c>
      <c r="CZ33" s="82" t="str">
        <f t="shared" si="44"/>
        <v/>
      </c>
      <c r="DA33" s="82" t="str">
        <f t="shared" si="45"/>
        <v/>
      </c>
      <c r="DB33" s="82" t="str">
        <f t="shared" si="46"/>
        <v/>
      </c>
      <c r="DC33" s="82" t="str">
        <f t="shared" si="47"/>
        <v/>
      </c>
      <c r="DD33" s="82" t="str">
        <f t="shared" si="48"/>
        <v/>
      </c>
      <c r="DE33" s="82" t="str">
        <f t="shared" si="49"/>
        <v/>
      </c>
      <c r="DF33" s="82" t="str">
        <f t="shared" si="50"/>
        <v/>
      </c>
      <c r="DG33" s="82" t="str">
        <f t="shared" si="51"/>
        <v/>
      </c>
      <c r="DH33" s="82" t="str">
        <f t="shared" si="52"/>
        <v/>
      </c>
      <c r="DI33" s="82" t="str">
        <f t="shared" si="53"/>
        <v/>
      </c>
      <c r="DJ33" s="82" t="str">
        <f t="shared" si="54"/>
        <v/>
      </c>
      <c r="DK33" s="82" t="str">
        <f t="shared" si="55"/>
        <v/>
      </c>
      <c r="DL33" s="82" t="str">
        <f t="shared" si="56"/>
        <v/>
      </c>
      <c r="DM33" s="82" t="str">
        <f t="shared" si="57"/>
        <v/>
      </c>
      <c r="DN33" s="82" t="str">
        <f t="shared" si="58"/>
        <v/>
      </c>
      <c r="DO33" s="82" t="str">
        <f t="shared" si="59"/>
        <v/>
      </c>
      <c r="DP33" s="82" t="str">
        <f t="shared" si="60"/>
        <v/>
      </c>
      <c r="DQ33" s="82" t="str">
        <f t="shared" si="61"/>
        <v/>
      </c>
      <c r="DR33" s="82" t="str">
        <f t="shared" si="62"/>
        <v/>
      </c>
      <c r="DS33" s="82" t="str">
        <f t="shared" si="63"/>
        <v/>
      </c>
      <c r="DT33" s="82" t="str">
        <f t="shared" si="64"/>
        <v/>
      </c>
      <c r="DU33" s="82" t="str">
        <f t="shared" si="65"/>
        <v/>
      </c>
      <c r="DV33" s="82" t="str">
        <f t="shared" si="66"/>
        <v/>
      </c>
      <c r="DW33" s="82" t="str">
        <f t="shared" si="67"/>
        <v/>
      </c>
      <c r="DX33" s="82" t="str">
        <f t="shared" si="68"/>
        <v/>
      </c>
      <c r="DY33" s="82" t="str">
        <f t="shared" si="69"/>
        <v/>
      </c>
      <c r="DZ33" s="82" t="str">
        <f t="shared" si="70"/>
        <v/>
      </c>
      <c r="EA33" s="82" t="str">
        <f t="shared" si="71"/>
        <v/>
      </c>
      <c r="EB33" s="82" t="str">
        <f t="shared" si="72"/>
        <v/>
      </c>
      <c r="EC33" s="82" t="str">
        <f t="shared" si="73"/>
        <v/>
      </c>
      <c r="ED33" s="82" t="str">
        <f t="shared" si="74"/>
        <v/>
      </c>
      <c r="EE33" s="82" t="str">
        <f t="shared" si="75"/>
        <v/>
      </c>
      <c r="EF33" s="82" t="str">
        <f t="shared" si="76"/>
        <v/>
      </c>
      <c r="EG33" s="82" t="str">
        <f t="shared" si="77"/>
        <v/>
      </c>
      <c r="EH33" s="82" t="str">
        <f t="shared" si="78"/>
        <v/>
      </c>
      <c r="EI33" s="82" t="str">
        <f t="shared" si="79"/>
        <v/>
      </c>
      <c r="EJ33" s="82" t="str">
        <f t="shared" si="80"/>
        <v/>
      </c>
      <c r="EK33" s="82" t="str">
        <f t="shared" si="81"/>
        <v/>
      </c>
      <c r="EL33" s="82" t="str">
        <f t="shared" si="82"/>
        <v/>
      </c>
      <c r="EM33" s="82" t="str">
        <f t="shared" si="83"/>
        <v/>
      </c>
      <c r="EN33" s="82" t="str">
        <f t="shared" si="84"/>
        <v/>
      </c>
      <c r="EO33" s="82" t="str">
        <f t="shared" si="85"/>
        <v/>
      </c>
    </row>
    <row r="34" spans="1:145" ht="15" thickBot="1" x14ac:dyDescent="0.4">
      <c r="A34" s="18"/>
      <c r="B34" s="18" t="s">
        <v>145</v>
      </c>
      <c r="C34" s="77" t="s">
        <v>315</v>
      </c>
      <c r="D34" s="77" t="s">
        <v>315</v>
      </c>
      <c r="E34" s="77" t="s">
        <v>315</v>
      </c>
      <c r="F34" s="77" t="s">
        <v>315</v>
      </c>
      <c r="G34" s="77" t="s">
        <v>315</v>
      </c>
      <c r="H34" s="77" t="s">
        <v>315</v>
      </c>
      <c r="I34" s="77" t="s">
        <v>315</v>
      </c>
      <c r="J34" s="77" t="s">
        <v>315</v>
      </c>
      <c r="K34" s="77" t="s">
        <v>315</v>
      </c>
      <c r="L34" s="77" t="s">
        <v>315</v>
      </c>
      <c r="M34" s="77" t="s">
        <v>315</v>
      </c>
      <c r="N34" s="77" t="s">
        <v>315</v>
      </c>
      <c r="O34" s="77" t="s">
        <v>315</v>
      </c>
      <c r="P34" s="77" t="s">
        <v>315</v>
      </c>
      <c r="Q34" s="77" t="s">
        <v>315</v>
      </c>
      <c r="R34" s="77" t="s">
        <v>315</v>
      </c>
      <c r="S34" s="77" t="s">
        <v>315</v>
      </c>
      <c r="T34" s="77" t="s">
        <v>315</v>
      </c>
      <c r="U34" s="77" t="s">
        <v>315</v>
      </c>
      <c r="V34" s="77" t="s">
        <v>315</v>
      </c>
      <c r="W34" s="77" t="s">
        <v>315</v>
      </c>
      <c r="X34" s="77" t="s">
        <v>315</v>
      </c>
      <c r="Y34" s="77" t="s">
        <v>315</v>
      </c>
      <c r="Z34" s="77" t="s">
        <v>315</v>
      </c>
      <c r="AA34" s="77" t="s">
        <v>315</v>
      </c>
      <c r="AB34" s="77" t="s">
        <v>315</v>
      </c>
      <c r="AC34" s="77" t="s">
        <v>315</v>
      </c>
      <c r="AD34" s="77" t="s">
        <v>315</v>
      </c>
      <c r="AE34" s="77" t="s">
        <v>315</v>
      </c>
      <c r="AF34" s="77" t="s">
        <v>315</v>
      </c>
      <c r="AG34" s="77" t="s">
        <v>315</v>
      </c>
      <c r="AH34" s="77" t="s">
        <v>315</v>
      </c>
      <c r="AI34" s="77" t="s">
        <v>315</v>
      </c>
      <c r="AJ34" s="77" t="s">
        <v>315</v>
      </c>
      <c r="AK34" s="77" t="s">
        <v>315</v>
      </c>
      <c r="AL34" s="77" t="s">
        <v>315</v>
      </c>
      <c r="AM34" s="77" t="s">
        <v>315</v>
      </c>
      <c r="AN34" s="77" t="s">
        <v>315</v>
      </c>
      <c r="AO34" s="77" t="s">
        <v>315</v>
      </c>
      <c r="AP34" s="77" t="s">
        <v>315</v>
      </c>
      <c r="AQ34" s="77" t="s">
        <v>315</v>
      </c>
      <c r="AR34" s="77" t="s">
        <v>315</v>
      </c>
      <c r="AS34" s="77" t="s">
        <v>315</v>
      </c>
      <c r="AT34" s="77" t="s">
        <v>315</v>
      </c>
      <c r="AU34" s="77" t="s">
        <v>315</v>
      </c>
      <c r="AV34" s="77" t="s">
        <v>315</v>
      </c>
      <c r="AW34" s="77" t="s">
        <v>315</v>
      </c>
      <c r="AX34" s="77" t="s">
        <v>315</v>
      </c>
      <c r="AY34" s="77" t="s">
        <v>315</v>
      </c>
      <c r="AZ34" s="77" t="s">
        <v>315</v>
      </c>
      <c r="BA34" s="77" t="s">
        <v>315</v>
      </c>
      <c r="BB34" s="77" t="s">
        <v>315</v>
      </c>
      <c r="BC34" s="77" t="s">
        <v>315</v>
      </c>
      <c r="BD34" s="77" t="s">
        <v>315</v>
      </c>
      <c r="BE34" s="77" t="s">
        <v>315</v>
      </c>
      <c r="BF34" s="114"/>
      <c r="BG34" s="82" t="str">
        <f t="shared" si="86"/>
        <v/>
      </c>
      <c r="BH34" s="82" t="str">
        <f t="shared" si="0"/>
        <v/>
      </c>
      <c r="BI34" s="82" t="str">
        <f t="shared" si="1"/>
        <v/>
      </c>
      <c r="BJ34" s="82" t="str">
        <f t="shared" si="2"/>
        <v/>
      </c>
      <c r="BK34" s="82" t="str">
        <f t="shared" si="3"/>
        <v/>
      </c>
      <c r="BL34" s="82" t="str">
        <f t="shared" si="4"/>
        <v/>
      </c>
      <c r="BM34" s="82" t="str">
        <f t="shared" si="5"/>
        <v/>
      </c>
      <c r="BN34" s="82" t="str">
        <f t="shared" si="6"/>
        <v/>
      </c>
      <c r="BO34" s="82" t="str">
        <f t="shared" si="7"/>
        <v/>
      </c>
      <c r="BP34" s="82" t="str">
        <f t="shared" si="8"/>
        <v/>
      </c>
      <c r="BQ34" s="82" t="str">
        <f t="shared" si="9"/>
        <v/>
      </c>
      <c r="BR34" s="82" t="str">
        <f t="shared" si="10"/>
        <v/>
      </c>
      <c r="BS34" s="82" t="str">
        <f t="shared" si="11"/>
        <v/>
      </c>
      <c r="BT34" s="82" t="str">
        <f t="shared" si="12"/>
        <v/>
      </c>
      <c r="BU34" s="82" t="str">
        <f t="shared" si="13"/>
        <v/>
      </c>
      <c r="BV34" s="82" t="str">
        <f t="shared" si="14"/>
        <v/>
      </c>
      <c r="BW34" s="82" t="str">
        <f t="shared" si="15"/>
        <v/>
      </c>
      <c r="BX34" s="82" t="str">
        <f t="shared" si="16"/>
        <v/>
      </c>
      <c r="BY34" s="82" t="str">
        <f t="shared" si="17"/>
        <v/>
      </c>
      <c r="BZ34" s="82" t="str">
        <f t="shared" si="18"/>
        <v/>
      </c>
      <c r="CA34" s="82" t="str">
        <f t="shared" si="19"/>
        <v/>
      </c>
      <c r="CB34" s="82" t="str">
        <f t="shared" si="20"/>
        <v/>
      </c>
      <c r="CC34" s="82" t="str">
        <f t="shared" si="21"/>
        <v/>
      </c>
      <c r="CD34" s="82" t="str">
        <f t="shared" si="22"/>
        <v/>
      </c>
      <c r="CE34" s="82" t="str">
        <f t="shared" si="23"/>
        <v/>
      </c>
      <c r="CF34" s="82" t="str">
        <f t="shared" si="24"/>
        <v/>
      </c>
      <c r="CG34" s="82" t="str">
        <f t="shared" si="25"/>
        <v/>
      </c>
      <c r="CH34" s="82" t="str">
        <f t="shared" si="26"/>
        <v/>
      </c>
      <c r="CI34" s="82" t="str">
        <f t="shared" si="27"/>
        <v/>
      </c>
      <c r="CJ34" s="82" t="str">
        <f t="shared" si="28"/>
        <v/>
      </c>
      <c r="CK34" s="82" t="str">
        <f t="shared" si="29"/>
        <v/>
      </c>
      <c r="CL34" s="82" t="str">
        <f t="shared" si="30"/>
        <v/>
      </c>
      <c r="CM34" s="82" t="str">
        <f t="shared" si="31"/>
        <v/>
      </c>
      <c r="CN34" s="82" t="str">
        <f t="shared" si="32"/>
        <v/>
      </c>
      <c r="CO34" s="82" t="str">
        <f t="shared" si="33"/>
        <v/>
      </c>
      <c r="CP34" s="82" t="str">
        <f t="shared" si="34"/>
        <v/>
      </c>
      <c r="CQ34" s="82" t="str">
        <f t="shared" si="35"/>
        <v/>
      </c>
      <c r="CR34" s="82" t="str">
        <f t="shared" si="36"/>
        <v/>
      </c>
      <c r="CS34" s="82" t="str">
        <f t="shared" si="37"/>
        <v/>
      </c>
      <c r="CT34" s="82" t="str">
        <f t="shared" si="38"/>
        <v/>
      </c>
      <c r="CU34" s="82" t="str">
        <f t="shared" si="39"/>
        <v/>
      </c>
      <c r="CV34" s="82" t="str">
        <f t="shared" si="40"/>
        <v/>
      </c>
      <c r="CW34" s="82" t="str">
        <f t="shared" si="41"/>
        <v/>
      </c>
      <c r="CX34" s="82" t="str">
        <f t="shared" si="42"/>
        <v/>
      </c>
      <c r="CY34" s="82" t="str">
        <f t="shared" si="43"/>
        <v/>
      </c>
      <c r="CZ34" s="82" t="str">
        <f t="shared" si="44"/>
        <v/>
      </c>
      <c r="DA34" s="82" t="str">
        <f t="shared" si="45"/>
        <v/>
      </c>
      <c r="DB34" s="82" t="str">
        <f t="shared" si="46"/>
        <v/>
      </c>
      <c r="DC34" s="82" t="str">
        <f t="shared" si="47"/>
        <v/>
      </c>
      <c r="DD34" s="82" t="str">
        <f t="shared" si="48"/>
        <v/>
      </c>
      <c r="DE34" s="82" t="str">
        <f t="shared" si="49"/>
        <v/>
      </c>
      <c r="DF34" s="82" t="str">
        <f t="shared" si="50"/>
        <v/>
      </c>
      <c r="DG34" s="82" t="str">
        <f t="shared" si="51"/>
        <v/>
      </c>
      <c r="DH34" s="82" t="str">
        <f t="shared" si="52"/>
        <v/>
      </c>
      <c r="DI34" s="82" t="str">
        <f t="shared" si="53"/>
        <v/>
      </c>
      <c r="DJ34" s="82" t="str">
        <f t="shared" si="54"/>
        <v/>
      </c>
      <c r="DK34" s="82" t="str">
        <f t="shared" si="55"/>
        <v/>
      </c>
      <c r="DL34" s="82" t="str">
        <f t="shared" si="56"/>
        <v/>
      </c>
      <c r="DM34" s="82" t="str">
        <f t="shared" si="57"/>
        <v/>
      </c>
      <c r="DN34" s="82" t="str">
        <f t="shared" si="58"/>
        <v/>
      </c>
      <c r="DO34" s="82" t="str">
        <f t="shared" si="59"/>
        <v/>
      </c>
      <c r="DP34" s="82" t="str">
        <f t="shared" si="60"/>
        <v/>
      </c>
      <c r="DQ34" s="82" t="str">
        <f t="shared" si="61"/>
        <v/>
      </c>
      <c r="DR34" s="82" t="str">
        <f t="shared" si="62"/>
        <v/>
      </c>
      <c r="DS34" s="82" t="str">
        <f t="shared" si="63"/>
        <v/>
      </c>
      <c r="DT34" s="82" t="str">
        <f t="shared" si="64"/>
        <v/>
      </c>
      <c r="DU34" s="82" t="str">
        <f t="shared" si="65"/>
        <v/>
      </c>
      <c r="DV34" s="82" t="str">
        <f t="shared" si="66"/>
        <v/>
      </c>
      <c r="DW34" s="82" t="str">
        <f t="shared" si="67"/>
        <v/>
      </c>
      <c r="DX34" s="82" t="str">
        <f t="shared" si="68"/>
        <v/>
      </c>
      <c r="DY34" s="82" t="str">
        <f t="shared" si="69"/>
        <v/>
      </c>
      <c r="DZ34" s="82" t="str">
        <f t="shared" si="70"/>
        <v/>
      </c>
      <c r="EA34" s="82" t="str">
        <f t="shared" si="71"/>
        <v/>
      </c>
      <c r="EB34" s="82" t="str">
        <f t="shared" si="72"/>
        <v/>
      </c>
      <c r="EC34" s="82" t="str">
        <f t="shared" si="73"/>
        <v/>
      </c>
      <c r="ED34" s="82" t="str">
        <f t="shared" si="74"/>
        <v/>
      </c>
      <c r="EE34" s="82" t="str">
        <f t="shared" si="75"/>
        <v/>
      </c>
      <c r="EF34" s="82" t="str">
        <f t="shared" si="76"/>
        <v/>
      </c>
      <c r="EG34" s="82" t="str">
        <f t="shared" si="77"/>
        <v/>
      </c>
      <c r="EH34" s="82" t="str">
        <f t="shared" si="78"/>
        <v/>
      </c>
      <c r="EI34" s="82" t="str">
        <f t="shared" si="79"/>
        <v/>
      </c>
      <c r="EJ34" s="82" t="str">
        <f t="shared" si="80"/>
        <v/>
      </c>
      <c r="EK34" s="82" t="str">
        <f t="shared" si="81"/>
        <v/>
      </c>
      <c r="EL34" s="82" t="str">
        <f t="shared" si="82"/>
        <v/>
      </c>
      <c r="EM34" s="82" t="str">
        <f t="shared" si="83"/>
        <v/>
      </c>
      <c r="EN34" s="82" t="str">
        <f t="shared" si="84"/>
        <v/>
      </c>
      <c r="EO34" s="82" t="str">
        <f t="shared" si="85"/>
        <v/>
      </c>
    </row>
    <row r="35" spans="1:145" ht="15" thickBot="1" x14ac:dyDescent="0.4">
      <c r="A35" s="19" t="s">
        <v>96</v>
      </c>
      <c r="B35" s="20" t="s">
        <v>97</v>
      </c>
      <c r="C35" s="81">
        <v>154.127700595401</v>
      </c>
      <c r="D35" s="81">
        <v>116.245761627384</v>
      </c>
      <c r="E35" s="81">
        <v>101.674681312</v>
      </c>
      <c r="F35" s="81">
        <v>106.591353755466</v>
      </c>
      <c r="G35" s="81">
        <v>88.444029571057797</v>
      </c>
      <c r="H35" s="81">
        <v>86.463276613055001</v>
      </c>
      <c r="I35" s="81">
        <v>84.844902712960902</v>
      </c>
      <c r="J35" s="81">
        <v>84.148074437305795</v>
      </c>
      <c r="K35" s="81">
        <v>91.933020227655803</v>
      </c>
      <c r="L35" s="81">
        <v>121.646800952723</v>
      </c>
      <c r="M35" s="81">
        <v>104.594762523863</v>
      </c>
      <c r="N35" s="81">
        <v>78.406655792198407</v>
      </c>
      <c r="O35" s="81">
        <v>96.9508652288078</v>
      </c>
      <c r="P35" s="81">
        <v>92.612792085947106</v>
      </c>
      <c r="Q35" s="81">
        <v>102.533025981931</v>
      </c>
      <c r="R35" s="81">
        <v>111.98701005912</v>
      </c>
      <c r="S35" s="81">
        <v>93.394358361175193</v>
      </c>
      <c r="T35" s="81">
        <v>126.44499234075499</v>
      </c>
      <c r="U35" s="81">
        <v>126.511841130896</v>
      </c>
      <c r="V35" s="81">
        <v>139.70411633087599</v>
      </c>
      <c r="W35" s="81">
        <v>146.99032636759</v>
      </c>
      <c r="X35" s="81">
        <v>120.138422302786</v>
      </c>
      <c r="Y35" s="81">
        <v>117.76963911830001</v>
      </c>
      <c r="Z35" s="81">
        <v>138.10208800714599</v>
      </c>
      <c r="AA35" s="81">
        <v>148.439212126379</v>
      </c>
      <c r="AB35" s="81">
        <v>145.408046850152</v>
      </c>
      <c r="AC35" s="81">
        <v>136.487210367161</v>
      </c>
      <c r="AD35" s="81">
        <v>113.142395854181</v>
      </c>
      <c r="AE35" s="81">
        <v>139.595239235783</v>
      </c>
      <c r="AF35" s="81">
        <v>168.30965385972399</v>
      </c>
      <c r="AG35" s="81">
        <v>153.196346093193</v>
      </c>
      <c r="AH35" s="81">
        <v>119.926854344128</v>
      </c>
      <c r="AI35" s="81">
        <v>133.45486311763699</v>
      </c>
      <c r="AJ35" s="81">
        <v>171.571304204537</v>
      </c>
      <c r="AK35" s="81">
        <v>181.99380692284299</v>
      </c>
      <c r="AL35" s="81">
        <v>183.33115629025099</v>
      </c>
      <c r="AM35" s="81">
        <v>167.160352706314</v>
      </c>
      <c r="AN35" s="81">
        <v>171.44823030329499</v>
      </c>
      <c r="AO35" s="81">
        <v>158.21108957531601</v>
      </c>
      <c r="AP35" s="81">
        <v>135.953012483371</v>
      </c>
      <c r="AQ35" s="81">
        <v>183.128149346985</v>
      </c>
      <c r="AR35" s="81">
        <v>193.69211448409999</v>
      </c>
      <c r="AS35" s="81">
        <v>250.93308491374501</v>
      </c>
      <c r="AT35" s="81">
        <v>215.46988998842301</v>
      </c>
      <c r="AU35" s="81">
        <v>204.21855713327099</v>
      </c>
      <c r="AV35" s="81">
        <v>177.49259769787301</v>
      </c>
      <c r="AW35" s="81">
        <v>195.38781986772</v>
      </c>
      <c r="AX35" s="81">
        <v>201.42313075585699</v>
      </c>
      <c r="AY35" s="81">
        <v>183.17110622877101</v>
      </c>
      <c r="AZ35" s="81">
        <v>195.27829145312</v>
      </c>
      <c r="BA35" s="81">
        <v>193.38589073656399</v>
      </c>
      <c r="BB35" s="81">
        <v>216.822243032562</v>
      </c>
      <c r="BC35" s="81">
        <v>221.16103939980201</v>
      </c>
      <c r="BD35" s="81">
        <v>216.84908647316101</v>
      </c>
      <c r="BE35" s="81">
        <v>227.60264728337799</v>
      </c>
      <c r="BF35" s="113"/>
      <c r="BG35" s="82" t="str">
        <f t="shared" si="86"/>
        <v/>
      </c>
      <c r="BH35" s="82" t="str">
        <f t="shared" si="0"/>
        <v/>
      </c>
      <c r="BI35" s="82" t="str">
        <f t="shared" si="1"/>
        <v/>
      </c>
      <c r="BJ35" s="82" t="str">
        <f t="shared" si="2"/>
        <v/>
      </c>
      <c r="BK35" s="82" t="str">
        <f t="shared" si="3"/>
        <v/>
      </c>
      <c r="BL35" s="82" t="str">
        <f t="shared" si="4"/>
        <v/>
      </c>
      <c r="BM35" s="82" t="str">
        <f t="shared" si="5"/>
        <v/>
      </c>
      <c r="BN35" s="82" t="str">
        <f t="shared" si="6"/>
        <v/>
      </c>
      <c r="BO35" s="82" t="str">
        <f t="shared" si="7"/>
        <v/>
      </c>
      <c r="BP35" s="82" t="str">
        <f t="shared" si="8"/>
        <v/>
      </c>
      <c r="BQ35" s="82" t="str">
        <f t="shared" si="9"/>
        <v/>
      </c>
      <c r="BR35" s="82" t="str">
        <f t="shared" si="10"/>
        <v/>
      </c>
      <c r="BS35" s="82" t="str">
        <f t="shared" si="11"/>
        <v/>
      </c>
      <c r="BT35" s="82" t="str">
        <f t="shared" si="12"/>
        <v/>
      </c>
      <c r="BU35" s="82" t="str">
        <f t="shared" si="13"/>
        <v/>
      </c>
      <c r="BV35" s="82" t="str">
        <f t="shared" si="14"/>
        <v/>
      </c>
      <c r="BW35" s="82" t="str">
        <f t="shared" si="15"/>
        <v/>
      </c>
      <c r="BX35" s="82" t="str">
        <f t="shared" si="16"/>
        <v/>
      </c>
      <c r="BY35" s="82" t="str">
        <f t="shared" si="17"/>
        <v/>
      </c>
      <c r="BZ35" s="82" t="str">
        <f t="shared" si="18"/>
        <v/>
      </c>
      <c r="CA35" s="82" t="str">
        <f t="shared" si="19"/>
        <v/>
      </c>
      <c r="CB35" s="82" t="str">
        <f t="shared" si="20"/>
        <v/>
      </c>
      <c r="CC35" s="82" t="str">
        <f t="shared" si="21"/>
        <v/>
      </c>
      <c r="CD35" s="82" t="str">
        <f t="shared" si="22"/>
        <v/>
      </c>
      <c r="CE35" s="82" t="str">
        <f t="shared" si="23"/>
        <v/>
      </c>
      <c r="CF35" s="82" t="str">
        <f t="shared" si="24"/>
        <v/>
      </c>
      <c r="CG35" s="82" t="str">
        <f t="shared" si="25"/>
        <v/>
      </c>
      <c r="CH35" s="82" t="str">
        <f t="shared" si="26"/>
        <v/>
      </c>
      <c r="CI35" s="82" t="str">
        <f t="shared" si="27"/>
        <v/>
      </c>
      <c r="CJ35" s="82" t="str">
        <f t="shared" si="28"/>
        <v/>
      </c>
      <c r="CK35" s="82" t="str">
        <f t="shared" si="29"/>
        <v/>
      </c>
      <c r="CL35" s="82" t="str">
        <f t="shared" si="30"/>
        <v/>
      </c>
      <c r="CM35" s="82" t="str">
        <f t="shared" si="31"/>
        <v/>
      </c>
      <c r="CN35" s="82" t="str">
        <f t="shared" si="32"/>
        <v/>
      </c>
      <c r="CO35" s="82" t="str">
        <f t="shared" si="33"/>
        <v/>
      </c>
      <c r="CP35" s="82" t="str">
        <f t="shared" si="34"/>
        <v/>
      </c>
      <c r="CQ35" s="82" t="str">
        <f t="shared" si="35"/>
        <v/>
      </c>
      <c r="CR35" s="82" t="str">
        <f t="shared" si="36"/>
        <v/>
      </c>
      <c r="CS35" s="82" t="str">
        <f t="shared" si="37"/>
        <v/>
      </c>
      <c r="CT35" s="82" t="str">
        <f t="shared" si="38"/>
        <v/>
      </c>
      <c r="CU35" s="82" t="str">
        <f t="shared" si="39"/>
        <v/>
      </c>
      <c r="CV35" s="82" t="str">
        <f t="shared" si="40"/>
        <v/>
      </c>
      <c r="CW35" s="82" t="str">
        <f t="shared" si="41"/>
        <v/>
      </c>
      <c r="CX35" s="82" t="str">
        <f t="shared" si="42"/>
        <v/>
      </c>
      <c r="CY35" s="82" t="str">
        <f t="shared" si="43"/>
        <v/>
      </c>
      <c r="CZ35" s="82" t="str">
        <f t="shared" si="44"/>
        <v/>
      </c>
      <c r="DA35" s="82" t="str">
        <f t="shared" si="45"/>
        <v/>
      </c>
      <c r="DB35" s="82" t="str">
        <f t="shared" si="46"/>
        <v/>
      </c>
      <c r="DC35" s="82" t="str">
        <f t="shared" si="47"/>
        <v/>
      </c>
      <c r="DD35" s="82" t="str">
        <f t="shared" si="48"/>
        <v/>
      </c>
      <c r="DE35" s="82" t="str">
        <f t="shared" si="49"/>
        <v/>
      </c>
      <c r="DF35" s="82" t="str">
        <f t="shared" si="50"/>
        <v/>
      </c>
      <c r="DG35" s="82" t="str">
        <f t="shared" si="51"/>
        <v/>
      </c>
      <c r="DH35" s="82" t="str">
        <f t="shared" si="52"/>
        <v/>
      </c>
      <c r="DI35" s="82" t="str">
        <f t="shared" si="53"/>
        <v/>
      </c>
      <c r="DJ35" s="82" t="str">
        <f t="shared" si="54"/>
        <v/>
      </c>
      <c r="DK35" s="82" t="str">
        <f t="shared" si="55"/>
        <v/>
      </c>
      <c r="DL35" s="82" t="str">
        <f t="shared" si="56"/>
        <v/>
      </c>
      <c r="DM35" s="82" t="str">
        <f t="shared" si="57"/>
        <v/>
      </c>
      <c r="DN35" s="82" t="str">
        <f t="shared" si="58"/>
        <v/>
      </c>
      <c r="DO35" s="82" t="str">
        <f t="shared" si="59"/>
        <v/>
      </c>
      <c r="DP35" s="82" t="str">
        <f t="shared" si="60"/>
        <v/>
      </c>
      <c r="DQ35" s="82" t="str">
        <f t="shared" si="61"/>
        <v/>
      </c>
      <c r="DR35" s="82" t="str">
        <f t="shared" si="62"/>
        <v/>
      </c>
      <c r="DS35" s="82" t="str">
        <f t="shared" si="63"/>
        <v/>
      </c>
      <c r="DT35" s="82" t="str">
        <f t="shared" si="64"/>
        <v/>
      </c>
      <c r="DU35" s="82" t="str">
        <f t="shared" si="65"/>
        <v/>
      </c>
      <c r="DV35" s="82" t="str">
        <f t="shared" si="66"/>
        <v/>
      </c>
      <c r="DW35" s="82" t="str">
        <f t="shared" si="67"/>
        <v/>
      </c>
      <c r="DX35" s="82" t="str">
        <f t="shared" si="68"/>
        <v/>
      </c>
      <c r="DY35" s="82" t="str">
        <f t="shared" si="69"/>
        <v/>
      </c>
      <c r="DZ35" s="82" t="str">
        <f t="shared" si="70"/>
        <v/>
      </c>
      <c r="EA35" s="82" t="str">
        <f t="shared" si="71"/>
        <v/>
      </c>
      <c r="EB35" s="82" t="str">
        <f t="shared" si="72"/>
        <v/>
      </c>
      <c r="EC35" s="82" t="str">
        <f t="shared" si="73"/>
        <v/>
      </c>
      <c r="ED35" s="82" t="str">
        <f t="shared" si="74"/>
        <v/>
      </c>
      <c r="EE35" s="82" t="str">
        <f t="shared" si="75"/>
        <v/>
      </c>
      <c r="EF35" s="82" t="str">
        <f t="shared" si="76"/>
        <v/>
      </c>
      <c r="EG35" s="82" t="str">
        <f t="shared" si="77"/>
        <v/>
      </c>
      <c r="EH35" s="82" t="str">
        <f t="shared" si="78"/>
        <v/>
      </c>
      <c r="EI35" s="82" t="str">
        <f t="shared" si="79"/>
        <v/>
      </c>
      <c r="EJ35" s="82" t="str">
        <f t="shared" si="80"/>
        <v/>
      </c>
      <c r="EK35" s="82" t="str">
        <f t="shared" si="81"/>
        <v/>
      </c>
      <c r="EL35" s="82" t="str">
        <f t="shared" si="82"/>
        <v/>
      </c>
      <c r="EM35" s="82" t="str">
        <f t="shared" si="83"/>
        <v/>
      </c>
      <c r="EN35" s="82" t="str">
        <f t="shared" si="84"/>
        <v/>
      </c>
      <c r="EO35" s="82" t="str">
        <f t="shared" si="85"/>
        <v/>
      </c>
    </row>
    <row r="36" spans="1:145" ht="15" thickBot="1" x14ac:dyDescent="0.4">
      <c r="A36" s="19" t="s">
        <v>98</v>
      </c>
      <c r="B36" s="20" t="s">
        <v>99</v>
      </c>
      <c r="C36" s="81">
        <v>202.562788512754</v>
      </c>
      <c r="D36" s="81">
        <v>179.41416081819301</v>
      </c>
      <c r="E36" s="81">
        <v>198.73585105975599</v>
      </c>
      <c r="F36" s="81">
        <v>190.69692828895799</v>
      </c>
      <c r="G36" s="81">
        <v>200.734113203399</v>
      </c>
      <c r="H36" s="81">
        <v>228.75878834669999</v>
      </c>
      <c r="I36" s="81">
        <v>191.27688497649299</v>
      </c>
      <c r="J36" s="81">
        <v>215.44045753157101</v>
      </c>
      <c r="K36" s="81">
        <v>168.591763483525</v>
      </c>
      <c r="L36" s="81">
        <v>164.796567287248</v>
      </c>
      <c r="M36" s="81">
        <v>182.34948514176699</v>
      </c>
      <c r="N36" s="81">
        <v>191.575679720605</v>
      </c>
      <c r="O36" s="81">
        <v>156.94147953952199</v>
      </c>
      <c r="P36" s="81">
        <v>166.14371553090601</v>
      </c>
      <c r="Q36" s="81">
        <v>150.612772620649</v>
      </c>
      <c r="R36" s="81">
        <v>129.182642577754</v>
      </c>
      <c r="S36" s="81">
        <v>116.972648924829</v>
      </c>
      <c r="T36" s="81">
        <v>133.07443290830801</v>
      </c>
      <c r="U36" s="81">
        <v>136.79965640252399</v>
      </c>
      <c r="V36" s="81">
        <v>124.143888211597</v>
      </c>
      <c r="W36" s="81">
        <v>125.11535286686301</v>
      </c>
      <c r="X36" s="81">
        <v>122.349363112657</v>
      </c>
      <c r="Y36" s="81">
        <v>135.883325068212</v>
      </c>
      <c r="Z36" s="81">
        <v>141.93831104763299</v>
      </c>
      <c r="AA36" s="81">
        <v>143.364891681404</v>
      </c>
      <c r="AB36" s="81">
        <v>143.99325694583499</v>
      </c>
      <c r="AC36" s="81">
        <v>136.03290760281601</v>
      </c>
      <c r="AD36" s="81">
        <v>161.368244924648</v>
      </c>
      <c r="AE36" s="81">
        <v>165.028625810958</v>
      </c>
      <c r="AF36" s="81">
        <v>154.96269510642401</v>
      </c>
      <c r="AG36" s="81">
        <v>152.895552730069</v>
      </c>
      <c r="AH36" s="81">
        <v>149.408722814226</v>
      </c>
      <c r="AI36" s="81">
        <v>140.03075847094701</v>
      </c>
      <c r="AJ36" s="81">
        <v>167.09010795702</v>
      </c>
      <c r="AK36" s="81">
        <v>173.362599445375</v>
      </c>
      <c r="AL36" s="81">
        <v>167.95455168257701</v>
      </c>
      <c r="AM36" s="81">
        <v>89.040596629080397</v>
      </c>
      <c r="AN36" s="81">
        <v>156.97292213455401</v>
      </c>
      <c r="AO36" s="81">
        <v>153.482565178225</v>
      </c>
      <c r="AP36" s="81">
        <v>152.53587836935199</v>
      </c>
      <c r="AQ36" s="81">
        <v>156.58215349665301</v>
      </c>
      <c r="AR36" s="81">
        <v>138.415139368985</v>
      </c>
      <c r="AS36" s="81">
        <v>144.191647305468</v>
      </c>
      <c r="AT36" s="81">
        <v>160.63931106652899</v>
      </c>
      <c r="AU36" s="81">
        <v>149.20986329684899</v>
      </c>
      <c r="AV36" s="81">
        <v>132.771610974547</v>
      </c>
      <c r="AW36" s="81">
        <v>137.05931650094101</v>
      </c>
      <c r="AX36" s="81">
        <v>124.515130617483</v>
      </c>
      <c r="AY36" s="81">
        <v>140.43298255742999</v>
      </c>
      <c r="AZ36" s="81">
        <v>125.687979597246</v>
      </c>
      <c r="BA36" s="81">
        <v>113.268477116577</v>
      </c>
      <c r="BB36" s="81">
        <v>112.13709012783799</v>
      </c>
      <c r="BC36" s="81">
        <v>112.971307955185</v>
      </c>
      <c r="BD36" s="81">
        <v>120.631611797209</v>
      </c>
      <c r="BE36" s="81">
        <v>118.94426323502999</v>
      </c>
      <c r="BF36" s="113"/>
      <c r="BG36" s="82" t="str">
        <f t="shared" si="86"/>
        <v/>
      </c>
      <c r="BH36" s="82" t="str">
        <f t="shared" si="0"/>
        <v/>
      </c>
      <c r="BI36" s="82" t="str">
        <f t="shared" si="1"/>
        <v/>
      </c>
      <c r="BJ36" s="82" t="str">
        <f t="shared" si="2"/>
        <v/>
      </c>
      <c r="BK36" s="82" t="str">
        <f t="shared" si="3"/>
        <v/>
      </c>
      <c r="BL36" s="82" t="str">
        <f t="shared" si="4"/>
        <v/>
      </c>
      <c r="BM36" s="82" t="str">
        <f t="shared" si="5"/>
        <v/>
      </c>
      <c r="BN36" s="82" t="str">
        <f t="shared" si="6"/>
        <v/>
      </c>
      <c r="BO36" s="82" t="str">
        <f t="shared" si="7"/>
        <v/>
      </c>
      <c r="BP36" s="82" t="str">
        <f t="shared" si="8"/>
        <v/>
      </c>
      <c r="BQ36" s="82" t="str">
        <f t="shared" si="9"/>
        <v/>
      </c>
      <c r="BR36" s="82" t="str">
        <f t="shared" si="10"/>
        <v/>
      </c>
      <c r="BS36" s="82" t="str">
        <f t="shared" si="11"/>
        <v/>
      </c>
      <c r="BT36" s="82" t="str">
        <f t="shared" si="12"/>
        <v/>
      </c>
      <c r="BU36" s="82" t="str">
        <f t="shared" si="13"/>
        <v/>
      </c>
      <c r="BV36" s="82" t="str">
        <f t="shared" si="14"/>
        <v/>
      </c>
      <c r="BW36" s="82" t="str">
        <f t="shared" si="15"/>
        <v/>
      </c>
      <c r="BX36" s="82" t="str">
        <f t="shared" si="16"/>
        <v/>
      </c>
      <c r="BY36" s="82" t="str">
        <f t="shared" si="17"/>
        <v/>
      </c>
      <c r="BZ36" s="82" t="str">
        <f t="shared" si="18"/>
        <v/>
      </c>
      <c r="CA36" s="82" t="str">
        <f t="shared" si="19"/>
        <v/>
      </c>
      <c r="CB36" s="82" t="str">
        <f t="shared" si="20"/>
        <v/>
      </c>
      <c r="CC36" s="82" t="str">
        <f t="shared" si="21"/>
        <v/>
      </c>
      <c r="CD36" s="82" t="str">
        <f t="shared" si="22"/>
        <v/>
      </c>
      <c r="CE36" s="82" t="str">
        <f t="shared" si="23"/>
        <v/>
      </c>
      <c r="CF36" s="82" t="str">
        <f t="shared" si="24"/>
        <v/>
      </c>
      <c r="CG36" s="82" t="str">
        <f t="shared" si="25"/>
        <v/>
      </c>
      <c r="CH36" s="82" t="str">
        <f t="shared" si="26"/>
        <v/>
      </c>
      <c r="CI36" s="82" t="str">
        <f t="shared" si="27"/>
        <v/>
      </c>
      <c r="CJ36" s="82" t="str">
        <f t="shared" si="28"/>
        <v/>
      </c>
      <c r="CK36" s="82" t="str">
        <f t="shared" si="29"/>
        <v/>
      </c>
      <c r="CL36" s="82" t="str">
        <f t="shared" si="30"/>
        <v/>
      </c>
      <c r="CM36" s="82" t="str">
        <f t="shared" si="31"/>
        <v/>
      </c>
      <c r="CN36" s="82" t="str">
        <f t="shared" si="32"/>
        <v/>
      </c>
      <c r="CO36" s="82" t="str">
        <f t="shared" si="33"/>
        <v/>
      </c>
      <c r="CP36" s="82" t="str">
        <f t="shared" si="34"/>
        <v/>
      </c>
      <c r="CQ36" s="82" t="str">
        <f t="shared" si="35"/>
        <v/>
      </c>
      <c r="CR36" s="82" t="str">
        <f t="shared" si="36"/>
        <v/>
      </c>
      <c r="CS36" s="82" t="str">
        <f t="shared" si="37"/>
        <v/>
      </c>
      <c r="CT36" s="82" t="str">
        <f t="shared" si="38"/>
        <v/>
      </c>
      <c r="CU36" s="82" t="str">
        <f t="shared" si="39"/>
        <v/>
      </c>
      <c r="CV36" s="82" t="str">
        <f t="shared" si="40"/>
        <v/>
      </c>
      <c r="CW36" s="82" t="str">
        <f t="shared" si="41"/>
        <v/>
      </c>
      <c r="CX36" s="82" t="str">
        <f t="shared" si="42"/>
        <v/>
      </c>
      <c r="CY36" s="82" t="str">
        <f t="shared" si="43"/>
        <v/>
      </c>
      <c r="CZ36" s="82" t="str">
        <f t="shared" si="44"/>
        <v/>
      </c>
      <c r="DA36" s="82" t="str">
        <f t="shared" si="45"/>
        <v/>
      </c>
      <c r="DB36" s="82" t="str">
        <f t="shared" si="46"/>
        <v/>
      </c>
      <c r="DC36" s="82" t="str">
        <f t="shared" si="47"/>
        <v/>
      </c>
      <c r="DD36" s="82" t="str">
        <f t="shared" si="48"/>
        <v/>
      </c>
      <c r="DE36" s="82" t="str">
        <f t="shared" si="49"/>
        <v/>
      </c>
      <c r="DF36" s="82" t="str">
        <f t="shared" si="50"/>
        <v/>
      </c>
      <c r="DG36" s="82" t="str">
        <f t="shared" si="51"/>
        <v/>
      </c>
      <c r="DH36" s="82" t="str">
        <f t="shared" si="52"/>
        <v/>
      </c>
      <c r="DI36" s="82" t="str">
        <f t="shared" si="53"/>
        <v/>
      </c>
      <c r="DJ36" s="82" t="str">
        <f t="shared" si="54"/>
        <v/>
      </c>
      <c r="DK36" s="82" t="str">
        <f t="shared" si="55"/>
        <v/>
      </c>
      <c r="DL36" s="82" t="str">
        <f t="shared" si="56"/>
        <v/>
      </c>
      <c r="DM36" s="82" t="str">
        <f t="shared" si="57"/>
        <v/>
      </c>
      <c r="DN36" s="82" t="str">
        <f t="shared" si="58"/>
        <v/>
      </c>
      <c r="DO36" s="82" t="str">
        <f t="shared" si="59"/>
        <v/>
      </c>
      <c r="DP36" s="82" t="str">
        <f t="shared" si="60"/>
        <v/>
      </c>
      <c r="DQ36" s="82" t="str">
        <f t="shared" si="61"/>
        <v/>
      </c>
      <c r="DR36" s="82" t="str">
        <f t="shared" si="62"/>
        <v/>
      </c>
      <c r="DS36" s="82" t="str">
        <f t="shared" si="63"/>
        <v/>
      </c>
      <c r="DT36" s="82" t="str">
        <f t="shared" si="64"/>
        <v/>
      </c>
      <c r="DU36" s="82" t="str">
        <f t="shared" si="65"/>
        <v/>
      </c>
      <c r="DV36" s="82" t="str">
        <f t="shared" si="66"/>
        <v/>
      </c>
      <c r="DW36" s="82" t="str">
        <f t="shared" si="67"/>
        <v/>
      </c>
      <c r="DX36" s="82" t="str">
        <f t="shared" si="68"/>
        <v/>
      </c>
      <c r="DY36" s="82" t="str">
        <f t="shared" si="69"/>
        <v/>
      </c>
      <c r="DZ36" s="82" t="str">
        <f t="shared" si="70"/>
        <v/>
      </c>
      <c r="EA36" s="82" t="str">
        <f t="shared" si="71"/>
        <v/>
      </c>
      <c r="EB36" s="82" t="str">
        <f t="shared" si="72"/>
        <v/>
      </c>
      <c r="EC36" s="82" t="str">
        <f t="shared" si="73"/>
        <v/>
      </c>
      <c r="ED36" s="82" t="str">
        <f t="shared" si="74"/>
        <v/>
      </c>
      <c r="EE36" s="82" t="str">
        <f t="shared" si="75"/>
        <v/>
      </c>
      <c r="EF36" s="82" t="str">
        <f t="shared" si="76"/>
        <v/>
      </c>
      <c r="EG36" s="82" t="str">
        <f t="shared" si="77"/>
        <v/>
      </c>
      <c r="EH36" s="82" t="str">
        <f t="shared" si="78"/>
        <v/>
      </c>
      <c r="EI36" s="82" t="str">
        <f t="shared" si="79"/>
        <v/>
      </c>
      <c r="EJ36" s="82" t="str">
        <f t="shared" si="80"/>
        <v/>
      </c>
      <c r="EK36" s="82" t="str">
        <f t="shared" si="81"/>
        <v/>
      </c>
      <c r="EL36" s="82" t="str">
        <f t="shared" si="82"/>
        <v/>
      </c>
      <c r="EM36" s="82" t="str">
        <f t="shared" si="83"/>
        <v/>
      </c>
      <c r="EN36" s="82" t="str">
        <f t="shared" si="84"/>
        <v/>
      </c>
      <c r="EO36" s="82" t="str">
        <f t="shared" si="85"/>
        <v/>
      </c>
    </row>
    <row r="37" spans="1:145" ht="15" thickBot="1" x14ac:dyDescent="0.4">
      <c r="A37" s="19" t="s">
        <v>100</v>
      </c>
      <c r="B37" s="20" t="s">
        <v>101</v>
      </c>
      <c r="C37" s="81">
        <v>489.88459543559298</v>
      </c>
      <c r="D37" s="81">
        <v>562.34723616433098</v>
      </c>
      <c r="E37" s="81">
        <v>508.69712180853202</v>
      </c>
      <c r="F37" s="81">
        <v>496.280806252839</v>
      </c>
      <c r="G37" s="81">
        <v>468.36230996988797</v>
      </c>
      <c r="H37" s="81">
        <v>422.33361074448499</v>
      </c>
      <c r="I37" s="81">
        <v>422.91715606580902</v>
      </c>
      <c r="J37" s="81">
        <v>420.68071253150202</v>
      </c>
      <c r="K37" s="81">
        <v>426.58187231522498</v>
      </c>
      <c r="L37" s="81">
        <v>500.07180325949702</v>
      </c>
      <c r="M37" s="81">
        <v>530.01617807614798</v>
      </c>
      <c r="N37" s="81">
        <v>525.54948890041896</v>
      </c>
      <c r="O37" s="81">
        <v>416.49669009935099</v>
      </c>
      <c r="P37" s="81">
        <v>383.53336086013502</v>
      </c>
      <c r="Q37" s="81">
        <v>285.34735633734101</v>
      </c>
      <c r="R37" s="81">
        <v>267.894484362029</v>
      </c>
      <c r="S37" s="81">
        <v>275.06361994422099</v>
      </c>
      <c r="T37" s="81">
        <v>335.792037567195</v>
      </c>
      <c r="U37" s="81">
        <v>302.53956009192598</v>
      </c>
      <c r="V37" s="81">
        <v>324.14746129839199</v>
      </c>
      <c r="W37" s="81">
        <v>318.94104266199997</v>
      </c>
      <c r="X37" s="81">
        <v>351.75124666545298</v>
      </c>
      <c r="Y37" s="81">
        <v>415.73710005493501</v>
      </c>
      <c r="Z37" s="81">
        <v>389.86133940590997</v>
      </c>
      <c r="AA37" s="81">
        <v>407.29209093352301</v>
      </c>
      <c r="AB37" s="81">
        <v>442.66248711963499</v>
      </c>
      <c r="AC37" s="81">
        <v>479.15396567121002</v>
      </c>
      <c r="AD37" s="81">
        <v>523.80436951427396</v>
      </c>
      <c r="AE37" s="81">
        <v>513.86667669349902</v>
      </c>
      <c r="AF37" s="81">
        <v>572.38189709474796</v>
      </c>
      <c r="AG37" s="81">
        <v>583.25681924748096</v>
      </c>
      <c r="AH37" s="81">
        <v>580.49153566756797</v>
      </c>
      <c r="AI37" s="81">
        <v>564.21283427838</v>
      </c>
      <c r="AJ37" s="81">
        <v>599.343907060118</v>
      </c>
      <c r="AK37" s="81">
        <v>569.018736840119</v>
      </c>
      <c r="AL37" s="81">
        <v>517.57017709113302</v>
      </c>
      <c r="AM37" s="81">
        <v>345.17870831495298</v>
      </c>
      <c r="AN37" s="81">
        <v>410.33509951747101</v>
      </c>
      <c r="AO37" s="81">
        <v>455.97554708033903</v>
      </c>
      <c r="AP37" s="81">
        <v>483.36702255612602</v>
      </c>
      <c r="AQ37" s="81">
        <v>487.12425198395499</v>
      </c>
      <c r="AR37" s="81">
        <v>475.545787512787</v>
      </c>
      <c r="AS37" s="81">
        <v>513.42804514117404</v>
      </c>
      <c r="AT37" s="81">
        <v>579.56483389926302</v>
      </c>
      <c r="AU37" s="81">
        <v>543.22800584773995</v>
      </c>
      <c r="AV37" s="81">
        <v>529.50364855934799</v>
      </c>
      <c r="AW37" s="81">
        <v>590.65804474504296</v>
      </c>
      <c r="AX37" s="81">
        <v>584.770464381843</v>
      </c>
      <c r="AY37" s="81">
        <v>655.09880500563702</v>
      </c>
      <c r="AZ37" s="81">
        <v>634.65989189835796</v>
      </c>
      <c r="BA37" s="81">
        <v>593.37722466713205</v>
      </c>
      <c r="BB37" s="81">
        <v>555.685909504714</v>
      </c>
      <c r="BC37" s="81">
        <v>478.07285831178098</v>
      </c>
      <c r="BD37" s="81">
        <v>433.62642310924099</v>
      </c>
      <c r="BE37" s="81">
        <v>358.40259426343903</v>
      </c>
      <c r="BF37" s="113"/>
      <c r="BG37" s="82" t="str">
        <f t="shared" si="86"/>
        <v/>
      </c>
      <c r="BH37" s="82" t="str">
        <f t="shared" si="0"/>
        <v/>
      </c>
      <c r="BI37" s="82" t="str">
        <f t="shared" si="1"/>
        <v/>
      </c>
      <c r="BJ37" s="82" t="str">
        <f t="shared" si="2"/>
        <v/>
      </c>
      <c r="BK37" s="82" t="str">
        <f t="shared" si="3"/>
        <v/>
      </c>
      <c r="BL37" s="82" t="str">
        <f t="shared" si="4"/>
        <v/>
      </c>
      <c r="BM37" s="82" t="str">
        <f t="shared" si="5"/>
        <v/>
      </c>
      <c r="BN37" s="82" t="str">
        <f t="shared" si="6"/>
        <v/>
      </c>
      <c r="BO37" s="82" t="str">
        <f t="shared" si="7"/>
        <v/>
      </c>
      <c r="BP37" s="82" t="str">
        <f t="shared" si="8"/>
        <v/>
      </c>
      <c r="BQ37" s="82" t="str">
        <f t="shared" si="9"/>
        <v/>
      </c>
      <c r="BR37" s="82" t="str">
        <f t="shared" si="10"/>
        <v/>
      </c>
      <c r="BS37" s="82" t="str">
        <f t="shared" si="11"/>
        <v/>
      </c>
      <c r="BT37" s="82" t="str">
        <f t="shared" si="12"/>
        <v/>
      </c>
      <c r="BU37" s="82" t="str">
        <f t="shared" si="13"/>
        <v/>
      </c>
      <c r="BV37" s="82" t="str">
        <f t="shared" si="14"/>
        <v/>
      </c>
      <c r="BW37" s="82" t="str">
        <f t="shared" si="15"/>
        <v/>
      </c>
      <c r="BX37" s="82" t="str">
        <f t="shared" si="16"/>
        <v/>
      </c>
      <c r="BY37" s="82" t="str">
        <f t="shared" si="17"/>
        <v/>
      </c>
      <c r="BZ37" s="82" t="str">
        <f t="shared" si="18"/>
        <v/>
      </c>
      <c r="CA37" s="82" t="str">
        <f t="shared" si="19"/>
        <v/>
      </c>
      <c r="CB37" s="82" t="str">
        <f t="shared" si="20"/>
        <v/>
      </c>
      <c r="CC37" s="82" t="str">
        <f t="shared" si="21"/>
        <v/>
      </c>
      <c r="CD37" s="82" t="str">
        <f t="shared" si="22"/>
        <v/>
      </c>
      <c r="CE37" s="82" t="str">
        <f t="shared" si="23"/>
        <v/>
      </c>
      <c r="CF37" s="82" t="str">
        <f t="shared" si="24"/>
        <v/>
      </c>
      <c r="CG37" s="82" t="str">
        <f t="shared" si="25"/>
        <v/>
      </c>
      <c r="CH37" s="82" t="str">
        <f t="shared" si="26"/>
        <v/>
      </c>
      <c r="CI37" s="82" t="str">
        <f t="shared" si="27"/>
        <v/>
      </c>
      <c r="CJ37" s="82" t="str">
        <f t="shared" si="28"/>
        <v/>
      </c>
      <c r="CK37" s="82" t="str">
        <f t="shared" si="29"/>
        <v/>
      </c>
      <c r="CL37" s="82" t="str">
        <f t="shared" si="30"/>
        <v/>
      </c>
      <c r="CM37" s="82" t="str">
        <f t="shared" si="31"/>
        <v/>
      </c>
      <c r="CN37" s="82" t="str">
        <f t="shared" si="32"/>
        <v/>
      </c>
      <c r="CO37" s="82" t="str">
        <f t="shared" si="33"/>
        <v/>
      </c>
      <c r="CP37" s="82" t="str">
        <f t="shared" si="34"/>
        <v/>
      </c>
      <c r="CQ37" s="82" t="str">
        <f t="shared" si="35"/>
        <v/>
      </c>
      <c r="CR37" s="82" t="str">
        <f t="shared" si="36"/>
        <v/>
      </c>
      <c r="CS37" s="82" t="str">
        <f t="shared" si="37"/>
        <v/>
      </c>
      <c r="CT37" s="82" t="str">
        <f t="shared" si="38"/>
        <v/>
      </c>
      <c r="CU37" s="82" t="str">
        <f t="shared" si="39"/>
        <v/>
      </c>
      <c r="CV37" s="82" t="str">
        <f t="shared" si="40"/>
        <v/>
      </c>
      <c r="CW37" s="82" t="str">
        <f t="shared" si="41"/>
        <v/>
      </c>
      <c r="CX37" s="82" t="str">
        <f t="shared" si="42"/>
        <v/>
      </c>
      <c r="CY37" s="82" t="str">
        <f t="shared" si="43"/>
        <v/>
      </c>
      <c r="CZ37" s="82" t="str">
        <f t="shared" si="44"/>
        <v/>
      </c>
      <c r="DA37" s="82" t="str">
        <f t="shared" si="45"/>
        <v/>
      </c>
      <c r="DB37" s="82" t="str">
        <f t="shared" si="46"/>
        <v/>
      </c>
      <c r="DC37" s="82" t="str">
        <f t="shared" si="47"/>
        <v/>
      </c>
      <c r="DD37" s="82" t="str">
        <f t="shared" si="48"/>
        <v/>
      </c>
      <c r="DE37" s="82" t="str">
        <f t="shared" si="49"/>
        <v/>
      </c>
      <c r="DF37" s="82" t="str">
        <f t="shared" si="50"/>
        <v/>
      </c>
      <c r="DG37" s="82" t="str">
        <f t="shared" si="51"/>
        <v/>
      </c>
      <c r="DH37" s="82" t="str">
        <f t="shared" si="52"/>
        <v/>
      </c>
      <c r="DI37" s="82" t="str">
        <f t="shared" si="53"/>
        <v/>
      </c>
      <c r="DJ37" s="82" t="str">
        <f t="shared" si="54"/>
        <v/>
      </c>
      <c r="DK37" s="82" t="str">
        <f t="shared" si="55"/>
        <v/>
      </c>
      <c r="DL37" s="82" t="str">
        <f t="shared" si="56"/>
        <v/>
      </c>
      <c r="DM37" s="82" t="str">
        <f t="shared" si="57"/>
        <v/>
      </c>
      <c r="DN37" s="82" t="str">
        <f t="shared" si="58"/>
        <v/>
      </c>
      <c r="DO37" s="82" t="str">
        <f t="shared" si="59"/>
        <v/>
      </c>
      <c r="DP37" s="82" t="str">
        <f t="shared" si="60"/>
        <v/>
      </c>
      <c r="DQ37" s="82" t="str">
        <f t="shared" si="61"/>
        <v/>
      </c>
      <c r="DR37" s="82" t="str">
        <f t="shared" si="62"/>
        <v/>
      </c>
      <c r="DS37" s="82" t="str">
        <f t="shared" si="63"/>
        <v/>
      </c>
      <c r="DT37" s="82" t="str">
        <f t="shared" si="64"/>
        <v/>
      </c>
      <c r="DU37" s="82" t="str">
        <f t="shared" si="65"/>
        <v/>
      </c>
      <c r="DV37" s="82" t="str">
        <f t="shared" si="66"/>
        <v/>
      </c>
      <c r="DW37" s="82" t="str">
        <f t="shared" si="67"/>
        <v/>
      </c>
      <c r="DX37" s="82" t="str">
        <f t="shared" si="68"/>
        <v/>
      </c>
      <c r="DY37" s="82" t="str">
        <f t="shared" si="69"/>
        <v/>
      </c>
      <c r="DZ37" s="82" t="str">
        <f t="shared" si="70"/>
        <v/>
      </c>
      <c r="EA37" s="82" t="str">
        <f t="shared" si="71"/>
        <v/>
      </c>
      <c r="EB37" s="82" t="str">
        <f t="shared" si="72"/>
        <v/>
      </c>
      <c r="EC37" s="82" t="str">
        <f t="shared" si="73"/>
        <v/>
      </c>
      <c r="ED37" s="82" t="str">
        <f t="shared" si="74"/>
        <v/>
      </c>
      <c r="EE37" s="82" t="str">
        <f t="shared" si="75"/>
        <v/>
      </c>
      <c r="EF37" s="82" t="str">
        <f t="shared" si="76"/>
        <v/>
      </c>
      <c r="EG37" s="82" t="str">
        <f t="shared" si="77"/>
        <v/>
      </c>
      <c r="EH37" s="82" t="str">
        <f t="shared" si="78"/>
        <v/>
      </c>
      <c r="EI37" s="82" t="str">
        <f t="shared" si="79"/>
        <v/>
      </c>
      <c r="EJ37" s="82" t="str">
        <f t="shared" si="80"/>
        <v/>
      </c>
      <c r="EK37" s="82" t="str">
        <f t="shared" si="81"/>
        <v/>
      </c>
      <c r="EL37" s="82" t="str">
        <f t="shared" si="82"/>
        <v/>
      </c>
      <c r="EM37" s="82" t="str">
        <f t="shared" si="83"/>
        <v/>
      </c>
      <c r="EN37" s="82" t="str">
        <f t="shared" si="84"/>
        <v/>
      </c>
      <c r="EO37" s="82" t="str">
        <f t="shared" si="85"/>
        <v/>
      </c>
    </row>
    <row r="38" spans="1:145" ht="15" thickBot="1" x14ac:dyDescent="0.4">
      <c r="A38" s="19" t="s">
        <v>102</v>
      </c>
      <c r="B38" s="20" t="s">
        <v>103</v>
      </c>
      <c r="C38" s="81">
        <v>9.5781098928097101</v>
      </c>
      <c r="D38" s="81">
        <v>9.4591348291099795</v>
      </c>
      <c r="E38" s="81">
        <v>27.800494701128599</v>
      </c>
      <c r="F38" s="81">
        <v>32.8898551718761</v>
      </c>
      <c r="G38" s="81">
        <v>8.8285099201995791</v>
      </c>
      <c r="H38" s="81">
        <v>9.5962279024514903</v>
      </c>
      <c r="I38" s="81" t="s">
        <v>315</v>
      </c>
      <c r="J38" s="81">
        <v>6.5589836719171002</v>
      </c>
      <c r="K38" s="81">
        <v>6.5030660347124902</v>
      </c>
      <c r="L38" s="81">
        <v>6.9124877972520702</v>
      </c>
      <c r="M38" s="81">
        <v>8.4412883096371001</v>
      </c>
      <c r="N38" s="81">
        <v>7.7745186287179298</v>
      </c>
      <c r="O38" s="81">
        <v>9.0617183848807592</v>
      </c>
      <c r="P38" s="81">
        <v>9.6284825019571603</v>
      </c>
      <c r="Q38" s="81">
        <v>8.7065929585748592</v>
      </c>
      <c r="R38" s="81">
        <v>10.326332472786101</v>
      </c>
      <c r="S38" s="81">
        <v>18.499745119247301</v>
      </c>
      <c r="T38" s="81">
        <v>21.806027725953701</v>
      </c>
      <c r="U38" s="81">
        <v>20.9199373530498</v>
      </c>
      <c r="V38" s="81">
        <v>20.0725005772</v>
      </c>
      <c r="W38" s="81">
        <v>15.773283905126499</v>
      </c>
      <c r="X38" s="81">
        <v>13.4579071450823</v>
      </c>
      <c r="Y38" s="81">
        <v>19.719749674659202</v>
      </c>
      <c r="Z38" s="81">
        <v>22.483418644989801</v>
      </c>
      <c r="AA38" s="81">
        <v>32.821404995790601</v>
      </c>
      <c r="AB38" s="81">
        <v>37.2032538634693</v>
      </c>
      <c r="AC38" s="81">
        <v>30.026037269066901</v>
      </c>
      <c r="AD38" s="81">
        <v>40.369047915569702</v>
      </c>
      <c r="AE38" s="81">
        <v>26.602743985457799</v>
      </c>
      <c r="AF38" s="81">
        <v>33.753622642904901</v>
      </c>
      <c r="AG38" s="81">
        <v>25.916156113218399</v>
      </c>
      <c r="AH38" s="81">
        <v>28.875747162690701</v>
      </c>
      <c r="AI38" s="81">
        <v>32.701826115019202</v>
      </c>
      <c r="AJ38" s="81">
        <v>26.551857140778999</v>
      </c>
      <c r="AK38" s="81">
        <v>26.579652894418899</v>
      </c>
      <c r="AL38" s="81">
        <v>18.2384752548191</v>
      </c>
      <c r="AM38" s="81">
        <v>11.1242133151855</v>
      </c>
      <c r="AN38" s="81">
        <v>15.3688620281093</v>
      </c>
      <c r="AO38" s="81">
        <v>23.6244438523706</v>
      </c>
      <c r="AP38" s="81">
        <v>21.456655238890299</v>
      </c>
      <c r="AQ38" s="81">
        <v>17.8826920518013</v>
      </c>
      <c r="AR38" s="81">
        <v>22.530425302709499</v>
      </c>
      <c r="AS38" s="81">
        <v>29.607218084165201</v>
      </c>
      <c r="AT38" s="81">
        <v>34.2098334414231</v>
      </c>
      <c r="AU38" s="81">
        <v>42.398725632756602</v>
      </c>
      <c r="AV38" s="81">
        <v>40.3939205147216</v>
      </c>
      <c r="AW38" s="81">
        <v>27.414074222788098</v>
      </c>
      <c r="AX38" s="81">
        <v>23.348750284598399</v>
      </c>
      <c r="AY38" s="81">
        <v>24.840403306827898</v>
      </c>
      <c r="AZ38" s="81">
        <v>13.901001306943</v>
      </c>
      <c r="BA38" s="81">
        <v>17.339685853312901</v>
      </c>
      <c r="BB38" s="81">
        <v>20.749308057974901</v>
      </c>
      <c r="BC38" s="81">
        <v>20.112262140152598</v>
      </c>
      <c r="BD38" s="81">
        <v>26.595091447908199</v>
      </c>
      <c r="BE38" s="81">
        <v>21.308190549962301</v>
      </c>
      <c r="BF38" s="113"/>
      <c r="BG38" s="82" t="str">
        <f t="shared" si="86"/>
        <v/>
      </c>
      <c r="BH38" s="82" t="str">
        <f t="shared" si="0"/>
        <v/>
      </c>
      <c r="BI38" s="82" t="str">
        <f t="shared" si="1"/>
        <v/>
      </c>
      <c r="BJ38" s="82" t="str">
        <f t="shared" si="2"/>
        <v/>
      </c>
      <c r="BK38" s="82" t="str">
        <f t="shared" si="3"/>
        <v/>
      </c>
      <c r="BL38" s="82" t="str">
        <f t="shared" si="4"/>
        <v/>
      </c>
      <c r="BM38" s="82" t="str">
        <f t="shared" si="5"/>
        <v/>
      </c>
      <c r="BN38" s="82" t="str">
        <f t="shared" si="6"/>
        <v/>
      </c>
      <c r="BO38" s="82" t="str">
        <f t="shared" si="7"/>
        <v/>
      </c>
      <c r="BP38" s="82" t="str">
        <f t="shared" si="8"/>
        <v/>
      </c>
      <c r="BQ38" s="82" t="str">
        <f t="shared" si="9"/>
        <v/>
      </c>
      <c r="BR38" s="82" t="str">
        <f t="shared" si="10"/>
        <v/>
      </c>
      <c r="BS38" s="82" t="str">
        <f t="shared" si="11"/>
        <v/>
      </c>
      <c r="BT38" s="82" t="str">
        <f t="shared" si="12"/>
        <v/>
      </c>
      <c r="BU38" s="82" t="str">
        <f t="shared" si="13"/>
        <v/>
      </c>
      <c r="BV38" s="82" t="str">
        <f t="shared" si="14"/>
        <v/>
      </c>
      <c r="BW38" s="82" t="str">
        <f t="shared" si="15"/>
        <v/>
      </c>
      <c r="BX38" s="82" t="str">
        <f t="shared" si="16"/>
        <v/>
      </c>
      <c r="BY38" s="82" t="str">
        <f t="shared" si="17"/>
        <v/>
      </c>
      <c r="BZ38" s="82" t="str">
        <f t="shared" si="18"/>
        <v/>
      </c>
      <c r="CA38" s="82" t="str">
        <f t="shared" si="19"/>
        <v/>
      </c>
      <c r="CB38" s="82" t="str">
        <f t="shared" si="20"/>
        <v/>
      </c>
      <c r="CC38" s="82" t="str">
        <f t="shared" si="21"/>
        <v/>
      </c>
      <c r="CD38" s="82" t="str">
        <f t="shared" si="22"/>
        <v/>
      </c>
      <c r="CE38" s="82" t="str">
        <f t="shared" si="23"/>
        <v/>
      </c>
      <c r="CF38" s="82" t="str">
        <f t="shared" si="24"/>
        <v/>
      </c>
      <c r="CG38" s="82" t="str">
        <f t="shared" si="25"/>
        <v/>
      </c>
      <c r="CH38" s="82" t="str">
        <f t="shared" si="26"/>
        <v/>
      </c>
      <c r="CI38" s="82" t="str">
        <f t="shared" si="27"/>
        <v/>
      </c>
      <c r="CJ38" s="82" t="str">
        <f t="shared" si="28"/>
        <v/>
      </c>
      <c r="CK38" s="82" t="str">
        <f t="shared" si="29"/>
        <v/>
      </c>
      <c r="CL38" s="82" t="str">
        <f t="shared" si="30"/>
        <v/>
      </c>
      <c r="CM38" s="82" t="str">
        <f t="shared" si="31"/>
        <v/>
      </c>
      <c r="CN38" s="82" t="str">
        <f t="shared" si="32"/>
        <v/>
      </c>
      <c r="CO38" s="82" t="str">
        <f t="shared" si="33"/>
        <v/>
      </c>
      <c r="CP38" s="82" t="str">
        <f t="shared" si="34"/>
        <v/>
      </c>
      <c r="CQ38" s="82" t="str">
        <f t="shared" si="35"/>
        <v/>
      </c>
      <c r="CR38" s="82" t="str">
        <f t="shared" si="36"/>
        <v/>
      </c>
      <c r="CS38" s="82" t="str">
        <f t="shared" si="37"/>
        <v/>
      </c>
      <c r="CT38" s="82" t="str">
        <f t="shared" si="38"/>
        <v/>
      </c>
      <c r="CU38" s="82" t="str">
        <f t="shared" si="39"/>
        <v/>
      </c>
      <c r="CV38" s="82" t="str">
        <f t="shared" si="40"/>
        <v/>
      </c>
      <c r="CW38" s="82" t="str">
        <f t="shared" si="41"/>
        <v/>
      </c>
      <c r="CX38" s="82" t="str">
        <f t="shared" si="42"/>
        <v/>
      </c>
      <c r="CY38" s="82" t="str">
        <f t="shared" si="43"/>
        <v/>
      </c>
      <c r="CZ38" s="82" t="str">
        <f t="shared" si="44"/>
        <v/>
      </c>
      <c r="DA38" s="82" t="str">
        <f t="shared" si="45"/>
        <v/>
      </c>
      <c r="DB38" s="82" t="str">
        <f t="shared" si="46"/>
        <v/>
      </c>
      <c r="DC38" s="82" t="str">
        <f t="shared" si="47"/>
        <v/>
      </c>
      <c r="DD38" s="82" t="str">
        <f t="shared" si="48"/>
        <v/>
      </c>
      <c r="DE38" s="82" t="str">
        <f t="shared" si="49"/>
        <v/>
      </c>
      <c r="DF38" s="82" t="str">
        <f t="shared" si="50"/>
        <v/>
      </c>
      <c r="DG38" s="82" t="str">
        <f t="shared" si="51"/>
        <v/>
      </c>
      <c r="DH38" s="82" t="str">
        <f t="shared" si="52"/>
        <v/>
      </c>
      <c r="DI38" s="82" t="str">
        <f t="shared" si="53"/>
        <v/>
      </c>
      <c r="DJ38" s="82" t="str">
        <f t="shared" si="54"/>
        <v/>
      </c>
      <c r="DK38" s="82" t="str">
        <f t="shared" si="55"/>
        <v/>
      </c>
      <c r="DL38" s="82" t="str">
        <f t="shared" si="56"/>
        <v/>
      </c>
      <c r="DM38" s="82" t="str">
        <f t="shared" si="57"/>
        <v/>
      </c>
      <c r="DN38" s="82" t="str">
        <f t="shared" si="58"/>
        <v/>
      </c>
      <c r="DO38" s="82" t="str">
        <f t="shared" si="59"/>
        <v/>
      </c>
      <c r="DP38" s="82" t="str">
        <f t="shared" si="60"/>
        <v/>
      </c>
      <c r="DQ38" s="82" t="str">
        <f t="shared" si="61"/>
        <v/>
      </c>
      <c r="DR38" s="82" t="str">
        <f t="shared" si="62"/>
        <v/>
      </c>
      <c r="DS38" s="82" t="str">
        <f t="shared" si="63"/>
        <v/>
      </c>
      <c r="DT38" s="82" t="str">
        <f t="shared" si="64"/>
        <v/>
      </c>
      <c r="DU38" s="82" t="str">
        <f t="shared" si="65"/>
        <v/>
      </c>
      <c r="DV38" s="82" t="str">
        <f t="shared" si="66"/>
        <v/>
      </c>
      <c r="DW38" s="82" t="str">
        <f t="shared" si="67"/>
        <v/>
      </c>
      <c r="DX38" s="82" t="str">
        <f t="shared" si="68"/>
        <v/>
      </c>
      <c r="DY38" s="82" t="str">
        <f t="shared" si="69"/>
        <v/>
      </c>
      <c r="DZ38" s="82" t="str">
        <f t="shared" si="70"/>
        <v/>
      </c>
      <c r="EA38" s="82" t="str">
        <f t="shared" si="71"/>
        <v/>
      </c>
      <c r="EB38" s="82" t="str">
        <f t="shared" si="72"/>
        <v/>
      </c>
      <c r="EC38" s="82" t="str">
        <f t="shared" si="73"/>
        <v/>
      </c>
      <c r="ED38" s="82" t="str">
        <f t="shared" si="74"/>
        <v/>
      </c>
      <c r="EE38" s="82" t="str">
        <f t="shared" si="75"/>
        <v/>
      </c>
      <c r="EF38" s="82" t="str">
        <f t="shared" si="76"/>
        <v/>
      </c>
      <c r="EG38" s="82" t="str">
        <f t="shared" si="77"/>
        <v/>
      </c>
      <c r="EH38" s="82" t="str">
        <f t="shared" si="78"/>
        <v/>
      </c>
      <c r="EI38" s="82" t="str">
        <f t="shared" si="79"/>
        <v/>
      </c>
      <c r="EJ38" s="82" t="str">
        <f t="shared" si="80"/>
        <v/>
      </c>
      <c r="EK38" s="82" t="str">
        <f t="shared" si="81"/>
        <v/>
      </c>
      <c r="EL38" s="82" t="str">
        <f t="shared" si="82"/>
        <v/>
      </c>
      <c r="EM38" s="82" t="str">
        <f t="shared" si="83"/>
        <v/>
      </c>
      <c r="EN38" s="82" t="str">
        <f t="shared" si="84"/>
        <v/>
      </c>
      <c r="EO38" s="82" t="str">
        <f t="shared" si="85"/>
        <v/>
      </c>
    </row>
    <row r="39" spans="1:145" ht="15" thickBot="1" x14ac:dyDescent="0.4">
      <c r="A39" s="19" t="s">
        <v>104</v>
      </c>
      <c r="B39" s="20" t="s">
        <v>8</v>
      </c>
      <c r="C39" s="81">
        <v>789.00894381069304</v>
      </c>
      <c r="D39" s="81">
        <v>772.91373151882999</v>
      </c>
      <c r="E39" s="81">
        <v>771.32322110136795</v>
      </c>
      <c r="F39" s="81">
        <v>758.45238573523</v>
      </c>
      <c r="G39" s="81">
        <v>708.59036696695296</v>
      </c>
      <c r="H39" s="81">
        <v>611.35113587377703</v>
      </c>
      <c r="I39" s="81">
        <v>617.45202634273505</v>
      </c>
      <c r="J39" s="81">
        <v>600.33221001489005</v>
      </c>
      <c r="K39" s="81">
        <v>637.43595370609398</v>
      </c>
      <c r="L39" s="81">
        <v>625.58037664289395</v>
      </c>
      <c r="M39" s="81">
        <v>616.22392154890304</v>
      </c>
      <c r="N39" s="81">
        <v>621.87139737834605</v>
      </c>
      <c r="O39" s="81">
        <v>587.46917528188101</v>
      </c>
      <c r="P39" s="81">
        <v>651.95231738120196</v>
      </c>
      <c r="Q39" s="81">
        <v>636.95613097314299</v>
      </c>
      <c r="R39" s="81">
        <v>609.61523796495305</v>
      </c>
      <c r="S39" s="81">
        <v>697.22985205029204</v>
      </c>
      <c r="T39" s="81">
        <v>800.76688613616795</v>
      </c>
      <c r="U39" s="81">
        <v>824.75843724007802</v>
      </c>
      <c r="V39" s="81">
        <v>778.52249530714096</v>
      </c>
      <c r="W39" s="81">
        <v>727.81413583837502</v>
      </c>
      <c r="X39" s="81">
        <v>736.68572009454294</v>
      </c>
      <c r="Y39" s="81">
        <v>757.31635707309999</v>
      </c>
      <c r="Z39" s="81">
        <v>719.32222209993699</v>
      </c>
      <c r="AA39" s="81">
        <v>719.57369515555297</v>
      </c>
      <c r="AB39" s="81">
        <v>761.27754198255798</v>
      </c>
      <c r="AC39" s="81">
        <v>777.32726364573102</v>
      </c>
      <c r="AD39" s="81">
        <v>803.04526603849899</v>
      </c>
      <c r="AE39" s="81">
        <v>824.78320790482496</v>
      </c>
      <c r="AF39" s="81">
        <v>811.65126703579699</v>
      </c>
      <c r="AG39" s="81">
        <v>805.83204724792404</v>
      </c>
      <c r="AH39" s="81">
        <v>763.10447802378803</v>
      </c>
      <c r="AI39" s="81">
        <v>747.36625215986703</v>
      </c>
      <c r="AJ39" s="81">
        <v>666.76982003462103</v>
      </c>
      <c r="AK39" s="81">
        <v>681.59693181118098</v>
      </c>
      <c r="AL39" s="81">
        <v>632.91142194945303</v>
      </c>
      <c r="AM39" s="81">
        <v>422.95871616801901</v>
      </c>
      <c r="AN39" s="81">
        <v>501.79465064928399</v>
      </c>
      <c r="AO39" s="81">
        <v>554.69995854036802</v>
      </c>
      <c r="AP39" s="81">
        <v>612.88232674119001</v>
      </c>
      <c r="AQ39" s="81">
        <v>645.03431138952101</v>
      </c>
      <c r="AR39" s="81">
        <v>688.66101450711199</v>
      </c>
      <c r="AS39" s="81">
        <v>662.80488585545004</v>
      </c>
      <c r="AT39" s="81">
        <v>670.91146525456304</v>
      </c>
      <c r="AU39" s="81">
        <v>639.649204001773</v>
      </c>
      <c r="AV39" s="81">
        <v>607.53047780127497</v>
      </c>
      <c r="AW39" s="81">
        <v>610.82408576917703</v>
      </c>
      <c r="AX39" s="81">
        <v>684.89665178677603</v>
      </c>
      <c r="AY39" s="81">
        <v>666.55081769510105</v>
      </c>
      <c r="AZ39" s="81">
        <v>613.416150277513</v>
      </c>
      <c r="BA39" s="81">
        <v>577.23281397538801</v>
      </c>
      <c r="BB39" s="81">
        <v>502.57560442893202</v>
      </c>
      <c r="BC39" s="81">
        <v>527.93485464342405</v>
      </c>
      <c r="BD39" s="81">
        <v>512.86287255814</v>
      </c>
      <c r="BE39" s="81">
        <v>544.02127639416403</v>
      </c>
      <c r="BF39" s="113"/>
      <c r="BG39" s="82" t="str">
        <f t="shared" si="86"/>
        <v/>
      </c>
      <c r="BH39" s="82" t="str">
        <f t="shared" si="0"/>
        <v/>
      </c>
      <c r="BI39" s="82" t="str">
        <f t="shared" si="1"/>
        <v/>
      </c>
      <c r="BJ39" s="82" t="str">
        <f t="shared" si="2"/>
        <v/>
      </c>
      <c r="BK39" s="82" t="str">
        <f t="shared" si="3"/>
        <v/>
      </c>
      <c r="BL39" s="82" t="str">
        <f t="shared" si="4"/>
        <v/>
      </c>
      <c r="BM39" s="82" t="str">
        <f t="shared" si="5"/>
        <v/>
      </c>
      <c r="BN39" s="82" t="str">
        <f t="shared" si="6"/>
        <v/>
      </c>
      <c r="BO39" s="82" t="str">
        <f t="shared" si="7"/>
        <v/>
      </c>
      <c r="BP39" s="82" t="str">
        <f t="shared" si="8"/>
        <v/>
      </c>
      <c r="BQ39" s="82" t="str">
        <f t="shared" si="9"/>
        <v/>
      </c>
      <c r="BR39" s="82" t="str">
        <f t="shared" si="10"/>
        <v/>
      </c>
      <c r="BS39" s="82" t="str">
        <f t="shared" si="11"/>
        <v/>
      </c>
      <c r="BT39" s="82" t="str">
        <f t="shared" si="12"/>
        <v/>
      </c>
      <c r="BU39" s="82" t="str">
        <f t="shared" si="13"/>
        <v/>
      </c>
      <c r="BV39" s="82" t="str">
        <f t="shared" si="14"/>
        <v/>
      </c>
      <c r="BW39" s="82" t="str">
        <f t="shared" si="15"/>
        <v/>
      </c>
      <c r="BX39" s="82" t="str">
        <f t="shared" si="16"/>
        <v/>
      </c>
      <c r="BY39" s="82" t="str">
        <f t="shared" si="17"/>
        <v/>
      </c>
      <c r="BZ39" s="82" t="str">
        <f t="shared" si="18"/>
        <v/>
      </c>
      <c r="CA39" s="82" t="str">
        <f t="shared" si="19"/>
        <v/>
      </c>
      <c r="CB39" s="82" t="str">
        <f t="shared" si="20"/>
        <v/>
      </c>
      <c r="CC39" s="82" t="str">
        <f t="shared" si="21"/>
        <v/>
      </c>
      <c r="CD39" s="82" t="str">
        <f t="shared" si="22"/>
        <v/>
      </c>
      <c r="CE39" s="82" t="str">
        <f t="shared" si="23"/>
        <v/>
      </c>
      <c r="CF39" s="82" t="str">
        <f t="shared" si="24"/>
        <v/>
      </c>
      <c r="CG39" s="82" t="str">
        <f t="shared" si="25"/>
        <v/>
      </c>
      <c r="CH39" s="82" t="str">
        <f t="shared" si="26"/>
        <v/>
      </c>
      <c r="CI39" s="82" t="str">
        <f t="shared" si="27"/>
        <v/>
      </c>
      <c r="CJ39" s="82" t="str">
        <f t="shared" si="28"/>
        <v/>
      </c>
      <c r="CK39" s="82" t="str">
        <f t="shared" si="29"/>
        <v/>
      </c>
      <c r="CL39" s="82" t="str">
        <f t="shared" si="30"/>
        <v/>
      </c>
      <c r="CM39" s="82" t="str">
        <f t="shared" si="31"/>
        <v/>
      </c>
      <c r="CN39" s="82" t="str">
        <f t="shared" si="32"/>
        <v/>
      </c>
      <c r="CO39" s="82" t="str">
        <f t="shared" si="33"/>
        <v/>
      </c>
      <c r="CP39" s="82" t="str">
        <f t="shared" si="34"/>
        <v/>
      </c>
      <c r="CQ39" s="82" t="str">
        <f t="shared" si="35"/>
        <v/>
      </c>
      <c r="CR39" s="82" t="str">
        <f t="shared" si="36"/>
        <v/>
      </c>
      <c r="CS39" s="82" t="str">
        <f t="shared" si="37"/>
        <v/>
      </c>
      <c r="CT39" s="82" t="str">
        <f t="shared" si="38"/>
        <v/>
      </c>
      <c r="CU39" s="82" t="str">
        <f t="shared" si="39"/>
        <v/>
      </c>
      <c r="CV39" s="82" t="str">
        <f t="shared" si="40"/>
        <v/>
      </c>
      <c r="CW39" s="82" t="str">
        <f t="shared" si="41"/>
        <v/>
      </c>
      <c r="CX39" s="82" t="str">
        <f t="shared" si="42"/>
        <v/>
      </c>
      <c r="CY39" s="82" t="str">
        <f t="shared" si="43"/>
        <v/>
      </c>
      <c r="CZ39" s="82" t="str">
        <f t="shared" si="44"/>
        <v/>
      </c>
      <c r="DA39" s="82" t="str">
        <f t="shared" si="45"/>
        <v/>
      </c>
      <c r="DB39" s="82" t="str">
        <f t="shared" si="46"/>
        <v/>
      </c>
      <c r="DC39" s="82" t="str">
        <f t="shared" si="47"/>
        <v/>
      </c>
      <c r="DD39" s="82" t="str">
        <f t="shared" si="48"/>
        <v/>
      </c>
      <c r="DE39" s="82" t="str">
        <f t="shared" si="49"/>
        <v/>
      </c>
      <c r="DF39" s="82" t="str">
        <f t="shared" si="50"/>
        <v/>
      </c>
      <c r="DG39" s="82" t="str">
        <f t="shared" si="51"/>
        <v/>
      </c>
      <c r="DH39" s="82" t="str">
        <f t="shared" si="52"/>
        <v/>
      </c>
      <c r="DI39" s="82" t="str">
        <f t="shared" si="53"/>
        <v/>
      </c>
      <c r="DJ39" s="82" t="str">
        <f t="shared" si="54"/>
        <v/>
      </c>
      <c r="DK39" s="82" t="str">
        <f t="shared" si="55"/>
        <v/>
      </c>
      <c r="DL39" s="82" t="str">
        <f t="shared" si="56"/>
        <v/>
      </c>
      <c r="DM39" s="82" t="str">
        <f t="shared" si="57"/>
        <v/>
      </c>
      <c r="DN39" s="82" t="str">
        <f t="shared" si="58"/>
        <v/>
      </c>
      <c r="DO39" s="82" t="str">
        <f t="shared" si="59"/>
        <v/>
      </c>
      <c r="DP39" s="82" t="str">
        <f t="shared" si="60"/>
        <v/>
      </c>
      <c r="DQ39" s="82" t="str">
        <f t="shared" si="61"/>
        <v/>
      </c>
      <c r="DR39" s="82" t="str">
        <f t="shared" si="62"/>
        <v/>
      </c>
      <c r="DS39" s="82" t="str">
        <f t="shared" si="63"/>
        <v/>
      </c>
      <c r="DT39" s="82" t="str">
        <f t="shared" si="64"/>
        <v/>
      </c>
      <c r="DU39" s="82" t="str">
        <f t="shared" si="65"/>
        <v/>
      </c>
      <c r="DV39" s="82" t="str">
        <f t="shared" si="66"/>
        <v/>
      </c>
      <c r="DW39" s="82" t="str">
        <f t="shared" si="67"/>
        <v/>
      </c>
      <c r="DX39" s="82" t="str">
        <f t="shared" si="68"/>
        <v/>
      </c>
      <c r="DY39" s="82" t="str">
        <f t="shared" si="69"/>
        <v/>
      </c>
      <c r="DZ39" s="82" t="str">
        <f t="shared" si="70"/>
        <v/>
      </c>
      <c r="EA39" s="82" t="str">
        <f t="shared" si="71"/>
        <v/>
      </c>
      <c r="EB39" s="82" t="str">
        <f t="shared" si="72"/>
        <v/>
      </c>
      <c r="EC39" s="82" t="str">
        <f t="shared" si="73"/>
        <v/>
      </c>
      <c r="ED39" s="82" t="str">
        <f t="shared" si="74"/>
        <v/>
      </c>
      <c r="EE39" s="82" t="str">
        <f t="shared" si="75"/>
        <v/>
      </c>
      <c r="EF39" s="82" t="str">
        <f t="shared" si="76"/>
        <v/>
      </c>
      <c r="EG39" s="82" t="str">
        <f t="shared" si="77"/>
        <v/>
      </c>
      <c r="EH39" s="82" t="str">
        <f t="shared" si="78"/>
        <v/>
      </c>
      <c r="EI39" s="82" t="str">
        <f t="shared" si="79"/>
        <v/>
      </c>
      <c r="EJ39" s="82" t="str">
        <f t="shared" si="80"/>
        <v/>
      </c>
      <c r="EK39" s="82" t="str">
        <f t="shared" si="81"/>
        <v/>
      </c>
      <c r="EL39" s="82" t="str">
        <f t="shared" si="82"/>
        <v/>
      </c>
      <c r="EM39" s="82" t="str">
        <f t="shared" si="83"/>
        <v/>
      </c>
      <c r="EN39" s="82" t="str">
        <f t="shared" si="84"/>
        <v/>
      </c>
      <c r="EO39" s="82" t="str">
        <f t="shared" si="85"/>
        <v/>
      </c>
    </row>
    <row r="40" spans="1:145" ht="15" thickBot="1" x14ac:dyDescent="0.4">
      <c r="A40" s="18"/>
      <c r="B40" s="18" t="s">
        <v>146</v>
      </c>
      <c r="C40" s="77">
        <v>1645.1621382472508</v>
      </c>
      <c r="D40" s="77">
        <v>1640.380024957848</v>
      </c>
      <c r="E40" s="77">
        <v>1608.2313699827846</v>
      </c>
      <c r="F40" s="77">
        <v>1584.9113292043692</v>
      </c>
      <c r="G40" s="77">
        <v>1474.9593296314974</v>
      </c>
      <c r="H40" s="77">
        <v>1358.5030394804685</v>
      </c>
      <c r="I40" s="77">
        <v>1321.2174588222088</v>
      </c>
      <c r="J40" s="77">
        <v>1327.1604381871859</v>
      </c>
      <c r="K40" s="77">
        <v>1331.0456757672123</v>
      </c>
      <c r="L40" s="77">
        <v>1419.008035939614</v>
      </c>
      <c r="M40" s="77">
        <v>1441.6256356003182</v>
      </c>
      <c r="N40" s="77">
        <v>1425.1777404202862</v>
      </c>
      <c r="O40" s="77">
        <v>1266.9199285344425</v>
      </c>
      <c r="P40" s="77">
        <v>1303.8706683601472</v>
      </c>
      <c r="Q40" s="77">
        <v>1184.1558788716388</v>
      </c>
      <c r="R40" s="77">
        <v>1129.0057074366423</v>
      </c>
      <c r="S40" s="77">
        <v>1201.1602243997645</v>
      </c>
      <c r="T40" s="77">
        <v>1417.8843766783798</v>
      </c>
      <c r="U40" s="77">
        <v>1411.5294322184736</v>
      </c>
      <c r="V40" s="77">
        <v>1386.5904617252058</v>
      </c>
      <c r="W40" s="77">
        <v>1334.6341416399546</v>
      </c>
      <c r="X40" s="77">
        <v>1344.3826593205213</v>
      </c>
      <c r="Y40" s="77">
        <v>1446.4261709892062</v>
      </c>
      <c r="Z40" s="77">
        <v>1411.7073792056158</v>
      </c>
      <c r="AA40" s="77">
        <v>1451.4912948926496</v>
      </c>
      <c r="AB40" s="77">
        <v>1530.5445867616493</v>
      </c>
      <c r="AC40" s="77">
        <v>1559.027384555985</v>
      </c>
      <c r="AD40" s="77">
        <v>1641.7293242471715</v>
      </c>
      <c r="AE40" s="77">
        <v>1669.8764936305229</v>
      </c>
      <c r="AF40" s="77">
        <v>1741.0591357395979</v>
      </c>
      <c r="AG40" s="77">
        <v>1721.0969214318854</v>
      </c>
      <c r="AH40" s="77">
        <v>1641.8073380124006</v>
      </c>
      <c r="AI40" s="77">
        <v>1617.7665341418501</v>
      </c>
      <c r="AJ40" s="77">
        <v>1631.3269963970752</v>
      </c>
      <c r="AK40" s="77">
        <v>1632.5517279139369</v>
      </c>
      <c r="AL40" s="77">
        <v>1520.0057822682334</v>
      </c>
      <c r="AM40" s="77">
        <v>1035.4625871335518</v>
      </c>
      <c r="AN40" s="77">
        <v>1255.9197646327134</v>
      </c>
      <c r="AO40" s="77">
        <v>1345.9936042266186</v>
      </c>
      <c r="AP40" s="77">
        <v>1406.1948953889294</v>
      </c>
      <c r="AQ40" s="77">
        <v>1489.7515582689152</v>
      </c>
      <c r="AR40" s="77">
        <v>1518.8444811756935</v>
      </c>
      <c r="AS40" s="77">
        <v>1600.9648813000022</v>
      </c>
      <c r="AT40" s="77">
        <v>1660.7953336502012</v>
      </c>
      <c r="AU40" s="77">
        <v>1578.7043559123895</v>
      </c>
      <c r="AV40" s="77">
        <v>1487.6922555477645</v>
      </c>
      <c r="AW40" s="77">
        <v>1561.3433411056692</v>
      </c>
      <c r="AX40" s="77">
        <v>1618.9541278265574</v>
      </c>
      <c r="AY40" s="77">
        <v>1670.0941147937669</v>
      </c>
      <c r="AZ40" s="77">
        <v>1582.94331453318</v>
      </c>
      <c r="BA40" s="77">
        <v>1494.6040923489741</v>
      </c>
      <c r="BB40" s="77">
        <v>1407.9701551520209</v>
      </c>
      <c r="BC40" s="77">
        <v>1360.2523224503448</v>
      </c>
      <c r="BD40" s="77">
        <v>1310.5650853856591</v>
      </c>
      <c r="BE40" s="77">
        <v>1270.2789717259734</v>
      </c>
      <c r="BF40" s="114"/>
      <c r="BG40" s="82" t="str">
        <f t="shared" si="86"/>
        <v/>
      </c>
      <c r="BH40" s="82" t="str">
        <f t="shared" si="0"/>
        <v/>
      </c>
      <c r="BI40" s="82" t="str">
        <f t="shared" si="1"/>
        <v/>
      </c>
      <c r="BJ40" s="82" t="str">
        <f t="shared" si="2"/>
        <v/>
      </c>
      <c r="BK40" s="82" t="str">
        <f t="shared" si="3"/>
        <v/>
      </c>
      <c r="BL40" s="82" t="str">
        <f t="shared" si="4"/>
        <v/>
      </c>
      <c r="BM40" s="82" t="str">
        <f t="shared" si="5"/>
        <v/>
      </c>
      <c r="BN40" s="82" t="str">
        <f t="shared" si="6"/>
        <v/>
      </c>
      <c r="BO40" s="82" t="str">
        <f t="shared" si="7"/>
        <v/>
      </c>
      <c r="BP40" s="82" t="str">
        <f t="shared" si="8"/>
        <v/>
      </c>
      <c r="BQ40" s="82" t="str">
        <f t="shared" si="9"/>
        <v/>
      </c>
      <c r="BR40" s="82" t="str">
        <f t="shared" si="10"/>
        <v/>
      </c>
      <c r="BS40" s="82" t="str">
        <f t="shared" si="11"/>
        <v/>
      </c>
      <c r="BT40" s="82" t="str">
        <f t="shared" si="12"/>
        <v/>
      </c>
      <c r="BU40" s="82" t="str">
        <f t="shared" si="13"/>
        <v/>
      </c>
      <c r="BV40" s="82" t="str">
        <f t="shared" si="14"/>
        <v/>
      </c>
      <c r="BW40" s="82" t="str">
        <f t="shared" si="15"/>
        <v/>
      </c>
      <c r="BX40" s="82" t="str">
        <f t="shared" si="16"/>
        <v/>
      </c>
      <c r="BY40" s="82" t="str">
        <f t="shared" si="17"/>
        <v/>
      </c>
      <c r="BZ40" s="82" t="str">
        <f t="shared" si="18"/>
        <v/>
      </c>
      <c r="CA40" s="82" t="str">
        <f t="shared" si="19"/>
        <v/>
      </c>
      <c r="CB40" s="82" t="str">
        <f t="shared" si="20"/>
        <v/>
      </c>
      <c r="CC40" s="82" t="str">
        <f t="shared" si="21"/>
        <v/>
      </c>
      <c r="CD40" s="82" t="str">
        <f t="shared" si="22"/>
        <v/>
      </c>
      <c r="CE40" s="82" t="str">
        <f t="shared" si="23"/>
        <v/>
      </c>
      <c r="CF40" s="82" t="str">
        <f t="shared" si="24"/>
        <v/>
      </c>
      <c r="CG40" s="82" t="str">
        <f t="shared" si="25"/>
        <v/>
      </c>
      <c r="CH40" s="82" t="str">
        <f t="shared" si="26"/>
        <v/>
      </c>
      <c r="CI40" s="82" t="str">
        <f t="shared" si="27"/>
        <v/>
      </c>
      <c r="CJ40" s="82" t="str">
        <f t="shared" si="28"/>
        <v/>
      </c>
      <c r="CK40" s="82" t="str">
        <f t="shared" si="29"/>
        <v/>
      </c>
      <c r="CL40" s="82" t="str">
        <f t="shared" si="30"/>
        <v/>
      </c>
      <c r="CM40" s="82" t="str">
        <f t="shared" si="31"/>
        <v/>
      </c>
      <c r="CN40" s="82" t="str">
        <f t="shared" si="32"/>
        <v/>
      </c>
      <c r="CO40" s="82" t="str">
        <f t="shared" si="33"/>
        <v/>
      </c>
      <c r="CP40" s="82" t="str">
        <f t="shared" si="34"/>
        <v/>
      </c>
      <c r="CQ40" s="82" t="str">
        <f t="shared" si="35"/>
        <v/>
      </c>
      <c r="CR40" s="82" t="str">
        <f t="shared" si="36"/>
        <v/>
      </c>
      <c r="CS40" s="82" t="str">
        <f t="shared" si="37"/>
        <v/>
      </c>
      <c r="CT40" s="82" t="str">
        <f t="shared" si="38"/>
        <v/>
      </c>
      <c r="CU40" s="82" t="str">
        <f t="shared" si="39"/>
        <v/>
      </c>
      <c r="CV40" s="82" t="str">
        <f t="shared" si="40"/>
        <v/>
      </c>
      <c r="CW40" s="82" t="str">
        <f t="shared" si="41"/>
        <v/>
      </c>
      <c r="CX40" s="82" t="str">
        <f t="shared" si="42"/>
        <v/>
      </c>
      <c r="CY40" s="82" t="str">
        <f t="shared" si="43"/>
        <v/>
      </c>
      <c r="CZ40" s="82" t="str">
        <f t="shared" si="44"/>
        <v/>
      </c>
      <c r="DA40" s="82" t="str">
        <f t="shared" si="45"/>
        <v/>
      </c>
      <c r="DB40" s="82" t="str">
        <f t="shared" si="46"/>
        <v/>
      </c>
      <c r="DC40" s="82" t="str">
        <f t="shared" si="47"/>
        <v/>
      </c>
      <c r="DD40" s="82" t="str">
        <f t="shared" si="48"/>
        <v/>
      </c>
      <c r="DE40" s="82" t="str">
        <f t="shared" si="49"/>
        <v/>
      </c>
      <c r="DF40" s="82" t="str">
        <f t="shared" si="50"/>
        <v/>
      </c>
      <c r="DG40" s="82" t="str">
        <f t="shared" si="51"/>
        <v/>
      </c>
      <c r="DH40" s="82" t="str">
        <f t="shared" si="52"/>
        <v/>
      </c>
      <c r="DI40" s="82" t="str">
        <f t="shared" si="53"/>
        <v/>
      </c>
      <c r="DJ40" s="82" t="str">
        <f t="shared" si="54"/>
        <v/>
      </c>
      <c r="DK40" s="82" t="str">
        <f t="shared" si="55"/>
        <v/>
      </c>
      <c r="DL40" s="82" t="str">
        <f t="shared" si="56"/>
        <v/>
      </c>
      <c r="DM40" s="82" t="str">
        <f t="shared" si="57"/>
        <v/>
      </c>
      <c r="DN40" s="82" t="str">
        <f t="shared" si="58"/>
        <v/>
      </c>
      <c r="DO40" s="82" t="str">
        <f t="shared" si="59"/>
        <v/>
      </c>
      <c r="DP40" s="82" t="str">
        <f t="shared" si="60"/>
        <v/>
      </c>
      <c r="DQ40" s="82" t="str">
        <f t="shared" si="61"/>
        <v/>
      </c>
      <c r="DR40" s="82" t="str">
        <f t="shared" si="62"/>
        <v/>
      </c>
      <c r="DS40" s="82" t="str">
        <f t="shared" si="63"/>
        <v/>
      </c>
      <c r="DT40" s="82" t="str">
        <f t="shared" si="64"/>
        <v/>
      </c>
      <c r="DU40" s="82" t="str">
        <f t="shared" si="65"/>
        <v/>
      </c>
      <c r="DV40" s="82" t="str">
        <f t="shared" si="66"/>
        <v/>
      </c>
      <c r="DW40" s="82" t="str">
        <f t="shared" si="67"/>
        <v/>
      </c>
      <c r="DX40" s="82" t="str">
        <f t="shared" si="68"/>
        <v/>
      </c>
      <c r="DY40" s="82" t="str">
        <f t="shared" si="69"/>
        <v/>
      </c>
      <c r="DZ40" s="82" t="str">
        <f t="shared" si="70"/>
        <v/>
      </c>
      <c r="EA40" s="82" t="str">
        <f t="shared" si="71"/>
        <v/>
      </c>
      <c r="EB40" s="82" t="str">
        <f t="shared" si="72"/>
        <v/>
      </c>
      <c r="EC40" s="82" t="str">
        <f t="shared" si="73"/>
        <v/>
      </c>
      <c r="ED40" s="82" t="str">
        <f t="shared" si="74"/>
        <v/>
      </c>
      <c r="EE40" s="82" t="str">
        <f t="shared" si="75"/>
        <v/>
      </c>
      <c r="EF40" s="82" t="str">
        <f t="shared" si="76"/>
        <v/>
      </c>
      <c r="EG40" s="82" t="str">
        <f t="shared" si="77"/>
        <v/>
      </c>
      <c r="EH40" s="82" t="str">
        <f t="shared" si="78"/>
        <v/>
      </c>
      <c r="EI40" s="82" t="str">
        <f t="shared" si="79"/>
        <v/>
      </c>
      <c r="EJ40" s="82" t="str">
        <f t="shared" si="80"/>
        <v/>
      </c>
      <c r="EK40" s="82" t="str">
        <f t="shared" si="81"/>
        <v/>
      </c>
      <c r="EL40" s="82" t="str">
        <f t="shared" si="82"/>
        <v/>
      </c>
      <c r="EM40" s="82" t="str">
        <f t="shared" si="83"/>
        <v/>
      </c>
      <c r="EN40" s="82" t="str">
        <f t="shared" si="84"/>
        <v/>
      </c>
      <c r="EO40" s="82" t="str">
        <f t="shared" si="85"/>
        <v/>
      </c>
    </row>
    <row r="41" spans="1:145" ht="15" thickBot="1" x14ac:dyDescent="0.4">
      <c r="A41" s="16" t="s">
        <v>105</v>
      </c>
      <c r="B41" s="17" t="s">
        <v>10</v>
      </c>
      <c r="C41" s="81">
        <v>1426.07476103202</v>
      </c>
      <c r="D41" s="81">
        <v>1515.3931651272401</v>
      </c>
      <c r="E41" s="81">
        <v>1709.1685450903101</v>
      </c>
      <c r="F41" s="81">
        <v>1581.1740741692499</v>
      </c>
      <c r="G41" s="81">
        <v>1512.3111269466201</v>
      </c>
      <c r="H41" s="81">
        <v>1542.55724486702</v>
      </c>
      <c r="I41" s="81">
        <v>1551.8027130397099</v>
      </c>
      <c r="J41" s="81">
        <v>1241.14229926706</v>
      </c>
      <c r="K41" s="81">
        <v>1368.8885453740199</v>
      </c>
      <c r="L41" s="81">
        <v>1314.5379871508101</v>
      </c>
      <c r="M41" s="81">
        <v>1346.8388878288399</v>
      </c>
      <c r="N41" s="81">
        <v>1254.7066156507501</v>
      </c>
      <c r="O41" s="81">
        <v>1183.66746947859</v>
      </c>
      <c r="P41" s="81">
        <v>1127.1249605232899</v>
      </c>
      <c r="Q41" s="81">
        <v>938.47939709859804</v>
      </c>
      <c r="R41" s="81">
        <v>1119.5905718438701</v>
      </c>
      <c r="S41" s="81">
        <v>969.82978057489197</v>
      </c>
      <c r="T41" s="81">
        <v>974.73983950442505</v>
      </c>
      <c r="U41" s="81">
        <v>1343.5747847734001</v>
      </c>
      <c r="V41" s="81">
        <v>1261.38818817162</v>
      </c>
      <c r="W41" s="81">
        <v>1237.0149404058</v>
      </c>
      <c r="X41" s="81">
        <v>1382.0718414534399</v>
      </c>
      <c r="Y41" s="81">
        <v>1438.9597307430199</v>
      </c>
      <c r="Z41" s="81">
        <v>1414.2065924378501</v>
      </c>
      <c r="AA41" s="81">
        <v>1538.9668771033901</v>
      </c>
      <c r="AB41" s="81">
        <v>1515.3203090704901</v>
      </c>
      <c r="AC41" s="81">
        <v>1453.3188785961399</v>
      </c>
      <c r="AD41" s="81">
        <v>1592.9214890235601</v>
      </c>
      <c r="AE41" s="81">
        <v>1646.7172254080599</v>
      </c>
      <c r="AF41" s="81">
        <v>1579.2602466974699</v>
      </c>
      <c r="AG41" s="81">
        <v>1629.98914410059</v>
      </c>
      <c r="AH41" s="81">
        <v>1439.6648773055599</v>
      </c>
      <c r="AI41" s="81">
        <v>1632.26730783022</v>
      </c>
      <c r="AJ41" s="81">
        <v>1692.8113717594899</v>
      </c>
      <c r="AK41" s="81">
        <v>1731.68382822592</v>
      </c>
      <c r="AL41" s="81">
        <v>1544.4509169825701</v>
      </c>
      <c r="AM41" s="81">
        <v>821.17150307015402</v>
      </c>
      <c r="AN41" s="81">
        <v>1435.26251204456</v>
      </c>
      <c r="AO41" s="81">
        <v>1594.4507558303201</v>
      </c>
      <c r="AP41" s="81">
        <v>1647.80257172183</v>
      </c>
      <c r="AQ41" s="81">
        <v>1546.1643792141001</v>
      </c>
      <c r="AR41" s="81">
        <v>1558.0684680193599</v>
      </c>
      <c r="AS41" s="81">
        <v>1641.5140011348999</v>
      </c>
      <c r="AT41" s="81">
        <v>1583.9856966224199</v>
      </c>
      <c r="AU41" s="81">
        <v>1737.0523954590501</v>
      </c>
      <c r="AV41" s="81">
        <v>1517.04705260321</v>
      </c>
      <c r="AW41" s="81">
        <v>1598.83764324807</v>
      </c>
      <c r="AX41" s="81">
        <v>1669.52792408808</v>
      </c>
      <c r="AY41" s="81">
        <v>1646.4409440417401</v>
      </c>
      <c r="AZ41" s="81">
        <v>1610.3666479010101</v>
      </c>
      <c r="BA41" s="81">
        <v>1596.23822842768</v>
      </c>
      <c r="BB41" s="81">
        <v>1642.9846231235599</v>
      </c>
      <c r="BC41" s="81">
        <v>1491.3257675710499</v>
      </c>
      <c r="BD41" s="81">
        <v>1474.0843498582899</v>
      </c>
      <c r="BE41" s="81">
        <v>1446.28925707127</v>
      </c>
      <c r="BF41" s="113"/>
      <c r="BG41" s="82" t="str">
        <f t="shared" si="86"/>
        <v/>
      </c>
      <c r="BH41" s="82" t="str">
        <f t="shared" si="0"/>
        <v/>
      </c>
      <c r="BI41" s="82" t="str">
        <f t="shared" si="1"/>
        <v/>
      </c>
      <c r="BJ41" s="82" t="str">
        <f t="shared" si="2"/>
        <v/>
      </c>
      <c r="BK41" s="82" t="str">
        <f t="shared" si="3"/>
        <v/>
      </c>
      <c r="BL41" s="82" t="str">
        <f t="shared" si="4"/>
        <v/>
      </c>
      <c r="BM41" s="82" t="str">
        <f t="shared" si="5"/>
        <v/>
      </c>
      <c r="BN41" s="82" t="str">
        <f t="shared" si="6"/>
        <v/>
      </c>
      <c r="BO41" s="82" t="str">
        <f t="shared" si="7"/>
        <v/>
      </c>
      <c r="BP41" s="82" t="str">
        <f t="shared" si="8"/>
        <v/>
      </c>
      <c r="BQ41" s="82" t="str">
        <f t="shared" si="9"/>
        <v/>
      </c>
      <c r="BR41" s="82" t="str">
        <f t="shared" si="10"/>
        <v/>
      </c>
      <c r="BS41" s="82" t="str">
        <f t="shared" si="11"/>
        <v/>
      </c>
      <c r="BT41" s="82" t="str">
        <f t="shared" si="12"/>
        <v/>
      </c>
      <c r="BU41" s="82" t="str">
        <f t="shared" si="13"/>
        <v/>
      </c>
      <c r="BV41" s="82" t="str">
        <f t="shared" si="14"/>
        <v/>
      </c>
      <c r="BW41" s="82" t="str">
        <f t="shared" si="15"/>
        <v/>
      </c>
      <c r="BX41" s="82" t="str">
        <f t="shared" si="16"/>
        <v/>
      </c>
      <c r="BY41" s="82" t="str">
        <f t="shared" si="17"/>
        <v/>
      </c>
      <c r="BZ41" s="82" t="str">
        <f t="shared" si="18"/>
        <v/>
      </c>
      <c r="CA41" s="82" t="str">
        <f t="shared" si="19"/>
        <v/>
      </c>
      <c r="CB41" s="82" t="str">
        <f t="shared" si="20"/>
        <v/>
      </c>
      <c r="CC41" s="82" t="str">
        <f t="shared" si="21"/>
        <v/>
      </c>
      <c r="CD41" s="82" t="str">
        <f t="shared" si="22"/>
        <v/>
      </c>
      <c r="CE41" s="82" t="str">
        <f t="shared" si="23"/>
        <v/>
      </c>
      <c r="CF41" s="82" t="str">
        <f t="shared" si="24"/>
        <v/>
      </c>
      <c r="CG41" s="82" t="str">
        <f t="shared" si="25"/>
        <v/>
      </c>
      <c r="CH41" s="82" t="str">
        <f t="shared" si="26"/>
        <v/>
      </c>
      <c r="CI41" s="82" t="str">
        <f t="shared" si="27"/>
        <v/>
      </c>
      <c r="CJ41" s="82" t="str">
        <f t="shared" si="28"/>
        <v/>
      </c>
      <c r="CK41" s="82" t="str">
        <f t="shared" si="29"/>
        <v/>
      </c>
      <c r="CL41" s="82" t="str">
        <f t="shared" si="30"/>
        <v/>
      </c>
      <c r="CM41" s="82" t="str">
        <f t="shared" si="31"/>
        <v/>
      </c>
      <c r="CN41" s="82" t="str">
        <f t="shared" si="32"/>
        <v/>
      </c>
      <c r="CO41" s="82" t="str">
        <f t="shared" si="33"/>
        <v/>
      </c>
      <c r="CP41" s="82" t="str">
        <f t="shared" si="34"/>
        <v/>
      </c>
      <c r="CQ41" s="82" t="str">
        <f t="shared" si="35"/>
        <v/>
      </c>
      <c r="CR41" s="82" t="str">
        <f t="shared" si="36"/>
        <v/>
      </c>
      <c r="CS41" s="82" t="str">
        <f t="shared" si="37"/>
        <v/>
      </c>
      <c r="CT41" s="82" t="str">
        <f t="shared" si="38"/>
        <v/>
      </c>
      <c r="CU41" s="82" t="str">
        <f t="shared" si="39"/>
        <v/>
      </c>
      <c r="CV41" s="82" t="str">
        <f t="shared" si="40"/>
        <v/>
      </c>
      <c r="CW41" s="82" t="str">
        <f t="shared" si="41"/>
        <v/>
      </c>
      <c r="CX41" s="82" t="str">
        <f t="shared" si="42"/>
        <v/>
      </c>
      <c r="CY41" s="82" t="str">
        <f t="shared" si="43"/>
        <v/>
      </c>
      <c r="CZ41" s="82" t="str">
        <f t="shared" si="44"/>
        <v/>
      </c>
      <c r="DA41" s="82" t="str">
        <f t="shared" si="45"/>
        <v/>
      </c>
      <c r="DB41" s="82" t="str">
        <f t="shared" si="46"/>
        <v/>
      </c>
      <c r="DC41" s="82" t="str">
        <f t="shared" si="47"/>
        <v/>
      </c>
      <c r="DD41" s="82" t="str">
        <f t="shared" si="48"/>
        <v/>
      </c>
      <c r="DE41" s="82" t="str">
        <f t="shared" si="49"/>
        <v/>
      </c>
      <c r="DF41" s="82" t="str">
        <f t="shared" si="50"/>
        <v/>
      </c>
      <c r="DG41" s="82" t="str">
        <f t="shared" si="51"/>
        <v/>
      </c>
      <c r="DH41" s="82" t="str">
        <f t="shared" si="52"/>
        <v/>
      </c>
      <c r="DI41" s="82" t="str">
        <f t="shared" si="53"/>
        <v/>
      </c>
      <c r="DJ41" s="82" t="str">
        <f t="shared" si="54"/>
        <v/>
      </c>
      <c r="DK41" s="82" t="str">
        <f t="shared" si="55"/>
        <v/>
      </c>
      <c r="DL41" s="82" t="str">
        <f t="shared" si="56"/>
        <v/>
      </c>
      <c r="DM41" s="82" t="str">
        <f t="shared" si="57"/>
        <v/>
      </c>
      <c r="DN41" s="82" t="str">
        <f t="shared" si="58"/>
        <v/>
      </c>
      <c r="DO41" s="82" t="str">
        <f t="shared" si="59"/>
        <v/>
      </c>
      <c r="DP41" s="82" t="str">
        <f t="shared" si="60"/>
        <v/>
      </c>
      <c r="DQ41" s="82" t="str">
        <f t="shared" si="61"/>
        <v/>
      </c>
      <c r="DR41" s="82" t="str">
        <f t="shared" si="62"/>
        <v/>
      </c>
      <c r="DS41" s="82" t="str">
        <f t="shared" si="63"/>
        <v/>
      </c>
      <c r="DT41" s="82" t="str">
        <f t="shared" si="64"/>
        <v/>
      </c>
      <c r="DU41" s="82" t="str">
        <f t="shared" si="65"/>
        <v/>
      </c>
      <c r="DV41" s="82" t="str">
        <f t="shared" si="66"/>
        <v/>
      </c>
      <c r="DW41" s="82" t="str">
        <f t="shared" si="67"/>
        <v/>
      </c>
      <c r="DX41" s="82" t="str">
        <f t="shared" si="68"/>
        <v/>
      </c>
      <c r="DY41" s="82" t="str">
        <f t="shared" si="69"/>
        <v/>
      </c>
      <c r="DZ41" s="82" t="str">
        <f t="shared" si="70"/>
        <v/>
      </c>
      <c r="EA41" s="82" t="str">
        <f t="shared" si="71"/>
        <v/>
      </c>
      <c r="EB41" s="82" t="str">
        <f t="shared" si="72"/>
        <v/>
      </c>
      <c r="EC41" s="82" t="str">
        <f t="shared" si="73"/>
        <v/>
      </c>
      <c r="ED41" s="82" t="str">
        <f t="shared" si="74"/>
        <v/>
      </c>
      <c r="EE41" s="82" t="str">
        <f t="shared" si="75"/>
        <v/>
      </c>
      <c r="EF41" s="82" t="str">
        <f t="shared" si="76"/>
        <v/>
      </c>
      <c r="EG41" s="82" t="str">
        <f t="shared" si="77"/>
        <v/>
      </c>
      <c r="EH41" s="82" t="str">
        <f t="shared" si="78"/>
        <v/>
      </c>
      <c r="EI41" s="82" t="str">
        <f t="shared" si="79"/>
        <v/>
      </c>
      <c r="EJ41" s="82" t="str">
        <f t="shared" si="80"/>
        <v/>
      </c>
      <c r="EK41" s="82" t="str">
        <f t="shared" si="81"/>
        <v/>
      </c>
      <c r="EL41" s="82" t="str">
        <f t="shared" si="82"/>
        <v/>
      </c>
      <c r="EM41" s="82" t="str">
        <f t="shared" si="83"/>
        <v/>
      </c>
      <c r="EN41" s="82" t="str">
        <f t="shared" si="84"/>
        <v/>
      </c>
      <c r="EO41" s="82" t="str">
        <f t="shared" si="85"/>
        <v/>
      </c>
    </row>
    <row r="42" spans="1:145" ht="15" thickBot="1" x14ac:dyDescent="0.4">
      <c r="A42" s="18"/>
      <c r="B42" s="21" t="s">
        <v>147</v>
      </c>
      <c r="C42" s="77">
        <v>1426.07476103202</v>
      </c>
      <c r="D42" s="77">
        <v>1515.3931651272401</v>
      </c>
      <c r="E42" s="77">
        <v>1709.1685450903101</v>
      </c>
      <c r="F42" s="77">
        <v>1581.1740741692499</v>
      </c>
      <c r="G42" s="77">
        <v>1512.3111269466201</v>
      </c>
      <c r="H42" s="77">
        <v>1542.55724486702</v>
      </c>
      <c r="I42" s="77">
        <v>1551.8027130397099</v>
      </c>
      <c r="J42" s="77">
        <v>1241.14229926706</v>
      </c>
      <c r="K42" s="77">
        <v>1368.8885453740199</v>
      </c>
      <c r="L42" s="77">
        <v>1314.5379871508101</v>
      </c>
      <c r="M42" s="77">
        <v>1346.8388878288399</v>
      </c>
      <c r="N42" s="77">
        <v>1254.7066156507501</v>
      </c>
      <c r="O42" s="77">
        <v>1183.66746947859</v>
      </c>
      <c r="P42" s="77">
        <v>1127.1249605232899</v>
      </c>
      <c r="Q42" s="77">
        <v>938.47939709859804</v>
      </c>
      <c r="R42" s="77">
        <v>1119.5905718438701</v>
      </c>
      <c r="S42" s="77">
        <v>969.82978057489197</v>
      </c>
      <c r="T42" s="77">
        <v>974.73983950442505</v>
      </c>
      <c r="U42" s="77">
        <v>1343.5747847734001</v>
      </c>
      <c r="V42" s="77">
        <v>1261.38818817162</v>
      </c>
      <c r="W42" s="77">
        <v>1237.0149404058</v>
      </c>
      <c r="X42" s="77">
        <v>1382.0718414534399</v>
      </c>
      <c r="Y42" s="77">
        <v>1438.9597307430199</v>
      </c>
      <c r="Z42" s="77">
        <v>1414.2065924378501</v>
      </c>
      <c r="AA42" s="77">
        <v>1538.9668771033901</v>
      </c>
      <c r="AB42" s="77">
        <v>1515.3203090704901</v>
      </c>
      <c r="AC42" s="77">
        <v>1453.3188785961399</v>
      </c>
      <c r="AD42" s="77">
        <v>1592.9214890235601</v>
      </c>
      <c r="AE42" s="77">
        <v>1646.7172254080599</v>
      </c>
      <c r="AF42" s="77">
        <v>1579.2602466974699</v>
      </c>
      <c r="AG42" s="77">
        <v>1629.98914410059</v>
      </c>
      <c r="AH42" s="77">
        <v>1439.6648773055599</v>
      </c>
      <c r="AI42" s="77">
        <v>1632.26730783022</v>
      </c>
      <c r="AJ42" s="77">
        <v>1692.8113717594899</v>
      </c>
      <c r="AK42" s="77">
        <v>1731.68382822592</v>
      </c>
      <c r="AL42" s="77">
        <v>1544.4509169825701</v>
      </c>
      <c r="AM42" s="77">
        <v>821.17150307015402</v>
      </c>
      <c r="AN42" s="77">
        <v>1435.26251204456</v>
      </c>
      <c r="AO42" s="77">
        <v>1594.4507558303201</v>
      </c>
      <c r="AP42" s="77">
        <v>1647.80257172183</v>
      </c>
      <c r="AQ42" s="77">
        <v>1546.1643792141001</v>
      </c>
      <c r="AR42" s="77">
        <v>1558.0684680193599</v>
      </c>
      <c r="AS42" s="77">
        <v>1641.5140011348999</v>
      </c>
      <c r="AT42" s="77">
        <v>1583.9856966224199</v>
      </c>
      <c r="AU42" s="77">
        <v>1737.0523954590501</v>
      </c>
      <c r="AV42" s="77">
        <v>1517.04705260321</v>
      </c>
      <c r="AW42" s="77">
        <v>1598.83764324807</v>
      </c>
      <c r="AX42" s="77">
        <v>1669.52792408808</v>
      </c>
      <c r="AY42" s="77">
        <v>1646.4409440417401</v>
      </c>
      <c r="AZ42" s="77">
        <v>1610.3666479010101</v>
      </c>
      <c r="BA42" s="77">
        <v>1596.23822842768</v>
      </c>
      <c r="BB42" s="77">
        <v>1642.9846231235599</v>
      </c>
      <c r="BC42" s="77">
        <v>1491.3257675710499</v>
      </c>
      <c r="BD42" s="77">
        <v>1474.0843498582899</v>
      </c>
      <c r="BE42" s="77">
        <v>1446.28925707127</v>
      </c>
      <c r="BF42" s="114"/>
      <c r="BG42" s="82" t="str">
        <f t="shared" si="86"/>
        <v/>
      </c>
      <c r="BH42" s="82" t="str">
        <f t="shared" si="0"/>
        <v/>
      </c>
      <c r="BI42" s="82" t="str">
        <f t="shared" si="1"/>
        <v/>
      </c>
      <c r="BJ42" s="82" t="str">
        <f t="shared" si="2"/>
        <v/>
      </c>
      <c r="BK42" s="82" t="str">
        <f t="shared" si="3"/>
        <v/>
      </c>
      <c r="BL42" s="82" t="str">
        <f t="shared" si="4"/>
        <v/>
      </c>
      <c r="BM42" s="82" t="str">
        <f t="shared" si="5"/>
        <v/>
      </c>
      <c r="BN42" s="82" t="str">
        <f t="shared" si="6"/>
        <v/>
      </c>
      <c r="BO42" s="82" t="str">
        <f t="shared" si="7"/>
        <v/>
      </c>
      <c r="BP42" s="82" t="str">
        <f t="shared" si="8"/>
        <v/>
      </c>
      <c r="BQ42" s="82" t="str">
        <f t="shared" si="9"/>
        <v/>
      </c>
      <c r="BR42" s="82" t="str">
        <f t="shared" si="10"/>
        <v/>
      </c>
      <c r="BS42" s="82" t="str">
        <f t="shared" si="11"/>
        <v/>
      </c>
      <c r="BT42" s="82" t="str">
        <f t="shared" si="12"/>
        <v/>
      </c>
      <c r="BU42" s="82" t="str">
        <f t="shared" si="13"/>
        <v/>
      </c>
      <c r="BV42" s="82" t="str">
        <f t="shared" si="14"/>
        <v/>
      </c>
      <c r="BW42" s="82" t="str">
        <f t="shared" si="15"/>
        <v/>
      </c>
      <c r="BX42" s="82" t="str">
        <f t="shared" si="16"/>
        <v/>
      </c>
      <c r="BY42" s="82" t="str">
        <f t="shared" si="17"/>
        <v/>
      </c>
      <c r="BZ42" s="82" t="str">
        <f t="shared" si="18"/>
        <v/>
      </c>
      <c r="CA42" s="82" t="str">
        <f t="shared" si="19"/>
        <v/>
      </c>
      <c r="CB42" s="82" t="str">
        <f t="shared" si="20"/>
        <v/>
      </c>
      <c r="CC42" s="82" t="str">
        <f t="shared" si="21"/>
        <v/>
      </c>
      <c r="CD42" s="82" t="str">
        <f t="shared" si="22"/>
        <v/>
      </c>
      <c r="CE42" s="82" t="str">
        <f t="shared" si="23"/>
        <v/>
      </c>
      <c r="CF42" s="82" t="str">
        <f t="shared" si="24"/>
        <v/>
      </c>
      <c r="CG42" s="82" t="str">
        <f t="shared" si="25"/>
        <v/>
      </c>
      <c r="CH42" s="82" t="str">
        <f t="shared" si="26"/>
        <v/>
      </c>
      <c r="CI42" s="82" t="str">
        <f t="shared" si="27"/>
        <v/>
      </c>
      <c r="CJ42" s="82" t="str">
        <f t="shared" si="28"/>
        <v/>
      </c>
      <c r="CK42" s="82" t="str">
        <f t="shared" si="29"/>
        <v/>
      </c>
      <c r="CL42" s="82" t="str">
        <f t="shared" si="30"/>
        <v/>
      </c>
      <c r="CM42" s="82" t="str">
        <f t="shared" si="31"/>
        <v/>
      </c>
      <c r="CN42" s="82" t="str">
        <f t="shared" si="32"/>
        <v/>
      </c>
      <c r="CO42" s="82" t="str">
        <f t="shared" si="33"/>
        <v/>
      </c>
      <c r="CP42" s="82" t="str">
        <f t="shared" si="34"/>
        <v/>
      </c>
      <c r="CQ42" s="82" t="str">
        <f t="shared" si="35"/>
        <v/>
      </c>
      <c r="CR42" s="82" t="str">
        <f t="shared" si="36"/>
        <v/>
      </c>
      <c r="CS42" s="82" t="str">
        <f t="shared" si="37"/>
        <v/>
      </c>
      <c r="CT42" s="82" t="str">
        <f t="shared" si="38"/>
        <v/>
      </c>
      <c r="CU42" s="82" t="str">
        <f t="shared" si="39"/>
        <v/>
      </c>
      <c r="CV42" s="82" t="str">
        <f t="shared" si="40"/>
        <v/>
      </c>
      <c r="CW42" s="82" t="str">
        <f t="shared" si="41"/>
        <v/>
      </c>
      <c r="CX42" s="82" t="str">
        <f t="shared" si="42"/>
        <v/>
      </c>
      <c r="CY42" s="82" t="str">
        <f t="shared" si="43"/>
        <v/>
      </c>
      <c r="CZ42" s="82" t="str">
        <f t="shared" si="44"/>
        <v/>
      </c>
      <c r="DA42" s="82" t="str">
        <f t="shared" si="45"/>
        <v/>
      </c>
      <c r="DB42" s="82" t="str">
        <f t="shared" si="46"/>
        <v/>
      </c>
      <c r="DC42" s="82" t="str">
        <f t="shared" si="47"/>
        <v/>
      </c>
      <c r="DD42" s="82" t="str">
        <f t="shared" si="48"/>
        <v/>
      </c>
      <c r="DE42" s="82" t="str">
        <f t="shared" si="49"/>
        <v/>
      </c>
      <c r="DF42" s="82" t="str">
        <f t="shared" si="50"/>
        <v/>
      </c>
      <c r="DG42" s="82" t="str">
        <f t="shared" si="51"/>
        <v/>
      </c>
      <c r="DH42" s="82" t="str">
        <f t="shared" si="52"/>
        <v/>
      </c>
      <c r="DI42" s="82" t="str">
        <f t="shared" si="53"/>
        <v/>
      </c>
      <c r="DJ42" s="82" t="str">
        <f t="shared" si="54"/>
        <v/>
      </c>
      <c r="DK42" s="82" t="str">
        <f t="shared" si="55"/>
        <v/>
      </c>
      <c r="DL42" s="82" t="str">
        <f t="shared" si="56"/>
        <v/>
      </c>
      <c r="DM42" s="82" t="str">
        <f t="shared" si="57"/>
        <v/>
      </c>
      <c r="DN42" s="82" t="str">
        <f t="shared" si="58"/>
        <v/>
      </c>
      <c r="DO42" s="82" t="str">
        <f t="shared" si="59"/>
        <v/>
      </c>
      <c r="DP42" s="82" t="str">
        <f t="shared" si="60"/>
        <v/>
      </c>
      <c r="DQ42" s="82" t="str">
        <f t="shared" si="61"/>
        <v/>
      </c>
      <c r="DR42" s="82" t="str">
        <f t="shared" si="62"/>
        <v/>
      </c>
      <c r="DS42" s="82" t="str">
        <f t="shared" si="63"/>
        <v/>
      </c>
      <c r="DT42" s="82" t="str">
        <f t="shared" si="64"/>
        <v/>
      </c>
      <c r="DU42" s="82" t="str">
        <f t="shared" si="65"/>
        <v/>
      </c>
      <c r="DV42" s="82" t="str">
        <f t="shared" si="66"/>
        <v/>
      </c>
      <c r="DW42" s="82" t="str">
        <f t="shared" si="67"/>
        <v/>
      </c>
      <c r="DX42" s="82" t="str">
        <f t="shared" si="68"/>
        <v/>
      </c>
      <c r="DY42" s="82" t="str">
        <f t="shared" si="69"/>
        <v/>
      </c>
      <c r="DZ42" s="82" t="str">
        <f t="shared" si="70"/>
        <v/>
      </c>
      <c r="EA42" s="82" t="str">
        <f t="shared" si="71"/>
        <v/>
      </c>
      <c r="EB42" s="82" t="str">
        <f t="shared" si="72"/>
        <v/>
      </c>
      <c r="EC42" s="82" t="str">
        <f t="shared" si="73"/>
        <v/>
      </c>
      <c r="ED42" s="82" t="str">
        <f t="shared" si="74"/>
        <v/>
      </c>
      <c r="EE42" s="82" t="str">
        <f t="shared" si="75"/>
        <v/>
      </c>
      <c r="EF42" s="82" t="str">
        <f t="shared" si="76"/>
        <v/>
      </c>
      <c r="EG42" s="82" t="str">
        <f t="shared" si="77"/>
        <v/>
      </c>
      <c r="EH42" s="82" t="str">
        <f t="shared" si="78"/>
        <v/>
      </c>
      <c r="EI42" s="82" t="str">
        <f t="shared" si="79"/>
        <v/>
      </c>
      <c r="EJ42" s="82" t="str">
        <f t="shared" si="80"/>
        <v/>
      </c>
      <c r="EK42" s="82" t="str">
        <f t="shared" si="81"/>
        <v/>
      </c>
      <c r="EL42" s="82" t="str">
        <f t="shared" si="82"/>
        <v/>
      </c>
      <c r="EM42" s="82" t="str">
        <f t="shared" si="83"/>
        <v/>
      </c>
      <c r="EN42" s="82" t="str">
        <f t="shared" si="84"/>
        <v/>
      </c>
      <c r="EO42" s="82" t="str">
        <f t="shared" si="85"/>
        <v/>
      </c>
    </row>
    <row r="43" spans="1:145" ht="15" thickBot="1" x14ac:dyDescent="0.4">
      <c r="A43" s="19" t="s">
        <v>106</v>
      </c>
      <c r="B43" s="20" t="s">
        <v>107</v>
      </c>
      <c r="C43" s="81">
        <v>280.20206153126702</v>
      </c>
      <c r="D43" s="81">
        <v>288.57402645243502</v>
      </c>
      <c r="E43" s="81">
        <v>299.58008773637903</v>
      </c>
      <c r="F43" s="81">
        <v>299.96637806700897</v>
      </c>
      <c r="G43" s="81">
        <v>288.93356210924702</v>
      </c>
      <c r="H43" s="81">
        <v>302.04868870642599</v>
      </c>
      <c r="I43" s="81">
        <v>275.925049383334</v>
      </c>
      <c r="J43" s="81">
        <v>311.45684832745201</v>
      </c>
      <c r="K43" s="81">
        <v>314.11962520691799</v>
      </c>
      <c r="L43" s="81">
        <v>334.25201957512797</v>
      </c>
      <c r="M43" s="81">
        <v>360.31801960669702</v>
      </c>
      <c r="N43" s="81">
        <v>292.323189243527</v>
      </c>
      <c r="O43" s="81">
        <v>243.98137985912899</v>
      </c>
      <c r="P43" s="81">
        <v>208.59969690955199</v>
      </c>
      <c r="Q43" s="81">
        <v>231.49026939964099</v>
      </c>
      <c r="R43" s="81">
        <v>209.50442380043901</v>
      </c>
      <c r="S43" s="81">
        <v>242.558131739282</v>
      </c>
      <c r="T43" s="81">
        <v>319.77240809006298</v>
      </c>
      <c r="U43" s="81">
        <v>353.486787395352</v>
      </c>
      <c r="V43" s="81">
        <v>325.39203298030401</v>
      </c>
      <c r="W43" s="81">
        <v>308.15773864686503</v>
      </c>
      <c r="X43" s="81">
        <v>257.46166889995601</v>
      </c>
      <c r="Y43" s="81">
        <v>223.37779852719299</v>
      </c>
      <c r="Z43" s="81">
        <v>279.88176300429399</v>
      </c>
      <c r="AA43" s="81">
        <v>287.6761244841</v>
      </c>
      <c r="AB43" s="81">
        <v>304.843726869173</v>
      </c>
      <c r="AC43" s="81">
        <v>286.42205684489602</v>
      </c>
      <c r="AD43" s="81">
        <v>245.72563939858799</v>
      </c>
      <c r="AE43" s="81">
        <v>271.58617449864198</v>
      </c>
      <c r="AF43" s="81">
        <v>264.15778681194899</v>
      </c>
      <c r="AG43" s="81">
        <v>266.201262635126</v>
      </c>
      <c r="AH43" s="81">
        <v>286.003950764732</v>
      </c>
      <c r="AI43" s="81">
        <v>269.87331743950398</v>
      </c>
      <c r="AJ43" s="81">
        <v>286.27315746687998</v>
      </c>
      <c r="AK43" s="81">
        <v>283.15009998039102</v>
      </c>
      <c r="AL43" s="81">
        <v>283.52895134654602</v>
      </c>
      <c r="AM43" s="81">
        <v>174.41123969822399</v>
      </c>
      <c r="AN43" s="81">
        <v>190.51088636579601</v>
      </c>
      <c r="AO43" s="81">
        <v>221.27711807297499</v>
      </c>
      <c r="AP43" s="81">
        <v>152.304526542665</v>
      </c>
      <c r="AQ43" s="81">
        <v>242.44525775653</v>
      </c>
      <c r="AR43" s="81">
        <v>305.196720072537</v>
      </c>
      <c r="AS43" s="81">
        <v>309.995587757777</v>
      </c>
      <c r="AT43" s="81">
        <v>344.33891283455102</v>
      </c>
      <c r="AU43" s="81">
        <v>351.90365080952699</v>
      </c>
      <c r="AV43" s="81">
        <v>350.62150158221198</v>
      </c>
      <c r="AW43" s="81">
        <v>338.83350114508897</v>
      </c>
      <c r="AX43" s="81">
        <v>397.08447682074501</v>
      </c>
      <c r="AY43" s="81">
        <v>361.64519248346699</v>
      </c>
      <c r="AZ43" s="81">
        <v>374.23048212660802</v>
      </c>
      <c r="BA43" s="81">
        <v>368.28480815604797</v>
      </c>
      <c r="BB43" s="81">
        <v>371.83279720776397</v>
      </c>
      <c r="BC43" s="81">
        <v>407.71181696858901</v>
      </c>
      <c r="BD43" s="81">
        <v>380.36587944854398</v>
      </c>
      <c r="BE43" s="81">
        <v>405.089992816424</v>
      </c>
      <c r="BF43" s="113"/>
      <c r="BG43" s="82" t="str">
        <f t="shared" si="86"/>
        <v/>
      </c>
      <c r="BH43" s="82" t="str">
        <f t="shared" si="0"/>
        <v/>
      </c>
      <c r="BI43" s="82" t="str">
        <f t="shared" si="1"/>
        <v/>
      </c>
      <c r="BJ43" s="82" t="str">
        <f t="shared" si="2"/>
        <v/>
      </c>
      <c r="BK43" s="82" t="str">
        <f t="shared" si="3"/>
        <v/>
      </c>
      <c r="BL43" s="82" t="str">
        <f t="shared" si="4"/>
        <v/>
      </c>
      <c r="BM43" s="82" t="str">
        <f t="shared" si="5"/>
        <v/>
      </c>
      <c r="BN43" s="82" t="str">
        <f t="shared" si="6"/>
        <v/>
      </c>
      <c r="BO43" s="82" t="str">
        <f t="shared" si="7"/>
        <v/>
      </c>
      <c r="BP43" s="82" t="str">
        <f t="shared" si="8"/>
        <v/>
      </c>
      <c r="BQ43" s="82" t="str">
        <f t="shared" si="9"/>
        <v/>
      </c>
      <c r="BR43" s="82" t="str">
        <f t="shared" si="10"/>
        <v/>
      </c>
      <c r="BS43" s="82" t="str">
        <f t="shared" si="11"/>
        <v/>
      </c>
      <c r="BT43" s="82" t="str">
        <f t="shared" si="12"/>
        <v/>
      </c>
      <c r="BU43" s="82" t="str">
        <f t="shared" si="13"/>
        <v/>
      </c>
      <c r="BV43" s="82" t="str">
        <f t="shared" si="14"/>
        <v/>
      </c>
      <c r="BW43" s="82" t="str">
        <f t="shared" si="15"/>
        <v/>
      </c>
      <c r="BX43" s="82" t="str">
        <f t="shared" si="16"/>
        <v/>
      </c>
      <c r="BY43" s="82" t="str">
        <f t="shared" si="17"/>
        <v/>
      </c>
      <c r="BZ43" s="82" t="str">
        <f t="shared" si="18"/>
        <v/>
      </c>
      <c r="CA43" s="82" t="str">
        <f t="shared" si="19"/>
        <v/>
      </c>
      <c r="CB43" s="82" t="str">
        <f t="shared" si="20"/>
        <v/>
      </c>
      <c r="CC43" s="82" t="str">
        <f t="shared" si="21"/>
        <v/>
      </c>
      <c r="CD43" s="82" t="str">
        <f t="shared" si="22"/>
        <v/>
      </c>
      <c r="CE43" s="82" t="str">
        <f t="shared" si="23"/>
        <v/>
      </c>
      <c r="CF43" s="82" t="str">
        <f t="shared" si="24"/>
        <v/>
      </c>
      <c r="CG43" s="82" t="str">
        <f t="shared" si="25"/>
        <v/>
      </c>
      <c r="CH43" s="82" t="str">
        <f t="shared" si="26"/>
        <v/>
      </c>
      <c r="CI43" s="82" t="str">
        <f t="shared" si="27"/>
        <v/>
      </c>
      <c r="CJ43" s="82" t="str">
        <f t="shared" si="28"/>
        <v/>
      </c>
      <c r="CK43" s="82" t="str">
        <f t="shared" si="29"/>
        <v/>
      </c>
      <c r="CL43" s="82" t="str">
        <f t="shared" si="30"/>
        <v/>
      </c>
      <c r="CM43" s="82" t="str">
        <f t="shared" si="31"/>
        <v/>
      </c>
      <c r="CN43" s="82" t="str">
        <f t="shared" si="32"/>
        <v/>
      </c>
      <c r="CO43" s="82" t="str">
        <f t="shared" si="33"/>
        <v/>
      </c>
      <c r="CP43" s="82" t="str">
        <f t="shared" si="34"/>
        <v/>
      </c>
      <c r="CQ43" s="82" t="str">
        <f t="shared" si="35"/>
        <v/>
      </c>
      <c r="CR43" s="82" t="str">
        <f t="shared" si="36"/>
        <v/>
      </c>
      <c r="CS43" s="82" t="str">
        <f t="shared" si="37"/>
        <v/>
      </c>
      <c r="CT43" s="82" t="str">
        <f t="shared" si="38"/>
        <v/>
      </c>
      <c r="CU43" s="82" t="str">
        <f t="shared" si="39"/>
        <v/>
      </c>
      <c r="CV43" s="82" t="str">
        <f t="shared" si="40"/>
        <v/>
      </c>
      <c r="CW43" s="82" t="str">
        <f t="shared" si="41"/>
        <v/>
      </c>
      <c r="CX43" s="82" t="str">
        <f t="shared" si="42"/>
        <v/>
      </c>
      <c r="CY43" s="82" t="str">
        <f t="shared" si="43"/>
        <v/>
      </c>
      <c r="CZ43" s="82" t="str">
        <f t="shared" si="44"/>
        <v/>
      </c>
      <c r="DA43" s="82" t="str">
        <f t="shared" si="45"/>
        <v/>
      </c>
      <c r="DB43" s="82" t="str">
        <f t="shared" si="46"/>
        <v/>
      </c>
      <c r="DC43" s="82" t="str">
        <f t="shared" si="47"/>
        <v/>
      </c>
      <c r="DD43" s="82" t="str">
        <f t="shared" si="48"/>
        <v/>
      </c>
      <c r="DE43" s="82" t="str">
        <f t="shared" si="49"/>
        <v/>
      </c>
      <c r="DF43" s="82" t="str">
        <f t="shared" si="50"/>
        <v/>
      </c>
      <c r="DG43" s="82" t="str">
        <f t="shared" si="51"/>
        <v/>
      </c>
      <c r="DH43" s="82" t="str">
        <f t="shared" si="52"/>
        <v/>
      </c>
      <c r="DI43" s="82" t="str">
        <f t="shared" si="53"/>
        <v/>
      </c>
      <c r="DJ43" s="82" t="str">
        <f t="shared" si="54"/>
        <v/>
      </c>
      <c r="DK43" s="82" t="str">
        <f t="shared" si="55"/>
        <v/>
      </c>
      <c r="DL43" s="82" t="str">
        <f t="shared" si="56"/>
        <v/>
      </c>
      <c r="DM43" s="82" t="str">
        <f t="shared" si="57"/>
        <v/>
      </c>
      <c r="DN43" s="82" t="str">
        <f t="shared" si="58"/>
        <v/>
      </c>
      <c r="DO43" s="82" t="str">
        <f t="shared" si="59"/>
        <v/>
      </c>
      <c r="DP43" s="82" t="str">
        <f t="shared" si="60"/>
        <v/>
      </c>
      <c r="DQ43" s="82" t="str">
        <f t="shared" si="61"/>
        <v/>
      </c>
      <c r="DR43" s="82" t="str">
        <f t="shared" si="62"/>
        <v/>
      </c>
      <c r="DS43" s="82" t="str">
        <f t="shared" si="63"/>
        <v/>
      </c>
      <c r="DT43" s="82" t="str">
        <f t="shared" si="64"/>
        <v/>
      </c>
      <c r="DU43" s="82" t="str">
        <f t="shared" si="65"/>
        <v/>
      </c>
      <c r="DV43" s="82" t="str">
        <f t="shared" si="66"/>
        <v/>
      </c>
      <c r="DW43" s="82" t="str">
        <f t="shared" si="67"/>
        <v/>
      </c>
      <c r="DX43" s="82" t="str">
        <f t="shared" si="68"/>
        <v/>
      </c>
      <c r="DY43" s="82" t="str">
        <f t="shared" si="69"/>
        <v/>
      </c>
      <c r="DZ43" s="82" t="str">
        <f t="shared" si="70"/>
        <v/>
      </c>
      <c r="EA43" s="82" t="str">
        <f t="shared" si="71"/>
        <v/>
      </c>
      <c r="EB43" s="82" t="str">
        <f t="shared" si="72"/>
        <v/>
      </c>
      <c r="EC43" s="82" t="str">
        <f t="shared" si="73"/>
        <v/>
      </c>
      <c r="ED43" s="82" t="str">
        <f t="shared" si="74"/>
        <v/>
      </c>
      <c r="EE43" s="82" t="str">
        <f t="shared" si="75"/>
        <v/>
      </c>
      <c r="EF43" s="82" t="str">
        <f t="shared" si="76"/>
        <v/>
      </c>
      <c r="EG43" s="82" t="str">
        <f t="shared" si="77"/>
        <v/>
      </c>
      <c r="EH43" s="82" t="str">
        <f t="shared" si="78"/>
        <v/>
      </c>
      <c r="EI43" s="82" t="str">
        <f t="shared" si="79"/>
        <v/>
      </c>
      <c r="EJ43" s="82" t="str">
        <f t="shared" si="80"/>
        <v/>
      </c>
      <c r="EK43" s="82" t="str">
        <f t="shared" si="81"/>
        <v/>
      </c>
      <c r="EL43" s="82" t="str">
        <f t="shared" si="82"/>
        <v/>
      </c>
      <c r="EM43" s="82" t="str">
        <f t="shared" si="83"/>
        <v/>
      </c>
      <c r="EN43" s="82" t="str">
        <f t="shared" si="84"/>
        <v/>
      </c>
      <c r="EO43" s="82" t="str">
        <f t="shared" si="85"/>
        <v/>
      </c>
    </row>
    <row r="44" spans="1:145" ht="15" thickBot="1" x14ac:dyDescent="0.4">
      <c r="A44" s="19" t="s">
        <v>108</v>
      </c>
      <c r="B44" s="20" t="s">
        <v>12</v>
      </c>
      <c r="C44" s="81">
        <v>369.975026308623</v>
      </c>
      <c r="D44" s="81">
        <v>308.24995856695301</v>
      </c>
      <c r="E44" s="81">
        <v>275.52389339322002</v>
      </c>
      <c r="F44" s="81">
        <v>173.90626379689601</v>
      </c>
      <c r="G44" s="81">
        <v>362.14079784134702</v>
      </c>
      <c r="H44" s="81">
        <v>279.40644724478102</v>
      </c>
      <c r="I44" s="81">
        <v>244.64175612832599</v>
      </c>
      <c r="J44" s="81">
        <v>221.94745457125799</v>
      </c>
      <c r="K44" s="81">
        <v>270.13505415008098</v>
      </c>
      <c r="L44" s="81">
        <v>290.00485264735801</v>
      </c>
      <c r="M44" s="81">
        <v>285.340178863294</v>
      </c>
      <c r="N44" s="81">
        <v>282.00725310015901</v>
      </c>
      <c r="O44" s="81">
        <v>243.77690130021099</v>
      </c>
      <c r="P44" s="81">
        <v>310.62311585066601</v>
      </c>
      <c r="Q44" s="81">
        <v>310.27181269972698</v>
      </c>
      <c r="R44" s="81">
        <v>317.91165732308099</v>
      </c>
      <c r="S44" s="81">
        <v>339.49375625375399</v>
      </c>
      <c r="T44" s="81">
        <v>384.83333745356401</v>
      </c>
      <c r="U44" s="81">
        <v>400.12556977133801</v>
      </c>
      <c r="V44" s="81">
        <v>435.182737001855</v>
      </c>
      <c r="W44" s="81">
        <v>381.77918955051501</v>
      </c>
      <c r="X44" s="81">
        <v>412.15384950271198</v>
      </c>
      <c r="Y44" s="81">
        <v>393.858606264027</v>
      </c>
      <c r="Z44" s="81">
        <v>495.045001388701</v>
      </c>
      <c r="AA44" s="81">
        <v>459.51203931462197</v>
      </c>
      <c r="AB44" s="81">
        <v>322.17573489372103</v>
      </c>
      <c r="AC44" s="81">
        <v>346.20486155556301</v>
      </c>
      <c r="AD44" s="81">
        <v>345.80529878058201</v>
      </c>
      <c r="AE44" s="81">
        <v>414.63810045330803</v>
      </c>
      <c r="AF44" s="81">
        <v>412.44182749998998</v>
      </c>
      <c r="AG44" s="81">
        <v>429.03190267587502</v>
      </c>
      <c r="AH44" s="81">
        <v>405.43834309912302</v>
      </c>
      <c r="AI44" s="81">
        <v>422.19447262553001</v>
      </c>
      <c r="AJ44" s="81">
        <v>404.63590838330299</v>
      </c>
      <c r="AK44" s="81">
        <v>392.65858963323501</v>
      </c>
      <c r="AL44" s="81">
        <v>464.63605678345198</v>
      </c>
      <c r="AM44" s="81">
        <v>254.77654971475701</v>
      </c>
      <c r="AN44" s="81">
        <v>399.09425197414703</v>
      </c>
      <c r="AO44" s="81">
        <v>445.38270846062898</v>
      </c>
      <c r="AP44" s="81">
        <v>376.328850213127</v>
      </c>
      <c r="AQ44" s="81">
        <v>351.34723360523202</v>
      </c>
      <c r="AR44" s="81">
        <v>470.904617488567</v>
      </c>
      <c r="AS44" s="81">
        <v>520.40301068458803</v>
      </c>
      <c r="AT44" s="81">
        <v>521.34518159327899</v>
      </c>
      <c r="AU44" s="81">
        <v>568.93975004126003</v>
      </c>
      <c r="AV44" s="81">
        <v>535.20816406794904</v>
      </c>
      <c r="AW44" s="81">
        <v>537.07622819577898</v>
      </c>
      <c r="AX44" s="81">
        <v>630.82709910214203</v>
      </c>
      <c r="AY44" s="81">
        <v>567.74293399355895</v>
      </c>
      <c r="AZ44" s="81">
        <v>524.02099689196996</v>
      </c>
      <c r="BA44" s="81">
        <v>512.26438287112603</v>
      </c>
      <c r="BB44" s="81">
        <v>472.93820756152701</v>
      </c>
      <c r="BC44" s="81">
        <v>468.61077684320799</v>
      </c>
      <c r="BD44" s="81">
        <v>496.74972978791902</v>
      </c>
      <c r="BE44" s="81">
        <v>513.49683425723003</v>
      </c>
      <c r="BF44" s="113"/>
      <c r="BG44" s="82" t="str">
        <f t="shared" si="86"/>
        <v/>
      </c>
      <c r="BH44" s="82" t="str">
        <f t="shared" si="0"/>
        <v/>
      </c>
      <c r="BI44" s="82" t="str">
        <f t="shared" si="1"/>
        <v/>
      </c>
      <c r="BJ44" s="82" t="str">
        <f t="shared" si="2"/>
        <v/>
      </c>
      <c r="BK44" s="82" t="str">
        <f t="shared" si="3"/>
        <v/>
      </c>
      <c r="BL44" s="82" t="str">
        <f t="shared" si="4"/>
        <v/>
      </c>
      <c r="BM44" s="82" t="str">
        <f t="shared" si="5"/>
        <v/>
      </c>
      <c r="BN44" s="82" t="str">
        <f t="shared" si="6"/>
        <v/>
      </c>
      <c r="BO44" s="82" t="str">
        <f t="shared" si="7"/>
        <v/>
      </c>
      <c r="BP44" s="82" t="str">
        <f t="shared" si="8"/>
        <v/>
      </c>
      <c r="BQ44" s="82" t="str">
        <f t="shared" si="9"/>
        <v/>
      </c>
      <c r="BR44" s="82" t="str">
        <f t="shared" si="10"/>
        <v/>
      </c>
      <c r="BS44" s="82" t="str">
        <f t="shared" si="11"/>
        <v/>
      </c>
      <c r="BT44" s="82" t="str">
        <f t="shared" si="12"/>
        <v/>
      </c>
      <c r="BU44" s="82" t="str">
        <f t="shared" si="13"/>
        <v/>
      </c>
      <c r="BV44" s="82" t="str">
        <f t="shared" si="14"/>
        <v/>
      </c>
      <c r="BW44" s="82" t="str">
        <f t="shared" si="15"/>
        <v/>
      </c>
      <c r="BX44" s="82" t="str">
        <f t="shared" si="16"/>
        <v/>
      </c>
      <c r="BY44" s="82" t="str">
        <f t="shared" si="17"/>
        <v/>
      </c>
      <c r="BZ44" s="82" t="str">
        <f t="shared" si="18"/>
        <v/>
      </c>
      <c r="CA44" s="82" t="str">
        <f t="shared" si="19"/>
        <v/>
      </c>
      <c r="CB44" s="82" t="str">
        <f t="shared" si="20"/>
        <v/>
      </c>
      <c r="CC44" s="82" t="str">
        <f t="shared" si="21"/>
        <v/>
      </c>
      <c r="CD44" s="82" t="str">
        <f t="shared" si="22"/>
        <v/>
      </c>
      <c r="CE44" s="82" t="str">
        <f t="shared" si="23"/>
        <v/>
      </c>
      <c r="CF44" s="82" t="str">
        <f t="shared" si="24"/>
        <v/>
      </c>
      <c r="CG44" s="82" t="str">
        <f t="shared" si="25"/>
        <v/>
      </c>
      <c r="CH44" s="82" t="str">
        <f t="shared" si="26"/>
        <v/>
      </c>
      <c r="CI44" s="82" t="str">
        <f t="shared" si="27"/>
        <v/>
      </c>
      <c r="CJ44" s="82" t="str">
        <f t="shared" si="28"/>
        <v/>
      </c>
      <c r="CK44" s="82" t="str">
        <f t="shared" si="29"/>
        <v/>
      </c>
      <c r="CL44" s="82" t="str">
        <f t="shared" si="30"/>
        <v/>
      </c>
      <c r="CM44" s="82" t="str">
        <f t="shared" si="31"/>
        <v/>
      </c>
      <c r="CN44" s="82" t="str">
        <f t="shared" si="32"/>
        <v/>
      </c>
      <c r="CO44" s="82" t="str">
        <f t="shared" si="33"/>
        <v/>
      </c>
      <c r="CP44" s="82" t="str">
        <f t="shared" si="34"/>
        <v/>
      </c>
      <c r="CQ44" s="82" t="str">
        <f t="shared" si="35"/>
        <v/>
      </c>
      <c r="CR44" s="82" t="str">
        <f t="shared" si="36"/>
        <v/>
      </c>
      <c r="CS44" s="82" t="str">
        <f t="shared" si="37"/>
        <v/>
      </c>
      <c r="CT44" s="82" t="str">
        <f t="shared" si="38"/>
        <v/>
      </c>
      <c r="CU44" s="82" t="str">
        <f t="shared" si="39"/>
        <v/>
      </c>
      <c r="CV44" s="82" t="str">
        <f t="shared" si="40"/>
        <v/>
      </c>
      <c r="CW44" s="82" t="str">
        <f t="shared" si="41"/>
        <v/>
      </c>
      <c r="CX44" s="82" t="str">
        <f t="shared" si="42"/>
        <v/>
      </c>
      <c r="CY44" s="82" t="str">
        <f t="shared" si="43"/>
        <v/>
      </c>
      <c r="CZ44" s="82" t="str">
        <f t="shared" si="44"/>
        <v/>
      </c>
      <c r="DA44" s="82" t="str">
        <f t="shared" si="45"/>
        <v/>
      </c>
      <c r="DB44" s="82" t="str">
        <f t="shared" si="46"/>
        <v/>
      </c>
      <c r="DC44" s="82" t="str">
        <f t="shared" si="47"/>
        <v/>
      </c>
      <c r="DD44" s="82" t="str">
        <f t="shared" si="48"/>
        <v/>
      </c>
      <c r="DE44" s="82" t="str">
        <f t="shared" si="49"/>
        <v/>
      </c>
      <c r="DF44" s="82" t="str">
        <f t="shared" si="50"/>
        <v/>
      </c>
      <c r="DG44" s="82" t="str">
        <f t="shared" si="51"/>
        <v/>
      </c>
      <c r="DH44" s="82" t="str">
        <f t="shared" si="52"/>
        <v/>
      </c>
      <c r="DI44" s="82" t="str">
        <f t="shared" si="53"/>
        <v/>
      </c>
      <c r="DJ44" s="82" t="str">
        <f t="shared" si="54"/>
        <v/>
      </c>
      <c r="DK44" s="82" t="str">
        <f t="shared" si="55"/>
        <v/>
      </c>
      <c r="DL44" s="82" t="str">
        <f t="shared" si="56"/>
        <v/>
      </c>
      <c r="DM44" s="82" t="str">
        <f t="shared" si="57"/>
        <v/>
      </c>
      <c r="DN44" s="82" t="str">
        <f t="shared" si="58"/>
        <v/>
      </c>
      <c r="DO44" s="82" t="str">
        <f t="shared" si="59"/>
        <v/>
      </c>
      <c r="DP44" s="82" t="str">
        <f t="shared" si="60"/>
        <v/>
      </c>
      <c r="DQ44" s="82" t="str">
        <f t="shared" si="61"/>
        <v/>
      </c>
      <c r="DR44" s="82" t="str">
        <f t="shared" si="62"/>
        <v/>
      </c>
      <c r="DS44" s="82" t="str">
        <f t="shared" si="63"/>
        <v/>
      </c>
      <c r="DT44" s="82" t="str">
        <f t="shared" si="64"/>
        <v/>
      </c>
      <c r="DU44" s="82" t="str">
        <f t="shared" si="65"/>
        <v/>
      </c>
      <c r="DV44" s="82" t="str">
        <f t="shared" si="66"/>
        <v/>
      </c>
      <c r="DW44" s="82" t="str">
        <f t="shared" si="67"/>
        <v/>
      </c>
      <c r="DX44" s="82" t="str">
        <f t="shared" si="68"/>
        <v/>
      </c>
      <c r="DY44" s="82" t="str">
        <f t="shared" si="69"/>
        <v/>
      </c>
      <c r="DZ44" s="82" t="str">
        <f t="shared" si="70"/>
        <v/>
      </c>
      <c r="EA44" s="82" t="str">
        <f t="shared" si="71"/>
        <v/>
      </c>
      <c r="EB44" s="82" t="str">
        <f t="shared" si="72"/>
        <v/>
      </c>
      <c r="EC44" s="82" t="str">
        <f t="shared" si="73"/>
        <v/>
      </c>
      <c r="ED44" s="82" t="str">
        <f t="shared" si="74"/>
        <v/>
      </c>
      <c r="EE44" s="82" t="str">
        <f t="shared" si="75"/>
        <v/>
      </c>
      <c r="EF44" s="82" t="str">
        <f t="shared" si="76"/>
        <v/>
      </c>
      <c r="EG44" s="82" t="str">
        <f t="shared" si="77"/>
        <v/>
      </c>
      <c r="EH44" s="82" t="str">
        <f t="shared" si="78"/>
        <v/>
      </c>
      <c r="EI44" s="82" t="str">
        <f t="shared" si="79"/>
        <v/>
      </c>
      <c r="EJ44" s="82" t="str">
        <f t="shared" si="80"/>
        <v/>
      </c>
      <c r="EK44" s="82" t="str">
        <f t="shared" si="81"/>
        <v/>
      </c>
      <c r="EL44" s="82" t="str">
        <f t="shared" si="82"/>
        <v/>
      </c>
      <c r="EM44" s="82" t="str">
        <f t="shared" si="83"/>
        <v/>
      </c>
      <c r="EN44" s="82" t="str">
        <f t="shared" si="84"/>
        <v/>
      </c>
      <c r="EO44" s="82" t="str">
        <f t="shared" si="85"/>
        <v/>
      </c>
    </row>
    <row r="45" spans="1:145" ht="15" thickBot="1" x14ac:dyDescent="0.4">
      <c r="A45" s="19" t="s">
        <v>109</v>
      </c>
      <c r="B45" s="20" t="s">
        <v>13</v>
      </c>
      <c r="C45" s="81">
        <v>23.9796470173542</v>
      </c>
      <c r="D45" s="81">
        <v>25.830933779818899</v>
      </c>
      <c r="E45" s="81">
        <v>28.362627548166301</v>
      </c>
      <c r="F45" s="81">
        <v>31.0726613923602</v>
      </c>
      <c r="G45" s="81">
        <v>28.237037243317999</v>
      </c>
      <c r="H45" s="81">
        <v>23.148380522980801</v>
      </c>
      <c r="I45" s="81">
        <v>24.6674474187848</v>
      </c>
      <c r="J45" s="81">
        <v>29.4820304954034</v>
      </c>
      <c r="K45" s="81">
        <v>33.497911957199697</v>
      </c>
      <c r="L45" s="81">
        <v>17.4161182555771</v>
      </c>
      <c r="M45" s="81">
        <v>20.908526480060399</v>
      </c>
      <c r="N45" s="81">
        <v>26.648223614883602</v>
      </c>
      <c r="O45" s="81">
        <v>20.040731851988699</v>
      </c>
      <c r="P45" s="81">
        <v>13.9060762548862</v>
      </c>
      <c r="Q45" s="81">
        <v>19.0789181646829</v>
      </c>
      <c r="R45" s="81">
        <v>22.569337395611701</v>
      </c>
      <c r="S45" s="81">
        <v>23.392011054009</v>
      </c>
      <c r="T45" s="81">
        <v>27.2085164055886</v>
      </c>
      <c r="U45" s="81">
        <v>31.814677966754399</v>
      </c>
      <c r="V45" s="81">
        <v>37.6083814995742</v>
      </c>
      <c r="W45" s="81">
        <v>49.608922396915403</v>
      </c>
      <c r="X45" s="81">
        <v>32.1923661105672</v>
      </c>
      <c r="Y45" s="81">
        <v>34.096339649193098</v>
      </c>
      <c r="Z45" s="81">
        <v>41.227146938323102</v>
      </c>
      <c r="AA45" s="81">
        <v>50.798287438535702</v>
      </c>
      <c r="AB45" s="81">
        <v>40.901311452170901</v>
      </c>
      <c r="AC45" s="81">
        <v>35.633459034968801</v>
      </c>
      <c r="AD45" s="81">
        <v>43.520272180570203</v>
      </c>
      <c r="AE45" s="81">
        <v>63.790605115901997</v>
      </c>
      <c r="AF45" s="81">
        <v>48.983161546633603</v>
      </c>
      <c r="AG45" s="81">
        <v>49.8042611940417</v>
      </c>
      <c r="AH45" s="81">
        <v>52.330777983523603</v>
      </c>
      <c r="AI45" s="81">
        <v>61.181832099219797</v>
      </c>
      <c r="AJ45" s="81">
        <v>47.6387837360502</v>
      </c>
      <c r="AK45" s="81">
        <v>51.674605629298199</v>
      </c>
      <c r="AL45" s="81">
        <v>59.131109170790502</v>
      </c>
      <c r="AM45" s="81">
        <v>24.626686201055101</v>
      </c>
      <c r="AN45" s="81">
        <v>16.9390185374099</v>
      </c>
      <c r="AO45" s="81">
        <v>40.848422404655601</v>
      </c>
      <c r="AP45" s="81">
        <v>18.282773668704799</v>
      </c>
      <c r="AQ45" s="81">
        <v>27.1759756246487</v>
      </c>
      <c r="AR45" s="81">
        <v>42.986176388749797</v>
      </c>
      <c r="AS45" s="81">
        <v>63.026980126857602</v>
      </c>
      <c r="AT45" s="81">
        <v>52.248432154894701</v>
      </c>
      <c r="AU45" s="81">
        <v>63.463345931014402</v>
      </c>
      <c r="AV45" s="81">
        <v>67.480544413550504</v>
      </c>
      <c r="AW45" s="81">
        <v>46.296365955362901</v>
      </c>
      <c r="AX45" s="81">
        <v>48.981008943278503</v>
      </c>
      <c r="AY45" s="81">
        <v>54.161633582680203</v>
      </c>
      <c r="AZ45" s="81">
        <v>54.1333697057051</v>
      </c>
      <c r="BA45" s="81">
        <v>54.831838092183197</v>
      </c>
      <c r="BB45" s="81">
        <v>39.555158864372601</v>
      </c>
      <c r="BC45" s="81">
        <v>55.307148379749897</v>
      </c>
      <c r="BD45" s="81">
        <v>52.369373178661696</v>
      </c>
      <c r="BE45" s="81">
        <v>55.036242414073001</v>
      </c>
      <c r="BF45" s="113"/>
      <c r="BG45" s="82" t="str">
        <f t="shared" si="86"/>
        <v/>
      </c>
      <c r="BH45" s="82" t="str">
        <f t="shared" si="0"/>
        <v/>
      </c>
      <c r="BI45" s="82" t="str">
        <f t="shared" si="1"/>
        <v/>
      </c>
      <c r="BJ45" s="82" t="str">
        <f t="shared" si="2"/>
        <v/>
      </c>
      <c r="BK45" s="82" t="str">
        <f t="shared" si="3"/>
        <v/>
      </c>
      <c r="BL45" s="82" t="str">
        <f t="shared" si="4"/>
        <v/>
      </c>
      <c r="BM45" s="82" t="str">
        <f t="shared" si="5"/>
        <v/>
      </c>
      <c r="BN45" s="82" t="str">
        <f t="shared" si="6"/>
        <v/>
      </c>
      <c r="BO45" s="82" t="str">
        <f t="shared" si="7"/>
        <v/>
      </c>
      <c r="BP45" s="82" t="str">
        <f t="shared" si="8"/>
        <v/>
      </c>
      <c r="BQ45" s="82" t="str">
        <f t="shared" si="9"/>
        <v/>
      </c>
      <c r="BR45" s="82" t="str">
        <f t="shared" si="10"/>
        <v/>
      </c>
      <c r="BS45" s="82" t="str">
        <f t="shared" si="11"/>
        <v/>
      </c>
      <c r="BT45" s="82" t="str">
        <f t="shared" si="12"/>
        <v/>
      </c>
      <c r="BU45" s="82" t="str">
        <f t="shared" si="13"/>
        <v/>
      </c>
      <c r="BV45" s="82" t="str">
        <f t="shared" si="14"/>
        <v/>
      </c>
      <c r="BW45" s="82" t="str">
        <f t="shared" si="15"/>
        <v/>
      </c>
      <c r="BX45" s="82" t="str">
        <f t="shared" si="16"/>
        <v/>
      </c>
      <c r="BY45" s="82" t="str">
        <f t="shared" si="17"/>
        <v/>
      </c>
      <c r="BZ45" s="82" t="str">
        <f t="shared" si="18"/>
        <v/>
      </c>
      <c r="CA45" s="82" t="str">
        <f t="shared" si="19"/>
        <v/>
      </c>
      <c r="CB45" s="82" t="str">
        <f t="shared" si="20"/>
        <v/>
      </c>
      <c r="CC45" s="82" t="str">
        <f t="shared" si="21"/>
        <v/>
      </c>
      <c r="CD45" s="82" t="str">
        <f t="shared" si="22"/>
        <v/>
      </c>
      <c r="CE45" s="82" t="str">
        <f t="shared" si="23"/>
        <v/>
      </c>
      <c r="CF45" s="82" t="str">
        <f t="shared" si="24"/>
        <v/>
      </c>
      <c r="CG45" s="82" t="str">
        <f t="shared" si="25"/>
        <v/>
      </c>
      <c r="CH45" s="82" t="str">
        <f t="shared" si="26"/>
        <v/>
      </c>
      <c r="CI45" s="82" t="str">
        <f t="shared" si="27"/>
        <v/>
      </c>
      <c r="CJ45" s="82" t="str">
        <f t="shared" si="28"/>
        <v/>
      </c>
      <c r="CK45" s="82" t="str">
        <f t="shared" si="29"/>
        <v/>
      </c>
      <c r="CL45" s="82" t="str">
        <f t="shared" si="30"/>
        <v/>
      </c>
      <c r="CM45" s="82" t="str">
        <f t="shared" si="31"/>
        <v/>
      </c>
      <c r="CN45" s="82" t="str">
        <f t="shared" si="32"/>
        <v/>
      </c>
      <c r="CO45" s="82" t="str">
        <f t="shared" si="33"/>
        <v/>
      </c>
      <c r="CP45" s="82" t="str">
        <f t="shared" si="34"/>
        <v/>
      </c>
      <c r="CQ45" s="82" t="str">
        <f t="shared" si="35"/>
        <v/>
      </c>
      <c r="CR45" s="82" t="str">
        <f t="shared" si="36"/>
        <v/>
      </c>
      <c r="CS45" s="82" t="str">
        <f t="shared" si="37"/>
        <v/>
      </c>
      <c r="CT45" s="82" t="str">
        <f t="shared" si="38"/>
        <v/>
      </c>
      <c r="CU45" s="82" t="str">
        <f t="shared" si="39"/>
        <v/>
      </c>
      <c r="CV45" s="82" t="str">
        <f t="shared" si="40"/>
        <v/>
      </c>
      <c r="CW45" s="82" t="str">
        <f t="shared" si="41"/>
        <v/>
      </c>
      <c r="CX45" s="82" t="str">
        <f t="shared" si="42"/>
        <v/>
      </c>
      <c r="CY45" s="82" t="str">
        <f t="shared" si="43"/>
        <v/>
      </c>
      <c r="CZ45" s="82" t="str">
        <f t="shared" si="44"/>
        <v/>
      </c>
      <c r="DA45" s="82" t="str">
        <f t="shared" si="45"/>
        <v/>
      </c>
      <c r="DB45" s="82" t="str">
        <f t="shared" si="46"/>
        <v/>
      </c>
      <c r="DC45" s="82" t="str">
        <f t="shared" si="47"/>
        <v/>
      </c>
      <c r="DD45" s="82" t="str">
        <f t="shared" si="48"/>
        <v/>
      </c>
      <c r="DE45" s="82" t="str">
        <f t="shared" si="49"/>
        <v/>
      </c>
      <c r="DF45" s="82" t="str">
        <f t="shared" si="50"/>
        <v/>
      </c>
      <c r="DG45" s="82" t="str">
        <f t="shared" si="51"/>
        <v/>
      </c>
      <c r="DH45" s="82" t="str">
        <f t="shared" si="52"/>
        <v/>
      </c>
      <c r="DI45" s="82" t="str">
        <f t="shared" si="53"/>
        <v/>
      </c>
      <c r="DJ45" s="82" t="str">
        <f t="shared" si="54"/>
        <v/>
      </c>
      <c r="DK45" s="82" t="str">
        <f t="shared" si="55"/>
        <v/>
      </c>
      <c r="DL45" s="82" t="str">
        <f t="shared" si="56"/>
        <v/>
      </c>
      <c r="DM45" s="82" t="str">
        <f t="shared" si="57"/>
        <v/>
      </c>
      <c r="DN45" s="82" t="str">
        <f t="shared" si="58"/>
        <v/>
      </c>
      <c r="DO45" s="82" t="str">
        <f t="shared" si="59"/>
        <v/>
      </c>
      <c r="DP45" s="82" t="str">
        <f t="shared" si="60"/>
        <v/>
      </c>
      <c r="DQ45" s="82" t="str">
        <f t="shared" si="61"/>
        <v/>
      </c>
      <c r="DR45" s="82" t="str">
        <f t="shared" si="62"/>
        <v/>
      </c>
      <c r="DS45" s="82" t="str">
        <f t="shared" si="63"/>
        <v/>
      </c>
      <c r="DT45" s="82" t="str">
        <f t="shared" si="64"/>
        <v/>
      </c>
      <c r="DU45" s="82" t="str">
        <f t="shared" si="65"/>
        <v/>
      </c>
      <c r="DV45" s="82" t="str">
        <f t="shared" si="66"/>
        <v/>
      </c>
      <c r="DW45" s="82" t="str">
        <f t="shared" si="67"/>
        <v/>
      </c>
      <c r="DX45" s="82" t="str">
        <f t="shared" si="68"/>
        <v/>
      </c>
      <c r="DY45" s="82" t="str">
        <f t="shared" si="69"/>
        <v/>
      </c>
      <c r="DZ45" s="82" t="str">
        <f t="shared" si="70"/>
        <v/>
      </c>
      <c r="EA45" s="82" t="str">
        <f t="shared" si="71"/>
        <v/>
      </c>
      <c r="EB45" s="82" t="str">
        <f t="shared" si="72"/>
        <v/>
      </c>
      <c r="EC45" s="82" t="str">
        <f t="shared" si="73"/>
        <v/>
      </c>
      <c r="ED45" s="82" t="str">
        <f t="shared" si="74"/>
        <v/>
      </c>
      <c r="EE45" s="82" t="str">
        <f t="shared" si="75"/>
        <v/>
      </c>
      <c r="EF45" s="82" t="str">
        <f t="shared" si="76"/>
        <v/>
      </c>
      <c r="EG45" s="82" t="str">
        <f t="shared" si="77"/>
        <v/>
      </c>
      <c r="EH45" s="82" t="str">
        <f t="shared" si="78"/>
        <v/>
      </c>
      <c r="EI45" s="82" t="str">
        <f t="shared" si="79"/>
        <v/>
      </c>
      <c r="EJ45" s="82" t="str">
        <f t="shared" si="80"/>
        <v/>
      </c>
      <c r="EK45" s="82" t="str">
        <f t="shared" si="81"/>
        <v/>
      </c>
      <c r="EL45" s="82" t="str">
        <f t="shared" si="82"/>
        <v/>
      </c>
      <c r="EM45" s="82" t="str">
        <f t="shared" si="83"/>
        <v/>
      </c>
      <c r="EN45" s="82" t="str">
        <f t="shared" si="84"/>
        <v/>
      </c>
      <c r="EO45" s="82" t="str">
        <f t="shared" si="85"/>
        <v/>
      </c>
    </row>
    <row r="46" spans="1:145" ht="15" thickBot="1" x14ac:dyDescent="0.4">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81" t="s">
        <v>315</v>
      </c>
      <c r="BE46" s="81" t="s">
        <v>315</v>
      </c>
      <c r="BF46" s="113"/>
      <c r="BG46" s="82" t="str">
        <f t="shared" si="86"/>
        <v/>
      </c>
      <c r="BH46" s="82" t="str">
        <f t="shared" si="0"/>
        <v/>
      </c>
      <c r="BI46" s="82" t="str">
        <f t="shared" si="1"/>
        <v/>
      </c>
      <c r="BJ46" s="82" t="str">
        <f t="shared" si="2"/>
        <v/>
      </c>
      <c r="BK46" s="82" t="str">
        <f t="shared" si="3"/>
        <v/>
      </c>
      <c r="BL46" s="82" t="str">
        <f t="shared" si="4"/>
        <v/>
      </c>
      <c r="BM46" s="82" t="str">
        <f t="shared" si="5"/>
        <v/>
      </c>
      <c r="BN46" s="82" t="str">
        <f t="shared" si="6"/>
        <v/>
      </c>
      <c r="BO46" s="82" t="str">
        <f t="shared" si="7"/>
        <v/>
      </c>
      <c r="BP46" s="82" t="str">
        <f t="shared" si="8"/>
        <v/>
      </c>
      <c r="BQ46" s="82" t="str">
        <f t="shared" si="9"/>
        <v/>
      </c>
      <c r="BR46" s="82" t="str">
        <f t="shared" si="10"/>
        <v/>
      </c>
      <c r="BS46" s="82" t="str">
        <f t="shared" si="11"/>
        <v/>
      </c>
      <c r="BT46" s="82" t="str">
        <f t="shared" si="12"/>
        <v/>
      </c>
      <c r="BU46" s="82" t="str">
        <f t="shared" si="13"/>
        <v/>
      </c>
      <c r="BV46" s="82" t="str">
        <f t="shared" si="14"/>
        <v/>
      </c>
      <c r="BW46" s="82" t="str">
        <f t="shared" si="15"/>
        <v/>
      </c>
      <c r="BX46" s="82" t="str">
        <f t="shared" si="16"/>
        <v/>
      </c>
      <c r="BY46" s="82" t="str">
        <f t="shared" si="17"/>
        <v/>
      </c>
      <c r="BZ46" s="82" t="str">
        <f t="shared" si="18"/>
        <v/>
      </c>
      <c r="CA46" s="82" t="str">
        <f t="shared" si="19"/>
        <v/>
      </c>
      <c r="CB46" s="82" t="str">
        <f t="shared" si="20"/>
        <v/>
      </c>
      <c r="CC46" s="82" t="str">
        <f t="shared" si="21"/>
        <v/>
      </c>
      <c r="CD46" s="82" t="str">
        <f t="shared" si="22"/>
        <v/>
      </c>
      <c r="CE46" s="82" t="str">
        <f t="shared" si="23"/>
        <v/>
      </c>
      <c r="CF46" s="82" t="str">
        <f t="shared" si="24"/>
        <v/>
      </c>
      <c r="CG46" s="82" t="str">
        <f t="shared" si="25"/>
        <v/>
      </c>
      <c r="CH46" s="82" t="str">
        <f t="shared" si="26"/>
        <v/>
      </c>
      <c r="CI46" s="82" t="str">
        <f t="shared" si="27"/>
        <v/>
      </c>
      <c r="CJ46" s="82" t="str">
        <f t="shared" si="28"/>
        <v/>
      </c>
      <c r="CK46" s="82" t="str">
        <f t="shared" si="29"/>
        <v/>
      </c>
      <c r="CL46" s="82" t="str">
        <f t="shared" si="30"/>
        <v/>
      </c>
      <c r="CM46" s="82" t="str">
        <f t="shared" si="31"/>
        <v/>
      </c>
      <c r="CN46" s="82" t="str">
        <f t="shared" si="32"/>
        <v/>
      </c>
      <c r="CO46" s="82" t="str">
        <f t="shared" si="33"/>
        <v/>
      </c>
      <c r="CP46" s="82" t="str">
        <f t="shared" si="34"/>
        <v/>
      </c>
      <c r="CQ46" s="82" t="str">
        <f t="shared" si="35"/>
        <v/>
      </c>
      <c r="CR46" s="82" t="str">
        <f t="shared" si="36"/>
        <v/>
      </c>
      <c r="CS46" s="82" t="str">
        <f t="shared" si="37"/>
        <v/>
      </c>
      <c r="CT46" s="82" t="str">
        <f t="shared" si="38"/>
        <v/>
      </c>
      <c r="CU46" s="82" t="str">
        <f t="shared" si="39"/>
        <v/>
      </c>
      <c r="CV46" s="82" t="str">
        <f t="shared" si="40"/>
        <v/>
      </c>
      <c r="CW46" s="82" t="str">
        <f t="shared" si="41"/>
        <v/>
      </c>
      <c r="CX46" s="82" t="str">
        <f t="shared" si="42"/>
        <v/>
      </c>
      <c r="CY46" s="82" t="str">
        <f t="shared" si="43"/>
        <v/>
      </c>
      <c r="CZ46" s="82" t="str">
        <f t="shared" si="44"/>
        <v/>
      </c>
      <c r="DA46" s="82" t="str">
        <f t="shared" si="45"/>
        <v/>
      </c>
      <c r="DB46" s="82" t="str">
        <f t="shared" si="46"/>
        <v/>
      </c>
      <c r="DC46" s="82" t="str">
        <f t="shared" si="47"/>
        <v/>
      </c>
      <c r="DD46" s="82" t="str">
        <f t="shared" si="48"/>
        <v/>
      </c>
      <c r="DE46" s="82" t="str">
        <f t="shared" si="49"/>
        <v/>
      </c>
      <c r="DF46" s="82" t="str">
        <f t="shared" si="50"/>
        <v/>
      </c>
      <c r="DG46" s="82" t="str">
        <f t="shared" si="51"/>
        <v/>
      </c>
      <c r="DH46" s="82" t="str">
        <f t="shared" si="52"/>
        <v/>
      </c>
      <c r="DI46" s="82" t="str">
        <f t="shared" si="53"/>
        <v/>
      </c>
      <c r="DJ46" s="82" t="str">
        <f t="shared" si="54"/>
        <v/>
      </c>
      <c r="DK46" s="82" t="str">
        <f t="shared" si="55"/>
        <v/>
      </c>
      <c r="DL46" s="82" t="str">
        <f t="shared" si="56"/>
        <v/>
      </c>
      <c r="DM46" s="82" t="str">
        <f t="shared" si="57"/>
        <v/>
      </c>
      <c r="DN46" s="82" t="str">
        <f t="shared" si="58"/>
        <v/>
      </c>
      <c r="DO46" s="82" t="str">
        <f t="shared" si="59"/>
        <v/>
      </c>
      <c r="DP46" s="82" t="str">
        <f t="shared" si="60"/>
        <v/>
      </c>
      <c r="DQ46" s="82" t="str">
        <f t="shared" si="61"/>
        <v/>
      </c>
      <c r="DR46" s="82" t="str">
        <f t="shared" si="62"/>
        <v/>
      </c>
      <c r="DS46" s="82" t="str">
        <f t="shared" si="63"/>
        <v/>
      </c>
      <c r="DT46" s="82" t="str">
        <f t="shared" si="64"/>
        <v/>
      </c>
      <c r="DU46" s="82" t="str">
        <f t="shared" si="65"/>
        <v/>
      </c>
      <c r="DV46" s="82" t="str">
        <f t="shared" si="66"/>
        <v/>
      </c>
      <c r="DW46" s="82" t="str">
        <f t="shared" si="67"/>
        <v/>
      </c>
      <c r="DX46" s="82" t="str">
        <f t="shared" si="68"/>
        <v/>
      </c>
      <c r="DY46" s="82" t="str">
        <f t="shared" si="69"/>
        <v/>
      </c>
      <c r="DZ46" s="82" t="str">
        <f t="shared" si="70"/>
        <v/>
      </c>
      <c r="EA46" s="82" t="str">
        <f t="shared" si="71"/>
        <v/>
      </c>
      <c r="EB46" s="82" t="str">
        <f t="shared" si="72"/>
        <v/>
      </c>
      <c r="EC46" s="82" t="str">
        <f t="shared" si="73"/>
        <v/>
      </c>
      <c r="ED46" s="82" t="str">
        <f t="shared" si="74"/>
        <v/>
      </c>
      <c r="EE46" s="82" t="str">
        <f t="shared" si="75"/>
        <v/>
      </c>
      <c r="EF46" s="82" t="str">
        <f t="shared" si="76"/>
        <v/>
      </c>
      <c r="EG46" s="82" t="str">
        <f t="shared" si="77"/>
        <v/>
      </c>
      <c r="EH46" s="82" t="str">
        <f t="shared" si="78"/>
        <v/>
      </c>
      <c r="EI46" s="82" t="str">
        <f t="shared" si="79"/>
        <v/>
      </c>
      <c r="EJ46" s="82" t="str">
        <f t="shared" si="80"/>
        <v/>
      </c>
      <c r="EK46" s="82" t="str">
        <f t="shared" si="81"/>
        <v/>
      </c>
      <c r="EL46" s="82" t="str">
        <f t="shared" si="82"/>
        <v/>
      </c>
      <c r="EM46" s="82" t="str">
        <f t="shared" si="83"/>
        <v/>
      </c>
      <c r="EN46" s="82" t="str">
        <f t="shared" si="84"/>
        <v/>
      </c>
      <c r="EO46" s="82" t="str">
        <f t="shared" si="85"/>
        <v/>
      </c>
    </row>
    <row r="47" spans="1:145" ht="15" thickBot="1" x14ac:dyDescent="0.4">
      <c r="A47" s="19" t="s">
        <v>111</v>
      </c>
      <c r="B47" s="20" t="s">
        <v>112</v>
      </c>
      <c r="C47" s="81" t="s">
        <v>315</v>
      </c>
      <c r="D47" s="81" t="s">
        <v>315</v>
      </c>
      <c r="E47" s="81" t="s">
        <v>315</v>
      </c>
      <c r="F47" s="81" t="s">
        <v>315</v>
      </c>
      <c r="G47" s="81" t="s">
        <v>315</v>
      </c>
      <c r="H47" s="81" t="s">
        <v>315</v>
      </c>
      <c r="I47" s="81" t="s">
        <v>315</v>
      </c>
      <c r="J47" s="81" t="s">
        <v>315</v>
      </c>
      <c r="K47" s="81" t="s">
        <v>315</v>
      </c>
      <c r="L47" s="81" t="s">
        <v>315</v>
      </c>
      <c r="M47" s="81" t="s">
        <v>315</v>
      </c>
      <c r="N47" s="81" t="s">
        <v>315</v>
      </c>
      <c r="O47" s="81" t="s">
        <v>315</v>
      </c>
      <c r="P47" s="81" t="s">
        <v>315</v>
      </c>
      <c r="Q47" s="81" t="s">
        <v>315</v>
      </c>
      <c r="R47" s="81" t="s">
        <v>315</v>
      </c>
      <c r="S47" s="81" t="s">
        <v>315</v>
      </c>
      <c r="T47" s="81" t="s">
        <v>315</v>
      </c>
      <c r="U47" s="81" t="s">
        <v>315</v>
      </c>
      <c r="V47" s="81" t="s">
        <v>315</v>
      </c>
      <c r="W47" s="81" t="s">
        <v>315</v>
      </c>
      <c r="X47" s="81" t="s">
        <v>315</v>
      </c>
      <c r="Y47" s="81" t="s">
        <v>315</v>
      </c>
      <c r="Z47" s="81" t="s">
        <v>315</v>
      </c>
      <c r="AA47" s="81" t="s">
        <v>315</v>
      </c>
      <c r="AB47" s="81" t="s">
        <v>315</v>
      </c>
      <c r="AC47" s="81" t="s">
        <v>315</v>
      </c>
      <c r="AD47" s="81" t="s">
        <v>315</v>
      </c>
      <c r="AE47" s="81" t="s">
        <v>315</v>
      </c>
      <c r="AF47" s="81" t="s">
        <v>315</v>
      </c>
      <c r="AG47" s="81" t="s">
        <v>315</v>
      </c>
      <c r="AH47" s="81" t="s">
        <v>315</v>
      </c>
      <c r="AI47" s="81" t="s">
        <v>315</v>
      </c>
      <c r="AJ47" s="81" t="s">
        <v>315</v>
      </c>
      <c r="AK47" s="81" t="s">
        <v>315</v>
      </c>
      <c r="AL47" s="81" t="s">
        <v>315</v>
      </c>
      <c r="AM47" s="81" t="s">
        <v>315</v>
      </c>
      <c r="AN47" s="81" t="s">
        <v>315</v>
      </c>
      <c r="AO47" s="81" t="s">
        <v>315</v>
      </c>
      <c r="AP47" s="81" t="s">
        <v>315</v>
      </c>
      <c r="AQ47" s="81" t="s">
        <v>315</v>
      </c>
      <c r="AR47" s="81" t="s">
        <v>315</v>
      </c>
      <c r="AS47" s="81" t="s">
        <v>315</v>
      </c>
      <c r="AT47" s="81" t="s">
        <v>315</v>
      </c>
      <c r="AU47" s="81" t="s">
        <v>315</v>
      </c>
      <c r="AV47" s="81" t="s">
        <v>315</v>
      </c>
      <c r="AW47" s="81" t="s">
        <v>315</v>
      </c>
      <c r="AX47" s="81" t="s">
        <v>315</v>
      </c>
      <c r="AY47" s="81" t="s">
        <v>315</v>
      </c>
      <c r="AZ47" s="81" t="s">
        <v>315</v>
      </c>
      <c r="BA47" s="81" t="s">
        <v>315</v>
      </c>
      <c r="BB47" s="81" t="s">
        <v>315</v>
      </c>
      <c r="BC47" s="81" t="s">
        <v>315</v>
      </c>
      <c r="BD47" s="81" t="s">
        <v>315</v>
      </c>
      <c r="BE47" s="81" t="s">
        <v>315</v>
      </c>
      <c r="BF47" s="113"/>
      <c r="BG47" s="82" t="str">
        <f t="shared" si="86"/>
        <v/>
      </c>
      <c r="BH47" s="82" t="str">
        <f t="shared" si="0"/>
        <v/>
      </c>
      <c r="BI47" s="82" t="str">
        <f t="shared" si="1"/>
        <v/>
      </c>
      <c r="BJ47" s="82" t="str">
        <f t="shared" si="2"/>
        <v/>
      </c>
      <c r="BK47" s="82" t="str">
        <f t="shared" si="3"/>
        <v/>
      </c>
      <c r="BL47" s="82" t="str">
        <f t="shared" si="4"/>
        <v/>
      </c>
      <c r="BM47" s="82" t="str">
        <f t="shared" si="5"/>
        <v/>
      </c>
      <c r="BN47" s="82" t="str">
        <f t="shared" si="6"/>
        <v/>
      </c>
      <c r="BO47" s="82" t="str">
        <f t="shared" si="7"/>
        <v/>
      </c>
      <c r="BP47" s="82" t="str">
        <f t="shared" si="8"/>
        <v/>
      </c>
      <c r="BQ47" s="82" t="str">
        <f t="shared" si="9"/>
        <v/>
      </c>
      <c r="BR47" s="82" t="str">
        <f t="shared" si="10"/>
        <v/>
      </c>
      <c r="BS47" s="82" t="str">
        <f t="shared" si="11"/>
        <v/>
      </c>
      <c r="BT47" s="82" t="str">
        <f t="shared" si="12"/>
        <v/>
      </c>
      <c r="BU47" s="82" t="str">
        <f t="shared" si="13"/>
        <v/>
      </c>
      <c r="BV47" s="82" t="str">
        <f t="shared" si="14"/>
        <v/>
      </c>
      <c r="BW47" s="82" t="str">
        <f t="shared" si="15"/>
        <v/>
      </c>
      <c r="BX47" s="82" t="str">
        <f t="shared" si="16"/>
        <v/>
      </c>
      <c r="BY47" s="82" t="str">
        <f t="shared" si="17"/>
        <v/>
      </c>
      <c r="BZ47" s="82" t="str">
        <f t="shared" si="18"/>
        <v/>
      </c>
      <c r="CA47" s="82" t="str">
        <f t="shared" si="19"/>
        <v/>
      </c>
      <c r="CB47" s="82" t="str">
        <f t="shared" si="20"/>
        <v/>
      </c>
      <c r="CC47" s="82" t="str">
        <f t="shared" si="21"/>
        <v/>
      </c>
      <c r="CD47" s="82" t="str">
        <f t="shared" si="22"/>
        <v/>
      </c>
      <c r="CE47" s="82" t="str">
        <f t="shared" si="23"/>
        <v/>
      </c>
      <c r="CF47" s="82" t="str">
        <f t="shared" si="24"/>
        <v/>
      </c>
      <c r="CG47" s="82" t="str">
        <f t="shared" si="25"/>
        <v/>
      </c>
      <c r="CH47" s="82" t="str">
        <f t="shared" si="26"/>
        <v/>
      </c>
      <c r="CI47" s="82" t="str">
        <f t="shared" si="27"/>
        <v/>
      </c>
      <c r="CJ47" s="82" t="str">
        <f t="shared" si="28"/>
        <v/>
      </c>
      <c r="CK47" s="82" t="str">
        <f t="shared" si="29"/>
        <v/>
      </c>
      <c r="CL47" s="82" t="str">
        <f t="shared" si="30"/>
        <v/>
      </c>
      <c r="CM47" s="82" t="str">
        <f t="shared" si="31"/>
        <v/>
      </c>
      <c r="CN47" s="82" t="str">
        <f t="shared" si="32"/>
        <v/>
      </c>
      <c r="CO47" s="82" t="str">
        <f t="shared" si="33"/>
        <v/>
      </c>
      <c r="CP47" s="82" t="str">
        <f t="shared" si="34"/>
        <v/>
      </c>
      <c r="CQ47" s="82" t="str">
        <f t="shared" si="35"/>
        <v/>
      </c>
      <c r="CR47" s="82" t="str">
        <f t="shared" si="36"/>
        <v/>
      </c>
      <c r="CS47" s="82" t="str">
        <f t="shared" si="37"/>
        <v/>
      </c>
      <c r="CT47" s="82" t="str">
        <f t="shared" si="38"/>
        <v/>
      </c>
      <c r="CU47" s="82" t="str">
        <f t="shared" si="39"/>
        <v/>
      </c>
      <c r="CV47" s="82" t="str">
        <f t="shared" si="40"/>
        <v/>
      </c>
      <c r="CW47" s="82" t="str">
        <f t="shared" si="41"/>
        <v/>
      </c>
      <c r="CX47" s="82" t="str">
        <f t="shared" si="42"/>
        <v/>
      </c>
      <c r="CY47" s="82" t="str">
        <f t="shared" si="43"/>
        <v/>
      </c>
      <c r="CZ47" s="82" t="str">
        <f t="shared" si="44"/>
        <v/>
      </c>
      <c r="DA47" s="82" t="str">
        <f t="shared" si="45"/>
        <v/>
      </c>
      <c r="DB47" s="82" t="str">
        <f t="shared" si="46"/>
        <v/>
      </c>
      <c r="DC47" s="82" t="str">
        <f t="shared" si="47"/>
        <v/>
      </c>
      <c r="DD47" s="82" t="str">
        <f t="shared" si="48"/>
        <v/>
      </c>
      <c r="DE47" s="82" t="str">
        <f t="shared" si="49"/>
        <v/>
      </c>
      <c r="DF47" s="82" t="str">
        <f t="shared" si="50"/>
        <v/>
      </c>
      <c r="DG47" s="82" t="str">
        <f t="shared" si="51"/>
        <v/>
      </c>
      <c r="DH47" s="82" t="str">
        <f t="shared" si="52"/>
        <v/>
      </c>
      <c r="DI47" s="82" t="str">
        <f t="shared" si="53"/>
        <v/>
      </c>
      <c r="DJ47" s="82" t="str">
        <f t="shared" si="54"/>
        <v/>
      </c>
      <c r="DK47" s="82" t="str">
        <f t="shared" si="55"/>
        <v/>
      </c>
      <c r="DL47" s="82" t="str">
        <f t="shared" si="56"/>
        <v/>
      </c>
      <c r="DM47" s="82" t="str">
        <f t="shared" si="57"/>
        <v/>
      </c>
      <c r="DN47" s="82" t="str">
        <f t="shared" si="58"/>
        <v/>
      </c>
      <c r="DO47" s="82" t="str">
        <f t="shared" si="59"/>
        <v/>
      </c>
      <c r="DP47" s="82" t="str">
        <f t="shared" si="60"/>
        <v/>
      </c>
      <c r="DQ47" s="82" t="str">
        <f t="shared" si="61"/>
        <v/>
      </c>
      <c r="DR47" s="82" t="str">
        <f t="shared" si="62"/>
        <v/>
      </c>
      <c r="DS47" s="82" t="str">
        <f t="shared" si="63"/>
        <v/>
      </c>
      <c r="DT47" s="82" t="str">
        <f t="shared" si="64"/>
        <v/>
      </c>
      <c r="DU47" s="82" t="str">
        <f t="shared" si="65"/>
        <v/>
      </c>
      <c r="DV47" s="82" t="str">
        <f t="shared" si="66"/>
        <v/>
      </c>
      <c r="DW47" s="82" t="str">
        <f t="shared" si="67"/>
        <v/>
      </c>
      <c r="DX47" s="82" t="str">
        <f t="shared" si="68"/>
        <v/>
      </c>
      <c r="DY47" s="82" t="str">
        <f t="shared" si="69"/>
        <v/>
      </c>
      <c r="DZ47" s="82" t="str">
        <f t="shared" si="70"/>
        <v/>
      </c>
      <c r="EA47" s="82" t="str">
        <f t="shared" si="71"/>
        <v/>
      </c>
      <c r="EB47" s="82" t="str">
        <f t="shared" si="72"/>
        <v/>
      </c>
      <c r="EC47" s="82" t="str">
        <f t="shared" si="73"/>
        <v/>
      </c>
      <c r="ED47" s="82" t="str">
        <f t="shared" si="74"/>
        <v/>
      </c>
      <c r="EE47" s="82" t="str">
        <f t="shared" si="75"/>
        <v/>
      </c>
      <c r="EF47" s="82" t="str">
        <f t="shared" si="76"/>
        <v/>
      </c>
      <c r="EG47" s="82" t="str">
        <f t="shared" si="77"/>
        <v/>
      </c>
      <c r="EH47" s="82" t="str">
        <f t="shared" si="78"/>
        <v/>
      </c>
      <c r="EI47" s="82" t="str">
        <f t="shared" si="79"/>
        <v/>
      </c>
      <c r="EJ47" s="82" t="str">
        <f t="shared" si="80"/>
        <v/>
      </c>
      <c r="EK47" s="82" t="str">
        <f t="shared" si="81"/>
        <v/>
      </c>
      <c r="EL47" s="82" t="str">
        <f t="shared" si="82"/>
        <v/>
      </c>
      <c r="EM47" s="82" t="str">
        <f t="shared" si="83"/>
        <v/>
      </c>
      <c r="EN47" s="82" t="str">
        <f t="shared" si="84"/>
        <v/>
      </c>
      <c r="EO47" s="82" t="str">
        <f t="shared" si="85"/>
        <v/>
      </c>
    </row>
    <row r="48" spans="1:145" ht="15" thickBot="1" x14ac:dyDescent="0.4">
      <c r="A48" s="19" t="s">
        <v>113</v>
      </c>
      <c r="B48" s="20" t="s">
        <v>114</v>
      </c>
      <c r="C48" s="81">
        <v>21.170486336810399</v>
      </c>
      <c r="D48" s="81">
        <v>22.9495570405305</v>
      </c>
      <c r="E48" s="81">
        <v>17.570304837008901</v>
      </c>
      <c r="F48" s="81">
        <v>23.682294898551401</v>
      </c>
      <c r="G48" s="81">
        <v>17.6114997817998</v>
      </c>
      <c r="H48" s="81">
        <v>19.431944380754601</v>
      </c>
      <c r="I48" s="81">
        <v>17.1414416730962</v>
      </c>
      <c r="J48" s="81">
        <v>20.8488255270675</v>
      </c>
      <c r="K48" s="81">
        <v>23.700974794660802</v>
      </c>
      <c r="L48" s="81">
        <v>30.259346806027601</v>
      </c>
      <c r="M48" s="81">
        <v>18.014753814374501</v>
      </c>
      <c r="N48" s="81">
        <v>12.155330073219501</v>
      </c>
      <c r="O48" s="81">
        <v>26.130566960403499</v>
      </c>
      <c r="P48" s="81">
        <v>26.801926072971298</v>
      </c>
      <c r="Q48" s="81">
        <v>19.980607105879699</v>
      </c>
      <c r="R48" s="81">
        <v>30.8843564444153</v>
      </c>
      <c r="S48" s="81">
        <v>37.173043042826897</v>
      </c>
      <c r="T48" s="81">
        <v>33.4826498833663</v>
      </c>
      <c r="U48" s="81">
        <v>22.4356657077461</v>
      </c>
      <c r="V48" s="81">
        <v>33.6904166425158</v>
      </c>
      <c r="W48" s="81">
        <v>29.651309945989102</v>
      </c>
      <c r="X48" s="81">
        <v>28.033543701917001</v>
      </c>
      <c r="Y48" s="81">
        <v>27.887629290666901</v>
      </c>
      <c r="Z48" s="81">
        <v>28.421169439487901</v>
      </c>
      <c r="AA48" s="81">
        <v>15.3353320569164</v>
      </c>
      <c r="AB48" s="81">
        <v>21.6082400124677</v>
      </c>
      <c r="AC48" s="81">
        <v>31.130329596483701</v>
      </c>
      <c r="AD48" s="81">
        <v>29.646997642659102</v>
      </c>
      <c r="AE48" s="81">
        <v>24.549717726422902</v>
      </c>
      <c r="AF48" s="81">
        <v>27.0848069728445</v>
      </c>
      <c r="AG48" s="81">
        <v>19.607976848047901</v>
      </c>
      <c r="AH48" s="81">
        <v>17.443592661174499</v>
      </c>
      <c r="AI48" s="81">
        <v>23.4272205190051</v>
      </c>
      <c r="AJ48" s="81">
        <v>23.8193918680251</v>
      </c>
      <c r="AK48" s="81">
        <v>21.612952924801501</v>
      </c>
      <c r="AL48" s="81">
        <v>20.5342758535221</v>
      </c>
      <c r="AM48" s="81">
        <v>9.3994985500210202</v>
      </c>
      <c r="AN48" s="81">
        <v>14.378469223615401</v>
      </c>
      <c r="AO48" s="81">
        <v>16.181500662713798</v>
      </c>
      <c r="AP48" s="81">
        <v>18.473219227753798</v>
      </c>
      <c r="AQ48" s="81">
        <v>11.3715075308814</v>
      </c>
      <c r="AR48" s="81">
        <v>18.3124966678531</v>
      </c>
      <c r="AS48" s="81">
        <v>15.7567450317144</v>
      </c>
      <c r="AT48" s="81">
        <v>27.368226366849601</v>
      </c>
      <c r="AU48" s="81">
        <v>20.960371133179098</v>
      </c>
      <c r="AV48" s="81">
        <v>21.1477489615115</v>
      </c>
      <c r="AW48" s="81">
        <v>15.693683374699299</v>
      </c>
      <c r="AX48" s="81">
        <v>13.2536847728871</v>
      </c>
      <c r="AY48" s="81">
        <v>12.618301730732</v>
      </c>
      <c r="AZ48" s="81">
        <v>14.833699172026</v>
      </c>
      <c r="BA48" s="81">
        <v>18.603659352705002</v>
      </c>
      <c r="BB48" s="81">
        <v>18.523391468193999</v>
      </c>
      <c r="BC48" s="81">
        <v>17.404347392228999</v>
      </c>
      <c r="BD48" s="81">
        <v>16.619063075147299</v>
      </c>
      <c r="BE48" s="81">
        <v>14.101813002894099</v>
      </c>
      <c r="BF48" s="113"/>
      <c r="BG48" s="82" t="str">
        <f t="shared" si="86"/>
        <v/>
      </c>
      <c r="BH48" s="82" t="str">
        <f t="shared" si="0"/>
        <v/>
      </c>
      <c r="BI48" s="82" t="str">
        <f t="shared" si="1"/>
        <v/>
      </c>
      <c r="BJ48" s="82" t="str">
        <f t="shared" si="2"/>
        <v/>
      </c>
      <c r="BK48" s="82" t="str">
        <f t="shared" si="3"/>
        <v/>
      </c>
      <c r="BL48" s="82" t="str">
        <f t="shared" si="4"/>
        <v/>
      </c>
      <c r="BM48" s="82" t="str">
        <f t="shared" si="5"/>
        <v/>
      </c>
      <c r="BN48" s="82" t="str">
        <f t="shared" si="6"/>
        <v/>
      </c>
      <c r="BO48" s="82" t="str">
        <f t="shared" si="7"/>
        <v/>
      </c>
      <c r="BP48" s="82" t="str">
        <f t="shared" si="8"/>
        <v/>
      </c>
      <c r="BQ48" s="82" t="str">
        <f t="shared" si="9"/>
        <v/>
      </c>
      <c r="BR48" s="82" t="str">
        <f t="shared" si="10"/>
        <v/>
      </c>
      <c r="BS48" s="82" t="str">
        <f t="shared" si="11"/>
        <v/>
      </c>
      <c r="BT48" s="82" t="str">
        <f t="shared" si="12"/>
        <v/>
      </c>
      <c r="BU48" s="82" t="str">
        <f t="shared" si="13"/>
        <v/>
      </c>
      <c r="BV48" s="82" t="str">
        <f t="shared" si="14"/>
        <v/>
      </c>
      <c r="BW48" s="82" t="str">
        <f t="shared" si="15"/>
        <v/>
      </c>
      <c r="BX48" s="82" t="str">
        <f t="shared" si="16"/>
        <v/>
      </c>
      <c r="BY48" s="82" t="str">
        <f t="shared" si="17"/>
        <v/>
      </c>
      <c r="BZ48" s="82" t="str">
        <f t="shared" si="18"/>
        <v/>
      </c>
      <c r="CA48" s="82" t="str">
        <f t="shared" si="19"/>
        <v/>
      </c>
      <c r="CB48" s="82" t="str">
        <f t="shared" si="20"/>
        <v/>
      </c>
      <c r="CC48" s="82" t="str">
        <f t="shared" si="21"/>
        <v/>
      </c>
      <c r="CD48" s="82" t="str">
        <f t="shared" si="22"/>
        <v/>
      </c>
      <c r="CE48" s="82" t="str">
        <f t="shared" si="23"/>
        <v/>
      </c>
      <c r="CF48" s="82" t="str">
        <f t="shared" si="24"/>
        <v/>
      </c>
      <c r="CG48" s="82" t="str">
        <f t="shared" si="25"/>
        <v/>
      </c>
      <c r="CH48" s="82" t="str">
        <f t="shared" si="26"/>
        <v/>
      </c>
      <c r="CI48" s="82" t="str">
        <f t="shared" si="27"/>
        <v/>
      </c>
      <c r="CJ48" s="82" t="str">
        <f t="shared" si="28"/>
        <v/>
      </c>
      <c r="CK48" s="82" t="str">
        <f t="shared" si="29"/>
        <v/>
      </c>
      <c r="CL48" s="82" t="str">
        <f t="shared" si="30"/>
        <v/>
      </c>
      <c r="CM48" s="82" t="str">
        <f t="shared" si="31"/>
        <v/>
      </c>
      <c r="CN48" s="82" t="str">
        <f t="shared" si="32"/>
        <v/>
      </c>
      <c r="CO48" s="82" t="str">
        <f t="shared" si="33"/>
        <v/>
      </c>
      <c r="CP48" s="82" t="str">
        <f t="shared" si="34"/>
        <v/>
      </c>
      <c r="CQ48" s="82" t="str">
        <f t="shared" si="35"/>
        <v/>
      </c>
      <c r="CR48" s="82" t="str">
        <f t="shared" si="36"/>
        <v/>
      </c>
      <c r="CS48" s="82" t="str">
        <f t="shared" si="37"/>
        <v/>
      </c>
      <c r="CT48" s="82" t="str">
        <f t="shared" si="38"/>
        <v/>
      </c>
      <c r="CU48" s="82" t="str">
        <f t="shared" si="39"/>
        <v/>
      </c>
      <c r="CV48" s="82" t="str">
        <f t="shared" si="40"/>
        <v/>
      </c>
      <c r="CW48" s="82" t="str">
        <f t="shared" si="41"/>
        <v/>
      </c>
      <c r="CX48" s="82" t="str">
        <f t="shared" si="42"/>
        <v/>
      </c>
      <c r="CY48" s="82" t="str">
        <f t="shared" si="43"/>
        <v/>
      </c>
      <c r="CZ48" s="82" t="str">
        <f t="shared" si="44"/>
        <v/>
      </c>
      <c r="DA48" s="82" t="str">
        <f t="shared" si="45"/>
        <v/>
      </c>
      <c r="DB48" s="82" t="str">
        <f t="shared" si="46"/>
        <v/>
      </c>
      <c r="DC48" s="82" t="str">
        <f t="shared" si="47"/>
        <v/>
      </c>
      <c r="DD48" s="82" t="str">
        <f t="shared" si="48"/>
        <v/>
      </c>
      <c r="DE48" s="82" t="str">
        <f t="shared" si="49"/>
        <v/>
      </c>
      <c r="DF48" s="82" t="str">
        <f t="shared" si="50"/>
        <v/>
      </c>
      <c r="DG48" s="82" t="str">
        <f t="shared" si="51"/>
        <v/>
      </c>
      <c r="DH48" s="82" t="str">
        <f t="shared" si="52"/>
        <v/>
      </c>
      <c r="DI48" s="82" t="str">
        <f t="shared" si="53"/>
        <v/>
      </c>
      <c r="DJ48" s="82" t="str">
        <f t="shared" si="54"/>
        <v/>
      </c>
      <c r="DK48" s="82" t="str">
        <f t="shared" si="55"/>
        <v/>
      </c>
      <c r="DL48" s="82" t="str">
        <f t="shared" si="56"/>
        <v/>
      </c>
      <c r="DM48" s="82" t="str">
        <f t="shared" si="57"/>
        <v/>
      </c>
      <c r="DN48" s="82" t="str">
        <f t="shared" si="58"/>
        <v/>
      </c>
      <c r="DO48" s="82" t="str">
        <f t="shared" si="59"/>
        <v/>
      </c>
      <c r="DP48" s="82" t="str">
        <f t="shared" si="60"/>
        <v/>
      </c>
      <c r="DQ48" s="82" t="str">
        <f t="shared" si="61"/>
        <v/>
      </c>
      <c r="DR48" s="82" t="str">
        <f t="shared" si="62"/>
        <v/>
      </c>
      <c r="DS48" s="82" t="str">
        <f t="shared" si="63"/>
        <v/>
      </c>
      <c r="DT48" s="82" t="str">
        <f t="shared" si="64"/>
        <v/>
      </c>
      <c r="DU48" s="82" t="str">
        <f t="shared" si="65"/>
        <v/>
      </c>
      <c r="DV48" s="82" t="str">
        <f t="shared" si="66"/>
        <v/>
      </c>
      <c r="DW48" s="82" t="str">
        <f t="shared" si="67"/>
        <v/>
      </c>
      <c r="DX48" s="82" t="str">
        <f t="shared" si="68"/>
        <v/>
      </c>
      <c r="DY48" s="82" t="str">
        <f t="shared" si="69"/>
        <v/>
      </c>
      <c r="DZ48" s="82" t="str">
        <f t="shared" si="70"/>
        <v/>
      </c>
      <c r="EA48" s="82" t="str">
        <f t="shared" si="71"/>
        <v/>
      </c>
      <c r="EB48" s="82" t="str">
        <f t="shared" si="72"/>
        <v/>
      </c>
      <c r="EC48" s="82" t="str">
        <f t="shared" si="73"/>
        <v/>
      </c>
      <c r="ED48" s="82" t="str">
        <f t="shared" si="74"/>
        <v/>
      </c>
      <c r="EE48" s="82" t="str">
        <f t="shared" si="75"/>
        <v/>
      </c>
      <c r="EF48" s="82" t="str">
        <f t="shared" si="76"/>
        <v/>
      </c>
      <c r="EG48" s="82" t="str">
        <f t="shared" si="77"/>
        <v/>
      </c>
      <c r="EH48" s="82" t="str">
        <f t="shared" si="78"/>
        <v/>
      </c>
      <c r="EI48" s="82" t="str">
        <f t="shared" si="79"/>
        <v/>
      </c>
      <c r="EJ48" s="82" t="str">
        <f t="shared" si="80"/>
        <v/>
      </c>
      <c r="EK48" s="82" t="str">
        <f t="shared" si="81"/>
        <v/>
      </c>
      <c r="EL48" s="82" t="str">
        <f t="shared" si="82"/>
        <v/>
      </c>
      <c r="EM48" s="82" t="str">
        <f t="shared" si="83"/>
        <v/>
      </c>
      <c r="EN48" s="82" t="str">
        <f t="shared" si="84"/>
        <v/>
      </c>
      <c r="EO48" s="82" t="str">
        <f t="shared" si="85"/>
        <v/>
      </c>
    </row>
    <row r="49" spans="1:145" ht="15" thickBot="1" x14ac:dyDescent="0.4">
      <c r="A49" s="19" t="s">
        <v>115</v>
      </c>
      <c r="B49" s="20" t="s">
        <v>17</v>
      </c>
      <c r="C49" s="81">
        <v>165.09395777195201</v>
      </c>
      <c r="D49" s="81">
        <v>180.25359728249899</v>
      </c>
      <c r="E49" s="81">
        <v>185.48634756729101</v>
      </c>
      <c r="F49" s="81">
        <v>196.12696301942199</v>
      </c>
      <c r="G49" s="81">
        <v>181.53871810368599</v>
      </c>
      <c r="H49" s="81">
        <v>219.92786318274</v>
      </c>
      <c r="I49" s="81">
        <v>152.01267881105099</v>
      </c>
      <c r="J49" s="81">
        <v>152.45560891587601</v>
      </c>
      <c r="K49" s="81">
        <v>161.016034212562</v>
      </c>
      <c r="L49" s="81">
        <v>184.150607580003</v>
      </c>
      <c r="M49" s="81">
        <v>152.457002500855</v>
      </c>
      <c r="N49" s="81">
        <v>177.76389077783799</v>
      </c>
      <c r="O49" s="81">
        <v>162.57633090306501</v>
      </c>
      <c r="P49" s="81">
        <v>168.63899533681601</v>
      </c>
      <c r="Q49" s="81">
        <v>197.16931723096999</v>
      </c>
      <c r="R49" s="81">
        <v>150.73939486005801</v>
      </c>
      <c r="S49" s="81">
        <v>147.24842743814901</v>
      </c>
      <c r="T49" s="81">
        <v>192.34274530438401</v>
      </c>
      <c r="U49" s="81">
        <v>191.74243011899</v>
      </c>
      <c r="V49" s="81">
        <v>175.208583797275</v>
      </c>
      <c r="W49" s="81">
        <v>198.42874572730901</v>
      </c>
      <c r="X49" s="81">
        <v>224.30393658680001</v>
      </c>
      <c r="Y49" s="81">
        <v>267.82669790213799</v>
      </c>
      <c r="Z49" s="81">
        <v>292.37990498364502</v>
      </c>
      <c r="AA49" s="81">
        <v>303.058180966848</v>
      </c>
      <c r="AB49" s="81">
        <v>365.04371675131603</v>
      </c>
      <c r="AC49" s="81">
        <v>340.55570655756998</v>
      </c>
      <c r="AD49" s="81">
        <v>421.85553912443601</v>
      </c>
      <c r="AE49" s="81">
        <v>421.40838697459202</v>
      </c>
      <c r="AF49" s="81">
        <v>406.434939149473</v>
      </c>
      <c r="AG49" s="81">
        <v>425.02805551469902</v>
      </c>
      <c r="AH49" s="81">
        <v>388.09217824708202</v>
      </c>
      <c r="AI49" s="81">
        <v>405.19891819929899</v>
      </c>
      <c r="AJ49" s="81">
        <v>411.301188429744</v>
      </c>
      <c r="AK49" s="81">
        <v>484.29563124935601</v>
      </c>
      <c r="AL49" s="81">
        <v>448.81695045316098</v>
      </c>
      <c r="AM49" s="81">
        <v>282.91187550872201</v>
      </c>
      <c r="AN49" s="81">
        <v>431.39649101957599</v>
      </c>
      <c r="AO49" s="81">
        <v>398.97860478742001</v>
      </c>
      <c r="AP49" s="81">
        <v>407.65683639210101</v>
      </c>
      <c r="AQ49" s="81">
        <v>414.05717578654401</v>
      </c>
      <c r="AR49" s="81">
        <v>570.29691242832905</v>
      </c>
      <c r="AS49" s="81">
        <v>482.978574618187</v>
      </c>
      <c r="AT49" s="81">
        <v>457.887334071775</v>
      </c>
      <c r="AU49" s="81">
        <v>493.43906549885702</v>
      </c>
      <c r="AV49" s="81">
        <v>457.95398825981499</v>
      </c>
      <c r="AW49" s="81">
        <v>456.92459718245601</v>
      </c>
      <c r="AX49" s="81">
        <v>448.393746365043</v>
      </c>
      <c r="AY49" s="81">
        <v>361.36950389461401</v>
      </c>
      <c r="AZ49" s="81">
        <v>382.66737258043503</v>
      </c>
      <c r="BA49" s="81">
        <v>393.35861060379301</v>
      </c>
      <c r="BB49" s="81">
        <v>491.73112162311497</v>
      </c>
      <c r="BC49" s="81">
        <v>477.48239394745298</v>
      </c>
      <c r="BD49" s="81">
        <v>406.52263801145801</v>
      </c>
      <c r="BE49" s="81">
        <v>418.49246965292298</v>
      </c>
      <c r="BF49" s="113"/>
      <c r="BG49" s="82" t="str">
        <f t="shared" si="86"/>
        <v/>
      </c>
      <c r="BH49" s="82" t="str">
        <f t="shared" si="0"/>
        <v/>
      </c>
      <c r="BI49" s="82" t="str">
        <f t="shared" si="1"/>
        <v/>
      </c>
      <c r="BJ49" s="82" t="str">
        <f t="shared" si="2"/>
        <v/>
      </c>
      <c r="BK49" s="82" t="str">
        <f t="shared" si="3"/>
        <v/>
      </c>
      <c r="BL49" s="82" t="str">
        <f t="shared" si="4"/>
        <v/>
      </c>
      <c r="BM49" s="82" t="str">
        <f t="shared" si="5"/>
        <v/>
      </c>
      <c r="BN49" s="82" t="str">
        <f t="shared" si="6"/>
        <v/>
      </c>
      <c r="BO49" s="82" t="str">
        <f t="shared" si="7"/>
        <v/>
      </c>
      <c r="BP49" s="82" t="str">
        <f t="shared" si="8"/>
        <v/>
      </c>
      <c r="BQ49" s="82" t="str">
        <f t="shared" si="9"/>
        <v/>
      </c>
      <c r="BR49" s="82" t="str">
        <f t="shared" si="10"/>
        <v/>
      </c>
      <c r="BS49" s="82" t="str">
        <f t="shared" si="11"/>
        <v/>
      </c>
      <c r="BT49" s="82" t="str">
        <f t="shared" si="12"/>
        <v/>
      </c>
      <c r="BU49" s="82" t="str">
        <f t="shared" si="13"/>
        <v/>
      </c>
      <c r="BV49" s="82" t="str">
        <f t="shared" si="14"/>
        <v/>
      </c>
      <c r="BW49" s="82" t="str">
        <f t="shared" si="15"/>
        <v/>
      </c>
      <c r="BX49" s="82" t="str">
        <f t="shared" si="16"/>
        <v/>
      </c>
      <c r="BY49" s="82" t="str">
        <f t="shared" si="17"/>
        <v/>
      </c>
      <c r="BZ49" s="82" t="str">
        <f t="shared" si="18"/>
        <v/>
      </c>
      <c r="CA49" s="82" t="str">
        <f t="shared" si="19"/>
        <v/>
      </c>
      <c r="CB49" s="82" t="str">
        <f t="shared" si="20"/>
        <v/>
      </c>
      <c r="CC49" s="82" t="str">
        <f t="shared" si="21"/>
        <v/>
      </c>
      <c r="CD49" s="82" t="str">
        <f t="shared" si="22"/>
        <v/>
      </c>
      <c r="CE49" s="82" t="str">
        <f t="shared" si="23"/>
        <v/>
      </c>
      <c r="CF49" s="82" t="str">
        <f t="shared" si="24"/>
        <v/>
      </c>
      <c r="CG49" s="82" t="str">
        <f t="shared" si="25"/>
        <v/>
      </c>
      <c r="CH49" s="82" t="str">
        <f t="shared" si="26"/>
        <v/>
      </c>
      <c r="CI49" s="82" t="str">
        <f t="shared" si="27"/>
        <v/>
      </c>
      <c r="CJ49" s="82" t="str">
        <f t="shared" si="28"/>
        <v/>
      </c>
      <c r="CK49" s="82" t="str">
        <f t="shared" si="29"/>
        <v/>
      </c>
      <c r="CL49" s="82" t="str">
        <f t="shared" si="30"/>
        <v/>
      </c>
      <c r="CM49" s="82" t="str">
        <f t="shared" si="31"/>
        <v/>
      </c>
      <c r="CN49" s="82" t="str">
        <f t="shared" si="32"/>
        <v/>
      </c>
      <c r="CO49" s="82" t="str">
        <f t="shared" si="33"/>
        <v/>
      </c>
      <c r="CP49" s="82" t="str">
        <f t="shared" si="34"/>
        <v/>
      </c>
      <c r="CQ49" s="82" t="str">
        <f t="shared" si="35"/>
        <v/>
      </c>
      <c r="CR49" s="82" t="str">
        <f t="shared" si="36"/>
        <v/>
      </c>
      <c r="CS49" s="82" t="str">
        <f t="shared" si="37"/>
        <v/>
      </c>
      <c r="CT49" s="82" t="str">
        <f t="shared" si="38"/>
        <v/>
      </c>
      <c r="CU49" s="82" t="str">
        <f t="shared" si="39"/>
        <v/>
      </c>
      <c r="CV49" s="82" t="str">
        <f t="shared" si="40"/>
        <v/>
      </c>
      <c r="CW49" s="82" t="str">
        <f t="shared" si="41"/>
        <v/>
      </c>
      <c r="CX49" s="82" t="str">
        <f t="shared" si="42"/>
        <v/>
      </c>
      <c r="CY49" s="82" t="str">
        <f t="shared" si="43"/>
        <v/>
      </c>
      <c r="CZ49" s="82" t="str">
        <f t="shared" si="44"/>
        <v/>
      </c>
      <c r="DA49" s="82" t="str">
        <f t="shared" si="45"/>
        <v/>
      </c>
      <c r="DB49" s="82" t="str">
        <f t="shared" si="46"/>
        <v/>
      </c>
      <c r="DC49" s="82" t="str">
        <f t="shared" si="47"/>
        <v/>
      </c>
      <c r="DD49" s="82" t="str">
        <f t="shared" si="48"/>
        <v/>
      </c>
      <c r="DE49" s="82" t="str">
        <f t="shared" si="49"/>
        <v/>
      </c>
      <c r="DF49" s="82" t="str">
        <f t="shared" si="50"/>
        <v/>
      </c>
      <c r="DG49" s="82" t="str">
        <f t="shared" si="51"/>
        <v/>
      </c>
      <c r="DH49" s="82" t="str">
        <f t="shared" si="52"/>
        <v/>
      </c>
      <c r="DI49" s="82" t="str">
        <f t="shared" si="53"/>
        <v/>
      </c>
      <c r="DJ49" s="82" t="str">
        <f t="shared" si="54"/>
        <v/>
      </c>
      <c r="DK49" s="82" t="str">
        <f t="shared" si="55"/>
        <v/>
      </c>
      <c r="DL49" s="82" t="str">
        <f t="shared" si="56"/>
        <v/>
      </c>
      <c r="DM49" s="82" t="str">
        <f t="shared" si="57"/>
        <v/>
      </c>
      <c r="DN49" s="82" t="str">
        <f t="shared" si="58"/>
        <v/>
      </c>
      <c r="DO49" s="82" t="str">
        <f t="shared" si="59"/>
        <v/>
      </c>
      <c r="DP49" s="82" t="str">
        <f t="shared" si="60"/>
        <v/>
      </c>
      <c r="DQ49" s="82" t="str">
        <f t="shared" si="61"/>
        <v/>
      </c>
      <c r="DR49" s="82" t="str">
        <f t="shared" si="62"/>
        <v/>
      </c>
      <c r="DS49" s="82" t="str">
        <f t="shared" si="63"/>
        <v/>
      </c>
      <c r="DT49" s="82" t="str">
        <f t="shared" si="64"/>
        <v/>
      </c>
      <c r="DU49" s="82" t="str">
        <f t="shared" si="65"/>
        <v/>
      </c>
      <c r="DV49" s="82" t="str">
        <f t="shared" si="66"/>
        <v/>
      </c>
      <c r="DW49" s="82" t="str">
        <f t="shared" si="67"/>
        <v/>
      </c>
      <c r="DX49" s="82" t="str">
        <f t="shared" si="68"/>
        <v/>
      </c>
      <c r="DY49" s="82" t="str">
        <f t="shared" si="69"/>
        <v/>
      </c>
      <c r="DZ49" s="82" t="str">
        <f t="shared" si="70"/>
        <v/>
      </c>
      <c r="EA49" s="82" t="str">
        <f t="shared" si="71"/>
        <v/>
      </c>
      <c r="EB49" s="82" t="str">
        <f t="shared" si="72"/>
        <v/>
      </c>
      <c r="EC49" s="82" t="str">
        <f t="shared" si="73"/>
        <v/>
      </c>
      <c r="ED49" s="82" t="str">
        <f t="shared" si="74"/>
        <v/>
      </c>
      <c r="EE49" s="82" t="str">
        <f t="shared" si="75"/>
        <v/>
      </c>
      <c r="EF49" s="82" t="str">
        <f t="shared" si="76"/>
        <v/>
      </c>
      <c r="EG49" s="82" t="str">
        <f t="shared" si="77"/>
        <v/>
      </c>
      <c r="EH49" s="82" t="str">
        <f t="shared" si="78"/>
        <v/>
      </c>
      <c r="EI49" s="82" t="str">
        <f t="shared" si="79"/>
        <v/>
      </c>
      <c r="EJ49" s="82" t="str">
        <f t="shared" si="80"/>
        <v/>
      </c>
      <c r="EK49" s="82" t="str">
        <f t="shared" si="81"/>
        <v/>
      </c>
      <c r="EL49" s="82" t="str">
        <f t="shared" si="82"/>
        <v/>
      </c>
      <c r="EM49" s="82" t="str">
        <f t="shared" si="83"/>
        <v/>
      </c>
      <c r="EN49" s="82" t="str">
        <f t="shared" si="84"/>
        <v/>
      </c>
      <c r="EO49" s="82" t="str">
        <f t="shared" si="85"/>
        <v/>
      </c>
    </row>
    <row r="50" spans="1:145" ht="15" thickBot="1" x14ac:dyDescent="0.4">
      <c r="A50" s="19" t="s">
        <v>118</v>
      </c>
      <c r="B50" s="20" t="s">
        <v>119</v>
      </c>
      <c r="C50" s="81">
        <v>15.2773557579622</v>
      </c>
      <c r="D50" s="81">
        <v>8.6718899767711903</v>
      </c>
      <c r="E50" s="81">
        <v>17.031949478791301</v>
      </c>
      <c r="F50" s="81">
        <v>20.499325219581401</v>
      </c>
      <c r="G50" s="81">
        <v>6.9552112696920796</v>
      </c>
      <c r="H50" s="81">
        <v>5.1224707589499001</v>
      </c>
      <c r="I50" s="81">
        <v>8.4580223337209901</v>
      </c>
      <c r="J50" s="81">
        <v>13.6774856215536</v>
      </c>
      <c r="K50" s="81">
        <v>24.4334911738698</v>
      </c>
      <c r="L50" s="81">
        <v>9.6620318954489903</v>
      </c>
      <c r="M50" s="81">
        <v>18.480491572576</v>
      </c>
      <c r="N50" s="81">
        <v>13.211706746308201</v>
      </c>
      <c r="O50" s="81">
        <v>22.4040256977325</v>
      </c>
      <c r="P50" s="81">
        <v>14.183544909681499</v>
      </c>
      <c r="Q50" s="81">
        <v>17.9432682700992</v>
      </c>
      <c r="R50" s="81">
        <v>12.7047924613093</v>
      </c>
      <c r="S50" s="81">
        <v>24.631305540899099</v>
      </c>
      <c r="T50" s="81">
        <v>16.537710357489701</v>
      </c>
      <c r="U50" s="81">
        <v>18.417597313133399</v>
      </c>
      <c r="V50" s="81">
        <v>23.3975397454976</v>
      </c>
      <c r="W50" s="81">
        <v>31.491317324398299</v>
      </c>
      <c r="X50" s="81">
        <v>16.4836837553229</v>
      </c>
      <c r="Y50" s="81">
        <v>8.8152972622421295</v>
      </c>
      <c r="Z50" s="81">
        <v>13.5617650882495</v>
      </c>
      <c r="AA50" s="81">
        <v>13.9934905019363</v>
      </c>
      <c r="AB50" s="81">
        <v>11.189981435027899</v>
      </c>
      <c r="AC50" s="81">
        <v>10.9641412415289</v>
      </c>
      <c r="AD50" s="81">
        <v>23.755607085464</v>
      </c>
      <c r="AE50" s="81">
        <v>22.4233642225594</v>
      </c>
      <c r="AF50" s="81">
        <v>24.395535358519499</v>
      </c>
      <c r="AG50" s="81">
        <v>29.608045040552401</v>
      </c>
      <c r="AH50" s="81">
        <v>38.679270683474002</v>
      </c>
      <c r="AI50" s="81">
        <v>23.233607126286</v>
      </c>
      <c r="AJ50" s="81">
        <v>29.582147965128001</v>
      </c>
      <c r="AK50" s="81">
        <v>24.1672109977326</v>
      </c>
      <c r="AL50" s="81">
        <v>26.048109184560399</v>
      </c>
      <c r="AM50" s="81">
        <v>13.723267883030701</v>
      </c>
      <c r="AN50" s="81">
        <v>24.817631810623801</v>
      </c>
      <c r="AO50" s="81">
        <v>19.733537393553402</v>
      </c>
      <c r="AP50" s="81">
        <v>13.140743574381601</v>
      </c>
      <c r="AQ50" s="81" t="s">
        <v>315</v>
      </c>
      <c r="AR50" s="81">
        <v>14.264471088643401</v>
      </c>
      <c r="AS50" s="81">
        <v>28.362141057085999</v>
      </c>
      <c r="AT50" s="81">
        <v>29.473474548915</v>
      </c>
      <c r="AU50" s="81">
        <v>42.308897287342901</v>
      </c>
      <c r="AV50" s="81">
        <v>50.177840717768298</v>
      </c>
      <c r="AW50" s="81">
        <v>51.200642009956503</v>
      </c>
      <c r="AX50" s="81">
        <v>39.376889542635602</v>
      </c>
      <c r="AY50" s="81">
        <v>43.872864479160299</v>
      </c>
      <c r="AZ50" s="81">
        <v>57.6009876939709</v>
      </c>
      <c r="BA50" s="81">
        <v>54.244354112624102</v>
      </c>
      <c r="BB50" s="81">
        <v>49.009806592929998</v>
      </c>
      <c r="BC50" s="81">
        <v>40.610143915201</v>
      </c>
      <c r="BD50" s="81">
        <v>26.281309049070099</v>
      </c>
      <c r="BE50" s="81">
        <v>48.181194426554903</v>
      </c>
      <c r="BF50" s="113"/>
      <c r="BG50" s="82" t="str">
        <f t="shared" si="86"/>
        <v/>
      </c>
      <c r="BH50" s="82" t="str">
        <f t="shared" si="0"/>
        <v/>
      </c>
      <c r="BI50" s="82" t="str">
        <f t="shared" si="1"/>
        <v/>
      </c>
      <c r="BJ50" s="82" t="str">
        <f t="shared" si="2"/>
        <v/>
      </c>
      <c r="BK50" s="82" t="str">
        <f t="shared" si="3"/>
        <v/>
      </c>
      <c r="BL50" s="82" t="str">
        <f t="shared" si="4"/>
        <v/>
      </c>
      <c r="BM50" s="82" t="str">
        <f t="shared" si="5"/>
        <v/>
      </c>
      <c r="BN50" s="82" t="str">
        <f t="shared" si="6"/>
        <v/>
      </c>
      <c r="BO50" s="82" t="str">
        <f t="shared" si="7"/>
        <v/>
      </c>
      <c r="BP50" s="82" t="str">
        <f t="shared" si="8"/>
        <v/>
      </c>
      <c r="BQ50" s="82" t="str">
        <f t="shared" si="9"/>
        <v/>
      </c>
      <c r="BR50" s="82" t="str">
        <f t="shared" si="10"/>
        <v/>
      </c>
      <c r="BS50" s="82" t="str">
        <f t="shared" si="11"/>
        <v/>
      </c>
      <c r="BT50" s="82" t="str">
        <f t="shared" si="12"/>
        <v/>
      </c>
      <c r="BU50" s="82" t="str">
        <f t="shared" si="13"/>
        <v/>
      </c>
      <c r="BV50" s="82" t="str">
        <f t="shared" si="14"/>
        <v/>
      </c>
      <c r="BW50" s="82" t="str">
        <f t="shared" si="15"/>
        <v/>
      </c>
      <c r="BX50" s="82" t="str">
        <f t="shared" si="16"/>
        <v/>
      </c>
      <c r="BY50" s="82" t="str">
        <f t="shared" si="17"/>
        <v/>
      </c>
      <c r="BZ50" s="82" t="str">
        <f t="shared" si="18"/>
        <v/>
      </c>
      <c r="CA50" s="82" t="str">
        <f t="shared" si="19"/>
        <v/>
      </c>
      <c r="CB50" s="82" t="str">
        <f t="shared" si="20"/>
        <v/>
      </c>
      <c r="CC50" s="82" t="str">
        <f t="shared" si="21"/>
        <v/>
      </c>
      <c r="CD50" s="82" t="str">
        <f t="shared" si="22"/>
        <v/>
      </c>
      <c r="CE50" s="82" t="str">
        <f t="shared" si="23"/>
        <v/>
      </c>
      <c r="CF50" s="82" t="str">
        <f t="shared" si="24"/>
        <v/>
      </c>
      <c r="CG50" s="82" t="str">
        <f t="shared" si="25"/>
        <v/>
      </c>
      <c r="CH50" s="82" t="str">
        <f t="shared" si="26"/>
        <v/>
      </c>
      <c r="CI50" s="82" t="str">
        <f t="shared" si="27"/>
        <v/>
      </c>
      <c r="CJ50" s="82" t="str">
        <f t="shared" si="28"/>
        <v/>
      </c>
      <c r="CK50" s="82" t="str">
        <f t="shared" si="29"/>
        <v/>
      </c>
      <c r="CL50" s="82" t="str">
        <f t="shared" si="30"/>
        <v/>
      </c>
      <c r="CM50" s="82" t="str">
        <f t="shared" si="31"/>
        <v/>
      </c>
      <c r="CN50" s="82" t="str">
        <f t="shared" si="32"/>
        <v/>
      </c>
      <c r="CO50" s="82" t="str">
        <f t="shared" si="33"/>
        <v/>
      </c>
      <c r="CP50" s="82" t="str">
        <f t="shared" si="34"/>
        <v/>
      </c>
      <c r="CQ50" s="82" t="str">
        <f t="shared" si="35"/>
        <v/>
      </c>
      <c r="CR50" s="82" t="str">
        <f t="shared" si="36"/>
        <v/>
      </c>
      <c r="CS50" s="82" t="str">
        <f t="shared" si="37"/>
        <v/>
      </c>
      <c r="CT50" s="82" t="str">
        <f t="shared" si="38"/>
        <v/>
      </c>
      <c r="CU50" s="82" t="str">
        <f t="shared" si="39"/>
        <v/>
      </c>
      <c r="CV50" s="82" t="str">
        <f t="shared" si="40"/>
        <v/>
      </c>
      <c r="CW50" s="82" t="str">
        <f t="shared" si="41"/>
        <v/>
      </c>
      <c r="CX50" s="82" t="str">
        <f t="shared" si="42"/>
        <v/>
      </c>
      <c r="CY50" s="82" t="str">
        <f t="shared" si="43"/>
        <v/>
      </c>
      <c r="CZ50" s="82" t="str">
        <f t="shared" si="44"/>
        <v/>
      </c>
      <c r="DA50" s="82" t="str">
        <f t="shared" si="45"/>
        <v/>
      </c>
      <c r="DB50" s="82" t="str">
        <f t="shared" si="46"/>
        <v/>
      </c>
      <c r="DC50" s="82" t="str">
        <f t="shared" si="47"/>
        <v/>
      </c>
      <c r="DD50" s="82" t="str">
        <f t="shared" si="48"/>
        <v/>
      </c>
      <c r="DE50" s="82" t="str">
        <f t="shared" si="49"/>
        <v/>
      </c>
      <c r="DF50" s="82" t="str">
        <f t="shared" si="50"/>
        <v/>
      </c>
      <c r="DG50" s="82" t="str">
        <f t="shared" si="51"/>
        <v/>
      </c>
      <c r="DH50" s="82" t="str">
        <f t="shared" si="52"/>
        <v/>
      </c>
      <c r="DI50" s="82" t="str">
        <f t="shared" si="53"/>
        <v/>
      </c>
      <c r="DJ50" s="82" t="str">
        <f t="shared" si="54"/>
        <v/>
      </c>
      <c r="DK50" s="82" t="str">
        <f t="shared" si="55"/>
        <v/>
      </c>
      <c r="DL50" s="82" t="str">
        <f t="shared" si="56"/>
        <v/>
      </c>
      <c r="DM50" s="82" t="str">
        <f t="shared" si="57"/>
        <v/>
      </c>
      <c r="DN50" s="82" t="str">
        <f t="shared" si="58"/>
        <v/>
      </c>
      <c r="DO50" s="82" t="str">
        <f t="shared" si="59"/>
        <v/>
      </c>
      <c r="DP50" s="82" t="str">
        <f t="shared" si="60"/>
        <v/>
      </c>
      <c r="DQ50" s="82" t="str">
        <f t="shared" si="61"/>
        <v/>
      </c>
      <c r="DR50" s="82" t="str">
        <f t="shared" si="62"/>
        <v/>
      </c>
      <c r="DS50" s="82" t="str">
        <f t="shared" si="63"/>
        <v/>
      </c>
      <c r="DT50" s="82" t="str">
        <f t="shared" si="64"/>
        <v/>
      </c>
      <c r="DU50" s="82" t="str">
        <f t="shared" si="65"/>
        <v/>
      </c>
      <c r="DV50" s="82" t="str">
        <f t="shared" si="66"/>
        <v/>
      </c>
      <c r="DW50" s="82" t="str">
        <f t="shared" si="67"/>
        <v/>
      </c>
      <c r="DX50" s="82" t="str">
        <f t="shared" si="68"/>
        <v/>
      </c>
      <c r="DY50" s="82" t="str">
        <f t="shared" si="69"/>
        <v/>
      </c>
      <c r="DZ50" s="82" t="str">
        <f t="shared" si="70"/>
        <v/>
      </c>
      <c r="EA50" s="82" t="str">
        <f t="shared" si="71"/>
        <v/>
      </c>
      <c r="EB50" s="82" t="str">
        <f t="shared" si="72"/>
        <v/>
      </c>
      <c r="EC50" s="82" t="str">
        <f t="shared" si="73"/>
        <v/>
      </c>
      <c r="ED50" s="82" t="str">
        <f t="shared" si="74"/>
        <v/>
      </c>
      <c r="EE50" s="82" t="str">
        <f t="shared" si="75"/>
        <v/>
      </c>
      <c r="EF50" s="82" t="str">
        <f t="shared" si="76"/>
        <v/>
      </c>
      <c r="EG50" s="82" t="str">
        <f t="shared" si="77"/>
        <v/>
      </c>
      <c r="EH50" s="82" t="str">
        <f t="shared" si="78"/>
        <v/>
      </c>
      <c r="EI50" s="82" t="str">
        <f t="shared" si="79"/>
        <v/>
      </c>
      <c r="EJ50" s="82" t="str">
        <f t="shared" si="80"/>
        <v/>
      </c>
      <c r="EK50" s="82" t="str">
        <f t="shared" si="81"/>
        <v/>
      </c>
      <c r="EL50" s="82" t="str">
        <f t="shared" si="82"/>
        <v/>
      </c>
      <c r="EM50" s="82" t="str">
        <f t="shared" si="83"/>
        <v/>
      </c>
      <c r="EN50" s="82" t="str">
        <f t="shared" si="84"/>
        <v/>
      </c>
      <c r="EO50" s="82" t="str">
        <f t="shared" si="85"/>
        <v/>
      </c>
    </row>
    <row r="51" spans="1:145" ht="15" thickBot="1" x14ac:dyDescent="0.4">
      <c r="A51" s="18"/>
      <c r="B51" s="18" t="s">
        <v>148</v>
      </c>
      <c r="C51" s="77">
        <v>890.26290235086117</v>
      </c>
      <c r="D51" s="77">
        <v>851.50605017262887</v>
      </c>
      <c r="E51" s="77">
        <v>839.71970944674615</v>
      </c>
      <c r="F51" s="77">
        <v>757.97215073606003</v>
      </c>
      <c r="G51" s="77">
        <v>897.1218712220217</v>
      </c>
      <c r="H51" s="77">
        <v>863.94318455448581</v>
      </c>
      <c r="I51" s="77">
        <v>750.03971448381333</v>
      </c>
      <c r="J51" s="77">
        <v>760.30123396891349</v>
      </c>
      <c r="K51" s="77">
        <v>836.52347772493795</v>
      </c>
      <c r="L51" s="77">
        <v>881.67953445555918</v>
      </c>
      <c r="M51" s="77">
        <v>868.16664435989878</v>
      </c>
      <c r="N51" s="77">
        <v>819.07868081613731</v>
      </c>
      <c r="O51" s="77">
        <v>732.68399895078085</v>
      </c>
      <c r="P51" s="77">
        <v>763.14704642648167</v>
      </c>
      <c r="Q51" s="77">
        <v>808.73137708484603</v>
      </c>
      <c r="R51" s="77">
        <v>769.33271229547029</v>
      </c>
      <c r="S51" s="77">
        <v>823.118935967487</v>
      </c>
      <c r="T51" s="77">
        <v>985.75553804097183</v>
      </c>
      <c r="U51" s="77">
        <v>1024.8150848920814</v>
      </c>
      <c r="V51" s="77">
        <v>1045.8519342849745</v>
      </c>
      <c r="W51" s="77">
        <v>1018.9210593334756</v>
      </c>
      <c r="X51" s="77">
        <v>995.24553923060932</v>
      </c>
      <c r="Y51" s="77">
        <v>977.66122928674565</v>
      </c>
      <c r="Z51" s="77">
        <v>1171.9105631924012</v>
      </c>
      <c r="AA51" s="77">
        <v>1149.4372772289996</v>
      </c>
      <c r="AB51" s="77">
        <v>1079.1538260110797</v>
      </c>
      <c r="AC51" s="77">
        <v>1075.6471240127403</v>
      </c>
      <c r="AD51" s="77">
        <v>1134.9022341253833</v>
      </c>
      <c r="AE51" s="77">
        <v>1238.2147159062979</v>
      </c>
      <c r="AF51" s="77">
        <v>1200.0468458011396</v>
      </c>
      <c r="AG51" s="77">
        <v>1229.4927359182213</v>
      </c>
      <c r="AH51" s="77">
        <v>1202.6925494331942</v>
      </c>
      <c r="AI51" s="77">
        <v>1232.111875793815</v>
      </c>
      <c r="AJ51" s="77">
        <v>1240.5419294518592</v>
      </c>
      <c r="AK51" s="77">
        <v>1289.6934861864286</v>
      </c>
      <c r="AL51" s="77">
        <v>1349.4389363942032</v>
      </c>
      <c r="AM51" s="77">
        <v>788.68277234541802</v>
      </c>
      <c r="AN51" s="77">
        <v>1093.1221839488303</v>
      </c>
      <c r="AO51" s="77">
        <v>1165.500754658668</v>
      </c>
      <c r="AP51" s="77">
        <v>1022.7815987394853</v>
      </c>
      <c r="AQ51" s="77">
        <v>1073.9818611096321</v>
      </c>
      <c r="AR51" s="77">
        <v>1437.8598145074966</v>
      </c>
      <c r="AS51" s="77">
        <v>1438.3653693058559</v>
      </c>
      <c r="AT51" s="77">
        <v>1464.9673086658308</v>
      </c>
      <c r="AU51" s="77">
        <v>1550.1299529686912</v>
      </c>
      <c r="AV51" s="77">
        <v>1487.8477935045282</v>
      </c>
      <c r="AW51" s="77">
        <v>1459.1115354242331</v>
      </c>
      <c r="AX51" s="77">
        <v>1586.6422530278696</v>
      </c>
      <c r="AY51" s="77">
        <v>1408.6297332924496</v>
      </c>
      <c r="AZ51" s="77">
        <v>1414.6074126726871</v>
      </c>
      <c r="BA51" s="77">
        <v>1415.9986071586229</v>
      </c>
      <c r="BB51" s="77">
        <v>1456.0111981672544</v>
      </c>
      <c r="BC51" s="77">
        <v>1475.267116669047</v>
      </c>
      <c r="BD51" s="77">
        <v>1385.4240188852702</v>
      </c>
      <c r="BE51" s="77">
        <v>1455.5311085986737</v>
      </c>
      <c r="BF51" s="114"/>
      <c r="BG51" s="82" t="str">
        <f t="shared" si="86"/>
        <v/>
      </c>
      <c r="BH51" s="82" t="str">
        <f t="shared" si="0"/>
        <v/>
      </c>
      <c r="BI51" s="82" t="str">
        <f t="shared" si="1"/>
        <v/>
      </c>
      <c r="BJ51" s="82" t="str">
        <f t="shared" si="2"/>
        <v/>
      </c>
      <c r="BK51" s="82" t="str">
        <f t="shared" si="3"/>
        <v/>
      </c>
      <c r="BL51" s="82" t="str">
        <f t="shared" si="4"/>
        <v/>
      </c>
      <c r="BM51" s="82" t="str">
        <f t="shared" si="5"/>
        <v/>
      </c>
      <c r="BN51" s="82" t="str">
        <f t="shared" si="6"/>
        <v/>
      </c>
      <c r="BO51" s="82" t="str">
        <f t="shared" si="7"/>
        <v/>
      </c>
      <c r="BP51" s="82" t="str">
        <f t="shared" si="8"/>
        <v/>
      </c>
      <c r="BQ51" s="82" t="str">
        <f t="shared" si="9"/>
        <v/>
      </c>
      <c r="BR51" s="82" t="str">
        <f t="shared" si="10"/>
        <v/>
      </c>
      <c r="BS51" s="82" t="str">
        <f t="shared" si="11"/>
        <v/>
      </c>
      <c r="BT51" s="82" t="str">
        <f t="shared" si="12"/>
        <v/>
      </c>
      <c r="BU51" s="82" t="str">
        <f t="shared" si="13"/>
        <v/>
      </c>
      <c r="BV51" s="82" t="str">
        <f t="shared" si="14"/>
        <v/>
      </c>
      <c r="BW51" s="82" t="str">
        <f t="shared" si="15"/>
        <v/>
      </c>
      <c r="BX51" s="82" t="str">
        <f t="shared" si="16"/>
        <v/>
      </c>
      <c r="BY51" s="82" t="str">
        <f t="shared" si="17"/>
        <v/>
      </c>
      <c r="BZ51" s="82" t="str">
        <f t="shared" si="18"/>
        <v/>
      </c>
      <c r="CA51" s="82" t="str">
        <f t="shared" si="19"/>
        <v/>
      </c>
      <c r="CB51" s="82" t="str">
        <f t="shared" si="20"/>
        <v/>
      </c>
      <c r="CC51" s="82" t="str">
        <f t="shared" si="21"/>
        <v/>
      </c>
      <c r="CD51" s="82" t="str">
        <f t="shared" si="22"/>
        <v/>
      </c>
      <c r="CE51" s="82" t="str">
        <f t="shared" si="23"/>
        <v/>
      </c>
      <c r="CF51" s="82" t="str">
        <f t="shared" si="24"/>
        <v/>
      </c>
      <c r="CG51" s="82" t="str">
        <f t="shared" si="25"/>
        <v/>
      </c>
      <c r="CH51" s="82" t="str">
        <f t="shared" si="26"/>
        <v/>
      </c>
      <c r="CI51" s="82" t="str">
        <f t="shared" si="27"/>
        <v/>
      </c>
      <c r="CJ51" s="82" t="str">
        <f t="shared" si="28"/>
        <v/>
      </c>
      <c r="CK51" s="82" t="str">
        <f t="shared" si="29"/>
        <v/>
      </c>
      <c r="CL51" s="82" t="str">
        <f t="shared" si="30"/>
        <v/>
      </c>
      <c r="CM51" s="82" t="str">
        <f t="shared" si="31"/>
        <v/>
      </c>
      <c r="CN51" s="82" t="str">
        <f t="shared" si="32"/>
        <v/>
      </c>
      <c r="CO51" s="82" t="str">
        <f t="shared" si="33"/>
        <v/>
      </c>
      <c r="CP51" s="82" t="str">
        <f t="shared" si="34"/>
        <v/>
      </c>
      <c r="CQ51" s="82" t="str">
        <f t="shared" si="35"/>
        <v/>
      </c>
      <c r="CR51" s="82" t="str">
        <f t="shared" si="36"/>
        <v/>
      </c>
      <c r="CS51" s="82" t="str">
        <f t="shared" si="37"/>
        <v/>
      </c>
      <c r="CT51" s="82" t="str">
        <f t="shared" si="38"/>
        <v/>
      </c>
      <c r="CU51" s="82" t="str">
        <f t="shared" si="39"/>
        <v/>
      </c>
      <c r="CV51" s="82" t="str">
        <f t="shared" si="40"/>
        <v/>
      </c>
      <c r="CW51" s="82" t="str">
        <f t="shared" si="41"/>
        <v/>
      </c>
      <c r="CX51" s="82" t="str">
        <f t="shared" si="42"/>
        <v/>
      </c>
      <c r="CY51" s="82" t="str">
        <f t="shared" si="43"/>
        <v/>
      </c>
      <c r="CZ51" s="82" t="str">
        <f t="shared" si="44"/>
        <v/>
      </c>
      <c r="DA51" s="82" t="str">
        <f t="shared" si="45"/>
        <v/>
      </c>
      <c r="DB51" s="82" t="str">
        <f t="shared" si="46"/>
        <v/>
      </c>
      <c r="DC51" s="82" t="str">
        <f t="shared" si="47"/>
        <v/>
      </c>
      <c r="DD51" s="82" t="str">
        <f t="shared" si="48"/>
        <v/>
      </c>
      <c r="DE51" s="82" t="str">
        <f t="shared" si="49"/>
        <v/>
      </c>
      <c r="DF51" s="82" t="str">
        <f t="shared" si="50"/>
        <v/>
      </c>
      <c r="DG51" s="82" t="str">
        <f t="shared" si="51"/>
        <v/>
      </c>
      <c r="DH51" s="82" t="str">
        <f t="shared" si="52"/>
        <v/>
      </c>
      <c r="DI51" s="82" t="str">
        <f t="shared" si="53"/>
        <v/>
      </c>
      <c r="DJ51" s="82" t="str">
        <f t="shared" si="54"/>
        <v/>
      </c>
      <c r="DK51" s="82" t="str">
        <f t="shared" si="55"/>
        <v/>
      </c>
      <c r="DL51" s="82" t="str">
        <f t="shared" si="56"/>
        <v/>
      </c>
      <c r="DM51" s="82" t="str">
        <f t="shared" si="57"/>
        <v/>
      </c>
      <c r="DN51" s="82" t="str">
        <f t="shared" si="58"/>
        <v/>
      </c>
      <c r="DO51" s="82" t="str">
        <f t="shared" si="59"/>
        <v/>
      </c>
      <c r="DP51" s="82" t="str">
        <f t="shared" si="60"/>
        <v/>
      </c>
      <c r="DQ51" s="82" t="str">
        <f t="shared" si="61"/>
        <v/>
      </c>
      <c r="DR51" s="82" t="str">
        <f t="shared" si="62"/>
        <v/>
      </c>
      <c r="DS51" s="82" t="str">
        <f t="shared" si="63"/>
        <v/>
      </c>
      <c r="DT51" s="82" t="str">
        <f t="shared" si="64"/>
        <v/>
      </c>
      <c r="DU51" s="82" t="str">
        <f t="shared" si="65"/>
        <v/>
      </c>
      <c r="DV51" s="82" t="str">
        <f t="shared" si="66"/>
        <v/>
      </c>
      <c r="DW51" s="82" t="str">
        <f t="shared" si="67"/>
        <v/>
      </c>
      <c r="DX51" s="82" t="str">
        <f t="shared" si="68"/>
        <v/>
      </c>
      <c r="DY51" s="82" t="str">
        <f t="shared" si="69"/>
        <v/>
      </c>
      <c r="DZ51" s="82" t="str">
        <f t="shared" si="70"/>
        <v/>
      </c>
      <c r="EA51" s="82" t="str">
        <f t="shared" si="71"/>
        <v/>
      </c>
      <c r="EB51" s="82" t="str">
        <f t="shared" si="72"/>
        <v/>
      </c>
      <c r="EC51" s="82" t="str">
        <f t="shared" si="73"/>
        <v/>
      </c>
      <c r="ED51" s="82" t="str">
        <f t="shared" si="74"/>
        <v/>
      </c>
      <c r="EE51" s="82" t="str">
        <f t="shared" si="75"/>
        <v/>
      </c>
      <c r="EF51" s="82" t="str">
        <f t="shared" si="76"/>
        <v/>
      </c>
      <c r="EG51" s="82" t="str">
        <f t="shared" si="77"/>
        <v/>
      </c>
      <c r="EH51" s="82" t="str">
        <f t="shared" si="78"/>
        <v/>
      </c>
      <c r="EI51" s="82" t="str">
        <f t="shared" si="79"/>
        <v/>
      </c>
      <c r="EJ51" s="82" t="str">
        <f t="shared" si="80"/>
        <v/>
      </c>
      <c r="EK51" s="82" t="str">
        <f t="shared" si="81"/>
        <v/>
      </c>
      <c r="EL51" s="82" t="str">
        <f t="shared" si="82"/>
        <v/>
      </c>
      <c r="EM51" s="82" t="str">
        <f t="shared" si="83"/>
        <v/>
      </c>
      <c r="EN51" s="82" t="str">
        <f t="shared" si="84"/>
        <v/>
      </c>
      <c r="EO51" s="82" t="str">
        <f t="shared" si="85"/>
        <v/>
      </c>
    </row>
    <row r="52" spans="1:145" ht="15" thickBot="1" x14ac:dyDescent="0.4">
      <c r="A52" s="16" t="s">
        <v>116</v>
      </c>
      <c r="B52" s="17" t="s">
        <v>117</v>
      </c>
      <c r="C52" s="81">
        <v>87.053667639149296</v>
      </c>
      <c r="D52" s="81">
        <v>71.280556980545498</v>
      </c>
      <c r="E52" s="81">
        <v>90.504581123038307</v>
      </c>
      <c r="F52" s="81">
        <v>112.637805178089</v>
      </c>
      <c r="G52" s="81">
        <v>101.71859793270499</v>
      </c>
      <c r="H52" s="81">
        <v>80.725670580890593</v>
      </c>
      <c r="I52" s="81">
        <v>90.625006926597493</v>
      </c>
      <c r="J52" s="81">
        <v>79.726638519125004</v>
      </c>
      <c r="K52" s="81">
        <v>86.634571000854706</v>
      </c>
      <c r="L52" s="81">
        <v>76.685618291953801</v>
      </c>
      <c r="M52" s="81">
        <v>49.605269143044701</v>
      </c>
      <c r="N52" s="81">
        <v>58.115245142249101</v>
      </c>
      <c r="O52" s="81">
        <v>63.641510247663398</v>
      </c>
      <c r="P52" s="81">
        <v>81.280107193530895</v>
      </c>
      <c r="Q52" s="81">
        <v>61.0337735102461</v>
      </c>
      <c r="R52" s="81">
        <v>60.540681062327202</v>
      </c>
      <c r="S52" s="81">
        <v>70.324676520255295</v>
      </c>
      <c r="T52" s="81">
        <v>72.577897969861397</v>
      </c>
      <c r="U52" s="81">
        <v>74.330507049407501</v>
      </c>
      <c r="V52" s="81">
        <v>107.525123415469</v>
      </c>
      <c r="W52" s="81">
        <v>65.700048001347398</v>
      </c>
      <c r="X52" s="81">
        <v>71.164522088891999</v>
      </c>
      <c r="Y52" s="81">
        <v>54.147593807830397</v>
      </c>
      <c r="Z52" s="81">
        <v>67.427551470848201</v>
      </c>
      <c r="AA52" s="81">
        <v>79.935418346677096</v>
      </c>
      <c r="AB52" s="81">
        <v>81.995553618738896</v>
      </c>
      <c r="AC52" s="81">
        <v>96.915177045657003</v>
      </c>
      <c r="AD52" s="81">
        <v>94.072204058437705</v>
      </c>
      <c r="AE52" s="81">
        <v>130.67408805560501</v>
      </c>
      <c r="AF52" s="81">
        <v>138.113306478547</v>
      </c>
      <c r="AG52" s="81">
        <v>120.58905761549499</v>
      </c>
      <c r="AH52" s="81">
        <v>97.646198048966198</v>
      </c>
      <c r="AI52" s="81">
        <v>131.85072044167299</v>
      </c>
      <c r="AJ52" s="81">
        <v>172.690591043182</v>
      </c>
      <c r="AK52" s="81">
        <v>158.56048191195299</v>
      </c>
      <c r="AL52" s="81">
        <v>185.37887923318601</v>
      </c>
      <c r="AM52" s="81">
        <v>145.69222752532599</v>
      </c>
      <c r="AN52" s="81">
        <v>160.72371077356399</v>
      </c>
      <c r="AO52" s="81">
        <v>191.809983465339</v>
      </c>
      <c r="AP52" s="81">
        <v>195.39714358428299</v>
      </c>
      <c r="AQ52" s="81">
        <v>145.70948632790399</v>
      </c>
      <c r="AR52" s="81">
        <v>206.25654141687099</v>
      </c>
      <c r="AS52" s="81">
        <v>189.86877763215901</v>
      </c>
      <c r="AT52" s="81">
        <v>232.34284482066801</v>
      </c>
      <c r="AU52" s="81">
        <v>217.75496677247199</v>
      </c>
      <c r="AV52" s="81">
        <v>266.26938465175903</v>
      </c>
      <c r="AW52" s="81">
        <v>189.89356883386199</v>
      </c>
      <c r="AX52" s="81">
        <v>239.526737852032</v>
      </c>
      <c r="AY52" s="81">
        <v>209.46380873014999</v>
      </c>
      <c r="AZ52" s="81">
        <v>241.770031959644</v>
      </c>
      <c r="BA52" s="81">
        <v>237.93101172143801</v>
      </c>
      <c r="BB52" s="81">
        <v>279.58743997305402</v>
      </c>
      <c r="BC52" s="81">
        <v>196.862507169879</v>
      </c>
      <c r="BD52" s="81">
        <v>257.788722584261</v>
      </c>
      <c r="BE52" s="81">
        <v>241.68940618849101</v>
      </c>
      <c r="BF52" s="113"/>
      <c r="BG52" s="82" t="str">
        <f t="shared" si="86"/>
        <v/>
      </c>
      <c r="BH52" s="82" t="str">
        <f t="shared" si="0"/>
        <v/>
      </c>
      <c r="BI52" s="82" t="str">
        <f t="shared" si="1"/>
        <v/>
      </c>
      <c r="BJ52" s="82" t="str">
        <f t="shared" si="2"/>
        <v/>
      </c>
      <c r="BK52" s="82" t="str">
        <f t="shared" si="3"/>
        <v/>
      </c>
      <c r="BL52" s="82" t="str">
        <f t="shared" si="4"/>
        <v/>
      </c>
      <c r="BM52" s="82" t="str">
        <f t="shared" si="5"/>
        <v/>
      </c>
      <c r="BN52" s="82" t="str">
        <f t="shared" si="6"/>
        <v/>
      </c>
      <c r="BO52" s="82" t="str">
        <f t="shared" si="7"/>
        <v/>
      </c>
      <c r="BP52" s="82" t="str">
        <f t="shared" si="8"/>
        <v/>
      </c>
      <c r="BQ52" s="82" t="str">
        <f t="shared" si="9"/>
        <v/>
      </c>
      <c r="BR52" s="82" t="str">
        <f t="shared" si="10"/>
        <v/>
      </c>
      <c r="BS52" s="82" t="str">
        <f t="shared" si="11"/>
        <v/>
      </c>
      <c r="BT52" s="82" t="str">
        <f t="shared" si="12"/>
        <v/>
      </c>
      <c r="BU52" s="82" t="str">
        <f t="shared" si="13"/>
        <v/>
      </c>
      <c r="BV52" s="82" t="str">
        <f t="shared" si="14"/>
        <v/>
      </c>
      <c r="BW52" s="82" t="str">
        <f t="shared" si="15"/>
        <v/>
      </c>
      <c r="BX52" s="82" t="str">
        <f t="shared" si="16"/>
        <v/>
      </c>
      <c r="BY52" s="82" t="str">
        <f t="shared" si="17"/>
        <v/>
      </c>
      <c r="BZ52" s="82" t="str">
        <f t="shared" si="18"/>
        <v/>
      </c>
      <c r="CA52" s="82" t="str">
        <f t="shared" si="19"/>
        <v/>
      </c>
      <c r="CB52" s="82" t="str">
        <f t="shared" si="20"/>
        <v/>
      </c>
      <c r="CC52" s="82" t="str">
        <f t="shared" si="21"/>
        <v/>
      </c>
      <c r="CD52" s="82" t="str">
        <f t="shared" si="22"/>
        <v/>
      </c>
      <c r="CE52" s="82" t="str">
        <f t="shared" si="23"/>
        <v/>
      </c>
      <c r="CF52" s="82" t="str">
        <f t="shared" si="24"/>
        <v/>
      </c>
      <c r="CG52" s="82" t="str">
        <f t="shared" si="25"/>
        <v/>
      </c>
      <c r="CH52" s="82" t="str">
        <f t="shared" si="26"/>
        <v/>
      </c>
      <c r="CI52" s="82" t="str">
        <f t="shared" si="27"/>
        <v/>
      </c>
      <c r="CJ52" s="82" t="str">
        <f t="shared" si="28"/>
        <v/>
      </c>
      <c r="CK52" s="82" t="str">
        <f t="shared" si="29"/>
        <v/>
      </c>
      <c r="CL52" s="82" t="str">
        <f t="shared" si="30"/>
        <v/>
      </c>
      <c r="CM52" s="82" t="str">
        <f t="shared" si="31"/>
        <v/>
      </c>
      <c r="CN52" s="82" t="str">
        <f t="shared" si="32"/>
        <v/>
      </c>
      <c r="CO52" s="82" t="str">
        <f t="shared" si="33"/>
        <v/>
      </c>
      <c r="CP52" s="82" t="str">
        <f t="shared" si="34"/>
        <v/>
      </c>
      <c r="CQ52" s="82" t="str">
        <f t="shared" si="35"/>
        <v/>
      </c>
      <c r="CR52" s="82" t="str">
        <f t="shared" si="36"/>
        <v/>
      </c>
      <c r="CS52" s="82" t="str">
        <f t="shared" si="37"/>
        <v/>
      </c>
      <c r="CT52" s="82" t="str">
        <f t="shared" si="38"/>
        <v/>
      </c>
      <c r="CU52" s="82" t="str">
        <f t="shared" si="39"/>
        <v/>
      </c>
      <c r="CV52" s="82" t="str">
        <f t="shared" si="40"/>
        <v/>
      </c>
      <c r="CW52" s="82" t="str">
        <f t="shared" si="41"/>
        <v/>
      </c>
      <c r="CX52" s="82" t="str">
        <f t="shared" si="42"/>
        <v/>
      </c>
      <c r="CY52" s="82" t="str">
        <f t="shared" si="43"/>
        <v/>
      </c>
      <c r="CZ52" s="82" t="str">
        <f t="shared" si="44"/>
        <v/>
      </c>
      <c r="DA52" s="82" t="str">
        <f t="shared" si="45"/>
        <v/>
      </c>
      <c r="DB52" s="82" t="str">
        <f t="shared" si="46"/>
        <v/>
      </c>
      <c r="DC52" s="82" t="str">
        <f t="shared" si="47"/>
        <v/>
      </c>
      <c r="DD52" s="82" t="str">
        <f t="shared" si="48"/>
        <v/>
      </c>
      <c r="DE52" s="82" t="str">
        <f t="shared" si="49"/>
        <v/>
      </c>
      <c r="DF52" s="82" t="str">
        <f t="shared" si="50"/>
        <v/>
      </c>
      <c r="DG52" s="82" t="str">
        <f t="shared" si="51"/>
        <v/>
      </c>
      <c r="DH52" s="82" t="str">
        <f t="shared" si="52"/>
        <v/>
      </c>
      <c r="DI52" s="82" t="str">
        <f t="shared" si="53"/>
        <v/>
      </c>
      <c r="DJ52" s="82" t="str">
        <f t="shared" si="54"/>
        <v/>
      </c>
      <c r="DK52" s="82" t="str">
        <f t="shared" si="55"/>
        <v/>
      </c>
      <c r="DL52" s="82" t="str">
        <f t="shared" si="56"/>
        <v/>
      </c>
      <c r="DM52" s="82" t="str">
        <f t="shared" si="57"/>
        <v/>
      </c>
      <c r="DN52" s="82" t="str">
        <f t="shared" si="58"/>
        <v/>
      </c>
      <c r="DO52" s="82" t="str">
        <f t="shared" si="59"/>
        <v/>
      </c>
      <c r="DP52" s="82" t="str">
        <f t="shared" si="60"/>
        <v/>
      </c>
      <c r="DQ52" s="82" t="str">
        <f t="shared" si="61"/>
        <v/>
      </c>
      <c r="DR52" s="82" t="str">
        <f t="shared" si="62"/>
        <v/>
      </c>
      <c r="DS52" s="82" t="str">
        <f t="shared" si="63"/>
        <v/>
      </c>
      <c r="DT52" s="82" t="str">
        <f t="shared" si="64"/>
        <v/>
      </c>
      <c r="DU52" s="82" t="str">
        <f t="shared" si="65"/>
        <v/>
      </c>
      <c r="DV52" s="82" t="str">
        <f t="shared" si="66"/>
        <v/>
      </c>
      <c r="DW52" s="82" t="str">
        <f t="shared" si="67"/>
        <v/>
      </c>
      <c r="DX52" s="82" t="str">
        <f t="shared" si="68"/>
        <v/>
      </c>
      <c r="DY52" s="82" t="str">
        <f t="shared" si="69"/>
        <v/>
      </c>
      <c r="DZ52" s="82" t="str">
        <f t="shared" si="70"/>
        <v/>
      </c>
      <c r="EA52" s="82" t="str">
        <f t="shared" si="71"/>
        <v/>
      </c>
      <c r="EB52" s="82" t="str">
        <f t="shared" si="72"/>
        <v/>
      </c>
      <c r="EC52" s="82" t="str">
        <f t="shared" si="73"/>
        <v/>
      </c>
      <c r="ED52" s="82" t="str">
        <f t="shared" si="74"/>
        <v/>
      </c>
      <c r="EE52" s="82" t="str">
        <f t="shared" si="75"/>
        <v/>
      </c>
      <c r="EF52" s="82" t="str">
        <f t="shared" si="76"/>
        <v/>
      </c>
      <c r="EG52" s="82" t="str">
        <f t="shared" si="77"/>
        <v/>
      </c>
      <c r="EH52" s="82" t="str">
        <f t="shared" si="78"/>
        <v/>
      </c>
      <c r="EI52" s="82" t="str">
        <f t="shared" si="79"/>
        <v/>
      </c>
      <c r="EJ52" s="82" t="str">
        <f t="shared" si="80"/>
        <v/>
      </c>
      <c r="EK52" s="82" t="str">
        <f t="shared" si="81"/>
        <v/>
      </c>
      <c r="EL52" s="82" t="str">
        <f t="shared" si="82"/>
        <v/>
      </c>
      <c r="EM52" s="82" t="str">
        <f t="shared" si="83"/>
        <v/>
      </c>
      <c r="EN52" s="82" t="str">
        <f t="shared" si="84"/>
        <v/>
      </c>
      <c r="EO52" s="82" t="str">
        <f t="shared" si="85"/>
        <v/>
      </c>
    </row>
    <row r="53" spans="1:145" ht="15" thickBot="1" x14ac:dyDescent="0.4">
      <c r="A53" s="18"/>
      <c r="B53" s="21" t="s">
        <v>149</v>
      </c>
      <c r="C53" s="77">
        <v>87.053667639149296</v>
      </c>
      <c r="D53" s="77">
        <v>71.280556980545498</v>
      </c>
      <c r="E53" s="77">
        <v>90.504581123038307</v>
      </c>
      <c r="F53" s="77">
        <v>112.637805178089</v>
      </c>
      <c r="G53" s="77">
        <v>101.71859793270499</v>
      </c>
      <c r="H53" s="77">
        <v>80.725670580890593</v>
      </c>
      <c r="I53" s="77">
        <v>90.625006926597493</v>
      </c>
      <c r="J53" s="77">
        <v>79.726638519125004</v>
      </c>
      <c r="K53" s="77">
        <v>86.634571000854706</v>
      </c>
      <c r="L53" s="77">
        <v>76.685618291953801</v>
      </c>
      <c r="M53" s="77">
        <v>49.605269143044701</v>
      </c>
      <c r="N53" s="77">
        <v>58.115245142249101</v>
      </c>
      <c r="O53" s="77">
        <v>63.641510247663398</v>
      </c>
      <c r="P53" s="77">
        <v>81.280107193530895</v>
      </c>
      <c r="Q53" s="77">
        <v>61.0337735102461</v>
      </c>
      <c r="R53" s="77">
        <v>60.540681062327202</v>
      </c>
      <c r="S53" s="77">
        <v>70.324676520255295</v>
      </c>
      <c r="T53" s="77">
        <v>72.577897969861397</v>
      </c>
      <c r="U53" s="77">
        <v>74.330507049407501</v>
      </c>
      <c r="V53" s="77">
        <v>107.525123415469</v>
      </c>
      <c r="W53" s="77">
        <v>65.700048001347398</v>
      </c>
      <c r="X53" s="77">
        <v>71.164522088891999</v>
      </c>
      <c r="Y53" s="77">
        <v>54.147593807830397</v>
      </c>
      <c r="Z53" s="77">
        <v>67.427551470848201</v>
      </c>
      <c r="AA53" s="77">
        <v>79.935418346677096</v>
      </c>
      <c r="AB53" s="77">
        <v>81.995553618738896</v>
      </c>
      <c r="AC53" s="77">
        <v>96.915177045657003</v>
      </c>
      <c r="AD53" s="77">
        <v>94.072204058437705</v>
      </c>
      <c r="AE53" s="77">
        <v>130.67408805560501</v>
      </c>
      <c r="AF53" s="77">
        <v>138.113306478547</v>
      </c>
      <c r="AG53" s="77">
        <v>120.58905761549499</v>
      </c>
      <c r="AH53" s="77">
        <v>97.646198048966198</v>
      </c>
      <c r="AI53" s="77">
        <v>131.85072044167299</v>
      </c>
      <c r="AJ53" s="77">
        <v>172.690591043182</v>
      </c>
      <c r="AK53" s="77">
        <v>158.56048191195299</v>
      </c>
      <c r="AL53" s="77">
        <v>185.37887923318601</v>
      </c>
      <c r="AM53" s="77">
        <v>145.69222752532599</v>
      </c>
      <c r="AN53" s="77">
        <v>160.72371077356399</v>
      </c>
      <c r="AO53" s="77">
        <v>191.809983465339</v>
      </c>
      <c r="AP53" s="77">
        <v>195.39714358428299</v>
      </c>
      <c r="AQ53" s="77">
        <v>145.70948632790399</v>
      </c>
      <c r="AR53" s="77">
        <v>206.25654141687099</v>
      </c>
      <c r="AS53" s="77">
        <v>189.86877763215901</v>
      </c>
      <c r="AT53" s="77">
        <v>232.34284482066801</v>
      </c>
      <c r="AU53" s="77">
        <v>217.75496677247199</v>
      </c>
      <c r="AV53" s="77">
        <v>266.26938465175903</v>
      </c>
      <c r="AW53" s="77">
        <v>189.89356883386199</v>
      </c>
      <c r="AX53" s="77">
        <v>239.526737852032</v>
      </c>
      <c r="AY53" s="77">
        <v>209.46380873014999</v>
      </c>
      <c r="AZ53" s="77">
        <v>241.770031959644</v>
      </c>
      <c r="BA53" s="77">
        <v>237.93101172143801</v>
      </c>
      <c r="BB53" s="77">
        <v>279.58743997305402</v>
      </c>
      <c r="BC53" s="77">
        <v>196.862507169879</v>
      </c>
      <c r="BD53" s="77">
        <v>257.788722584261</v>
      </c>
      <c r="BE53" s="77">
        <v>241.68940618849101</v>
      </c>
      <c r="BF53" s="114"/>
      <c r="BG53" s="82" t="str">
        <f t="shared" si="86"/>
        <v/>
      </c>
      <c r="BH53" s="82" t="str">
        <f t="shared" si="0"/>
        <v/>
      </c>
      <c r="BI53" s="82" t="str">
        <f t="shared" si="1"/>
        <v/>
      </c>
      <c r="BJ53" s="82" t="str">
        <f t="shared" si="2"/>
        <v/>
      </c>
      <c r="BK53" s="82" t="str">
        <f t="shared" si="3"/>
        <v/>
      </c>
      <c r="BL53" s="82" t="str">
        <f t="shared" si="4"/>
        <v/>
      </c>
      <c r="BM53" s="82" t="str">
        <f t="shared" si="5"/>
        <v/>
      </c>
      <c r="BN53" s="82" t="str">
        <f t="shared" si="6"/>
        <v/>
      </c>
      <c r="BO53" s="82" t="str">
        <f t="shared" si="7"/>
        <v/>
      </c>
      <c r="BP53" s="82" t="str">
        <f t="shared" si="8"/>
        <v/>
      </c>
      <c r="BQ53" s="82" t="str">
        <f t="shared" si="9"/>
        <v/>
      </c>
      <c r="BR53" s="82" t="str">
        <f t="shared" si="10"/>
        <v/>
      </c>
      <c r="BS53" s="82" t="str">
        <f t="shared" si="11"/>
        <v/>
      </c>
      <c r="BT53" s="82" t="str">
        <f t="shared" si="12"/>
        <v/>
      </c>
      <c r="BU53" s="82" t="str">
        <f t="shared" si="13"/>
        <v/>
      </c>
      <c r="BV53" s="82" t="str">
        <f t="shared" si="14"/>
        <v/>
      </c>
      <c r="BW53" s="82" t="str">
        <f t="shared" si="15"/>
        <v/>
      </c>
      <c r="BX53" s="82" t="str">
        <f t="shared" si="16"/>
        <v/>
      </c>
      <c r="BY53" s="82" t="str">
        <f t="shared" si="17"/>
        <v/>
      </c>
      <c r="BZ53" s="82" t="str">
        <f t="shared" si="18"/>
        <v/>
      </c>
      <c r="CA53" s="82" t="str">
        <f t="shared" si="19"/>
        <v/>
      </c>
      <c r="CB53" s="82" t="str">
        <f t="shared" si="20"/>
        <v/>
      </c>
      <c r="CC53" s="82" t="str">
        <f t="shared" si="21"/>
        <v/>
      </c>
      <c r="CD53" s="82" t="str">
        <f t="shared" si="22"/>
        <v/>
      </c>
      <c r="CE53" s="82" t="str">
        <f t="shared" si="23"/>
        <v/>
      </c>
      <c r="CF53" s="82" t="str">
        <f t="shared" si="24"/>
        <v/>
      </c>
      <c r="CG53" s="82" t="str">
        <f t="shared" si="25"/>
        <v/>
      </c>
      <c r="CH53" s="82" t="str">
        <f t="shared" si="26"/>
        <v/>
      </c>
      <c r="CI53" s="82" t="str">
        <f t="shared" si="27"/>
        <v/>
      </c>
      <c r="CJ53" s="82" t="str">
        <f t="shared" si="28"/>
        <v/>
      </c>
      <c r="CK53" s="82" t="str">
        <f t="shared" si="29"/>
        <v/>
      </c>
      <c r="CL53" s="82" t="str">
        <f t="shared" si="30"/>
        <v/>
      </c>
      <c r="CM53" s="82" t="str">
        <f t="shared" si="31"/>
        <v/>
      </c>
      <c r="CN53" s="82" t="str">
        <f t="shared" si="32"/>
        <v/>
      </c>
      <c r="CO53" s="82" t="str">
        <f t="shared" si="33"/>
        <v/>
      </c>
      <c r="CP53" s="82" t="str">
        <f t="shared" si="34"/>
        <v/>
      </c>
      <c r="CQ53" s="82" t="str">
        <f t="shared" si="35"/>
        <v/>
      </c>
      <c r="CR53" s="82" t="str">
        <f t="shared" si="36"/>
        <v/>
      </c>
      <c r="CS53" s="82" t="str">
        <f t="shared" si="37"/>
        <v/>
      </c>
      <c r="CT53" s="82" t="str">
        <f t="shared" si="38"/>
        <v/>
      </c>
      <c r="CU53" s="82" t="str">
        <f t="shared" si="39"/>
        <v/>
      </c>
      <c r="CV53" s="82" t="str">
        <f t="shared" si="40"/>
        <v/>
      </c>
      <c r="CW53" s="82" t="str">
        <f t="shared" si="41"/>
        <v/>
      </c>
      <c r="CX53" s="82" t="str">
        <f t="shared" si="42"/>
        <v/>
      </c>
      <c r="CY53" s="82" t="str">
        <f t="shared" si="43"/>
        <v/>
      </c>
      <c r="CZ53" s="82" t="str">
        <f t="shared" si="44"/>
        <v/>
      </c>
      <c r="DA53" s="82" t="str">
        <f t="shared" si="45"/>
        <v/>
      </c>
      <c r="DB53" s="82" t="str">
        <f t="shared" si="46"/>
        <v/>
      </c>
      <c r="DC53" s="82" t="str">
        <f t="shared" si="47"/>
        <v/>
      </c>
      <c r="DD53" s="82" t="str">
        <f t="shared" si="48"/>
        <v/>
      </c>
      <c r="DE53" s="82" t="str">
        <f t="shared" si="49"/>
        <v/>
      </c>
      <c r="DF53" s="82" t="str">
        <f t="shared" si="50"/>
        <v/>
      </c>
      <c r="DG53" s="82" t="str">
        <f t="shared" si="51"/>
        <v/>
      </c>
      <c r="DH53" s="82" t="str">
        <f t="shared" si="52"/>
        <v/>
      </c>
      <c r="DI53" s="82" t="str">
        <f t="shared" si="53"/>
        <v/>
      </c>
      <c r="DJ53" s="82" t="str">
        <f t="shared" si="54"/>
        <v/>
      </c>
      <c r="DK53" s="82" t="str">
        <f t="shared" si="55"/>
        <v/>
      </c>
      <c r="DL53" s="82" t="str">
        <f t="shared" si="56"/>
        <v/>
      </c>
      <c r="DM53" s="82" t="str">
        <f t="shared" si="57"/>
        <v/>
      </c>
      <c r="DN53" s="82" t="str">
        <f t="shared" si="58"/>
        <v/>
      </c>
      <c r="DO53" s="82" t="str">
        <f t="shared" si="59"/>
        <v/>
      </c>
      <c r="DP53" s="82" t="str">
        <f t="shared" si="60"/>
        <v/>
      </c>
      <c r="DQ53" s="82" t="str">
        <f t="shared" si="61"/>
        <v/>
      </c>
      <c r="DR53" s="82" t="str">
        <f t="shared" si="62"/>
        <v/>
      </c>
      <c r="DS53" s="82" t="str">
        <f t="shared" si="63"/>
        <v/>
      </c>
      <c r="DT53" s="82" t="str">
        <f t="shared" si="64"/>
        <v/>
      </c>
      <c r="DU53" s="82" t="str">
        <f t="shared" si="65"/>
        <v/>
      </c>
      <c r="DV53" s="82" t="str">
        <f t="shared" si="66"/>
        <v/>
      </c>
      <c r="DW53" s="82" t="str">
        <f t="shared" si="67"/>
        <v/>
      </c>
      <c r="DX53" s="82" t="str">
        <f t="shared" si="68"/>
        <v/>
      </c>
      <c r="DY53" s="82" t="str">
        <f t="shared" si="69"/>
        <v/>
      </c>
      <c r="DZ53" s="82" t="str">
        <f t="shared" si="70"/>
        <v/>
      </c>
      <c r="EA53" s="82" t="str">
        <f t="shared" si="71"/>
        <v/>
      </c>
      <c r="EB53" s="82" t="str">
        <f t="shared" si="72"/>
        <v/>
      </c>
      <c r="EC53" s="82" t="str">
        <f t="shared" si="73"/>
        <v/>
      </c>
      <c r="ED53" s="82" t="str">
        <f t="shared" si="74"/>
        <v/>
      </c>
      <c r="EE53" s="82" t="str">
        <f t="shared" si="75"/>
        <v/>
      </c>
      <c r="EF53" s="82" t="str">
        <f t="shared" si="76"/>
        <v/>
      </c>
      <c r="EG53" s="82" t="str">
        <f t="shared" si="77"/>
        <v/>
      </c>
      <c r="EH53" s="82" t="str">
        <f t="shared" si="78"/>
        <v/>
      </c>
      <c r="EI53" s="82" t="str">
        <f t="shared" si="79"/>
        <v/>
      </c>
      <c r="EJ53" s="82" t="str">
        <f t="shared" si="80"/>
        <v/>
      </c>
      <c r="EK53" s="82" t="str">
        <f t="shared" si="81"/>
        <v/>
      </c>
      <c r="EL53" s="82" t="str">
        <f t="shared" si="82"/>
        <v/>
      </c>
      <c r="EM53" s="82" t="str">
        <f t="shared" si="83"/>
        <v/>
      </c>
      <c r="EN53" s="82" t="str">
        <f t="shared" si="84"/>
        <v/>
      </c>
      <c r="EO53" s="82" t="str">
        <f t="shared" si="85"/>
        <v/>
      </c>
    </row>
    <row r="54" spans="1:145" ht="15" thickBot="1" x14ac:dyDescent="0.4">
      <c r="A54" s="124" t="s">
        <v>150</v>
      </c>
      <c r="B54" s="124"/>
      <c r="C54" s="78">
        <v>4063.6848790833187</v>
      </c>
      <c r="D54" s="78">
        <v>4097.9190719318267</v>
      </c>
      <c r="E54" s="78">
        <v>4275.5767902865082</v>
      </c>
      <c r="F54" s="78">
        <v>4095.9490084074669</v>
      </c>
      <c r="G54" s="78">
        <v>3995.5716159856929</v>
      </c>
      <c r="H54" s="78">
        <v>3856.0744849822499</v>
      </c>
      <c r="I54" s="78">
        <v>3722.4366400459257</v>
      </c>
      <c r="J54" s="78">
        <v>3419.199226945389</v>
      </c>
      <c r="K54" s="78">
        <v>3636.6705672128446</v>
      </c>
      <c r="L54" s="78">
        <v>3696.3796510586435</v>
      </c>
      <c r="M54" s="78">
        <v>3711.408294231218</v>
      </c>
      <c r="N54" s="78">
        <v>3564.5645944942839</v>
      </c>
      <c r="O54" s="78">
        <v>3251.8592056943276</v>
      </c>
      <c r="P54" s="78">
        <v>3279.7929237611756</v>
      </c>
      <c r="Q54" s="78">
        <v>3000.8240906629167</v>
      </c>
      <c r="R54" s="78">
        <v>3080.2085487044592</v>
      </c>
      <c r="S54" s="78">
        <v>3066.766356447562</v>
      </c>
      <c r="T54" s="78">
        <v>3452.5025434902673</v>
      </c>
      <c r="U54" s="78">
        <v>3856.3103169699975</v>
      </c>
      <c r="V54" s="78">
        <v>3802.2781341143454</v>
      </c>
      <c r="W54" s="78">
        <v>3657.3987037355068</v>
      </c>
      <c r="X54" s="78">
        <v>3794.5285950658263</v>
      </c>
      <c r="Y54" s="78">
        <v>3920.2106304508179</v>
      </c>
      <c r="Z54" s="78">
        <v>4066.3556685327217</v>
      </c>
      <c r="AA54" s="78">
        <v>4257.105635628749</v>
      </c>
      <c r="AB54" s="78">
        <v>4209.8395761253614</v>
      </c>
      <c r="AC54" s="78">
        <v>4187.2698390175929</v>
      </c>
      <c r="AD54" s="78">
        <v>4464.9544765269575</v>
      </c>
      <c r="AE54" s="78">
        <v>4686.8499184349848</v>
      </c>
      <c r="AF54" s="78">
        <v>4660.0091593438219</v>
      </c>
      <c r="AG54" s="78">
        <v>4704.6850746329565</v>
      </c>
      <c r="AH54" s="78">
        <v>4388.0716177852137</v>
      </c>
      <c r="AI54" s="78">
        <v>4617.4946401595107</v>
      </c>
      <c r="AJ54" s="78">
        <v>4744.0003412697961</v>
      </c>
      <c r="AK54" s="78">
        <v>4818.0740582277285</v>
      </c>
      <c r="AL54" s="78">
        <v>4607.1454228896764</v>
      </c>
      <c r="AM54" s="78">
        <v>2799.2811229252648</v>
      </c>
      <c r="AN54" s="78">
        <v>3951.3626997491319</v>
      </c>
      <c r="AO54" s="78">
        <v>4298.9375247168691</v>
      </c>
      <c r="AP54" s="78">
        <v>4279.3121470134893</v>
      </c>
      <c r="AQ54" s="78">
        <v>4263.5872636152408</v>
      </c>
      <c r="AR54" s="78">
        <v>4725.4300798235554</v>
      </c>
      <c r="AS54" s="78">
        <v>4881.1679268377193</v>
      </c>
      <c r="AT54" s="78">
        <v>4954.0160494295224</v>
      </c>
      <c r="AU54" s="78">
        <v>5094.2330782154886</v>
      </c>
      <c r="AV54" s="78">
        <v>4776.4554981263873</v>
      </c>
      <c r="AW54" s="78">
        <v>4818.9051282967775</v>
      </c>
      <c r="AX54" s="78">
        <v>5132.3553299393634</v>
      </c>
      <c r="AY54" s="78">
        <v>4958.512105632979</v>
      </c>
      <c r="AZ54" s="78">
        <v>4864.5410619666682</v>
      </c>
      <c r="BA54" s="78">
        <v>4757.7262399820238</v>
      </c>
      <c r="BB54" s="78">
        <v>4793.5606476661287</v>
      </c>
      <c r="BC54" s="78">
        <v>4531.3334244620246</v>
      </c>
      <c r="BD54" s="78">
        <v>4443.5651923971218</v>
      </c>
      <c r="BE54" s="78">
        <v>4431.5606798847211</v>
      </c>
      <c r="BF54" s="114"/>
      <c r="BG54" s="82" t="str">
        <f t="shared" si="86"/>
        <v/>
      </c>
      <c r="BH54" s="82" t="str">
        <f t="shared" si="0"/>
        <v/>
      </c>
      <c r="BI54" s="82" t="str">
        <f t="shared" si="1"/>
        <v/>
      </c>
      <c r="BJ54" s="82" t="str">
        <f t="shared" si="2"/>
        <v/>
      </c>
      <c r="BK54" s="82" t="str">
        <f t="shared" si="3"/>
        <v/>
      </c>
      <c r="BL54" s="82" t="str">
        <f t="shared" si="4"/>
        <v/>
      </c>
      <c r="BM54" s="82" t="str">
        <f t="shared" si="5"/>
        <v/>
      </c>
      <c r="BN54" s="82" t="str">
        <f t="shared" si="6"/>
        <v/>
      </c>
      <c r="BO54" s="82" t="str">
        <f t="shared" si="7"/>
        <v/>
      </c>
      <c r="BP54" s="82" t="str">
        <f t="shared" si="8"/>
        <v/>
      </c>
      <c r="BQ54" s="82" t="str">
        <f t="shared" si="9"/>
        <v/>
      </c>
      <c r="BR54" s="82" t="str">
        <f t="shared" si="10"/>
        <v/>
      </c>
      <c r="BS54" s="82" t="str">
        <f t="shared" si="11"/>
        <v/>
      </c>
      <c r="BT54" s="82" t="str">
        <f t="shared" si="12"/>
        <v/>
      </c>
      <c r="BU54" s="82" t="str">
        <f t="shared" si="13"/>
        <v/>
      </c>
      <c r="BV54" s="82" t="str">
        <f t="shared" si="14"/>
        <v/>
      </c>
      <c r="BW54" s="82" t="str">
        <f t="shared" si="15"/>
        <v/>
      </c>
      <c r="BX54" s="82" t="str">
        <f t="shared" si="16"/>
        <v/>
      </c>
      <c r="BY54" s="82" t="str">
        <f t="shared" si="17"/>
        <v/>
      </c>
      <c r="BZ54" s="82" t="str">
        <f t="shared" si="18"/>
        <v/>
      </c>
      <c r="CA54" s="82" t="str">
        <f t="shared" si="19"/>
        <v/>
      </c>
      <c r="CB54" s="82" t="str">
        <f t="shared" si="20"/>
        <v/>
      </c>
      <c r="CC54" s="82" t="str">
        <f t="shared" si="21"/>
        <v/>
      </c>
      <c r="CD54" s="82" t="str">
        <f t="shared" si="22"/>
        <v/>
      </c>
      <c r="CE54" s="82" t="str">
        <f t="shared" si="23"/>
        <v/>
      </c>
      <c r="CF54" s="82" t="str">
        <f t="shared" si="24"/>
        <v/>
      </c>
      <c r="CG54" s="82" t="str">
        <f t="shared" si="25"/>
        <v/>
      </c>
      <c r="CH54" s="82" t="str">
        <f t="shared" si="26"/>
        <v/>
      </c>
      <c r="CI54" s="82" t="str">
        <f t="shared" si="27"/>
        <v/>
      </c>
      <c r="CJ54" s="82" t="str">
        <f t="shared" si="28"/>
        <v/>
      </c>
      <c r="CK54" s="82" t="str">
        <f t="shared" si="29"/>
        <v/>
      </c>
      <c r="CL54" s="82" t="str">
        <f t="shared" si="30"/>
        <v/>
      </c>
      <c r="CM54" s="82" t="str">
        <f t="shared" si="31"/>
        <v/>
      </c>
      <c r="CN54" s="82" t="str">
        <f t="shared" si="32"/>
        <v/>
      </c>
      <c r="CO54" s="82" t="str">
        <f t="shared" si="33"/>
        <v/>
      </c>
      <c r="CP54" s="82" t="str">
        <f t="shared" si="34"/>
        <v/>
      </c>
      <c r="CQ54" s="82" t="str">
        <f t="shared" si="35"/>
        <v/>
      </c>
      <c r="CR54" s="82" t="str">
        <f t="shared" si="36"/>
        <v/>
      </c>
      <c r="CS54" s="82" t="str">
        <f t="shared" si="37"/>
        <v/>
      </c>
      <c r="CT54" s="82" t="str">
        <f t="shared" si="38"/>
        <v/>
      </c>
      <c r="CU54" s="82" t="str">
        <f t="shared" si="39"/>
        <v/>
      </c>
      <c r="CV54" s="82" t="str">
        <f t="shared" si="40"/>
        <v/>
      </c>
      <c r="CW54" s="82" t="str">
        <f t="shared" si="41"/>
        <v/>
      </c>
      <c r="CX54" s="82" t="str">
        <f t="shared" si="42"/>
        <v/>
      </c>
      <c r="CY54" s="82" t="str">
        <f t="shared" si="43"/>
        <v/>
      </c>
      <c r="CZ54" s="82" t="str">
        <f t="shared" si="44"/>
        <v/>
      </c>
      <c r="DA54" s="82" t="str">
        <f t="shared" si="45"/>
        <v/>
      </c>
      <c r="DB54" s="82" t="str">
        <f t="shared" si="46"/>
        <v/>
      </c>
      <c r="DC54" s="82" t="str">
        <f t="shared" si="47"/>
        <v/>
      </c>
      <c r="DD54" s="82" t="str">
        <f t="shared" si="48"/>
        <v/>
      </c>
      <c r="DE54" s="82" t="str">
        <f t="shared" si="49"/>
        <v/>
      </c>
      <c r="DF54" s="82" t="str">
        <f t="shared" si="50"/>
        <v/>
      </c>
      <c r="DG54" s="82" t="str">
        <f t="shared" si="51"/>
        <v/>
      </c>
      <c r="DH54" s="82" t="str">
        <f t="shared" si="52"/>
        <v/>
      </c>
      <c r="DI54" s="82" t="str">
        <f t="shared" si="53"/>
        <v/>
      </c>
      <c r="DJ54" s="82" t="str">
        <f t="shared" si="54"/>
        <v/>
      </c>
      <c r="DK54" s="82" t="str">
        <f t="shared" si="55"/>
        <v/>
      </c>
      <c r="DL54" s="82" t="str">
        <f t="shared" si="56"/>
        <v/>
      </c>
      <c r="DM54" s="82" t="str">
        <f t="shared" si="57"/>
        <v/>
      </c>
      <c r="DN54" s="82" t="str">
        <f t="shared" si="58"/>
        <v/>
      </c>
      <c r="DO54" s="82" t="str">
        <f t="shared" si="59"/>
        <v/>
      </c>
      <c r="DP54" s="82" t="str">
        <f t="shared" si="60"/>
        <v/>
      </c>
      <c r="DQ54" s="82" t="str">
        <f t="shared" si="61"/>
        <v/>
      </c>
      <c r="DR54" s="82" t="str">
        <f t="shared" si="62"/>
        <v/>
      </c>
      <c r="DS54" s="82" t="str">
        <f t="shared" si="63"/>
        <v/>
      </c>
      <c r="DT54" s="82" t="str">
        <f t="shared" si="64"/>
        <v/>
      </c>
      <c r="DU54" s="82" t="str">
        <f t="shared" si="65"/>
        <v/>
      </c>
      <c r="DV54" s="82" t="str">
        <f t="shared" si="66"/>
        <v/>
      </c>
      <c r="DW54" s="82" t="str">
        <f t="shared" si="67"/>
        <v/>
      </c>
      <c r="DX54" s="82" t="str">
        <f t="shared" si="68"/>
        <v/>
      </c>
      <c r="DY54" s="82" t="str">
        <f t="shared" si="69"/>
        <v/>
      </c>
      <c r="DZ54" s="82" t="str">
        <f t="shared" si="70"/>
        <v/>
      </c>
      <c r="EA54" s="82" t="str">
        <f t="shared" si="71"/>
        <v/>
      </c>
      <c r="EB54" s="82" t="str">
        <f t="shared" si="72"/>
        <v/>
      </c>
      <c r="EC54" s="82" t="str">
        <f t="shared" si="73"/>
        <v/>
      </c>
      <c r="ED54" s="82" t="str">
        <f t="shared" si="74"/>
        <v/>
      </c>
      <c r="EE54" s="82" t="str">
        <f t="shared" si="75"/>
        <v/>
      </c>
      <c r="EF54" s="82" t="str">
        <f t="shared" si="76"/>
        <v/>
      </c>
      <c r="EG54" s="82" t="str">
        <f t="shared" si="77"/>
        <v/>
      </c>
      <c r="EH54" s="82" t="str">
        <f t="shared" si="78"/>
        <v/>
      </c>
      <c r="EI54" s="82" t="str">
        <f t="shared" si="79"/>
        <v/>
      </c>
      <c r="EJ54" s="82" t="str">
        <f t="shared" si="80"/>
        <v/>
      </c>
      <c r="EK54" s="82" t="str">
        <f t="shared" si="81"/>
        <v/>
      </c>
      <c r="EL54" s="82" t="str">
        <f t="shared" si="82"/>
        <v/>
      </c>
      <c r="EM54" s="82" t="str">
        <f t="shared" si="83"/>
        <v/>
      </c>
      <c r="EN54" s="82" t="str">
        <f t="shared" si="84"/>
        <v/>
      </c>
      <c r="EO54" s="82" t="str">
        <f t="shared" si="85"/>
        <v/>
      </c>
    </row>
    <row r="55" spans="1:145"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7" t="str">
        <f t="shared" ref="BG55" si="87">IF(C55&gt;0,IF(C55&lt;5,"SECRETTTTTTTT",""),"")</f>
        <v/>
      </c>
    </row>
    <row r="56" spans="1:145" s="7" customFormat="1" ht="15" thickBot="1" x14ac:dyDescent="0.4">
      <c r="A56" s="88" t="s">
        <v>189</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45"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45" s="93" customFormat="1" ht="15" thickBot="1" x14ac:dyDescent="0.4">
      <c r="A58" s="97" t="s">
        <v>94</v>
      </c>
      <c r="B58" s="98" t="s">
        <v>95</v>
      </c>
      <c r="C58" s="23">
        <v>1.2836294608627345E-2</v>
      </c>
      <c r="D58" s="23">
        <v>1.5696708720466825E-2</v>
      </c>
      <c r="E58" s="23">
        <v>2.2013249016433173E-2</v>
      </c>
      <c r="F58" s="23">
        <v>4.5682410305380228E-2</v>
      </c>
      <c r="G58" s="23">
        <v>7.3644823783187516E-3</v>
      </c>
      <c r="H58" s="23">
        <v>7.9723409005586759E-3</v>
      </c>
      <c r="I58" s="23">
        <v>6.8520489552017488E-3</v>
      </c>
      <c r="J58" s="23">
        <v>8.5386036296378042E-3</v>
      </c>
      <c r="K58" s="23">
        <v>1.0588345168393578E-2</v>
      </c>
      <c r="L58" s="23">
        <v>3.5587007551522295E-3</v>
      </c>
      <c r="M58" s="23">
        <v>4.4961651098243986E-3</v>
      </c>
      <c r="N58" s="23">
        <v>5.382682676026037E-3</v>
      </c>
      <c r="O58" s="23">
        <v>3.5749683318130241E-3</v>
      </c>
      <c r="P58" s="23">
        <v>3.1752543861641178E-3</v>
      </c>
      <c r="Q58" s="23">
        <v>5.9959939784572907E-3</v>
      </c>
      <c r="R58" s="23">
        <v>1.2423436220631752E-3</v>
      </c>
      <c r="S58" s="23">
        <v>1.7051861616771333E-3</v>
      </c>
      <c r="T58" s="23">
        <v>1.0953511301698042E-3</v>
      </c>
      <c r="U58" s="23">
        <v>1.4670459270179877E-3</v>
      </c>
      <c r="V58" s="23">
        <v>6.1929054344513491E-4</v>
      </c>
      <c r="W58" s="23">
        <v>7.1497512203500251E-4</v>
      </c>
      <c r="X58" s="23">
        <v>1.0149571244156049E-3</v>
      </c>
      <c r="Y58" s="23">
        <v>1.9068483887898851E-3</v>
      </c>
      <c r="Z58" s="23">
        <v>7.3127002896147114E-4</v>
      </c>
      <c r="AA58" s="23">
        <v>2.1311596911954844E-2</v>
      </c>
      <c r="AB58" s="23">
        <v>1.6879426807413229E-3</v>
      </c>
      <c r="AC58" s="23">
        <v>1.4053332425777712E-3</v>
      </c>
      <c r="AD58" s="23">
        <v>8.6587711928735151E-4</v>
      </c>
      <c r="AE58" s="23">
        <v>9.3887561238736959E-4</v>
      </c>
      <c r="AF58" s="23">
        <v>1.0299363514564097E-3</v>
      </c>
      <c r="AG58" s="23">
        <v>2.4960535854237952E-3</v>
      </c>
      <c r="AH58" s="23">
        <v>4.2523715144651168E-3</v>
      </c>
      <c r="AI58" s="23">
        <v>2.4605142943189585E-3</v>
      </c>
      <c r="AJ58" s="23">
        <v>4.6291707235422974E-3</v>
      </c>
      <c r="AK58" s="23">
        <v>3.4565457631080495E-3</v>
      </c>
      <c r="AL58" s="23">
        <v>5.0224145564054332E-3</v>
      </c>
      <c r="AM58" s="23">
        <v>5.3887596272724891E-3</v>
      </c>
      <c r="AN58" s="23">
        <v>4.2648767190164426E-3</v>
      </c>
      <c r="AO58" s="23">
        <v>8.3759887208791387E-4</v>
      </c>
      <c r="AP58" s="23">
        <v>4.678592874496768E-3</v>
      </c>
      <c r="AQ58" s="23">
        <v>5.0270913227389129E-3</v>
      </c>
      <c r="AR58" s="23">
        <v>2.6475868484536263E-3</v>
      </c>
      <c r="AS58" s="23">
        <v>6.3706409932948772E-3</v>
      </c>
      <c r="AT58" s="23">
        <v>7.5652740983327789E-3</v>
      </c>
      <c r="AU58" s="23">
        <v>6.7042842637321989E-3</v>
      </c>
      <c r="AV58" s="23">
        <v>1.1915734907504121E-2</v>
      </c>
      <c r="AW58" s="23">
        <v>7.5854194501281114E-3</v>
      </c>
      <c r="AX58" s="23">
        <v>1.1342972764299387E-2</v>
      </c>
      <c r="AY58" s="23">
        <v>1.6257466072657933E-2</v>
      </c>
      <c r="AZ58" s="23">
        <v>1.0151616952261961E-2</v>
      </c>
      <c r="BA58" s="23">
        <v>8.7043431509246268E-3</v>
      </c>
      <c r="BB58" s="23">
        <v>4.785408394065542E-3</v>
      </c>
      <c r="BC58" s="23">
        <v>5.4307294797136547E-3</v>
      </c>
      <c r="BD58" s="23">
        <v>1.1579268250177879E-2</v>
      </c>
      <c r="BE58" s="23">
        <v>1.2680520183392399E-2</v>
      </c>
      <c r="BF58" s="111"/>
    </row>
    <row r="59" spans="1:145" s="93" customFormat="1" ht="15" thickBot="1" x14ac:dyDescent="0.4">
      <c r="A59" s="99"/>
      <c r="B59" s="99" t="s">
        <v>145</v>
      </c>
      <c r="C59" s="24">
        <v>1.2836294608627345E-2</v>
      </c>
      <c r="D59" s="24">
        <v>1.5696708720466825E-2</v>
      </c>
      <c r="E59" s="24">
        <v>2.2013249016433173E-2</v>
      </c>
      <c r="F59" s="24">
        <v>4.5682410305380228E-2</v>
      </c>
      <c r="G59" s="24">
        <v>7.3644823783187516E-3</v>
      </c>
      <c r="H59" s="24">
        <v>7.9723409005586759E-3</v>
      </c>
      <c r="I59" s="24">
        <v>6.8520489552017488E-3</v>
      </c>
      <c r="J59" s="24">
        <v>8.5386036296378042E-3</v>
      </c>
      <c r="K59" s="24">
        <v>1.0588345168393578E-2</v>
      </c>
      <c r="L59" s="24">
        <v>3.5587007551522295E-3</v>
      </c>
      <c r="M59" s="24">
        <v>4.4961651098243986E-3</v>
      </c>
      <c r="N59" s="24">
        <v>5.382682676026037E-3</v>
      </c>
      <c r="O59" s="24">
        <v>3.5749683318130241E-3</v>
      </c>
      <c r="P59" s="24">
        <v>3.1752543861641178E-3</v>
      </c>
      <c r="Q59" s="24">
        <v>5.9959939784572907E-3</v>
      </c>
      <c r="R59" s="24">
        <v>1.2423436220631752E-3</v>
      </c>
      <c r="S59" s="24">
        <v>1.7051861616771333E-3</v>
      </c>
      <c r="T59" s="24">
        <v>1.0953511301698042E-3</v>
      </c>
      <c r="U59" s="24">
        <v>1.4670459270179877E-3</v>
      </c>
      <c r="V59" s="24">
        <v>6.1929054344513491E-4</v>
      </c>
      <c r="W59" s="24">
        <v>7.1497512203500251E-4</v>
      </c>
      <c r="X59" s="24">
        <v>1.0149571244156049E-3</v>
      </c>
      <c r="Y59" s="24">
        <v>1.9068483887898851E-3</v>
      </c>
      <c r="Z59" s="24">
        <v>7.3127002896147114E-4</v>
      </c>
      <c r="AA59" s="24">
        <v>2.1311596911954844E-2</v>
      </c>
      <c r="AB59" s="24">
        <v>1.6879426807413229E-3</v>
      </c>
      <c r="AC59" s="24">
        <v>1.4053332425777712E-3</v>
      </c>
      <c r="AD59" s="24">
        <v>8.6587711928735151E-4</v>
      </c>
      <c r="AE59" s="24">
        <v>9.3887561238736959E-4</v>
      </c>
      <c r="AF59" s="24">
        <v>1.0299363514564097E-3</v>
      </c>
      <c r="AG59" s="24">
        <v>2.4960535854237952E-3</v>
      </c>
      <c r="AH59" s="24">
        <v>4.2523715144651168E-3</v>
      </c>
      <c r="AI59" s="24">
        <v>2.4605142943189585E-3</v>
      </c>
      <c r="AJ59" s="24">
        <v>4.6291707235422974E-3</v>
      </c>
      <c r="AK59" s="24">
        <v>3.4565457631080495E-3</v>
      </c>
      <c r="AL59" s="24">
        <v>5.0224145564054332E-3</v>
      </c>
      <c r="AM59" s="24">
        <v>5.3887596272724891E-3</v>
      </c>
      <c r="AN59" s="24">
        <v>4.2648767190164426E-3</v>
      </c>
      <c r="AO59" s="24">
        <v>8.3759887208791387E-4</v>
      </c>
      <c r="AP59" s="24">
        <v>4.678592874496768E-3</v>
      </c>
      <c r="AQ59" s="24">
        <v>5.0270913227389129E-3</v>
      </c>
      <c r="AR59" s="24">
        <v>2.6475868484536263E-3</v>
      </c>
      <c r="AS59" s="24">
        <v>6.3706409932948772E-3</v>
      </c>
      <c r="AT59" s="24">
        <v>7.5652740983327789E-3</v>
      </c>
      <c r="AU59" s="24">
        <v>6.7042842637321989E-3</v>
      </c>
      <c r="AV59" s="24">
        <v>1.1915734907504121E-2</v>
      </c>
      <c r="AW59" s="24">
        <v>7.5854194501281114E-3</v>
      </c>
      <c r="AX59" s="24">
        <v>1.1342972764299387E-2</v>
      </c>
      <c r="AY59" s="24">
        <v>1.6257466072657933E-2</v>
      </c>
      <c r="AZ59" s="24">
        <v>1.0151616952261961E-2</v>
      </c>
      <c r="BA59" s="24">
        <v>8.7043431509246268E-3</v>
      </c>
      <c r="BB59" s="24">
        <v>4.785408394065542E-3</v>
      </c>
      <c r="BC59" s="24">
        <v>5.4307294797136547E-3</v>
      </c>
      <c r="BD59" s="24">
        <v>1.1579268250177879E-2</v>
      </c>
      <c r="BE59" s="24">
        <v>1.2680520183392399E-2</v>
      </c>
      <c r="BF59" s="115"/>
    </row>
    <row r="60" spans="1:145" s="93" customFormat="1" ht="15" thickBot="1" x14ac:dyDescent="0.4">
      <c r="A60" s="100" t="s">
        <v>96</v>
      </c>
      <c r="B60" s="101" t="s">
        <v>97</v>
      </c>
      <c r="C60" s="23">
        <v>4.4912862575127707E-2</v>
      </c>
      <c r="D60" s="23">
        <v>3.5082397477260149E-2</v>
      </c>
      <c r="E60" s="23">
        <v>3.1155343096047367E-2</v>
      </c>
      <c r="F60" s="23">
        <v>3.2241025276976497E-2</v>
      </c>
      <c r="G60" s="23">
        <v>2.6795126068205222E-2</v>
      </c>
      <c r="H60" s="23">
        <v>2.63924844904696E-2</v>
      </c>
      <c r="I60" s="23">
        <v>2.573225595394189E-2</v>
      </c>
      <c r="J60" s="23">
        <v>2.5575565492924782E-2</v>
      </c>
      <c r="K60" s="23">
        <v>2.7769965143286921E-2</v>
      </c>
      <c r="L60" s="23">
        <v>3.6410208012542217E-2</v>
      </c>
      <c r="M60" s="23">
        <v>3.1298645907825662E-2</v>
      </c>
      <c r="N60" s="23">
        <v>2.3147881652782015E-2</v>
      </c>
      <c r="O60" s="23">
        <v>2.853876735199248E-2</v>
      </c>
      <c r="P60" s="23">
        <v>2.6813975307839091E-2</v>
      </c>
      <c r="Q60" s="23">
        <v>2.9925936014817672E-2</v>
      </c>
      <c r="R60" s="23">
        <v>3.2813184950128943E-2</v>
      </c>
      <c r="S60" s="23">
        <v>2.7559161758684586E-2</v>
      </c>
      <c r="T60" s="23">
        <v>3.632614678833835E-2</v>
      </c>
      <c r="U60" s="23">
        <v>3.638340783531463E-2</v>
      </c>
      <c r="V60" s="23">
        <v>3.9346694468828089E-2</v>
      </c>
      <c r="W60" s="23">
        <v>4.0778173599313974E-2</v>
      </c>
      <c r="X60" s="23">
        <v>3.3723707407552699E-2</v>
      </c>
      <c r="Y60" s="23">
        <v>3.2532884145121226E-2</v>
      </c>
      <c r="Z60" s="23">
        <v>3.8123792774307462E-2</v>
      </c>
      <c r="AA60" s="23">
        <v>4.0505953983651671E-2</v>
      </c>
      <c r="AB60" s="23">
        <v>3.9400591609174015E-2</v>
      </c>
      <c r="AC60" s="23">
        <v>3.7282236953539376E-2</v>
      </c>
      <c r="AD60" s="23">
        <v>3.0552530824403158E-2</v>
      </c>
      <c r="AE60" s="23">
        <v>3.6974153198789217E-2</v>
      </c>
      <c r="AF60" s="23">
        <v>4.4177503727738626E-2</v>
      </c>
      <c r="AG60" s="23">
        <v>3.9567967566073316E-2</v>
      </c>
      <c r="AH60" s="23">
        <v>3.0961455510326533E-2</v>
      </c>
      <c r="AI60" s="23">
        <v>3.4361542783182902E-2</v>
      </c>
      <c r="AJ60" s="23">
        <v>4.3746897615249664E-2</v>
      </c>
      <c r="AK60" s="23">
        <v>4.6405321369500999E-2</v>
      </c>
      <c r="AL60" s="23">
        <v>4.5073209869318412E-2</v>
      </c>
      <c r="AM60" s="23">
        <v>4.2261195108846183E-2</v>
      </c>
      <c r="AN60" s="23">
        <v>4.1605156365989368E-2</v>
      </c>
      <c r="AO60" s="23">
        <v>3.8073233565396464E-2</v>
      </c>
      <c r="AP60" s="23">
        <v>3.3804156830841772E-2</v>
      </c>
      <c r="AQ60" s="23">
        <v>4.4976181067242889E-2</v>
      </c>
      <c r="AR60" s="23">
        <v>4.3691303678128825E-2</v>
      </c>
      <c r="AS60" s="23">
        <v>5.6126399224091225E-2</v>
      </c>
      <c r="AT60" s="23">
        <v>4.7637278627099114E-2</v>
      </c>
      <c r="AU60" s="23">
        <v>4.5010503133351018E-2</v>
      </c>
      <c r="AV60" s="23">
        <v>3.9236225718411649E-2</v>
      </c>
      <c r="AW60" s="23">
        <v>4.3214847339472694E-2</v>
      </c>
      <c r="AX60" s="23">
        <v>4.418724759376768E-2</v>
      </c>
      <c r="AY60" s="23">
        <v>4.0136868331967925E-2</v>
      </c>
      <c r="AZ60" s="23">
        <v>4.2758100128185456E-2</v>
      </c>
      <c r="BA60" s="23">
        <v>4.2160769838551569E-2</v>
      </c>
      <c r="BB60" s="23">
        <v>4.7077162287435699E-2</v>
      </c>
      <c r="BC60" s="23">
        <v>4.7616830865680353E-2</v>
      </c>
      <c r="BD60" s="23">
        <v>4.6675486022217334E-2</v>
      </c>
      <c r="BE60" s="23">
        <v>4.8566068520195585E-2</v>
      </c>
      <c r="BF60" s="111"/>
    </row>
    <row r="61" spans="1:145" s="93" customFormat="1" ht="15" thickBot="1" x14ac:dyDescent="0.4">
      <c r="A61" s="100" t="s">
        <v>98</v>
      </c>
      <c r="B61" s="101" t="s">
        <v>99</v>
      </c>
      <c r="C61" s="23">
        <v>6.1206966023721179E-2</v>
      </c>
      <c r="D61" s="23">
        <v>5.4055792952183587E-2</v>
      </c>
      <c r="E61" s="23">
        <v>5.8704958562783315E-2</v>
      </c>
      <c r="F61" s="23">
        <v>5.581586139962575E-2</v>
      </c>
      <c r="G61" s="23">
        <v>5.8036004887743527E-2</v>
      </c>
      <c r="H61" s="23">
        <v>6.492121490496193E-2</v>
      </c>
      <c r="I61" s="23">
        <v>5.4173224398867119E-2</v>
      </c>
      <c r="J61" s="23">
        <v>5.9528290713235323E-2</v>
      </c>
      <c r="K61" s="23">
        <v>4.6389399122204335E-2</v>
      </c>
      <c r="L61" s="23">
        <v>4.4950996476614775E-2</v>
      </c>
      <c r="M61" s="23">
        <v>4.9080058476664461E-2</v>
      </c>
      <c r="N61" s="23">
        <v>5.1903434887499482E-2</v>
      </c>
      <c r="O61" s="23">
        <v>4.296996396084244E-2</v>
      </c>
      <c r="P61" s="23">
        <v>4.5728442177124372E-2</v>
      </c>
      <c r="Q61" s="23">
        <v>4.1564652688615727E-2</v>
      </c>
      <c r="R61" s="23">
        <v>3.5615711484760101E-2</v>
      </c>
      <c r="S61" s="23">
        <v>3.2428424735722682E-2</v>
      </c>
      <c r="T61" s="23">
        <v>3.6935721284790966E-2</v>
      </c>
      <c r="U61" s="23">
        <v>3.7903932702112314E-2</v>
      </c>
      <c r="V61" s="23">
        <v>3.4479225648124785E-2</v>
      </c>
      <c r="W61" s="23">
        <v>3.4699326271342014E-2</v>
      </c>
      <c r="X61" s="23">
        <v>3.3773851995181042E-2</v>
      </c>
      <c r="Y61" s="23">
        <v>3.7114406087708399E-2</v>
      </c>
      <c r="Z61" s="23">
        <v>3.8976050787228704E-2</v>
      </c>
      <c r="AA61" s="23">
        <v>3.8958729257563461E-2</v>
      </c>
      <c r="AB61" s="23">
        <v>3.9229911351444262E-2</v>
      </c>
      <c r="AC61" s="23">
        <v>3.7644274566954773E-2</v>
      </c>
      <c r="AD61" s="23">
        <v>4.4993366850320682E-2</v>
      </c>
      <c r="AE61" s="23">
        <v>4.6470334895721672E-2</v>
      </c>
      <c r="AF61" s="23">
        <v>4.4048803834929325E-2</v>
      </c>
      <c r="AG61" s="23">
        <v>4.3267539154979343E-2</v>
      </c>
      <c r="AH61" s="23">
        <v>4.1903071005381404E-2</v>
      </c>
      <c r="AI61" s="23">
        <v>3.90945126642296E-2</v>
      </c>
      <c r="AJ61" s="23">
        <v>4.6288297987674393E-2</v>
      </c>
      <c r="AK61" s="23">
        <v>4.753937560104874E-2</v>
      </c>
      <c r="AL61" s="23">
        <v>4.5940021040197447E-2</v>
      </c>
      <c r="AM61" s="23">
        <v>2.4832605707626687E-2</v>
      </c>
      <c r="AN61" s="23">
        <v>4.2707567890842305E-2</v>
      </c>
      <c r="AO61" s="23">
        <v>4.1511731080317152E-2</v>
      </c>
      <c r="AP61" s="23">
        <v>4.1457387785515887E-2</v>
      </c>
      <c r="AQ61" s="23">
        <v>4.2522921348638429E-2</v>
      </c>
      <c r="AR61" s="23">
        <v>3.7328533717705649E-2</v>
      </c>
      <c r="AS61" s="23">
        <v>3.9013281303533161E-2</v>
      </c>
      <c r="AT61" s="23">
        <v>4.289536818096585E-2</v>
      </c>
      <c r="AU61" s="23">
        <v>4.0031926825023982E-2</v>
      </c>
      <c r="AV61" s="23">
        <v>3.5693684225265775E-2</v>
      </c>
      <c r="AW61" s="23">
        <v>3.6760486915817112E-2</v>
      </c>
      <c r="AX61" s="23">
        <v>3.3241718434232098E-2</v>
      </c>
      <c r="AY61" s="23">
        <v>3.7145126424065436E-2</v>
      </c>
      <c r="AZ61" s="23">
        <v>3.3343004398271814E-2</v>
      </c>
      <c r="BA61" s="23">
        <v>2.9642812063718351E-2</v>
      </c>
      <c r="BB61" s="23">
        <v>2.9311135418891389E-2</v>
      </c>
      <c r="BC61" s="23">
        <v>2.898098472868366E-2</v>
      </c>
      <c r="BD61" s="23">
        <v>3.064058585139446E-2</v>
      </c>
      <c r="BE61" s="23">
        <v>2.9886312230874321E-2</v>
      </c>
      <c r="BF61" s="111"/>
    </row>
    <row r="62" spans="1:145" s="93" customFormat="1" ht="15" thickBot="1" x14ac:dyDescent="0.4">
      <c r="A62" s="100" t="s">
        <v>100</v>
      </c>
      <c r="B62" s="101" t="s">
        <v>101</v>
      </c>
      <c r="C62" s="23">
        <v>0.10737243594459507</v>
      </c>
      <c r="D62" s="23">
        <v>0.12320061824726106</v>
      </c>
      <c r="E62" s="23">
        <v>0.11472022434563112</v>
      </c>
      <c r="F62" s="23">
        <v>0.11272116808867043</v>
      </c>
      <c r="G62" s="23">
        <v>0.10815145162209339</v>
      </c>
      <c r="H62" s="23">
        <v>9.7273041405605984E-2</v>
      </c>
      <c r="I62" s="23">
        <v>9.6662242548913938E-2</v>
      </c>
      <c r="J62" s="23">
        <v>9.7075251758754935E-2</v>
      </c>
      <c r="K62" s="23">
        <v>9.790598638523039E-2</v>
      </c>
      <c r="L62" s="23">
        <v>0.11284990726487158</v>
      </c>
      <c r="M62" s="23">
        <v>0.11832593958666167</v>
      </c>
      <c r="N62" s="23">
        <v>0.11717984243522485</v>
      </c>
      <c r="O62" s="23">
        <v>9.4649789026228448E-2</v>
      </c>
      <c r="P62" s="23">
        <v>8.8099989203872187E-2</v>
      </c>
      <c r="Q62" s="23">
        <v>6.9214512552600999E-2</v>
      </c>
      <c r="R62" s="23">
        <v>6.5495928541338899E-2</v>
      </c>
      <c r="S62" s="23">
        <v>6.7808441329643906E-2</v>
      </c>
      <c r="T62" s="23">
        <v>8.3085992289995553E-2</v>
      </c>
      <c r="U62" s="23">
        <v>7.5484242213957928E-2</v>
      </c>
      <c r="V62" s="23">
        <v>8.1045613679662093E-2</v>
      </c>
      <c r="W62" s="23">
        <v>8.0700169353028414E-2</v>
      </c>
      <c r="X62" s="23">
        <v>8.8318656959718939E-2</v>
      </c>
      <c r="Y62" s="23">
        <v>0.10378191134895098</v>
      </c>
      <c r="Z62" s="23">
        <v>9.8485775471686257E-2</v>
      </c>
      <c r="AA62" s="23">
        <v>0.10208802569254828</v>
      </c>
      <c r="AB62" s="23">
        <v>0.10926400375390083</v>
      </c>
      <c r="AC62" s="23">
        <v>0.11656526192057634</v>
      </c>
      <c r="AD62" s="23">
        <v>0.12495495618882554</v>
      </c>
      <c r="AE62" s="23">
        <v>0.12298630961713365</v>
      </c>
      <c r="AF62" s="23">
        <v>0.13532597141680575</v>
      </c>
      <c r="AG62" s="23">
        <v>0.13706064672249219</v>
      </c>
      <c r="AH62" s="23">
        <v>0.13668659205566952</v>
      </c>
      <c r="AI62" s="23">
        <v>0.13339935124715935</v>
      </c>
      <c r="AJ62" s="23">
        <v>0.14120172604178929</v>
      </c>
      <c r="AK62" s="23">
        <v>0.13448642752197967</v>
      </c>
      <c r="AL62" s="23">
        <v>0.12412321778472801</v>
      </c>
      <c r="AM62" s="23">
        <v>8.6948564895102332E-2</v>
      </c>
      <c r="AN62" s="23">
        <v>0.10257737372707396</v>
      </c>
      <c r="AO62" s="23">
        <v>0.1134521047658065</v>
      </c>
      <c r="AP62" s="23">
        <v>0.1199102432839215</v>
      </c>
      <c r="AQ62" s="23">
        <v>0.12197108544273405</v>
      </c>
      <c r="AR62" s="23">
        <v>0.12147029174942009</v>
      </c>
      <c r="AS62" s="23">
        <v>0.12573818162855072</v>
      </c>
      <c r="AT62" s="23">
        <v>0.13822835300821573</v>
      </c>
      <c r="AU62" s="23">
        <v>0.13123673026863011</v>
      </c>
      <c r="AV62" s="23">
        <v>0.126797783110455</v>
      </c>
      <c r="AW62" s="23">
        <v>0.13779215341020343</v>
      </c>
      <c r="AX62" s="23">
        <v>0.13620406113642253</v>
      </c>
      <c r="AY62" s="23">
        <v>0.14919243094096718</v>
      </c>
      <c r="AZ62" s="23">
        <v>0.14473296956576442</v>
      </c>
      <c r="BA62" s="23">
        <v>0.13583636733680152</v>
      </c>
      <c r="BB62" s="23">
        <v>0.12728278453250269</v>
      </c>
      <c r="BC62" s="23">
        <v>0.10947375528573618</v>
      </c>
      <c r="BD62" s="23">
        <v>0.10017656292320531</v>
      </c>
      <c r="BE62" s="23">
        <v>8.5146666453472422E-2</v>
      </c>
      <c r="BF62" s="111"/>
    </row>
    <row r="63" spans="1:145" s="93" customFormat="1" ht="15" thickBot="1" x14ac:dyDescent="0.4">
      <c r="A63" s="100" t="s">
        <v>102</v>
      </c>
      <c r="B63" s="101" t="s">
        <v>103</v>
      </c>
      <c r="C63" s="23">
        <v>1.7762159373553677E-2</v>
      </c>
      <c r="D63" s="23">
        <v>1.8105014255630249E-2</v>
      </c>
      <c r="E63" s="23">
        <v>5.2799802925879713E-2</v>
      </c>
      <c r="F63" s="23">
        <v>6.3890593051019087E-2</v>
      </c>
      <c r="G63" s="23">
        <v>1.8569557478979211E-2</v>
      </c>
      <c r="H63" s="23">
        <v>2.042215183322995E-2</v>
      </c>
      <c r="I63" s="23">
        <v>1.0270861730032865E-2</v>
      </c>
      <c r="J63" s="23">
        <v>1.4591245636247356E-2</v>
      </c>
      <c r="K63" s="23">
        <v>1.4851127701846784E-2</v>
      </c>
      <c r="L63" s="23">
        <v>1.7040696222968516E-2</v>
      </c>
      <c r="M63" s="23">
        <v>2.2744660410291717E-2</v>
      </c>
      <c r="N63" s="23">
        <v>2.5865777219408071E-2</v>
      </c>
      <c r="O63" s="23">
        <v>3.1531756597968974E-2</v>
      </c>
      <c r="P63" s="23">
        <v>3.4517895897817896E-2</v>
      </c>
      <c r="Q63" s="23">
        <v>2.9896601898740254E-2</v>
      </c>
      <c r="R63" s="23">
        <v>3.560206481894837E-2</v>
      </c>
      <c r="S63" s="23">
        <v>6.5435442695922455E-2</v>
      </c>
      <c r="T63" s="23">
        <v>7.9023263176125971E-2</v>
      </c>
      <c r="U63" s="23">
        <v>7.9904042140691911E-2</v>
      </c>
      <c r="V63" s="23">
        <v>7.9945886056238813E-2</v>
      </c>
      <c r="W63" s="23">
        <v>6.398488771044275E-2</v>
      </c>
      <c r="X63" s="23">
        <v>5.6896958891647961E-2</v>
      </c>
      <c r="Y63" s="23">
        <v>8.2478042387019695E-2</v>
      </c>
      <c r="Z63" s="23">
        <v>9.459188230196143E-2</v>
      </c>
      <c r="AA63" s="23">
        <v>0.13308877953719972</v>
      </c>
      <c r="AB63" s="23">
        <v>0.1480079828908972</v>
      </c>
      <c r="AC63" s="23">
        <v>0.12079866973739148</v>
      </c>
      <c r="AD63" s="23">
        <v>0.1535809283562582</v>
      </c>
      <c r="AE63" s="23">
        <v>0.10725144735794034</v>
      </c>
      <c r="AF63" s="23">
        <v>0.13562808112809493</v>
      </c>
      <c r="AG63" s="23">
        <v>0.10780531932926687</v>
      </c>
      <c r="AH63" s="23">
        <v>0.11755092954092933</v>
      </c>
      <c r="AI63" s="23">
        <v>0.12920690338098981</v>
      </c>
      <c r="AJ63" s="23">
        <v>0.10431382267938659</v>
      </c>
      <c r="AK63" s="23">
        <v>0.10298493963012811</v>
      </c>
      <c r="AL63" s="23">
        <v>6.9216023845112815E-2</v>
      </c>
      <c r="AM63" s="23">
        <v>4.3862040070285685E-2</v>
      </c>
      <c r="AN63" s="23">
        <v>6.0441350165221286E-2</v>
      </c>
      <c r="AO63" s="23">
        <v>9.1170032808435719E-2</v>
      </c>
      <c r="AP63" s="23">
        <v>8.4973207980644047E-2</v>
      </c>
      <c r="AQ63" s="23">
        <v>7.1929837387212009E-2</v>
      </c>
      <c r="AR63" s="23">
        <v>8.8540987091984477E-2</v>
      </c>
      <c r="AS63" s="23">
        <v>0.11224865147415056</v>
      </c>
      <c r="AT63" s="23">
        <v>0.12765319185986368</v>
      </c>
      <c r="AU63" s="23">
        <v>0.15175465338148095</v>
      </c>
      <c r="AV63" s="23">
        <v>0.14484216010915577</v>
      </c>
      <c r="AW63" s="23">
        <v>0.10159656446339776</v>
      </c>
      <c r="AX63" s="23">
        <v>8.4626026747794389E-2</v>
      </c>
      <c r="AY63" s="23">
        <v>8.9339866099950968E-2</v>
      </c>
      <c r="AZ63" s="23">
        <v>5.1941958186572927E-2</v>
      </c>
      <c r="BA63" s="23">
        <v>6.5983400903184122E-2</v>
      </c>
      <c r="BB63" s="23">
        <v>7.6485241872126505E-2</v>
      </c>
      <c r="BC63" s="23">
        <v>7.4939145485890271E-2</v>
      </c>
      <c r="BD63" s="23">
        <v>9.7611157021403119E-2</v>
      </c>
      <c r="BE63" s="23">
        <v>7.7425835175558178E-2</v>
      </c>
      <c r="BF63" s="111"/>
    </row>
    <row r="64" spans="1:145" s="93" customFormat="1" ht="15" thickBot="1" x14ac:dyDescent="0.4">
      <c r="A64" s="100" t="s">
        <v>104</v>
      </c>
      <c r="B64" s="101" t="s">
        <v>8</v>
      </c>
      <c r="C64" s="23">
        <v>6.5735928260828969E-2</v>
      </c>
      <c r="D64" s="23">
        <v>6.4397559546985408E-2</v>
      </c>
      <c r="E64" s="23">
        <v>6.4150252003895653E-2</v>
      </c>
      <c r="F64" s="23">
        <v>6.3233378278343896E-2</v>
      </c>
      <c r="G64" s="23">
        <v>5.9400334928011875E-2</v>
      </c>
      <c r="H64" s="23">
        <v>5.205061426920328E-2</v>
      </c>
      <c r="I64" s="23">
        <v>5.2588300731181384E-2</v>
      </c>
      <c r="J64" s="23">
        <v>5.1550920359700519E-2</v>
      </c>
      <c r="K64" s="23">
        <v>5.4833541448665826E-2</v>
      </c>
      <c r="L64" s="23">
        <v>5.4099310155735651E-2</v>
      </c>
      <c r="M64" s="23">
        <v>5.3332840043357248E-2</v>
      </c>
      <c r="N64" s="23">
        <v>5.390262480279262E-2</v>
      </c>
      <c r="O64" s="23">
        <v>5.100732668217018E-2</v>
      </c>
      <c r="P64" s="23">
        <v>5.6581919720109869E-2</v>
      </c>
      <c r="Q64" s="23">
        <v>5.5566912082707413E-2</v>
      </c>
      <c r="R64" s="23">
        <v>5.3241767505680819E-2</v>
      </c>
      <c r="S64" s="23">
        <v>6.0635837628066583E-2</v>
      </c>
      <c r="T64" s="23">
        <v>6.904196857026583E-2</v>
      </c>
      <c r="U64" s="23">
        <v>7.0757281765435276E-2</v>
      </c>
      <c r="V64" s="23">
        <v>6.729865263868233E-2</v>
      </c>
      <c r="W64" s="23">
        <v>6.3660413771050556E-2</v>
      </c>
      <c r="X64" s="23">
        <v>6.4269527671979326E-2</v>
      </c>
      <c r="Y64" s="23">
        <v>6.6854793387710373E-2</v>
      </c>
      <c r="Z64" s="23">
        <v>6.4008494145047029E-2</v>
      </c>
      <c r="AA64" s="23">
        <v>6.3761979951902623E-2</v>
      </c>
      <c r="AB64" s="23">
        <v>6.6998519171343071E-2</v>
      </c>
      <c r="AC64" s="23">
        <v>6.8004284667928697E-2</v>
      </c>
      <c r="AD64" s="23">
        <v>6.9970210236763336E-2</v>
      </c>
      <c r="AE64" s="23">
        <v>7.2265708587980371E-2</v>
      </c>
      <c r="AF64" s="23">
        <v>7.0510777498925176E-2</v>
      </c>
      <c r="AG64" s="23">
        <v>6.9647739925125407E-2</v>
      </c>
      <c r="AH64" s="23">
        <v>6.5751081104313963E-2</v>
      </c>
      <c r="AI64" s="23">
        <v>6.4106723609168179E-2</v>
      </c>
      <c r="AJ64" s="23">
        <v>5.750287118922099E-2</v>
      </c>
      <c r="AK64" s="23">
        <v>5.8552316253139502E-2</v>
      </c>
      <c r="AL64" s="23">
        <v>5.4671854121554578E-2</v>
      </c>
      <c r="AM64" s="23">
        <v>3.7287001994425119E-2</v>
      </c>
      <c r="AN64" s="23">
        <v>4.4036476930817893E-2</v>
      </c>
      <c r="AO64" s="23">
        <v>4.8368540252848036E-2</v>
      </c>
      <c r="AP64" s="23">
        <v>5.3118293149545311E-2</v>
      </c>
      <c r="AQ64" s="23">
        <v>5.5269962888705455E-2</v>
      </c>
      <c r="AR64" s="23">
        <v>5.8561157031290285E-2</v>
      </c>
      <c r="AS64" s="23">
        <v>5.6617618564162892E-2</v>
      </c>
      <c r="AT64" s="23">
        <v>5.7197096056948026E-2</v>
      </c>
      <c r="AU64" s="23">
        <v>5.4713592743033668E-2</v>
      </c>
      <c r="AV64" s="23">
        <v>5.2281963200211383E-2</v>
      </c>
      <c r="AW64" s="23">
        <v>5.194563261496922E-2</v>
      </c>
      <c r="AX64" s="23">
        <v>5.8142067260738145E-2</v>
      </c>
      <c r="AY64" s="23">
        <v>5.6902543195977991E-2</v>
      </c>
      <c r="AZ64" s="23">
        <v>5.2581154219550168E-2</v>
      </c>
      <c r="BA64" s="23">
        <v>4.964826667026425E-2</v>
      </c>
      <c r="BB64" s="23">
        <v>4.3455856727614581E-2</v>
      </c>
      <c r="BC64" s="23">
        <v>4.5652829457906434E-2</v>
      </c>
      <c r="BD64" s="23">
        <v>4.4915476087800693E-2</v>
      </c>
      <c r="BE64" s="23">
        <v>4.7517545515105362E-2</v>
      </c>
      <c r="BF64" s="111"/>
    </row>
    <row r="65" spans="1:58" s="93" customFormat="1" ht="15" thickBot="1" x14ac:dyDescent="0.4">
      <c r="A65" s="99"/>
      <c r="B65" s="99" t="s">
        <v>146</v>
      </c>
      <c r="C65" s="24">
        <v>6.8992257654470382E-2</v>
      </c>
      <c r="D65" s="24">
        <v>6.9150955467240177E-2</v>
      </c>
      <c r="E65" s="24">
        <v>6.8049455485299115E-2</v>
      </c>
      <c r="F65" s="24">
        <v>6.7058880924347891E-2</v>
      </c>
      <c r="G65" s="24">
        <v>6.277853413600934E-2</v>
      </c>
      <c r="H65" s="24">
        <v>5.8163460879460956E-2</v>
      </c>
      <c r="I65" s="24">
        <v>5.645096887850732E-2</v>
      </c>
      <c r="J65" s="24">
        <v>5.6867440003703092E-2</v>
      </c>
      <c r="K65" s="24">
        <v>5.6968328867484715E-2</v>
      </c>
      <c r="L65" s="24">
        <v>6.0621556090181175E-2</v>
      </c>
      <c r="M65" s="24">
        <v>6.1445375963232282E-2</v>
      </c>
      <c r="N65" s="24">
        <v>6.090320179086299E-2</v>
      </c>
      <c r="O65" s="24">
        <v>5.4480290781671541E-2</v>
      </c>
      <c r="P65" s="24">
        <v>5.6100315923941886E-2</v>
      </c>
      <c r="Q65" s="24">
        <v>5.1649987539446301E-2</v>
      </c>
      <c r="R65" s="24">
        <v>4.9365734570640168E-2</v>
      </c>
      <c r="S65" s="24">
        <v>5.2604456025545934E-2</v>
      </c>
      <c r="T65" s="24">
        <v>6.164875938482791E-2</v>
      </c>
      <c r="U65" s="24">
        <v>6.1338149519281661E-2</v>
      </c>
      <c r="V65" s="24">
        <v>6.0365402603765918E-2</v>
      </c>
      <c r="W65" s="24">
        <v>5.8429516664481915E-2</v>
      </c>
      <c r="X65" s="24">
        <v>5.8791997709656173E-2</v>
      </c>
      <c r="Y65" s="24">
        <v>6.3289950078693633E-2</v>
      </c>
      <c r="Z65" s="24">
        <v>6.2194392575154571E-2</v>
      </c>
      <c r="AA65" s="24">
        <v>6.3477914991198342E-2</v>
      </c>
      <c r="AB65" s="24">
        <v>6.6469484675199267E-2</v>
      </c>
      <c r="AC65" s="24">
        <v>6.7594851524090116E-2</v>
      </c>
      <c r="AD65" s="24">
        <v>7.0698813140403743E-2</v>
      </c>
      <c r="AE65" s="24">
        <v>7.2082337044807002E-2</v>
      </c>
      <c r="AF65" s="24">
        <v>7.4667892918637346E-2</v>
      </c>
      <c r="AG65" s="24">
        <v>7.3327332286306612E-2</v>
      </c>
      <c r="AH65" s="24">
        <v>6.9752867020008602E-2</v>
      </c>
      <c r="AI65" s="24">
        <v>6.8530695334883152E-2</v>
      </c>
      <c r="AJ65" s="24">
        <v>6.9047291067532185E-2</v>
      </c>
      <c r="AK65" s="24">
        <v>6.8888376108099225E-2</v>
      </c>
      <c r="AL65" s="24">
        <v>6.4045490350256057E-2</v>
      </c>
      <c r="AM65" s="24">
        <v>4.4809880765011044E-2</v>
      </c>
      <c r="AN65" s="24">
        <v>5.3566770097369404E-2</v>
      </c>
      <c r="AO65" s="24">
        <v>5.7035572086761327E-2</v>
      </c>
      <c r="AP65" s="24">
        <v>5.9780145361050564E-2</v>
      </c>
      <c r="AQ65" s="24">
        <v>6.2946460174566177E-2</v>
      </c>
      <c r="AR65" s="24">
        <v>6.3100386604138942E-2</v>
      </c>
      <c r="AS65" s="24">
        <v>6.6099349681935787E-2</v>
      </c>
      <c r="AT65" s="24">
        <v>6.7902136417220149E-2</v>
      </c>
      <c r="AU65" s="24">
        <v>6.4770132756463497E-2</v>
      </c>
      <c r="AV65" s="24">
        <v>6.1175170202520925E-2</v>
      </c>
      <c r="AW65" s="24">
        <v>6.3559453398559035E-2</v>
      </c>
      <c r="AX65" s="24">
        <v>6.5669383571920842E-2</v>
      </c>
      <c r="AY65" s="24">
        <v>6.7540686155890817E-2</v>
      </c>
      <c r="AZ65" s="24">
        <v>6.4202850320489238E-2</v>
      </c>
      <c r="BA65" s="24">
        <v>6.0594835498141854E-2</v>
      </c>
      <c r="BB65" s="24">
        <v>5.7156328379827356E-2</v>
      </c>
      <c r="BC65" s="24">
        <v>5.4976954284817289E-2</v>
      </c>
      <c r="BD65" s="24">
        <v>5.3269899639361261E-2</v>
      </c>
      <c r="BE65" s="24">
        <v>5.1638109362734892E-2</v>
      </c>
      <c r="BF65" s="115"/>
    </row>
    <row r="66" spans="1:58" s="93" customFormat="1" ht="15" thickBot="1" x14ac:dyDescent="0.4">
      <c r="A66" s="97" t="s">
        <v>105</v>
      </c>
      <c r="B66" s="98" t="s">
        <v>10</v>
      </c>
      <c r="C66" s="23">
        <v>9.9947664466454714E-2</v>
      </c>
      <c r="D66" s="23">
        <v>0.10496643387530538</v>
      </c>
      <c r="E66" s="23">
        <v>0.11645183005404285</v>
      </c>
      <c r="F66" s="23">
        <v>0.10972993058958237</v>
      </c>
      <c r="G66" s="23">
        <v>0.10404918204724117</v>
      </c>
      <c r="H66" s="23">
        <v>0.10575162682836887</v>
      </c>
      <c r="I66" s="23">
        <v>0.10623033241333424</v>
      </c>
      <c r="J66" s="23">
        <v>8.7404971529778885E-2</v>
      </c>
      <c r="K66" s="23">
        <v>9.6061707607056498E-2</v>
      </c>
      <c r="L66" s="23">
        <v>9.2464532475090108E-2</v>
      </c>
      <c r="M66" s="23">
        <v>9.4696706429680561E-2</v>
      </c>
      <c r="N66" s="23">
        <v>8.8330361676799335E-2</v>
      </c>
      <c r="O66" s="23">
        <v>8.2898982846607044E-2</v>
      </c>
      <c r="P66" s="23">
        <v>8.0262672019851614E-2</v>
      </c>
      <c r="Q66" s="23">
        <v>6.8681021106893586E-2</v>
      </c>
      <c r="R66" s="23">
        <v>8.1195552120726086E-2</v>
      </c>
      <c r="S66" s="23">
        <v>7.2504348642442221E-2</v>
      </c>
      <c r="T66" s="23">
        <v>7.3384266187294739E-2</v>
      </c>
      <c r="U66" s="23">
        <v>9.8425092959492366E-2</v>
      </c>
      <c r="V66" s="23">
        <v>9.3401751793740315E-2</v>
      </c>
      <c r="W66" s="23">
        <v>9.1206448668817441E-2</v>
      </c>
      <c r="X66" s="23">
        <v>0.10040476055963798</v>
      </c>
      <c r="Y66" s="23">
        <v>0.10392992365846737</v>
      </c>
      <c r="Z66" s="23">
        <v>0.10240528894719643</v>
      </c>
      <c r="AA66" s="23">
        <v>0.10886152934273763</v>
      </c>
      <c r="AB66" s="23">
        <v>0.10532527371474454</v>
      </c>
      <c r="AC66" s="23">
        <v>0.10169677030108704</v>
      </c>
      <c r="AD66" s="23">
        <v>0.11083095649269915</v>
      </c>
      <c r="AE66" s="23">
        <v>0.11335643731019344</v>
      </c>
      <c r="AF66" s="23">
        <v>0.10818407862359153</v>
      </c>
      <c r="AG66" s="23">
        <v>0.1103977083166035</v>
      </c>
      <c r="AH66" s="23">
        <v>9.9205370039211066E-2</v>
      </c>
      <c r="AI66" s="23">
        <v>0.10964571835468298</v>
      </c>
      <c r="AJ66" s="23">
        <v>0.11366928436854873</v>
      </c>
      <c r="AK66" s="23">
        <v>0.11551300386779818</v>
      </c>
      <c r="AL66" s="23">
        <v>0.10402856455140937</v>
      </c>
      <c r="AM66" s="23">
        <v>5.8025660336941703E-2</v>
      </c>
      <c r="AN66" s="23">
        <v>9.6012752586486907E-2</v>
      </c>
      <c r="AO66" s="23">
        <v>0.10380933660682005</v>
      </c>
      <c r="AP66" s="23">
        <v>0.10597293172982328</v>
      </c>
      <c r="AQ66" s="23">
        <v>9.8301100548630685E-2</v>
      </c>
      <c r="AR66" s="23">
        <v>9.9485738720324193E-2</v>
      </c>
      <c r="AS66" s="23">
        <v>0.10390607328011277</v>
      </c>
      <c r="AT66" s="23">
        <v>0.10062222967805529</v>
      </c>
      <c r="AU66" s="23">
        <v>0.10927709163956947</v>
      </c>
      <c r="AV66" s="23">
        <v>9.6149748969496088E-2</v>
      </c>
      <c r="AW66" s="23">
        <v>0.10123850605062071</v>
      </c>
      <c r="AX66" s="23">
        <v>0.10444912058379882</v>
      </c>
      <c r="AY66" s="23">
        <v>0.10249201327817263</v>
      </c>
      <c r="AZ66" s="23">
        <v>0.10044144059593206</v>
      </c>
      <c r="BA66" s="23">
        <v>9.9940325950628697E-2</v>
      </c>
      <c r="BB66" s="23">
        <v>0.10271835317399047</v>
      </c>
      <c r="BC66" s="23">
        <v>9.4719056447640074E-2</v>
      </c>
      <c r="BD66" s="23">
        <v>9.4076672923333396E-2</v>
      </c>
      <c r="BE66" s="23">
        <v>9.2066060912486369E-2</v>
      </c>
      <c r="BF66" s="111"/>
    </row>
    <row r="67" spans="1:58" s="93" customFormat="1" ht="15" thickBot="1" x14ac:dyDescent="0.4">
      <c r="A67" s="99"/>
      <c r="B67" s="102" t="s">
        <v>147</v>
      </c>
      <c r="C67" s="24">
        <v>9.9947664466454714E-2</v>
      </c>
      <c r="D67" s="24">
        <v>0.10496643387530538</v>
      </c>
      <c r="E67" s="24">
        <v>0.11645183005404285</v>
      </c>
      <c r="F67" s="24">
        <v>0.10972993058958237</v>
      </c>
      <c r="G67" s="24">
        <v>0.10404918204724117</v>
      </c>
      <c r="H67" s="24">
        <v>0.10575162682836887</v>
      </c>
      <c r="I67" s="24">
        <v>0.10623033241333424</v>
      </c>
      <c r="J67" s="24">
        <v>8.7404971529778885E-2</v>
      </c>
      <c r="K67" s="24">
        <v>9.6061707607056498E-2</v>
      </c>
      <c r="L67" s="24">
        <v>9.2464532475090108E-2</v>
      </c>
      <c r="M67" s="24">
        <v>9.4696706429680561E-2</v>
      </c>
      <c r="N67" s="24">
        <v>8.8330361676799335E-2</v>
      </c>
      <c r="O67" s="24">
        <v>8.2898982846607044E-2</v>
      </c>
      <c r="P67" s="24">
        <v>8.0262672019851614E-2</v>
      </c>
      <c r="Q67" s="24">
        <v>6.8681021106893586E-2</v>
      </c>
      <c r="R67" s="24">
        <v>8.1195552120726086E-2</v>
      </c>
      <c r="S67" s="24">
        <v>7.2504348642442221E-2</v>
      </c>
      <c r="T67" s="24">
        <v>7.3384266187294739E-2</v>
      </c>
      <c r="U67" s="24">
        <v>9.8425092959492366E-2</v>
      </c>
      <c r="V67" s="24">
        <v>9.3401751793740315E-2</v>
      </c>
      <c r="W67" s="24">
        <v>9.1206448668817441E-2</v>
      </c>
      <c r="X67" s="24">
        <v>0.10040476055963798</v>
      </c>
      <c r="Y67" s="24">
        <v>0.10392992365846737</v>
      </c>
      <c r="Z67" s="24">
        <v>0.10240528894719643</v>
      </c>
      <c r="AA67" s="24">
        <v>0.10886152934273763</v>
      </c>
      <c r="AB67" s="24">
        <v>0.10532527371474454</v>
      </c>
      <c r="AC67" s="24">
        <v>0.10169677030108704</v>
      </c>
      <c r="AD67" s="24">
        <v>0.11083095649269915</v>
      </c>
      <c r="AE67" s="24">
        <v>0.11335643731019344</v>
      </c>
      <c r="AF67" s="24">
        <v>0.10818407862359153</v>
      </c>
      <c r="AG67" s="24">
        <v>0.1103977083166035</v>
      </c>
      <c r="AH67" s="24">
        <v>9.9205370039211066E-2</v>
      </c>
      <c r="AI67" s="24">
        <v>0.10964571835468298</v>
      </c>
      <c r="AJ67" s="24">
        <v>0.11366928436854873</v>
      </c>
      <c r="AK67" s="24">
        <v>0.11551300386779818</v>
      </c>
      <c r="AL67" s="24">
        <v>0.10402856455140937</v>
      </c>
      <c r="AM67" s="24">
        <v>5.8025660336941703E-2</v>
      </c>
      <c r="AN67" s="24">
        <v>9.6012752586486907E-2</v>
      </c>
      <c r="AO67" s="24">
        <v>0.10380933660682005</v>
      </c>
      <c r="AP67" s="24">
        <v>0.10597293172982328</v>
      </c>
      <c r="AQ67" s="24">
        <v>9.8301100548630685E-2</v>
      </c>
      <c r="AR67" s="24">
        <v>9.9485738720324193E-2</v>
      </c>
      <c r="AS67" s="24">
        <v>0.10390607328011277</v>
      </c>
      <c r="AT67" s="24">
        <v>0.10062222967805529</v>
      </c>
      <c r="AU67" s="24">
        <v>0.10927709163956947</v>
      </c>
      <c r="AV67" s="24">
        <v>9.6149748969496088E-2</v>
      </c>
      <c r="AW67" s="24">
        <v>0.10123850605062071</v>
      </c>
      <c r="AX67" s="24">
        <v>0.10444912058379882</v>
      </c>
      <c r="AY67" s="24">
        <v>0.10249201327817263</v>
      </c>
      <c r="AZ67" s="24">
        <v>0.10044144059593206</v>
      </c>
      <c r="BA67" s="24">
        <v>9.9940325950628697E-2</v>
      </c>
      <c r="BB67" s="24">
        <v>0.10271835317399047</v>
      </c>
      <c r="BC67" s="24">
        <v>9.4719056447640074E-2</v>
      </c>
      <c r="BD67" s="24">
        <v>9.4076672923333396E-2</v>
      </c>
      <c r="BE67" s="24">
        <v>9.2066060912486369E-2</v>
      </c>
      <c r="BF67" s="115"/>
    </row>
    <row r="68" spans="1:58" s="93" customFormat="1" ht="15" thickBot="1" x14ac:dyDescent="0.4">
      <c r="A68" s="100" t="s">
        <v>106</v>
      </c>
      <c r="B68" s="101" t="s">
        <v>107</v>
      </c>
      <c r="C68" s="23">
        <v>1.3238587880574195E-2</v>
      </c>
      <c r="D68" s="23">
        <v>1.3552416754666443E-2</v>
      </c>
      <c r="E68" s="23">
        <v>1.4050954641609846E-2</v>
      </c>
      <c r="F68" s="23">
        <v>1.4013837134190478E-2</v>
      </c>
      <c r="G68" s="23">
        <v>1.339173614421431E-2</v>
      </c>
      <c r="H68" s="23">
        <v>1.3896407737479908E-2</v>
      </c>
      <c r="I68" s="23">
        <v>1.2697079306382151E-2</v>
      </c>
      <c r="J68" s="23">
        <v>1.4433208920859402E-2</v>
      </c>
      <c r="K68" s="23">
        <v>1.4511630243985609E-2</v>
      </c>
      <c r="L68" s="23">
        <v>1.5550261522490815E-2</v>
      </c>
      <c r="M68" s="23">
        <v>1.6731158429587823E-2</v>
      </c>
      <c r="N68" s="23">
        <v>1.3498548195025111E-2</v>
      </c>
      <c r="O68" s="23">
        <v>1.1347646253405327E-2</v>
      </c>
      <c r="P68" s="23">
        <v>9.7279277707854831E-3</v>
      </c>
      <c r="Q68" s="23">
        <v>1.072246847491224E-2</v>
      </c>
      <c r="R68" s="23">
        <v>9.7332739876158821E-3</v>
      </c>
      <c r="S68" s="23">
        <v>1.1315780711794008E-2</v>
      </c>
      <c r="T68" s="23">
        <v>1.4940181612798021E-2</v>
      </c>
      <c r="U68" s="23">
        <v>1.6466194959809353E-2</v>
      </c>
      <c r="V68" s="23">
        <v>1.4882616808156906E-2</v>
      </c>
      <c r="W68" s="23">
        <v>1.4053572302960346E-2</v>
      </c>
      <c r="X68" s="23">
        <v>1.165959764408657E-2</v>
      </c>
      <c r="Y68" s="23">
        <v>1.0070563431874716E-2</v>
      </c>
      <c r="Z68" s="23">
        <v>1.2707071215924378E-2</v>
      </c>
      <c r="AA68" s="23">
        <v>1.2980174118397678E-2</v>
      </c>
      <c r="AB68" s="23">
        <v>1.3766680898583867E-2</v>
      </c>
      <c r="AC68" s="23">
        <v>1.2696701536398083E-2</v>
      </c>
      <c r="AD68" s="23">
        <v>1.0757116434285971E-2</v>
      </c>
      <c r="AE68" s="23">
        <v>1.1823889487176362E-2</v>
      </c>
      <c r="AF68" s="23">
        <v>1.1646918147233992E-2</v>
      </c>
      <c r="AG68" s="23">
        <v>1.1602729422651517E-2</v>
      </c>
      <c r="AH68" s="23">
        <v>1.2448822312911436E-2</v>
      </c>
      <c r="AI68" s="23">
        <v>1.1506084480793979E-2</v>
      </c>
      <c r="AJ68" s="23">
        <v>1.2356241903472521E-2</v>
      </c>
      <c r="AK68" s="23">
        <v>1.2167019088703461E-2</v>
      </c>
      <c r="AL68" s="23">
        <v>1.2114031612766188E-2</v>
      </c>
      <c r="AM68" s="23">
        <v>7.6769225714029598E-3</v>
      </c>
      <c r="AN68" s="23">
        <v>8.2168033975253095E-3</v>
      </c>
      <c r="AO68" s="23">
        <v>9.4309403637049989E-3</v>
      </c>
      <c r="AP68" s="23">
        <v>7.0280492833813919E-3</v>
      </c>
      <c r="AQ68" s="23">
        <v>1.0915872016770155E-2</v>
      </c>
      <c r="AR68" s="23">
        <v>1.2689180952883169E-2</v>
      </c>
      <c r="AS68" s="23">
        <v>1.2762689140884196E-2</v>
      </c>
      <c r="AT68" s="23">
        <v>1.4166738154032167E-2</v>
      </c>
      <c r="AU68" s="23">
        <v>1.4305276774567348E-2</v>
      </c>
      <c r="AV68" s="23">
        <v>1.4220688353451876E-2</v>
      </c>
      <c r="AW68" s="23">
        <v>1.3729241317233245E-2</v>
      </c>
      <c r="AX68" s="23">
        <v>1.6057204281354705E-2</v>
      </c>
      <c r="AY68" s="23">
        <v>1.4660648034195674E-2</v>
      </c>
      <c r="AZ68" s="23">
        <v>1.5173036701252638E-2</v>
      </c>
      <c r="BA68" s="23">
        <v>1.4896673664113496E-2</v>
      </c>
      <c r="BB68" s="23">
        <v>1.5036398590065257E-2</v>
      </c>
      <c r="BC68" s="23">
        <v>1.6470295897364023E-2</v>
      </c>
      <c r="BD68" s="23">
        <v>1.5423786242781653E-2</v>
      </c>
      <c r="BE68" s="23">
        <v>1.6402903489786437E-2</v>
      </c>
      <c r="BF68" s="111"/>
    </row>
    <row r="69" spans="1:58" s="93" customFormat="1" ht="15" thickBot="1" x14ac:dyDescent="0.4">
      <c r="A69" s="100" t="s">
        <v>108</v>
      </c>
      <c r="B69" s="101" t="s">
        <v>12</v>
      </c>
      <c r="C69" s="23">
        <v>2.8289775100623745E-2</v>
      </c>
      <c r="D69" s="23">
        <v>2.3255065436071923E-2</v>
      </c>
      <c r="E69" s="23">
        <v>2.0897937006645034E-2</v>
      </c>
      <c r="F69" s="23">
        <v>1.3253294281973745E-2</v>
      </c>
      <c r="G69" s="23">
        <v>2.7134128232116202E-2</v>
      </c>
      <c r="H69" s="23">
        <v>2.0926646628078579E-2</v>
      </c>
      <c r="I69" s="23">
        <v>1.8310866962612776E-2</v>
      </c>
      <c r="J69" s="23">
        <v>1.6862501439513206E-2</v>
      </c>
      <c r="K69" s="23">
        <v>2.0601206383764403E-2</v>
      </c>
      <c r="L69" s="23">
        <v>2.2155778411267542E-2</v>
      </c>
      <c r="M69" s="23">
        <v>2.1854878877780259E-2</v>
      </c>
      <c r="N69" s="23">
        <v>2.1533660195572728E-2</v>
      </c>
      <c r="O69" s="23">
        <v>1.8624741929089708E-2</v>
      </c>
      <c r="P69" s="23">
        <v>2.3825299680965469E-2</v>
      </c>
      <c r="Q69" s="23">
        <v>2.3921777411584043E-2</v>
      </c>
      <c r="R69" s="23">
        <v>2.4597164203046678E-2</v>
      </c>
      <c r="S69" s="23">
        <v>2.6304890126245886E-2</v>
      </c>
      <c r="T69" s="23">
        <v>2.9883636672176056E-2</v>
      </c>
      <c r="U69" s="23">
        <v>3.1108431845007382E-2</v>
      </c>
      <c r="V69" s="23">
        <v>3.403704599942127E-2</v>
      </c>
      <c r="W69" s="23">
        <v>2.9841999685912075E-2</v>
      </c>
      <c r="X69" s="23">
        <v>3.3001158094582227E-2</v>
      </c>
      <c r="Y69" s="23">
        <v>3.1569081465697993E-2</v>
      </c>
      <c r="Z69" s="23">
        <v>3.886245924472008E-2</v>
      </c>
      <c r="AA69" s="23">
        <v>3.5599470975288684E-2</v>
      </c>
      <c r="AB69" s="23">
        <v>2.5134314758584984E-2</v>
      </c>
      <c r="AC69" s="23">
        <v>2.6609708722732883E-2</v>
      </c>
      <c r="AD69" s="23">
        <v>2.6069240967133575E-2</v>
      </c>
      <c r="AE69" s="23">
        <v>3.1871446563757747E-2</v>
      </c>
      <c r="AF69" s="23">
        <v>3.1550163106548214E-2</v>
      </c>
      <c r="AG69" s="23">
        <v>3.2453552519534135E-2</v>
      </c>
      <c r="AH69" s="23">
        <v>3.0444912404919765E-2</v>
      </c>
      <c r="AI69" s="23">
        <v>3.1666961990216146E-2</v>
      </c>
      <c r="AJ69" s="23">
        <v>3.0752218773604338E-2</v>
      </c>
      <c r="AK69" s="23">
        <v>2.9947317456388491E-2</v>
      </c>
      <c r="AL69" s="23">
        <v>3.458576515006391E-2</v>
      </c>
      <c r="AM69" s="23">
        <v>2.0001267908981012E-2</v>
      </c>
      <c r="AN69" s="23">
        <v>3.1443031098092641E-2</v>
      </c>
      <c r="AO69" s="23">
        <v>3.4777398634564333E-2</v>
      </c>
      <c r="AP69" s="23">
        <v>3.1794992353199145E-2</v>
      </c>
      <c r="AQ69" s="23">
        <v>2.9917301545198529E-2</v>
      </c>
      <c r="AR69" s="23">
        <v>3.7993904483268434E-2</v>
      </c>
      <c r="AS69" s="23">
        <v>4.1428701510575712E-2</v>
      </c>
      <c r="AT69" s="23">
        <v>4.1307931189154108E-2</v>
      </c>
      <c r="AU69" s="23">
        <v>4.442213577053284E-2</v>
      </c>
      <c r="AV69" s="23">
        <v>4.0907663281670781E-2</v>
      </c>
      <c r="AW69" s="23">
        <v>4.1014045621885348E-2</v>
      </c>
      <c r="AX69" s="23">
        <v>4.7851279980882969E-2</v>
      </c>
      <c r="AY69" s="23">
        <v>4.2877767537851844E-2</v>
      </c>
      <c r="AZ69" s="23">
        <v>3.9434609822410829E-2</v>
      </c>
      <c r="BA69" s="23">
        <v>3.8481481174386281E-2</v>
      </c>
      <c r="BB69" s="23">
        <v>3.5452478714038407E-2</v>
      </c>
      <c r="BC69" s="23">
        <v>3.5119371585143812E-2</v>
      </c>
      <c r="BD69" s="23">
        <v>3.7043589895996931E-2</v>
      </c>
      <c r="BE69" s="23">
        <v>3.8031442534819895E-2</v>
      </c>
      <c r="BF69" s="111"/>
    </row>
    <row r="70" spans="1:58" s="93" customFormat="1" ht="15" thickBot="1" x14ac:dyDescent="0.4">
      <c r="A70" s="100" t="s">
        <v>109</v>
      </c>
      <c r="B70" s="101" t="s">
        <v>13</v>
      </c>
      <c r="C70" s="23">
        <v>1.6401745884101811E-3</v>
      </c>
      <c r="D70" s="23">
        <v>1.6541981652764511E-3</v>
      </c>
      <c r="E70" s="23">
        <v>1.9161802485572225E-3</v>
      </c>
      <c r="F70" s="23">
        <v>2.0592449094228296E-3</v>
      </c>
      <c r="G70" s="23">
        <v>1.8570810845219537E-3</v>
      </c>
      <c r="H70" s="23">
        <v>1.5561876186600755E-3</v>
      </c>
      <c r="I70" s="23">
        <v>1.6078593818675355E-3</v>
      </c>
      <c r="J70" s="23">
        <v>1.9621997751612082E-3</v>
      </c>
      <c r="K70" s="23">
        <v>2.2374442470103678E-3</v>
      </c>
      <c r="L70" s="23">
        <v>1.15754545937752E-3</v>
      </c>
      <c r="M70" s="23">
        <v>1.3674737109801007E-3</v>
      </c>
      <c r="N70" s="23">
        <v>1.7351955658913101E-3</v>
      </c>
      <c r="O70" s="23">
        <v>1.3262925303428764E-3</v>
      </c>
      <c r="P70" s="23">
        <v>9.2066071728015813E-4</v>
      </c>
      <c r="Q70" s="23">
        <v>1.2489079139362685E-3</v>
      </c>
      <c r="R70" s="23">
        <v>1.4728974028910236E-3</v>
      </c>
      <c r="S70" s="23">
        <v>1.5810297272460857E-3</v>
      </c>
      <c r="T70" s="23">
        <v>1.7920318329275686E-3</v>
      </c>
      <c r="U70" s="23">
        <v>2.0860222339549078E-3</v>
      </c>
      <c r="V70" s="23">
        <v>2.4299854889901352E-3</v>
      </c>
      <c r="W70" s="23">
        <v>3.1697838826252461E-3</v>
      </c>
      <c r="X70" s="23">
        <v>2.0666219827656322E-3</v>
      </c>
      <c r="Y70" s="23">
        <v>2.1907942570559796E-3</v>
      </c>
      <c r="Z70" s="23">
        <v>2.596162345186735E-3</v>
      </c>
      <c r="AA70" s="23">
        <v>3.2627557663524823E-3</v>
      </c>
      <c r="AB70" s="23">
        <v>2.5437387640309637E-3</v>
      </c>
      <c r="AC70" s="23">
        <v>2.1319464526020318E-3</v>
      </c>
      <c r="AD70" s="23">
        <v>2.5811762089454088E-3</v>
      </c>
      <c r="AE70" s="23">
        <v>3.8674949543338931E-3</v>
      </c>
      <c r="AF70" s="23">
        <v>2.9591163421566016E-3</v>
      </c>
      <c r="AG70" s="23">
        <v>2.9486062091383376E-3</v>
      </c>
      <c r="AH70" s="23">
        <v>2.9414937885296577E-3</v>
      </c>
      <c r="AI70" s="23">
        <v>3.4477976647539241E-3</v>
      </c>
      <c r="AJ70" s="23">
        <v>2.7890358946933368E-3</v>
      </c>
      <c r="AK70" s="23">
        <v>3.0171220824821896E-3</v>
      </c>
      <c r="AL70" s="23">
        <v>3.1877843564475958E-3</v>
      </c>
      <c r="AM70" s="23">
        <v>1.7833777805865219E-3</v>
      </c>
      <c r="AN70" s="23">
        <v>1.1265358440139433E-3</v>
      </c>
      <c r="AO70" s="23">
        <v>2.3826062330431857E-3</v>
      </c>
      <c r="AP70" s="23">
        <v>2.2166251336040799E-3</v>
      </c>
      <c r="AQ70" s="23">
        <v>3.0494042461854313E-3</v>
      </c>
      <c r="AR70" s="23">
        <v>2.2271835649253641E-3</v>
      </c>
      <c r="AS70" s="23">
        <v>3.4129361192477949E-3</v>
      </c>
      <c r="AT70" s="23">
        <v>2.7562572494152114E-3</v>
      </c>
      <c r="AU70" s="23">
        <v>3.2841468161524624E-3</v>
      </c>
      <c r="AV70" s="23">
        <v>3.2430871805394167E-3</v>
      </c>
      <c r="AW70" s="23">
        <v>2.3297048037730123E-3</v>
      </c>
      <c r="AX70" s="23">
        <v>2.3571415087836494E-3</v>
      </c>
      <c r="AY70" s="23">
        <v>2.6052756698280617E-3</v>
      </c>
      <c r="AZ70" s="23">
        <v>2.5571837746389161E-3</v>
      </c>
      <c r="BA70" s="23">
        <v>2.4750139141847516E-3</v>
      </c>
      <c r="BB70" s="23">
        <v>1.8639163225483387E-3</v>
      </c>
      <c r="BC70" s="23">
        <v>2.5889344349875683E-3</v>
      </c>
      <c r="BD70" s="23">
        <v>2.4758096027298593E-3</v>
      </c>
      <c r="BE70" s="23">
        <v>2.5510763841787771E-3</v>
      </c>
      <c r="BF70" s="111"/>
    </row>
    <row r="71" spans="1:58" s="93" customFormat="1" ht="15" thickBot="1" x14ac:dyDescent="0.4">
      <c r="A71" s="100" t="s">
        <v>110</v>
      </c>
      <c r="B71" s="101" t="s">
        <v>14</v>
      </c>
      <c r="C71" s="23">
        <v>3.1242347447127698E-3</v>
      </c>
      <c r="D71" s="23">
        <v>5.0511709767681462E-3</v>
      </c>
      <c r="E71" s="23">
        <v>6.7303885568022175E-3</v>
      </c>
      <c r="F71" s="23">
        <v>2.6268347420143603E-3</v>
      </c>
      <c r="G71" s="23">
        <v>2.0778987436845687E-3</v>
      </c>
      <c r="H71" s="23">
        <v>1.6185133764469004E-3</v>
      </c>
      <c r="I71" s="23">
        <v>3.7982432563605012E-3</v>
      </c>
      <c r="J71" s="23">
        <v>2.1519241395807106E-3</v>
      </c>
      <c r="K71" s="23">
        <v>2.7288559744428112E-3</v>
      </c>
      <c r="L71" s="23">
        <v>3.2778374171707572E-3</v>
      </c>
      <c r="M71" s="23">
        <v>2.8383113586602769E-3</v>
      </c>
      <c r="N71" s="23">
        <v>1.3227900916512423E-3</v>
      </c>
      <c r="O71" s="23">
        <v>7.438903854703016E-4</v>
      </c>
      <c r="P71" s="23">
        <v>3.3198345591318114E-3</v>
      </c>
      <c r="Q71" s="23">
        <v>2.9061185876780903E-3</v>
      </c>
      <c r="R71" s="23">
        <v>7.2748404456455893E-3</v>
      </c>
      <c r="S71" s="23">
        <v>7.231186670465311E-4</v>
      </c>
      <c r="T71" s="23">
        <v>5.7832036035688008E-4</v>
      </c>
      <c r="U71" s="23">
        <v>1.508754111671463E-3</v>
      </c>
      <c r="V71" s="23">
        <v>4.6646604330525471E-3</v>
      </c>
      <c r="W71" s="23">
        <v>3.1293374245926903E-3</v>
      </c>
      <c r="X71" s="23">
        <v>2.9082463673983428E-3</v>
      </c>
      <c r="Y71" s="23">
        <v>6.6110803433193019E-3</v>
      </c>
      <c r="Z71" s="23">
        <v>6.1528988953806433E-3</v>
      </c>
      <c r="AA71" s="23">
        <v>6.6840100318117423E-3</v>
      </c>
      <c r="AB71" s="23">
        <v>6.7183026734190278E-3</v>
      </c>
      <c r="AC71" s="23">
        <v>1.0405814969663141E-2</v>
      </c>
      <c r="AD71" s="23">
        <v>8.9081654603594858E-3</v>
      </c>
      <c r="AE71" s="23">
        <v>4.2980682560792554E-3</v>
      </c>
      <c r="AF71" s="23">
        <v>4.9861758370564162E-3</v>
      </c>
      <c r="AG71" s="23">
        <v>1.9433137050749445E-3</v>
      </c>
      <c r="AH71" s="23">
        <v>2.2330233039547717E-3</v>
      </c>
      <c r="AI71" s="23">
        <v>3.6242990635984612E-3</v>
      </c>
      <c r="AJ71" s="23">
        <v>2.9285789789818203E-3</v>
      </c>
      <c r="AK71" s="23">
        <v>3.8362511512836607E-3</v>
      </c>
      <c r="AL71" s="23">
        <v>4.4023822401282808E-3</v>
      </c>
      <c r="AM71" s="23">
        <v>2.3550014510401993E-3</v>
      </c>
      <c r="AN71" s="23">
        <v>3.6804496034539757E-3</v>
      </c>
      <c r="AO71" s="23">
        <v>7.0336072117304187E-3</v>
      </c>
      <c r="AP71" s="23">
        <v>4.9224298508688813E-3</v>
      </c>
      <c r="AQ71" s="23">
        <v>1.7120416554109255E-3</v>
      </c>
      <c r="AR71" s="23">
        <v>2.6617193228440344E-3</v>
      </c>
      <c r="AS71" s="23">
        <v>3.85105665572044E-3</v>
      </c>
      <c r="AT71" s="23">
        <v>3.2631830993434569E-3</v>
      </c>
      <c r="AU71" s="23">
        <v>2.4702962555919446E-3</v>
      </c>
      <c r="AV71" s="23">
        <v>1.1236824245797776E-3</v>
      </c>
      <c r="AW71" s="23">
        <v>3.4207451019001296E-3</v>
      </c>
      <c r="AX71" s="23">
        <v>2.3429525719629277E-3</v>
      </c>
      <c r="AY71" s="23">
        <v>1.1341634156985109E-3</v>
      </c>
      <c r="AZ71" s="23">
        <v>1.5305111967671911E-3</v>
      </c>
      <c r="BA71" s="23">
        <v>1.4163817908319457E-3</v>
      </c>
      <c r="BB71" s="23">
        <v>3.1248427674971293E-3</v>
      </c>
      <c r="BC71" s="23">
        <v>1.5029396991041578E-3</v>
      </c>
      <c r="BD71" s="23">
        <v>1.0831942614243444E-3</v>
      </c>
      <c r="BE71" s="23">
        <v>5.3630795530828438E-4</v>
      </c>
      <c r="BF71" s="111"/>
    </row>
    <row r="72" spans="1:58" s="93" customFormat="1" ht="15" thickBot="1" x14ac:dyDescent="0.4">
      <c r="A72" s="100" t="s">
        <v>111</v>
      </c>
      <c r="B72" s="101" t="s">
        <v>112</v>
      </c>
      <c r="C72" s="23">
        <v>2.3828065972963416E-3</v>
      </c>
      <c r="D72" s="23">
        <v>2.1768312167395128E-3</v>
      </c>
      <c r="E72" s="23">
        <v>1.0292563740983687E-3</v>
      </c>
      <c r="F72" s="23">
        <v>2.1287887802978142E-3</v>
      </c>
      <c r="G72" s="23">
        <v>2.1143336451912623E-3</v>
      </c>
      <c r="H72" s="23">
        <v>3.258448087899293E-3</v>
      </c>
      <c r="I72" s="23">
        <v>5.5255049531409764E-3</v>
      </c>
      <c r="J72" s="23">
        <v>1.773814575993864E-3</v>
      </c>
      <c r="K72" s="23">
        <v>1.2914687141497615E-3</v>
      </c>
      <c r="L72" s="23">
        <v>2.7469367530402601E-3</v>
      </c>
      <c r="M72" s="23">
        <v>2.1051751800630247E-3</v>
      </c>
      <c r="N72" s="23">
        <v>3.4178234080143402E-3</v>
      </c>
      <c r="O72" s="23">
        <v>3.3420040593624615E-3</v>
      </c>
      <c r="P72" s="23">
        <v>3.9429391546886832E-3</v>
      </c>
      <c r="Q72" s="23">
        <v>2.0817061696260871E-3</v>
      </c>
      <c r="R72" s="23">
        <v>3.2631983614225982E-3</v>
      </c>
      <c r="S72" s="23">
        <v>1.9716532343761607E-3</v>
      </c>
      <c r="T72" s="23">
        <v>2.8255457808218174E-3</v>
      </c>
      <c r="U72" s="23">
        <v>1.0718800590243252E-3</v>
      </c>
      <c r="V72" s="23">
        <v>1.8399489059275252E-3</v>
      </c>
      <c r="W72" s="23">
        <v>3.6960479464701003E-3</v>
      </c>
      <c r="X72" s="23">
        <v>5.0598451046891197E-3</v>
      </c>
      <c r="Y72" s="23">
        <v>2.5460115931996564E-3</v>
      </c>
      <c r="Z72" s="23">
        <v>2.6255273603724314E-3</v>
      </c>
      <c r="AA72" s="23">
        <v>1.7616094307839677E-3</v>
      </c>
      <c r="AB72" s="23">
        <v>2.0206550831351332E-4</v>
      </c>
      <c r="AC72" s="23">
        <v>1.4346534080883601E-3</v>
      </c>
      <c r="AD72" s="23">
        <v>2.2134563126864309E-3</v>
      </c>
      <c r="AE72" s="23">
        <v>3.1830340173423567E-3</v>
      </c>
      <c r="AF72" s="23">
        <v>2.0113758088784869E-3</v>
      </c>
      <c r="AG72" s="23">
        <v>1.7928746213508235E-3</v>
      </c>
      <c r="AH72" s="23">
        <v>2.8562965725592426E-3</v>
      </c>
      <c r="AI72" s="23">
        <v>5.4942795998376842E-3</v>
      </c>
      <c r="AJ72" s="23">
        <v>8.6289543309782963E-3</v>
      </c>
      <c r="AK72" s="23">
        <v>6.6499323239635486E-3</v>
      </c>
      <c r="AL72" s="23">
        <v>1.0150291669891955E-2</v>
      </c>
      <c r="AM72" s="23">
        <v>6.469758668224186E-3</v>
      </c>
      <c r="AN72" s="23">
        <v>2.4617253227357588E-3</v>
      </c>
      <c r="AO72" s="23">
        <v>2.6594021212116865E-3</v>
      </c>
      <c r="AP72" s="23">
        <v>7.1212532215866693E-3</v>
      </c>
      <c r="AQ72" s="23">
        <v>5.325696441791393E-3</v>
      </c>
      <c r="AR72" s="23">
        <v>2.7578439101843175E-3</v>
      </c>
      <c r="AS72" s="23">
        <v>2.5500266039830037E-3</v>
      </c>
      <c r="AT72" s="23">
        <v>6.5460276223141293E-3</v>
      </c>
      <c r="AU72" s="23">
        <v>9.9012641221118427E-4</v>
      </c>
      <c r="AV72" s="23">
        <v>7.1442628601614587E-4</v>
      </c>
      <c r="AW72" s="23">
        <v>1.5354802978589052E-3</v>
      </c>
      <c r="AX72" s="23">
        <v>9.8139151817366703E-4</v>
      </c>
      <c r="AY72" s="23">
        <v>1.2133143631329543E-3</v>
      </c>
      <c r="AZ72" s="23">
        <v>9.6279231030001558E-4</v>
      </c>
      <c r="BA72" s="23">
        <v>2.7843377755839413E-3</v>
      </c>
      <c r="BB72" s="23">
        <v>1.3622256153407531E-3</v>
      </c>
      <c r="BC72" s="23">
        <v>1.1739476897820835E-3</v>
      </c>
      <c r="BD72" s="23">
        <v>1.0316984959702824E-3</v>
      </c>
      <c r="BE72" s="23">
        <v>0</v>
      </c>
      <c r="BF72" s="111"/>
    </row>
    <row r="73" spans="1:58" s="93" customFormat="1" ht="15" thickBot="1" x14ac:dyDescent="0.4">
      <c r="A73" s="100" t="s">
        <v>113</v>
      </c>
      <c r="B73" s="101" t="s">
        <v>114</v>
      </c>
      <c r="C73" s="23">
        <v>1.1121581746827721E-2</v>
      </c>
      <c r="D73" s="23">
        <v>1.1810750323274406E-2</v>
      </c>
      <c r="E73" s="23">
        <v>9.0848279213056066E-3</v>
      </c>
      <c r="F73" s="23">
        <v>1.2307658863304073E-2</v>
      </c>
      <c r="G73" s="23">
        <v>9.224523456434628E-3</v>
      </c>
      <c r="H73" s="23">
        <v>1.0253697057568071E-2</v>
      </c>
      <c r="I73" s="23">
        <v>8.8766772106354808E-3</v>
      </c>
      <c r="J73" s="23">
        <v>1.0715178561898466E-2</v>
      </c>
      <c r="K73" s="23">
        <v>1.2012369145269434E-2</v>
      </c>
      <c r="L73" s="23">
        <v>1.5333684455496755E-2</v>
      </c>
      <c r="M73" s="23">
        <v>9.2617761553467799E-3</v>
      </c>
      <c r="N73" s="23">
        <v>6.2140937175735973E-3</v>
      </c>
      <c r="O73" s="23">
        <v>1.3411785912241667E-2</v>
      </c>
      <c r="P73" s="23">
        <v>1.3254203987179596E-2</v>
      </c>
      <c r="Q73" s="23">
        <v>1.0193840084582092E-2</v>
      </c>
      <c r="R73" s="23">
        <v>1.5625259931881994E-2</v>
      </c>
      <c r="S73" s="23">
        <v>1.8350083480220276E-2</v>
      </c>
      <c r="T73" s="23">
        <v>1.666658654797052E-2</v>
      </c>
      <c r="U73" s="23">
        <v>1.1061469810118326E-2</v>
      </c>
      <c r="V73" s="23">
        <v>1.6628023624386673E-2</v>
      </c>
      <c r="W73" s="23">
        <v>1.472201343266678E-2</v>
      </c>
      <c r="X73" s="23">
        <v>1.3689250169757364E-2</v>
      </c>
      <c r="Y73" s="23">
        <v>1.3200446942908794E-2</v>
      </c>
      <c r="Z73" s="23">
        <v>1.3105087565358895E-2</v>
      </c>
      <c r="AA73" s="23">
        <v>6.9884369747691376E-3</v>
      </c>
      <c r="AB73" s="23">
        <v>1.0014189498753994E-2</v>
      </c>
      <c r="AC73" s="23">
        <v>1.4333918450551018E-2</v>
      </c>
      <c r="AD73" s="23">
        <v>1.3742001951097023E-2</v>
      </c>
      <c r="AE73" s="23">
        <v>1.087629178067406E-2</v>
      </c>
      <c r="AF73" s="23">
        <v>1.2134266535465066E-2</v>
      </c>
      <c r="AG73" s="23">
        <v>8.7071223063707737E-3</v>
      </c>
      <c r="AH73" s="23">
        <v>7.5444166376735233E-3</v>
      </c>
      <c r="AI73" s="23">
        <v>9.8491499949270762E-3</v>
      </c>
      <c r="AJ73" s="23">
        <v>1.0258924464612061E-2</v>
      </c>
      <c r="AK73" s="23">
        <v>9.2599958167630444E-3</v>
      </c>
      <c r="AL73" s="23">
        <v>8.7066688679259784E-3</v>
      </c>
      <c r="AM73" s="23">
        <v>4.1533399743213673E-3</v>
      </c>
      <c r="AN73" s="23">
        <v>6.3378254737886542E-3</v>
      </c>
      <c r="AO73" s="23">
        <v>6.9811786635076761E-3</v>
      </c>
      <c r="AP73" s="23">
        <v>9.0088445188601218E-3</v>
      </c>
      <c r="AQ73" s="23">
        <v>5.4097334990036152E-3</v>
      </c>
      <c r="AR73" s="23">
        <v>8.0099369876407821E-3</v>
      </c>
      <c r="AS73" s="23">
        <v>6.7522361526961934E-3</v>
      </c>
      <c r="AT73" s="23">
        <v>1.1757414651962794E-2</v>
      </c>
      <c r="AU73" s="23">
        <v>8.5378543463151772E-3</v>
      </c>
      <c r="AV73" s="23">
        <v>9.1507890694597013E-3</v>
      </c>
      <c r="AW73" s="23">
        <v>6.791951605415728E-3</v>
      </c>
      <c r="AX73" s="23">
        <v>5.663015808890717E-3</v>
      </c>
      <c r="AY73" s="23">
        <v>5.5098172929415696E-3</v>
      </c>
      <c r="AZ73" s="23">
        <v>6.4291609425217045E-3</v>
      </c>
      <c r="BA73" s="23">
        <v>8.0309539675734991E-3</v>
      </c>
      <c r="BB73" s="23">
        <v>8.0695607898159695E-3</v>
      </c>
      <c r="BC73" s="23">
        <v>7.2220873635874304E-3</v>
      </c>
      <c r="BD73" s="23">
        <v>7.3093168461284899E-3</v>
      </c>
      <c r="BE73" s="23">
        <v>6.2862493698138374E-3</v>
      </c>
      <c r="BF73" s="111"/>
    </row>
    <row r="74" spans="1:58" s="93" customFormat="1" ht="15" thickBot="1" x14ac:dyDescent="0.4">
      <c r="A74" s="100" t="s">
        <v>115</v>
      </c>
      <c r="B74" s="101" t="s">
        <v>17</v>
      </c>
      <c r="C74" s="23">
        <v>1.2570871445583987E-2</v>
      </c>
      <c r="D74" s="23">
        <v>1.3841707769352984E-2</v>
      </c>
      <c r="E74" s="23">
        <v>1.3924942656010852E-2</v>
      </c>
      <c r="F74" s="23">
        <v>1.4938844217675176E-2</v>
      </c>
      <c r="G74" s="23">
        <v>1.3868461610091299E-2</v>
      </c>
      <c r="H74" s="23">
        <v>1.6632733168541983E-2</v>
      </c>
      <c r="I74" s="23">
        <v>1.1333235059179362E-2</v>
      </c>
      <c r="J74" s="23">
        <v>1.137049142689972E-2</v>
      </c>
      <c r="K74" s="23">
        <v>1.1966356889602431E-2</v>
      </c>
      <c r="L74" s="23">
        <v>1.3560333989112104E-2</v>
      </c>
      <c r="M74" s="23">
        <v>1.1245132224351979E-2</v>
      </c>
      <c r="N74" s="23">
        <v>1.2922186118973779E-2</v>
      </c>
      <c r="O74" s="23">
        <v>1.1812021599391325E-2</v>
      </c>
      <c r="P74" s="23">
        <v>1.2272773458393334E-2</v>
      </c>
      <c r="Q74" s="23">
        <v>1.4483669640393843E-2</v>
      </c>
      <c r="R74" s="23">
        <v>1.0819830869777614E-2</v>
      </c>
      <c r="S74" s="23">
        <v>1.0981691032541605E-2</v>
      </c>
      <c r="T74" s="23">
        <v>1.3949498861670769E-2</v>
      </c>
      <c r="U74" s="23">
        <v>1.3786023679383995E-2</v>
      </c>
      <c r="V74" s="23">
        <v>1.2522763732454052E-2</v>
      </c>
      <c r="W74" s="23">
        <v>1.397703524188978E-2</v>
      </c>
      <c r="X74" s="23">
        <v>1.5608554794540786E-2</v>
      </c>
      <c r="Y74" s="23">
        <v>1.8395672560891446E-2</v>
      </c>
      <c r="Z74" s="23">
        <v>1.9960858304446705E-2</v>
      </c>
      <c r="AA74" s="23">
        <v>2.0454385805463497E-2</v>
      </c>
      <c r="AB74" s="23">
        <v>2.4413377132360973E-2</v>
      </c>
      <c r="AC74" s="23">
        <v>2.2511481889105948E-2</v>
      </c>
      <c r="AD74" s="23">
        <v>2.637436221553165E-2</v>
      </c>
      <c r="AE74" s="23">
        <v>2.6023145531864137E-2</v>
      </c>
      <c r="AF74" s="23">
        <v>2.5473020516201275E-2</v>
      </c>
      <c r="AG74" s="23">
        <v>2.6447896902315884E-2</v>
      </c>
      <c r="AH74" s="23">
        <v>2.3744149361523754E-2</v>
      </c>
      <c r="AI74" s="23">
        <v>2.4389940044047098E-2</v>
      </c>
      <c r="AJ74" s="23">
        <v>2.4945440202790176E-2</v>
      </c>
      <c r="AK74" s="23">
        <v>2.8928350815023152E-2</v>
      </c>
      <c r="AL74" s="23">
        <v>2.6163015634627307E-2</v>
      </c>
      <c r="AM74" s="23">
        <v>1.7544305627971813E-2</v>
      </c>
      <c r="AN74" s="23">
        <v>2.5262004156033767E-2</v>
      </c>
      <c r="AO74" s="23">
        <v>2.2820848936466742E-2</v>
      </c>
      <c r="AP74" s="23">
        <v>2.5609060265327156E-2</v>
      </c>
      <c r="AQ74" s="23">
        <v>2.5736972459424103E-2</v>
      </c>
      <c r="AR74" s="23">
        <v>3.1538094342597557E-2</v>
      </c>
      <c r="AS74" s="23">
        <v>2.6686565931089156E-2</v>
      </c>
      <c r="AT74" s="23">
        <v>2.5221827802253481E-2</v>
      </c>
      <c r="AU74" s="23">
        <v>2.64789788582676E-2</v>
      </c>
      <c r="AV74" s="23">
        <v>2.4754242735833831E-2</v>
      </c>
      <c r="AW74" s="23">
        <v>2.4398330364346084E-2</v>
      </c>
      <c r="AX74" s="23">
        <v>2.379933767279243E-2</v>
      </c>
      <c r="AY74" s="23">
        <v>1.928298204113274E-2</v>
      </c>
      <c r="AZ74" s="23">
        <v>2.0137600710532635E-2</v>
      </c>
      <c r="BA74" s="23">
        <v>2.0536029071849544E-2</v>
      </c>
      <c r="BB74" s="23">
        <v>2.5628331000587926E-2</v>
      </c>
      <c r="BC74" s="23">
        <v>2.4475289648996684E-2</v>
      </c>
      <c r="BD74" s="23">
        <v>2.1195052058204919E-2</v>
      </c>
      <c r="BE74" s="23">
        <v>2.1834043581381656E-2</v>
      </c>
      <c r="BF74" s="111"/>
    </row>
    <row r="75" spans="1:58" s="93" customFormat="1" ht="15" thickBot="1" x14ac:dyDescent="0.4">
      <c r="A75" s="100" t="s">
        <v>118</v>
      </c>
      <c r="B75" s="101" t="s">
        <v>119</v>
      </c>
      <c r="C75" s="23">
        <v>1.7460829903303743E-3</v>
      </c>
      <c r="D75" s="23">
        <v>9.9079770558774391E-4</v>
      </c>
      <c r="E75" s="23">
        <v>1.9340949532339823E-3</v>
      </c>
      <c r="F75" s="23">
        <v>2.3604590981729135E-3</v>
      </c>
      <c r="G75" s="23">
        <v>8.0059237428684927E-4</v>
      </c>
      <c r="H75" s="23">
        <v>5.9159697399600354E-4</v>
      </c>
      <c r="I75" s="23">
        <v>9.9102410508923686E-4</v>
      </c>
      <c r="J75" s="23">
        <v>1.6031070261964123E-3</v>
      </c>
      <c r="K75" s="23">
        <v>2.9030470507819361E-3</v>
      </c>
      <c r="L75" s="23">
        <v>1.1379433315826316E-3</v>
      </c>
      <c r="M75" s="23">
        <v>2.1447403870434672E-3</v>
      </c>
      <c r="N75" s="23">
        <v>1.5577964056909125E-3</v>
      </c>
      <c r="O75" s="23">
        <v>2.6606062567238889E-3</v>
      </c>
      <c r="P75" s="23">
        <v>1.6810726999531779E-3</v>
      </c>
      <c r="Q75" s="23">
        <v>2.1205258843925135E-3</v>
      </c>
      <c r="R75" s="23">
        <v>1.5010409988154012E-3</v>
      </c>
      <c r="S75" s="23">
        <v>2.9302883540071258E-3</v>
      </c>
      <c r="T75" s="23">
        <v>1.9804662991780514E-3</v>
      </c>
      <c r="U75" s="23">
        <v>2.1990862289290327E-3</v>
      </c>
      <c r="V75" s="23">
        <v>2.7477459168997473E-3</v>
      </c>
      <c r="W75" s="23">
        <v>3.6550205018277882E-3</v>
      </c>
      <c r="X75" s="23">
        <v>1.9320085096927789E-3</v>
      </c>
      <c r="Y75" s="23">
        <v>1.0313405934562381E-3</v>
      </c>
      <c r="Z75" s="23">
        <v>1.5784090087909669E-3</v>
      </c>
      <c r="AA75" s="23">
        <v>1.6527115485935374E-3</v>
      </c>
      <c r="AB75" s="23">
        <v>1.3278492153006619E-3</v>
      </c>
      <c r="AC75" s="23">
        <v>1.2851860118106215E-3</v>
      </c>
      <c r="AD75" s="23">
        <v>2.7859546445133682E-3</v>
      </c>
      <c r="AE75" s="23">
        <v>2.6145490727335938E-3</v>
      </c>
      <c r="AF75" s="23">
        <v>2.8960416639641886E-3</v>
      </c>
      <c r="AG75" s="23">
        <v>3.4866008288208768E-3</v>
      </c>
      <c r="AH75" s="23">
        <v>4.5231308066882234E-3</v>
      </c>
      <c r="AI75" s="23">
        <v>2.6951009078061156E-3</v>
      </c>
      <c r="AJ75" s="23">
        <v>3.6197966970599161E-3</v>
      </c>
      <c r="AK75" s="23">
        <v>2.9966761090410307E-3</v>
      </c>
      <c r="AL75" s="23">
        <v>3.105560265818414E-3</v>
      </c>
      <c r="AM75" s="23">
        <v>1.7083168914001727E-3</v>
      </c>
      <c r="AN75" s="23">
        <v>3.2692558015410028E-3</v>
      </c>
      <c r="AO75" s="23">
        <v>2.3654891879986671E-3</v>
      </c>
      <c r="AP75" s="23">
        <v>1.7925105501960109E-3</v>
      </c>
      <c r="AQ75" s="23">
        <v>5.6380737571131226E-4</v>
      </c>
      <c r="AR75" s="23">
        <v>1.6832319582730216E-3</v>
      </c>
      <c r="AS75" s="23">
        <v>3.3243639269130796E-3</v>
      </c>
      <c r="AT75" s="23">
        <v>3.4714831768317082E-3</v>
      </c>
      <c r="AU75" s="23">
        <v>4.9707300086178161E-3</v>
      </c>
      <c r="AV75" s="23">
        <v>5.8384154786385589E-3</v>
      </c>
      <c r="AW75" s="23">
        <v>5.9515135877136168E-3</v>
      </c>
      <c r="AX75" s="23">
        <v>4.5589278953749261E-3</v>
      </c>
      <c r="AY75" s="23">
        <v>5.0717409667727711E-3</v>
      </c>
      <c r="AZ75" s="23">
        <v>6.6755162362533279E-3</v>
      </c>
      <c r="BA75" s="23">
        <v>6.2285515691332593E-3</v>
      </c>
      <c r="BB75" s="23">
        <v>5.6098004005599861E-3</v>
      </c>
      <c r="BC75" s="23">
        <v>4.6380373707202568E-3</v>
      </c>
      <c r="BD75" s="23">
        <v>3.0045474391557541E-3</v>
      </c>
      <c r="BE75" s="23">
        <v>5.4787278522278942E-3</v>
      </c>
      <c r="BF75" s="111"/>
    </row>
    <row r="76" spans="1:58" s="93" customFormat="1" ht="15" thickBot="1" x14ac:dyDescent="0.4">
      <c r="A76" s="99"/>
      <c r="B76" s="99" t="s">
        <v>148</v>
      </c>
      <c r="C76" s="24">
        <v>1.138759144512487E-2</v>
      </c>
      <c r="D76" s="24">
        <v>1.0736611317535949E-2</v>
      </c>
      <c r="E76" s="24">
        <v>1.0639652840967673E-2</v>
      </c>
      <c r="F76" s="24">
        <v>9.607267295346009E-3</v>
      </c>
      <c r="G76" s="24">
        <v>1.1301166910446863E-2</v>
      </c>
      <c r="H76" s="24">
        <v>1.0904411027173017E-2</v>
      </c>
      <c r="I76" s="24">
        <v>9.3982371378986164E-3</v>
      </c>
      <c r="J76" s="24">
        <v>9.6061959751814977E-3</v>
      </c>
      <c r="K76" s="24">
        <v>1.0583340478741411E-2</v>
      </c>
      <c r="L76" s="24">
        <v>1.1141378150016626E-2</v>
      </c>
      <c r="M76" s="24">
        <v>1.093308247381335E-2</v>
      </c>
      <c r="N76" s="24">
        <v>1.0268618972540706E-2</v>
      </c>
      <c r="O76" s="24">
        <v>9.238439099208736E-3</v>
      </c>
      <c r="P76" s="24">
        <v>9.6321252526527824E-3</v>
      </c>
      <c r="Q76" s="24">
        <v>1.0193783365831004E-2</v>
      </c>
      <c r="R76" s="24">
        <v>9.6601307761475345E-3</v>
      </c>
      <c r="S76" s="24">
        <v>1.0491209736706274E-2</v>
      </c>
      <c r="T76" s="24">
        <v>1.2462768494201531E-2</v>
      </c>
      <c r="U76" s="24">
        <v>1.2890407316338856E-2</v>
      </c>
      <c r="V76" s="24">
        <v>1.3032246907406632E-2</v>
      </c>
      <c r="W76" s="24">
        <v>1.2604587760487547E-2</v>
      </c>
      <c r="X76" s="24">
        <v>1.2326798058525953E-2</v>
      </c>
      <c r="Y76" s="24">
        <v>1.2061502539941224E-2</v>
      </c>
      <c r="Z76" s="24">
        <v>1.4340993988043199E-2</v>
      </c>
      <c r="AA76" s="24">
        <v>1.4056213020931893E-2</v>
      </c>
      <c r="AB76" s="24">
        <v>1.3116262753689876E-2</v>
      </c>
      <c r="AC76" s="24">
        <v>1.2838045604037323E-2</v>
      </c>
      <c r="AD76" s="24">
        <v>1.3313005561807414E-2</v>
      </c>
      <c r="AE76" s="24">
        <v>1.4552170978207553E-2</v>
      </c>
      <c r="AF76" s="24">
        <v>1.4208669533298104E-2</v>
      </c>
      <c r="AG76" s="24">
        <v>1.4395128029426645E-2</v>
      </c>
      <c r="AH76" s="24">
        <v>1.3849879700575938E-2</v>
      </c>
      <c r="AI76" s="24">
        <v>1.4051357453006017E-2</v>
      </c>
      <c r="AJ76" s="24">
        <v>1.4436685131134651E-2</v>
      </c>
      <c r="AK76" s="24">
        <v>1.4948646617522408E-2</v>
      </c>
      <c r="AL76" s="24">
        <v>1.5167900283193873E-2</v>
      </c>
      <c r="AM76" s="24">
        <v>9.6971468917156148E-3</v>
      </c>
      <c r="AN76" s="24">
        <v>1.310071690679163E-2</v>
      </c>
      <c r="AO76" s="24">
        <v>1.3366636945871126E-2</v>
      </c>
      <c r="AP76" s="24">
        <v>1.4050559552955521E-2</v>
      </c>
      <c r="AQ76" s="24">
        <v>1.452063249272402E-2</v>
      </c>
      <c r="AR76" s="24">
        <v>1.5901261714967807E-2</v>
      </c>
      <c r="AS76" s="24">
        <v>1.5943069379014341E-2</v>
      </c>
      <c r="AT76" s="24">
        <v>1.6126215857040979E-2</v>
      </c>
      <c r="AU76" s="24">
        <v>1.6781424645003033E-2</v>
      </c>
      <c r="AV76" s="24">
        <v>1.581110654521236E-2</v>
      </c>
      <c r="AW76" s="24">
        <v>1.5651320899423456E-2</v>
      </c>
      <c r="AX76" s="24">
        <v>1.6788178738353966E-2</v>
      </c>
      <c r="AY76" s="24">
        <v>1.4911653484653163E-2</v>
      </c>
      <c r="AZ76" s="24">
        <v>1.4859786723481282E-2</v>
      </c>
      <c r="BA76" s="24">
        <v>1.4657842330254052E-2</v>
      </c>
      <c r="BB76" s="24">
        <v>1.5198253577217788E-2</v>
      </c>
      <c r="BC76" s="24">
        <v>1.5295190269975245E-2</v>
      </c>
      <c r="BD76" s="24">
        <v>1.4486475159939938E-2</v>
      </c>
      <c r="BE76" s="24">
        <v>1.5120892071277082E-2</v>
      </c>
      <c r="BF76" s="115"/>
    </row>
    <row r="77" spans="1:58" s="93" customFormat="1" ht="15" thickBot="1" x14ac:dyDescent="0.4">
      <c r="A77" s="97" t="s">
        <v>116</v>
      </c>
      <c r="B77" s="98" t="s">
        <v>117</v>
      </c>
      <c r="C77" s="23">
        <v>1.7209576290522363E-3</v>
      </c>
      <c r="D77" s="23">
        <v>1.41409205828171E-3</v>
      </c>
      <c r="E77" s="23">
        <v>1.7806646748653487E-3</v>
      </c>
      <c r="F77" s="23">
        <v>2.1913301991486711E-3</v>
      </c>
      <c r="G77" s="23">
        <v>1.988072790038264E-3</v>
      </c>
      <c r="H77" s="23">
        <v>1.589312725111116E-3</v>
      </c>
      <c r="I77" s="23">
        <v>1.7716069490284372E-3</v>
      </c>
      <c r="J77" s="23">
        <v>1.5693563205185633E-3</v>
      </c>
      <c r="K77" s="23">
        <v>1.6920634300838277E-3</v>
      </c>
      <c r="L77" s="23">
        <v>1.4765151215972605E-3</v>
      </c>
      <c r="M77" s="23">
        <v>9.5861531333910803E-4</v>
      </c>
      <c r="N77" s="23">
        <v>1.1197899672025107E-3</v>
      </c>
      <c r="O77" s="23">
        <v>1.2326528418350629E-3</v>
      </c>
      <c r="P77" s="23">
        <v>1.5616614282705056E-3</v>
      </c>
      <c r="Q77" s="23">
        <v>1.1779406781284672E-3</v>
      </c>
      <c r="R77" s="23">
        <v>1.153025798583787E-3</v>
      </c>
      <c r="S77" s="23">
        <v>1.3457387824681859E-3</v>
      </c>
      <c r="T77" s="23">
        <v>1.3893182809234089E-3</v>
      </c>
      <c r="U77" s="23">
        <v>1.4110662539817669E-3</v>
      </c>
      <c r="V77" s="23">
        <v>2.0422171403249646E-3</v>
      </c>
      <c r="W77" s="23">
        <v>1.2452800784269412E-3</v>
      </c>
      <c r="X77" s="23">
        <v>1.3550484758362462E-3</v>
      </c>
      <c r="Y77" s="23">
        <v>1.0288075855756156E-3</v>
      </c>
      <c r="Z77" s="23">
        <v>1.2745434548819766E-3</v>
      </c>
      <c r="AA77" s="23">
        <v>1.516567984875649E-3</v>
      </c>
      <c r="AB77" s="23">
        <v>1.5551770701540079E-3</v>
      </c>
      <c r="AC77" s="23">
        <v>1.8367234199763154E-3</v>
      </c>
      <c r="AD77" s="23">
        <v>1.7900261965182235E-3</v>
      </c>
      <c r="AE77" s="23">
        <v>2.4902806514370194E-3</v>
      </c>
      <c r="AF77" s="23">
        <v>2.6780296672993548E-3</v>
      </c>
      <c r="AG77" s="23">
        <v>2.3216306405986799E-3</v>
      </c>
      <c r="AH77" s="23">
        <v>1.8727455406388868E-3</v>
      </c>
      <c r="AI77" s="23">
        <v>2.5186862409071792E-3</v>
      </c>
      <c r="AJ77" s="23">
        <v>3.2627071273326428E-3</v>
      </c>
      <c r="AK77" s="23">
        <v>3.0045964865838938E-3</v>
      </c>
      <c r="AL77" s="23">
        <v>3.5162930188643343E-3</v>
      </c>
      <c r="AM77" s="23">
        <v>2.7863410074181875E-3</v>
      </c>
      <c r="AN77" s="23">
        <v>3.0860612373772439E-3</v>
      </c>
      <c r="AO77" s="23">
        <v>3.6447476529619617E-3</v>
      </c>
      <c r="AP77" s="23">
        <v>3.7177814118874472E-3</v>
      </c>
      <c r="AQ77" s="23">
        <v>2.7796363925728248E-3</v>
      </c>
      <c r="AR77" s="23">
        <v>3.8952360163336695E-3</v>
      </c>
      <c r="AS77" s="23">
        <v>3.5599433686296909E-3</v>
      </c>
      <c r="AT77" s="23">
        <v>4.3416784061653824E-3</v>
      </c>
      <c r="AU77" s="23">
        <v>4.0791690987438357E-3</v>
      </c>
      <c r="AV77" s="23">
        <v>4.999209512135486E-3</v>
      </c>
      <c r="AW77" s="23">
        <v>3.5452988902340767E-3</v>
      </c>
      <c r="AX77" s="23">
        <v>4.5023515479802037E-3</v>
      </c>
      <c r="AY77" s="23">
        <v>3.8812575297094238E-3</v>
      </c>
      <c r="AZ77" s="23">
        <v>4.4705483384103123E-3</v>
      </c>
      <c r="BA77" s="23">
        <v>4.3879794662007665E-3</v>
      </c>
      <c r="BB77" s="23">
        <v>5.1556437808963872E-3</v>
      </c>
      <c r="BC77" s="23">
        <v>3.6312182369647489E-3</v>
      </c>
      <c r="BD77" s="23">
        <v>4.7467256540737277E-3</v>
      </c>
      <c r="BE77" s="23">
        <v>4.4390890317521367E-3</v>
      </c>
      <c r="BF77" s="111"/>
    </row>
    <row r="78" spans="1:58" s="93" customFormat="1" ht="15" thickBot="1" x14ac:dyDescent="0.4">
      <c r="A78" s="99"/>
      <c r="B78" s="102" t="s">
        <v>149</v>
      </c>
      <c r="C78" s="24">
        <v>1.7209576290522363E-3</v>
      </c>
      <c r="D78" s="24">
        <v>1.41409205828171E-3</v>
      </c>
      <c r="E78" s="24">
        <v>1.7806646748653487E-3</v>
      </c>
      <c r="F78" s="24">
        <v>2.1913301991486711E-3</v>
      </c>
      <c r="G78" s="24">
        <v>1.988072790038264E-3</v>
      </c>
      <c r="H78" s="24">
        <v>1.589312725111116E-3</v>
      </c>
      <c r="I78" s="24">
        <v>1.7716069490284372E-3</v>
      </c>
      <c r="J78" s="24">
        <v>1.5693563205185633E-3</v>
      </c>
      <c r="K78" s="24">
        <v>1.6920634300838277E-3</v>
      </c>
      <c r="L78" s="24">
        <v>1.4765151215972605E-3</v>
      </c>
      <c r="M78" s="24">
        <v>9.5861531333910803E-4</v>
      </c>
      <c r="N78" s="24">
        <v>1.1197899672025107E-3</v>
      </c>
      <c r="O78" s="24">
        <v>1.2326528418350629E-3</v>
      </c>
      <c r="P78" s="24">
        <v>1.5616614282705056E-3</v>
      </c>
      <c r="Q78" s="24">
        <v>1.1779406781284672E-3</v>
      </c>
      <c r="R78" s="24">
        <v>1.153025798583787E-3</v>
      </c>
      <c r="S78" s="24">
        <v>1.3457387824681859E-3</v>
      </c>
      <c r="T78" s="24">
        <v>1.3893182809234089E-3</v>
      </c>
      <c r="U78" s="24">
        <v>1.4110662539817669E-3</v>
      </c>
      <c r="V78" s="24">
        <v>2.0422171403249646E-3</v>
      </c>
      <c r="W78" s="24">
        <v>1.2452800784269412E-3</v>
      </c>
      <c r="X78" s="24">
        <v>1.3550484758362462E-3</v>
      </c>
      <c r="Y78" s="24">
        <v>1.0288075855756156E-3</v>
      </c>
      <c r="Z78" s="24">
        <v>1.2745434548819766E-3</v>
      </c>
      <c r="AA78" s="24">
        <v>1.516567984875649E-3</v>
      </c>
      <c r="AB78" s="24">
        <v>1.5551770701540079E-3</v>
      </c>
      <c r="AC78" s="24">
        <v>1.8367234199763154E-3</v>
      </c>
      <c r="AD78" s="24">
        <v>1.7900261965182235E-3</v>
      </c>
      <c r="AE78" s="24">
        <v>2.4902806514370194E-3</v>
      </c>
      <c r="AF78" s="24">
        <v>2.6780296672993548E-3</v>
      </c>
      <c r="AG78" s="24">
        <v>2.3216306405986799E-3</v>
      </c>
      <c r="AH78" s="24">
        <v>1.8727455406388868E-3</v>
      </c>
      <c r="AI78" s="24">
        <v>2.5186862409071792E-3</v>
      </c>
      <c r="AJ78" s="24">
        <v>3.2627071273326428E-3</v>
      </c>
      <c r="AK78" s="24">
        <v>3.0045964865838938E-3</v>
      </c>
      <c r="AL78" s="24">
        <v>3.5162930188643343E-3</v>
      </c>
      <c r="AM78" s="24">
        <v>2.7863410074181875E-3</v>
      </c>
      <c r="AN78" s="24">
        <v>3.0860612373772439E-3</v>
      </c>
      <c r="AO78" s="24">
        <v>3.6447476529619617E-3</v>
      </c>
      <c r="AP78" s="24">
        <v>3.7177814118874472E-3</v>
      </c>
      <c r="AQ78" s="24">
        <v>2.7796363925728248E-3</v>
      </c>
      <c r="AR78" s="24">
        <v>3.8952360163336695E-3</v>
      </c>
      <c r="AS78" s="24">
        <v>3.5599433686296909E-3</v>
      </c>
      <c r="AT78" s="24">
        <v>4.3416784061653824E-3</v>
      </c>
      <c r="AU78" s="24">
        <v>4.0791690987438357E-3</v>
      </c>
      <c r="AV78" s="24">
        <v>4.999209512135486E-3</v>
      </c>
      <c r="AW78" s="24">
        <v>3.5452988902340767E-3</v>
      </c>
      <c r="AX78" s="24">
        <v>4.5023515479802037E-3</v>
      </c>
      <c r="AY78" s="24">
        <v>3.8812575297094238E-3</v>
      </c>
      <c r="AZ78" s="24">
        <v>4.4705483384103123E-3</v>
      </c>
      <c r="BA78" s="24">
        <v>4.3879794662007665E-3</v>
      </c>
      <c r="BB78" s="24">
        <v>5.1556437808963872E-3</v>
      </c>
      <c r="BC78" s="24">
        <v>3.6312182369647489E-3</v>
      </c>
      <c r="BD78" s="24">
        <v>4.7467256540737277E-3</v>
      </c>
      <c r="BE78" s="24">
        <v>4.4390890317521367E-3</v>
      </c>
      <c r="BF78" s="115"/>
    </row>
    <row r="79" spans="1:58" s="93" customFormat="1" ht="15" thickBot="1" x14ac:dyDescent="0.4">
      <c r="A79" s="125" t="s">
        <v>150</v>
      </c>
      <c r="B79" s="125"/>
      <c r="C79" s="25">
        <v>2.4180628798705715E-2</v>
      </c>
      <c r="D79" s="25">
        <v>2.4232566371547231E-2</v>
      </c>
      <c r="E79" s="25">
        <v>2.5249964007565979E-2</v>
      </c>
      <c r="F79" s="25">
        <v>2.4145138526204413E-2</v>
      </c>
      <c r="G79" s="25">
        <v>2.3522539779739393E-2</v>
      </c>
      <c r="H79" s="25">
        <v>2.2781623434937875E-2</v>
      </c>
      <c r="I79" s="25">
        <v>2.1864481715086058E-2</v>
      </c>
      <c r="J79" s="25">
        <v>2.0260760879362839E-2</v>
      </c>
      <c r="K79" s="25">
        <v>2.1501048614827316E-2</v>
      </c>
      <c r="L79" s="25">
        <v>2.1749492081859684E-2</v>
      </c>
      <c r="M79" s="25">
        <v>2.1833232935964439E-2</v>
      </c>
      <c r="N79" s="25">
        <v>2.0886962489433652E-2</v>
      </c>
      <c r="O79" s="25">
        <v>1.9144959858230826E-2</v>
      </c>
      <c r="P79" s="25">
        <v>1.9299984905179788E-2</v>
      </c>
      <c r="Q79" s="25">
        <v>1.7741086324439218E-2</v>
      </c>
      <c r="R79" s="25">
        <v>1.8097090177467464E-2</v>
      </c>
      <c r="S79" s="25">
        <v>1.8222752039099208E-2</v>
      </c>
      <c r="T79" s="25">
        <v>2.0425569972505615E-2</v>
      </c>
      <c r="U79" s="25">
        <v>2.2651332729984736E-2</v>
      </c>
      <c r="V79" s="25">
        <v>2.2252895406225884E-2</v>
      </c>
      <c r="W79" s="25">
        <v>2.131605269164865E-2</v>
      </c>
      <c r="X79" s="25">
        <v>2.2121957273813185E-2</v>
      </c>
      <c r="Y79" s="25">
        <v>2.2796056107726292E-2</v>
      </c>
      <c r="Z79" s="25">
        <v>2.3554211160822958E-2</v>
      </c>
      <c r="AA79" s="25">
        <v>2.4574242036226462E-2</v>
      </c>
      <c r="AB79" s="25">
        <v>2.4182332039714399E-2</v>
      </c>
      <c r="AC79" s="25">
        <v>2.3847351032326752E-2</v>
      </c>
      <c r="AD79" s="25">
        <v>2.5235672273547595E-2</v>
      </c>
      <c r="AE79" s="25">
        <v>2.6522659093816119E-2</v>
      </c>
      <c r="AF79" s="25">
        <v>2.6563059282235336E-2</v>
      </c>
      <c r="AG79" s="25">
        <v>2.6580576111700119E-2</v>
      </c>
      <c r="AH79" s="25">
        <v>2.458301300082873E-2</v>
      </c>
      <c r="AI79" s="25">
        <v>2.5659839114174365E-2</v>
      </c>
      <c r="AJ79" s="25">
        <v>2.6531073695309285E-2</v>
      </c>
      <c r="AK79" s="25">
        <v>2.6863643260076016E-2</v>
      </c>
      <c r="AL79" s="25">
        <v>2.5337161908111736E-2</v>
      </c>
      <c r="AM79" s="25">
        <v>1.623578614307045E-2</v>
      </c>
      <c r="AN79" s="25">
        <v>2.2527694572860198E-2</v>
      </c>
      <c r="AO79" s="25">
        <v>2.3857608282225492E-2</v>
      </c>
      <c r="AP79" s="25">
        <v>2.5787115281413125E-2</v>
      </c>
      <c r="AQ79" s="25">
        <v>2.5474627302329963E-2</v>
      </c>
      <c r="AR79" s="25">
        <v>2.5574809036834185E-2</v>
      </c>
      <c r="AS79" s="25">
        <v>2.6354295646367328E-2</v>
      </c>
      <c r="AT79" s="25">
        <v>2.6615150438284989E-2</v>
      </c>
      <c r="AU79" s="25">
        <v>2.7154244666034652E-2</v>
      </c>
      <c r="AV79" s="25">
        <v>2.5280649849554141E-2</v>
      </c>
      <c r="AW79" s="25">
        <v>2.5574344561149875E-2</v>
      </c>
      <c r="AX79" s="25">
        <v>2.7025496556980725E-2</v>
      </c>
      <c r="AY79" s="25">
        <v>2.6002529448150326E-2</v>
      </c>
      <c r="AZ79" s="25">
        <v>2.5411717270237173E-2</v>
      </c>
      <c r="BA79" s="25">
        <v>2.4657493047731887E-2</v>
      </c>
      <c r="BB79" s="25">
        <v>2.4950397547053804E-2</v>
      </c>
      <c r="BC79" s="25">
        <v>2.3532298864403851E-2</v>
      </c>
      <c r="BD79" s="25">
        <v>2.3195287966980931E-2</v>
      </c>
      <c r="BE79" s="25">
        <v>2.3031175647171855E-2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190</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1.2836294608627345E-2</v>
      </c>
      <c r="D86" s="93">
        <v>1.5696708720466825E-2</v>
      </c>
      <c r="E86" s="93">
        <v>2.2013249016433173E-2</v>
      </c>
      <c r="F86" s="93">
        <v>4.5682410305380228E-2</v>
      </c>
      <c r="G86" s="93">
        <v>7.3644823783187516E-3</v>
      </c>
      <c r="H86" s="93">
        <v>7.9723409005586759E-3</v>
      </c>
      <c r="I86" s="93">
        <v>6.8520489552017488E-3</v>
      </c>
      <c r="J86" s="93">
        <v>8.5386036296378042E-3</v>
      </c>
      <c r="K86" s="93">
        <v>1.0588345168393578E-2</v>
      </c>
      <c r="L86" s="93">
        <v>3.5587007551522295E-3</v>
      </c>
      <c r="M86" s="93">
        <v>4.4961651098243986E-3</v>
      </c>
      <c r="N86" s="93">
        <v>5.382682676026037E-3</v>
      </c>
      <c r="O86" s="93">
        <v>3.5749683318130241E-3</v>
      </c>
      <c r="P86" s="93">
        <v>3.1752543861641178E-3</v>
      </c>
      <c r="Q86" s="93">
        <v>5.9959939784572907E-3</v>
      </c>
      <c r="R86" s="93">
        <v>1.2423436220631752E-3</v>
      </c>
      <c r="S86" s="93">
        <v>1.7051861616771333E-3</v>
      </c>
      <c r="T86" s="93">
        <v>1.0953511301698042E-3</v>
      </c>
      <c r="U86" s="93">
        <v>1.4670459270179877E-3</v>
      </c>
      <c r="V86" s="93">
        <v>6.1929054344513491E-4</v>
      </c>
      <c r="W86" s="93">
        <v>7.1497512203500251E-4</v>
      </c>
      <c r="X86" s="93">
        <v>1.0149571244156049E-3</v>
      </c>
      <c r="Y86" s="93">
        <v>1.9068483887898851E-3</v>
      </c>
      <c r="Z86" s="93">
        <v>7.3127002896147114E-4</v>
      </c>
      <c r="AA86" s="93">
        <v>2.1311596911954844E-2</v>
      </c>
      <c r="AB86" s="93">
        <v>1.6879426807413229E-3</v>
      </c>
      <c r="AC86" s="93">
        <v>1.4053332425777712E-3</v>
      </c>
      <c r="AD86" s="93">
        <v>8.6587711928735151E-4</v>
      </c>
      <c r="AE86" s="93">
        <v>9.3887561238736959E-4</v>
      </c>
      <c r="AF86" s="93">
        <v>1.0299363514564097E-3</v>
      </c>
      <c r="AG86" s="93">
        <v>2.4960535854237952E-3</v>
      </c>
      <c r="AH86" s="93">
        <v>4.2523715144651168E-3</v>
      </c>
      <c r="AI86" s="93">
        <v>2.4605142943189585E-3</v>
      </c>
      <c r="AJ86" s="93">
        <v>4.6291707235422974E-3</v>
      </c>
      <c r="AK86" s="93">
        <v>3.4565457631080495E-3</v>
      </c>
      <c r="AL86" s="93">
        <v>5.0224145564054332E-3</v>
      </c>
      <c r="AM86" s="93">
        <v>5.3887596272724891E-3</v>
      </c>
      <c r="AN86" s="93">
        <v>4.2648767190164426E-3</v>
      </c>
      <c r="AO86" s="93">
        <v>8.3759887208791387E-4</v>
      </c>
      <c r="AP86" s="93">
        <v>4.678592874496768E-3</v>
      </c>
      <c r="AQ86" s="93">
        <v>5.0270913227389129E-3</v>
      </c>
      <c r="AR86" s="93">
        <v>2.6475868484536263E-3</v>
      </c>
      <c r="AS86" s="93">
        <v>6.3706409932948772E-3</v>
      </c>
      <c r="AT86" s="93">
        <v>7.5652740983327789E-3</v>
      </c>
      <c r="AU86" s="93">
        <v>6.7042842637321989E-3</v>
      </c>
      <c r="AV86" s="93">
        <v>1.1915734907504121E-2</v>
      </c>
      <c r="AW86" s="93">
        <v>7.5854194501281114E-3</v>
      </c>
      <c r="AX86" s="93">
        <v>1.1342972764299387E-2</v>
      </c>
      <c r="AY86" s="93">
        <v>1.6257466072657933E-2</v>
      </c>
      <c r="AZ86" s="93">
        <v>1.0151616952261961E-2</v>
      </c>
      <c r="BA86" s="93">
        <v>8.7043431509246268E-3</v>
      </c>
      <c r="BB86" s="93">
        <v>4.785408394065542E-3</v>
      </c>
      <c r="BC86" s="93">
        <v>5.4307294797136547E-3</v>
      </c>
      <c r="BD86" s="93">
        <v>1.1579268250177879E-2</v>
      </c>
      <c r="BE86" s="93">
        <v>1.2680520183392399E-2</v>
      </c>
      <c r="BF86" s="116"/>
    </row>
    <row r="87" spans="1:58" s="93" customFormat="1" x14ac:dyDescent="0.35">
      <c r="A87" s="90"/>
      <c r="B87" s="90" t="str">
        <f>MID(B65,7,50)</f>
        <v>Industrie</v>
      </c>
      <c r="C87" s="93">
        <v>6.8992257654470382E-2</v>
      </c>
      <c r="D87" s="93">
        <v>6.9150955467240177E-2</v>
      </c>
      <c r="E87" s="93">
        <v>6.8049455485299115E-2</v>
      </c>
      <c r="F87" s="93">
        <v>6.7058880924347891E-2</v>
      </c>
      <c r="G87" s="93">
        <v>6.277853413600934E-2</v>
      </c>
      <c r="H87" s="93">
        <v>5.8163460879460956E-2</v>
      </c>
      <c r="I87" s="93">
        <v>5.645096887850732E-2</v>
      </c>
      <c r="J87" s="93">
        <v>5.6867440003703092E-2</v>
      </c>
      <c r="K87" s="93">
        <v>5.6968328867484715E-2</v>
      </c>
      <c r="L87" s="93">
        <v>6.0621556090181175E-2</v>
      </c>
      <c r="M87" s="93">
        <v>6.1445375963232282E-2</v>
      </c>
      <c r="N87" s="93">
        <v>6.090320179086299E-2</v>
      </c>
      <c r="O87" s="93">
        <v>5.4480290781671541E-2</v>
      </c>
      <c r="P87" s="93">
        <v>5.6100315923941886E-2</v>
      </c>
      <c r="Q87" s="93">
        <v>5.1649987539446301E-2</v>
      </c>
      <c r="R87" s="93">
        <v>4.9365734570640168E-2</v>
      </c>
      <c r="S87" s="93">
        <v>5.2604456025545934E-2</v>
      </c>
      <c r="T87" s="93">
        <v>6.164875938482791E-2</v>
      </c>
      <c r="U87" s="93">
        <v>6.1338149519281661E-2</v>
      </c>
      <c r="V87" s="93">
        <v>6.0365402603765918E-2</v>
      </c>
      <c r="W87" s="93">
        <v>5.8429516664481915E-2</v>
      </c>
      <c r="X87" s="93">
        <v>5.8791997709656173E-2</v>
      </c>
      <c r="Y87" s="93">
        <v>6.3289950078693633E-2</v>
      </c>
      <c r="Z87" s="93">
        <v>6.2194392575154571E-2</v>
      </c>
      <c r="AA87" s="93">
        <v>6.3477914991198342E-2</v>
      </c>
      <c r="AB87" s="93">
        <v>6.6469484675199267E-2</v>
      </c>
      <c r="AC87" s="93">
        <v>6.7594851524090116E-2</v>
      </c>
      <c r="AD87" s="93">
        <v>7.0698813140403743E-2</v>
      </c>
      <c r="AE87" s="93">
        <v>7.2082337044807002E-2</v>
      </c>
      <c r="AF87" s="93">
        <v>7.4667892918637346E-2</v>
      </c>
      <c r="AG87" s="93">
        <v>7.3327332286306612E-2</v>
      </c>
      <c r="AH87" s="93">
        <v>6.9752867020008602E-2</v>
      </c>
      <c r="AI87" s="93">
        <v>6.8530695334883152E-2</v>
      </c>
      <c r="AJ87" s="93">
        <v>6.9047291067532185E-2</v>
      </c>
      <c r="AK87" s="93">
        <v>6.8888376108099225E-2</v>
      </c>
      <c r="AL87" s="93">
        <v>6.4045490350256057E-2</v>
      </c>
      <c r="AM87" s="93">
        <v>4.4809880765011044E-2</v>
      </c>
      <c r="AN87" s="93">
        <v>5.3566770097369404E-2</v>
      </c>
      <c r="AO87" s="93">
        <v>5.7035572086761327E-2</v>
      </c>
      <c r="AP87" s="93">
        <v>5.9780145361050564E-2</v>
      </c>
      <c r="AQ87" s="93">
        <v>6.2946460174566177E-2</v>
      </c>
      <c r="AR87" s="93">
        <v>6.3100386604138942E-2</v>
      </c>
      <c r="AS87" s="93">
        <v>6.6099349681935787E-2</v>
      </c>
      <c r="AT87" s="93">
        <v>6.7902136417220149E-2</v>
      </c>
      <c r="AU87" s="93">
        <v>6.4770132756463497E-2</v>
      </c>
      <c r="AV87" s="93">
        <v>6.1175170202520925E-2</v>
      </c>
      <c r="AW87" s="93">
        <v>6.3559453398559035E-2</v>
      </c>
      <c r="AX87" s="93">
        <v>6.5669383571920842E-2</v>
      </c>
      <c r="AY87" s="93">
        <v>6.7540686155890817E-2</v>
      </c>
      <c r="AZ87" s="93">
        <v>6.4202850320489238E-2</v>
      </c>
      <c r="BA87" s="93">
        <v>6.0594835498141854E-2</v>
      </c>
      <c r="BB87" s="93">
        <v>5.7156328379827356E-2</v>
      </c>
      <c r="BC87" s="93">
        <v>5.4976954284817289E-2</v>
      </c>
      <c r="BD87" s="93">
        <v>5.3269899639361261E-2</v>
      </c>
      <c r="BE87" s="93">
        <v>5.1638109362734892E-2</v>
      </c>
      <c r="BF87" s="116"/>
    </row>
    <row r="88" spans="1:58" s="93" customFormat="1" x14ac:dyDescent="0.35">
      <c r="A88" s="90"/>
      <c r="B88" s="90" t="str">
        <f>MID(B67,7,50)</f>
        <v>Construction</v>
      </c>
      <c r="C88" s="93">
        <v>9.9947664466454714E-2</v>
      </c>
      <c r="D88" s="93">
        <v>0.10496643387530538</v>
      </c>
      <c r="E88" s="93">
        <v>0.11645183005404285</v>
      </c>
      <c r="F88" s="93">
        <v>0.10972993058958237</v>
      </c>
      <c r="G88" s="93">
        <v>0.10404918204724117</v>
      </c>
      <c r="H88" s="93">
        <v>0.10575162682836887</v>
      </c>
      <c r="I88" s="93">
        <v>0.10623033241333424</v>
      </c>
      <c r="J88" s="93">
        <v>8.7404971529778885E-2</v>
      </c>
      <c r="K88" s="93">
        <v>9.6061707607056498E-2</v>
      </c>
      <c r="L88" s="93">
        <v>9.2464532475090108E-2</v>
      </c>
      <c r="M88" s="93">
        <v>9.4696706429680561E-2</v>
      </c>
      <c r="N88" s="93">
        <v>8.8330361676799335E-2</v>
      </c>
      <c r="O88" s="93">
        <v>8.2898982846607044E-2</v>
      </c>
      <c r="P88" s="93">
        <v>8.0262672019851614E-2</v>
      </c>
      <c r="Q88" s="93">
        <v>6.8681021106893586E-2</v>
      </c>
      <c r="R88" s="93">
        <v>8.1195552120726086E-2</v>
      </c>
      <c r="S88" s="93">
        <v>7.2504348642442221E-2</v>
      </c>
      <c r="T88" s="93">
        <v>7.3384266187294739E-2</v>
      </c>
      <c r="U88" s="93">
        <v>9.8425092959492366E-2</v>
      </c>
      <c r="V88" s="93">
        <v>9.3401751793740315E-2</v>
      </c>
      <c r="W88" s="93">
        <v>9.1206448668817441E-2</v>
      </c>
      <c r="X88" s="93">
        <v>0.10040476055963798</v>
      </c>
      <c r="Y88" s="93">
        <v>0.10392992365846737</v>
      </c>
      <c r="Z88" s="93">
        <v>0.10240528894719643</v>
      </c>
      <c r="AA88" s="93">
        <v>0.10886152934273763</v>
      </c>
      <c r="AB88" s="93">
        <v>0.10532527371474454</v>
      </c>
      <c r="AC88" s="93">
        <v>0.10169677030108704</v>
      </c>
      <c r="AD88" s="93">
        <v>0.11083095649269915</v>
      </c>
      <c r="AE88" s="93">
        <v>0.11335643731019344</v>
      </c>
      <c r="AF88" s="93">
        <v>0.10818407862359153</v>
      </c>
      <c r="AG88" s="93">
        <v>0.1103977083166035</v>
      </c>
      <c r="AH88" s="93">
        <v>9.9205370039211066E-2</v>
      </c>
      <c r="AI88" s="93">
        <v>0.10964571835468298</v>
      </c>
      <c r="AJ88" s="93">
        <v>0.11366928436854873</v>
      </c>
      <c r="AK88" s="93">
        <v>0.11551300386779818</v>
      </c>
      <c r="AL88" s="93">
        <v>0.10402856455140937</v>
      </c>
      <c r="AM88" s="93">
        <v>5.8025660336941703E-2</v>
      </c>
      <c r="AN88" s="93">
        <v>9.6012752586486907E-2</v>
      </c>
      <c r="AO88" s="93">
        <v>0.10380933660682005</v>
      </c>
      <c r="AP88" s="93">
        <v>0.10597293172982328</v>
      </c>
      <c r="AQ88" s="93">
        <v>9.8301100548630685E-2</v>
      </c>
      <c r="AR88" s="93">
        <v>9.9485738720324193E-2</v>
      </c>
      <c r="AS88" s="93">
        <v>0.10390607328011277</v>
      </c>
      <c r="AT88" s="93">
        <v>0.10062222967805529</v>
      </c>
      <c r="AU88" s="93">
        <v>0.10927709163956947</v>
      </c>
      <c r="AV88" s="93">
        <v>9.6149748969496088E-2</v>
      </c>
      <c r="AW88" s="93">
        <v>0.10123850605062071</v>
      </c>
      <c r="AX88" s="93">
        <v>0.10444912058379882</v>
      </c>
      <c r="AY88" s="93">
        <v>0.10249201327817263</v>
      </c>
      <c r="AZ88" s="93">
        <v>0.10044144059593206</v>
      </c>
      <c r="BA88" s="93">
        <v>9.9940325950628697E-2</v>
      </c>
      <c r="BB88" s="93">
        <v>0.10271835317399047</v>
      </c>
      <c r="BC88" s="93">
        <v>9.4719056447640074E-2</v>
      </c>
      <c r="BD88" s="93">
        <v>9.4076672923333396E-2</v>
      </c>
      <c r="BE88" s="93">
        <v>9.2066060912486369E-2</v>
      </c>
      <c r="BF88" s="116"/>
    </row>
    <row r="89" spans="1:58" s="93" customFormat="1" x14ac:dyDescent="0.35">
      <c r="A89" s="90"/>
      <c r="B89" s="90" t="str">
        <f>MID(B76,7,50)</f>
        <v>Tertiaire marchand</v>
      </c>
      <c r="C89" s="93">
        <v>1.138759144512487E-2</v>
      </c>
      <c r="D89" s="93">
        <v>1.0736611317535949E-2</v>
      </c>
      <c r="E89" s="93">
        <v>1.0639652840967673E-2</v>
      </c>
      <c r="F89" s="93">
        <v>9.607267295346009E-3</v>
      </c>
      <c r="G89" s="93">
        <v>1.1301166910446863E-2</v>
      </c>
      <c r="H89" s="93">
        <v>1.0904411027173017E-2</v>
      </c>
      <c r="I89" s="93">
        <v>9.3982371378986164E-3</v>
      </c>
      <c r="J89" s="93">
        <v>9.6061959751814977E-3</v>
      </c>
      <c r="K89" s="93">
        <v>1.0583340478741411E-2</v>
      </c>
      <c r="L89" s="93">
        <v>1.1141378150016626E-2</v>
      </c>
      <c r="M89" s="93">
        <v>1.093308247381335E-2</v>
      </c>
      <c r="N89" s="93">
        <v>1.0268618972540706E-2</v>
      </c>
      <c r="O89" s="93">
        <v>9.238439099208736E-3</v>
      </c>
      <c r="P89" s="93">
        <v>9.6321252526527824E-3</v>
      </c>
      <c r="Q89" s="93">
        <v>1.0193783365831004E-2</v>
      </c>
      <c r="R89" s="93">
        <v>9.6601307761475345E-3</v>
      </c>
      <c r="S89" s="93">
        <v>1.0491209736706274E-2</v>
      </c>
      <c r="T89" s="93">
        <v>1.2462768494201531E-2</v>
      </c>
      <c r="U89" s="93">
        <v>1.2890407316338856E-2</v>
      </c>
      <c r="V89" s="93">
        <v>1.3032246907406632E-2</v>
      </c>
      <c r="W89" s="93">
        <v>1.2604587760487547E-2</v>
      </c>
      <c r="X89" s="93">
        <v>1.2326798058525953E-2</v>
      </c>
      <c r="Y89" s="93">
        <v>1.2061502539941224E-2</v>
      </c>
      <c r="Z89" s="93">
        <v>1.4340993988043199E-2</v>
      </c>
      <c r="AA89" s="93">
        <v>1.4056213020931893E-2</v>
      </c>
      <c r="AB89" s="93">
        <v>1.3116262753689876E-2</v>
      </c>
      <c r="AC89" s="93">
        <v>1.2838045604037323E-2</v>
      </c>
      <c r="AD89" s="93">
        <v>1.3313005561807414E-2</v>
      </c>
      <c r="AE89" s="93">
        <v>1.4552170978207553E-2</v>
      </c>
      <c r="AF89" s="93">
        <v>1.4208669533298104E-2</v>
      </c>
      <c r="AG89" s="93">
        <v>1.4395128029426645E-2</v>
      </c>
      <c r="AH89" s="93">
        <v>1.3849879700575938E-2</v>
      </c>
      <c r="AI89" s="93">
        <v>1.4051357453006017E-2</v>
      </c>
      <c r="AJ89" s="93">
        <v>1.4436685131134651E-2</v>
      </c>
      <c r="AK89" s="93">
        <v>1.4948646617522408E-2</v>
      </c>
      <c r="AL89" s="93">
        <v>1.5167900283193873E-2</v>
      </c>
      <c r="AM89" s="93">
        <v>9.6971468917156148E-3</v>
      </c>
      <c r="AN89" s="93">
        <v>1.310071690679163E-2</v>
      </c>
      <c r="AO89" s="93">
        <v>1.3366636945871126E-2</v>
      </c>
      <c r="AP89" s="93">
        <v>1.4050559552955521E-2</v>
      </c>
      <c r="AQ89" s="93">
        <v>1.452063249272402E-2</v>
      </c>
      <c r="AR89" s="93">
        <v>1.5901261714967807E-2</v>
      </c>
      <c r="AS89" s="93">
        <v>1.5943069379014341E-2</v>
      </c>
      <c r="AT89" s="93">
        <v>1.6126215857040979E-2</v>
      </c>
      <c r="AU89" s="93">
        <v>1.6781424645003033E-2</v>
      </c>
      <c r="AV89" s="93">
        <v>1.581110654521236E-2</v>
      </c>
      <c r="AW89" s="93">
        <v>1.5651320899423456E-2</v>
      </c>
      <c r="AX89" s="93">
        <v>1.6788178738353966E-2</v>
      </c>
      <c r="AY89" s="93">
        <v>1.4911653484653163E-2</v>
      </c>
      <c r="AZ89" s="93">
        <v>1.4859786723481282E-2</v>
      </c>
      <c r="BA89" s="93">
        <v>1.4657842330254052E-2</v>
      </c>
      <c r="BB89" s="93">
        <v>1.5198253577217788E-2</v>
      </c>
      <c r="BC89" s="93">
        <v>1.5295190269975245E-2</v>
      </c>
      <c r="BD89" s="93">
        <v>1.4486475159939938E-2</v>
      </c>
      <c r="BE89" s="93">
        <v>1.5120892071277082E-2</v>
      </c>
      <c r="BF89" s="116"/>
    </row>
    <row r="90" spans="1:58" s="93" customFormat="1" x14ac:dyDescent="0.35">
      <c r="A90" s="90"/>
      <c r="B90" s="90" t="str">
        <f>MID(B78,7,50)</f>
        <v>Tertiaire non marchand</v>
      </c>
      <c r="C90" s="93">
        <v>1.7209576290522363E-3</v>
      </c>
      <c r="D90" s="93">
        <v>1.41409205828171E-3</v>
      </c>
      <c r="E90" s="93">
        <v>1.7806646748653487E-3</v>
      </c>
      <c r="F90" s="93">
        <v>2.1913301991486711E-3</v>
      </c>
      <c r="G90" s="93">
        <v>1.988072790038264E-3</v>
      </c>
      <c r="H90" s="93">
        <v>1.589312725111116E-3</v>
      </c>
      <c r="I90" s="93">
        <v>1.7716069490284372E-3</v>
      </c>
      <c r="J90" s="93">
        <v>1.5693563205185633E-3</v>
      </c>
      <c r="K90" s="93">
        <v>1.6920634300838277E-3</v>
      </c>
      <c r="L90" s="93">
        <v>1.4765151215972605E-3</v>
      </c>
      <c r="M90" s="93">
        <v>9.5861531333910803E-4</v>
      </c>
      <c r="N90" s="93">
        <v>1.1197899672025107E-3</v>
      </c>
      <c r="O90" s="93">
        <v>1.2326528418350629E-3</v>
      </c>
      <c r="P90" s="93">
        <v>1.5616614282705056E-3</v>
      </c>
      <c r="Q90" s="93">
        <v>1.1779406781284672E-3</v>
      </c>
      <c r="R90" s="93">
        <v>1.153025798583787E-3</v>
      </c>
      <c r="S90" s="93">
        <v>1.3457387824681859E-3</v>
      </c>
      <c r="T90" s="93">
        <v>1.3893182809234089E-3</v>
      </c>
      <c r="U90" s="93">
        <v>1.4110662539817669E-3</v>
      </c>
      <c r="V90" s="93">
        <v>2.0422171403249646E-3</v>
      </c>
      <c r="W90" s="93">
        <v>1.2452800784269412E-3</v>
      </c>
      <c r="X90" s="93">
        <v>1.3550484758362462E-3</v>
      </c>
      <c r="Y90" s="93">
        <v>1.0288075855756156E-3</v>
      </c>
      <c r="Z90" s="93">
        <v>1.2745434548819766E-3</v>
      </c>
      <c r="AA90" s="93">
        <v>1.516567984875649E-3</v>
      </c>
      <c r="AB90" s="93">
        <v>1.5551770701540079E-3</v>
      </c>
      <c r="AC90" s="93">
        <v>1.8367234199763154E-3</v>
      </c>
      <c r="AD90" s="93">
        <v>1.7900261965182235E-3</v>
      </c>
      <c r="AE90" s="93">
        <v>2.4902806514370194E-3</v>
      </c>
      <c r="AF90" s="93">
        <v>2.6780296672993548E-3</v>
      </c>
      <c r="AG90" s="93">
        <v>2.3216306405986799E-3</v>
      </c>
      <c r="AH90" s="93">
        <v>1.8727455406388868E-3</v>
      </c>
      <c r="AI90" s="93">
        <v>2.5186862409071792E-3</v>
      </c>
      <c r="AJ90" s="93">
        <v>3.2627071273326428E-3</v>
      </c>
      <c r="AK90" s="93">
        <v>3.0045964865838938E-3</v>
      </c>
      <c r="AL90" s="93">
        <v>3.5162930188643343E-3</v>
      </c>
      <c r="AM90" s="93">
        <v>2.7863410074181875E-3</v>
      </c>
      <c r="AN90" s="93">
        <v>3.0860612373772439E-3</v>
      </c>
      <c r="AO90" s="93">
        <v>3.6447476529619617E-3</v>
      </c>
      <c r="AP90" s="93">
        <v>3.7177814118874472E-3</v>
      </c>
      <c r="AQ90" s="93">
        <v>2.7796363925728248E-3</v>
      </c>
      <c r="AR90" s="93">
        <v>3.8952360163336695E-3</v>
      </c>
      <c r="AS90" s="93">
        <v>3.5599433686296909E-3</v>
      </c>
      <c r="AT90" s="93">
        <v>4.3416784061653824E-3</v>
      </c>
      <c r="AU90" s="93">
        <v>4.0791690987438357E-3</v>
      </c>
      <c r="AV90" s="93">
        <v>4.999209512135486E-3</v>
      </c>
      <c r="AW90" s="93">
        <v>3.5452988902340767E-3</v>
      </c>
      <c r="AX90" s="93">
        <v>4.5023515479802037E-3</v>
      </c>
      <c r="AY90" s="93">
        <v>3.8812575297094238E-3</v>
      </c>
      <c r="AZ90" s="93">
        <v>4.4705483384103123E-3</v>
      </c>
      <c r="BA90" s="93">
        <v>4.3879794662007665E-3</v>
      </c>
      <c r="BB90" s="93">
        <v>5.1556437808963872E-3</v>
      </c>
      <c r="BC90" s="93">
        <v>3.6312182369647489E-3</v>
      </c>
      <c r="BD90" s="93">
        <v>4.7467256540737277E-3</v>
      </c>
      <c r="BE90" s="93">
        <v>4.4390890317521367E-3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t="str">
        <f t="shared" ref="C125:AH125" si="88">IF(C33="s","s",C58)</f>
        <v>s</v>
      </c>
      <c r="D125" s="104" t="str">
        <f t="shared" si="88"/>
        <v>s</v>
      </c>
      <c r="E125" s="104" t="str">
        <f t="shared" si="88"/>
        <v>s</v>
      </c>
      <c r="F125" s="104" t="str">
        <f t="shared" si="88"/>
        <v>s</v>
      </c>
      <c r="G125" s="104" t="str">
        <f t="shared" si="88"/>
        <v>s</v>
      </c>
      <c r="H125" s="104" t="str">
        <f t="shared" si="88"/>
        <v>s</v>
      </c>
      <c r="I125" s="104" t="str">
        <f t="shared" si="88"/>
        <v>s</v>
      </c>
      <c r="J125" s="104" t="str">
        <f t="shared" si="88"/>
        <v>s</v>
      </c>
      <c r="K125" s="104" t="str">
        <f t="shared" si="88"/>
        <v>s</v>
      </c>
      <c r="L125" s="104" t="str">
        <f t="shared" si="88"/>
        <v>s</v>
      </c>
      <c r="M125" s="104" t="str">
        <f t="shared" si="88"/>
        <v>s</v>
      </c>
      <c r="N125" s="104" t="str">
        <f t="shared" si="88"/>
        <v>s</v>
      </c>
      <c r="O125" s="104" t="str">
        <f t="shared" si="88"/>
        <v>s</v>
      </c>
      <c r="P125" s="104" t="str">
        <f t="shared" si="88"/>
        <v>s</v>
      </c>
      <c r="Q125" s="104" t="str">
        <f t="shared" si="88"/>
        <v>s</v>
      </c>
      <c r="R125" s="104" t="str">
        <f t="shared" si="88"/>
        <v>s</v>
      </c>
      <c r="S125" s="104" t="str">
        <f t="shared" si="88"/>
        <v>s</v>
      </c>
      <c r="T125" s="104" t="str">
        <f t="shared" si="88"/>
        <v>s</v>
      </c>
      <c r="U125" s="104" t="str">
        <f t="shared" si="88"/>
        <v>s</v>
      </c>
      <c r="V125" s="104" t="str">
        <f t="shared" si="88"/>
        <v>s</v>
      </c>
      <c r="W125" s="104" t="str">
        <f t="shared" si="88"/>
        <v>s</v>
      </c>
      <c r="X125" s="104" t="str">
        <f t="shared" si="88"/>
        <v>s</v>
      </c>
      <c r="Y125" s="104" t="str">
        <f t="shared" si="88"/>
        <v>s</v>
      </c>
      <c r="Z125" s="104" t="str">
        <f t="shared" si="88"/>
        <v>s</v>
      </c>
      <c r="AA125" s="104" t="str">
        <f t="shared" si="88"/>
        <v>s</v>
      </c>
      <c r="AB125" s="104" t="str">
        <f t="shared" si="88"/>
        <v>s</v>
      </c>
      <c r="AC125" s="104" t="str">
        <f t="shared" si="88"/>
        <v>s</v>
      </c>
      <c r="AD125" s="104" t="str">
        <f t="shared" si="88"/>
        <v>s</v>
      </c>
      <c r="AE125" s="104" t="str">
        <f t="shared" si="88"/>
        <v>s</v>
      </c>
      <c r="AF125" s="104" t="str">
        <f t="shared" si="88"/>
        <v>s</v>
      </c>
      <c r="AG125" s="104" t="str">
        <f t="shared" si="88"/>
        <v>s</v>
      </c>
      <c r="AH125" s="104" t="str">
        <f t="shared" si="88"/>
        <v>s</v>
      </c>
      <c r="AI125" s="104" t="str">
        <f t="shared" ref="AI125:BC125" si="89">IF(AI33="s","s",AI58)</f>
        <v>s</v>
      </c>
      <c r="AJ125" s="104" t="str">
        <f t="shared" si="89"/>
        <v>s</v>
      </c>
      <c r="AK125" s="104" t="str">
        <f t="shared" si="89"/>
        <v>s</v>
      </c>
      <c r="AL125" s="104" t="str">
        <f t="shared" si="89"/>
        <v>s</v>
      </c>
      <c r="AM125" s="104" t="str">
        <f t="shared" si="89"/>
        <v>s</v>
      </c>
      <c r="AN125" s="104" t="str">
        <f t="shared" si="89"/>
        <v>s</v>
      </c>
      <c r="AO125" s="104" t="str">
        <f t="shared" si="89"/>
        <v>s</v>
      </c>
      <c r="AP125" s="104" t="str">
        <f t="shared" si="89"/>
        <v>s</v>
      </c>
      <c r="AQ125" s="104" t="str">
        <f t="shared" si="89"/>
        <v>s</v>
      </c>
      <c r="AR125" s="104" t="str">
        <f t="shared" si="89"/>
        <v>s</v>
      </c>
      <c r="AS125" s="104" t="str">
        <f t="shared" si="89"/>
        <v>s</v>
      </c>
      <c r="AT125" s="104" t="str">
        <f t="shared" si="89"/>
        <v>s</v>
      </c>
      <c r="AU125" s="104" t="str">
        <f t="shared" si="89"/>
        <v>s</v>
      </c>
      <c r="AV125" s="104" t="str">
        <f t="shared" si="89"/>
        <v>s</v>
      </c>
      <c r="AW125" s="104" t="str">
        <f t="shared" si="89"/>
        <v>s</v>
      </c>
      <c r="AX125" s="104" t="str">
        <f t="shared" si="89"/>
        <v>s</v>
      </c>
      <c r="AY125" s="104" t="str">
        <f t="shared" si="89"/>
        <v>s</v>
      </c>
      <c r="AZ125" s="104" t="str">
        <f t="shared" si="89"/>
        <v>s</v>
      </c>
      <c r="BA125" s="104" t="str">
        <f t="shared" si="89"/>
        <v>s</v>
      </c>
      <c r="BB125" s="104" t="str">
        <f t="shared" si="89"/>
        <v>s</v>
      </c>
      <c r="BC125" s="104" t="str">
        <f t="shared" si="89"/>
        <v>s</v>
      </c>
      <c r="BE125" s="86"/>
      <c r="BF125" s="86"/>
    </row>
    <row r="126" spans="1:58" hidden="1" x14ac:dyDescent="0.35">
      <c r="C126" s="103" t="str">
        <f t="shared" ref="C126:AH126" si="90">IF(C34="s","s",C59)</f>
        <v>s</v>
      </c>
      <c r="D126" s="103" t="str">
        <f t="shared" si="90"/>
        <v>s</v>
      </c>
      <c r="E126" s="103" t="str">
        <f t="shared" si="90"/>
        <v>s</v>
      </c>
      <c r="F126" s="103" t="str">
        <f t="shared" si="90"/>
        <v>s</v>
      </c>
      <c r="G126" s="103" t="str">
        <f t="shared" si="90"/>
        <v>s</v>
      </c>
      <c r="H126" s="103" t="str">
        <f t="shared" si="90"/>
        <v>s</v>
      </c>
      <c r="I126" s="103" t="str">
        <f t="shared" si="90"/>
        <v>s</v>
      </c>
      <c r="J126" s="103" t="str">
        <f t="shared" si="90"/>
        <v>s</v>
      </c>
      <c r="K126" s="103" t="str">
        <f t="shared" si="90"/>
        <v>s</v>
      </c>
      <c r="L126" s="103" t="str">
        <f t="shared" si="90"/>
        <v>s</v>
      </c>
      <c r="M126" s="103" t="str">
        <f t="shared" si="90"/>
        <v>s</v>
      </c>
      <c r="N126" s="103" t="str">
        <f t="shared" si="90"/>
        <v>s</v>
      </c>
      <c r="O126" s="103" t="str">
        <f t="shared" si="90"/>
        <v>s</v>
      </c>
      <c r="P126" s="103" t="str">
        <f t="shared" si="90"/>
        <v>s</v>
      </c>
      <c r="Q126" s="103" t="str">
        <f t="shared" si="90"/>
        <v>s</v>
      </c>
      <c r="R126" s="103" t="str">
        <f t="shared" si="90"/>
        <v>s</v>
      </c>
      <c r="S126" s="103" t="str">
        <f t="shared" si="90"/>
        <v>s</v>
      </c>
      <c r="T126" s="103" t="str">
        <f t="shared" si="90"/>
        <v>s</v>
      </c>
      <c r="U126" s="103" t="str">
        <f t="shared" si="90"/>
        <v>s</v>
      </c>
      <c r="V126" s="103" t="str">
        <f t="shared" si="90"/>
        <v>s</v>
      </c>
      <c r="W126" s="103" t="str">
        <f t="shared" si="90"/>
        <v>s</v>
      </c>
      <c r="X126" s="103" t="str">
        <f t="shared" si="90"/>
        <v>s</v>
      </c>
      <c r="Y126" s="103" t="str">
        <f t="shared" si="90"/>
        <v>s</v>
      </c>
      <c r="Z126" s="103" t="str">
        <f t="shared" si="90"/>
        <v>s</v>
      </c>
      <c r="AA126" s="103" t="str">
        <f t="shared" si="90"/>
        <v>s</v>
      </c>
      <c r="AB126" s="103" t="str">
        <f t="shared" si="90"/>
        <v>s</v>
      </c>
      <c r="AC126" s="103" t="str">
        <f t="shared" si="90"/>
        <v>s</v>
      </c>
      <c r="AD126" s="103" t="str">
        <f t="shared" si="90"/>
        <v>s</v>
      </c>
      <c r="AE126" s="103" t="str">
        <f t="shared" si="90"/>
        <v>s</v>
      </c>
      <c r="AF126" s="103" t="str">
        <f t="shared" si="90"/>
        <v>s</v>
      </c>
      <c r="AG126" s="103" t="str">
        <f t="shared" si="90"/>
        <v>s</v>
      </c>
      <c r="AH126" s="103" t="str">
        <f t="shared" si="90"/>
        <v>s</v>
      </c>
      <c r="AI126" s="103" t="str">
        <f t="shared" ref="AI126:BC126" si="91">IF(AI34="s","s",AI59)</f>
        <v>s</v>
      </c>
      <c r="AJ126" s="103" t="str">
        <f t="shared" si="91"/>
        <v>s</v>
      </c>
      <c r="AK126" s="103" t="str">
        <f t="shared" si="91"/>
        <v>s</v>
      </c>
      <c r="AL126" s="103" t="str">
        <f t="shared" si="91"/>
        <v>s</v>
      </c>
      <c r="AM126" s="103" t="str">
        <f t="shared" si="91"/>
        <v>s</v>
      </c>
      <c r="AN126" s="103" t="str">
        <f t="shared" si="91"/>
        <v>s</v>
      </c>
      <c r="AO126" s="103" t="str">
        <f t="shared" si="91"/>
        <v>s</v>
      </c>
      <c r="AP126" s="103" t="str">
        <f t="shared" si="91"/>
        <v>s</v>
      </c>
      <c r="AQ126" s="103" t="str">
        <f t="shared" si="91"/>
        <v>s</v>
      </c>
      <c r="AR126" s="103" t="str">
        <f t="shared" si="91"/>
        <v>s</v>
      </c>
      <c r="AS126" s="103" t="str">
        <f t="shared" si="91"/>
        <v>s</v>
      </c>
      <c r="AT126" s="103" t="str">
        <f t="shared" si="91"/>
        <v>s</v>
      </c>
      <c r="AU126" s="103" t="str">
        <f t="shared" si="91"/>
        <v>s</v>
      </c>
      <c r="AV126" s="103" t="str">
        <f t="shared" si="91"/>
        <v>s</v>
      </c>
      <c r="AW126" s="103" t="str">
        <f t="shared" si="91"/>
        <v>s</v>
      </c>
      <c r="AX126" s="103" t="str">
        <f t="shared" si="91"/>
        <v>s</v>
      </c>
      <c r="AY126" s="103" t="str">
        <f t="shared" si="91"/>
        <v>s</v>
      </c>
      <c r="AZ126" s="103" t="str">
        <f t="shared" si="91"/>
        <v>s</v>
      </c>
      <c r="BA126" s="103" t="str">
        <f t="shared" si="91"/>
        <v>s</v>
      </c>
      <c r="BB126" s="103" t="str">
        <f t="shared" si="91"/>
        <v>s</v>
      </c>
      <c r="BC126" s="103" t="str">
        <f t="shared" si="91"/>
        <v>s</v>
      </c>
    </row>
    <row r="127" spans="1:58" hidden="1" x14ac:dyDescent="0.35">
      <c r="C127" s="103">
        <f t="shared" ref="C127:AH127" si="92">IF(C35="s","s",C60)</f>
        <v>4.4912862575127707E-2</v>
      </c>
      <c r="D127" s="103">
        <f t="shared" si="92"/>
        <v>3.5082397477260149E-2</v>
      </c>
      <c r="E127" s="103">
        <f t="shared" si="92"/>
        <v>3.1155343096047367E-2</v>
      </c>
      <c r="F127" s="103">
        <f t="shared" si="92"/>
        <v>3.2241025276976497E-2</v>
      </c>
      <c r="G127" s="103">
        <f t="shared" si="92"/>
        <v>2.6795126068205222E-2</v>
      </c>
      <c r="H127" s="103">
        <f t="shared" si="92"/>
        <v>2.63924844904696E-2</v>
      </c>
      <c r="I127" s="103">
        <f t="shared" si="92"/>
        <v>2.573225595394189E-2</v>
      </c>
      <c r="J127" s="103">
        <f t="shared" si="92"/>
        <v>2.5575565492924782E-2</v>
      </c>
      <c r="K127" s="103">
        <f t="shared" si="92"/>
        <v>2.7769965143286921E-2</v>
      </c>
      <c r="L127" s="103">
        <f t="shared" si="92"/>
        <v>3.6410208012542217E-2</v>
      </c>
      <c r="M127" s="103">
        <f t="shared" si="92"/>
        <v>3.1298645907825662E-2</v>
      </c>
      <c r="N127" s="103">
        <f t="shared" si="92"/>
        <v>2.3147881652782015E-2</v>
      </c>
      <c r="O127" s="103">
        <f t="shared" si="92"/>
        <v>2.853876735199248E-2</v>
      </c>
      <c r="P127" s="103">
        <f t="shared" si="92"/>
        <v>2.6813975307839091E-2</v>
      </c>
      <c r="Q127" s="103">
        <f t="shared" si="92"/>
        <v>2.9925936014817672E-2</v>
      </c>
      <c r="R127" s="103">
        <f t="shared" si="92"/>
        <v>3.2813184950128943E-2</v>
      </c>
      <c r="S127" s="103">
        <f t="shared" si="92"/>
        <v>2.7559161758684586E-2</v>
      </c>
      <c r="T127" s="103">
        <f t="shared" si="92"/>
        <v>3.632614678833835E-2</v>
      </c>
      <c r="U127" s="103">
        <f t="shared" si="92"/>
        <v>3.638340783531463E-2</v>
      </c>
      <c r="V127" s="103">
        <f t="shared" si="92"/>
        <v>3.9346694468828089E-2</v>
      </c>
      <c r="W127" s="103">
        <f t="shared" si="92"/>
        <v>4.0778173599313974E-2</v>
      </c>
      <c r="X127" s="103">
        <f t="shared" si="92"/>
        <v>3.3723707407552699E-2</v>
      </c>
      <c r="Y127" s="103">
        <f t="shared" si="92"/>
        <v>3.2532884145121226E-2</v>
      </c>
      <c r="Z127" s="103">
        <f t="shared" si="92"/>
        <v>3.8123792774307462E-2</v>
      </c>
      <c r="AA127" s="103">
        <f t="shared" si="92"/>
        <v>4.0505953983651671E-2</v>
      </c>
      <c r="AB127" s="103">
        <f t="shared" si="92"/>
        <v>3.9400591609174015E-2</v>
      </c>
      <c r="AC127" s="103">
        <f t="shared" si="92"/>
        <v>3.7282236953539376E-2</v>
      </c>
      <c r="AD127" s="103">
        <f t="shared" si="92"/>
        <v>3.0552530824403158E-2</v>
      </c>
      <c r="AE127" s="103">
        <f t="shared" si="92"/>
        <v>3.6974153198789217E-2</v>
      </c>
      <c r="AF127" s="103">
        <f t="shared" si="92"/>
        <v>4.4177503727738626E-2</v>
      </c>
      <c r="AG127" s="103">
        <f t="shared" si="92"/>
        <v>3.9567967566073316E-2</v>
      </c>
      <c r="AH127" s="103">
        <f t="shared" si="92"/>
        <v>3.0961455510326533E-2</v>
      </c>
      <c r="AI127" s="103">
        <f t="shared" ref="AI127:BC127" si="93">IF(AI35="s","s",AI60)</f>
        <v>3.4361542783182902E-2</v>
      </c>
      <c r="AJ127" s="103">
        <f t="shared" si="93"/>
        <v>4.3746897615249664E-2</v>
      </c>
      <c r="AK127" s="103">
        <f t="shared" si="93"/>
        <v>4.6405321369500999E-2</v>
      </c>
      <c r="AL127" s="103">
        <f t="shared" si="93"/>
        <v>4.5073209869318412E-2</v>
      </c>
      <c r="AM127" s="103">
        <f t="shared" si="93"/>
        <v>4.2261195108846183E-2</v>
      </c>
      <c r="AN127" s="103">
        <f t="shared" si="93"/>
        <v>4.1605156365989368E-2</v>
      </c>
      <c r="AO127" s="103">
        <f t="shared" si="93"/>
        <v>3.8073233565396464E-2</v>
      </c>
      <c r="AP127" s="103">
        <f t="shared" si="93"/>
        <v>3.3804156830841772E-2</v>
      </c>
      <c r="AQ127" s="103">
        <f t="shared" si="93"/>
        <v>4.4976181067242889E-2</v>
      </c>
      <c r="AR127" s="103">
        <f t="shared" si="93"/>
        <v>4.3691303678128825E-2</v>
      </c>
      <c r="AS127" s="103">
        <f t="shared" si="93"/>
        <v>5.6126399224091225E-2</v>
      </c>
      <c r="AT127" s="103">
        <f t="shared" si="93"/>
        <v>4.7637278627099114E-2</v>
      </c>
      <c r="AU127" s="103">
        <f t="shared" si="93"/>
        <v>4.5010503133351018E-2</v>
      </c>
      <c r="AV127" s="103">
        <f t="shared" si="93"/>
        <v>3.9236225718411649E-2</v>
      </c>
      <c r="AW127" s="103">
        <f t="shared" si="93"/>
        <v>4.3214847339472694E-2</v>
      </c>
      <c r="AX127" s="103">
        <f t="shared" si="93"/>
        <v>4.418724759376768E-2</v>
      </c>
      <c r="AY127" s="103">
        <f t="shared" si="93"/>
        <v>4.0136868331967925E-2</v>
      </c>
      <c r="AZ127" s="103">
        <f t="shared" si="93"/>
        <v>4.2758100128185456E-2</v>
      </c>
      <c r="BA127" s="103">
        <f t="shared" si="93"/>
        <v>4.2160769838551569E-2</v>
      </c>
      <c r="BB127" s="103">
        <f t="shared" si="93"/>
        <v>4.7077162287435699E-2</v>
      </c>
      <c r="BC127" s="103">
        <f t="shared" si="93"/>
        <v>4.7616830865680353E-2</v>
      </c>
    </row>
    <row r="128" spans="1:58" hidden="1" x14ac:dyDescent="0.35">
      <c r="C128" s="103">
        <f t="shared" ref="C128:AH128" si="94">IF(C36="s","s",C61)</f>
        <v>6.1206966023721179E-2</v>
      </c>
      <c r="D128" s="103">
        <f t="shared" si="94"/>
        <v>5.4055792952183587E-2</v>
      </c>
      <c r="E128" s="103">
        <f t="shared" si="94"/>
        <v>5.8704958562783315E-2</v>
      </c>
      <c r="F128" s="103">
        <f t="shared" si="94"/>
        <v>5.581586139962575E-2</v>
      </c>
      <c r="G128" s="103">
        <f t="shared" si="94"/>
        <v>5.8036004887743527E-2</v>
      </c>
      <c r="H128" s="103">
        <f t="shared" si="94"/>
        <v>6.492121490496193E-2</v>
      </c>
      <c r="I128" s="103">
        <f t="shared" si="94"/>
        <v>5.4173224398867119E-2</v>
      </c>
      <c r="J128" s="103">
        <f t="shared" si="94"/>
        <v>5.9528290713235323E-2</v>
      </c>
      <c r="K128" s="103">
        <f t="shared" si="94"/>
        <v>4.6389399122204335E-2</v>
      </c>
      <c r="L128" s="103">
        <f t="shared" si="94"/>
        <v>4.4950996476614775E-2</v>
      </c>
      <c r="M128" s="103">
        <f t="shared" si="94"/>
        <v>4.9080058476664461E-2</v>
      </c>
      <c r="N128" s="103">
        <f t="shared" si="94"/>
        <v>5.1903434887499482E-2</v>
      </c>
      <c r="O128" s="103">
        <f t="shared" si="94"/>
        <v>4.296996396084244E-2</v>
      </c>
      <c r="P128" s="103">
        <f t="shared" si="94"/>
        <v>4.5728442177124372E-2</v>
      </c>
      <c r="Q128" s="103">
        <f t="shared" si="94"/>
        <v>4.1564652688615727E-2</v>
      </c>
      <c r="R128" s="103">
        <f t="shared" si="94"/>
        <v>3.5615711484760101E-2</v>
      </c>
      <c r="S128" s="103">
        <f t="shared" si="94"/>
        <v>3.2428424735722682E-2</v>
      </c>
      <c r="T128" s="103">
        <f t="shared" si="94"/>
        <v>3.6935721284790966E-2</v>
      </c>
      <c r="U128" s="103">
        <f t="shared" si="94"/>
        <v>3.7903932702112314E-2</v>
      </c>
      <c r="V128" s="103">
        <f t="shared" si="94"/>
        <v>3.4479225648124785E-2</v>
      </c>
      <c r="W128" s="103">
        <f t="shared" si="94"/>
        <v>3.4699326271342014E-2</v>
      </c>
      <c r="X128" s="103">
        <f t="shared" si="94"/>
        <v>3.3773851995181042E-2</v>
      </c>
      <c r="Y128" s="103">
        <f t="shared" si="94"/>
        <v>3.7114406087708399E-2</v>
      </c>
      <c r="Z128" s="103">
        <f t="shared" si="94"/>
        <v>3.8976050787228704E-2</v>
      </c>
      <c r="AA128" s="103">
        <f t="shared" si="94"/>
        <v>3.8958729257563461E-2</v>
      </c>
      <c r="AB128" s="103">
        <f t="shared" si="94"/>
        <v>3.9229911351444262E-2</v>
      </c>
      <c r="AC128" s="103">
        <f t="shared" si="94"/>
        <v>3.7644274566954773E-2</v>
      </c>
      <c r="AD128" s="103">
        <f t="shared" si="94"/>
        <v>4.4993366850320682E-2</v>
      </c>
      <c r="AE128" s="103">
        <f t="shared" si="94"/>
        <v>4.6470334895721672E-2</v>
      </c>
      <c r="AF128" s="103">
        <f t="shared" si="94"/>
        <v>4.4048803834929325E-2</v>
      </c>
      <c r="AG128" s="103">
        <f t="shared" si="94"/>
        <v>4.3267539154979343E-2</v>
      </c>
      <c r="AH128" s="103">
        <f t="shared" si="94"/>
        <v>4.1903071005381404E-2</v>
      </c>
      <c r="AI128" s="103">
        <f t="shared" ref="AI128:BC128" si="95">IF(AI36="s","s",AI61)</f>
        <v>3.90945126642296E-2</v>
      </c>
      <c r="AJ128" s="103">
        <f t="shared" si="95"/>
        <v>4.6288297987674393E-2</v>
      </c>
      <c r="AK128" s="103">
        <f t="shared" si="95"/>
        <v>4.753937560104874E-2</v>
      </c>
      <c r="AL128" s="103">
        <f t="shared" si="95"/>
        <v>4.5940021040197447E-2</v>
      </c>
      <c r="AM128" s="103">
        <f t="shared" si="95"/>
        <v>2.4832605707626687E-2</v>
      </c>
      <c r="AN128" s="103">
        <f t="shared" si="95"/>
        <v>4.2707567890842305E-2</v>
      </c>
      <c r="AO128" s="103">
        <f t="shared" si="95"/>
        <v>4.1511731080317152E-2</v>
      </c>
      <c r="AP128" s="103">
        <f t="shared" si="95"/>
        <v>4.1457387785515887E-2</v>
      </c>
      <c r="AQ128" s="103">
        <f t="shared" si="95"/>
        <v>4.2522921348638429E-2</v>
      </c>
      <c r="AR128" s="103">
        <f t="shared" si="95"/>
        <v>3.7328533717705649E-2</v>
      </c>
      <c r="AS128" s="103">
        <f t="shared" si="95"/>
        <v>3.9013281303533161E-2</v>
      </c>
      <c r="AT128" s="103">
        <f t="shared" si="95"/>
        <v>4.289536818096585E-2</v>
      </c>
      <c r="AU128" s="103">
        <f t="shared" si="95"/>
        <v>4.0031926825023982E-2</v>
      </c>
      <c r="AV128" s="103">
        <f t="shared" si="95"/>
        <v>3.5693684225265775E-2</v>
      </c>
      <c r="AW128" s="103">
        <f t="shared" si="95"/>
        <v>3.6760486915817112E-2</v>
      </c>
      <c r="AX128" s="103">
        <f t="shared" si="95"/>
        <v>3.3241718434232098E-2</v>
      </c>
      <c r="AY128" s="103">
        <f t="shared" si="95"/>
        <v>3.7145126424065436E-2</v>
      </c>
      <c r="AZ128" s="103">
        <f t="shared" si="95"/>
        <v>3.3343004398271814E-2</v>
      </c>
      <c r="BA128" s="103">
        <f t="shared" si="95"/>
        <v>2.9642812063718351E-2</v>
      </c>
      <c r="BB128" s="103">
        <f t="shared" si="95"/>
        <v>2.9311135418891389E-2</v>
      </c>
      <c r="BC128" s="103">
        <f t="shared" si="95"/>
        <v>2.898098472868366E-2</v>
      </c>
    </row>
    <row r="129" spans="3:55" hidden="1" x14ac:dyDescent="0.35">
      <c r="C129" s="103">
        <f t="shared" ref="C129:AH129" si="96">IF(C37="s","s",C62)</f>
        <v>0.10737243594459507</v>
      </c>
      <c r="D129" s="103">
        <f t="shared" si="96"/>
        <v>0.12320061824726106</v>
      </c>
      <c r="E129" s="103">
        <f t="shared" si="96"/>
        <v>0.11472022434563112</v>
      </c>
      <c r="F129" s="103">
        <f t="shared" si="96"/>
        <v>0.11272116808867043</v>
      </c>
      <c r="G129" s="103">
        <f t="shared" si="96"/>
        <v>0.10815145162209339</v>
      </c>
      <c r="H129" s="103">
        <f t="shared" si="96"/>
        <v>9.7273041405605984E-2</v>
      </c>
      <c r="I129" s="103">
        <f t="shared" si="96"/>
        <v>9.6662242548913938E-2</v>
      </c>
      <c r="J129" s="103">
        <f t="shared" si="96"/>
        <v>9.7075251758754935E-2</v>
      </c>
      <c r="K129" s="103">
        <f t="shared" si="96"/>
        <v>9.790598638523039E-2</v>
      </c>
      <c r="L129" s="103">
        <f t="shared" si="96"/>
        <v>0.11284990726487158</v>
      </c>
      <c r="M129" s="103">
        <f t="shared" si="96"/>
        <v>0.11832593958666167</v>
      </c>
      <c r="N129" s="103">
        <f t="shared" si="96"/>
        <v>0.11717984243522485</v>
      </c>
      <c r="O129" s="103">
        <f t="shared" si="96"/>
        <v>9.4649789026228448E-2</v>
      </c>
      <c r="P129" s="103">
        <f t="shared" si="96"/>
        <v>8.8099989203872187E-2</v>
      </c>
      <c r="Q129" s="103">
        <f t="shared" si="96"/>
        <v>6.9214512552600999E-2</v>
      </c>
      <c r="R129" s="103">
        <f t="shared" si="96"/>
        <v>6.5495928541338899E-2</v>
      </c>
      <c r="S129" s="103">
        <f t="shared" si="96"/>
        <v>6.7808441329643906E-2</v>
      </c>
      <c r="T129" s="103">
        <f t="shared" si="96"/>
        <v>8.3085992289995553E-2</v>
      </c>
      <c r="U129" s="103">
        <f t="shared" si="96"/>
        <v>7.5484242213957928E-2</v>
      </c>
      <c r="V129" s="103">
        <f t="shared" si="96"/>
        <v>8.1045613679662093E-2</v>
      </c>
      <c r="W129" s="103">
        <f t="shared" si="96"/>
        <v>8.0700169353028414E-2</v>
      </c>
      <c r="X129" s="103">
        <f t="shared" si="96"/>
        <v>8.8318656959718939E-2</v>
      </c>
      <c r="Y129" s="103">
        <f t="shared" si="96"/>
        <v>0.10378191134895098</v>
      </c>
      <c r="Z129" s="103">
        <f t="shared" si="96"/>
        <v>9.8485775471686257E-2</v>
      </c>
      <c r="AA129" s="103">
        <f t="shared" si="96"/>
        <v>0.10208802569254828</v>
      </c>
      <c r="AB129" s="103">
        <f t="shared" si="96"/>
        <v>0.10926400375390083</v>
      </c>
      <c r="AC129" s="103">
        <f t="shared" si="96"/>
        <v>0.11656526192057634</v>
      </c>
      <c r="AD129" s="103">
        <f t="shared" si="96"/>
        <v>0.12495495618882554</v>
      </c>
      <c r="AE129" s="103">
        <f t="shared" si="96"/>
        <v>0.12298630961713365</v>
      </c>
      <c r="AF129" s="103">
        <f t="shared" si="96"/>
        <v>0.13532597141680575</v>
      </c>
      <c r="AG129" s="103">
        <f t="shared" si="96"/>
        <v>0.13706064672249219</v>
      </c>
      <c r="AH129" s="103">
        <f t="shared" si="96"/>
        <v>0.13668659205566952</v>
      </c>
      <c r="AI129" s="103">
        <f t="shared" ref="AI129:BC129" si="97">IF(AI37="s","s",AI62)</f>
        <v>0.13339935124715935</v>
      </c>
      <c r="AJ129" s="103">
        <f t="shared" si="97"/>
        <v>0.14120172604178929</v>
      </c>
      <c r="AK129" s="103">
        <f t="shared" si="97"/>
        <v>0.13448642752197967</v>
      </c>
      <c r="AL129" s="103">
        <f t="shared" si="97"/>
        <v>0.12412321778472801</v>
      </c>
      <c r="AM129" s="103">
        <f t="shared" si="97"/>
        <v>8.6948564895102332E-2</v>
      </c>
      <c r="AN129" s="103">
        <f t="shared" si="97"/>
        <v>0.10257737372707396</v>
      </c>
      <c r="AO129" s="103">
        <f t="shared" si="97"/>
        <v>0.1134521047658065</v>
      </c>
      <c r="AP129" s="103">
        <f t="shared" si="97"/>
        <v>0.1199102432839215</v>
      </c>
      <c r="AQ129" s="103">
        <f t="shared" si="97"/>
        <v>0.12197108544273405</v>
      </c>
      <c r="AR129" s="103">
        <f t="shared" si="97"/>
        <v>0.12147029174942009</v>
      </c>
      <c r="AS129" s="103">
        <f t="shared" si="97"/>
        <v>0.12573818162855072</v>
      </c>
      <c r="AT129" s="103">
        <f t="shared" si="97"/>
        <v>0.13822835300821573</v>
      </c>
      <c r="AU129" s="103">
        <f t="shared" si="97"/>
        <v>0.13123673026863011</v>
      </c>
      <c r="AV129" s="103">
        <f t="shared" si="97"/>
        <v>0.126797783110455</v>
      </c>
      <c r="AW129" s="103">
        <f t="shared" si="97"/>
        <v>0.13779215341020343</v>
      </c>
      <c r="AX129" s="103">
        <f t="shared" si="97"/>
        <v>0.13620406113642253</v>
      </c>
      <c r="AY129" s="103">
        <f t="shared" si="97"/>
        <v>0.14919243094096718</v>
      </c>
      <c r="AZ129" s="103">
        <f t="shared" si="97"/>
        <v>0.14473296956576442</v>
      </c>
      <c r="BA129" s="103">
        <f t="shared" si="97"/>
        <v>0.13583636733680152</v>
      </c>
      <c r="BB129" s="103">
        <f t="shared" si="97"/>
        <v>0.12728278453250269</v>
      </c>
      <c r="BC129" s="103">
        <f t="shared" si="97"/>
        <v>0.10947375528573618</v>
      </c>
    </row>
    <row r="130" spans="3:55" hidden="1" x14ac:dyDescent="0.35">
      <c r="C130" s="103">
        <f t="shared" ref="C130:AH130" si="98">IF(C38="s","s",C63)</f>
        <v>1.7762159373553677E-2</v>
      </c>
      <c r="D130" s="103">
        <f t="shared" si="98"/>
        <v>1.8105014255630249E-2</v>
      </c>
      <c r="E130" s="103">
        <f t="shared" si="98"/>
        <v>5.2799802925879713E-2</v>
      </c>
      <c r="F130" s="103">
        <f t="shared" si="98"/>
        <v>6.3890593051019087E-2</v>
      </c>
      <c r="G130" s="103">
        <f t="shared" si="98"/>
        <v>1.8569557478979211E-2</v>
      </c>
      <c r="H130" s="103">
        <f t="shared" si="98"/>
        <v>2.042215183322995E-2</v>
      </c>
      <c r="I130" s="103" t="str">
        <f t="shared" si="98"/>
        <v>s</v>
      </c>
      <c r="J130" s="103">
        <f t="shared" si="98"/>
        <v>1.4591245636247356E-2</v>
      </c>
      <c r="K130" s="103">
        <f t="shared" si="98"/>
        <v>1.4851127701846784E-2</v>
      </c>
      <c r="L130" s="103">
        <f t="shared" si="98"/>
        <v>1.7040696222968516E-2</v>
      </c>
      <c r="M130" s="103">
        <f t="shared" si="98"/>
        <v>2.2744660410291717E-2</v>
      </c>
      <c r="N130" s="103">
        <f t="shared" si="98"/>
        <v>2.5865777219408071E-2</v>
      </c>
      <c r="O130" s="103">
        <f t="shared" si="98"/>
        <v>3.1531756597968974E-2</v>
      </c>
      <c r="P130" s="103">
        <f t="shared" si="98"/>
        <v>3.4517895897817896E-2</v>
      </c>
      <c r="Q130" s="103">
        <f t="shared" si="98"/>
        <v>2.9896601898740254E-2</v>
      </c>
      <c r="R130" s="103">
        <f t="shared" si="98"/>
        <v>3.560206481894837E-2</v>
      </c>
      <c r="S130" s="103">
        <f t="shared" si="98"/>
        <v>6.5435442695922455E-2</v>
      </c>
      <c r="T130" s="103">
        <f t="shared" si="98"/>
        <v>7.9023263176125971E-2</v>
      </c>
      <c r="U130" s="103">
        <f t="shared" si="98"/>
        <v>7.9904042140691911E-2</v>
      </c>
      <c r="V130" s="103">
        <f t="shared" si="98"/>
        <v>7.9945886056238813E-2</v>
      </c>
      <c r="W130" s="103">
        <f t="shared" si="98"/>
        <v>6.398488771044275E-2</v>
      </c>
      <c r="X130" s="103">
        <f t="shared" si="98"/>
        <v>5.6896958891647961E-2</v>
      </c>
      <c r="Y130" s="103">
        <f t="shared" si="98"/>
        <v>8.2478042387019695E-2</v>
      </c>
      <c r="Z130" s="103">
        <f t="shared" si="98"/>
        <v>9.459188230196143E-2</v>
      </c>
      <c r="AA130" s="103">
        <f t="shared" si="98"/>
        <v>0.13308877953719972</v>
      </c>
      <c r="AB130" s="103">
        <f t="shared" si="98"/>
        <v>0.1480079828908972</v>
      </c>
      <c r="AC130" s="103">
        <f t="shared" si="98"/>
        <v>0.12079866973739148</v>
      </c>
      <c r="AD130" s="103">
        <f t="shared" si="98"/>
        <v>0.1535809283562582</v>
      </c>
      <c r="AE130" s="103">
        <f t="shared" si="98"/>
        <v>0.10725144735794034</v>
      </c>
      <c r="AF130" s="103">
        <f t="shared" si="98"/>
        <v>0.13562808112809493</v>
      </c>
      <c r="AG130" s="103">
        <f t="shared" si="98"/>
        <v>0.10780531932926687</v>
      </c>
      <c r="AH130" s="103">
        <f t="shared" si="98"/>
        <v>0.11755092954092933</v>
      </c>
      <c r="AI130" s="103">
        <f t="shared" ref="AI130:BC130" si="99">IF(AI38="s","s",AI63)</f>
        <v>0.12920690338098981</v>
      </c>
      <c r="AJ130" s="103">
        <f t="shared" si="99"/>
        <v>0.10431382267938659</v>
      </c>
      <c r="AK130" s="103">
        <f t="shared" si="99"/>
        <v>0.10298493963012811</v>
      </c>
      <c r="AL130" s="103">
        <f t="shared" si="99"/>
        <v>6.9216023845112815E-2</v>
      </c>
      <c r="AM130" s="103">
        <f t="shared" si="99"/>
        <v>4.3862040070285685E-2</v>
      </c>
      <c r="AN130" s="103">
        <f t="shared" si="99"/>
        <v>6.0441350165221286E-2</v>
      </c>
      <c r="AO130" s="103">
        <f t="shared" si="99"/>
        <v>9.1170032808435719E-2</v>
      </c>
      <c r="AP130" s="103">
        <f t="shared" si="99"/>
        <v>8.4973207980644047E-2</v>
      </c>
      <c r="AQ130" s="103">
        <f t="shared" si="99"/>
        <v>7.1929837387212009E-2</v>
      </c>
      <c r="AR130" s="103">
        <f t="shared" si="99"/>
        <v>8.8540987091984477E-2</v>
      </c>
      <c r="AS130" s="103">
        <f t="shared" si="99"/>
        <v>0.11224865147415056</v>
      </c>
      <c r="AT130" s="103">
        <f t="shared" si="99"/>
        <v>0.12765319185986368</v>
      </c>
      <c r="AU130" s="103">
        <f t="shared" si="99"/>
        <v>0.15175465338148095</v>
      </c>
      <c r="AV130" s="103">
        <f t="shared" si="99"/>
        <v>0.14484216010915577</v>
      </c>
      <c r="AW130" s="103">
        <f t="shared" si="99"/>
        <v>0.10159656446339776</v>
      </c>
      <c r="AX130" s="103">
        <f t="shared" si="99"/>
        <v>8.4626026747794389E-2</v>
      </c>
      <c r="AY130" s="103">
        <f t="shared" si="99"/>
        <v>8.9339866099950968E-2</v>
      </c>
      <c r="AZ130" s="103">
        <f t="shared" si="99"/>
        <v>5.1941958186572927E-2</v>
      </c>
      <c r="BA130" s="103">
        <f t="shared" si="99"/>
        <v>6.5983400903184122E-2</v>
      </c>
      <c r="BB130" s="103">
        <f t="shared" si="99"/>
        <v>7.6485241872126505E-2</v>
      </c>
      <c r="BC130" s="103">
        <f t="shared" si="99"/>
        <v>7.4939145485890271E-2</v>
      </c>
    </row>
    <row r="131" spans="3:55" hidden="1" x14ac:dyDescent="0.35">
      <c r="C131" s="103">
        <f t="shared" ref="C131:AH131" si="100">IF(C39="s","s",C64)</f>
        <v>6.5735928260828969E-2</v>
      </c>
      <c r="D131" s="103">
        <f t="shared" si="100"/>
        <v>6.4397559546985408E-2</v>
      </c>
      <c r="E131" s="103">
        <f t="shared" si="100"/>
        <v>6.4150252003895653E-2</v>
      </c>
      <c r="F131" s="103">
        <f t="shared" si="100"/>
        <v>6.3233378278343896E-2</v>
      </c>
      <c r="G131" s="103">
        <f t="shared" si="100"/>
        <v>5.9400334928011875E-2</v>
      </c>
      <c r="H131" s="103">
        <f t="shared" si="100"/>
        <v>5.205061426920328E-2</v>
      </c>
      <c r="I131" s="103">
        <f t="shared" si="100"/>
        <v>5.2588300731181384E-2</v>
      </c>
      <c r="J131" s="103">
        <f t="shared" si="100"/>
        <v>5.1550920359700519E-2</v>
      </c>
      <c r="K131" s="103">
        <f t="shared" si="100"/>
        <v>5.4833541448665826E-2</v>
      </c>
      <c r="L131" s="103">
        <f t="shared" si="100"/>
        <v>5.4099310155735651E-2</v>
      </c>
      <c r="M131" s="103">
        <f t="shared" si="100"/>
        <v>5.3332840043357248E-2</v>
      </c>
      <c r="N131" s="103">
        <f t="shared" si="100"/>
        <v>5.390262480279262E-2</v>
      </c>
      <c r="O131" s="103">
        <f t="shared" si="100"/>
        <v>5.100732668217018E-2</v>
      </c>
      <c r="P131" s="103">
        <f t="shared" si="100"/>
        <v>5.6581919720109869E-2</v>
      </c>
      <c r="Q131" s="103">
        <f t="shared" si="100"/>
        <v>5.5566912082707413E-2</v>
      </c>
      <c r="R131" s="103">
        <f t="shared" si="100"/>
        <v>5.3241767505680819E-2</v>
      </c>
      <c r="S131" s="103">
        <f t="shared" si="100"/>
        <v>6.0635837628066583E-2</v>
      </c>
      <c r="T131" s="103">
        <f t="shared" si="100"/>
        <v>6.904196857026583E-2</v>
      </c>
      <c r="U131" s="103">
        <f t="shared" si="100"/>
        <v>7.0757281765435276E-2</v>
      </c>
      <c r="V131" s="103">
        <f t="shared" si="100"/>
        <v>6.729865263868233E-2</v>
      </c>
      <c r="W131" s="103">
        <f t="shared" si="100"/>
        <v>6.3660413771050556E-2</v>
      </c>
      <c r="X131" s="103">
        <f t="shared" si="100"/>
        <v>6.4269527671979326E-2</v>
      </c>
      <c r="Y131" s="103">
        <f t="shared" si="100"/>
        <v>6.6854793387710373E-2</v>
      </c>
      <c r="Z131" s="103">
        <f t="shared" si="100"/>
        <v>6.4008494145047029E-2</v>
      </c>
      <c r="AA131" s="103">
        <f t="shared" si="100"/>
        <v>6.3761979951902623E-2</v>
      </c>
      <c r="AB131" s="103">
        <f t="shared" si="100"/>
        <v>6.6998519171343071E-2</v>
      </c>
      <c r="AC131" s="103">
        <f t="shared" si="100"/>
        <v>6.8004284667928697E-2</v>
      </c>
      <c r="AD131" s="103">
        <f t="shared" si="100"/>
        <v>6.9970210236763336E-2</v>
      </c>
      <c r="AE131" s="103">
        <f t="shared" si="100"/>
        <v>7.2265708587980371E-2</v>
      </c>
      <c r="AF131" s="103">
        <f t="shared" si="100"/>
        <v>7.0510777498925176E-2</v>
      </c>
      <c r="AG131" s="103">
        <f t="shared" si="100"/>
        <v>6.9647739925125407E-2</v>
      </c>
      <c r="AH131" s="103">
        <f t="shared" si="100"/>
        <v>6.5751081104313963E-2</v>
      </c>
      <c r="AI131" s="103">
        <f t="shared" ref="AI131:BC131" si="101">IF(AI39="s","s",AI64)</f>
        <v>6.4106723609168179E-2</v>
      </c>
      <c r="AJ131" s="103">
        <f t="shared" si="101"/>
        <v>5.750287118922099E-2</v>
      </c>
      <c r="AK131" s="103">
        <f t="shared" si="101"/>
        <v>5.8552316253139502E-2</v>
      </c>
      <c r="AL131" s="103">
        <f t="shared" si="101"/>
        <v>5.4671854121554578E-2</v>
      </c>
      <c r="AM131" s="103">
        <f t="shared" si="101"/>
        <v>3.7287001994425119E-2</v>
      </c>
      <c r="AN131" s="103">
        <f t="shared" si="101"/>
        <v>4.4036476930817893E-2</v>
      </c>
      <c r="AO131" s="103">
        <f t="shared" si="101"/>
        <v>4.8368540252848036E-2</v>
      </c>
      <c r="AP131" s="103">
        <f t="shared" si="101"/>
        <v>5.3118293149545311E-2</v>
      </c>
      <c r="AQ131" s="103">
        <f t="shared" si="101"/>
        <v>5.5269962888705455E-2</v>
      </c>
      <c r="AR131" s="103">
        <f t="shared" si="101"/>
        <v>5.8561157031290285E-2</v>
      </c>
      <c r="AS131" s="103">
        <f t="shared" si="101"/>
        <v>5.6617618564162892E-2</v>
      </c>
      <c r="AT131" s="103">
        <f t="shared" si="101"/>
        <v>5.7197096056948026E-2</v>
      </c>
      <c r="AU131" s="103">
        <f t="shared" si="101"/>
        <v>5.4713592743033668E-2</v>
      </c>
      <c r="AV131" s="103">
        <f t="shared" si="101"/>
        <v>5.2281963200211383E-2</v>
      </c>
      <c r="AW131" s="103">
        <f t="shared" si="101"/>
        <v>5.194563261496922E-2</v>
      </c>
      <c r="AX131" s="103">
        <f t="shared" si="101"/>
        <v>5.8142067260738145E-2</v>
      </c>
      <c r="AY131" s="103">
        <f t="shared" si="101"/>
        <v>5.6902543195977991E-2</v>
      </c>
      <c r="AZ131" s="103">
        <f t="shared" si="101"/>
        <v>5.2581154219550168E-2</v>
      </c>
      <c r="BA131" s="103">
        <f t="shared" si="101"/>
        <v>4.964826667026425E-2</v>
      </c>
      <c r="BB131" s="103">
        <f t="shared" si="101"/>
        <v>4.3455856727614581E-2</v>
      </c>
      <c r="BC131" s="103">
        <f t="shared" si="101"/>
        <v>4.5652829457906434E-2</v>
      </c>
    </row>
    <row r="132" spans="3:55" hidden="1" x14ac:dyDescent="0.35">
      <c r="C132" s="103">
        <f t="shared" ref="C132:AH132" si="102">IF(C40="s","s",C65)</f>
        <v>6.8992257654470382E-2</v>
      </c>
      <c r="D132" s="103">
        <f t="shared" si="102"/>
        <v>6.9150955467240177E-2</v>
      </c>
      <c r="E132" s="103">
        <f t="shared" si="102"/>
        <v>6.8049455485299115E-2</v>
      </c>
      <c r="F132" s="103">
        <f t="shared" si="102"/>
        <v>6.7058880924347891E-2</v>
      </c>
      <c r="G132" s="103">
        <f t="shared" si="102"/>
        <v>6.277853413600934E-2</v>
      </c>
      <c r="H132" s="103">
        <f t="shared" si="102"/>
        <v>5.8163460879460956E-2</v>
      </c>
      <c r="I132" s="103">
        <f t="shared" si="102"/>
        <v>5.645096887850732E-2</v>
      </c>
      <c r="J132" s="103">
        <f t="shared" si="102"/>
        <v>5.6867440003703092E-2</v>
      </c>
      <c r="K132" s="103">
        <f t="shared" si="102"/>
        <v>5.6968328867484715E-2</v>
      </c>
      <c r="L132" s="103">
        <f t="shared" si="102"/>
        <v>6.0621556090181175E-2</v>
      </c>
      <c r="M132" s="103">
        <f t="shared" si="102"/>
        <v>6.1445375963232282E-2</v>
      </c>
      <c r="N132" s="103">
        <f t="shared" si="102"/>
        <v>6.090320179086299E-2</v>
      </c>
      <c r="O132" s="103">
        <f t="shared" si="102"/>
        <v>5.4480290781671541E-2</v>
      </c>
      <c r="P132" s="103">
        <f t="shared" si="102"/>
        <v>5.6100315923941886E-2</v>
      </c>
      <c r="Q132" s="103">
        <f t="shared" si="102"/>
        <v>5.1649987539446301E-2</v>
      </c>
      <c r="R132" s="103">
        <f t="shared" si="102"/>
        <v>4.9365734570640168E-2</v>
      </c>
      <c r="S132" s="103">
        <f t="shared" si="102"/>
        <v>5.2604456025545934E-2</v>
      </c>
      <c r="T132" s="103">
        <f t="shared" si="102"/>
        <v>6.164875938482791E-2</v>
      </c>
      <c r="U132" s="103">
        <f t="shared" si="102"/>
        <v>6.1338149519281661E-2</v>
      </c>
      <c r="V132" s="103">
        <f t="shared" si="102"/>
        <v>6.0365402603765918E-2</v>
      </c>
      <c r="W132" s="103">
        <f t="shared" si="102"/>
        <v>5.8429516664481915E-2</v>
      </c>
      <c r="X132" s="103">
        <f t="shared" si="102"/>
        <v>5.8791997709656173E-2</v>
      </c>
      <c r="Y132" s="103">
        <f t="shared" si="102"/>
        <v>6.3289950078693633E-2</v>
      </c>
      <c r="Z132" s="103">
        <f t="shared" si="102"/>
        <v>6.2194392575154571E-2</v>
      </c>
      <c r="AA132" s="103">
        <f t="shared" si="102"/>
        <v>6.3477914991198342E-2</v>
      </c>
      <c r="AB132" s="103">
        <f t="shared" si="102"/>
        <v>6.6469484675199267E-2</v>
      </c>
      <c r="AC132" s="103">
        <f t="shared" si="102"/>
        <v>6.7594851524090116E-2</v>
      </c>
      <c r="AD132" s="103">
        <f t="shared" si="102"/>
        <v>7.0698813140403743E-2</v>
      </c>
      <c r="AE132" s="103">
        <f t="shared" si="102"/>
        <v>7.2082337044807002E-2</v>
      </c>
      <c r="AF132" s="103">
        <f t="shared" si="102"/>
        <v>7.4667892918637346E-2</v>
      </c>
      <c r="AG132" s="103">
        <f t="shared" si="102"/>
        <v>7.3327332286306612E-2</v>
      </c>
      <c r="AH132" s="103">
        <f t="shared" si="102"/>
        <v>6.9752867020008602E-2</v>
      </c>
      <c r="AI132" s="103">
        <f t="shared" ref="AI132:BC132" si="103">IF(AI40="s","s",AI65)</f>
        <v>6.8530695334883152E-2</v>
      </c>
      <c r="AJ132" s="103">
        <f t="shared" si="103"/>
        <v>6.9047291067532185E-2</v>
      </c>
      <c r="AK132" s="103">
        <f t="shared" si="103"/>
        <v>6.8888376108099225E-2</v>
      </c>
      <c r="AL132" s="103">
        <f t="shared" si="103"/>
        <v>6.4045490350256057E-2</v>
      </c>
      <c r="AM132" s="103">
        <f t="shared" si="103"/>
        <v>4.4809880765011044E-2</v>
      </c>
      <c r="AN132" s="103">
        <f t="shared" si="103"/>
        <v>5.3566770097369404E-2</v>
      </c>
      <c r="AO132" s="103">
        <f t="shared" si="103"/>
        <v>5.7035572086761327E-2</v>
      </c>
      <c r="AP132" s="103">
        <f t="shared" si="103"/>
        <v>5.9780145361050564E-2</v>
      </c>
      <c r="AQ132" s="103">
        <f t="shared" si="103"/>
        <v>6.2946460174566177E-2</v>
      </c>
      <c r="AR132" s="103">
        <f t="shared" si="103"/>
        <v>6.3100386604138942E-2</v>
      </c>
      <c r="AS132" s="103">
        <f t="shared" si="103"/>
        <v>6.6099349681935787E-2</v>
      </c>
      <c r="AT132" s="103">
        <f t="shared" si="103"/>
        <v>6.7902136417220149E-2</v>
      </c>
      <c r="AU132" s="103">
        <f t="shared" si="103"/>
        <v>6.4770132756463497E-2</v>
      </c>
      <c r="AV132" s="103">
        <f t="shared" si="103"/>
        <v>6.1175170202520925E-2</v>
      </c>
      <c r="AW132" s="103">
        <f t="shared" si="103"/>
        <v>6.3559453398559035E-2</v>
      </c>
      <c r="AX132" s="103">
        <f t="shared" si="103"/>
        <v>6.5669383571920842E-2</v>
      </c>
      <c r="AY132" s="103">
        <f t="shared" si="103"/>
        <v>6.7540686155890817E-2</v>
      </c>
      <c r="AZ132" s="103">
        <f t="shared" si="103"/>
        <v>6.4202850320489238E-2</v>
      </c>
      <c r="BA132" s="103">
        <f t="shared" si="103"/>
        <v>6.0594835498141854E-2</v>
      </c>
      <c r="BB132" s="103">
        <f t="shared" si="103"/>
        <v>5.7156328379827356E-2</v>
      </c>
      <c r="BC132" s="103">
        <f t="shared" si="103"/>
        <v>5.4976954284817289E-2</v>
      </c>
    </row>
    <row r="133" spans="3:55" hidden="1" x14ac:dyDescent="0.35">
      <c r="C133" s="103">
        <f t="shared" ref="C133:AH133" si="104">IF(C41="s","s",C66)</f>
        <v>9.9947664466454714E-2</v>
      </c>
      <c r="D133" s="103">
        <f t="shared" si="104"/>
        <v>0.10496643387530538</v>
      </c>
      <c r="E133" s="103">
        <f t="shared" si="104"/>
        <v>0.11645183005404285</v>
      </c>
      <c r="F133" s="103">
        <f t="shared" si="104"/>
        <v>0.10972993058958237</v>
      </c>
      <c r="G133" s="103">
        <f t="shared" si="104"/>
        <v>0.10404918204724117</v>
      </c>
      <c r="H133" s="103">
        <f t="shared" si="104"/>
        <v>0.10575162682836887</v>
      </c>
      <c r="I133" s="103">
        <f t="shared" si="104"/>
        <v>0.10623033241333424</v>
      </c>
      <c r="J133" s="103">
        <f t="shared" si="104"/>
        <v>8.7404971529778885E-2</v>
      </c>
      <c r="K133" s="103">
        <f t="shared" si="104"/>
        <v>9.6061707607056498E-2</v>
      </c>
      <c r="L133" s="103">
        <f t="shared" si="104"/>
        <v>9.2464532475090108E-2</v>
      </c>
      <c r="M133" s="103">
        <f t="shared" si="104"/>
        <v>9.4696706429680561E-2</v>
      </c>
      <c r="N133" s="103">
        <f t="shared" si="104"/>
        <v>8.8330361676799335E-2</v>
      </c>
      <c r="O133" s="103">
        <f t="shared" si="104"/>
        <v>8.2898982846607044E-2</v>
      </c>
      <c r="P133" s="103">
        <f t="shared" si="104"/>
        <v>8.0262672019851614E-2</v>
      </c>
      <c r="Q133" s="103">
        <f t="shared" si="104"/>
        <v>6.8681021106893586E-2</v>
      </c>
      <c r="R133" s="103">
        <f t="shared" si="104"/>
        <v>8.1195552120726086E-2</v>
      </c>
      <c r="S133" s="103">
        <f t="shared" si="104"/>
        <v>7.2504348642442221E-2</v>
      </c>
      <c r="T133" s="103">
        <f t="shared" si="104"/>
        <v>7.3384266187294739E-2</v>
      </c>
      <c r="U133" s="103">
        <f t="shared" si="104"/>
        <v>9.8425092959492366E-2</v>
      </c>
      <c r="V133" s="103">
        <f t="shared" si="104"/>
        <v>9.3401751793740315E-2</v>
      </c>
      <c r="W133" s="103">
        <f t="shared" si="104"/>
        <v>9.1206448668817441E-2</v>
      </c>
      <c r="X133" s="103">
        <f t="shared" si="104"/>
        <v>0.10040476055963798</v>
      </c>
      <c r="Y133" s="103">
        <f t="shared" si="104"/>
        <v>0.10392992365846737</v>
      </c>
      <c r="Z133" s="103">
        <f t="shared" si="104"/>
        <v>0.10240528894719643</v>
      </c>
      <c r="AA133" s="103">
        <f t="shared" si="104"/>
        <v>0.10886152934273763</v>
      </c>
      <c r="AB133" s="103">
        <f t="shared" si="104"/>
        <v>0.10532527371474454</v>
      </c>
      <c r="AC133" s="103">
        <f t="shared" si="104"/>
        <v>0.10169677030108704</v>
      </c>
      <c r="AD133" s="103">
        <f t="shared" si="104"/>
        <v>0.11083095649269915</v>
      </c>
      <c r="AE133" s="103">
        <f t="shared" si="104"/>
        <v>0.11335643731019344</v>
      </c>
      <c r="AF133" s="103">
        <f t="shared" si="104"/>
        <v>0.10818407862359153</v>
      </c>
      <c r="AG133" s="103">
        <f t="shared" si="104"/>
        <v>0.1103977083166035</v>
      </c>
      <c r="AH133" s="103">
        <f t="shared" si="104"/>
        <v>9.9205370039211066E-2</v>
      </c>
      <c r="AI133" s="103">
        <f t="shared" ref="AI133:BC133" si="105">IF(AI41="s","s",AI66)</f>
        <v>0.10964571835468298</v>
      </c>
      <c r="AJ133" s="103">
        <f t="shared" si="105"/>
        <v>0.11366928436854873</v>
      </c>
      <c r="AK133" s="103">
        <f t="shared" si="105"/>
        <v>0.11551300386779818</v>
      </c>
      <c r="AL133" s="103">
        <f t="shared" si="105"/>
        <v>0.10402856455140937</v>
      </c>
      <c r="AM133" s="103">
        <f t="shared" si="105"/>
        <v>5.8025660336941703E-2</v>
      </c>
      <c r="AN133" s="103">
        <f t="shared" si="105"/>
        <v>9.6012752586486907E-2</v>
      </c>
      <c r="AO133" s="103">
        <f t="shared" si="105"/>
        <v>0.10380933660682005</v>
      </c>
      <c r="AP133" s="103">
        <f t="shared" si="105"/>
        <v>0.10597293172982328</v>
      </c>
      <c r="AQ133" s="103">
        <f t="shared" si="105"/>
        <v>9.8301100548630685E-2</v>
      </c>
      <c r="AR133" s="103">
        <f t="shared" si="105"/>
        <v>9.9485738720324193E-2</v>
      </c>
      <c r="AS133" s="103">
        <f t="shared" si="105"/>
        <v>0.10390607328011277</v>
      </c>
      <c r="AT133" s="103">
        <f t="shared" si="105"/>
        <v>0.10062222967805529</v>
      </c>
      <c r="AU133" s="103">
        <f t="shared" si="105"/>
        <v>0.10927709163956947</v>
      </c>
      <c r="AV133" s="103">
        <f t="shared" si="105"/>
        <v>9.6149748969496088E-2</v>
      </c>
      <c r="AW133" s="103">
        <f t="shared" si="105"/>
        <v>0.10123850605062071</v>
      </c>
      <c r="AX133" s="103">
        <f t="shared" si="105"/>
        <v>0.10444912058379882</v>
      </c>
      <c r="AY133" s="103">
        <f t="shared" si="105"/>
        <v>0.10249201327817263</v>
      </c>
      <c r="AZ133" s="103">
        <f t="shared" si="105"/>
        <v>0.10044144059593206</v>
      </c>
      <c r="BA133" s="103">
        <f t="shared" si="105"/>
        <v>9.9940325950628697E-2</v>
      </c>
      <c r="BB133" s="103">
        <f t="shared" si="105"/>
        <v>0.10271835317399047</v>
      </c>
      <c r="BC133" s="103">
        <f t="shared" si="105"/>
        <v>9.4719056447640074E-2</v>
      </c>
    </row>
    <row r="134" spans="3:55" hidden="1" x14ac:dyDescent="0.35">
      <c r="C134" s="103">
        <f t="shared" ref="C134:AH134" si="106">IF(C42="s","s",C67)</f>
        <v>9.9947664466454714E-2</v>
      </c>
      <c r="D134" s="103">
        <f t="shared" si="106"/>
        <v>0.10496643387530538</v>
      </c>
      <c r="E134" s="103">
        <f t="shared" si="106"/>
        <v>0.11645183005404285</v>
      </c>
      <c r="F134" s="103">
        <f t="shared" si="106"/>
        <v>0.10972993058958237</v>
      </c>
      <c r="G134" s="103">
        <f t="shared" si="106"/>
        <v>0.10404918204724117</v>
      </c>
      <c r="H134" s="103">
        <f t="shared" si="106"/>
        <v>0.10575162682836887</v>
      </c>
      <c r="I134" s="103">
        <f t="shared" si="106"/>
        <v>0.10623033241333424</v>
      </c>
      <c r="J134" s="103">
        <f t="shared" si="106"/>
        <v>8.7404971529778885E-2</v>
      </c>
      <c r="K134" s="103">
        <f t="shared" si="106"/>
        <v>9.6061707607056498E-2</v>
      </c>
      <c r="L134" s="103">
        <f t="shared" si="106"/>
        <v>9.2464532475090108E-2</v>
      </c>
      <c r="M134" s="103">
        <f t="shared" si="106"/>
        <v>9.4696706429680561E-2</v>
      </c>
      <c r="N134" s="103">
        <f t="shared" si="106"/>
        <v>8.8330361676799335E-2</v>
      </c>
      <c r="O134" s="103">
        <f t="shared" si="106"/>
        <v>8.2898982846607044E-2</v>
      </c>
      <c r="P134" s="103">
        <f t="shared" si="106"/>
        <v>8.0262672019851614E-2</v>
      </c>
      <c r="Q134" s="103">
        <f t="shared" si="106"/>
        <v>6.8681021106893586E-2</v>
      </c>
      <c r="R134" s="103">
        <f t="shared" si="106"/>
        <v>8.1195552120726086E-2</v>
      </c>
      <c r="S134" s="103">
        <f t="shared" si="106"/>
        <v>7.2504348642442221E-2</v>
      </c>
      <c r="T134" s="103">
        <f t="shared" si="106"/>
        <v>7.3384266187294739E-2</v>
      </c>
      <c r="U134" s="103">
        <f t="shared" si="106"/>
        <v>9.8425092959492366E-2</v>
      </c>
      <c r="V134" s="103">
        <f t="shared" si="106"/>
        <v>9.3401751793740315E-2</v>
      </c>
      <c r="W134" s="103">
        <f t="shared" si="106"/>
        <v>9.1206448668817441E-2</v>
      </c>
      <c r="X134" s="103">
        <f t="shared" si="106"/>
        <v>0.10040476055963798</v>
      </c>
      <c r="Y134" s="103">
        <f t="shared" si="106"/>
        <v>0.10392992365846737</v>
      </c>
      <c r="Z134" s="103">
        <f t="shared" si="106"/>
        <v>0.10240528894719643</v>
      </c>
      <c r="AA134" s="103">
        <f t="shared" si="106"/>
        <v>0.10886152934273763</v>
      </c>
      <c r="AB134" s="103">
        <f t="shared" si="106"/>
        <v>0.10532527371474454</v>
      </c>
      <c r="AC134" s="103">
        <f t="shared" si="106"/>
        <v>0.10169677030108704</v>
      </c>
      <c r="AD134" s="103">
        <f t="shared" si="106"/>
        <v>0.11083095649269915</v>
      </c>
      <c r="AE134" s="103">
        <f t="shared" si="106"/>
        <v>0.11335643731019344</v>
      </c>
      <c r="AF134" s="103">
        <f t="shared" si="106"/>
        <v>0.10818407862359153</v>
      </c>
      <c r="AG134" s="103">
        <f t="shared" si="106"/>
        <v>0.1103977083166035</v>
      </c>
      <c r="AH134" s="103">
        <f t="shared" si="106"/>
        <v>9.9205370039211066E-2</v>
      </c>
      <c r="AI134" s="103">
        <f t="shared" ref="AI134:BC134" si="107">IF(AI42="s","s",AI67)</f>
        <v>0.10964571835468298</v>
      </c>
      <c r="AJ134" s="103">
        <f t="shared" si="107"/>
        <v>0.11366928436854873</v>
      </c>
      <c r="AK134" s="103">
        <f t="shared" si="107"/>
        <v>0.11551300386779818</v>
      </c>
      <c r="AL134" s="103">
        <f t="shared" si="107"/>
        <v>0.10402856455140937</v>
      </c>
      <c r="AM134" s="103">
        <f t="shared" si="107"/>
        <v>5.8025660336941703E-2</v>
      </c>
      <c r="AN134" s="103">
        <f t="shared" si="107"/>
        <v>9.6012752586486907E-2</v>
      </c>
      <c r="AO134" s="103">
        <f t="shared" si="107"/>
        <v>0.10380933660682005</v>
      </c>
      <c r="AP134" s="103">
        <f t="shared" si="107"/>
        <v>0.10597293172982328</v>
      </c>
      <c r="AQ134" s="103">
        <f t="shared" si="107"/>
        <v>9.8301100548630685E-2</v>
      </c>
      <c r="AR134" s="103">
        <f t="shared" si="107"/>
        <v>9.9485738720324193E-2</v>
      </c>
      <c r="AS134" s="103">
        <f t="shared" si="107"/>
        <v>0.10390607328011277</v>
      </c>
      <c r="AT134" s="103">
        <f t="shared" si="107"/>
        <v>0.10062222967805529</v>
      </c>
      <c r="AU134" s="103">
        <f t="shared" si="107"/>
        <v>0.10927709163956947</v>
      </c>
      <c r="AV134" s="103">
        <f t="shared" si="107"/>
        <v>9.6149748969496088E-2</v>
      </c>
      <c r="AW134" s="103">
        <f t="shared" si="107"/>
        <v>0.10123850605062071</v>
      </c>
      <c r="AX134" s="103">
        <f t="shared" si="107"/>
        <v>0.10444912058379882</v>
      </c>
      <c r="AY134" s="103">
        <f t="shared" si="107"/>
        <v>0.10249201327817263</v>
      </c>
      <c r="AZ134" s="103">
        <f t="shared" si="107"/>
        <v>0.10044144059593206</v>
      </c>
      <c r="BA134" s="103">
        <f t="shared" si="107"/>
        <v>9.9940325950628697E-2</v>
      </c>
      <c r="BB134" s="103">
        <f t="shared" si="107"/>
        <v>0.10271835317399047</v>
      </c>
      <c r="BC134" s="103">
        <f t="shared" si="107"/>
        <v>9.4719056447640074E-2</v>
      </c>
    </row>
    <row r="135" spans="3:55" hidden="1" x14ac:dyDescent="0.35">
      <c r="C135" s="103">
        <f t="shared" ref="C135:AH135" si="108">IF(C43="s","s",C68)</f>
        <v>1.3238587880574195E-2</v>
      </c>
      <c r="D135" s="103">
        <f t="shared" si="108"/>
        <v>1.3552416754666443E-2</v>
      </c>
      <c r="E135" s="103">
        <f t="shared" si="108"/>
        <v>1.4050954641609846E-2</v>
      </c>
      <c r="F135" s="103">
        <f t="shared" si="108"/>
        <v>1.4013837134190478E-2</v>
      </c>
      <c r="G135" s="103">
        <f t="shared" si="108"/>
        <v>1.339173614421431E-2</v>
      </c>
      <c r="H135" s="103">
        <f t="shared" si="108"/>
        <v>1.3896407737479908E-2</v>
      </c>
      <c r="I135" s="103">
        <f t="shared" si="108"/>
        <v>1.2697079306382151E-2</v>
      </c>
      <c r="J135" s="103">
        <f t="shared" si="108"/>
        <v>1.4433208920859402E-2</v>
      </c>
      <c r="K135" s="103">
        <f t="shared" si="108"/>
        <v>1.4511630243985609E-2</v>
      </c>
      <c r="L135" s="103">
        <f t="shared" si="108"/>
        <v>1.5550261522490815E-2</v>
      </c>
      <c r="M135" s="103">
        <f t="shared" si="108"/>
        <v>1.6731158429587823E-2</v>
      </c>
      <c r="N135" s="103">
        <f t="shared" si="108"/>
        <v>1.3498548195025111E-2</v>
      </c>
      <c r="O135" s="103">
        <f t="shared" si="108"/>
        <v>1.1347646253405327E-2</v>
      </c>
      <c r="P135" s="103">
        <f t="shared" si="108"/>
        <v>9.7279277707854831E-3</v>
      </c>
      <c r="Q135" s="103">
        <f t="shared" si="108"/>
        <v>1.072246847491224E-2</v>
      </c>
      <c r="R135" s="103">
        <f t="shared" si="108"/>
        <v>9.7332739876158821E-3</v>
      </c>
      <c r="S135" s="103">
        <f t="shared" si="108"/>
        <v>1.1315780711794008E-2</v>
      </c>
      <c r="T135" s="103">
        <f t="shared" si="108"/>
        <v>1.4940181612798021E-2</v>
      </c>
      <c r="U135" s="103">
        <f t="shared" si="108"/>
        <v>1.6466194959809353E-2</v>
      </c>
      <c r="V135" s="103">
        <f t="shared" si="108"/>
        <v>1.4882616808156906E-2</v>
      </c>
      <c r="W135" s="103">
        <f t="shared" si="108"/>
        <v>1.4053572302960346E-2</v>
      </c>
      <c r="X135" s="103">
        <f t="shared" si="108"/>
        <v>1.165959764408657E-2</v>
      </c>
      <c r="Y135" s="103">
        <f t="shared" si="108"/>
        <v>1.0070563431874716E-2</v>
      </c>
      <c r="Z135" s="103">
        <f t="shared" si="108"/>
        <v>1.2707071215924378E-2</v>
      </c>
      <c r="AA135" s="103">
        <f t="shared" si="108"/>
        <v>1.2980174118397678E-2</v>
      </c>
      <c r="AB135" s="103">
        <f t="shared" si="108"/>
        <v>1.3766680898583867E-2</v>
      </c>
      <c r="AC135" s="103">
        <f t="shared" si="108"/>
        <v>1.2696701536398083E-2</v>
      </c>
      <c r="AD135" s="103">
        <f t="shared" si="108"/>
        <v>1.0757116434285971E-2</v>
      </c>
      <c r="AE135" s="103">
        <f t="shared" si="108"/>
        <v>1.1823889487176362E-2</v>
      </c>
      <c r="AF135" s="103">
        <f t="shared" si="108"/>
        <v>1.1646918147233992E-2</v>
      </c>
      <c r="AG135" s="103">
        <f t="shared" si="108"/>
        <v>1.1602729422651517E-2</v>
      </c>
      <c r="AH135" s="103">
        <f t="shared" si="108"/>
        <v>1.2448822312911436E-2</v>
      </c>
      <c r="AI135" s="103">
        <f t="shared" ref="AI135:BC135" si="109">IF(AI43="s","s",AI68)</f>
        <v>1.1506084480793979E-2</v>
      </c>
      <c r="AJ135" s="103">
        <f t="shared" si="109"/>
        <v>1.2356241903472521E-2</v>
      </c>
      <c r="AK135" s="103">
        <f t="shared" si="109"/>
        <v>1.2167019088703461E-2</v>
      </c>
      <c r="AL135" s="103">
        <f t="shared" si="109"/>
        <v>1.2114031612766188E-2</v>
      </c>
      <c r="AM135" s="103">
        <f t="shared" si="109"/>
        <v>7.6769225714029598E-3</v>
      </c>
      <c r="AN135" s="103">
        <f t="shared" si="109"/>
        <v>8.2168033975253095E-3</v>
      </c>
      <c r="AO135" s="103">
        <f t="shared" si="109"/>
        <v>9.4309403637049989E-3</v>
      </c>
      <c r="AP135" s="103">
        <f t="shared" si="109"/>
        <v>7.0280492833813919E-3</v>
      </c>
      <c r="AQ135" s="103">
        <f t="shared" si="109"/>
        <v>1.0915872016770155E-2</v>
      </c>
      <c r="AR135" s="103">
        <f t="shared" si="109"/>
        <v>1.2689180952883169E-2</v>
      </c>
      <c r="AS135" s="103">
        <f t="shared" si="109"/>
        <v>1.2762689140884196E-2</v>
      </c>
      <c r="AT135" s="103">
        <f t="shared" si="109"/>
        <v>1.4166738154032167E-2</v>
      </c>
      <c r="AU135" s="103">
        <f t="shared" si="109"/>
        <v>1.4305276774567348E-2</v>
      </c>
      <c r="AV135" s="103">
        <f t="shared" si="109"/>
        <v>1.4220688353451876E-2</v>
      </c>
      <c r="AW135" s="103">
        <f t="shared" si="109"/>
        <v>1.3729241317233245E-2</v>
      </c>
      <c r="AX135" s="103">
        <f t="shared" si="109"/>
        <v>1.6057204281354705E-2</v>
      </c>
      <c r="AY135" s="103">
        <f t="shared" si="109"/>
        <v>1.4660648034195674E-2</v>
      </c>
      <c r="AZ135" s="103">
        <f t="shared" si="109"/>
        <v>1.5173036701252638E-2</v>
      </c>
      <c r="BA135" s="103">
        <f t="shared" si="109"/>
        <v>1.4896673664113496E-2</v>
      </c>
      <c r="BB135" s="103">
        <f t="shared" si="109"/>
        <v>1.5036398590065257E-2</v>
      </c>
      <c r="BC135" s="103">
        <f t="shared" si="109"/>
        <v>1.6470295897364023E-2</v>
      </c>
    </row>
    <row r="136" spans="3:55" hidden="1" x14ac:dyDescent="0.35">
      <c r="C136" s="103">
        <f t="shared" ref="C136:AH136" si="110">IF(C44="s","s",C69)</f>
        <v>2.8289775100623745E-2</v>
      </c>
      <c r="D136" s="103">
        <f t="shared" si="110"/>
        <v>2.3255065436071923E-2</v>
      </c>
      <c r="E136" s="103">
        <f t="shared" si="110"/>
        <v>2.0897937006645034E-2</v>
      </c>
      <c r="F136" s="103">
        <f t="shared" si="110"/>
        <v>1.3253294281973745E-2</v>
      </c>
      <c r="G136" s="103">
        <f t="shared" si="110"/>
        <v>2.7134128232116202E-2</v>
      </c>
      <c r="H136" s="103">
        <f t="shared" si="110"/>
        <v>2.0926646628078579E-2</v>
      </c>
      <c r="I136" s="103">
        <f t="shared" si="110"/>
        <v>1.8310866962612776E-2</v>
      </c>
      <c r="J136" s="103">
        <f t="shared" si="110"/>
        <v>1.6862501439513206E-2</v>
      </c>
      <c r="K136" s="103">
        <f t="shared" si="110"/>
        <v>2.0601206383764403E-2</v>
      </c>
      <c r="L136" s="103">
        <f t="shared" si="110"/>
        <v>2.2155778411267542E-2</v>
      </c>
      <c r="M136" s="103">
        <f t="shared" si="110"/>
        <v>2.1854878877780259E-2</v>
      </c>
      <c r="N136" s="103">
        <f t="shared" si="110"/>
        <v>2.1533660195572728E-2</v>
      </c>
      <c r="O136" s="103">
        <f t="shared" si="110"/>
        <v>1.8624741929089708E-2</v>
      </c>
      <c r="P136" s="103">
        <f t="shared" si="110"/>
        <v>2.3825299680965469E-2</v>
      </c>
      <c r="Q136" s="103">
        <f t="shared" si="110"/>
        <v>2.3921777411584043E-2</v>
      </c>
      <c r="R136" s="103">
        <f t="shared" si="110"/>
        <v>2.4597164203046678E-2</v>
      </c>
      <c r="S136" s="103">
        <f t="shared" si="110"/>
        <v>2.6304890126245886E-2</v>
      </c>
      <c r="T136" s="103">
        <f t="shared" si="110"/>
        <v>2.9883636672176056E-2</v>
      </c>
      <c r="U136" s="103">
        <f t="shared" si="110"/>
        <v>3.1108431845007382E-2</v>
      </c>
      <c r="V136" s="103">
        <f t="shared" si="110"/>
        <v>3.403704599942127E-2</v>
      </c>
      <c r="W136" s="103">
        <f t="shared" si="110"/>
        <v>2.9841999685912075E-2</v>
      </c>
      <c r="X136" s="103">
        <f t="shared" si="110"/>
        <v>3.3001158094582227E-2</v>
      </c>
      <c r="Y136" s="103">
        <f t="shared" si="110"/>
        <v>3.1569081465697993E-2</v>
      </c>
      <c r="Z136" s="103">
        <f t="shared" si="110"/>
        <v>3.886245924472008E-2</v>
      </c>
      <c r="AA136" s="103">
        <f t="shared" si="110"/>
        <v>3.5599470975288684E-2</v>
      </c>
      <c r="AB136" s="103">
        <f t="shared" si="110"/>
        <v>2.5134314758584984E-2</v>
      </c>
      <c r="AC136" s="103">
        <f t="shared" si="110"/>
        <v>2.6609708722732883E-2</v>
      </c>
      <c r="AD136" s="103">
        <f t="shared" si="110"/>
        <v>2.6069240967133575E-2</v>
      </c>
      <c r="AE136" s="103">
        <f t="shared" si="110"/>
        <v>3.1871446563757747E-2</v>
      </c>
      <c r="AF136" s="103">
        <f t="shared" si="110"/>
        <v>3.1550163106548214E-2</v>
      </c>
      <c r="AG136" s="103">
        <f t="shared" si="110"/>
        <v>3.2453552519534135E-2</v>
      </c>
      <c r="AH136" s="103">
        <f t="shared" si="110"/>
        <v>3.0444912404919765E-2</v>
      </c>
      <c r="AI136" s="103">
        <f t="shared" ref="AI136:BC136" si="111">IF(AI44="s","s",AI69)</f>
        <v>3.1666961990216146E-2</v>
      </c>
      <c r="AJ136" s="103">
        <f t="shared" si="111"/>
        <v>3.0752218773604338E-2</v>
      </c>
      <c r="AK136" s="103">
        <f t="shared" si="111"/>
        <v>2.9947317456388491E-2</v>
      </c>
      <c r="AL136" s="103">
        <f t="shared" si="111"/>
        <v>3.458576515006391E-2</v>
      </c>
      <c r="AM136" s="103">
        <f t="shared" si="111"/>
        <v>2.0001267908981012E-2</v>
      </c>
      <c r="AN136" s="103">
        <f t="shared" si="111"/>
        <v>3.1443031098092641E-2</v>
      </c>
      <c r="AO136" s="103">
        <f t="shared" si="111"/>
        <v>3.4777398634564333E-2</v>
      </c>
      <c r="AP136" s="103">
        <f t="shared" si="111"/>
        <v>3.1794992353199145E-2</v>
      </c>
      <c r="AQ136" s="103">
        <f t="shared" si="111"/>
        <v>2.9917301545198529E-2</v>
      </c>
      <c r="AR136" s="103">
        <f t="shared" si="111"/>
        <v>3.7993904483268434E-2</v>
      </c>
      <c r="AS136" s="103">
        <f t="shared" si="111"/>
        <v>4.1428701510575712E-2</v>
      </c>
      <c r="AT136" s="103">
        <f t="shared" si="111"/>
        <v>4.1307931189154108E-2</v>
      </c>
      <c r="AU136" s="103">
        <f t="shared" si="111"/>
        <v>4.442213577053284E-2</v>
      </c>
      <c r="AV136" s="103">
        <f t="shared" si="111"/>
        <v>4.0907663281670781E-2</v>
      </c>
      <c r="AW136" s="103">
        <f t="shared" si="111"/>
        <v>4.1014045621885348E-2</v>
      </c>
      <c r="AX136" s="103">
        <f t="shared" si="111"/>
        <v>4.7851279980882969E-2</v>
      </c>
      <c r="AY136" s="103">
        <f t="shared" si="111"/>
        <v>4.2877767537851844E-2</v>
      </c>
      <c r="AZ136" s="103">
        <f t="shared" si="111"/>
        <v>3.9434609822410829E-2</v>
      </c>
      <c r="BA136" s="103">
        <f t="shared" si="111"/>
        <v>3.8481481174386281E-2</v>
      </c>
      <c r="BB136" s="103">
        <f t="shared" si="111"/>
        <v>3.5452478714038407E-2</v>
      </c>
      <c r="BC136" s="103">
        <f t="shared" si="111"/>
        <v>3.5119371585143812E-2</v>
      </c>
    </row>
    <row r="137" spans="3:55" hidden="1" x14ac:dyDescent="0.35">
      <c r="C137" s="103">
        <f t="shared" ref="C137:AH137" si="112">IF(C45="s","s",C70)</f>
        <v>1.6401745884101811E-3</v>
      </c>
      <c r="D137" s="103">
        <f t="shared" si="112"/>
        <v>1.6541981652764511E-3</v>
      </c>
      <c r="E137" s="103">
        <f t="shared" si="112"/>
        <v>1.9161802485572225E-3</v>
      </c>
      <c r="F137" s="103">
        <f t="shared" si="112"/>
        <v>2.0592449094228296E-3</v>
      </c>
      <c r="G137" s="103">
        <f t="shared" si="112"/>
        <v>1.8570810845219537E-3</v>
      </c>
      <c r="H137" s="103">
        <f t="shared" si="112"/>
        <v>1.5561876186600755E-3</v>
      </c>
      <c r="I137" s="103">
        <f t="shared" si="112"/>
        <v>1.6078593818675355E-3</v>
      </c>
      <c r="J137" s="103">
        <f t="shared" si="112"/>
        <v>1.9621997751612082E-3</v>
      </c>
      <c r="K137" s="103">
        <f t="shared" si="112"/>
        <v>2.2374442470103678E-3</v>
      </c>
      <c r="L137" s="103">
        <f t="shared" si="112"/>
        <v>1.15754545937752E-3</v>
      </c>
      <c r="M137" s="103">
        <f t="shared" si="112"/>
        <v>1.3674737109801007E-3</v>
      </c>
      <c r="N137" s="103">
        <f t="shared" si="112"/>
        <v>1.7351955658913101E-3</v>
      </c>
      <c r="O137" s="103">
        <f t="shared" si="112"/>
        <v>1.3262925303428764E-3</v>
      </c>
      <c r="P137" s="103">
        <f t="shared" si="112"/>
        <v>9.2066071728015813E-4</v>
      </c>
      <c r="Q137" s="103">
        <f t="shared" si="112"/>
        <v>1.2489079139362685E-3</v>
      </c>
      <c r="R137" s="103">
        <f t="shared" si="112"/>
        <v>1.4728974028910236E-3</v>
      </c>
      <c r="S137" s="103">
        <f t="shared" si="112"/>
        <v>1.5810297272460857E-3</v>
      </c>
      <c r="T137" s="103">
        <f t="shared" si="112"/>
        <v>1.7920318329275686E-3</v>
      </c>
      <c r="U137" s="103">
        <f t="shared" si="112"/>
        <v>2.0860222339549078E-3</v>
      </c>
      <c r="V137" s="103">
        <f t="shared" si="112"/>
        <v>2.4299854889901352E-3</v>
      </c>
      <c r="W137" s="103">
        <f t="shared" si="112"/>
        <v>3.1697838826252461E-3</v>
      </c>
      <c r="X137" s="103">
        <f t="shared" si="112"/>
        <v>2.0666219827656322E-3</v>
      </c>
      <c r="Y137" s="103">
        <f t="shared" si="112"/>
        <v>2.1907942570559796E-3</v>
      </c>
      <c r="Z137" s="103">
        <f t="shared" si="112"/>
        <v>2.596162345186735E-3</v>
      </c>
      <c r="AA137" s="103">
        <f t="shared" si="112"/>
        <v>3.2627557663524823E-3</v>
      </c>
      <c r="AB137" s="103">
        <f t="shared" si="112"/>
        <v>2.5437387640309637E-3</v>
      </c>
      <c r="AC137" s="103">
        <f t="shared" si="112"/>
        <v>2.1319464526020318E-3</v>
      </c>
      <c r="AD137" s="103">
        <f t="shared" si="112"/>
        <v>2.5811762089454088E-3</v>
      </c>
      <c r="AE137" s="103">
        <f t="shared" si="112"/>
        <v>3.8674949543338931E-3</v>
      </c>
      <c r="AF137" s="103">
        <f t="shared" si="112"/>
        <v>2.9591163421566016E-3</v>
      </c>
      <c r="AG137" s="103">
        <f t="shared" si="112"/>
        <v>2.9486062091383376E-3</v>
      </c>
      <c r="AH137" s="103">
        <f t="shared" si="112"/>
        <v>2.9414937885296577E-3</v>
      </c>
      <c r="AI137" s="103">
        <f t="shared" ref="AI137:BC137" si="113">IF(AI45="s","s",AI70)</f>
        <v>3.4477976647539241E-3</v>
      </c>
      <c r="AJ137" s="103">
        <f t="shared" si="113"/>
        <v>2.7890358946933368E-3</v>
      </c>
      <c r="AK137" s="103">
        <f t="shared" si="113"/>
        <v>3.0171220824821896E-3</v>
      </c>
      <c r="AL137" s="103">
        <f t="shared" si="113"/>
        <v>3.1877843564475958E-3</v>
      </c>
      <c r="AM137" s="103">
        <f t="shared" si="113"/>
        <v>1.7833777805865219E-3</v>
      </c>
      <c r="AN137" s="103">
        <f t="shared" si="113"/>
        <v>1.1265358440139433E-3</v>
      </c>
      <c r="AO137" s="103">
        <f t="shared" si="113"/>
        <v>2.3826062330431857E-3</v>
      </c>
      <c r="AP137" s="103">
        <f t="shared" si="113"/>
        <v>2.2166251336040799E-3</v>
      </c>
      <c r="AQ137" s="103">
        <f t="shared" si="113"/>
        <v>3.0494042461854313E-3</v>
      </c>
      <c r="AR137" s="103">
        <f t="shared" si="113"/>
        <v>2.2271835649253641E-3</v>
      </c>
      <c r="AS137" s="103">
        <f t="shared" si="113"/>
        <v>3.4129361192477949E-3</v>
      </c>
      <c r="AT137" s="103">
        <f t="shared" si="113"/>
        <v>2.7562572494152114E-3</v>
      </c>
      <c r="AU137" s="103">
        <f t="shared" si="113"/>
        <v>3.2841468161524624E-3</v>
      </c>
      <c r="AV137" s="103">
        <f t="shared" si="113"/>
        <v>3.2430871805394167E-3</v>
      </c>
      <c r="AW137" s="103">
        <f t="shared" si="113"/>
        <v>2.3297048037730123E-3</v>
      </c>
      <c r="AX137" s="103">
        <f t="shared" si="113"/>
        <v>2.3571415087836494E-3</v>
      </c>
      <c r="AY137" s="103">
        <f t="shared" si="113"/>
        <v>2.6052756698280617E-3</v>
      </c>
      <c r="AZ137" s="103">
        <f t="shared" si="113"/>
        <v>2.5571837746389161E-3</v>
      </c>
      <c r="BA137" s="103">
        <f t="shared" si="113"/>
        <v>2.4750139141847516E-3</v>
      </c>
      <c r="BB137" s="103">
        <f t="shared" si="113"/>
        <v>1.8639163225483387E-3</v>
      </c>
      <c r="BC137" s="103">
        <f t="shared" si="113"/>
        <v>2.5889344349875683E-3</v>
      </c>
    </row>
    <row r="138" spans="3:55" hidden="1" x14ac:dyDescent="0.35">
      <c r="C138" s="103" t="str">
        <f t="shared" ref="C138:AH138" si="114">IF(C46="s","s",C71)</f>
        <v>s</v>
      </c>
      <c r="D138" s="103" t="str">
        <f t="shared" si="114"/>
        <v>s</v>
      </c>
      <c r="E138" s="103" t="str">
        <f t="shared" si="114"/>
        <v>s</v>
      </c>
      <c r="F138" s="103" t="str">
        <f t="shared" si="114"/>
        <v>s</v>
      </c>
      <c r="G138" s="103" t="str">
        <f t="shared" si="114"/>
        <v>s</v>
      </c>
      <c r="H138" s="103" t="str">
        <f t="shared" si="114"/>
        <v>s</v>
      </c>
      <c r="I138" s="103" t="str">
        <f t="shared" si="114"/>
        <v>s</v>
      </c>
      <c r="J138" s="103" t="str">
        <f t="shared" si="114"/>
        <v>s</v>
      </c>
      <c r="K138" s="103" t="str">
        <f t="shared" si="114"/>
        <v>s</v>
      </c>
      <c r="L138" s="103" t="str">
        <f t="shared" si="114"/>
        <v>s</v>
      </c>
      <c r="M138" s="103" t="str">
        <f t="shared" si="114"/>
        <v>s</v>
      </c>
      <c r="N138" s="103" t="str">
        <f t="shared" si="114"/>
        <v>s</v>
      </c>
      <c r="O138" s="103" t="str">
        <f t="shared" si="114"/>
        <v>s</v>
      </c>
      <c r="P138" s="103" t="str">
        <f t="shared" si="114"/>
        <v>s</v>
      </c>
      <c r="Q138" s="103" t="str">
        <f t="shared" si="114"/>
        <v>s</v>
      </c>
      <c r="R138" s="103" t="str">
        <f t="shared" si="114"/>
        <v>s</v>
      </c>
      <c r="S138" s="103" t="str">
        <f t="shared" si="114"/>
        <v>s</v>
      </c>
      <c r="T138" s="103" t="str">
        <f t="shared" si="114"/>
        <v>s</v>
      </c>
      <c r="U138" s="103" t="str">
        <f t="shared" si="114"/>
        <v>s</v>
      </c>
      <c r="V138" s="103" t="str">
        <f t="shared" si="114"/>
        <v>s</v>
      </c>
      <c r="W138" s="103" t="str">
        <f t="shared" si="114"/>
        <v>s</v>
      </c>
      <c r="X138" s="103" t="str">
        <f t="shared" si="114"/>
        <v>s</v>
      </c>
      <c r="Y138" s="103" t="str">
        <f t="shared" si="114"/>
        <v>s</v>
      </c>
      <c r="Z138" s="103" t="str">
        <f t="shared" si="114"/>
        <v>s</v>
      </c>
      <c r="AA138" s="103" t="str">
        <f t="shared" si="114"/>
        <v>s</v>
      </c>
      <c r="AB138" s="103" t="str">
        <f t="shared" si="114"/>
        <v>s</v>
      </c>
      <c r="AC138" s="103" t="str">
        <f t="shared" si="114"/>
        <v>s</v>
      </c>
      <c r="AD138" s="103" t="str">
        <f t="shared" si="114"/>
        <v>s</v>
      </c>
      <c r="AE138" s="103" t="str">
        <f t="shared" si="114"/>
        <v>s</v>
      </c>
      <c r="AF138" s="103" t="str">
        <f t="shared" si="114"/>
        <v>s</v>
      </c>
      <c r="AG138" s="103" t="str">
        <f t="shared" si="114"/>
        <v>s</v>
      </c>
      <c r="AH138" s="103" t="str">
        <f t="shared" si="114"/>
        <v>s</v>
      </c>
      <c r="AI138" s="103" t="str">
        <f t="shared" ref="AI138:BC138" si="115">IF(AI46="s","s",AI71)</f>
        <v>s</v>
      </c>
      <c r="AJ138" s="103" t="str">
        <f t="shared" si="115"/>
        <v>s</v>
      </c>
      <c r="AK138" s="103" t="str">
        <f t="shared" si="115"/>
        <v>s</v>
      </c>
      <c r="AL138" s="103" t="str">
        <f t="shared" si="115"/>
        <v>s</v>
      </c>
      <c r="AM138" s="103" t="str">
        <f t="shared" si="115"/>
        <v>s</v>
      </c>
      <c r="AN138" s="103" t="str">
        <f t="shared" si="115"/>
        <v>s</v>
      </c>
      <c r="AO138" s="103" t="str">
        <f t="shared" si="115"/>
        <v>s</v>
      </c>
      <c r="AP138" s="103" t="str">
        <f t="shared" si="115"/>
        <v>s</v>
      </c>
      <c r="AQ138" s="103" t="str">
        <f t="shared" si="115"/>
        <v>s</v>
      </c>
      <c r="AR138" s="103" t="str">
        <f t="shared" si="115"/>
        <v>s</v>
      </c>
      <c r="AS138" s="103" t="str">
        <f t="shared" si="115"/>
        <v>s</v>
      </c>
      <c r="AT138" s="103" t="str">
        <f t="shared" si="115"/>
        <v>s</v>
      </c>
      <c r="AU138" s="103" t="str">
        <f t="shared" si="115"/>
        <v>s</v>
      </c>
      <c r="AV138" s="103" t="str">
        <f t="shared" si="115"/>
        <v>s</v>
      </c>
      <c r="AW138" s="103" t="str">
        <f t="shared" si="115"/>
        <v>s</v>
      </c>
      <c r="AX138" s="103" t="str">
        <f t="shared" si="115"/>
        <v>s</v>
      </c>
      <c r="AY138" s="103" t="str">
        <f t="shared" si="115"/>
        <v>s</v>
      </c>
      <c r="AZ138" s="103" t="str">
        <f t="shared" si="115"/>
        <v>s</v>
      </c>
      <c r="BA138" s="103" t="str">
        <f t="shared" si="115"/>
        <v>s</v>
      </c>
      <c r="BB138" s="103" t="str">
        <f t="shared" si="115"/>
        <v>s</v>
      </c>
      <c r="BC138" s="103" t="str">
        <f t="shared" si="115"/>
        <v>s</v>
      </c>
    </row>
    <row r="139" spans="3:55" hidden="1" x14ac:dyDescent="0.35">
      <c r="C139" s="103" t="str">
        <f t="shared" ref="C139:AH139" si="116">IF(C47="s","s",C72)</f>
        <v>s</v>
      </c>
      <c r="D139" s="103" t="str">
        <f t="shared" si="116"/>
        <v>s</v>
      </c>
      <c r="E139" s="103" t="str">
        <f t="shared" si="116"/>
        <v>s</v>
      </c>
      <c r="F139" s="103" t="str">
        <f t="shared" si="116"/>
        <v>s</v>
      </c>
      <c r="G139" s="103" t="str">
        <f t="shared" si="116"/>
        <v>s</v>
      </c>
      <c r="H139" s="103" t="str">
        <f t="shared" si="116"/>
        <v>s</v>
      </c>
      <c r="I139" s="103" t="str">
        <f t="shared" si="116"/>
        <v>s</v>
      </c>
      <c r="J139" s="103" t="str">
        <f t="shared" si="116"/>
        <v>s</v>
      </c>
      <c r="K139" s="103" t="str">
        <f t="shared" si="116"/>
        <v>s</v>
      </c>
      <c r="L139" s="103" t="str">
        <f t="shared" si="116"/>
        <v>s</v>
      </c>
      <c r="M139" s="103" t="str">
        <f t="shared" si="116"/>
        <v>s</v>
      </c>
      <c r="N139" s="103" t="str">
        <f t="shared" si="116"/>
        <v>s</v>
      </c>
      <c r="O139" s="103" t="str">
        <f t="shared" si="116"/>
        <v>s</v>
      </c>
      <c r="P139" s="103" t="str">
        <f t="shared" si="116"/>
        <v>s</v>
      </c>
      <c r="Q139" s="103" t="str">
        <f t="shared" si="116"/>
        <v>s</v>
      </c>
      <c r="R139" s="103" t="str">
        <f t="shared" si="116"/>
        <v>s</v>
      </c>
      <c r="S139" s="103" t="str">
        <f t="shared" si="116"/>
        <v>s</v>
      </c>
      <c r="T139" s="103" t="str">
        <f t="shared" si="116"/>
        <v>s</v>
      </c>
      <c r="U139" s="103" t="str">
        <f t="shared" si="116"/>
        <v>s</v>
      </c>
      <c r="V139" s="103" t="str">
        <f t="shared" si="116"/>
        <v>s</v>
      </c>
      <c r="W139" s="103" t="str">
        <f t="shared" si="116"/>
        <v>s</v>
      </c>
      <c r="X139" s="103" t="str">
        <f t="shared" si="116"/>
        <v>s</v>
      </c>
      <c r="Y139" s="103" t="str">
        <f t="shared" si="116"/>
        <v>s</v>
      </c>
      <c r="Z139" s="103" t="str">
        <f t="shared" si="116"/>
        <v>s</v>
      </c>
      <c r="AA139" s="103" t="str">
        <f t="shared" si="116"/>
        <v>s</v>
      </c>
      <c r="AB139" s="103" t="str">
        <f t="shared" si="116"/>
        <v>s</v>
      </c>
      <c r="AC139" s="103" t="str">
        <f t="shared" si="116"/>
        <v>s</v>
      </c>
      <c r="AD139" s="103" t="str">
        <f t="shared" si="116"/>
        <v>s</v>
      </c>
      <c r="AE139" s="103" t="str">
        <f t="shared" si="116"/>
        <v>s</v>
      </c>
      <c r="AF139" s="103" t="str">
        <f t="shared" si="116"/>
        <v>s</v>
      </c>
      <c r="AG139" s="103" t="str">
        <f t="shared" si="116"/>
        <v>s</v>
      </c>
      <c r="AH139" s="103" t="str">
        <f t="shared" si="116"/>
        <v>s</v>
      </c>
      <c r="AI139" s="103" t="str">
        <f t="shared" ref="AI139:BC139" si="117">IF(AI47="s","s",AI72)</f>
        <v>s</v>
      </c>
      <c r="AJ139" s="103" t="str">
        <f t="shared" si="117"/>
        <v>s</v>
      </c>
      <c r="AK139" s="103" t="str">
        <f t="shared" si="117"/>
        <v>s</v>
      </c>
      <c r="AL139" s="103" t="str">
        <f t="shared" si="117"/>
        <v>s</v>
      </c>
      <c r="AM139" s="103" t="str">
        <f t="shared" si="117"/>
        <v>s</v>
      </c>
      <c r="AN139" s="103" t="str">
        <f t="shared" si="117"/>
        <v>s</v>
      </c>
      <c r="AO139" s="103" t="str">
        <f t="shared" si="117"/>
        <v>s</v>
      </c>
      <c r="AP139" s="103" t="str">
        <f t="shared" si="117"/>
        <v>s</v>
      </c>
      <c r="AQ139" s="103" t="str">
        <f t="shared" si="117"/>
        <v>s</v>
      </c>
      <c r="AR139" s="103" t="str">
        <f t="shared" si="117"/>
        <v>s</v>
      </c>
      <c r="AS139" s="103" t="str">
        <f t="shared" si="117"/>
        <v>s</v>
      </c>
      <c r="AT139" s="103" t="str">
        <f t="shared" si="117"/>
        <v>s</v>
      </c>
      <c r="AU139" s="103" t="str">
        <f t="shared" si="117"/>
        <v>s</v>
      </c>
      <c r="AV139" s="103" t="str">
        <f t="shared" si="117"/>
        <v>s</v>
      </c>
      <c r="AW139" s="103" t="str">
        <f t="shared" si="117"/>
        <v>s</v>
      </c>
      <c r="AX139" s="103" t="str">
        <f t="shared" si="117"/>
        <v>s</v>
      </c>
      <c r="AY139" s="103" t="str">
        <f t="shared" si="117"/>
        <v>s</v>
      </c>
      <c r="AZ139" s="103" t="str">
        <f t="shared" si="117"/>
        <v>s</v>
      </c>
      <c r="BA139" s="103" t="str">
        <f t="shared" si="117"/>
        <v>s</v>
      </c>
      <c r="BB139" s="103" t="str">
        <f t="shared" si="117"/>
        <v>s</v>
      </c>
      <c r="BC139" s="103" t="str">
        <f t="shared" si="117"/>
        <v>s</v>
      </c>
    </row>
    <row r="140" spans="3:55" hidden="1" x14ac:dyDescent="0.35">
      <c r="C140" s="103">
        <f t="shared" ref="C140:AH140" si="118">IF(C48="s","s",C73)</f>
        <v>1.1121581746827721E-2</v>
      </c>
      <c r="D140" s="103">
        <f t="shared" si="118"/>
        <v>1.1810750323274406E-2</v>
      </c>
      <c r="E140" s="103">
        <f t="shared" si="118"/>
        <v>9.0848279213056066E-3</v>
      </c>
      <c r="F140" s="103">
        <f t="shared" si="118"/>
        <v>1.2307658863304073E-2</v>
      </c>
      <c r="G140" s="103">
        <f t="shared" si="118"/>
        <v>9.224523456434628E-3</v>
      </c>
      <c r="H140" s="103">
        <f t="shared" si="118"/>
        <v>1.0253697057568071E-2</v>
      </c>
      <c r="I140" s="103">
        <f t="shared" si="118"/>
        <v>8.8766772106354808E-3</v>
      </c>
      <c r="J140" s="103">
        <f t="shared" si="118"/>
        <v>1.0715178561898466E-2</v>
      </c>
      <c r="K140" s="103">
        <f t="shared" si="118"/>
        <v>1.2012369145269434E-2</v>
      </c>
      <c r="L140" s="103">
        <f t="shared" si="118"/>
        <v>1.5333684455496755E-2</v>
      </c>
      <c r="M140" s="103">
        <f t="shared" si="118"/>
        <v>9.2617761553467799E-3</v>
      </c>
      <c r="N140" s="103">
        <f t="shared" si="118"/>
        <v>6.2140937175735973E-3</v>
      </c>
      <c r="O140" s="103">
        <f t="shared" si="118"/>
        <v>1.3411785912241667E-2</v>
      </c>
      <c r="P140" s="103">
        <f t="shared" si="118"/>
        <v>1.3254203987179596E-2</v>
      </c>
      <c r="Q140" s="103">
        <f t="shared" si="118"/>
        <v>1.0193840084582092E-2</v>
      </c>
      <c r="R140" s="103">
        <f t="shared" si="118"/>
        <v>1.5625259931881994E-2</v>
      </c>
      <c r="S140" s="103">
        <f t="shared" si="118"/>
        <v>1.8350083480220276E-2</v>
      </c>
      <c r="T140" s="103">
        <f t="shared" si="118"/>
        <v>1.666658654797052E-2</v>
      </c>
      <c r="U140" s="103">
        <f t="shared" si="118"/>
        <v>1.1061469810118326E-2</v>
      </c>
      <c r="V140" s="103">
        <f t="shared" si="118"/>
        <v>1.6628023624386673E-2</v>
      </c>
      <c r="W140" s="103">
        <f t="shared" si="118"/>
        <v>1.472201343266678E-2</v>
      </c>
      <c r="X140" s="103">
        <f t="shared" si="118"/>
        <v>1.3689250169757364E-2</v>
      </c>
      <c r="Y140" s="103">
        <f t="shared" si="118"/>
        <v>1.3200446942908794E-2</v>
      </c>
      <c r="Z140" s="103">
        <f t="shared" si="118"/>
        <v>1.3105087565358895E-2</v>
      </c>
      <c r="AA140" s="103">
        <f t="shared" si="118"/>
        <v>6.9884369747691376E-3</v>
      </c>
      <c r="AB140" s="103">
        <f t="shared" si="118"/>
        <v>1.0014189498753994E-2</v>
      </c>
      <c r="AC140" s="103">
        <f t="shared" si="118"/>
        <v>1.4333918450551018E-2</v>
      </c>
      <c r="AD140" s="103">
        <f t="shared" si="118"/>
        <v>1.3742001951097023E-2</v>
      </c>
      <c r="AE140" s="103">
        <f t="shared" si="118"/>
        <v>1.087629178067406E-2</v>
      </c>
      <c r="AF140" s="103">
        <f t="shared" si="118"/>
        <v>1.2134266535465066E-2</v>
      </c>
      <c r="AG140" s="103">
        <f t="shared" si="118"/>
        <v>8.7071223063707737E-3</v>
      </c>
      <c r="AH140" s="103">
        <f t="shared" si="118"/>
        <v>7.5444166376735233E-3</v>
      </c>
      <c r="AI140" s="103">
        <f t="shared" ref="AI140:BC140" si="119">IF(AI48="s","s",AI73)</f>
        <v>9.8491499949270762E-3</v>
      </c>
      <c r="AJ140" s="103">
        <f t="shared" si="119"/>
        <v>1.0258924464612061E-2</v>
      </c>
      <c r="AK140" s="103">
        <f t="shared" si="119"/>
        <v>9.2599958167630444E-3</v>
      </c>
      <c r="AL140" s="103">
        <f t="shared" si="119"/>
        <v>8.7066688679259784E-3</v>
      </c>
      <c r="AM140" s="103">
        <f t="shared" si="119"/>
        <v>4.1533399743213673E-3</v>
      </c>
      <c r="AN140" s="103">
        <f t="shared" si="119"/>
        <v>6.3378254737886542E-3</v>
      </c>
      <c r="AO140" s="103">
        <f t="shared" si="119"/>
        <v>6.9811786635076761E-3</v>
      </c>
      <c r="AP140" s="103">
        <f t="shared" si="119"/>
        <v>9.0088445188601218E-3</v>
      </c>
      <c r="AQ140" s="103">
        <f t="shared" si="119"/>
        <v>5.4097334990036152E-3</v>
      </c>
      <c r="AR140" s="103">
        <f t="shared" si="119"/>
        <v>8.0099369876407821E-3</v>
      </c>
      <c r="AS140" s="103">
        <f t="shared" si="119"/>
        <v>6.7522361526961934E-3</v>
      </c>
      <c r="AT140" s="103">
        <f t="shared" si="119"/>
        <v>1.1757414651962794E-2</v>
      </c>
      <c r="AU140" s="103">
        <f t="shared" si="119"/>
        <v>8.5378543463151772E-3</v>
      </c>
      <c r="AV140" s="103">
        <f t="shared" si="119"/>
        <v>9.1507890694597013E-3</v>
      </c>
      <c r="AW140" s="103">
        <f t="shared" si="119"/>
        <v>6.791951605415728E-3</v>
      </c>
      <c r="AX140" s="103">
        <f t="shared" si="119"/>
        <v>5.663015808890717E-3</v>
      </c>
      <c r="AY140" s="103">
        <f t="shared" si="119"/>
        <v>5.5098172929415696E-3</v>
      </c>
      <c r="AZ140" s="103">
        <f t="shared" si="119"/>
        <v>6.4291609425217045E-3</v>
      </c>
      <c r="BA140" s="103">
        <f t="shared" si="119"/>
        <v>8.0309539675734991E-3</v>
      </c>
      <c r="BB140" s="103">
        <f t="shared" si="119"/>
        <v>8.0695607898159695E-3</v>
      </c>
      <c r="BC140" s="103">
        <f t="shared" si="119"/>
        <v>7.2220873635874304E-3</v>
      </c>
    </row>
    <row r="141" spans="3:55" hidden="1" x14ac:dyDescent="0.35">
      <c r="C141" s="103">
        <f t="shared" ref="C141:AH141" si="120">IF(C49="s","s",C74)</f>
        <v>1.2570871445583987E-2</v>
      </c>
      <c r="D141" s="103">
        <f t="shared" si="120"/>
        <v>1.3841707769352984E-2</v>
      </c>
      <c r="E141" s="103">
        <f t="shared" si="120"/>
        <v>1.3924942656010852E-2</v>
      </c>
      <c r="F141" s="103">
        <f t="shared" si="120"/>
        <v>1.4938844217675176E-2</v>
      </c>
      <c r="G141" s="103">
        <f t="shared" si="120"/>
        <v>1.3868461610091299E-2</v>
      </c>
      <c r="H141" s="103">
        <f t="shared" si="120"/>
        <v>1.6632733168541983E-2</v>
      </c>
      <c r="I141" s="103">
        <f t="shared" si="120"/>
        <v>1.1333235059179362E-2</v>
      </c>
      <c r="J141" s="103">
        <f t="shared" si="120"/>
        <v>1.137049142689972E-2</v>
      </c>
      <c r="K141" s="103">
        <f t="shared" si="120"/>
        <v>1.1966356889602431E-2</v>
      </c>
      <c r="L141" s="103">
        <f t="shared" si="120"/>
        <v>1.3560333989112104E-2</v>
      </c>
      <c r="M141" s="103">
        <f t="shared" si="120"/>
        <v>1.1245132224351979E-2</v>
      </c>
      <c r="N141" s="103">
        <f t="shared" si="120"/>
        <v>1.2922186118973779E-2</v>
      </c>
      <c r="O141" s="103">
        <f t="shared" si="120"/>
        <v>1.1812021599391325E-2</v>
      </c>
      <c r="P141" s="103">
        <f t="shared" si="120"/>
        <v>1.2272773458393334E-2</v>
      </c>
      <c r="Q141" s="103">
        <f t="shared" si="120"/>
        <v>1.4483669640393843E-2</v>
      </c>
      <c r="R141" s="103">
        <f t="shared" si="120"/>
        <v>1.0819830869777614E-2</v>
      </c>
      <c r="S141" s="103">
        <f t="shared" si="120"/>
        <v>1.0981691032541605E-2</v>
      </c>
      <c r="T141" s="103">
        <f t="shared" si="120"/>
        <v>1.3949498861670769E-2</v>
      </c>
      <c r="U141" s="103">
        <f t="shared" si="120"/>
        <v>1.3786023679383995E-2</v>
      </c>
      <c r="V141" s="103">
        <f t="shared" si="120"/>
        <v>1.2522763732454052E-2</v>
      </c>
      <c r="W141" s="103">
        <f t="shared" si="120"/>
        <v>1.397703524188978E-2</v>
      </c>
      <c r="X141" s="103">
        <f t="shared" si="120"/>
        <v>1.5608554794540786E-2</v>
      </c>
      <c r="Y141" s="103">
        <f t="shared" si="120"/>
        <v>1.8395672560891446E-2</v>
      </c>
      <c r="Z141" s="103">
        <f t="shared" si="120"/>
        <v>1.9960858304446705E-2</v>
      </c>
      <c r="AA141" s="103">
        <f t="shared" si="120"/>
        <v>2.0454385805463497E-2</v>
      </c>
      <c r="AB141" s="103">
        <f t="shared" si="120"/>
        <v>2.4413377132360973E-2</v>
      </c>
      <c r="AC141" s="103">
        <f t="shared" si="120"/>
        <v>2.2511481889105948E-2</v>
      </c>
      <c r="AD141" s="103">
        <f t="shared" si="120"/>
        <v>2.637436221553165E-2</v>
      </c>
      <c r="AE141" s="103">
        <f t="shared" si="120"/>
        <v>2.6023145531864137E-2</v>
      </c>
      <c r="AF141" s="103">
        <f t="shared" si="120"/>
        <v>2.5473020516201275E-2</v>
      </c>
      <c r="AG141" s="103">
        <f t="shared" si="120"/>
        <v>2.6447896902315884E-2</v>
      </c>
      <c r="AH141" s="103">
        <f t="shared" si="120"/>
        <v>2.3744149361523754E-2</v>
      </c>
      <c r="AI141" s="103">
        <f t="shared" ref="AI141:BC141" si="121">IF(AI49="s","s",AI74)</f>
        <v>2.4389940044047098E-2</v>
      </c>
      <c r="AJ141" s="103">
        <f t="shared" si="121"/>
        <v>2.4945440202790176E-2</v>
      </c>
      <c r="AK141" s="103">
        <f t="shared" si="121"/>
        <v>2.8928350815023152E-2</v>
      </c>
      <c r="AL141" s="103">
        <f t="shared" si="121"/>
        <v>2.6163015634627307E-2</v>
      </c>
      <c r="AM141" s="103">
        <f t="shared" si="121"/>
        <v>1.7544305627971813E-2</v>
      </c>
      <c r="AN141" s="103">
        <f t="shared" si="121"/>
        <v>2.5262004156033767E-2</v>
      </c>
      <c r="AO141" s="103">
        <f t="shared" si="121"/>
        <v>2.2820848936466742E-2</v>
      </c>
      <c r="AP141" s="103">
        <f t="shared" si="121"/>
        <v>2.5609060265327156E-2</v>
      </c>
      <c r="AQ141" s="103">
        <f t="shared" si="121"/>
        <v>2.5736972459424103E-2</v>
      </c>
      <c r="AR141" s="103">
        <f t="shared" si="121"/>
        <v>3.1538094342597557E-2</v>
      </c>
      <c r="AS141" s="103">
        <f t="shared" si="121"/>
        <v>2.6686565931089156E-2</v>
      </c>
      <c r="AT141" s="103">
        <f t="shared" si="121"/>
        <v>2.5221827802253481E-2</v>
      </c>
      <c r="AU141" s="103">
        <f t="shared" si="121"/>
        <v>2.64789788582676E-2</v>
      </c>
      <c r="AV141" s="103">
        <f t="shared" si="121"/>
        <v>2.4754242735833831E-2</v>
      </c>
      <c r="AW141" s="103">
        <f t="shared" si="121"/>
        <v>2.4398330364346084E-2</v>
      </c>
      <c r="AX141" s="103">
        <f t="shared" si="121"/>
        <v>2.379933767279243E-2</v>
      </c>
      <c r="AY141" s="103">
        <f t="shared" si="121"/>
        <v>1.928298204113274E-2</v>
      </c>
      <c r="AZ141" s="103">
        <f t="shared" si="121"/>
        <v>2.0137600710532635E-2</v>
      </c>
      <c r="BA141" s="103">
        <f t="shared" si="121"/>
        <v>2.0536029071849544E-2</v>
      </c>
      <c r="BB141" s="103">
        <f t="shared" si="121"/>
        <v>2.5628331000587926E-2</v>
      </c>
      <c r="BC141" s="103">
        <f t="shared" si="121"/>
        <v>2.4475289648996684E-2</v>
      </c>
    </row>
    <row r="142" spans="3:55" hidden="1" x14ac:dyDescent="0.35">
      <c r="C142" s="103">
        <f t="shared" ref="C142:AH142" si="122">IF(C50="s","s",C75)</f>
        <v>1.7460829903303743E-3</v>
      </c>
      <c r="D142" s="103">
        <f t="shared" si="122"/>
        <v>9.9079770558774391E-4</v>
      </c>
      <c r="E142" s="103">
        <f t="shared" si="122"/>
        <v>1.9340949532339823E-3</v>
      </c>
      <c r="F142" s="103">
        <f t="shared" si="122"/>
        <v>2.3604590981729135E-3</v>
      </c>
      <c r="G142" s="103">
        <f t="shared" si="122"/>
        <v>8.0059237428684927E-4</v>
      </c>
      <c r="H142" s="103">
        <f t="shared" si="122"/>
        <v>5.9159697399600354E-4</v>
      </c>
      <c r="I142" s="103">
        <f t="shared" si="122"/>
        <v>9.9102410508923686E-4</v>
      </c>
      <c r="J142" s="103">
        <f t="shared" si="122"/>
        <v>1.6031070261964123E-3</v>
      </c>
      <c r="K142" s="103">
        <f t="shared" si="122"/>
        <v>2.9030470507819361E-3</v>
      </c>
      <c r="L142" s="103">
        <f t="shared" si="122"/>
        <v>1.1379433315826316E-3</v>
      </c>
      <c r="M142" s="103">
        <f t="shared" si="122"/>
        <v>2.1447403870434672E-3</v>
      </c>
      <c r="N142" s="103">
        <f t="shared" si="122"/>
        <v>1.5577964056909125E-3</v>
      </c>
      <c r="O142" s="103">
        <f t="shared" si="122"/>
        <v>2.6606062567238889E-3</v>
      </c>
      <c r="P142" s="103">
        <f t="shared" si="122"/>
        <v>1.6810726999531779E-3</v>
      </c>
      <c r="Q142" s="103">
        <f t="shared" si="122"/>
        <v>2.1205258843925135E-3</v>
      </c>
      <c r="R142" s="103">
        <f t="shared" si="122"/>
        <v>1.5010409988154012E-3</v>
      </c>
      <c r="S142" s="103">
        <f t="shared" si="122"/>
        <v>2.9302883540071258E-3</v>
      </c>
      <c r="T142" s="103">
        <f t="shared" si="122"/>
        <v>1.9804662991780514E-3</v>
      </c>
      <c r="U142" s="103">
        <f t="shared" si="122"/>
        <v>2.1990862289290327E-3</v>
      </c>
      <c r="V142" s="103">
        <f t="shared" si="122"/>
        <v>2.7477459168997473E-3</v>
      </c>
      <c r="W142" s="103">
        <f t="shared" si="122"/>
        <v>3.6550205018277882E-3</v>
      </c>
      <c r="X142" s="103">
        <f t="shared" si="122"/>
        <v>1.9320085096927789E-3</v>
      </c>
      <c r="Y142" s="103">
        <f t="shared" si="122"/>
        <v>1.0313405934562381E-3</v>
      </c>
      <c r="Z142" s="103">
        <f t="shared" si="122"/>
        <v>1.5784090087909669E-3</v>
      </c>
      <c r="AA142" s="103">
        <f t="shared" si="122"/>
        <v>1.6527115485935374E-3</v>
      </c>
      <c r="AB142" s="103">
        <f t="shared" si="122"/>
        <v>1.3278492153006619E-3</v>
      </c>
      <c r="AC142" s="103">
        <f t="shared" si="122"/>
        <v>1.2851860118106215E-3</v>
      </c>
      <c r="AD142" s="103">
        <f t="shared" si="122"/>
        <v>2.7859546445133682E-3</v>
      </c>
      <c r="AE142" s="103">
        <f t="shared" si="122"/>
        <v>2.6145490727335938E-3</v>
      </c>
      <c r="AF142" s="103">
        <f t="shared" si="122"/>
        <v>2.8960416639641886E-3</v>
      </c>
      <c r="AG142" s="103">
        <f t="shared" si="122"/>
        <v>3.4866008288208768E-3</v>
      </c>
      <c r="AH142" s="103">
        <f t="shared" si="122"/>
        <v>4.5231308066882234E-3</v>
      </c>
      <c r="AI142" s="103">
        <f t="shared" ref="AI142:BC142" si="123">IF(AI50="s","s",AI75)</f>
        <v>2.6951009078061156E-3</v>
      </c>
      <c r="AJ142" s="103">
        <f t="shared" si="123"/>
        <v>3.6197966970599161E-3</v>
      </c>
      <c r="AK142" s="103">
        <f t="shared" si="123"/>
        <v>2.9966761090410307E-3</v>
      </c>
      <c r="AL142" s="103">
        <f t="shared" si="123"/>
        <v>3.105560265818414E-3</v>
      </c>
      <c r="AM142" s="103">
        <f t="shared" si="123"/>
        <v>1.7083168914001727E-3</v>
      </c>
      <c r="AN142" s="103">
        <f t="shared" si="123"/>
        <v>3.2692558015410028E-3</v>
      </c>
      <c r="AO142" s="103">
        <f t="shared" si="123"/>
        <v>2.3654891879986671E-3</v>
      </c>
      <c r="AP142" s="103">
        <f t="shared" si="123"/>
        <v>1.7925105501960109E-3</v>
      </c>
      <c r="AQ142" s="103" t="str">
        <f t="shared" si="123"/>
        <v>s</v>
      </c>
      <c r="AR142" s="103">
        <f t="shared" si="123"/>
        <v>1.6832319582730216E-3</v>
      </c>
      <c r="AS142" s="103">
        <f t="shared" si="123"/>
        <v>3.3243639269130796E-3</v>
      </c>
      <c r="AT142" s="103">
        <f t="shared" si="123"/>
        <v>3.4714831768317082E-3</v>
      </c>
      <c r="AU142" s="103">
        <f t="shared" si="123"/>
        <v>4.9707300086178161E-3</v>
      </c>
      <c r="AV142" s="103">
        <f t="shared" si="123"/>
        <v>5.8384154786385589E-3</v>
      </c>
      <c r="AW142" s="103">
        <f t="shared" si="123"/>
        <v>5.9515135877136168E-3</v>
      </c>
      <c r="AX142" s="103">
        <f t="shared" si="123"/>
        <v>4.5589278953749261E-3</v>
      </c>
      <c r="AY142" s="103">
        <f t="shared" si="123"/>
        <v>5.0717409667727711E-3</v>
      </c>
      <c r="AZ142" s="103">
        <f t="shared" si="123"/>
        <v>6.6755162362533279E-3</v>
      </c>
      <c r="BA142" s="103">
        <f t="shared" si="123"/>
        <v>6.2285515691332593E-3</v>
      </c>
      <c r="BB142" s="103">
        <f t="shared" si="123"/>
        <v>5.6098004005599861E-3</v>
      </c>
      <c r="BC142" s="103">
        <f t="shared" si="123"/>
        <v>4.6380373707202568E-3</v>
      </c>
    </row>
    <row r="143" spans="3:55" hidden="1" x14ac:dyDescent="0.35">
      <c r="C143" s="103">
        <f t="shared" ref="C143:AH143" si="124">IF(C51="s","s",C76)</f>
        <v>1.138759144512487E-2</v>
      </c>
      <c r="D143" s="103">
        <f t="shared" si="124"/>
        <v>1.0736611317535949E-2</v>
      </c>
      <c r="E143" s="103">
        <f t="shared" si="124"/>
        <v>1.0639652840967673E-2</v>
      </c>
      <c r="F143" s="103">
        <f t="shared" si="124"/>
        <v>9.607267295346009E-3</v>
      </c>
      <c r="G143" s="103">
        <f t="shared" si="124"/>
        <v>1.1301166910446863E-2</v>
      </c>
      <c r="H143" s="103">
        <f t="shared" si="124"/>
        <v>1.0904411027173017E-2</v>
      </c>
      <c r="I143" s="103">
        <f t="shared" si="124"/>
        <v>9.3982371378986164E-3</v>
      </c>
      <c r="J143" s="103">
        <f t="shared" si="124"/>
        <v>9.6061959751814977E-3</v>
      </c>
      <c r="K143" s="103">
        <f t="shared" si="124"/>
        <v>1.0583340478741411E-2</v>
      </c>
      <c r="L143" s="103">
        <f t="shared" si="124"/>
        <v>1.1141378150016626E-2</v>
      </c>
      <c r="M143" s="103">
        <f t="shared" si="124"/>
        <v>1.093308247381335E-2</v>
      </c>
      <c r="N143" s="103">
        <f t="shared" si="124"/>
        <v>1.0268618972540706E-2</v>
      </c>
      <c r="O143" s="103">
        <f t="shared" si="124"/>
        <v>9.238439099208736E-3</v>
      </c>
      <c r="P143" s="103">
        <f t="shared" si="124"/>
        <v>9.6321252526527824E-3</v>
      </c>
      <c r="Q143" s="103">
        <f t="shared" si="124"/>
        <v>1.0193783365831004E-2</v>
      </c>
      <c r="R143" s="103">
        <f t="shared" si="124"/>
        <v>9.6601307761475345E-3</v>
      </c>
      <c r="S143" s="103">
        <f t="shared" si="124"/>
        <v>1.0491209736706274E-2</v>
      </c>
      <c r="T143" s="103">
        <f t="shared" si="124"/>
        <v>1.2462768494201531E-2</v>
      </c>
      <c r="U143" s="103">
        <f t="shared" si="124"/>
        <v>1.2890407316338856E-2</v>
      </c>
      <c r="V143" s="103">
        <f t="shared" si="124"/>
        <v>1.3032246907406632E-2</v>
      </c>
      <c r="W143" s="103">
        <f t="shared" si="124"/>
        <v>1.2604587760487547E-2</v>
      </c>
      <c r="X143" s="103">
        <f t="shared" si="124"/>
        <v>1.2326798058525953E-2</v>
      </c>
      <c r="Y143" s="103">
        <f t="shared" si="124"/>
        <v>1.2061502539941224E-2</v>
      </c>
      <c r="Z143" s="103">
        <f t="shared" si="124"/>
        <v>1.4340993988043199E-2</v>
      </c>
      <c r="AA143" s="103">
        <f t="shared" si="124"/>
        <v>1.4056213020931893E-2</v>
      </c>
      <c r="AB143" s="103">
        <f t="shared" si="124"/>
        <v>1.3116262753689876E-2</v>
      </c>
      <c r="AC143" s="103">
        <f t="shared" si="124"/>
        <v>1.2838045604037323E-2</v>
      </c>
      <c r="AD143" s="103">
        <f t="shared" si="124"/>
        <v>1.3313005561807414E-2</v>
      </c>
      <c r="AE143" s="103">
        <f t="shared" si="124"/>
        <v>1.4552170978207553E-2</v>
      </c>
      <c r="AF143" s="103">
        <f t="shared" si="124"/>
        <v>1.4208669533298104E-2</v>
      </c>
      <c r="AG143" s="103">
        <f t="shared" si="124"/>
        <v>1.4395128029426645E-2</v>
      </c>
      <c r="AH143" s="103">
        <f t="shared" si="124"/>
        <v>1.3849879700575938E-2</v>
      </c>
      <c r="AI143" s="103">
        <f t="shared" ref="AI143:BC143" si="125">IF(AI51="s","s",AI76)</f>
        <v>1.4051357453006017E-2</v>
      </c>
      <c r="AJ143" s="103">
        <f t="shared" si="125"/>
        <v>1.4436685131134651E-2</v>
      </c>
      <c r="AK143" s="103">
        <f t="shared" si="125"/>
        <v>1.4948646617522408E-2</v>
      </c>
      <c r="AL143" s="103">
        <f t="shared" si="125"/>
        <v>1.5167900283193873E-2</v>
      </c>
      <c r="AM143" s="103">
        <f t="shared" si="125"/>
        <v>9.6971468917156148E-3</v>
      </c>
      <c r="AN143" s="103">
        <f t="shared" si="125"/>
        <v>1.310071690679163E-2</v>
      </c>
      <c r="AO143" s="103">
        <f t="shared" si="125"/>
        <v>1.3366636945871126E-2</v>
      </c>
      <c r="AP143" s="103">
        <f t="shared" si="125"/>
        <v>1.4050559552955521E-2</v>
      </c>
      <c r="AQ143" s="103">
        <f t="shared" si="125"/>
        <v>1.452063249272402E-2</v>
      </c>
      <c r="AR143" s="103">
        <f t="shared" si="125"/>
        <v>1.5901261714967807E-2</v>
      </c>
      <c r="AS143" s="103">
        <f t="shared" si="125"/>
        <v>1.5943069379014341E-2</v>
      </c>
      <c r="AT143" s="103">
        <f t="shared" si="125"/>
        <v>1.6126215857040979E-2</v>
      </c>
      <c r="AU143" s="103">
        <f t="shared" si="125"/>
        <v>1.6781424645003033E-2</v>
      </c>
      <c r="AV143" s="103">
        <f t="shared" si="125"/>
        <v>1.581110654521236E-2</v>
      </c>
      <c r="AW143" s="103">
        <f t="shared" si="125"/>
        <v>1.5651320899423456E-2</v>
      </c>
      <c r="AX143" s="103">
        <f t="shared" si="125"/>
        <v>1.6788178738353966E-2</v>
      </c>
      <c r="AY143" s="103">
        <f t="shared" si="125"/>
        <v>1.4911653484653163E-2</v>
      </c>
      <c r="AZ143" s="103">
        <f t="shared" si="125"/>
        <v>1.4859786723481282E-2</v>
      </c>
      <c r="BA143" s="103">
        <f t="shared" si="125"/>
        <v>1.4657842330254052E-2</v>
      </c>
      <c r="BB143" s="103">
        <f t="shared" si="125"/>
        <v>1.5198253577217788E-2</v>
      </c>
      <c r="BC143" s="103">
        <f t="shared" si="125"/>
        <v>1.5295190269975245E-2</v>
      </c>
    </row>
    <row r="144" spans="3:55" hidden="1" x14ac:dyDescent="0.35">
      <c r="C144" s="103">
        <f t="shared" ref="C144:AH144" si="126">IF(C52="s","s",C77)</f>
        <v>1.7209576290522363E-3</v>
      </c>
      <c r="D144" s="103">
        <f t="shared" si="126"/>
        <v>1.41409205828171E-3</v>
      </c>
      <c r="E144" s="103">
        <f t="shared" si="126"/>
        <v>1.7806646748653487E-3</v>
      </c>
      <c r="F144" s="103">
        <f t="shared" si="126"/>
        <v>2.1913301991486711E-3</v>
      </c>
      <c r="G144" s="103">
        <f t="shared" si="126"/>
        <v>1.988072790038264E-3</v>
      </c>
      <c r="H144" s="103">
        <f t="shared" si="126"/>
        <v>1.589312725111116E-3</v>
      </c>
      <c r="I144" s="103">
        <f t="shared" si="126"/>
        <v>1.7716069490284372E-3</v>
      </c>
      <c r="J144" s="103">
        <f t="shared" si="126"/>
        <v>1.5693563205185633E-3</v>
      </c>
      <c r="K144" s="103">
        <f t="shared" si="126"/>
        <v>1.6920634300838277E-3</v>
      </c>
      <c r="L144" s="103">
        <f t="shared" si="126"/>
        <v>1.4765151215972605E-3</v>
      </c>
      <c r="M144" s="103">
        <f t="shared" si="126"/>
        <v>9.5861531333910803E-4</v>
      </c>
      <c r="N144" s="103">
        <f t="shared" si="126"/>
        <v>1.1197899672025107E-3</v>
      </c>
      <c r="O144" s="103">
        <f t="shared" si="126"/>
        <v>1.2326528418350629E-3</v>
      </c>
      <c r="P144" s="103">
        <f t="shared" si="126"/>
        <v>1.5616614282705056E-3</v>
      </c>
      <c r="Q144" s="103">
        <f t="shared" si="126"/>
        <v>1.1779406781284672E-3</v>
      </c>
      <c r="R144" s="103">
        <f t="shared" si="126"/>
        <v>1.153025798583787E-3</v>
      </c>
      <c r="S144" s="103">
        <f t="shared" si="126"/>
        <v>1.3457387824681859E-3</v>
      </c>
      <c r="T144" s="103">
        <f t="shared" si="126"/>
        <v>1.3893182809234089E-3</v>
      </c>
      <c r="U144" s="103">
        <f t="shared" si="126"/>
        <v>1.4110662539817669E-3</v>
      </c>
      <c r="V144" s="103">
        <f t="shared" si="126"/>
        <v>2.0422171403249646E-3</v>
      </c>
      <c r="W144" s="103">
        <f t="shared" si="126"/>
        <v>1.2452800784269412E-3</v>
      </c>
      <c r="X144" s="103">
        <f t="shared" si="126"/>
        <v>1.3550484758362462E-3</v>
      </c>
      <c r="Y144" s="103">
        <f t="shared" si="126"/>
        <v>1.0288075855756156E-3</v>
      </c>
      <c r="Z144" s="103">
        <f t="shared" si="126"/>
        <v>1.2745434548819766E-3</v>
      </c>
      <c r="AA144" s="103">
        <f t="shared" si="126"/>
        <v>1.516567984875649E-3</v>
      </c>
      <c r="AB144" s="103">
        <f t="shared" si="126"/>
        <v>1.5551770701540079E-3</v>
      </c>
      <c r="AC144" s="103">
        <f t="shared" si="126"/>
        <v>1.8367234199763154E-3</v>
      </c>
      <c r="AD144" s="103">
        <f t="shared" si="126"/>
        <v>1.7900261965182235E-3</v>
      </c>
      <c r="AE144" s="103">
        <f t="shared" si="126"/>
        <v>2.4902806514370194E-3</v>
      </c>
      <c r="AF144" s="103">
        <f t="shared" si="126"/>
        <v>2.6780296672993548E-3</v>
      </c>
      <c r="AG144" s="103">
        <f t="shared" si="126"/>
        <v>2.3216306405986799E-3</v>
      </c>
      <c r="AH144" s="103">
        <f t="shared" si="126"/>
        <v>1.8727455406388868E-3</v>
      </c>
      <c r="AI144" s="103">
        <f t="shared" ref="AI144:BC144" si="127">IF(AI52="s","s",AI77)</f>
        <v>2.5186862409071792E-3</v>
      </c>
      <c r="AJ144" s="103">
        <f t="shared" si="127"/>
        <v>3.2627071273326428E-3</v>
      </c>
      <c r="AK144" s="103">
        <f t="shared" si="127"/>
        <v>3.0045964865838938E-3</v>
      </c>
      <c r="AL144" s="103">
        <f t="shared" si="127"/>
        <v>3.5162930188643343E-3</v>
      </c>
      <c r="AM144" s="103">
        <f t="shared" si="127"/>
        <v>2.7863410074181875E-3</v>
      </c>
      <c r="AN144" s="103">
        <f t="shared" si="127"/>
        <v>3.0860612373772439E-3</v>
      </c>
      <c r="AO144" s="103">
        <f t="shared" si="127"/>
        <v>3.6447476529619617E-3</v>
      </c>
      <c r="AP144" s="103">
        <f t="shared" si="127"/>
        <v>3.7177814118874472E-3</v>
      </c>
      <c r="AQ144" s="103">
        <f t="shared" si="127"/>
        <v>2.7796363925728248E-3</v>
      </c>
      <c r="AR144" s="103">
        <f t="shared" si="127"/>
        <v>3.8952360163336695E-3</v>
      </c>
      <c r="AS144" s="103">
        <f t="shared" si="127"/>
        <v>3.5599433686296909E-3</v>
      </c>
      <c r="AT144" s="103">
        <f t="shared" si="127"/>
        <v>4.3416784061653824E-3</v>
      </c>
      <c r="AU144" s="103">
        <f t="shared" si="127"/>
        <v>4.0791690987438357E-3</v>
      </c>
      <c r="AV144" s="103">
        <f t="shared" si="127"/>
        <v>4.999209512135486E-3</v>
      </c>
      <c r="AW144" s="103">
        <f t="shared" si="127"/>
        <v>3.5452988902340767E-3</v>
      </c>
      <c r="AX144" s="103">
        <f t="shared" si="127"/>
        <v>4.5023515479802037E-3</v>
      </c>
      <c r="AY144" s="103">
        <f t="shared" si="127"/>
        <v>3.8812575297094238E-3</v>
      </c>
      <c r="AZ144" s="103">
        <f t="shared" si="127"/>
        <v>4.4705483384103123E-3</v>
      </c>
      <c r="BA144" s="103">
        <f t="shared" si="127"/>
        <v>4.3879794662007665E-3</v>
      </c>
      <c r="BB144" s="103">
        <f t="shared" si="127"/>
        <v>5.1556437808963872E-3</v>
      </c>
      <c r="BC144" s="103">
        <f t="shared" si="127"/>
        <v>3.6312182369647489E-3</v>
      </c>
    </row>
    <row r="145" spans="3:55" hidden="1" x14ac:dyDescent="0.35">
      <c r="C145" s="103">
        <f t="shared" ref="C145:AH145" si="128">IF(C53="s","s",C78)</f>
        <v>1.7209576290522363E-3</v>
      </c>
      <c r="D145" s="103">
        <f t="shared" si="128"/>
        <v>1.41409205828171E-3</v>
      </c>
      <c r="E145" s="103">
        <f t="shared" si="128"/>
        <v>1.7806646748653487E-3</v>
      </c>
      <c r="F145" s="103">
        <f t="shared" si="128"/>
        <v>2.1913301991486711E-3</v>
      </c>
      <c r="G145" s="103">
        <f t="shared" si="128"/>
        <v>1.988072790038264E-3</v>
      </c>
      <c r="H145" s="103">
        <f t="shared" si="128"/>
        <v>1.589312725111116E-3</v>
      </c>
      <c r="I145" s="103">
        <f t="shared" si="128"/>
        <v>1.7716069490284372E-3</v>
      </c>
      <c r="J145" s="103">
        <f t="shared" si="128"/>
        <v>1.5693563205185633E-3</v>
      </c>
      <c r="K145" s="103">
        <f t="shared" si="128"/>
        <v>1.6920634300838277E-3</v>
      </c>
      <c r="L145" s="103">
        <f t="shared" si="128"/>
        <v>1.4765151215972605E-3</v>
      </c>
      <c r="M145" s="103">
        <f t="shared" si="128"/>
        <v>9.5861531333910803E-4</v>
      </c>
      <c r="N145" s="103">
        <f t="shared" si="128"/>
        <v>1.1197899672025107E-3</v>
      </c>
      <c r="O145" s="103">
        <f t="shared" si="128"/>
        <v>1.2326528418350629E-3</v>
      </c>
      <c r="P145" s="103">
        <f t="shared" si="128"/>
        <v>1.5616614282705056E-3</v>
      </c>
      <c r="Q145" s="103">
        <f t="shared" si="128"/>
        <v>1.1779406781284672E-3</v>
      </c>
      <c r="R145" s="103">
        <f t="shared" si="128"/>
        <v>1.153025798583787E-3</v>
      </c>
      <c r="S145" s="103">
        <f t="shared" si="128"/>
        <v>1.3457387824681859E-3</v>
      </c>
      <c r="T145" s="103">
        <f t="shared" si="128"/>
        <v>1.3893182809234089E-3</v>
      </c>
      <c r="U145" s="103">
        <f t="shared" si="128"/>
        <v>1.4110662539817669E-3</v>
      </c>
      <c r="V145" s="103">
        <f t="shared" si="128"/>
        <v>2.0422171403249646E-3</v>
      </c>
      <c r="W145" s="103">
        <f t="shared" si="128"/>
        <v>1.2452800784269412E-3</v>
      </c>
      <c r="X145" s="103">
        <f t="shared" si="128"/>
        <v>1.3550484758362462E-3</v>
      </c>
      <c r="Y145" s="103">
        <f t="shared" si="128"/>
        <v>1.0288075855756156E-3</v>
      </c>
      <c r="Z145" s="103">
        <f t="shared" si="128"/>
        <v>1.2745434548819766E-3</v>
      </c>
      <c r="AA145" s="103">
        <f t="shared" si="128"/>
        <v>1.516567984875649E-3</v>
      </c>
      <c r="AB145" s="103">
        <f t="shared" si="128"/>
        <v>1.5551770701540079E-3</v>
      </c>
      <c r="AC145" s="103">
        <f t="shared" si="128"/>
        <v>1.8367234199763154E-3</v>
      </c>
      <c r="AD145" s="103">
        <f t="shared" si="128"/>
        <v>1.7900261965182235E-3</v>
      </c>
      <c r="AE145" s="103">
        <f t="shared" si="128"/>
        <v>2.4902806514370194E-3</v>
      </c>
      <c r="AF145" s="103">
        <f t="shared" si="128"/>
        <v>2.6780296672993548E-3</v>
      </c>
      <c r="AG145" s="103">
        <f t="shared" si="128"/>
        <v>2.3216306405986799E-3</v>
      </c>
      <c r="AH145" s="103">
        <f t="shared" si="128"/>
        <v>1.8727455406388868E-3</v>
      </c>
      <c r="AI145" s="103">
        <f t="shared" ref="AI145:BC145" si="129">IF(AI53="s","s",AI78)</f>
        <v>2.5186862409071792E-3</v>
      </c>
      <c r="AJ145" s="103">
        <f t="shared" si="129"/>
        <v>3.2627071273326428E-3</v>
      </c>
      <c r="AK145" s="103">
        <f t="shared" si="129"/>
        <v>3.0045964865838938E-3</v>
      </c>
      <c r="AL145" s="103">
        <f t="shared" si="129"/>
        <v>3.5162930188643343E-3</v>
      </c>
      <c r="AM145" s="103">
        <f t="shared" si="129"/>
        <v>2.7863410074181875E-3</v>
      </c>
      <c r="AN145" s="103">
        <f t="shared" si="129"/>
        <v>3.0860612373772439E-3</v>
      </c>
      <c r="AO145" s="103">
        <f t="shared" si="129"/>
        <v>3.6447476529619617E-3</v>
      </c>
      <c r="AP145" s="103">
        <f t="shared" si="129"/>
        <v>3.7177814118874472E-3</v>
      </c>
      <c r="AQ145" s="103">
        <f t="shared" si="129"/>
        <v>2.7796363925728248E-3</v>
      </c>
      <c r="AR145" s="103">
        <f t="shared" si="129"/>
        <v>3.8952360163336695E-3</v>
      </c>
      <c r="AS145" s="103">
        <f t="shared" si="129"/>
        <v>3.5599433686296909E-3</v>
      </c>
      <c r="AT145" s="103">
        <f t="shared" si="129"/>
        <v>4.3416784061653824E-3</v>
      </c>
      <c r="AU145" s="103">
        <f t="shared" si="129"/>
        <v>4.0791690987438357E-3</v>
      </c>
      <c r="AV145" s="103">
        <f t="shared" si="129"/>
        <v>4.999209512135486E-3</v>
      </c>
      <c r="AW145" s="103">
        <f t="shared" si="129"/>
        <v>3.5452988902340767E-3</v>
      </c>
      <c r="AX145" s="103">
        <f t="shared" si="129"/>
        <v>4.5023515479802037E-3</v>
      </c>
      <c r="AY145" s="103">
        <f t="shared" si="129"/>
        <v>3.8812575297094238E-3</v>
      </c>
      <c r="AZ145" s="103">
        <f t="shared" si="129"/>
        <v>4.4705483384103123E-3</v>
      </c>
      <c r="BA145" s="103">
        <f t="shared" si="129"/>
        <v>4.3879794662007665E-3</v>
      </c>
      <c r="BB145" s="103">
        <f t="shared" si="129"/>
        <v>5.1556437808963872E-3</v>
      </c>
      <c r="BC145" s="103">
        <f t="shared" si="129"/>
        <v>3.6312182369647489E-3</v>
      </c>
    </row>
    <row r="146" spans="3:55" hidden="1" x14ac:dyDescent="0.35">
      <c r="C146" s="103">
        <f t="shared" ref="C146:AH146" si="130">IF(C54="s","s",C79)</f>
        <v>2.4180628798705715E-2</v>
      </c>
      <c r="D146" s="103">
        <f t="shared" si="130"/>
        <v>2.4232566371547231E-2</v>
      </c>
      <c r="E146" s="103">
        <f t="shared" si="130"/>
        <v>2.5249964007565979E-2</v>
      </c>
      <c r="F146" s="103">
        <f t="shared" si="130"/>
        <v>2.4145138526204413E-2</v>
      </c>
      <c r="G146" s="103">
        <f t="shared" si="130"/>
        <v>2.3522539779739393E-2</v>
      </c>
      <c r="H146" s="103">
        <f t="shared" si="130"/>
        <v>2.2781623434937875E-2</v>
      </c>
      <c r="I146" s="103">
        <f t="shared" si="130"/>
        <v>2.1864481715086058E-2</v>
      </c>
      <c r="J146" s="103">
        <f t="shared" si="130"/>
        <v>2.0260760879362839E-2</v>
      </c>
      <c r="K146" s="103">
        <f t="shared" si="130"/>
        <v>2.1501048614827316E-2</v>
      </c>
      <c r="L146" s="103">
        <f t="shared" si="130"/>
        <v>2.1749492081859684E-2</v>
      </c>
      <c r="M146" s="103">
        <f t="shared" si="130"/>
        <v>2.1833232935964439E-2</v>
      </c>
      <c r="N146" s="103">
        <f t="shared" si="130"/>
        <v>2.0886962489433652E-2</v>
      </c>
      <c r="O146" s="103">
        <f t="shared" si="130"/>
        <v>1.9144959858230826E-2</v>
      </c>
      <c r="P146" s="103">
        <f t="shared" si="130"/>
        <v>1.9299984905179788E-2</v>
      </c>
      <c r="Q146" s="103">
        <f t="shared" si="130"/>
        <v>1.7741086324439218E-2</v>
      </c>
      <c r="R146" s="103">
        <f t="shared" si="130"/>
        <v>1.8097090177467464E-2</v>
      </c>
      <c r="S146" s="103">
        <f t="shared" si="130"/>
        <v>1.8222752039099208E-2</v>
      </c>
      <c r="T146" s="103">
        <f t="shared" si="130"/>
        <v>2.0425569972505615E-2</v>
      </c>
      <c r="U146" s="103">
        <f t="shared" si="130"/>
        <v>2.2651332729984736E-2</v>
      </c>
      <c r="V146" s="103">
        <f t="shared" si="130"/>
        <v>2.2252895406225884E-2</v>
      </c>
      <c r="W146" s="103">
        <f t="shared" si="130"/>
        <v>2.131605269164865E-2</v>
      </c>
      <c r="X146" s="103">
        <f t="shared" si="130"/>
        <v>2.2121957273813185E-2</v>
      </c>
      <c r="Y146" s="103">
        <f t="shared" si="130"/>
        <v>2.2796056107726292E-2</v>
      </c>
      <c r="Z146" s="103">
        <f t="shared" si="130"/>
        <v>2.3554211160822958E-2</v>
      </c>
      <c r="AA146" s="103">
        <f t="shared" si="130"/>
        <v>2.4574242036226462E-2</v>
      </c>
      <c r="AB146" s="103">
        <f t="shared" si="130"/>
        <v>2.4182332039714399E-2</v>
      </c>
      <c r="AC146" s="103">
        <f t="shared" si="130"/>
        <v>2.3847351032326752E-2</v>
      </c>
      <c r="AD146" s="103">
        <f t="shared" si="130"/>
        <v>2.5235672273547595E-2</v>
      </c>
      <c r="AE146" s="103">
        <f t="shared" si="130"/>
        <v>2.6522659093816119E-2</v>
      </c>
      <c r="AF146" s="103">
        <f t="shared" si="130"/>
        <v>2.6563059282235336E-2</v>
      </c>
      <c r="AG146" s="103">
        <f t="shared" si="130"/>
        <v>2.6580576111700119E-2</v>
      </c>
      <c r="AH146" s="103">
        <f t="shared" si="130"/>
        <v>2.458301300082873E-2</v>
      </c>
      <c r="AI146" s="103">
        <f t="shared" ref="AI146:BC146" si="131">IF(AI54="s","s",AI79)</f>
        <v>2.5659839114174365E-2</v>
      </c>
      <c r="AJ146" s="103">
        <f t="shared" si="131"/>
        <v>2.6531073695309285E-2</v>
      </c>
      <c r="AK146" s="103">
        <f t="shared" si="131"/>
        <v>2.6863643260076016E-2</v>
      </c>
      <c r="AL146" s="103">
        <f t="shared" si="131"/>
        <v>2.5337161908111736E-2</v>
      </c>
      <c r="AM146" s="103">
        <f t="shared" si="131"/>
        <v>1.623578614307045E-2</v>
      </c>
      <c r="AN146" s="103">
        <f t="shared" si="131"/>
        <v>2.2527694572860198E-2</v>
      </c>
      <c r="AO146" s="103">
        <f t="shared" si="131"/>
        <v>2.3857608282225492E-2</v>
      </c>
      <c r="AP146" s="103">
        <f t="shared" si="131"/>
        <v>2.5787115281413125E-2</v>
      </c>
      <c r="AQ146" s="103">
        <f t="shared" si="131"/>
        <v>2.5474627302329963E-2</v>
      </c>
      <c r="AR146" s="103">
        <f t="shared" si="131"/>
        <v>2.5574809036834185E-2</v>
      </c>
      <c r="AS146" s="103">
        <f t="shared" si="131"/>
        <v>2.6354295646367328E-2</v>
      </c>
      <c r="AT146" s="103">
        <f t="shared" si="131"/>
        <v>2.6615150438284989E-2</v>
      </c>
      <c r="AU146" s="103">
        <f t="shared" si="131"/>
        <v>2.7154244666034652E-2</v>
      </c>
      <c r="AV146" s="103">
        <f t="shared" si="131"/>
        <v>2.5280649849554141E-2</v>
      </c>
      <c r="AW146" s="103">
        <f t="shared" si="131"/>
        <v>2.5574344561149875E-2</v>
      </c>
      <c r="AX146" s="103">
        <f t="shared" si="131"/>
        <v>2.7025496556980725E-2</v>
      </c>
      <c r="AY146" s="103">
        <f t="shared" si="131"/>
        <v>2.6002529448150326E-2</v>
      </c>
      <c r="AZ146" s="103">
        <f t="shared" si="131"/>
        <v>2.5411717270237173E-2</v>
      </c>
      <c r="BA146" s="103">
        <f t="shared" si="131"/>
        <v>2.4657493047731887E-2</v>
      </c>
      <c r="BB146" s="103">
        <f t="shared" si="131"/>
        <v>2.4950397547053804E-2</v>
      </c>
      <c r="BC146" s="103">
        <f t="shared" si="131"/>
        <v>2.3532298864403851E-2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A149"/>
  <sheetViews>
    <sheetView zoomScaleNormal="100" workbookViewId="0">
      <pane xSplit="2" ySplit="7" topLeftCell="C8" activePane="bottomRight" state="frozen"/>
      <selection activeCell="BE1" sqref="BE1"/>
      <selection pane="topRight" activeCell="BE1" sqref="BE1"/>
      <selection pane="bottomLeft" activeCell="BE1" sqref="BE1"/>
      <selection pane="bottomRight"/>
    </sheetView>
  </sheetViews>
  <sheetFormatPr baseColWidth="10" defaultColWidth="11.453125" defaultRowHeight="14.5" x14ac:dyDescent="0.35"/>
  <cols>
    <col min="1" max="1" width="11.453125" style="13"/>
    <col min="2" max="2" width="82.453125" style="13" customWidth="1"/>
    <col min="3" max="55" width="11.453125" style="82"/>
    <col min="56" max="56" width="10.6328125" style="86" customWidth="1"/>
    <col min="57" max="57" width="10.453125" style="86" customWidth="1"/>
    <col min="58" max="58" width="11.453125" style="86"/>
    <col min="59" max="157" width="11.453125" style="13" hidden="1" customWidth="1"/>
    <col min="158" max="193" width="11.453125" style="13" customWidth="1"/>
    <col min="194" max="16384" width="11.453125" style="13"/>
  </cols>
  <sheetData>
    <row r="1" spans="1:157" ht="18.5" x14ac:dyDescent="0.45">
      <c r="A1" s="67" t="s">
        <v>191</v>
      </c>
      <c r="B1" s="7"/>
    </row>
    <row r="2" spans="1:157" x14ac:dyDescent="0.35">
      <c r="A2" s="7" t="s">
        <v>142</v>
      </c>
      <c r="B2" s="7"/>
    </row>
    <row r="3" spans="1:157" x14ac:dyDescent="0.35">
      <c r="A3" s="7" t="s">
        <v>143</v>
      </c>
      <c r="B3" s="7"/>
    </row>
    <row r="4" spans="1:157" x14ac:dyDescent="0.35">
      <c r="A4" s="7"/>
      <c r="B4" s="7"/>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row>
    <row r="5" spans="1:157" x14ac:dyDescent="0.35">
      <c r="A5" s="7"/>
      <c r="B5" s="7"/>
      <c r="BG5" s="13" t="s">
        <v>318</v>
      </c>
    </row>
    <row r="6" spans="1:157" ht="15" thickBot="1" x14ac:dyDescent="0.4">
      <c r="A6" s="88" t="s">
        <v>306</v>
      </c>
      <c r="B6" s="89"/>
      <c r="C6" s="94" t="s">
        <v>140</v>
      </c>
    </row>
    <row r="7" spans="1:157" ht="15" thickBot="1" x14ac:dyDescent="0.4">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22" t="s">
        <v>326</v>
      </c>
      <c r="BE7" s="22" t="s">
        <v>328</v>
      </c>
      <c r="BF7" s="112"/>
    </row>
    <row r="8" spans="1:157" ht="15" thickBot="1" x14ac:dyDescent="0.4">
      <c r="A8" s="16" t="s">
        <v>94</v>
      </c>
      <c r="B8" s="17" t="s">
        <v>95</v>
      </c>
      <c r="C8" s="81">
        <v>1275.60023914728</v>
      </c>
      <c r="D8" s="81">
        <v>1356.27287525207</v>
      </c>
      <c r="E8" s="81">
        <v>1463.10083838474</v>
      </c>
      <c r="F8" s="81">
        <v>1319.9705818289101</v>
      </c>
      <c r="G8" s="81">
        <v>1349.3457509816101</v>
      </c>
      <c r="H8" s="81">
        <v>1325.90063042774</v>
      </c>
      <c r="I8" s="81">
        <v>1239.9090340534001</v>
      </c>
      <c r="J8" s="81">
        <v>1300.8556474872801</v>
      </c>
      <c r="K8" s="81">
        <v>1335.0276572494399</v>
      </c>
      <c r="L8" s="81">
        <v>1308.10846735018</v>
      </c>
      <c r="M8" s="81">
        <v>1324.2010716263001</v>
      </c>
      <c r="N8" s="81">
        <v>1384.82512464246</v>
      </c>
      <c r="O8" s="81">
        <v>1415.68787909766</v>
      </c>
      <c r="P8" s="81">
        <v>1487.9583668431801</v>
      </c>
      <c r="Q8" s="81">
        <v>1475.46041582209</v>
      </c>
      <c r="R8" s="81">
        <v>1417.1114492526999</v>
      </c>
      <c r="S8" s="81">
        <v>1374.46474538491</v>
      </c>
      <c r="T8" s="81">
        <v>1482.80243361104</v>
      </c>
      <c r="U8" s="81">
        <v>1510.02007335343</v>
      </c>
      <c r="V8" s="81">
        <v>1504.1551564661099</v>
      </c>
      <c r="W8" s="81">
        <v>1529.4763591772</v>
      </c>
      <c r="X8" s="81">
        <v>1534.3371120536401</v>
      </c>
      <c r="Y8" s="81">
        <v>1472.5176745051999</v>
      </c>
      <c r="Z8" s="81">
        <v>1572.06721179482</v>
      </c>
      <c r="AA8" s="81">
        <v>1652.6208113452101</v>
      </c>
      <c r="AB8" s="81">
        <v>1612.92158155375</v>
      </c>
      <c r="AC8" s="81">
        <v>1609.9067308194501</v>
      </c>
      <c r="AD8" s="81">
        <v>1579.9111217048701</v>
      </c>
      <c r="AE8" s="81">
        <v>1530.27315282877</v>
      </c>
      <c r="AF8" s="81">
        <v>1548.1334974625299</v>
      </c>
      <c r="AG8" s="81">
        <v>1505.5240011415401</v>
      </c>
      <c r="AH8" s="81">
        <v>1500.9049749788601</v>
      </c>
      <c r="AI8" s="81">
        <v>1484.4408587031101</v>
      </c>
      <c r="AJ8" s="81">
        <v>1487.1006072550899</v>
      </c>
      <c r="AK8" s="81">
        <v>1532.7914692009299</v>
      </c>
      <c r="AL8" s="81">
        <v>1542.15704567138</v>
      </c>
      <c r="AM8" s="81">
        <v>1566.9603715322501</v>
      </c>
      <c r="AN8" s="81">
        <v>1562.0844075837399</v>
      </c>
      <c r="AO8" s="81">
        <v>1612.9029801647</v>
      </c>
      <c r="AP8" s="81">
        <v>1644.3469010916899</v>
      </c>
      <c r="AQ8" s="81">
        <v>1670.02101005448</v>
      </c>
      <c r="AR8" s="81">
        <v>1704.4581887608099</v>
      </c>
      <c r="AS8" s="81">
        <v>1651.47314858087</v>
      </c>
      <c r="AT8" s="81">
        <v>1683.03711426324</v>
      </c>
      <c r="AU8" s="81">
        <v>1730.6159176415899</v>
      </c>
      <c r="AV8" s="81">
        <v>1655.4712342402299</v>
      </c>
      <c r="AW8" s="81">
        <v>1659.3389243152101</v>
      </c>
      <c r="AX8" s="81">
        <v>1677.7570865465</v>
      </c>
      <c r="AY8" s="81">
        <v>1663.21696929631</v>
      </c>
      <c r="AZ8" s="81">
        <v>1659.9870489662701</v>
      </c>
      <c r="BA8" s="81">
        <v>1649.9764597390999</v>
      </c>
      <c r="BB8" s="81">
        <v>1777.45144401264</v>
      </c>
      <c r="BC8" s="81">
        <v>1691.9066735215099</v>
      </c>
      <c r="BD8" s="81">
        <v>1699.60999109764</v>
      </c>
      <c r="BE8" s="81">
        <v>1720.3087374571101</v>
      </c>
      <c r="BF8" s="113"/>
      <c r="BG8" s="82" t="str">
        <f>IF(C8&gt;0,IF(C8&lt;5,"SECRETTTTTTTT",""),"")</f>
        <v/>
      </c>
      <c r="BH8" s="82" t="str">
        <f t="shared" ref="BH8:BW8" si="0">IF(D8&gt;0,IF(D8&lt;5,"SECRETTTTTTTT",""),"")</f>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si="0"/>
        <v/>
      </c>
      <c r="BW8" s="82" t="str">
        <f t="shared" si="0"/>
        <v/>
      </c>
      <c r="BX8" s="82" t="str">
        <f t="shared" ref="BX8:CM8" si="1">IF(T8&gt;0,IF(T8&lt;5,"SECRETTTTTTTT",""),"")</f>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82" t="str">
        <f t="shared" si="1"/>
        <v/>
      </c>
      <c r="CJ8" s="82" t="str">
        <f t="shared" si="1"/>
        <v/>
      </c>
      <c r="CK8" s="13" t="str">
        <f t="shared" si="1"/>
        <v/>
      </c>
      <c r="CL8" s="13" t="str">
        <f t="shared" si="1"/>
        <v/>
      </c>
      <c r="CM8" s="13" t="str">
        <f t="shared" si="1"/>
        <v/>
      </c>
      <c r="CN8" s="13" t="str">
        <f t="shared" ref="CN8:DC8" si="2">IF(AJ8&gt;0,IF(AJ8&lt;5,"SECRETTTTTTTT",""),"")</f>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si="2"/>
        <v/>
      </c>
      <c r="DC8" s="13" t="str">
        <f t="shared" si="2"/>
        <v/>
      </c>
      <c r="DD8" s="13" t="str">
        <f t="shared" ref="BH8:DD14" si="3">IF(AZ8&gt;0,IF(AZ8&lt;5,"SECRETTTTTTTT",""),"")</f>
        <v/>
      </c>
      <c r="DE8" s="13" t="str">
        <f t="shared" ref="DE8:DE13" si="4">IF(BA8&gt;0,IF(BA8&lt;5,"SECRETTTTTTTT",""),"")</f>
        <v/>
      </c>
      <c r="DF8" s="13" t="str">
        <f t="shared" ref="DF8:DF29" si="5">IF(BB8&gt;0,IF(BB8&lt;5,"SECRETTTTTTTT",""),"")</f>
        <v/>
      </c>
      <c r="DG8" s="13" t="str">
        <f t="shared" ref="DG8:DG29" si="6">IF(BC8&gt;0,IF(BC8&lt;5,"SECRETTTTTTTT",""),"")</f>
        <v/>
      </c>
      <c r="DH8" s="13" t="str">
        <f t="shared" ref="DH8:DH29" si="7">IF(BD8&gt;0,IF(BD8&lt;5,"SECRETTTTTTTT",""),"")</f>
        <v/>
      </c>
      <c r="DI8" s="13" t="str">
        <f t="shared" ref="DI8:DI29" si="8">IF(BE8&gt;0,IF(BE8&lt;5,"SECRETTTTTTTT",""),"")</f>
        <v/>
      </c>
      <c r="DJ8" s="13" t="str">
        <f t="shared" ref="DJ8:DJ29" si="9">IF(BF8&gt;0,IF(BF8&lt;5,"SECRETTTTTTTT",""),"")</f>
        <v/>
      </c>
      <c r="DK8" s="13" t="str">
        <f t="shared" ref="DK8:DK29" si="10">IF(BG8&gt;0,IF(BG8&lt;5,"SECRETTTTTTTT",""),"")</f>
        <v/>
      </c>
      <c r="DL8" s="13" t="str">
        <f t="shared" ref="DL8:DL29" si="11">IF(BH8&gt;0,IF(BH8&lt;5,"SECRETTTTTTTT",""),"")</f>
        <v/>
      </c>
      <c r="DM8" s="13" t="str">
        <f t="shared" ref="DM8:DM29" si="12">IF(BI8&gt;0,IF(BI8&lt;5,"SECRETTTTTTTT",""),"")</f>
        <v/>
      </c>
      <c r="DN8" s="13" t="str">
        <f t="shared" ref="DN8:DN29" si="13">IF(BJ8&gt;0,IF(BJ8&lt;5,"SECRETTTTTTTT",""),"")</f>
        <v/>
      </c>
      <c r="DO8" s="13" t="str">
        <f t="shared" ref="DO8:DO29" si="14">IF(BK8&gt;0,IF(BK8&lt;5,"SECRETTTTTTTT",""),"")</f>
        <v/>
      </c>
      <c r="DP8" s="13" t="str">
        <f t="shared" ref="DP8:DP29" si="15">IF(BL8&gt;0,IF(BL8&lt;5,"SECRETTTTTTTT",""),"")</f>
        <v/>
      </c>
      <c r="DQ8" s="13" t="str">
        <f t="shared" ref="DQ8:DQ29" si="16">IF(BM8&gt;0,IF(BM8&lt;5,"SECRETTTTTTTT",""),"")</f>
        <v/>
      </c>
      <c r="DR8" s="13" t="str">
        <f t="shared" ref="DR8:DR29" si="17">IF(BN8&gt;0,IF(BN8&lt;5,"SECRETTTTTTTT",""),"")</f>
        <v/>
      </c>
      <c r="DS8" s="13" t="str">
        <f t="shared" ref="DS8:DS29" si="18">IF(BO8&gt;0,IF(BO8&lt;5,"SECRETTTTTTTT",""),"")</f>
        <v/>
      </c>
      <c r="DT8" s="13" t="str">
        <f t="shared" ref="DT8:DT29" si="19">IF(BP8&gt;0,IF(BP8&lt;5,"SECRETTTTTTTT",""),"")</f>
        <v/>
      </c>
      <c r="DU8" s="13" t="str">
        <f t="shared" ref="DU8:DU29" si="20">IF(BQ8&gt;0,IF(BQ8&lt;5,"SECRETTTTTTTT",""),"")</f>
        <v/>
      </c>
      <c r="DV8" s="13" t="str">
        <f t="shared" ref="DV8:DV29" si="21">IF(BR8&gt;0,IF(BR8&lt;5,"SECRETTTTTTTT",""),"")</f>
        <v/>
      </c>
      <c r="DW8" s="13" t="str">
        <f t="shared" ref="DW8:DW29" si="22">IF(BS8&gt;0,IF(BS8&lt;5,"SECRETTTTTTTT",""),"")</f>
        <v/>
      </c>
      <c r="DX8" s="13" t="str">
        <f t="shared" ref="DX8:DX29" si="23">IF(BT8&gt;0,IF(BT8&lt;5,"SECRETTTTTTTT",""),"")</f>
        <v/>
      </c>
      <c r="DY8" s="13" t="str">
        <f t="shared" ref="DY8:DY29" si="24">IF(BU8&gt;0,IF(BU8&lt;5,"SECRETTTTTTTT",""),"")</f>
        <v/>
      </c>
      <c r="DZ8" s="13" t="str">
        <f t="shared" ref="DZ8:DZ29" si="25">IF(BV8&gt;0,IF(BV8&lt;5,"SECRETTTTTTTT",""),"")</f>
        <v/>
      </c>
      <c r="EA8" s="13" t="str">
        <f t="shared" ref="EA8:EA29" si="26">IF(BW8&gt;0,IF(BW8&lt;5,"SECRETTTTTTTT",""),"")</f>
        <v/>
      </c>
      <c r="EB8" s="13" t="str">
        <f t="shared" ref="EB8:EB29" si="27">IF(BX8&gt;0,IF(BX8&lt;5,"SECRETTTTTTTT",""),"")</f>
        <v/>
      </c>
      <c r="EC8" s="13" t="str">
        <f t="shared" ref="EC8:EC29" si="28">IF(BY8&gt;0,IF(BY8&lt;5,"SECRETTTTTTTT",""),"")</f>
        <v/>
      </c>
      <c r="ED8" s="13" t="str">
        <f t="shared" ref="ED8:ED29" si="29">IF(BZ8&gt;0,IF(BZ8&lt;5,"SECRETTTTTTTT",""),"")</f>
        <v/>
      </c>
      <c r="EE8" s="13" t="str">
        <f t="shared" ref="EE8:EE29" si="30">IF(CA8&gt;0,IF(CA8&lt;5,"SECRETTTTTTTT",""),"")</f>
        <v/>
      </c>
      <c r="EF8" s="13" t="str">
        <f t="shared" ref="EF8:EF29" si="31">IF(CB8&gt;0,IF(CB8&lt;5,"SECRETTTTTTTT",""),"")</f>
        <v/>
      </c>
      <c r="EG8" s="13" t="str">
        <f t="shared" ref="EG8:EG29" si="32">IF(CC8&gt;0,IF(CC8&lt;5,"SECRETTTTTTTT",""),"")</f>
        <v/>
      </c>
      <c r="EH8" s="13" t="str">
        <f t="shared" ref="EH8:EH29" si="33">IF(CD8&gt;0,IF(CD8&lt;5,"SECRETTTTTTTT",""),"")</f>
        <v/>
      </c>
      <c r="EI8" s="13" t="str">
        <f t="shared" ref="EI8:EI29" si="34">IF(CE8&gt;0,IF(CE8&lt;5,"SECRETTTTTTTT",""),"")</f>
        <v/>
      </c>
      <c r="EJ8" s="13" t="str">
        <f t="shared" ref="EJ8:EJ29" si="35">IF(CF8&gt;0,IF(CF8&lt;5,"SECRETTTTTTTT",""),"")</f>
        <v/>
      </c>
      <c r="EK8" s="13" t="str">
        <f t="shared" ref="EK8:EK29" si="36">IF(CG8&gt;0,IF(CG8&lt;5,"SECRETTTTTTTT",""),"")</f>
        <v/>
      </c>
      <c r="EL8" s="13" t="str">
        <f t="shared" ref="EL8:EL29" si="37">IF(CH8&gt;0,IF(CH8&lt;5,"SECRETTTTTTTT",""),"")</f>
        <v/>
      </c>
      <c r="EM8" s="13" t="str">
        <f t="shared" ref="EM8:EM29" si="38">IF(CI8&gt;0,IF(CI8&lt;5,"SECRETTTTTTTT",""),"")</f>
        <v/>
      </c>
      <c r="EN8" s="13" t="str">
        <f t="shared" ref="EN8:EN29" si="39">IF(CJ8&gt;0,IF(CJ8&lt;5,"SECRETTTTTTTT",""),"")</f>
        <v/>
      </c>
      <c r="EO8" s="13" t="str">
        <f t="shared" ref="EO8:EO29" si="40">IF(CK8&gt;0,IF(CK8&lt;5,"SECRETTTTTTTT",""),"")</f>
        <v/>
      </c>
      <c r="EP8" s="13" t="str">
        <f t="shared" ref="EP8:EP29" si="41">IF(CL8&gt;0,IF(CL8&lt;5,"SECRETTTTTTTT",""),"")</f>
        <v/>
      </c>
      <c r="EQ8" s="13" t="str">
        <f t="shared" ref="EQ8:EQ29" si="42">IF(CM8&gt;0,IF(CM8&lt;5,"SECRETTTTTTTT",""),"")</f>
        <v/>
      </c>
      <c r="ER8" s="13" t="str">
        <f t="shared" ref="ER8:ER29" si="43">IF(CN8&gt;0,IF(CN8&lt;5,"SECRETTTTTTTT",""),"")</f>
        <v/>
      </c>
      <c r="ES8" s="13" t="str">
        <f t="shared" ref="ES8:ES29" si="44">IF(CO8&gt;0,IF(CO8&lt;5,"SECRETTTTTTTT",""),"")</f>
        <v/>
      </c>
      <c r="ET8" s="13" t="str">
        <f t="shared" ref="ET8:ET29" si="45">IF(CP8&gt;0,IF(CP8&lt;5,"SECRETTTTTTTT",""),"")</f>
        <v/>
      </c>
      <c r="EU8" s="13" t="str">
        <f t="shared" ref="EU8:EU29" si="46">IF(CQ8&gt;0,IF(CQ8&lt;5,"SECRETTTTTTTT",""),"")</f>
        <v/>
      </c>
      <c r="EV8" s="13" t="str">
        <f t="shared" ref="EV8:EV29" si="47">IF(CR8&gt;0,IF(CR8&lt;5,"SECRETTTTTTTT",""),"")</f>
        <v/>
      </c>
      <c r="EW8" s="13" t="str">
        <f t="shared" ref="EW8:EW29" si="48">IF(CS8&gt;0,IF(CS8&lt;5,"SECRETTTTTTTT",""),"")</f>
        <v/>
      </c>
      <c r="EX8" s="13" t="str">
        <f t="shared" ref="EX8:EX29" si="49">IF(CT8&gt;0,IF(CT8&lt;5,"SECRETTTTTTTT",""),"")</f>
        <v/>
      </c>
      <c r="EY8" s="13" t="str">
        <f t="shared" ref="EY8:EY29" si="50">IF(CU8&gt;0,IF(CU8&lt;5,"SECRETTTTTTTT",""),"")</f>
        <v/>
      </c>
      <c r="EZ8" s="13" t="str">
        <f t="shared" ref="EZ8:EZ29" si="51">IF(CV8&gt;0,IF(CV8&lt;5,"SECRETTTTTTTT",""),"")</f>
        <v/>
      </c>
      <c r="FA8" s="13" t="str">
        <f t="shared" ref="FA8:FA29" si="52">IF(CW8&gt;0,IF(CW8&lt;5,"SECRETTTTTTTT",""),"")</f>
        <v/>
      </c>
    </row>
    <row r="9" spans="1:157" ht="15" thickBot="1" x14ac:dyDescent="0.4">
      <c r="A9" s="18"/>
      <c r="B9" s="18" t="s">
        <v>145</v>
      </c>
      <c r="C9" s="77">
        <v>1275.60023914728</v>
      </c>
      <c r="D9" s="77">
        <v>1356.27287525207</v>
      </c>
      <c r="E9" s="77">
        <v>1463.10083838474</v>
      </c>
      <c r="F9" s="77">
        <v>1319.9705818289101</v>
      </c>
      <c r="G9" s="77">
        <v>1349.3457509816101</v>
      </c>
      <c r="H9" s="77">
        <v>1325.90063042774</v>
      </c>
      <c r="I9" s="77">
        <v>1239.9090340534001</v>
      </c>
      <c r="J9" s="77">
        <v>1300.8556474872801</v>
      </c>
      <c r="K9" s="77">
        <v>1335.0276572494399</v>
      </c>
      <c r="L9" s="77">
        <v>1308.10846735018</v>
      </c>
      <c r="M9" s="77">
        <v>1324.2010716263001</v>
      </c>
      <c r="N9" s="77">
        <v>1384.82512464246</v>
      </c>
      <c r="O9" s="77">
        <v>1415.68787909766</v>
      </c>
      <c r="P9" s="77">
        <v>1487.9583668431801</v>
      </c>
      <c r="Q9" s="77">
        <v>1475.46041582209</v>
      </c>
      <c r="R9" s="77">
        <v>1417.1114492526999</v>
      </c>
      <c r="S9" s="77">
        <v>1374.46474538491</v>
      </c>
      <c r="T9" s="77">
        <v>1482.80243361104</v>
      </c>
      <c r="U9" s="77">
        <v>1510.02007335343</v>
      </c>
      <c r="V9" s="77">
        <v>1504.1551564661099</v>
      </c>
      <c r="W9" s="77">
        <v>1529.4763591772</v>
      </c>
      <c r="X9" s="77">
        <v>1534.3371120536401</v>
      </c>
      <c r="Y9" s="77">
        <v>1472.5176745051999</v>
      </c>
      <c r="Z9" s="77">
        <v>1572.06721179482</v>
      </c>
      <c r="AA9" s="77">
        <v>1652.6208113452101</v>
      </c>
      <c r="AB9" s="77">
        <v>1612.92158155375</v>
      </c>
      <c r="AC9" s="77">
        <v>1609.9067308194501</v>
      </c>
      <c r="AD9" s="77">
        <v>1579.9111217048701</v>
      </c>
      <c r="AE9" s="77">
        <v>1530.27315282877</v>
      </c>
      <c r="AF9" s="77">
        <v>1548.1334974625299</v>
      </c>
      <c r="AG9" s="77">
        <v>1505.5240011415401</v>
      </c>
      <c r="AH9" s="77">
        <v>1500.9049749788601</v>
      </c>
      <c r="AI9" s="77">
        <v>1484.4408587031101</v>
      </c>
      <c r="AJ9" s="77">
        <v>1487.1006072550899</v>
      </c>
      <c r="AK9" s="77">
        <v>1532.7914692009299</v>
      </c>
      <c r="AL9" s="77">
        <v>1542.15704567138</v>
      </c>
      <c r="AM9" s="77">
        <v>1566.9603715322501</v>
      </c>
      <c r="AN9" s="77">
        <v>1562.0844075837399</v>
      </c>
      <c r="AO9" s="77">
        <v>1612.9029801647</v>
      </c>
      <c r="AP9" s="77">
        <v>1644.3469010916899</v>
      </c>
      <c r="AQ9" s="77">
        <v>1670.02101005448</v>
      </c>
      <c r="AR9" s="77">
        <v>1704.4581887608099</v>
      </c>
      <c r="AS9" s="77">
        <v>1651.47314858087</v>
      </c>
      <c r="AT9" s="77">
        <v>1683.03711426324</v>
      </c>
      <c r="AU9" s="77">
        <v>1730.6159176415899</v>
      </c>
      <c r="AV9" s="77">
        <v>1655.4712342402299</v>
      </c>
      <c r="AW9" s="77">
        <v>1659.3389243152101</v>
      </c>
      <c r="AX9" s="77">
        <v>1677.7570865465</v>
      </c>
      <c r="AY9" s="77">
        <v>1663.21696929631</v>
      </c>
      <c r="AZ9" s="77">
        <v>1659.9870489662701</v>
      </c>
      <c r="BA9" s="77">
        <v>1649.9764597390999</v>
      </c>
      <c r="BB9" s="77">
        <v>1777.45144401264</v>
      </c>
      <c r="BC9" s="77">
        <v>1691.9066735215099</v>
      </c>
      <c r="BD9" s="77">
        <v>1699.60999109764</v>
      </c>
      <c r="BE9" s="77">
        <v>1720.3087374571101</v>
      </c>
      <c r="BF9" s="114"/>
      <c r="BG9" s="82" t="str">
        <f>IF(C9&gt;0,IF(C9&lt;5,"SECRETTTTTTTT",""),"")</f>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82" t="str">
        <f t="shared" si="3"/>
        <v/>
      </c>
      <c r="CJ9" s="82"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3"/>
        <v/>
      </c>
      <c r="DD9" s="13" t="str">
        <f t="shared" si="3"/>
        <v/>
      </c>
      <c r="DE9" s="13" t="str">
        <f t="shared" si="4"/>
        <v/>
      </c>
      <c r="DF9" s="13" t="str">
        <f t="shared" si="5"/>
        <v/>
      </c>
      <c r="DG9" s="13" t="str">
        <f t="shared" si="6"/>
        <v/>
      </c>
      <c r="DH9" s="13" t="str">
        <f t="shared" si="7"/>
        <v/>
      </c>
      <c r="DI9" s="13" t="str">
        <f t="shared" si="8"/>
        <v/>
      </c>
      <c r="DJ9" s="13" t="str">
        <f t="shared" si="9"/>
        <v/>
      </c>
      <c r="DK9" s="13" t="str">
        <f t="shared" si="10"/>
        <v/>
      </c>
      <c r="DL9" s="13" t="str">
        <f t="shared" si="11"/>
        <v/>
      </c>
      <c r="DM9" s="13" t="str">
        <f t="shared" si="12"/>
        <v/>
      </c>
      <c r="DN9" s="13" t="str">
        <f t="shared" si="13"/>
        <v/>
      </c>
      <c r="DO9" s="13" t="str">
        <f t="shared" si="14"/>
        <v/>
      </c>
      <c r="DP9" s="13" t="str">
        <f t="shared" si="15"/>
        <v/>
      </c>
      <c r="DQ9" s="13" t="str">
        <f t="shared" si="16"/>
        <v/>
      </c>
      <c r="DR9" s="13" t="str">
        <f t="shared" si="17"/>
        <v/>
      </c>
      <c r="DS9" s="13" t="str">
        <f t="shared" si="18"/>
        <v/>
      </c>
      <c r="DT9" s="13" t="str">
        <f t="shared" si="19"/>
        <v/>
      </c>
      <c r="DU9" s="13" t="str">
        <f t="shared" si="20"/>
        <v/>
      </c>
      <c r="DV9" s="13" t="str">
        <f t="shared" si="21"/>
        <v/>
      </c>
      <c r="DW9" s="13" t="str">
        <f t="shared" si="22"/>
        <v/>
      </c>
      <c r="DX9" s="13" t="str">
        <f t="shared" si="23"/>
        <v/>
      </c>
      <c r="DY9" s="13" t="str">
        <f t="shared" si="24"/>
        <v/>
      </c>
      <c r="DZ9" s="13" t="str">
        <f t="shared" si="25"/>
        <v/>
      </c>
      <c r="EA9" s="13" t="str">
        <f t="shared" si="26"/>
        <v/>
      </c>
      <c r="EB9" s="13" t="str">
        <f t="shared" si="27"/>
        <v/>
      </c>
      <c r="EC9" s="13" t="str">
        <f t="shared" si="28"/>
        <v/>
      </c>
      <c r="ED9" s="13" t="str">
        <f t="shared" si="29"/>
        <v/>
      </c>
      <c r="EE9" s="13" t="str">
        <f t="shared" si="30"/>
        <v/>
      </c>
      <c r="EF9" s="13" t="str">
        <f t="shared" si="31"/>
        <v/>
      </c>
      <c r="EG9" s="13" t="str">
        <f t="shared" si="32"/>
        <v/>
      </c>
      <c r="EH9" s="13" t="str">
        <f t="shared" si="33"/>
        <v/>
      </c>
      <c r="EI9" s="13" t="str">
        <f t="shared" si="34"/>
        <v/>
      </c>
      <c r="EJ9" s="13" t="str">
        <f t="shared" si="35"/>
        <v/>
      </c>
      <c r="EK9" s="13" t="str">
        <f t="shared" si="36"/>
        <v/>
      </c>
      <c r="EL9" s="13" t="str">
        <f t="shared" si="37"/>
        <v/>
      </c>
      <c r="EM9" s="13" t="str">
        <f t="shared" si="38"/>
        <v/>
      </c>
      <c r="EN9" s="13" t="str">
        <f t="shared" si="39"/>
        <v/>
      </c>
      <c r="EO9" s="13" t="str">
        <f t="shared" si="40"/>
        <v/>
      </c>
      <c r="EP9" s="13" t="str">
        <f t="shared" si="41"/>
        <v/>
      </c>
      <c r="EQ9" s="13" t="str">
        <f t="shared" si="42"/>
        <v/>
      </c>
      <c r="ER9" s="13" t="str">
        <f t="shared" si="43"/>
        <v/>
      </c>
      <c r="ES9" s="13" t="str">
        <f t="shared" si="44"/>
        <v/>
      </c>
      <c r="ET9" s="13" t="str">
        <f t="shared" si="45"/>
        <v/>
      </c>
      <c r="EU9" s="13" t="str">
        <f t="shared" si="46"/>
        <v/>
      </c>
      <c r="EV9" s="13" t="str">
        <f t="shared" si="47"/>
        <v/>
      </c>
      <c r="EW9" s="13" t="str">
        <f t="shared" si="48"/>
        <v/>
      </c>
      <c r="EX9" s="13" t="str">
        <f t="shared" si="49"/>
        <v/>
      </c>
      <c r="EY9" s="13" t="str">
        <f t="shared" si="50"/>
        <v/>
      </c>
      <c r="EZ9" s="13" t="str">
        <f t="shared" si="51"/>
        <v/>
      </c>
      <c r="FA9" s="13" t="str">
        <f t="shared" si="52"/>
        <v/>
      </c>
    </row>
    <row r="10" spans="1:157" ht="15" thickBot="1" x14ac:dyDescent="0.4">
      <c r="A10" s="19" t="s">
        <v>96</v>
      </c>
      <c r="B10" s="20" t="s">
        <v>97</v>
      </c>
      <c r="C10" s="81">
        <v>6635.9595681430701</v>
      </c>
      <c r="D10" s="81">
        <v>6616.1119847726404</v>
      </c>
      <c r="E10" s="81">
        <v>6709.0478970225104</v>
      </c>
      <c r="F10" s="81">
        <v>6615.4144618667196</v>
      </c>
      <c r="G10" s="81">
        <v>6523.3150160834102</v>
      </c>
      <c r="H10" s="81">
        <v>6730.6635332477399</v>
      </c>
      <c r="I10" s="81">
        <v>6637.9533448438997</v>
      </c>
      <c r="J10" s="81">
        <v>6658.7867292624996</v>
      </c>
      <c r="K10" s="81">
        <v>6830.4545620590497</v>
      </c>
      <c r="L10" s="81">
        <v>6682.5509734563202</v>
      </c>
      <c r="M10" s="81">
        <v>6571.04365249292</v>
      </c>
      <c r="N10" s="81">
        <v>6600.0736886326604</v>
      </c>
      <c r="O10" s="81">
        <v>6561.6353745544002</v>
      </c>
      <c r="P10" s="81">
        <v>6574.5027345251601</v>
      </c>
      <c r="Q10" s="81">
        <v>6659.2313557096604</v>
      </c>
      <c r="R10" s="81">
        <v>6770.9619243089201</v>
      </c>
      <c r="S10" s="81">
        <v>6736.7113286040303</v>
      </c>
      <c r="T10" s="81">
        <v>6810.7534359542897</v>
      </c>
      <c r="U10" s="81">
        <v>6877.8472309947902</v>
      </c>
      <c r="V10" s="81">
        <v>6904.5366568612199</v>
      </c>
      <c r="W10" s="81">
        <v>6958.3610846081601</v>
      </c>
      <c r="X10" s="81">
        <v>7037.9150381100098</v>
      </c>
      <c r="Y10" s="81">
        <v>7156.4703933291603</v>
      </c>
      <c r="Z10" s="81">
        <v>7070.3958340442496</v>
      </c>
      <c r="AA10" s="81">
        <v>7107.5871223153299</v>
      </c>
      <c r="AB10" s="81">
        <v>7116.8857727673103</v>
      </c>
      <c r="AC10" s="81">
        <v>7159.3316306950801</v>
      </c>
      <c r="AD10" s="81">
        <v>7191.4056653849202</v>
      </c>
      <c r="AE10" s="81">
        <v>7188.1159811791604</v>
      </c>
      <c r="AF10" s="81">
        <v>7207.68974581574</v>
      </c>
      <c r="AG10" s="81">
        <v>7231.9806293028296</v>
      </c>
      <c r="AH10" s="81">
        <v>7333.9012942161899</v>
      </c>
      <c r="AI10" s="81">
        <v>7340.5856894951503</v>
      </c>
      <c r="AJ10" s="81">
        <v>7310.4025807368898</v>
      </c>
      <c r="AK10" s="81">
        <v>7325.4684810797498</v>
      </c>
      <c r="AL10" s="81">
        <v>7521.2159091447302</v>
      </c>
      <c r="AM10" s="81">
        <v>7348.0799196677199</v>
      </c>
      <c r="AN10" s="81">
        <v>7345.9512404776797</v>
      </c>
      <c r="AO10" s="81">
        <v>7582.8185381385501</v>
      </c>
      <c r="AP10" s="81">
        <v>7488.7968524798598</v>
      </c>
      <c r="AQ10" s="81">
        <v>7552.3292260407597</v>
      </c>
      <c r="AR10" s="81">
        <v>7784.9444710126299</v>
      </c>
      <c r="AS10" s="81">
        <v>7838.4202152587404</v>
      </c>
      <c r="AT10" s="81">
        <v>7840.9903269730703</v>
      </c>
      <c r="AU10" s="81">
        <v>7898.4161644691303</v>
      </c>
      <c r="AV10" s="81">
        <v>7983.2380635571099</v>
      </c>
      <c r="AW10" s="81">
        <v>7905.8134697301102</v>
      </c>
      <c r="AX10" s="81">
        <v>7996.4302945357504</v>
      </c>
      <c r="AY10" s="81">
        <v>7966.8900048268097</v>
      </c>
      <c r="AZ10" s="81">
        <v>7959.7393700679804</v>
      </c>
      <c r="BA10" s="81">
        <v>7980.11290511271</v>
      </c>
      <c r="BB10" s="81">
        <v>8025.2861112780301</v>
      </c>
      <c r="BC10" s="81">
        <v>8060.2914682262599</v>
      </c>
      <c r="BD10" s="81">
        <v>8080.2978995078001</v>
      </c>
      <c r="BE10" s="81">
        <v>8126.4035001432303</v>
      </c>
      <c r="BF10" s="113"/>
      <c r="BG10" s="82" t="str">
        <f t="shared" ref="BG10:BV29" si="53">IF(C10&gt;0,IF(C10&lt;5,"SECRETTTTTTTT",""),"")</f>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82" t="str">
        <f t="shared" si="3"/>
        <v/>
      </c>
      <c r="CJ10" s="82"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3"/>
        <v/>
      </c>
      <c r="DD10" s="13" t="str">
        <f t="shared" si="3"/>
        <v/>
      </c>
      <c r="DE10" s="13" t="str">
        <f t="shared" si="4"/>
        <v/>
      </c>
      <c r="DF10" s="13" t="str">
        <f t="shared" si="5"/>
        <v/>
      </c>
      <c r="DG10" s="13" t="str">
        <f t="shared" si="6"/>
        <v/>
      </c>
      <c r="DH10" s="13" t="str">
        <f t="shared" si="7"/>
        <v/>
      </c>
      <c r="DI10" s="13" t="str">
        <f t="shared" si="8"/>
        <v/>
      </c>
      <c r="DJ10" s="13" t="str">
        <f t="shared" si="9"/>
        <v/>
      </c>
      <c r="DK10" s="13" t="str">
        <f t="shared" si="10"/>
        <v/>
      </c>
      <c r="DL10" s="13" t="str">
        <f t="shared" si="11"/>
        <v/>
      </c>
      <c r="DM10" s="13" t="str">
        <f t="shared" si="12"/>
        <v/>
      </c>
      <c r="DN10" s="13" t="str">
        <f t="shared" si="13"/>
        <v/>
      </c>
      <c r="DO10" s="13" t="str">
        <f t="shared" si="14"/>
        <v/>
      </c>
      <c r="DP10" s="13" t="str">
        <f t="shared" si="15"/>
        <v/>
      </c>
      <c r="DQ10" s="13" t="str">
        <f t="shared" si="16"/>
        <v/>
      </c>
      <c r="DR10" s="13" t="str">
        <f t="shared" si="17"/>
        <v/>
      </c>
      <c r="DS10" s="13" t="str">
        <f t="shared" si="18"/>
        <v/>
      </c>
      <c r="DT10" s="13" t="str">
        <f t="shared" si="19"/>
        <v/>
      </c>
      <c r="DU10" s="13" t="str">
        <f t="shared" si="20"/>
        <v/>
      </c>
      <c r="DV10" s="13" t="str">
        <f t="shared" si="21"/>
        <v/>
      </c>
      <c r="DW10" s="13" t="str">
        <f t="shared" si="22"/>
        <v/>
      </c>
      <c r="DX10" s="13" t="str">
        <f t="shared" si="23"/>
        <v/>
      </c>
      <c r="DY10" s="13" t="str">
        <f t="shared" si="24"/>
        <v/>
      </c>
      <c r="DZ10" s="13" t="str">
        <f t="shared" si="25"/>
        <v/>
      </c>
      <c r="EA10" s="13" t="str">
        <f t="shared" si="26"/>
        <v/>
      </c>
      <c r="EB10" s="13" t="str">
        <f t="shared" si="27"/>
        <v/>
      </c>
      <c r="EC10" s="13" t="str">
        <f t="shared" si="28"/>
        <v/>
      </c>
      <c r="ED10" s="13" t="str">
        <f t="shared" si="29"/>
        <v/>
      </c>
      <c r="EE10" s="13" t="str">
        <f t="shared" si="30"/>
        <v/>
      </c>
      <c r="EF10" s="13" t="str">
        <f t="shared" si="31"/>
        <v/>
      </c>
      <c r="EG10" s="13" t="str">
        <f t="shared" si="32"/>
        <v/>
      </c>
      <c r="EH10" s="13" t="str">
        <f t="shared" si="33"/>
        <v/>
      </c>
      <c r="EI10" s="13" t="str">
        <f t="shared" si="34"/>
        <v/>
      </c>
      <c r="EJ10" s="13" t="str">
        <f t="shared" si="35"/>
        <v/>
      </c>
      <c r="EK10" s="13" t="str">
        <f t="shared" si="36"/>
        <v/>
      </c>
      <c r="EL10" s="13" t="str">
        <f t="shared" si="37"/>
        <v/>
      </c>
      <c r="EM10" s="13" t="str">
        <f t="shared" si="38"/>
        <v/>
      </c>
      <c r="EN10" s="13" t="str">
        <f t="shared" si="39"/>
        <v/>
      </c>
      <c r="EO10" s="13" t="str">
        <f t="shared" si="40"/>
        <v/>
      </c>
      <c r="EP10" s="13" t="str">
        <f t="shared" si="41"/>
        <v/>
      </c>
      <c r="EQ10" s="13" t="str">
        <f t="shared" si="42"/>
        <v/>
      </c>
      <c r="ER10" s="13" t="str">
        <f t="shared" si="43"/>
        <v/>
      </c>
      <c r="ES10" s="13" t="str">
        <f t="shared" si="44"/>
        <v/>
      </c>
      <c r="ET10" s="13" t="str">
        <f t="shared" si="45"/>
        <v/>
      </c>
      <c r="EU10" s="13" t="str">
        <f t="shared" si="46"/>
        <v/>
      </c>
      <c r="EV10" s="13" t="str">
        <f t="shared" si="47"/>
        <v/>
      </c>
      <c r="EW10" s="13" t="str">
        <f t="shared" si="48"/>
        <v/>
      </c>
      <c r="EX10" s="13" t="str">
        <f t="shared" si="49"/>
        <v/>
      </c>
      <c r="EY10" s="13" t="str">
        <f t="shared" si="50"/>
        <v/>
      </c>
      <c r="EZ10" s="13" t="str">
        <f t="shared" si="51"/>
        <v/>
      </c>
      <c r="FA10" s="13" t="str">
        <f t="shared" si="52"/>
        <v/>
      </c>
    </row>
    <row r="11" spans="1:157" ht="15" thickBot="1" x14ac:dyDescent="0.4">
      <c r="A11" s="19" t="s">
        <v>98</v>
      </c>
      <c r="B11" s="20" t="s">
        <v>99</v>
      </c>
      <c r="C11" s="81">
        <v>2626.8119402847801</v>
      </c>
      <c r="D11" s="81">
        <v>2613.8375643176701</v>
      </c>
      <c r="E11" s="81">
        <v>2593.6983402597798</v>
      </c>
      <c r="F11" s="81">
        <v>2638.08682517642</v>
      </c>
      <c r="G11" s="81">
        <v>2617.4130650204902</v>
      </c>
      <c r="H11" s="81">
        <v>2646.7438391108399</v>
      </c>
      <c r="I11" s="81">
        <v>2691.1820640381002</v>
      </c>
      <c r="J11" s="81">
        <v>2662.58015197448</v>
      </c>
      <c r="K11" s="81">
        <v>2610.1329015807901</v>
      </c>
      <c r="L11" s="81">
        <v>2628.5630302443201</v>
      </c>
      <c r="M11" s="81">
        <v>2661.1978842577</v>
      </c>
      <c r="N11" s="81">
        <v>2692.1011147553399</v>
      </c>
      <c r="O11" s="81">
        <v>2715.8137322500002</v>
      </c>
      <c r="P11" s="81">
        <v>2717.9145900694002</v>
      </c>
      <c r="Q11" s="81">
        <v>2696.3755878414499</v>
      </c>
      <c r="R11" s="81">
        <v>2722.0491747832698</v>
      </c>
      <c r="S11" s="81">
        <v>2698.0939195363399</v>
      </c>
      <c r="T11" s="81">
        <v>2719.1036279704699</v>
      </c>
      <c r="U11" s="81">
        <v>2769.6633125765402</v>
      </c>
      <c r="V11" s="81">
        <v>2765.0013943632998</v>
      </c>
      <c r="W11" s="81">
        <v>2840.9656183260399</v>
      </c>
      <c r="X11" s="81">
        <v>2829.0387018654401</v>
      </c>
      <c r="Y11" s="81">
        <v>2820.4954008374102</v>
      </c>
      <c r="Z11" s="81">
        <v>2801.24748774411</v>
      </c>
      <c r="AA11" s="81">
        <v>2880.2603569501498</v>
      </c>
      <c r="AB11" s="81">
        <v>2888.29490902315</v>
      </c>
      <c r="AC11" s="81">
        <v>2937.22291313697</v>
      </c>
      <c r="AD11" s="81">
        <v>2878.5836908352599</v>
      </c>
      <c r="AE11" s="81">
        <v>2898.2228247197299</v>
      </c>
      <c r="AF11" s="81">
        <v>2875.6229546094901</v>
      </c>
      <c r="AG11" s="81">
        <v>2910.5785526202299</v>
      </c>
      <c r="AH11" s="81">
        <v>2918.5196832349302</v>
      </c>
      <c r="AI11" s="81">
        <v>2955.2794007262501</v>
      </c>
      <c r="AJ11" s="81">
        <v>2941.4687320129501</v>
      </c>
      <c r="AK11" s="81">
        <v>2944.4892755494402</v>
      </c>
      <c r="AL11" s="81">
        <v>2932.1712255661901</v>
      </c>
      <c r="AM11" s="81">
        <v>2863.1563659080998</v>
      </c>
      <c r="AN11" s="81">
        <v>2830.7737263928402</v>
      </c>
      <c r="AO11" s="81">
        <v>2953.95200775582</v>
      </c>
      <c r="AP11" s="81">
        <v>2918.8144820462398</v>
      </c>
      <c r="AQ11" s="81">
        <v>2977.46697150917</v>
      </c>
      <c r="AR11" s="81">
        <v>2989.9970526065299</v>
      </c>
      <c r="AS11" s="81">
        <v>3012.7992024284799</v>
      </c>
      <c r="AT11" s="81">
        <v>2991.4745169804901</v>
      </c>
      <c r="AU11" s="81">
        <v>3011.2427842458901</v>
      </c>
      <c r="AV11" s="81">
        <v>3052.74545370552</v>
      </c>
      <c r="AW11" s="81">
        <v>3084.72913229296</v>
      </c>
      <c r="AX11" s="81">
        <v>3107.0750690170498</v>
      </c>
      <c r="AY11" s="81">
        <v>3122.6681644052201</v>
      </c>
      <c r="AZ11" s="81">
        <v>3101.6528335094099</v>
      </c>
      <c r="BA11" s="81">
        <v>3070.48087644003</v>
      </c>
      <c r="BB11" s="81">
        <v>3085.8999126067101</v>
      </c>
      <c r="BC11" s="81">
        <v>3089.01090075716</v>
      </c>
      <c r="BD11" s="81">
        <v>3102.8573773615499</v>
      </c>
      <c r="BE11" s="81">
        <v>3110.6264020086101</v>
      </c>
      <c r="BF11" s="113"/>
      <c r="BG11" s="82" t="str">
        <f t="shared" si="53"/>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82" t="str">
        <f t="shared" si="3"/>
        <v/>
      </c>
      <c r="CJ11" s="82"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3"/>
        <v/>
      </c>
      <c r="DD11" s="13" t="str">
        <f t="shared" si="3"/>
        <v/>
      </c>
      <c r="DE11" s="13" t="str">
        <f t="shared" si="4"/>
        <v/>
      </c>
      <c r="DF11" s="13" t="str">
        <f t="shared" si="5"/>
        <v/>
      </c>
      <c r="DG11" s="13" t="str">
        <f t="shared" si="6"/>
        <v/>
      </c>
      <c r="DH11" s="13" t="str">
        <f t="shared" si="7"/>
        <v/>
      </c>
      <c r="DI11" s="13" t="str">
        <f t="shared" si="8"/>
        <v/>
      </c>
      <c r="DJ11" s="13" t="str">
        <f t="shared" si="9"/>
        <v/>
      </c>
      <c r="DK11" s="13" t="str">
        <f t="shared" si="10"/>
        <v/>
      </c>
      <c r="DL11" s="13" t="str">
        <f t="shared" si="11"/>
        <v/>
      </c>
      <c r="DM11" s="13" t="str">
        <f t="shared" si="12"/>
        <v/>
      </c>
      <c r="DN11" s="13" t="str">
        <f t="shared" si="13"/>
        <v/>
      </c>
      <c r="DO11" s="13" t="str">
        <f t="shared" si="14"/>
        <v/>
      </c>
      <c r="DP11" s="13" t="str">
        <f t="shared" si="15"/>
        <v/>
      </c>
      <c r="DQ11" s="13" t="str">
        <f t="shared" si="16"/>
        <v/>
      </c>
      <c r="DR11" s="13" t="str">
        <f t="shared" si="17"/>
        <v/>
      </c>
      <c r="DS11" s="13" t="str">
        <f t="shared" si="18"/>
        <v/>
      </c>
      <c r="DT11" s="13" t="str">
        <f t="shared" si="19"/>
        <v/>
      </c>
      <c r="DU11" s="13" t="str">
        <f t="shared" si="20"/>
        <v/>
      </c>
      <c r="DV11" s="13" t="str">
        <f t="shared" si="21"/>
        <v/>
      </c>
      <c r="DW11" s="13" t="str">
        <f t="shared" si="22"/>
        <v/>
      </c>
      <c r="DX11" s="13" t="str">
        <f t="shared" si="23"/>
        <v/>
      </c>
      <c r="DY11" s="13" t="str">
        <f t="shared" si="24"/>
        <v/>
      </c>
      <c r="DZ11" s="13" t="str">
        <f t="shared" si="25"/>
        <v/>
      </c>
      <c r="EA11" s="13" t="str">
        <f t="shared" si="26"/>
        <v/>
      </c>
      <c r="EB11" s="13" t="str">
        <f t="shared" si="27"/>
        <v/>
      </c>
      <c r="EC11" s="13" t="str">
        <f t="shared" si="28"/>
        <v/>
      </c>
      <c r="ED11" s="13" t="str">
        <f t="shared" si="29"/>
        <v/>
      </c>
      <c r="EE11" s="13" t="str">
        <f t="shared" si="30"/>
        <v/>
      </c>
      <c r="EF11" s="13" t="str">
        <f t="shared" si="31"/>
        <v/>
      </c>
      <c r="EG11" s="13" t="str">
        <f t="shared" si="32"/>
        <v/>
      </c>
      <c r="EH11" s="13" t="str">
        <f t="shared" si="33"/>
        <v/>
      </c>
      <c r="EI11" s="13" t="str">
        <f t="shared" si="34"/>
        <v/>
      </c>
      <c r="EJ11" s="13" t="str">
        <f t="shared" si="35"/>
        <v/>
      </c>
      <c r="EK11" s="13" t="str">
        <f t="shared" si="36"/>
        <v/>
      </c>
      <c r="EL11" s="13" t="str">
        <f t="shared" si="37"/>
        <v/>
      </c>
      <c r="EM11" s="13" t="str">
        <f t="shared" si="38"/>
        <v/>
      </c>
      <c r="EN11" s="13" t="str">
        <f t="shared" si="39"/>
        <v/>
      </c>
      <c r="EO11" s="13" t="str">
        <f t="shared" si="40"/>
        <v/>
      </c>
      <c r="EP11" s="13" t="str">
        <f t="shared" si="41"/>
        <v/>
      </c>
      <c r="EQ11" s="13" t="str">
        <f t="shared" si="42"/>
        <v/>
      </c>
      <c r="ER11" s="13" t="str">
        <f t="shared" si="43"/>
        <v/>
      </c>
      <c r="ES11" s="13" t="str">
        <f t="shared" si="44"/>
        <v/>
      </c>
      <c r="ET11" s="13" t="str">
        <f t="shared" si="45"/>
        <v/>
      </c>
      <c r="EU11" s="13" t="str">
        <f t="shared" si="46"/>
        <v/>
      </c>
      <c r="EV11" s="13" t="str">
        <f t="shared" si="47"/>
        <v/>
      </c>
      <c r="EW11" s="13" t="str">
        <f t="shared" si="48"/>
        <v/>
      </c>
      <c r="EX11" s="13" t="str">
        <f t="shared" si="49"/>
        <v/>
      </c>
      <c r="EY11" s="13" t="str">
        <f t="shared" si="50"/>
        <v/>
      </c>
      <c r="EZ11" s="13" t="str">
        <f t="shared" si="51"/>
        <v/>
      </c>
      <c r="FA11" s="13" t="str">
        <f t="shared" si="52"/>
        <v/>
      </c>
    </row>
    <row r="12" spans="1:157" ht="15" thickBot="1" x14ac:dyDescent="0.4">
      <c r="A12" s="19" t="s">
        <v>100</v>
      </c>
      <c r="B12" s="20" t="s">
        <v>101</v>
      </c>
      <c r="C12" s="81">
        <v>12173.2891741158</v>
      </c>
      <c r="D12" s="81">
        <v>12100.0964149879</v>
      </c>
      <c r="E12" s="81">
        <v>11830.3812681943</v>
      </c>
      <c r="F12" s="81">
        <v>11617.0671572911</v>
      </c>
      <c r="G12" s="81">
        <v>11531.0675245403</v>
      </c>
      <c r="H12" s="81">
        <v>11396.146927723399</v>
      </c>
      <c r="I12" s="81">
        <v>11362.6729639225</v>
      </c>
      <c r="J12" s="81">
        <v>11231.944969047299</v>
      </c>
      <c r="K12" s="81">
        <v>11218.382729291199</v>
      </c>
      <c r="L12" s="81">
        <v>11427.6817792724</v>
      </c>
      <c r="M12" s="81">
        <v>11307.9256592524</v>
      </c>
      <c r="N12" s="81">
        <v>11449.846126755399</v>
      </c>
      <c r="O12" s="81">
        <v>11378.3451966251</v>
      </c>
      <c r="P12" s="81">
        <v>11369.3493446464</v>
      </c>
      <c r="Q12" s="81">
        <v>11200.626255160099</v>
      </c>
      <c r="R12" s="81">
        <v>11220.2984681162</v>
      </c>
      <c r="S12" s="81">
        <v>11034.6287027125</v>
      </c>
      <c r="T12" s="81">
        <v>11084.3361445146</v>
      </c>
      <c r="U12" s="81">
        <v>11200.836555457699</v>
      </c>
      <c r="V12" s="81">
        <v>11187.321104532</v>
      </c>
      <c r="W12" s="81">
        <v>11300.3359609252</v>
      </c>
      <c r="X12" s="81">
        <v>11250.9304434651</v>
      </c>
      <c r="Y12" s="81">
        <v>11229.527324705699</v>
      </c>
      <c r="Z12" s="81">
        <v>11404.6806618153</v>
      </c>
      <c r="AA12" s="81">
        <v>11360.309106581701</v>
      </c>
      <c r="AB12" s="81">
        <v>11597.397007109201</v>
      </c>
      <c r="AC12" s="81">
        <v>11741.0931556171</v>
      </c>
      <c r="AD12" s="81">
        <v>11818.362386900801</v>
      </c>
      <c r="AE12" s="81">
        <v>11767.5701700354</v>
      </c>
      <c r="AF12" s="81">
        <v>11764.3332114601</v>
      </c>
      <c r="AG12" s="81">
        <v>11767.4781095528</v>
      </c>
      <c r="AH12" s="81">
        <v>11824.475079640801</v>
      </c>
      <c r="AI12" s="81">
        <v>11818.996136482299</v>
      </c>
      <c r="AJ12" s="81">
        <v>11779.4152414705</v>
      </c>
      <c r="AK12" s="81">
        <v>11684.1073865417</v>
      </c>
      <c r="AL12" s="81">
        <v>11581.833450053</v>
      </c>
      <c r="AM12" s="81">
        <v>11203.7385349041</v>
      </c>
      <c r="AN12" s="81">
        <v>11399.4026417111</v>
      </c>
      <c r="AO12" s="81">
        <v>11575.5905647497</v>
      </c>
      <c r="AP12" s="81">
        <v>11589.5879369093</v>
      </c>
      <c r="AQ12" s="81">
        <v>11529.689098176301</v>
      </c>
      <c r="AR12" s="81">
        <v>11493.3495994938</v>
      </c>
      <c r="AS12" s="81">
        <v>11592.430467849999</v>
      </c>
      <c r="AT12" s="81">
        <v>11697.5465454883</v>
      </c>
      <c r="AU12" s="81">
        <v>11836.646384105001</v>
      </c>
      <c r="AV12" s="81">
        <v>11852.0987407916</v>
      </c>
      <c r="AW12" s="81">
        <v>11989.206741771</v>
      </c>
      <c r="AX12" s="81">
        <v>11978.6199500373</v>
      </c>
      <c r="AY12" s="81">
        <v>11943.0483991368</v>
      </c>
      <c r="AZ12" s="81">
        <v>11945.228208799101</v>
      </c>
      <c r="BA12" s="81">
        <v>11974.070663741801</v>
      </c>
      <c r="BB12" s="81">
        <v>11976.8574838278</v>
      </c>
      <c r="BC12" s="81">
        <v>11889.7695955079</v>
      </c>
      <c r="BD12" s="81">
        <v>11809.635128124701</v>
      </c>
      <c r="BE12" s="81">
        <v>11713.350145705999</v>
      </c>
      <c r="BF12" s="113"/>
      <c r="BG12" s="82" t="str">
        <f t="shared" si="53"/>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82" t="str">
        <f t="shared" si="3"/>
        <v/>
      </c>
      <c r="CJ12" s="82"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3"/>
        <v/>
      </c>
      <c r="DD12" s="13" t="str">
        <f t="shared" si="3"/>
        <v/>
      </c>
      <c r="DE12" s="13" t="str">
        <f t="shared" si="4"/>
        <v/>
      </c>
      <c r="DF12" s="13" t="str">
        <f t="shared" si="5"/>
        <v/>
      </c>
      <c r="DG12" s="13" t="str">
        <f t="shared" si="6"/>
        <v/>
      </c>
      <c r="DH12" s="13" t="str">
        <f t="shared" si="7"/>
        <v/>
      </c>
      <c r="DI12" s="13" t="str">
        <f t="shared" si="8"/>
        <v/>
      </c>
      <c r="DJ12" s="13" t="str">
        <f t="shared" si="9"/>
        <v/>
      </c>
      <c r="DK12" s="13" t="str">
        <f t="shared" si="10"/>
        <v/>
      </c>
      <c r="DL12" s="13" t="str">
        <f t="shared" si="11"/>
        <v/>
      </c>
      <c r="DM12" s="13" t="str">
        <f t="shared" si="12"/>
        <v/>
      </c>
      <c r="DN12" s="13" t="str">
        <f t="shared" si="13"/>
        <v/>
      </c>
      <c r="DO12" s="13" t="str">
        <f t="shared" si="14"/>
        <v/>
      </c>
      <c r="DP12" s="13" t="str">
        <f t="shared" si="15"/>
        <v/>
      </c>
      <c r="DQ12" s="13" t="str">
        <f t="shared" si="16"/>
        <v/>
      </c>
      <c r="DR12" s="13" t="str">
        <f t="shared" si="17"/>
        <v/>
      </c>
      <c r="DS12" s="13" t="str">
        <f t="shared" si="18"/>
        <v/>
      </c>
      <c r="DT12" s="13" t="str">
        <f t="shared" si="19"/>
        <v/>
      </c>
      <c r="DU12" s="13" t="str">
        <f t="shared" si="20"/>
        <v/>
      </c>
      <c r="DV12" s="13" t="str">
        <f t="shared" si="21"/>
        <v/>
      </c>
      <c r="DW12" s="13" t="str">
        <f t="shared" si="22"/>
        <v/>
      </c>
      <c r="DX12" s="13" t="str">
        <f t="shared" si="23"/>
        <v/>
      </c>
      <c r="DY12" s="13" t="str">
        <f t="shared" si="24"/>
        <v/>
      </c>
      <c r="DZ12" s="13" t="str">
        <f t="shared" si="25"/>
        <v/>
      </c>
      <c r="EA12" s="13" t="str">
        <f t="shared" si="26"/>
        <v/>
      </c>
      <c r="EB12" s="13" t="str">
        <f t="shared" si="27"/>
        <v/>
      </c>
      <c r="EC12" s="13" t="str">
        <f t="shared" si="28"/>
        <v/>
      </c>
      <c r="ED12" s="13" t="str">
        <f t="shared" si="29"/>
        <v/>
      </c>
      <c r="EE12" s="13" t="str">
        <f t="shared" si="30"/>
        <v/>
      </c>
      <c r="EF12" s="13" t="str">
        <f t="shared" si="31"/>
        <v/>
      </c>
      <c r="EG12" s="13" t="str">
        <f t="shared" si="32"/>
        <v/>
      </c>
      <c r="EH12" s="13" t="str">
        <f t="shared" si="33"/>
        <v/>
      </c>
      <c r="EI12" s="13" t="str">
        <f t="shared" si="34"/>
        <v/>
      </c>
      <c r="EJ12" s="13" t="str">
        <f t="shared" si="35"/>
        <v/>
      </c>
      <c r="EK12" s="13" t="str">
        <f t="shared" si="36"/>
        <v/>
      </c>
      <c r="EL12" s="13" t="str">
        <f t="shared" si="37"/>
        <v/>
      </c>
      <c r="EM12" s="13" t="str">
        <f t="shared" si="38"/>
        <v/>
      </c>
      <c r="EN12" s="13" t="str">
        <f t="shared" si="39"/>
        <v/>
      </c>
      <c r="EO12" s="13" t="str">
        <f t="shared" si="40"/>
        <v/>
      </c>
      <c r="EP12" s="13" t="str">
        <f t="shared" si="41"/>
        <v/>
      </c>
      <c r="EQ12" s="13" t="str">
        <f t="shared" si="42"/>
        <v/>
      </c>
      <c r="ER12" s="13" t="str">
        <f t="shared" si="43"/>
        <v/>
      </c>
      <c r="ES12" s="13" t="str">
        <f t="shared" si="44"/>
        <v/>
      </c>
      <c r="ET12" s="13" t="str">
        <f t="shared" si="45"/>
        <v/>
      </c>
      <c r="EU12" s="13" t="str">
        <f t="shared" si="46"/>
        <v/>
      </c>
      <c r="EV12" s="13" t="str">
        <f t="shared" si="47"/>
        <v/>
      </c>
      <c r="EW12" s="13" t="str">
        <f t="shared" si="48"/>
        <v/>
      </c>
      <c r="EX12" s="13" t="str">
        <f t="shared" si="49"/>
        <v/>
      </c>
      <c r="EY12" s="13" t="str">
        <f t="shared" si="50"/>
        <v/>
      </c>
      <c r="EZ12" s="13" t="str">
        <f t="shared" si="51"/>
        <v/>
      </c>
      <c r="FA12" s="13" t="str">
        <f t="shared" si="52"/>
        <v/>
      </c>
    </row>
    <row r="13" spans="1:157" ht="15" thickBot="1" x14ac:dyDescent="0.4">
      <c r="A13" s="19" t="s">
        <v>102</v>
      </c>
      <c r="B13" s="20" t="s">
        <v>103</v>
      </c>
      <c r="C13" s="81">
        <v>1842.59183571981</v>
      </c>
      <c r="D13" s="81">
        <v>1793.0567410660201</v>
      </c>
      <c r="E13" s="81">
        <v>1893.09201323098</v>
      </c>
      <c r="F13" s="81">
        <v>1903.18890214462</v>
      </c>
      <c r="G13" s="81">
        <v>1938.9578025752</v>
      </c>
      <c r="H13" s="81">
        <v>1920.30437941735</v>
      </c>
      <c r="I13" s="81">
        <v>1866.7704616163901</v>
      </c>
      <c r="J13" s="81">
        <v>1812.4352244372701</v>
      </c>
      <c r="K13" s="81">
        <v>1820.6701317746099</v>
      </c>
      <c r="L13" s="81">
        <v>1855.87634131146</v>
      </c>
      <c r="M13" s="81">
        <v>1836.5384774197601</v>
      </c>
      <c r="N13" s="81">
        <v>1807.20589549139</v>
      </c>
      <c r="O13" s="81">
        <v>1803.8712903216001</v>
      </c>
      <c r="P13" s="81">
        <v>1842.6291968109799</v>
      </c>
      <c r="Q13" s="81">
        <v>1796.93872637251</v>
      </c>
      <c r="R13" s="81">
        <v>1793.2157129858699</v>
      </c>
      <c r="S13" s="81">
        <v>1824.09469278714</v>
      </c>
      <c r="T13" s="81">
        <v>1891.01604551285</v>
      </c>
      <c r="U13" s="81">
        <v>1806.97542079353</v>
      </c>
      <c r="V13" s="81">
        <v>1774.1945952070801</v>
      </c>
      <c r="W13" s="81">
        <v>1742.7740585464501</v>
      </c>
      <c r="X13" s="81">
        <v>1746.46653163061</v>
      </c>
      <c r="Y13" s="81">
        <v>1789.48317631894</v>
      </c>
      <c r="Z13" s="81">
        <v>1766.4437131987199</v>
      </c>
      <c r="AA13" s="81">
        <v>1768.94437097843</v>
      </c>
      <c r="AB13" s="81">
        <v>1811.1453445</v>
      </c>
      <c r="AC13" s="81">
        <v>1810.75192922459</v>
      </c>
      <c r="AD13" s="81">
        <v>1794.5250228433199</v>
      </c>
      <c r="AE13" s="81">
        <v>1809.6622098937901</v>
      </c>
      <c r="AF13" s="81">
        <v>1853.21770627106</v>
      </c>
      <c r="AG13" s="81">
        <v>1836.0938910202899</v>
      </c>
      <c r="AH13" s="81">
        <v>1786.84133264711</v>
      </c>
      <c r="AI13" s="81">
        <v>1768.8214203529001</v>
      </c>
      <c r="AJ13" s="81">
        <v>1794.1509779292001</v>
      </c>
      <c r="AK13" s="81">
        <v>1783.4051016928199</v>
      </c>
      <c r="AL13" s="81">
        <v>1753.5939443080999</v>
      </c>
      <c r="AM13" s="81">
        <v>1604.57110494526</v>
      </c>
      <c r="AN13" s="81">
        <v>1570.20039329732</v>
      </c>
      <c r="AO13" s="81">
        <v>1616.09179387106</v>
      </c>
      <c r="AP13" s="81">
        <v>1562.51347029915</v>
      </c>
      <c r="AQ13" s="81">
        <v>1539.1213841342901</v>
      </c>
      <c r="AR13" s="81">
        <v>1529.29567115179</v>
      </c>
      <c r="AS13" s="81">
        <v>1533.26113908204</v>
      </c>
      <c r="AT13" s="81">
        <v>1564.0834410043799</v>
      </c>
      <c r="AU13" s="81">
        <v>1500.1092215779599</v>
      </c>
      <c r="AV13" s="81">
        <v>1519.0002426368601</v>
      </c>
      <c r="AW13" s="81">
        <v>1549.54823872157</v>
      </c>
      <c r="AX13" s="81">
        <v>1542.1798051076601</v>
      </c>
      <c r="AY13" s="81">
        <v>1570.1123796573299</v>
      </c>
      <c r="AZ13" s="81">
        <v>1557.5577127609299</v>
      </c>
      <c r="BA13" s="81">
        <v>1560.28642727022</v>
      </c>
      <c r="BB13" s="81">
        <v>1546.6718264277099</v>
      </c>
      <c r="BC13" s="81">
        <v>1545.4141845131601</v>
      </c>
      <c r="BD13" s="81">
        <v>1564.3575237873499</v>
      </c>
      <c r="BE13" s="81">
        <v>1535.2702082735</v>
      </c>
      <c r="BF13" s="113"/>
      <c r="BG13" s="82" t="str">
        <f t="shared" si="53"/>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82" t="str">
        <f t="shared" si="3"/>
        <v/>
      </c>
      <c r="CJ13" s="82"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3"/>
        <v/>
      </c>
      <c r="DD13" s="13" t="str">
        <f t="shared" si="3"/>
        <v/>
      </c>
      <c r="DE13" s="13" t="str">
        <f t="shared" si="4"/>
        <v/>
      </c>
      <c r="DF13" s="13" t="str">
        <f t="shared" si="5"/>
        <v/>
      </c>
      <c r="DG13" s="13" t="str">
        <f t="shared" si="6"/>
        <v/>
      </c>
      <c r="DH13" s="13" t="str">
        <f t="shared" si="7"/>
        <v/>
      </c>
      <c r="DI13" s="13" t="str">
        <f t="shared" si="8"/>
        <v/>
      </c>
      <c r="DJ13" s="13" t="str">
        <f t="shared" si="9"/>
        <v/>
      </c>
      <c r="DK13" s="13" t="str">
        <f t="shared" si="10"/>
        <v/>
      </c>
      <c r="DL13" s="13" t="str">
        <f t="shared" si="11"/>
        <v/>
      </c>
      <c r="DM13" s="13" t="str">
        <f t="shared" si="12"/>
        <v/>
      </c>
      <c r="DN13" s="13" t="str">
        <f t="shared" si="13"/>
        <v/>
      </c>
      <c r="DO13" s="13" t="str">
        <f t="shared" si="14"/>
        <v/>
      </c>
      <c r="DP13" s="13" t="str">
        <f t="shared" si="15"/>
        <v/>
      </c>
      <c r="DQ13" s="13" t="str">
        <f t="shared" si="16"/>
        <v/>
      </c>
      <c r="DR13" s="13" t="str">
        <f t="shared" si="17"/>
        <v/>
      </c>
      <c r="DS13" s="13" t="str">
        <f t="shared" si="18"/>
        <v/>
      </c>
      <c r="DT13" s="13" t="str">
        <f t="shared" si="19"/>
        <v/>
      </c>
      <c r="DU13" s="13" t="str">
        <f t="shared" si="20"/>
        <v/>
      </c>
      <c r="DV13" s="13" t="str">
        <f t="shared" si="21"/>
        <v/>
      </c>
      <c r="DW13" s="13" t="str">
        <f t="shared" si="22"/>
        <v/>
      </c>
      <c r="DX13" s="13" t="str">
        <f t="shared" si="23"/>
        <v/>
      </c>
      <c r="DY13" s="13" t="str">
        <f t="shared" si="24"/>
        <v/>
      </c>
      <c r="DZ13" s="13" t="str">
        <f t="shared" si="25"/>
        <v/>
      </c>
      <c r="EA13" s="13" t="str">
        <f t="shared" si="26"/>
        <v/>
      </c>
      <c r="EB13" s="13" t="str">
        <f t="shared" si="27"/>
        <v/>
      </c>
      <c r="EC13" s="13" t="str">
        <f t="shared" si="28"/>
        <v/>
      </c>
      <c r="ED13" s="13" t="str">
        <f t="shared" si="29"/>
        <v/>
      </c>
      <c r="EE13" s="13" t="str">
        <f t="shared" si="30"/>
        <v/>
      </c>
      <c r="EF13" s="13" t="str">
        <f t="shared" si="31"/>
        <v/>
      </c>
      <c r="EG13" s="13" t="str">
        <f t="shared" si="32"/>
        <v/>
      </c>
      <c r="EH13" s="13" t="str">
        <f t="shared" si="33"/>
        <v/>
      </c>
      <c r="EI13" s="13" t="str">
        <f t="shared" si="34"/>
        <v/>
      </c>
      <c r="EJ13" s="13" t="str">
        <f t="shared" si="35"/>
        <v/>
      </c>
      <c r="EK13" s="13" t="str">
        <f t="shared" si="36"/>
        <v/>
      </c>
      <c r="EL13" s="13" t="str">
        <f t="shared" si="37"/>
        <v/>
      </c>
      <c r="EM13" s="13" t="str">
        <f t="shared" si="38"/>
        <v/>
      </c>
      <c r="EN13" s="13" t="str">
        <f t="shared" si="39"/>
        <v/>
      </c>
      <c r="EO13" s="13" t="str">
        <f t="shared" si="40"/>
        <v/>
      </c>
      <c r="EP13" s="13" t="str">
        <f t="shared" si="41"/>
        <v/>
      </c>
      <c r="EQ13" s="13" t="str">
        <f t="shared" si="42"/>
        <v/>
      </c>
      <c r="ER13" s="13" t="str">
        <f t="shared" si="43"/>
        <v/>
      </c>
      <c r="ES13" s="13" t="str">
        <f t="shared" si="44"/>
        <v/>
      </c>
      <c r="ET13" s="13" t="str">
        <f t="shared" si="45"/>
        <v/>
      </c>
      <c r="EU13" s="13" t="str">
        <f t="shared" si="46"/>
        <v/>
      </c>
      <c r="EV13" s="13" t="str">
        <f t="shared" si="47"/>
        <v/>
      </c>
      <c r="EW13" s="13" t="str">
        <f t="shared" si="48"/>
        <v/>
      </c>
      <c r="EX13" s="13" t="str">
        <f t="shared" si="49"/>
        <v/>
      </c>
      <c r="EY13" s="13" t="str">
        <f t="shared" si="50"/>
        <v/>
      </c>
      <c r="EZ13" s="13" t="str">
        <f t="shared" si="51"/>
        <v/>
      </c>
      <c r="FA13" s="13" t="str">
        <f t="shared" si="52"/>
        <v/>
      </c>
    </row>
    <row r="14" spans="1:157" ht="15" thickBot="1" x14ac:dyDescent="0.4">
      <c r="A14" s="19" t="s">
        <v>104</v>
      </c>
      <c r="B14" s="20" t="s">
        <v>8</v>
      </c>
      <c r="C14" s="81">
        <v>28551.092698153501</v>
      </c>
      <c r="D14" s="81">
        <v>28607.959554455399</v>
      </c>
      <c r="E14" s="81">
        <v>28393.282901172999</v>
      </c>
      <c r="F14" s="81">
        <v>28301.3157497272</v>
      </c>
      <c r="G14" s="81">
        <v>28107.359105884399</v>
      </c>
      <c r="H14" s="81">
        <v>27865.487488381099</v>
      </c>
      <c r="I14" s="81">
        <v>27953.278560225699</v>
      </c>
      <c r="J14" s="81">
        <v>27528.327777591501</v>
      </c>
      <c r="K14" s="81">
        <v>27677.273470072101</v>
      </c>
      <c r="L14" s="81">
        <v>27741.5477363256</v>
      </c>
      <c r="M14" s="81">
        <v>27721.512511032499</v>
      </c>
      <c r="N14" s="81">
        <v>27662.656647649099</v>
      </c>
      <c r="O14" s="81">
        <v>27615.252362032101</v>
      </c>
      <c r="P14" s="81">
        <v>27602.531570734402</v>
      </c>
      <c r="Q14" s="81">
        <v>27344.039678818401</v>
      </c>
      <c r="R14" s="81">
        <v>27362.931562659898</v>
      </c>
      <c r="S14" s="81">
        <v>27175.080984641201</v>
      </c>
      <c r="T14" s="81">
        <v>27027.075629596002</v>
      </c>
      <c r="U14" s="81">
        <v>27277.251600595799</v>
      </c>
      <c r="V14" s="81">
        <v>27338.045041195801</v>
      </c>
      <c r="W14" s="81">
        <v>27196.483678139801</v>
      </c>
      <c r="X14" s="81">
        <v>27164.517371414</v>
      </c>
      <c r="Y14" s="81">
        <v>27416.202830959399</v>
      </c>
      <c r="Z14" s="81">
        <v>27559.647574267001</v>
      </c>
      <c r="AA14" s="81">
        <v>27676.717047933002</v>
      </c>
      <c r="AB14" s="81">
        <v>28003.334469304598</v>
      </c>
      <c r="AC14" s="81">
        <v>28233.939350939501</v>
      </c>
      <c r="AD14" s="81">
        <v>28382.475813216799</v>
      </c>
      <c r="AE14" s="81">
        <v>28480.225262588701</v>
      </c>
      <c r="AF14" s="81">
        <v>28242.0448081709</v>
      </c>
      <c r="AG14" s="81">
        <v>28116.636585971301</v>
      </c>
      <c r="AH14" s="81">
        <v>27903.5024005747</v>
      </c>
      <c r="AI14" s="81">
        <v>27854.208606276799</v>
      </c>
      <c r="AJ14" s="81">
        <v>27706.618828412898</v>
      </c>
      <c r="AK14" s="81">
        <v>27647.474105249599</v>
      </c>
      <c r="AL14" s="81">
        <v>27312.079386697598</v>
      </c>
      <c r="AM14" s="81">
        <v>25959.172192055699</v>
      </c>
      <c r="AN14" s="81">
        <v>25484.6322322612</v>
      </c>
      <c r="AO14" s="81">
        <v>25856.643554902999</v>
      </c>
      <c r="AP14" s="81">
        <v>26107.0327357405</v>
      </c>
      <c r="AQ14" s="81">
        <v>26254.194954260201</v>
      </c>
      <c r="AR14" s="81">
        <v>26418.067290939802</v>
      </c>
      <c r="AS14" s="81">
        <v>26526.4636687446</v>
      </c>
      <c r="AT14" s="81">
        <v>26323.584103682399</v>
      </c>
      <c r="AU14" s="81">
        <v>26518.981908229402</v>
      </c>
      <c r="AV14" s="81">
        <v>26279.9783801659</v>
      </c>
      <c r="AW14" s="81">
        <v>26361.616330290301</v>
      </c>
      <c r="AX14" s="81">
        <v>26364.337334105901</v>
      </c>
      <c r="AY14" s="81">
        <v>26193.730708439201</v>
      </c>
      <c r="AZ14" s="81">
        <v>26088.043255479199</v>
      </c>
      <c r="BA14" s="81">
        <v>26021.8588746524</v>
      </c>
      <c r="BB14" s="81">
        <v>26001.7711262866</v>
      </c>
      <c r="BC14" s="81">
        <v>25791.955955753001</v>
      </c>
      <c r="BD14" s="81">
        <v>25629.753703702001</v>
      </c>
      <c r="BE14" s="81">
        <v>25538.5544499969</v>
      </c>
      <c r="BF14" s="113"/>
      <c r="BG14" s="82" t="str">
        <f t="shared" si="53"/>
        <v/>
      </c>
      <c r="BH14" s="82" t="str">
        <f t="shared" si="53"/>
        <v/>
      </c>
      <c r="BI14" s="82" t="str">
        <f t="shared" si="53"/>
        <v/>
      </c>
      <c r="BJ14" s="82" t="str">
        <f t="shared" si="53"/>
        <v/>
      </c>
      <c r="BK14" s="82" t="str">
        <f t="shared" si="53"/>
        <v/>
      </c>
      <c r="BL14" s="82" t="str">
        <f t="shared" si="53"/>
        <v/>
      </c>
      <c r="BM14" s="82" t="str">
        <f t="shared" si="53"/>
        <v/>
      </c>
      <c r="BN14" s="82" t="str">
        <f t="shared" si="53"/>
        <v/>
      </c>
      <c r="BO14" s="82" t="str">
        <f t="shared" si="53"/>
        <v/>
      </c>
      <c r="BP14" s="82" t="str">
        <f t="shared" si="53"/>
        <v/>
      </c>
      <c r="BQ14" s="82" t="str">
        <f t="shared" si="53"/>
        <v/>
      </c>
      <c r="BR14" s="82" t="str">
        <f t="shared" si="53"/>
        <v/>
      </c>
      <c r="BS14" s="82" t="str">
        <f t="shared" si="53"/>
        <v/>
      </c>
      <c r="BT14" s="82" t="str">
        <f t="shared" si="53"/>
        <v/>
      </c>
      <c r="BU14" s="82" t="str">
        <f t="shared" si="53"/>
        <v/>
      </c>
      <c r="BV14" s="82" t="str">
        <f t="shared" si="53"/>
        <v/>
      </c>
      <c r="BW14" s="82" t="str">
        <f t="shared" si="3"/>
        <v/>
      </c>
      <c r="BX14" s="82" t="str">
        <f t="shared" si="3"/>
        <v/>
      </c>
      <c r="BY14" s="82" t="str">
        <f t="shared" si="3"/>
        <v/>
      </c>
      <c r="BZ14" s="82" t="str">
        <f t="shared" si="3"/>
        <v/>
      </c>
      <c r="CA14" s="82" t="str">
        <f t="shared" si="3"/>
        <v/>
      </c>
      <c r="CB14" s="82" t="str">
        <f t="shared" si="3"/>
        <v/>
      </c>
      <c r="CC14" s="82" t="str">
        <f t="shared" si="3"/>
        <v/>
      </c>
      <c r="CD14" s="82" t="str">
        <f t="shared" si="3"/>
        <v/>
      </c>
      <c r="CE14" s="82" t="str">
        <f t="shared" si="3"/>
        <v/>
      </c>
      <c r="CF14" s="82" t="str">
        <f t="shared" ref="CF14:CU29" si="54">IF(AB14&gt;0,IF(AB14&lt;5,"SECRETTTTTTTT",""),"")</f>
        <v/>
      </c>
      <c r="CG14" s="82" t="str">
        <f t="shared" si="54"/>
        <v/>
      </c>
      <c r="CH14" s="82" t="str">
        <f t="shared" si="54"/>
        <v/>
      </c>
      <c r="CI14" s="82" t="str">
        <f t="shared" si="54"/>
        <v/>
      </c>
      <c r="CJ14" s="82" t="str">
        <f t="shared" si="54"/>
        <v/>
      </c>
      <c r="CK14" s="13" t="str">
        <f t="shared" si="54"/>
        <v/>
      </c>
      <c r="CL14" s="13" t="str">
        <f t="shared" si="54"/>
        <v/>
      </c>
      <c r="CM14" s="13" t="str">
        <f t="shared" si="54"/>
        <v/>
      </c>
      <c r="CN14" s="13" t="str">
        <f t="shared" si="54"/>
        <v/>
      </c>
      <c r="CO14" s="13" t="str">
        <f t="shared" si="54"/>
        <v/>
      </c>
      <c r="CP14" s="13" t="str">
        <f t="shared" si="54"/>
        <v/>
      </c>
      <c r="CQ14" s="13" t="str">
        <f t="shared" si="54"/>
        <v/>
      </c>
      <c r="CR14" s="13" t="str">
        <f t="shared" si="54"/>
        <v/>
      </c>
      <c r="CS14" s="13" t="str">
        <f t="shared" si="54"/>
        <v/>
      </c>
      <c r="CT14" s="13" t="str">
        <f t="shared" si="54"/>
        <v/>
      </c>
      <c r="CU14" s="13" t="str">
        <f t="shared" si="54"/>
        <v/>
      </c>
      <c r="CV14" s="13" t="str">
        <f t="shared" ref="CV14:DE29" si="55">IF(AR14&gt;0,IF(AR14&lt;5,"SECRETTTTTTTT",""),"")</f>
        <v/>
      </c>
      <c r="CW14" s="13" t="str">
        <f t="shared" si="55"/>
        <v/>
      </c>
      <c r="CX14" s="13" t="str">
        <f t="shared" si="55"/>
        <v/>
      </c>
      <c r="CY14" s="13" t="str">
        <f t="shared" si="55"/>
        <v/>
      </c>
      <c r="CZ14" s="13" t="str">
        <f t="shared" si="55"/>
        <v/>
      </c>
      <c r="DA14" s="13" t="str">
        <f t="shared" si="55"/>
        <v/>
      </c>
      <c r="DB14" s="13" t="str">
        <f t="shared" si="55"/>
        <v/>
      </c>
      <c r="DC14" s="13" t="str">
        <f t="shared" si="55"/>
        <v/>
      </c>
      <c r="DD14" s="13" t="str">
        <f t="shared" si="55"/>
        <v/>
      </c>
      <c r="DE14" s="13" t="str">
        <f t="shared" si="55"/>
        <v/>
      </c>
      <c r="DF14" s="13" t="str">
        <f t="shared" si="5"/>
        <v/>
      </c>
      <c r="DG14" s="13" t="str">
        <f t="shared" si="6"/>
        <v/>
      </c>
      <c r="DH14" s="13" t="str">
        <f t="shared" si="7"/>
        <v/>
      </c>
      <c r="DI14" s="13" t="str">
        <f t="shared" si="8"/>
        <v/>
      </c>
      <c r="DJ14" s="13" t="str">
        <f t="shared" si="9"/>
        <v/>
      </c>
      <c r="DK14" s="13" t="str">
        <f t="shared" si="10"/>
        <v/>
      </c>
      <c r="DL14" s="13" t="str">
        <f t="shared" si="11"/>
        <v/>
      </c>
      <c r="DM14" s="13" t="str">
        <f t="shared" si="12"/>
        <v/>
      </c>
      <c r="DN14" s="13" t="str">
        <f t="shared" si="13"/>
        <v/>
      </c>
      <c r="DO14" s="13" t="str">
        <f t="shared" si="14"/>
        <v/>
      </c>
      <c r="DP14" s="13" t="str">
        <f t="shared" si="15"/>
        <v/>
      </c>
      <c r="DQ14" s="13" t="str">
        <f t="shared" si="16"/>
        <v/>
      </c>
      <c r="DR14" s="13" t="str">
        <f t="shared" si="17"/>
        <v/>
      </c>
      <c r="DS14" s="13" t="str">
        <f t="shared" si="18"/>
        <v/>
      </c>
      <c r="DT14" s="13" t="str">
        <f t="shared" si="19"/>
        <v/>
      </c>
      <c r="DU14" s="13" t="str">
        <f t="shared" si="20"/>
        <v/>
      </c>
      <c r="DV14" s="13" t="str">
        <f t="shared" si="21"/>
        <v/>
      </c>
      <c r="DW14" s="13" t="str">
        <f t="shared" si="22"/>
        <v/>
      </c>
      <c r="DX14" s="13" t="str">
        <f t="shared" si="23"/>
        <v/>
      </c>
      <c r="DY14" s="13" t="str">
        <f t="shared" si="24"/>
        <v/>
      </c>
      <c r="DZ14" s="13" t="str">
        <f t="shared" si="25"/>
        <v/>
      </c>
      <c r="EA14" s="13" t="str">
        <f t="shared" si="26"/>
        <v/>
      </c>
      <c r="EB14" s="13" t="str">
        <f t="shared" si="27"/>
        <v/>
      </c>
      <c r="EC14" s="13" t="str">
        <f t="shared" si="28"/>
        <v/>
      </c>
      <c r="ED14" s="13" t="str">
        <f t="shared" si="29"/>
        <v/>
      </c>
      <c r="EE14" s="13" t="str">
        <f t="shared" si="30"/>
        <v/>
      </c>
      <c r="EF14" s="13" t="str">
        <f t="shared" si="31"/>
        <v/>
      </c>
      <c r="EG14" s="13" t="str">
        <f t="shared" si="32"/>
        <v/>
      </c>
      <c r="EH14" s="13" t="str">
        <f t="shared" si="33"/>
        <v/>
      </c>
      <c r="EI14" s="13" t="str">
        <f t="shared" si="34"/>
        <v/>
      </c>
      <c r="EJ14" s="13" t="str">
        <f t="shared" si="35"/>
        <v/>
      </c>
      <c r="EK14" s="13" t="str">
        <f t="shared" si="36"/>
        <v/>
      </c>
      <c r="EL14" s="13" t="str">
        <f t="shared" si="37"/>
        <v/>
      </c>
      <c r="EM14" s="13" t="str">
        <f t="shared" si="38"/>
        <v/>
      </c>
      <c r="EN14" s="13" t="str">
        <f t="shared" si="39"/>
        <v/>
      </c>
      <c r="EO14" s="13" t="str">
        <f t="shared" si="40"/>
        <v/>
      </c>
      <c r="EP14" s="13" t="str">
        <f t="shared" si="41"/>
        <v/>
      </c>
      <c r="EQ14" s="13" t="str">
        <f t="shared" si="42"/>
        <v/>
      </c>
      <c r="ER14" s="13" t="str">
        <f t="shared" si="43"/>
        <v/>
      </c>
      <c r="ES14" s="13" t="str">
        <f t="shared" si="44"/>
        <v/>
      </c>
      <c r="ET14" s="13" t="str">
        <f t="shared" si="45"/>
        <v/>
      </c>
      <c r="EU14" s="13" t="str">
        <f t="shared" si="46"/>
        <v/>
      </c>
      <c r="EV14" s="13" t="str">
        <f t="shared" si="47"/>
        <v/>
      </c>
      <c r="EW14" s="13" t="str">
        <f t="shared" si="48"/>
        <v/>
      </c>
      <c r="EX14" s="13" t="str">
        <f t="shared" si="49"/>
        <v/>
      </c>
      <c r="EY14" s="13" t="str">
        <f t="shared" si="50"/>
        <v/>
      </c>
      <c r="EZ14" s="13" t="str">
        <f t="shared" si="51"/>
        <v/>
      </c>
      <c r="FA14" s="13" t="str">
        <f t="shared" si="52"/>
        <v/>
      </c>
    </row>
    <row r="15" spans="1:157" ht="15" thickBot="1" x14ac:dyDescent="0.4">
      <c r="A15" s="18"/>
      <c r="B15" s="18" t="s">
        <v>146</v>
      </c>
      <c r="C15" s="77">
        <v>51829.745216416959</v>
      </c>
      <c r="D15" s="77">
        <v>51731.062259599625</v>
      </c>
      <c r="E15" s="77">
        <v>51419.50241988057</v>
      </c>
      <c r="F15" s="77">
        <v>51075.073096206062</v>
      </c>
      <c r="G15" s="77">
        <v>50718.112514103799</v>
      </c>
      <c r="H15" s="77">
        <v>50559.346167880431</v>
      </c>
      <c r="I15" s="77">
        <v>50511.857394646591</v>
      </c>
      <c r="J15" s="77">
        <v>49894.074852313046</v>
      </c>
      <c r="K15" s="77">
        <v>50156.913794777749</v>
      </c>
      <c r="L15" s="77">
        <v>50336.219860610101</v>
      </c>
      <c r="M15" s="77">
        <v>50098.218184455283</v>
      </c>
      <c r="N15" s="77">
        <v>50211.883473283888</v>
      </c>
      <c r="O15" s="77">
        <v>50074.917955783203</v>
      </c>
      <c r="P15" s="77">
        <v>50106.92743678634</v>
      </c>
      <c r="Q15" s="77">
        <v>49697.21160390212</v>
      </c>
      <c r="R15" s="77">
        <v>49869.456842854153</v>
      </c>
      <c r="S15" s="77">
        <v>49468.609628281214</v>
      </c>
      <c r="T15" s="77">
        <v>49532.284883548215</v>
      </c>
      <c r="U15" s="77">
        <v>49932.574120418358</v>
      </c>
      <c r="V15" s="77">
        <v>49969.098792159399</v>
      </c>
      <c r="W15" s="77">
        <v>50038.920400545656</v>
      </c>
      <c r="X15" s="77">
        <v>50028.868086485163</v>
      </c>
      <c r="Y15" s="77">
        <v>50412.179126150608</v>
      </c>
      <c r="Z15" s="77">
        <v>50602.415271069382</v>
      </c>
      <c r="AA15" s="77">
        <v>50793.818004758614</v>
      </c>
      <c r="AB15" s="77">
        <v>51417.057502704265</v>
      </c>
      <c r="AC15" s="77">
        <v>51882.33897961324</v>
      </c>
      <c r="AD15" s="77">
        <v>52065.352579181097</v>
      </c>
      <c r="AE15" s="77">
        <v>52143.796448416782</v>
      </c>
      <c r="AF15" s="77">
        <v>51942.908426327296</v>
      </c>
      <c r="AG15" s="77">
        <v>51862.767768467449</v>
      </c>
      <c r="AH15" s="77">
        <v>51767.239790313732</v>
      </c>
      <c r="AI15" s="77">
        <v>51737.891253333393</v>
      </c>
      <c r="AJ15" s="77">
        <v>51532.056360562434</v>
      </c>
      <c r="AK15" s="77">
        <v>51384.944350113306</v>
      </c>
      <c r="AL15" s="77">
        <v>51100.893915769615</v>
      </c>
      <c r="AM15" s="77">
        <v>48978.718117480879</v>
      </c>
      <c r="AN15" s="77">
        <v>48630.960234140141</v>
      </c>
      <c r="AO15" s="77">
        <v>49585.096459418128</v>
      </c>
      <c r="AP15" s="77">
        <v>49666.745477475051</v>
      </c>
      <c r="AQ15" s="77">
        <v>49852.801634120726</v>
      </c>
      <c r="AR15" s="77">
        <v>50215.654085204558</v>
      </c>
      <c r="AS15" s="77">
        <v>50503.374693363861</v>
      </c>
      <c r="AT15" s="77">
        <v>50417.678934128635</v>
      </c>
      <c r="AU15" s="77">
        <v>50765.396462627381</v>
      </c>
      <c r="AV15" s="77">
        <v>50687.060880856989</v>
      </c>
      <c r="AW15" s="77">
        <v>50890.913912805947</v>
      </c>
      <c r="AX15" s="77">
        <v>50988.642452803659</v>
      </c>
      <c r="AY15" s="77">
        <v>50796.44965646536</v>
      </c>
      <c r="AZ15" s="77">
        <v>50652.221380616618</v>
      </c>
      <c r="BA15" s="77">
        <v>50606.809747217165</v>
      </c>
      <c r="BB15" s="77">
        <v>50636.486460426851</v>
      </c>
      <c r="BC15" s="77">
        <v>50376.44210475748</v>
      </c>
      <c r="BD15" s="77">
        <v>50186.901632483401</v>
      </c>
      <c r="BE15" s="77">
        <v>50024.204706128243</v>
      </c>
      <c r="BF15" s="114"/>
      <c r="BG15" s="82" t="str">
        <f t="shared" si="53"/>
        <v/>
      </c>
      <c r="BH15" s="82" t="str">
        <f t="shared" si="53"/>
        <v/>
      </c>
      <c r="BI15" s="82" t="str">
        <f t="shared" si="53"/>
        <v/>
      </c>
      <c r="BJ15" s="82" t="str">
        <f t="shared" si="53"/>
        <v/>
      </c>
      <c r="BK15" s="82" t="str">
        <f t="shared" si="53"/>
        <v/>
      </c>
      <c r="BL15" s="82" t="str">
        <f t="shared" si="53"/>
        <v/>
      </c>
      <c r="BM15" s="82" t="str">
        <f t="shared" si="53"/>
        <v/>
      </c>
      <c r="BN15" s="82" t="str">
        <f t="shared" si="53"/>
        <v/>
      </c>
      <c r="BO15" s="82" t="str">
        <f t="shared" si="53"/>
        <v/>
      </c>
      <c r="BP15" s="82" t="str">
        <f t="shared" si="53"/>
        <v/>
      </c>
      <c r="BQ15" s="82" t="str">
        <f t="shared" si="53"/>
        <v/>
      </c>
      <c r="BR15" s="82" t="str">
        <f t="shared" si="53"/>
        <v/>
      </c>
      <c r="BS15" s="82" t="str">
        <f t="shared" si="53"/>
        <v/>
      </c>
      <c r="BT15" s="82" t="str">
        <f t="shared" si="53"/>
        <v/>
      </c>
      <c r="BU15" s="82" t="str">
        <f t="shared" si="53"/>
        <v/>
      </c>
      <c r="BV15" s="82" t="str">
        <f t="shared" si="53"/>
        <v/>
      </c>
      <c r="BW15" s="82" t="str">
        <f t="shared" ref="BW15:CG28" si="56">IF(S15&gt;0,IF(S15&lt;5,"SECRETTTTTTTT",""),"")</f>
        <v/>
      </c>
      <c r="BX15" s="82" t="str">
        <f t="shared" si="56"/>
        <v/>
      </c>
      <c r="BY15" s="82" t="str">
        <f t="shared" si="56"/>
        <v/>
      </c>
      <c r="BZ15" s="82" t="str">
        <f t="shared" si="56"/>
        <v/>
      </c>
      <c r="CA15" s="82" t="str">
        <f t="shared" si="56"/>
        <v/>
      </c>
      <c r="CB15" s="82" t="str">
        <f t="shared" si="56"/>
        <v/>
      </c>
      <c r="CC15" s="82" t="str">
        <f t="shared" si="56"/>
        <v/>
      </c>
      <c r="CD15" s="82" t="str">
        <f t="shared" si="56"/>
        <v/>
      </c>
      <c r="CE15" s="82" t="str">
        <f t="shared" si="56"/>
        <v/>
      </c>
      <c r="CF15" s="82" t="str">
        <f t="shared" si="56"/>
        <v/>
      </c>
      <c r="CG15" s="82" t="str">
        <f t="shared" si="56"/>
        <v/>
      </c>
      <c r="CH15" s="82" t="str">
        <f t="shared" si="54"/>
        <v/>
      </c>
      <c r="CI15" s="82" t="str">
        <f t="shared" si="54"/>
        <v/>
      </c>
      <c r="CJ15" s="82" t="str">
        <f t="shared" si="54"/>
        <v/>
      </c>
      <c r="CK15" s="13" t="str">
        <f t="shared" si="54"/>
        <v/>
      </c>
      <c r="CL15" s="13" t="str">
        <f t="shared" si="54"/>
        <v/>
      </c>
      <c r="CM15" s="13" t="str">
        <f t="shared" si="54"/>
        <v/>
      </c>
      <c r="CN15" s="13" t="str">
        <f t="shared" si="54"/>
        <v/>
      </c>
      <c r="CO15" s="13" t="str">
        <f t="shared" si="54"/>
        <v/>
      </c>
      <c r="CP15" s="13" t="str">
        <f t="shared" si="54"/>
        <v/>
      </c>
      <c r="CQ15" s="13" t="str">
        <f t="shared" si="54"/>
        <v/>
      </c>
      <c r="CR15" s="13" t="str">
        <f t="shared" si="54"/>
        <v/>
      </c>
      <c r="CS15" s="13" t="str">
        <f t="shared" si="54"/>
        <v/>
      </c>
      <c r="CT15" s="13" t="str">
        <f t="shared" si="54"/>
        <v/>
      </c>
      <c r="CU15" s="13" t="str">
        <f t="shared" si="54"/>
        <v/>
      </c>
      <c r="CV15" s="13" t="str">
        <f t="shared" si="55"/>
        <v/>
      </c>
      <c r="CW15" s="13" t="str">
        <f t="shared" si="55"/>
        <v/>
      </c>
      <c r="CX15" s="13" t="str">
        <f t="shared" si="55"/>
        <v/>
      </c>
      <c r="CY15" s="13" t="str">
        <f t="shared" si="55"/>
        <v/>
      </c>
      <c r="CZ15" s="13" t="str">
        <f t="shared" si="55"/>
        <v/>
      </c>
      <c r="DA15" s="13" t="str">
        <f t="shared" si="55"/>
        <v/>
      </c>
      <c r="DB15" s="13" t="str">
        <f t="shared" si="55"/>
        <v/>
      </c>
      <c r="DC15" s="13" t="str">
        <f t="shared" si="55"/>
        <v/>
      </c>
      <c r="DD15" s="13" t="str">
        <f t="shared" si="55"/>
        <v/>
      </c>
      <c r="DE15" s="13" t="str">
        <f t="shared" si="55"/>
        <v/>
      </c>
      <c r="DF15" s="13" t="str">
        <f t="shared" si="5"/>
        <v/>
      </c>
      <c r="DG15" s="13" t="str">
        <f t="shared" si="6"/>
        <v/>
      </c>
      <c r="DH15" s="13" t="str">
        <f t="shared" si="7"/>
        <v/>
      </c>
      <c r="DI15" s="13" t="str">
        <f t="shared" si="8"/>
        <v/>
      </c>
      <c r="DJ15" s="13" t="str">
        <f t="shared" si="9"/>
        <v/>
      </c>
      <c r="DK15" s="13" t="str">
        <f t="shared" si="10"/>
        <v/>
      </c>
      <c r="DL15" s="13" t="str">
        <f t="shared" si="11"/>
        <v/>
      </c>
      <c r="DM15" s="13" t="str">
        <f t="shared" si="12"/>
        <v/>
      </c>
      <c r="DN15" s="13" t="str">
        <f t="shared" si="13"/>
        <v/>
      </c>
      <c r="DO15" s="13" t="str">
        <f t="shared" si="14"/>
        <v/>
      </c>
      <c r="DP15" s="13" t="str">
        <f t="shared" si="15"/>
        <v/>
      </c>
      <c r="DQ15" s="13" t="str">
        <f t="shared" si="16"/>
        <v/>
      </c>
      <c r="DR15" s="13" t="str">
        <f t="shared" si="17"/>
        <v/>
      </c>
      <c r="DS15" s="13" t="str">
        <f t="shared" si="18"/>
        <v/>
      </c>
      <c r="DT15" s="13" t="str">
        <f t="shared" si="19"/>
        <v/>
      </c>
      <c r="DU15" s="13" t="str">
        <f t="shared" si="20"/>
        <v/>
      </c>
      <c r="DV15" s="13" t="str">
        <f t="shared" si="21"/>
        <v/>
      </c>
      <c r="DW15" s="13" t="str">
        <f t="shared" si="22"/>
        <v/>
      </c>
      <c r="DX15" s="13" t="str">
        <f t="shared" si="23"/>
        <v/>
      </c>
      <c r="DY15" s="13" t="str">
        <f t="shared" si="24"/>
        <v/>
      </c>
      <c r="DZ15" s="13" t="str">
        <f t="shared" si="25"/>
        <v/>
      </c>
      <c r="EA15" s="13" t="str">
        <f t="shared" si="26"/>
        <v/>
      </c>
      <c r="EB15" s="13" t="str">
        <f t="shared" si="27"/>
        <v/>
      </c>
      <c r="EC15" s="13" t="str">
        <f t="shared" si="28"/>
        <v/>
      </c>
      <c r="ED15" s="13" t="str">
        <f t="shared" si="29"/>
        <v/>
      </c>
      <c r="EE15" s="13" t="str">
        <f t="shared" si="30"/>
        <v/>
      </c>
      <c r="EF15" s="13" t="str">
        <f t="shared" si="31"/>
        <v/>
      </c>
      <c r="EG15" s="13" t="str">
        <f t="shared" si="32"/>
        <v/>
      </c>
      <c r="EH15" s="13" t="str">
        <f t="shared" si="33"/>
        <v/>
      </c>
      <c r="EI15" s="13" t="str">
        <f t="shared" si="34"/>
        <v/>
      </c>
      <c r="EJ15" s="13" t="str">
        <f t="shared" si="35"/>
        <v/>
      </c>
      <c r="EK15" s="13" t="str">
        <f t="shared" si="36"/>
        <v/>
      </c>
      <c r="EL15" s="13" t="str">
        <f t="shared" si="37"/>
        <v/>
      </c>
      <c r="EM15" s="13" t="str">
        <f t="shared" si="38"/>
        <v/>
      </c>
      <c r="EN15" s="13" t="str">
        <f t="shared" si="39"/>
        <v/>
      </c>
      <c r="EO15" s="13" t="str">
        <f t="shared" si="40"/>
        <v/>
      </c>
      <c r="EP15" s="13" t="str">
        <f t="shared" si="41"/>
        <v/>
      </c>
      <c r="EQ15" s="13" t="str">
        <f t="shared" si="42"/>
        <v/>
      </c>
      <c r="ER15" s="13" t="str">
        <f t="shared" si="43"/>
        <v/>
      </c>
      <c r="ES15" s="13" t="str">
        <f t="shared" si="44"/>
        <v/>
      </c>
      <c r="ET15" s="13" t="str">
        <f t="shared" si="45"/>
        <v/>
      </c>
      <c r="EU15" s="13" t="str">
        <f t="shared" si="46"/>
        <v/>
      </c>
      <c r="EV15" s="13" t="str">
        <f t="shared" si="47"/>
        <v/>
      </c>
      <c r="EW15" s="13" t="str">
        <f t="shared" si="48"/>
        <v/>
      </c>
      <c r="EX15" s="13" t="str">
        <f t="shared" si="49"/>
        <v/>
      </c>
      <c r="EY15" s="13" t="str">
        <f t="shared" si="50"/>
        <v/>
      </c>
      <c r="EZ15" s="13" t="str">
        <f t="shared" si="51"/>
        <v/>
      </c>
      <c r="FA15" s="13" t="str">
        <f t="shared" si="52"/>
        <v/>
      </c>
    </row>
    <row r="16" spans="1:157" ht="15" thickBot="1" x14ac:dyDescent="0.4">
      <c r="A16" s="16" t="s">
        <v>105</v>
      </c>
      <c r="B16" s="17" t="s">
        <v>10</v>
      </c>
      <c r="C16" s="81">
        <v>20007.1483886854</v>
      </c>
      <c r="D16" s="81">
        <v>19862.110419284701</v>
      </c>
      <c r="E16" s="81">
        <v>20008.784457100501</v>
      </c>
      <c r="F16" s="81">
        <v>20036.816866671401</v>
      </c>
      <c r="G16" s="81">
        <v>19979.238509118601</v>
      </c>
      <c r="H16" s="81">
        <v>19905.9544834677</v>
      </c>
      <c r="I16" s="81">
        <v>19930.4887887761</v>
      </c>
      <c r="J16" s="81">
        <v>20026.8216891497</v>
      </c>
      <c r="K16" s="81">
        <v>20026.839215333101</v>
      </c>
      <c r="L16" s="81">
        <v>20403.2316256534</v>
      </c>
      <c r="M16" s="81">
        <v>20362.407136897898</v>
      </c>
      <c r="N16" s="81">
        <v>20301.334879984999</v>
      </c>
      <c r="O16" s="81">
        <v>20320.618857708901</v>
      </c>
      <c r="P16" s="81">
        <v>20045.414014537</v>
      </c>
      <c r="Q16" s="81">
        <v>19910.454805272198</v>
      </c>
      <c r="R16" s="81">
        <v>19806.845841432099</v>
      </c>
      <c r="S16" s="81">
        <v>19551.679574731999</v>
      </c>
      <c r="T16" s="81">
        <v>19402.719718811099</v>
      </c>
      <c r="U16" s="81">
        <v>19387.0667296434</v>
      </c>
      <c r="V16" s="81">
        <v>19718.772130973899</v>
      </c>
      <c r="W16" s="81">
        <v>19683.082037711902</v>
      </c>
      <c r="X16" s="81">
        <v>19839.101362607998</v>
      </c>
      <c r="Y16" s="81">
        <v>20214.699862853198</v>
      </c>
      <c r="Z16" s="81">
        <v>20225.042051324999</v>
      </c>
      <c r="AA16" s="81">
        <v>20537.776474842602</v>
      </c>
      <c r="AB16" s="81">
        <v>20746.850202646699</v>
      </c>
      <c r="AC16" s="81">
        <v>20645.395501356201</v>
      </c>
      <c r="AD16" s="81">
        <v>20749.9252575383</v>
      </c>
      <c r="AE16" s="81">
        <v>20729.4768314459</v>
      </c>
      <c r="AF16" s="81">
        <v>20855.8222103636</v>
      </c>
      <c r="AG16" s="81">
        <v>21170.658503329501</v>
      </c>
      <c r="AH16" s="81">
        <v>21127.4356318875</v>
      </c>
      <c r="AI16" s="81">
        <v>21437.991633337901</v>
      </c>
      <c r="AJ16" s="81">
        <v>21592.6166833436</v>
      </c>
      <c r="AK16" s="81">
        <v>21710.1267456028</v>
      </c>
      <c r="AL16" s="81">
        <v>21603.5272615387</v>
      </c>
      <c r="AM16" s="81">
        <v>20565.290419966099</v>
      </c>
      <c r="AN16" s="81">
        <v>21563.777024933701</v>
      </c>
      <c r="AO16" s="81">
        <v>22269.493870563801</v>
      </c>
      <c r="AP16" s="81">
        <v>22502.072050723898</v>
      </c>
      <c r="AQ16" s="81">
        <v>22878.887000030601</v>
      </c>
      <c r="AR16" s="81">
        <v>22683.821766011599</v>
      </c>
      <c r="AS16" s="81">
        <v>22686.537242541199</v>
      </c>
      <c r="AT16" s="81">
        <v>22742.606456854599</v>
      </c>
      <c r="AU16" s="81">
        <v>22671.254635762802</v>
      </c>
      <c r="AV16" s="81">
        <v>22410.017986373801</v>
      </c>
      <c r="AW16" s="81">
        <v>22384.490017703301</v>
      </c>
      <c r="AX16" s="81">
        <v>22348.295098901301</v>
      </c>
      <c r="AY16" s="81">
        <v>22173.5068190313</v>
      </c>
      <c r="AZ16" s="81">
        <v>22091.069332394902</v>
      </c>
      <c r="BA16" s="81">
        <v>21994.6764803345</v>
      </c>
      <c r="BB16" s="81">
        <v>22100.9749302442</v>
      </c>
      <c r="BC16" s="81">
        <v>21522.7655193133</v>
      </c>
      <c r="BD16" s="81">
        <v>21229.555698760301</v>
      </c>
      <c r="BE16" s="81">
        <v>21033.6690430259</v>
      </c>
      <c r="BF16" s="113"/>
      <c r="BG16" s="82" t="str">
        <f t="shared" si="53"/>
        <v/>
      </c>
      <c r="BH16" s="82" t="str">
        <f t="shared" si="53"/>
        <v/>
      </c>
      <c r="BI16" s="82" t="str">
        <f t="shared" si="53"/>
        <v/>
      </c>
      <c r="BJ16" s="82" t="str">
        <f t="shared" si="53"/>
        <v/>
      </c>
      <c r="BK16" s="82" t="str">
        <f t="shared" si="53"/>
        <v/>
      </c>
      <c r="BL16" s="82" t="str">
        <f t="shared" si="53"/>
        <v/>
      </c>
      <c r="BM16" s="82" t="str">
        <f t="shared" si="53"/>
        <v/>
      </c>
      <c r="BN16" s="82" t="str">
        <f t="shared" si="53"/>
        <v/>
      </c>
      <c r="BO16" s="82" t="str">
        <f t="shared" si="53"/>
        <v/>
      </c>
      <c r="BP16" s="82" t="str">
        <f t="shared" si="53"/>
        <v/>
      </c>
      <c r="BQ16" s="82" t="str">
        <f t="shared" si="53"/>
        <v/>
      </c>
      <c r="BR16" s="82" t="str">
        <f t="shared" si="53"/>
        <v/>
      </c>
      <c r="BS16" s="82" t="str">
        <f t="shared" si="53"/>
        <v/>
      </c>
      <c r="BT16" s="82" t="str">
        <f t="shared" si="53"/>
        <v/>
      </c>
      <c r="BU16" s="82" t="str">
        <f t="shared" si="53"/>
        <v/>
      </c>
      <c r="BV16" s="82" t="str">
        <f t="shared" si="53"/>
        <v/>
      </c>
      <c r="BW16" s="82" t="str">
        <f t="shared" si="56"/>
        <v/>
      </c>
      <c r="BX16" s="82" t="str">
        <f t="shared" si="56"/>
        <v/>
      </c>
      <c r="BY16" s="82" t="str">
        <f t="shared" si="56"/>
        <v/>
      </c>
      <c r="BZ16" s="82" t="str">
        <f t="shared" si="56"/>
        <v/>
      </c>
      <c r="CA16" s="82" t="str">
        <f t="shared" si="56"/>
        <v/>
      </c>
      <c r="CB16" s="82" t="str">
        <f t="shared" si="56"/>
        <v/>
      </c>
      <c r="CC16" s="82" t="str">
        <f t="shared" si="56"/>
        <v/>
      </c>
      <c r="CD16" s="82" t="str">
        <f t="shared" si="56"/>
        <v/>
      </c>
      <c r="CE16" s="82" t="str">
        <f t="shared" si="56"/>
        <v/>
      </c>
      <c r="CF16" s="82" t="str">
        <f t="shared" si="56"/>
        <v/>
      </c>
      <c r="CG16" s="82" t="str">
        <f t="shared" si="56"/>
        <v/>
      </c>
      <c r="CH16" s="82" t="str">
        <f t="shared" si="54"/>
        <v/>
      </c>
      <c r="CI16" s="82" t="str">
        <f t="shared" si="54"/>
        <v/>
      </c>
      <c r="CJ16" s="82" t="str">
        <f t="shared" si="54"/>
        <v/>
      </c>
      <c r="CK16" s="13" t="str">
        <f t="shared" si="54"/>
        <v/>
      </c>
      <c r="CL16" s="13" t="str">
        <f t="shared" si="54"/>
        <v/>
      </c>
      <c r="CM16" s="13" t="str">
        <f t="shared" si="54"/>
        <v/>
      </c>
      <c r="CN16" s="13" t="str">
        <f t="shared" si="54"/>
        <v/>
      </c>
      <c r="CO16" s="13" t="str">
        <f t="shared" si="54"/>
        <v/>
      </c>
      <c r="CP16" s="13" t="str">
        <f t="shared" si="54"/>
        <v/>
      </c>
      <c r="CQ16" s="13" t="str">
        <f t="shared" si="54"/>
        <v/>
      </c>
      <c r="CR16" s="13" t="str">
        <f t="shared" si="54"/>
        <v/>
      </c>
      <c r="CS16" s="13" t="str">
        <f t="shared" si="54"/>
        <v/>
      </c>
      <c r="CT16" s="13" t="str">
        <f t="shared" si="54"/>
        <v/>
      </c>
      <c r="CU16" s="13" t="str">
        <f t="shared" si="54"/>
        <v/>
      </c>
      <c r="CV16" s="13" t="str">
        <f t="shared" si="55"/>
        <v/>
      </c>
      <c r="CW16" s="13" t="str">
        <f t="shared" si="55"/>
        <v/>
      </c>
      <c r="CX16" s="13" t="str">
        <f t="shared" si="55"/>
        <v/>
      </c>
      <c r="CY16" s="13" t="str">
        <f t="shared" si="55"/>
        <v/>
      </c>
      <c r="CZ16" s="13" t="str">
        <f t="shared" si="55"/>
        <v/>
      </c>
      <c r="DA16" s="13" t="str">
        <f t="shared" si="55"/>
        <v/>
      </c>
      <c r="DB16" s="13" t="str">
        <f t="shared" si="55"/>
        <v/>
      </c>
      <c r="DC16" s="13" t="str">
        <f t="shared" si="55"/>
        <v/>
      </c>
      <c r="DD16" s="13" t="str">
        <f t="shared" si="55"/>
        <v/>
      </c>
      <c r="DE16" s="13" t="str">
        <f t="shared" si="55"/>
        <v/>
      </c>
      <c r="DF16" s="13" t="str">
        <f t="shared" si="5"/>
        <v/>
      </c>
      <c r="DG16" s="13" t="str">
        <f t="shared" si="6"/>
        <v/>
      </c>
      <c r="DH16" s="13" t="str">
        <f t="shared" si="7"/>
        <v/>
      </c>
      <c r="DI16" s="13" t="str">
        <f t="shared" si="8"/>
        <v/>
      </c>
      <c r="DJ16" s="13" t="str">
        <f t="shared" si="9"/>
        <v/>
      </c>
      <c r="DK16" s="13" t="str">
        <f t="shared" si="10"/>
        <v/>
      </c>
      <c r="DL16" s="13" t="str">
        <f t="shared" si="11"/>
        <v/>
      </c>
      <c r="DM16" s="13" t="str">
        <f t="shared" si="12"/>
        <v/>
      </c>
      <c r="DN16" s="13" t="str">
        <f t="shared" si="13"/>
        <v/>
      </c>
      <c r="DO16" s="13" t="str">
        <f t="shared" si="14"/>
        <v/>
      </c>
      <c r="DP16" s="13" t="str">
        <f t="shared" si="15"/>
        <v/>
      </c>
      <c r="DQ16" s="13" t="str">
        <f t="shared" si="16"/>
        <v/>
      </c>
      <c r="DR16" s="13" t="str">
        <f t="shared" si="17"/>
        <v/>
      </c>
      <c r="DS16" s="13" t="str">
        <f t="shared" si="18"/>
        <v/>
      </c>
      <c r="DT16" s="13" t="str">
        <f t="shared" si="19"/>
        <v/>
      </c>
      <c r="DU16" s="13" t="str">
        <f t="shared" si="20"/>
        <v/>
      </c>
      <c r="DV16" s="13" t="str">
        <f t="shared" si="21"/>
        <v/>
      </c>
      <c r="DW16" s="13" t="str">
        <f t="shared" si="22"/>
        <v/>
      </c>
      <c r="DX16" s="13" t="str">
        <f t="shared" si="23"/>
        <v/>
      </c>
      <c r="DY16" s="13" t="str">
        <f t="shared" si="24"/>
        <v/>
      </c>
      <c r="DZ16" s="13" t="str">
        <f t="shared" si="25"/>
        <v/>
      </c>
      <c r="EA16" s="13" t="str">
        <f t="shared" si="26"/>
        <v/>
      </c>
      <c r="EB16" s="13" t="str">
        <f t="shared" si="27"/>
        <v/>
      </c>
      <c r="EC16" s="13" t="str">
        <f t="shared" si="28"/>
        <v/>
      </c>
      <c r="ED16" s="13" t="str">
        <f t="shared" si="29"/>
        <v/>
      </c>
      <c r="EE16" s="13" t="str">
        <f t="shared" si="30"/>
        <v/>
      </c>
      <c r="EF16" s="13" t="str">
        <f t="shared" si="31"/>
        <v/>
      </c>
      <c r="EG16" s="13" t="str">
        <f t="shared" si="32"/>
        <v/>
      </c>
      <c r="EH16" s="13" t="str">
        <f t="shared" si="33"/>
        <v/>
      </c>
      <c r="EI16" s="13" t="str">
        <f t="shared" si="34"/>
        <v/>
      </c>
      <c r="EJ16" s="13" t="str">
        <f t="shared" si="35"/>
        <v/>
      </c>
      <c r="EK16" s="13" t="str">
        <f t="shared" si="36"/>
        <v/>
      </c>
      <c r="EL16" s="13" t="str">
        <f t="shared" si="37"/>
        <v/>
      </c>
      <c r="EM16" s="13" t="str">
        <f t="shared" si="38"/>
        <v/>
      </c>
      <c r="EN16" s="13" t="str">
        <f t="shared" si="39"/>
        <v/>
      </c>
      <c r="EO16" s="13" t="str">
        <f t="shared" si="40"/>
        <v/>
      </c>
      <c r="EP16" s="13" t="str">
        <f t="shared" si="41"/>
        <v/>
      </c>
      <c r="EQ16" s="13" t="str">
        <f t="shared" si="42"/>
        <v/>
      </c>
      <c r="ER16" s="13" t="str">
        <f t="shared" si="43"/>
        <v/>
      </c>
      <c r="ES16" s="13" t="str">
        <f t="shared" si="44"/>
        <v/>
      </c>
      <c r="ET16" s="13" t="str">
        <f t="shared" si="45"/>
        <v/>
      </c>
      <c r="EU16" s="13" t="str">
        <f t="shared" si="46"/>
        <v/>
      </c>
      <c r="EV16" s="13" t="str">
        <f t="shared" si="47"/>
        <v/>
      </c>
      <c r="EW16" s="13" t="str">
        <f t="shared" si="48"/>
        <v/>
      </c>
      <c r="EX16" s="13" t="str">
        <f t="shared" si="49"/>
        <v/>
      </c>
      <c r="EY16" s="13" t="str">
        <f t="shared" si="50"/>
        <v/>
      </c>
      <c r="EZ16" s="13" t="str">
        <f t="shared" si="51"/>
        <v/>
      </c>
      <c r="FA16" s="13" t="str">
        <f t="shared" si="52"/>
        <v/>
      </c>
    </row>
    <row r="17" spans="1:157" ht="15" thickBot="1" x14ac:dyDescent="0.4">
      <c r="A17" s="18"/>
      <c r="B17" s="21" t="s">
        <v>147</v>
      </c>
      <c r="C17" s="77">
        <v>20007.1483886854</v>
      </c>
      <c r="D17" s="77">
        <v>19862.110419284701</v>
      </c>
      <c r="E17" s="77">
        <v>20008.784457100501</v>
      </c>
      <c r="F17" s="77">
        <v>20036.816866671401</v>
      </c>
      <c r="G17" s="77">
        <v>19979.238509118601</v>
      </c>
      <c r="H17" s="77">
        <v>19905.9544834677</v>
      </c>
      <c r="I17" s="77">
        <v>19930.4887887761</v>
      </c>
      <c r="J17" s="77">
        <v>20026.8216891497</v>
      </c>
      <c r="K17" s="77">
        <v>20026.839215333101</v>
      </c>
      <c r="L17" s="77">
        <v>20403.2316256534</v>
      </c>
      <c r="M17" s="77">
        <v>20362.407136897898</v>
      </c>
      <c r="N17" s="77">
        <v>20301.334879984999</v>
      </c>
      <c r="O17" s="77">
        <v>20320.618857708901</v>
      </c>
      <c r="P17" s="77">
        <v>20045.414014537</v>
      </c>
      <c r="Q17" s="77">
        <v>19910.454805272198</v>
      </c>
      <c r="R17" s="77">
        <v>19806.845841432099</v>
      </c>
      <c r="S17" s="77">
        <v>19551.679574731999</v>
      </c>
      <c r="T17" s="77">
        <v>19402.719718811099</v>
      </c>
      <c r="U17" s="77">
        <v>19387.0667296434</v>
      </c>
      <c r="V17" s="77">
        <v>19718.772130973899</v>
      </c>
      <c r="W17" s="77">
        <v>19683.082037711902</v>
      </c>
      <c r="X17" s="77">
        <v>19839.101362607998</v>
      </c>
      <c r="Y17" s="77">
        <v>20214.699862853198</v>
      </c>
      <c r="Z17" s="77">
        <v>20225.042051324999</v>
      </c>
      <c r="AA17" s="77">
        <v>20537.776474842602</v>
      </c>
      <c r="AB17" s="77">
        <v>20746.850202646699</v>
      </c>
      <c r="AC17" s="77">
        <v>20645.395501356201</v>
      </c>
      <c r="AD17" s="77">
        <v>20749.9252575383</v>
      </c>
      <c r="AE17" s="77">
        <v>20729.4768314459</v>
      </c>
      <c r="AF17" s="77">
        <v>20855.8222103636</v>
      </c>
      <c r="AG17" s="77">
        <v>21170.658503329501</v>
      </c>
      <c r="AH17" s="77">
        <v>21127.4356318875</v>
      </c>
      <c r="AI17" s="77">
        <v>21437.991633337901</v>
      </c>
      <c r="AJ17" s="77">
        <v>21592.6166833436</v>
      </c>
      <c r="AK17" s="77">
        <v>21710.1267456028</v>
      </c>
      <c r="AL17" s="77">
        <v>21603.5272615387</v>
      </c>
      <c r="AM17" s="77">
        <v>20565.290419966099</v>
      </c>
      <c r="AN17" s="77">
        <v>21563.777024933701</v>
      </c>
      <c r="AO17" s="77">
        <v>22269.493870563801</v>
      </c>
      <c r="AP17" s="77">
        <v>22502.072050723898</v>
      </c>
      <c r="AQ17" s="77">
        <v>22878.887000030601</v>
      </c>
      <c r="AR17" s="77">
        <v>22683.821766011599</v>
      </c>
      <c r="AS17" s="77">
        <v>22686.537242541199</v>
      </c>
      <c r="AT17" s="77">
        <v>22742.606456854599</v>
      </c>
      <c r="AU17" s="77">
        <v>22671.254635762802</v>
      </c>
      <c r="AV17" s="77">
        <v>22410.017986373801</v>
      </c>
      <c r="AW17" s="77">
        <v>22384.490017703301</v>
      </c>
      <c r="AX17" s="77">
        <v>22348.295098901301</v>
      </c>
      <c r="AY17" s="77">
        <v>22173.5068190313</v>
      </c>
      <c r="AZ17" s="77">
        <v>22091.069332394902</v>
      </c>
      <c r="BA17" s="77">
        <v>21994.6764803345</v>
      </c>
      <c r="BB17" s="77">
        <v>22100.9749302442</v>
      </c>
      <c r="BC17" s="77">
        <v>21522.7655193133</v>
      </c>
      <c r="BD17" s="77">
        <v>21229.555698760301</v>
      </c>
      <c r="BE17" s="77">
        <v>21033.6690430259</v>
      </c>
      <c r="BF17" s="114"/>
      <c r="BG17" s="82" t="str">
        <f t="shared" si="53"/>
        <v/>
      </c>
      <c r="BH17" s="82" t="str">
        <f t="shared" si="53"/>
        <v/>
      </c>
      <c r="BI17" s="82" t="str">
        <f t="shared" si="53"/>
        <v/>
      </c>
      <c r="BJ17" s="82" t="str">
        <f t="shared" si="53"/>
        <v/>
      </c>
      <c r="BK17" s="82" t="str">
        <f t="shared" si="53"/>
        <v/>
      </c>
      <c r="BL17" s="82" t="str">
        <f t="shared" si="53"/>
        <v/>
      </c>
      <c r="BM17" s="82" t="str">
        <f t="shared" si="53"/>
        <v/>
      </c>
      <c r="BN17" s="82" t="str">
        <f t="shared" si="53"/>
        <v/>
      </c>
      <c r="BO17" s="82" t="str">
        <f t="shared" si="53"/>
        <v/>
      </c>
      <c r="BP17" s="82" t="str">
        <f t="shared" si="53"/>
        <v/>
      </c>
      <c r="BQ17" s="82" t="str">
        <f t="shared" si="53"/>
        <v/>
      </c>
      <c r="BR17" s="82" t="str">
        <f t="shared" si="53"/>
        <v/>
      </c>
      <c r="BS17" s="82" t="str">
        <f t="shared" si="53"/>
        <v/>
      </c>
      <c r="BT17" s="82" t="str">
        <f t="shared" si="53"/>
        <v/>
      </c>
      <c r="BU17" s="82" t="str">
        <f t="shared" si="53"/>
        <v/>
      </c>
      <c r="BV17" s="82" t="str">
        <f t="shared" si="53"/>
        <v/>
      </c>
      <c r="BW17" s="82" t="str">
        <f t="shared" si="56"/>
        <v/>
      </c>
      <c r="BX17" s="82" t="str">
        <f t="shared" si="56"/>
        <v/>
      </c>
      <c r="BY17" s="82" t="str">
        <f t="shared" si="56"/>
        <v/>
      </c>
      <c r="BZ17" s="82" t="str">
        <f t="shared" si="56"/>
        <v/>
      </c>
      <c r="CA17" s="82" t="str">
        <f t="shared" si="56"/>
        <v/>
      </c>
      <c r="CB17" s="82" t="str">
        <f t="shared" si="56"/>
        <v/>
      </c>
      <c r="CC17" s="82" t="str">
        <f t="shared" si="56"/>
        <v/>
      </c>
      <c r="CD17" s="82" t="str">
        <f t="shared" si="56"/>
        <v/>
      </c>
      <c r="CE17" s="82" t="str">
        <f t="shared" si="56"/>
        <v/>
      </c>
      <c r="CF17" s="82" t="str">
        <f t="shared" si="56"/>
        <v/>
      </c>
      <c r="CG17" s="82" t="str">
        <f t="shared" si="56"/>
        <v/>
      </c>
      <c r="CH17" s="82" t="str">
        <f t="shared" si="54"/>
        <v/>
      </c>
      <c r="CI17" s="82" t="str">
        <f t="shared" si="54"/>
        <v/>
      </c>
      <c r="CJ17" s="82" t="str">
        <f t="shared" si="54"/>
        <v/>
      </c>
      <c r="CK17" s="13" t="str">
        <f t="shared" si="54"/>
        <v/>
      </c>
      <c r="CL17" s="13" t="str">
        <f t="shared" si="54"/>
        <v/>
      </c>
      <c r="CM17" s="13" t="str">
        <f t="shared" si="54"/>
        <v/>
      </c>
      <c r="CN17" s="13" t="str">
        <f t="shared" si="54"/>
        <v/>
      </c>
      <c r="CO17" s="13" t="str">
        <f t="shared" si="54"/>
        <v/>
      </c>
      <c r="CP17" s="13" t="str">
        <f t="shared" si="54"/>
        <v/>
      </c>
      <c r="CQ17" s="13" t="str">
        <f t="shared" si="54"/>
        <v/>
      </c>
      <c r="CR17" s="13" t="str">
        <f t="shared" si="54"/>
        <v/>
      </c>
      <c r="CS17" s="13" t="str">
        <f t="shared" si="54"/>
        <v/>
      </c>
      <c r="CT17" s="13" t="str">
        <f t="shared" si="54"/>
        <v/>
      </c>
      <c r="CU17" s="13" t="str">
        <f t="shared" si="54"/>
        <v/>
      </c>
      <c r="CV17" s="13" t="str">
        <f t="shared" si="55"/>
        <v/>
      </c>
      <c r="CW17" s="13" t="str">
        <f t="shared" si="55"/>
        <v/>
      </c>
      <c r="CX17" s="13" t="str">
        <f t="shared" si="55"/>
        <v/>
      </c>
      <c r="CY17" s="13" t="str">
        <f t="shared" si="55"/>
        <v/>
      </c>
      <c r="CZ17" s="13" t="str">
        <f t="shared" si="55"/>
        <v/>
      </c>
      <c r="DA17" s="13" t="str">
        <f t="shared" si="55"/>
        <v/>
      </c>
      <c r="DB17" s="13" t="str">
        <f t="shared" si="55"/>
        <v/>
      </c>
      <c r="DC17" s="13" t="str">
        <f t="shared" si="55"/>
        <v/>
      </c>
      <c r="DD17" s="13" t="str">
        <f t="shared" si="55"/>
        <v/>
      </c>
      <c r="DE17" s="13" t="str">
        <f t="shared" si="55"/>
        <v/>
      </c>
      <c r="DF17" s="13" t="str">
        <f t="shared" si="5"/>
        <v/>
      </c>
      <c r="DG17" s="13" t="str">
        <f t="shared" si="6"/>
        <v/>
      </c>
      <c r="DH17" s="13" t="str">
        <f t="shared" si="7"/>
        <v/>
      </c>
      <c r="DI17" s="13" t="str">
        <f t="shared" si="8"/>
        <v/>
      </c>
      <c r="DJ17" s="13" t="str">
        <f t="shared" si="9"/>
        <v/>
      </c>
      <c r="DK17" s="13" t="str">
        <f t="shared" si="10"/>
        <v/>
      </c>
      <c r="DL17" s="13" t="str">
        <f t="shared" si="11"/>
        <v/>
      </c>
      <c r="DM17" s="13" t="str">
        <f t="shared" si="12"/>
        <v/>
      </c>
      <c r="DN17" s="13" t="str">
        <f t="shared" si="13"/>
        <v/>
      </c>
      <c r="DO17" s="13" t="str">
        <f t="shared" si="14"/>
        <v/>
      </c>
      <c r="DP17" s="13" t="str">
        <f t="shared" si="15"/>
        <v/>
      </c>
      <c r="DQ17" s="13" t="str">
        <f t="shared" si="16"/>
        <v/>
      </c>
      <c r="DR17" s="13" t="str">
        <f t="shared" si="17"/>
        <v/>
      </c>
      <c r="DS17" s="13" t="str">
        <f t="shared" si="18"/>
        <v/>
      </c>
      <c r="DT17" s="13" t="str">
        <f t="shared" si="19"/>
        <v/>
      </c>
      <c r="DU17" s="13" t="str">
        <f t="shared" si="20"/>
        <v/>
      </c>
      <c r="DV17" s="13" t="str">
        <f t="shared" si="21"/>
        <v/>
      </c>
      <c r="DW17" s="13" t="str">
        <f t="shared" si="22"/>
        <v/>
      </c>
      <c r="DX17" s="13" t="str">
        <f t="shared" si="23"/>
        <v/>
      </c>
      <c r="DY17" s="13" t="str">
        <f t="shared" si="24"/>
        <v/>
      </c>
      <c r="DZ17" s="13" t="str">
        <f t="shared" si="25"/>
        <v/>
      </c>
      <c r="EA17" s="13" t="str">
        <f t="shared" si="26"/>
        <v/>
      </c>
      <c r="EB17" s="13" t="str">
        <f t="shared" si="27"/>
        <v/>
      </c>
      <c r="EC17" s="13" t="str">
        <f t="shared" si="28"/>
        <v/>
      </c>
      <c r="ED17" s="13" t="str">
        <f t="shared" si="29"/>
        <v/>
      </c>
      <c r="EE17" s="13" t="str">
        <f t="shared" si="30"/>
        <v/>
      </c>
      <c r="EF17" s="13" t="str">
        <f t="shared" si="31"/>
        <v/>
      </c>
      <c r="EG17" s="13" t="str">
        <f t="shared" si="32"/>
        <v/>
      </c>
      <c r="EH17" s="13" t="str">
        <f t="shared" si="33"/>
        <v/>
      </c>
      <c r="EI17" s="13" t="str">
        <f t="shared" si="34"/>
        <v/>
      </c>
      <c r="EJ17" s="13" t="str">
        <f t="shared" si="35"/>
        <v/>
      </c>
      <c r="EK17" s="13" t="str">
        <f t="shared" si="36"/>
        <v/>
      </c>
      <c r="EL17" s="13" t="str">
        <f t="shared" si="37"/>
        <v/>
      </c>
      <c r="EM17" s="13" t="str">
        <f t="shared" si="38"/>
        <v/>
      </c>
      <c r="EN17" s="13" t="str">
        <f t="shared" si="39"/>
        <v/>
      </c>
      <c r="EO17" s="13" t="str">
        <f t="shared" si="40"/>
        <v/>
      </c>
      <c r="EP17" s="13" t="str">
        <f t="shared" si="41"/>
        <v/>
      </c>
      <c r="EQ17" s="13" t="str">
        <f t="shared" si="42"/>
        <v/>
      </c>
      <c r="ER17" s="13" t="str">
        <f t="shared" si="43"/>
        <v/>
      </c>
      <c r="ES17" s="13" t="str">
        <f t="shared" si="44"/>
        <v/>
      </c>
      <c r="ET17" s="13" t="str">
        <f t="shared" si="45"/>
        <v/>
      </c>
      <c r="EU17" s="13" t="str">
        <f t="shared" si="46"/>
        <v/>
      </c>
      <c r="EV17" s="13" t="str">
        <f t="shared" si="47"/>
        <v/>
      </c>
      <c r="EW17" s="13" t="str">
        <f t="shared" si="48"/>
        <v/>
      </c>
      <c r="EX17" s="13" t="str">
        <f t="shared" si="49"/>
        <v/>
      </c>
      <c r="EY17" s="13" t="str">
        <f t="shared" si="50"/>
        <v/>
      </c>
      <c r="EZ17" s="13" t="str">
        <f t="shared" si="51"/>
        <v/>
      </c>
      <c r="FA17" s="13" t="str">
        <f t="shared" si="52"/>
        <v/>
      </c>
    </row>
    <row r="18" spans="1:157" ht="15" thickBot="1" x14ac:dyDescent="0.4">
      <c r="A18" s="19" t="s">
        <v>106</v>
      </c>
      <c r="B18" s="20" t="s">
        <v>107</v>
      </c>
      <c r="C18" s="81">
        <v>38942.166708819503</v>
      </c>
      <c r="D18" s="81">
        <v>39102.238850746398</v>
      </c>
      <c r="E18" s="81">
        <v>39325.983097033699</v>
      </c>
      <c r="F18" s="81">
        <v>39965.850930582303</v>
      </c>
      <c r="G18" s="81">
        <v>40024.734844125</v>
      </c>
      <c r="H18" s="81">
        <v>40378.513939514902</v>
      </c>
      <c r="I18" s="81">
        <v>40423.446229542802</v>
      </c>
      <c r="J18" s="81">
        <v>40120.986939429502</v>
      </c>
      <c r="K18" s="81">
        <v>40116.229719306997</v>
      </c>
      <c r="L18" s="81">
        <v>39940.0752172965</v>
      </c>
      <c r="M18" s="81">
        <v>39963.730245287101</v>
      </c>
      <c r="N18" s="81">
        <v>40491.797826651797</v>
      </c>
      <c r="O18" s="81">
        <v>40267.679253718503</v>
      </c>
      <c r="P18" s="81">
        <v>40165.274348316503</v>
      </c>
      <c r="Q18" s="81">
        <v>40143.777596416403</v>
      </c>
      <c r="R18" s="81">
        <v>40406.140864781599</v>
      </c>
      <c r="S18" s="81">
        <v>40552.109025254802</v>
      </c>
      <c r="T18" s="81">
        <v>40685.0708897394</v>
      </c>
      <c r="U18" s="81">
        <v>41130.759799473002</v>
      </c>
      <c r="V18" s="81">
        <v>41136.710671201901</v>
      </c>
      <c r="W18" s="81">
        <v>41382.743176843003</v>
      </c>
      <c r="X18" s="81">
        <v>41455.842465553098</v>
      </c>
      <c r="Y18" s="81">
        <v>41495.606956812502</v>
      </c>
      <c r="Z18" s="81">
        <v>41602.953968091002</v>
      </c>
      <c r="AA18" s="81">
        <v>41593.720810554201</v>
      </c>
      <c r="AB18" s="81">
        <v>41908.67572015</v>
      </c>
      <c r="AC18" s="81">
        <v>42154.7417711706</v>
      </c>
      <c r="AD18" s="81">
        <v>42246.576771829103</v>
      </c>
      <c r="AE18" s="81">
        <v>42640.758302502501</v>
      </c>
      <c r="AF18" s="81">
        <v>42546.888546969902</v>
      </c>
      <c r="AG18" s="81">
        <v>42204.1011221523</v>
      </c>
      <c r="AH18" s="81">
        <v>42293.116960633</v>
      </c>
      <c r="AI18" s="81">
        <v>42388.105671036697</v>
      </c>
      <c r="AJ18" s="81">
        <v>42291.059641225103</v>
      </c>
      <c r="AK18" s="81">
        <v>42369.494059106102</v>
      </c>
      <c r="AL18" s="81">
        <v>42739.365984835102</v>
      </c>
      <c r="AM18" s="81">
        <v>41683.535612959</v>
      </c>
      <c r="AN18" s="81">
        <v>41528.2417573852</v>
      </c>
      <c r="AO18" s="81">
        <v>42826.499249004497</v>
      </c>
      <c r="AP18" s="81">
        <v>42093.095386286201</v>
      </c>
      <c r="AQ18" s="81">
        <v>42388.322648797599</v>
      </c>
      <c r="AR18" s="81">
        <v>43649.721773908699</v>
      </c>
      <c r="AS18" s="81">
        <v>44152.294959406099</v>
      </c>
      <c r="AT18" s="81">
        <v>44438.135867419303</v>
      </c>
      <c r="AU18" s="81">
        <v>44511.1141718289</v>
      </c>
      <c r="AV18" s="81">
        <v>44659.818385082297</v>
      </c>
      <c r="AW18" s="81">
        <v>44700.013718780603</v>
      </c>
      <c r="AX18" s="81">
        <v>44871.6545782147</v>
      </c>
      <c r="AY18" s="81">
        <v>44939.9811774017</v>
      </c>
      <c r="AZ18" s="81">
        <v>45235.173693183002</v>
      </c>
      <c r="BA18" s="81">
        <v>45242.635005477903</v>
      </c>
      <c r="BB18" s="81">
        <v>45353.893638474801</v>
      </c>
      <c r="BC18" s="81">
        <v>45456.023431679503</v>
      </c>
      <c r="BD18" s="81">
        <v>45362.376931600797</v>
      </c>
      <c r="BE18" s="81">
        <v>45332.369845679903</v>
      </c>
      <c r="BF18" s="113"/>
      <c r="BG18" s="82" t="str">
        <f t="shared" si="53"/>
        <v/>
      </c>
      <c r="BH18" s="82" t="str">
        <f t="shared" si="53"/>
        <v/>
      </c>
      <c r="BI18" s="82" t="str">
        <f t="shared" si="53"/>
        <v/>
      </c>
      <c r="BJ18" s="82" t="str">
        <f t="shared" si="53"/>
        <v/>
      </c>
      <c r="BK18" s="82" t="str">
        <f t="shared" si="53"/>
        <v/>
      </c>
      <c r="BL18" s="82" t="str">
        <f t="shared" si="53"/>
        <v/>
      </c>
      <c r="BM18" s="82" t="str">
        <f t="shared" si="53"/>
        <v/>
      </c>
      <c r="BN18" s="82" t="str">
        <f t="shared" si="53"/>
        <v/>
      </c>
      <c r="BO18" s="82" t="str">
        <f t="shared" si="53"/>
        <v/>
      </c>
      <c r="BP18" s="82" t="str">
        <f t="shared" si="53"/>
        <v/>
      </c>
      <c r="BQ18" s="82" t="str">
        <f t="shared" si="53"/>
        <v/>
      </c>
      <c r="BR18" s="82" t="str">
        <f t="shared" si="53"/>
        <v/>
      </c>
      <c r="BS18" s="82" t="str">
        <f t="shared" si="53"/>
        <v/>
      </c>
      <c r="BT18" s="82" t="str">
        <f t="shared" si="53"/>
        <v/>
      </c>
      <c r="BU18" s="82" t="str">
        <f t="shared" si="53"/>
        <v/>
      </c>
      <c r="BV18" s="82" t="str">
        <f t="shared" si="53"/>
        <v/>
      </c>
      <c r="BW18" s="82" t="str">
        <f t="shared" si="56"/>
        <v/>
      </c>
      <c r="BX18" s="82" t="str">
        <f t="shared" si="56"/>
        <v/>
      </c>
      <c r="BY18" s="82" t="str">
        <f t="shared" si="56"/>
        <v/>
      </c>
      <c r="BZ18" s="82" t="str">
        <f t="shared" si="56"/>
        <v/>
      </c>
      <c r="CA18" s="82" t="str">
        <f t="shared" si="56"/>
        <v/>
      </c>
      <c r="CB18" s="82" t="str">
        <f t="shared" si="56"/>
        <v/>
      </c>
      <c r="CC18" s="82" t="str">
        <f t="shared" si="56"/>
        <v/>
      </c>
      <c r="CD18" s="82" t="str">
        <f t="shared" si="56"/>
        <v/>
      </c>
      <c r="CE18" s="82" t="str">
        <f t="shared" si="56"/>
        <v/>
      </c>
      <c r="CF18" s="82" t="str">
        <f t="shared" si="56"/>
        <v/>
      </c>
      <c r="CG18" s="82" t="str">
        <f t="shared" si="56"/>
        <v/>
      </c>
      <c r="CH18" s="82" t="str">
        <f t="shared" si="54"/>
        <v/>
      </c>
      <c r="CI18" s="82" t="str">
        <f t="shared" si="54"/>
        <v/>
      </c>
      <c r="CJ18" s="82" t="str">
        <f t="shared" si="54"/>
        <v/>
      </c>
      <c r="CK18" s="13" t="str">
        <f t="shared" si="54"/>
        <v/>
      </c>
      <c r="CL18" s="13" t="str">
        <f t="shared" si="54"/>
        <v/>
      </c>
      <c r="CM18" s="13" t="str">
        <f t="shared" si="54"/>
        <v/>
      </c>
      <c r="CN18" s="13" t="str">
        <f t="shared" si="54"/>
        <v/>
      </c>
      <c r="CO18" s="13" t="str">
        <f t="shared" si="54"/>
        <v/>
      </c>
      <c r="CP18" s="13" t="str">
        <f t="shared" si="54"/>
        <v/>
      </c>
      <c r="CQ18" s="13" t="str">
        <f t="shared" si="54"/>
        <v/>
      </c>
      <c r="CR18" s="13" t="str">
        <f t="shared" si="54"/>
        <v/>
      </c>
      <c r="CS18" s="13" t="str">
        <f t="shared" si="54"/>
        <v/>
      </c>
      <c r="CT18" s="13" t="str">
        <f t="shared" si="54"/>
        <v/>
      </c>
      <c r="CU18" s="13" t="str">
        <f t="shared" si="54"/>
        <v/>
      </c>
      <c r="CV18" s="13" t="str">
        <f t="shared" si="55"/>
        <v/>
      </c>
      <c r="CW18" s="13" t="str">
        <f t="shared" si="55"/>
        <v/>
      </c>
      <c r="CX18" s="13" t="str">
        <f t="shared" si="55"/>
        <v/>
      </c>
      <c r="CY18" s="13" t="str">
        <f t="shared" si="55"/>
        <v/>
      </c>
      <c r="CZ18" s="13" t="str">
        <f t="shared" si="55"/>
        <v/>
      </c>
      <c r="DA18" s="13" t="str">
        <f t="shared" si="55"/>
        <v/>
      </c>
      <c r="DB18" s="13" t="str">
        <f t="shared" si="55"/>
        <v/>
      </c>
      <c r="DC18" s="13" t="str">
        <f t="shared" si="55"/>
        <v/>
      </c>
      <c r="DD18" s="13" t="str">
        <f t="shared" si="55"/>
        <v/>
      </c>
      <c r="DE18" s="13" t="str">
        <f t="shared" si="55"/>
        <v/>
      </c>
      <c r="DF18" s="13" t="str">
        <f t="shared" si="5"/>
        <v/>
      </c>
      <c r="DG18" s="13" t="str">
        <f t="shared" si="6"/>
        <v/>
      </c>
      <c r="DH18" s="13" t="str">
        <f t="shared" si="7"/>
        <v/>
      </c>
      <c r="DI18" s="13" t="str">
        <f t="shared" si="8"/>
        <v/>
      </c>
      <c r="DJ18" s="13" t="str">
        <f t="shared" si="9"/>
        <v/>
      </c>
      <c r="DK18" s="13" t="str">
        <f t="shared" si="10"/>
        <v/>
      </c>
      <c r="DL18" s="13" t="str">
        <f t="shared" si="11"/>
        <v/>
      </c>
      <c r="DM18" s="13" t="str">
        <f t="shared" si="12"/>
        <v/>
      </c>
      <c r="DN18" s="13" t="str">
        <f t="shared" si="13"/>
        <v/>
      </c>
      <c r="DO18" s="13" t="str">
        <f t="shared" si="14"/>
        <v/>
      </c>
      <c r="DP18" s="13" t="str">
        <f t="shared" si="15"/>
        <v/>
      </c>
      <c r="DQ18" s="13" t="str">
        <f t="shared" si="16"/>
        <v/>
      </c>
      <c r="DR18" s="13" t="str">
        <f t="shared" si="17"/>
        <v/>
      </c>
      <c r="DS18" s="13" t="str">
        <f t="shared" si="18"/>
        <v/>
      </c>
      <c r="DT18" s="13" t="str">
        <f t="shared" si="19"/>
        <v/>
      </c>
      <c r="DU18" s="13" t="str">
        <f t="shared" si="20"/>
        <v/>
      </c>
      <c r="DV18" s="13" t="str">
        <f t="shared" si="21"/>
        <v/>
      </c>
      <c r="DW18" s="13" t="str">
        <f t="shared" si="22"/>
        <v/>
      </c>
      <c r="DX18" s="13" t="str">
        <f t="shared" si="23"/>
        <v/>
      </c>
      <c r="DY18" s="13" t="str">
        <f t="shared" si="24"/>
        <v/>
      </c>
      <c r="DZ18" s="13" t="str">
        <f t="shared" si="25"/>
        <v/>
      </c>
      <c r="EA18" s="13" t="str">
        <f t="shared" si="26"/>
        <v/>
      </c>
      <c r="EB18" s="13" t="str">
        <f t="shared" si="27"/>
        <v/>
      </c>
      <c r="EC18" s="13" t="str">
        <f t="shared" si="28"/>
        <v/>
      </c>
      <c r="ED18" s="13" t="str">
        <f t="shared" si="29"/>
        <v/>
      </c>
      <c r="EE18" s="13" t="str">
        <f t="shared" si="30"/>
        <v/>
      </c>
      <c r="EF18" s="13" t="str">
        <f t="shared" si="31"/>
        <v/>
      </c>
      <c r="EG18" s="13" t="str">
        <f t="shared" si="32"/>
        <v/>
      </c>
      <c r="EH18" s="13" t="str">
        <f t="shared" si="33"/>
        <v/>
      </c>
      <c r="EI18" s="13" t="str">
        <f t="shared" si="34"/>
        <v/>
      </c>
      <c r="EJ18" s="13" t="str">
        <f t="shared" si="35"/>
        <v/>
      </c>
      <c r="EK18" s="13" t="str">
        <f t="shared" si="36"/>
        <v/>
      </c>
      <c r="EL18" s="13" t="str">
        <f t="shared" si="37"/>
        <v/>
      </c>
      <c r="EM18" s="13" t="str">
        <f t="shared" si="38"/>
        <v/>
      </c>
      <c r="EN18" s="13" t="str">
        <f t="shared" si="39"/>
        <v/>
      </c>
      <c r="EO18" s="13" t="str">
        <f t="shared" si="40"/>
        <v/>
      </c>
      <c r="EP18" s="13" t="str">
        <f t="shared" si="41"/>
        <v/>
      </c>
      <c r="EQ18" s="13" t="str">
        <f t="shared" si="42"/>
        <v/>
      </c>
      <c r="ER18" s="13" t="str">
        <f t="shared" si="43"/>
        <v/>
      </c>
      <c r="ES18" s="13" t="str">
        <f t="shared" si="44"/>
        <v/>
      </c>
      <c r="ET18" s="13" t="str">
        <f t="shared" si="45"/>
        <v/>
      </c>
      <c r="EU18" s="13" t="str">
        <f t="shared" si="46"/>
        <v/>
      </c>
      <c r="EV18" s="13" t="str">
        <f t="shared" si="47"/>
        <v/>
      </c>
      <c r="EW18" s="13" t="str">
        <f t="shared" si="48"/>
        <v/>
      </c>
      <c r="EX18" s="13" t="str">
        <f t="shared" si="49"/>
        <v/>
      </c>
      <c r="EY18" s="13" t="str">
        <f t="shared" si="50"/>
        <v/>
      </c>
      <c r="EZ18" s="13" t="str">
        <f t="shared" si="51"/>
        <v/>
      </c>
      <c r="FA18" s="13" t="str">
        <f t="shared" si="52"/>
        <v/>
      </c>
    </row>
    <row r="19" spans="1:157" ht="15" thickBot="1" x14ac:dyDescent="0.4">
      <c r="A19" s="19" t="s">
        <v>108</v>
      </c>
      <c r="B19" s="20" t="s">
        <v>12</v>
      </c>
      <c r="C19" s="81">
        <v>11227.9240210225</v>
      </c>
      <c r="D19" s="81">
        <v>11258.6027747996</v>
      </c>
      <c r="E19" s="81">
        <v>11244.794040745501</v>
      </c>
      <c r="F19" s="81">
        <v>11197.8934941199</v>
      </c>
      <c r="G19" s="81">
        <v>11226.4385359146</v>
      </c>
      <c r="H19" s="81">
        <v>11120.0481114288</v>
      </c>
      <c r="I19" s="81">
        <v>11238.4115992319</v>
      </c>
      <c r="J19" s="81">
        <v>11245.9822670671</v>
      </c>
      <c r="K19" s="81">
        <v>11341.186446421199</v>
      </c>
      <c r="L19" s="81">
        <v>11270.2801941611</v>
      </c>
      <c r="M19" s="81">
        <v>11105.8128490286</v>
      </c>
      <c r="N19" s="81">
        <v>11394.0539178171</v>
      </c>
      <c r="O19" s="81">
        <v>11014.7901182481</v>
      </c>
      <c r="P19" s="81">
        <v>11129.824510304699</v>
      </c>
      <c r="Q19" s="81">
        <v>11085.204224367501</v>
      </c>
      <c r="R19" s="81">
        <v>11371.1129998868</v>
      </c>
      <c r="S19" s="81">
        <v>11236.7915568478</v>
      </c>
      <c r="T19" s="81">
        <v>11102.3191107933</v>
      </c>
      <c r="U19" s="81">
        <v>11237.490708236001</v>
      </c>
      <c r="V19" s="81">
        <v>11111.6850959863</v>
      </c>
      <c r="W19" s="81">
        <v>11443.9518897453</v>
      </c>
      <c r="X19" s="81">
        <v>11498.3156640946</v>
      </c>
      <c r="Y19" s="81">
        <v>11399.413971952101</v>
      </c>
      <c r="Z19" s="81">
        <v>11211.397889780201</v>
      </c>
      <c r="AA19" s="81">
        <v>11930.9395275186</v>
      </c>
      <c r="AB19" s="81">
        <v>12323.392809970699</v>
      </c>
      <c r="AC19" s="81">
        <v>12469.7396679333</v>
      </c>
      <c r="AD19" s="81">
        <v>13016.9233264503</v>
      </c>
      <c r="AE19" s="81">
        <v>12786.4259784032</v>
      </c>
      <c r="AF19" s="81">
        <v>12630.166175890699</v>
      </c>
      <c r="AG19" s="81">
        <v>12696.8622516327</v>
      </c>
      <c r="AH19" s="81">
        <v>12863.4767624503</v>
      </c>
      <c r="AI19" s="81">
        <v>12962.260669738</v>
      </c>
      <c r="AJ19" s="81">
        <v>12846.1727197375</v>
      </c>
      <c r="AK19" s="81">
        <v>12792.546992822199</v>
      </c>
      <c r="AL19" s="81">
        <v>13064.8904620905</v>
      </c>
      <c r="AM19" s="81">
        <v>12235.3496374527</v>
      </c>
      <c r="AN19" s="81">
        <v>12259.5243653694</v>
      </c>
      <c r="AO19" s="81">
        <v>12586.4023568516</v>
      </c>
      <c r="AP19" s="81">
        <v>12348.691921526801</v>
      </c>
      <c r="AQ19" s="81">
        <v>11930.674302765399</v>
      </c>
      <c r="AR19" s="81">
        <v>12616.6269602619</v>
      </c>
      <c r="AS19" s="81">
        <v>12760.6688575506</v>
      </c>
      <c r="AT19" s="81">
        <v>12896.540487086701</v>
      </c>
      <c r="AU19" s="81">
        <v>12982.6789100312</v>
      </c>
      <c r="AV19" s="81">
        <v>13186.565588437499</v>
      </c>
      <c r="AW19" s="81">
        <v>13322.353238862899</v>
      </c>
      <c r="AX19" s="81">
        <v>13356.3369127359</v>
      </c>
      <c r="AY19" s="81">
        <v>13430.5252082242</v>
      </c>
      <c r="AZ19" s="81">
        <v>13424.560576501101</v>
      </c>
      <c r="BA19" s="81">
        <v>13463.2198611107</v>
      </c>
      <c r="BB19" s="81">
        <v>13533.870335859699</v>
      </c>
      <c r="BC19" s="81">
        <v>13601.399899534001</v>
      </c>
      <c r="BD19" s="81">
        <v>13781.6072095583</v>
      </c>
      <c r="BE19" s="81">
        <v>13826.1142340027</v>
      </c>
      <c r="BF19" s="113"/>
      <c r="BG19" s="82" t="str">
        <f t="shared" si="53"/>
        <v/>
      </c>
      <c r="BH19" s="82" t="str">
        <f t="shared" si="53"/>
        <v/>
      </c>
      <c r="BI19" s="82" t="str">
        <f t="shared" si="53"/>
        <v/>
      </c>
      <c r="BJ19" s="82" t="str">
        <f t="shared" si="53"/>
        <v/>
      </c>
      <c r="BK19" s="82" t="str">
        <f t="shared" si="53"/>
        <v/>
      </c>
      <c r="BL19" s="82" t="str">
        <f t="shared" si="53"/>
        <v/>
      </c>
      <c r="BM19" s="82" t="str">
        <f t="shared" si="53"/>
        <v/>
      </c>
      <c r="BN19" s="82" t="str">
        <f t="shared" si="53"/>
        <v/>
      </c>
      <c r="BO19" s="82" t="str">
        <f t="shared" si="53"/>
        <v/>
      </c>
      <c r="BP19" s="82" t="str">
        <f t="shared" si="53"/>
        <v/>
      </c>
      <c r="BQ19" s="82" t="str">
        <f t="shared" si="53"/>
        <v/>
      </c>
      <c r="BR19" s="82" t="str">
        <f t="shared" si="53"/>
        <v/>
      </c>
      <c r="BS19" s="82" t="str">
        <f t="shared" si="53"/>
        <v/>
      </c>
      <c r="BT19" s="82" t="str">
        <f t="shared" si="53"/>
        <v/>
      </c>
      <c r="BU19" s="82" t="str">
        <f t="shared" si="53"/>
        <v/>
      </c>
      <c r="BV19" s="82" t="str">
        <f t="shared" si="53"/>
        <v/>
      </c>
      <c r="BW19" s="82" t="str">
        <f t="shared" si="56"/>
        <v/>
      </c>
      <c r="BX19" s="82" t="str">
        <f t="shared" si="56"/>
        <v/>
      </c>
      <c r="BY19" s="82" t="str">
        <f t="shared" si="56"/>
        <v/>
      </c>
      <c r="BZ19" s="82" t="str">
        <f t="shared" si="56"/>
        <v/>
      </c>
      <c r="CA19" s="82" t="str">
        <f t="shared" si="56"/>
        <v/>
      </c>
      <c r="CB19" s="82" t="str">
        <f t="shared" si="56"/>
        <v/>
      </c>
      <c r="CC19" s="82" t="str">
        <f t="shared" si="56"/>
        <v/>
      </c>
      <c r="CD19" s="82" t="str">
        <f t="shared" si="56"/>
        <v/>
      </c>
      <c r="CE19" s="82" t="str">
        <f t="shared" si="56"/>
        <v/>
      </c>
      <c r="CF19" s="82" t="str">
        <f t="shared" si="56"/>
        <v/>
      </c>
      <c r="CG19" s="82" t="str">
        <f t="shared" si="56"/>
        <v/>
      </c>
      <c r="CH19" s="82" t="str">
        <f t="shared" si="54"/>
        <v/>
      </c>
      <c r="CI19" s="82" t="str">
        <f t="shared" si="54"/>
        <v/>
      </c>
      <c r="CJ19" s="82" t="str">
        <f t="shared" si="54"/>
        <v/>
      </c>
      <c r="CK19" s="13" t="str">
        <f t="shared" si="54"/>
        <v/>
      </c>
      <c r="CL19" s="13" t="str">
        <f t="shared" si="54"/>
        <v/>
      </c>
      <c r="CM19" s="13" t="str">
        <f t="shared" si="54"/>
        <v/>
      </c>
      <c r="CN19" s="13" t="str">
        <f t="shared" si="54"/>
        <v/>
      </c>
      <c r="CO19" s="13" t="str">
        <f t="shared" si="54"/>
        <v/>
      </c>
      <c r="CP19" s="13" t="str">
        <f t="shared" si="54"/>
        <v/>
      </c>
      <c r="CQ19" s="13" t="str">
        <f t="shared" si="54"/>
        <v/>
      </c>
      <c r="CR19" s="13" t="str">
        <f t="shared" si="54"/>
        <v/>
      </c>
      <c r="CS19" s="13" t="str">
        <f t="shared" si="54"/>
        <v/>
      </c>
      <c r="CT19" s="13" t="str">
        <f t="shared" si="54"/>
        <v/>
      </c>
      <c r="CU19" s="13" t="str">
        <f t="shared" si="54"/>
        <v/>
      </c>
      <c r="CV19" s="13" t="str">
        <f t="shared" si="55"/>
        <v/>
      </c>
      <c r="CW19" s="13" t="str">
        <f t="shared" si="55"/>
        <v/>
      </c>
      <c r="CX19" s="13" t="str">
        <f t="shared" si="55"/>
        <v/>
      </c>
      <c r="CY19" s="13" t="str">
        <f t="shared" si="55"/>
        <v/>
      </c>
      <c r="CZ19" s="13" t="str">
        <f t="shared" si="55"/>
        <v/>
      </c>
      <c r="DA19" s="13" t="str">
        <f t="shared" si="55"/>
        <v/>
      </c>
      <c r="DB19" s="13" t="str">
        <f t="shared" si="55"/>
        <v/>
      </c>
      <c r="DC19" s="13" t="str">
        <f t="shared" si="55"/>
        <v/>
      </c>
      <c r="DD19" s="13" t="str">
        <f t="shared" si="55"/>
        <v/>
      </c>
      <c r="DE19" s="13" t="str">
        <f t="shared" si="55"/>
        <v/>
      </c>
      <c r="DF19" s="13" t="str">
        <f t="shared" si="5"/>
        <v/>
      </c>
      <c r="DG19" s="13" t="str">
        <f t="shared" si="6"/>
        <v/>
      </c>
      <c r="DH19" s="13" t="str">
        <f t="shared" si="7"/>
        <v/>
      </c>
      <c r="DI19" s="13" t="str">
        <f t="shared" si="8"/>
        <v/>
      </c>
      <c r="DJ19" s="13" t="str">
        <f t="shared" si="9"/>
        <v/>
      </c>
      <c r="DK19" s="13" t="str">
        <f t="shared" si="10"/>
        <v/>
      </c>
      <c r="DL19" s="13" t="str">
        <f t="shared" si="11"/>
        <v/>
      </c>
      <c r="DM19" s="13" t="str">
        <f t="shared" si="12"/>
        <v/>
      </c>
      <c r="DN19" s="13" t="str">
        <f t="shared" si="13"/>
        <v/>
      </c>
      <c r="DO19" s="13" t="str">
        <f t="shared" si="14"/>
        <v/>
      </c>
      <c r="DP19" s="13" t="str">
        <f t="shared" si="15"/>
        <v/>
      </c>
      <c r="DQ19" s="13" t="str">
        <f t="shared" si="16"/>
        <v/>
      </c>
      <c r="DR19" s="13" t="str">
        <f t="shared" si="17"/>
        <v/>
      </c>
      <c r="DS19" s="13" t="str">
        <f t="shared" si="18"/>
        <v/>
      </c>
      <c r="DT19" s="13" t="str">
        <f t="shared" si="19"/>
        <v/>
      </c>
      <c r="DU19" s="13" t="str">
        <f t="shared" si="20"/>
        <v/>
      </c>
      <c r="DV19" s="13" t="str">
        <f t="shared" si="21"/>
        <v/>
      </c>
      <c r="DW19" s="13" t="str">
        <f t="shared" si="22"/>
        <v/>
      </c>
      <c r="DX19" s="13" t="str">
        <f t="shared" si="23"/>
        <v/>
      </c>
      <c r="DY19" s="13" t="str">
        <f t="shared" si="24"/>
        <v/>
      </c>
      <c r="DZ19" s="13" t="str">
        <f t="shared" si="25"/>
        <v/>
      </c>
      <c r="EA19" s="13" t="str">
        <f t="shared" si="26"/>
        <v/>
      </c>
      <c r="EB19" s="13" t="str">
        <f t="shared" si="27"/>
        <v/>
      </c>
      <c r="EC19" s="13" t="str">
        <f t="shared" si="28"/>
        <v/>
      </c>
      <c r="ED19" s="13" t="str">
        <f t="shared" si="29"/>
        <v/>
      </c>
      <c r="EE19" s="13" t="str">
        <f t="shared" si="30"/>
        <v/>
      </c>
      <c r="EF19" s="13" t="str">
        <f t="shared" si="31"/>
        <v/>
      </c>
      <c r="EG19" s="13" t="str">
        <f t="shared" si="32"/>
        <v/>
      </c>
      <c r="EH19" s="13" t="str">
        <f t="shared" si="33"/>
        <v/>
      </c>
      <c r="EI19" s="13" t="str">
        <f t="shared" si="34"/>
        <v/>
      </c>
      <c r="EJ19" s="13" t="str">
        <f t="shared" si="35"/>
        <v/>
      </c>
      <c r="EK19" s="13" t="str">
        <f t="shared" si="36"/>
        <v/>
      </c>
      <c r="EL19" s="13" t="str">
        <f t="shared" si="37"/>
        <v/>
      </c>
      <c r="EM19" s="13" t="str">
        <f t="shared" si="38"/>
        <v/>
      </c>
      <c r="EN19" s="13" t="str">
        <f t="shared" si="39"/>
        <v/>
      </c>
      <c r="EO19" s="13" t="str">
        <f t="shared" si="40"/>
        <v/>
      </c>
      <c r="EP19" s="13" t="str">
        <f t="shared" si="41"/>
        <v/>
      </c>
      <c r="EQ19" s="13" t="str">
        <f t="shared" si="42"/>
        <v/>
      </c>
      <c r="ER19" s="13" t="str">
        <f t="shared" si="43"/>
        <v/>
      </c>
      <c r="ES19" s="13" t="str">
        <f t="shared" si="44"/>
        <v/>
      </c>
      <c r="ET19" s="13" t="str">
        <f t="shared" si="45"/>
        <v/>
      </c>
      <c r="EU19" s="13" t="str">
        <f t="shared" si="46"/>
        <v/>
      </c>
      <c r="EV19" s="13" t="str">
        <f t="shared" si="47"/>
        <v/>
      </c>
      <c r="EW19" s="13" t="str">
        <f t="shared" si="48"/>
        <v/>
      </c>
      <c r="EX19" s="13" t="str">
        <f t="shared" si="49"/>
        <v/>
      </c>
      <c r="EY19" s="13" t="str">
        <f t="shared" si="50"/>
        <v/>
      </c>
      <c r="EZ19" s="13" t="str">
        <f t="shared" si="51"/>
        <v/>
      </c>
      <c r="FA19" s="13" t="str">
        <f t="shared" si="52"/>
        <v/>
      </c>
    </row>
    <row r="20" spans="1:157" ht="15" thickBot="1" x14ac:dyDescent="0.4">
      <c r="A20" s="19" t="s">
        <v>109</v>
      </c>
      <c r="B20" s="20" t="s">
        <v>13</v>
      </c>
      <c r="C20" s="81">
        <v>17578.123592905202</v>
      </c>
      <c r="D20" s="81">
        <v>17828.331375488899</v>
      </c>
      <c r="E20" s="81">
        <v>17743.456469802099</v>
      </c>
      <c r="F20" s="81">
        <v>17845.6844574969</v>
      </c>
      <c r="G20" s="81">
        <v>18321.3869103174</v>
      </c>
      <c r="H20" s="81">
        <v>18209.110675741798</v>
      </c>
      <c r="I20" s="81">
        <v>18392.1509784761</v>
      </c>
      <c r="J20" s="81">
        <v>18420.025349158601</v>
      </c>
      <c r="K20" s="81">
        <v>18410.8811675256</v>
      </c>
      <c r="L20" s="81">
        <v>17995.839068475601</v>
      </c>
      <c r="M20" s="81">
        <v>18684.331401351999</v>
      </c>
      <c r="N20" s="81">
        <v>18876.848213203</v>
      </c>
      <c r="O20" s="81">
        <v>18432.086830137301</v>
      </c>
      <c r="P20" s="81">
        <v>18503.2946544519</v>
      </c>
      <c r="Q20" s="81">
        <v>18676.6529091513</v>
      </c>
      <c r="R20" s="81">
        <v>18945.8333067653</v>
      </c>
      <c r="S20" s="81">
        <v>18944.464793847201</v>
      </c>
      <c r="T20" s="81">
        <v>18919.164044524099</v>
      </c>
      <c r="U20" s="81">
        <v>18829.633326464002</v>
      </c>
      <c r="V20" s="81">
        <v>19182.4169371557</v>
      </c>
      <c r="W20" s="81">
        <v>19500.0784290638</v>
      </c>
      <c r="X20" s="81">
        <v>19600.156305419601</v>
      </c>
      <c r="Y20" s="81">
        <v>19600.465563279398</v>
      </c>
      <c r="Z20" s="81">
        <v>19427.8823185619</v>
      </c>
      <c r="AA20" s="81">
        <v>19282.5295122758</v>
      </c>
      <c r="AB20" s="81">
        <v>19806.95139849</v>
      </c>
      <c r="AC20" s="81">
        <v>19781.014431284599</v>
      </c>
      <c r="AD20" s="81">
        <v>21077.100019525598</v>
      </c>
      <c r="AE20" s="81">
        <v>20925.469492446799</v>
      </c>
      <c r="AF20" s="81">
        <v>20894.3830136207</v>
      </c>
      <c r="AG20" s="81">
        <v>20959.905044351399</v>
      </c>
      <c r="AH20" s="81">
        <v>21432.114454371502</v>
      </c>
      <c r="AI20" s="81">
        <v>21802.353976666502</v>
      </c>
      <c r="AJ20" s="81">
        <v>21348.908347651599</v>
      </c>
      <c r="AK20" s="81">
        <v>21524.662734724199</v>
      </c>
      <c r="AL20" s="81">
        <v>22249.7765810202</v>
      </c>
      <c r="AM20" s="81">
        <v>19419.4035756835</v>
      </c>
      <c r="AN20" s="81">
        <v>17475.358440491898</v>
      </c>
      <c r="AO20" s="81">
        <v>20800.675057369499</v>
      </c>
      <c r="AP20" s="81">
        <v>14262.2154803331</v>
      </c>
      <c r="AQ20" s="81">
        <v>14805.4175051199</v>
      </c>
      <c r="AR20" s="81">
        <v>21040.497329099198</v>
      </c>
      <c r="AS20" s="81">
        <v>21945.274424456598</v>
      </c>
      <c r="AT20" s="81">
        <v>22698.9595799442</v>
      </c>
      <c r="AU20" s="81">
        <v>23396.747166758301</v>
      </c>
      <c r="AV20" s="81">
        <v>23403.037237005399</v>
      </c>
      <c r="AW20" s="81">
        <v>23969.500165460999</v>
      </c>
      <c r="AX20" s="81">
        <v>24797.135958382602</v>
      </c>
      <c r="AY20" s="81">
        <v>24807.596068933799</v>
      </c>
      <c r="AZ20" s="81">
        <v>25000.3386284097</v>
      </c>
      <c r="BA20" s="81">
        <v>25812.042212524499</v>
      </c>
      <c r="BB20" s="81">
        <v>25064.7336550488</v>
      </c>
      <c r="BC20" s="81">
        <v>25350.689808565101</v>
      </c>
      <c r="BD20" s="81">
        <v>25415.969285247302</v>
      </c>
      <c r="BE20" s="81">
        <v>25560.315775671701</v>
      </c>
      <c r="BF20" s="113"/>
      <c r="BG20" s="82" t="str">
        <f t="shared" si="53"/>
        <v/>
      </c>
      <c r="BH20" s="82" t="str">
        <f t="shared" si="53"/>
        <v/>
      </c>
      <c r="BI20" s="82" t="str">
        <f t="shared" si="53"/>
        <v/>
      </c>
      <c r="BJ20" s="82" t="str">
        <f t="shared" si="53"/>
        <v/>
      </c>
      <c r="BK20" s="82" t="str">
        <f t="shared" si="53"/>
        <v/>
      </c>
      <c r="BL20" s="82" t="str">
        <f t="shared" si="53"/>
        <v/>
      </c>
      <c r="BM20" s="82" t="str">
        <f t="shared" si="53"/>
        <v/>
      </c>
      <c r="BN20" s="82" t="str">
        <f t="shared" si="53"/>
        <v/>
      </c>
      <c r="BO20" s="82" t="str">
        <f t="shared" si="53"/>
        <v/>
      </c>
      <c r="BP20" s="82" t="str">
        <f t="shared" si="53"/>
        <v/>
      </c>
      <c r="BQ20" s="82" t="str">
        <f t="shared" si="53"/>
        <v/>
      </c>
      <c r="BR20" s="82" t="str">
        <f t="shared" si="53"/>
        <v/>
      </c>
      <c r="BS20" s="82" t="str">
        <f t="shared" si="53"/>
        <v/>
      </c>
      <c r="BT20" s="82" t="str">
        <f t="shared" si="53"/>
        <v/>
      </c>
      <c r="BU20" s="82" t="str">
        <f t="shared" si="53"/>
        <v/>
      </c>
      <c r="BV20" s="82" t="str">
        <f t="shared" si="53"/>
        <v/>
      </c>
      <c r="BW20" s="82" t="str">
        <f t="shared" si="56"/>
        <v/>
      </c>
      <c r="BX20" s="82" t="str">
        <f t="shared" si="56"/>
        <v/>
      </c>
      <c r="BY20" s="82" t="str">
        <f t="shared" si="56"/>
        <v/>
      </c>
      <c r="BZ20" s="82" t="str">
        <f t="shared" si="56"/>
        <v/>
      </c>
      <c r="CA20" s="82" t="str">
        <f t="shared" si="56"/>
        <v/>
      </c>
      <c r="CB20" s="82" t="str">
        <f t="shared" si="56"/>
        <v/>
      </c>
      <c r="CC20" s="82" t="str">
        <f t="shared" si="56"/>
        <v/>
      </c>
      <c r="CD20" s="82" t="str">
        <f t="shared" si="56"/>
        <v/>
      </c>
      <c r="CE20" s="82" t="str">
        <f t="shared" si="56"/>
        <v/>
      </c>
      <c r="CF20" s="82" t="str">
        <f t="shared" si="56"/>
        <v/>
      </c>
      <c r="CG20" s="82" t="str">
        <f t="shared" si="56"/>
        <v/>
      </c>
      <c r="CH20" s="82" t="str">
        <f t="shared" si="54"/>
        <v/>
      </c>
      <c r="CI20" s="82" t="str">
        <f t="shared" si="54"/>
        <v/>
      </c>
      <c r="CJ20" s="82" t="str">
        <f t="shared" si="54"/>
        <v/>
      </c>
      <c r="CK20" s="13" t="str">
        <f t="shared" si="54"/>
        <v/>
      </c>
      <c r="CL20" s="13" t="str">
        <f t="shared" si="54"/>
        <v/>
      </c>
      <c r="CM20" s="13" t="str">
        <f t="shared" si="54"/>
        <v/>
      </c>
      <c r="CN20" s="13" t="str">
        <f t="shared" si="54"/>
        <v/>
      </c>
      <c r="CO20" s="13" t="str">
        <f t="shared" si="54"/>
        <v/>
      </c>
      <c r="CP20" s="13" t="str">
        <f t="shared" si="54"/>
        <v/>
      </c>
      <c r="CQ20" s="13" t="str">
        <f t="shared" si="54"/>
        <v/>
      </c>
      <c r="CR20" s="13" t="str">
        <f t="shared" si="54"/>
        <v/>
      </c>
      <c r="CS20" s="13" t="str">
        <f t="shared" si="54"/>
        <v/>
      </c>
      <c r="CT20" s="13" t="str">
        <f t="shared" si="54"/>
        <v/>
      </c>
      <c r="CU20" s="13" t="str">
        <f t="shared" si="54"/>
        <v/>
      </c>
      <c r="CV20" s="13" t="str">
        <f t="shared" si="55"/>
        <v/>
      </c>
      <c r="CW20" s="13" t="str">
        <f t="shared" si="55"/>
        <v/>
      </c>
      <c r="CX20" s="13" t="str">
        <f t="shared" si="55"/>
        <v/>
      </c>
      <c r="CY20" s="13" t="str">
        <f t="shared" si="55"/>
        <v/>
      </c>
      <c r="CZ20" s="13" t="str">
        <f t="shared" si="55"/>
        <v/>
      </c>
      <c r="DA20" s="13" t="str">
        <f t="shared" si="55"/>
        <v/>
      </c>
      <c r="DB20" s="13" t="str">
        <f t="shared" si="55"/>
        <v/>
      </c>
      <c r="DC20" s="13" t="str">
        <f t="shared" si="55"/>
        <v/>
      </c>
      <c r="DD20" s="13" t="str">
        <f t="shared" si="55"/>
        <v/>
      </c>
      <c r="DE20" s="13" t="str">
        <f t="shared" si="55"/>
        <v/>
      </c>
      <c r="DF20" s="13" t="str">
        <f t="shared" si="5"/>
        <v/>
      </c>
      <c r="DG20" s="13" t="str">
        <f t="shared" si="6"/>
        <v/>
      </c>
      <c r="DH20" s="13" t="str">
        <f t="shared" si="7"/>
        <v/>
      </c>
      <c r="DI20" s="13" t="str">
        <f t="shared" si="8"/>
        <v/>
      </c>
      <c r="DJ20" s="13" t="str">
        <f t="shared" si="9"/>
        <v/>
      </c>
      <c r="DK20" s="13" t="str">
        <f t="shared" si="10"/>
        <v/>
      </c>
      <c r="DL20" s="13" t="str">
        <f t="shared" si="11"/>
        <v/>
      </c>
      <c r="DM20" s="13" t="str">
        <f t="shared" si="12"/>
        <v/>
      </c>
      <c r="DN20" s="13" t="str">
        <f t="shared" si="13"/>
        <v/>
      </c>
      <c r="DO20" s="13" t="str">
        <f t="shared" si="14"/>
        <v/>
      </c>
      <c r="DP20" s="13" t="str">
        <f t="shared" si="15"/>
        <v/>
      </c>
      <c r="DQ20" s="13" t="str">
        <f t="shared" si="16"/>
        <v/>
      </c>
      <c r="DR20" s="13" t="str">
        <f t="shared" si="17"/>
        <v/>
      </c>
      <c r="DS20" s="13" t="str">
        <f t="shared" si="18"/>
        <v/>
      </c>
      <c r="DT20" s="13" t="str">
        <f t="shared" si="19"/>
        <v/>
      </c>
      <c r="DU20" s="13" t="str">
        <f t="shared" si="20"/>
        <v/>
      </c>
      <c r="DV20" s="13" t="str">
        <f t="shared" si="21"/>
        <v/>
      </c>
      <c r="DW20" s="13" t="str">
        <f t="shared" si="22"/>
        <v/>
      </c>
      <c r="DX20" s="13" t="str">
        <f t="shared" si="23"/>
        <v/>
      </c>
      <c r="DY20" s="13" t="str">
        <f t="shared" si="24"/>
        <v/>
      </c>
      <c r="DZ20" s="13" t="str">
        <f t="shared" si="25"/>
        <v/>
      </c>
      <c r="EA20" s="13" t="str">
        <f t="shared" si="26"/>
        <v/>
      </c>
      <c r="EB20" s="13" t="str">
        <f t="shared" si="27"/>
        <v/>
      </c>
      <c r="EC20" s="13" t="str">
        <f t="shared" si="28"/>
        <v/>
      </c>
      <c r="ED20" s="13" t="str">
        <f t="shared" si="29"/>
        <v/>
      </c>
      <c r="EE20" s="13" t="str">
        <f t="shared" si="30"/>
        <v/>
      </c>
      <c r="EF20" s="13" t="str">
        <f t="shared" si="31"/>
        <v/>
      </c>
      <c r="EG20" s="13" t="str">
        <f t="shared" si="32"/>
        <v/>
      </c>
      <c r="EH20" s="13" t="str">
        <f t="shared" si="33"/>
        <v/>
      </c>
      <c r="EI20" s="13" t="str">
        <f t="shared" si="34"/>
        <v/>
      </c>
      <c r="EJ20" s="13" t="str">
        <f t="shared" si="35"/>
        <v/>
      </c>
      <c r="EK20" s="13" t="str">
        <f t="shared" si="36"/>
        <v/>
      </c>
      <c r="EL20" s="13" t="str">
        <f t="shared" si="37"/>
        <v/>
      </c>
      <c r="EM20" s="13" t="str">
        <f t="shared" si="38"/>
        <v/>
      </c>
      <c r="EN20" s="13" t="str">
        <f t="shared" si="39"/>
        <v/>
      </c>
      <c r="EO20" s="13" t="str">
        <f t="shared" si="40"/>
        <v/>
      </c>
      <c r="EP20" s="13" t="str">
        <f t="shared" si="41"/>
        <v/>
      </c>
      <c r="EQ20" s="13" t="str">
        <f t="shared" si="42"/>
        <v/>
      </c>
      <c r="ER20" s="13" t="str">
        <f t="shared" si="43"/>
        <v/>
      </c>
      <c r="ES20" s="13" t="str">
        <f t="shared" si="44"/>
        <v/>
      </c>
      <c r="ET20" s="13" t="str">
        <f t="shared" si="45"/>
        <v/>
      </c>
      <c r="EU20" s="13" t="str">
        <f t="shared" si="46"/>
        <v/>
      </c>
      <c r="EV20" s="13" t="str">
        <f t="shared" si="47"/>
        <v/>
      </c>
      <c r="EW20" s="13" t="str">
        <f t="shared" si="48"/>
        <v/>
      </c>
      <c r="EX20" s="13" t="str">
        <f t="shared" si="49"/>
        <v/>
      </c>
      <c r="EY20" s="13" t="str">
        <f t="shared" si="50"/>
        <v/>
      </c>
      <c r="EZ20" s="13" t="str">
        <f t="shared" si="51"/>
        <v/>
      </c>
      <c r="FA20" s="13" t="str">
        <f t="shared" si="52"/>
        <v/>
      </c>
    </row>
    <row r="21" spans="1:157" ht="15" thickBot="1" x14ac:dyDescent="0.4">
      <c r="A21" s="19" t="s">
        <v>110</v>
      </c>
      <c r="B21" s="20" t="s">
        <v>14</v>
      </c>
      <c r="C21" s="81">
        <v>3334.61054312224</v>
      </c>
      <c r="D21" s="81">
        <v>3384.13542661887</v>
      </c>
      <c r="E21" s="81">
        <v>3426.2902940470599</v>
      </c>
      <c r="F21" s="81">
        <v>3510.4783785352802</v>
      </c>
      <c r="G21" s="81">
        <v>3509.9927788770801</v>
      </c>
      <c r="H21" s="81">
        <v>3524.2820071323299</v>
      </c>
      <c r="I21" s="81">
        <v>3544.9267987087301</v>
      </c>
      <c r="J21" s="81">
        <v>3531.0635500447202</v>
      </c>
      <c r="K21" s="81">
        <v>3559.9623529227101</v>
      </c>
      <c r="L21" s="81">
        <v>3571.8194070797099</v>
      </c>
      <c r="M21" s="81">
        <v>3543.6151938820599</v>
      </c>
      <c r="N21" s="81">
        <v>3554.85067420109</v>
      </c>
      <c r="O21" s="81">
        <v>3523.9292961697201</v>
      </c>
      <c r="P21" s="81">
        <v>3557.5060878333002</v>
      </c>
      <c r="Q21" s="81">
        <v>3588.6950677331702</v>
      </c>
      <c r="R21" s="81">
        <v>3564.6633354201199</v>
      </c>
      <c r="S21" s="81">
        <v>3563.7619799842</v>
      </c>
      <c r="T21" s="81">
        <v>3522.6639590304098</v>
      </c>
      <c r="U21" s="81">
        <v>3540.8905794909001</v>
      </c>
      <c r="V21" s="81">
        <v>3572.5804088056302</v>
      </c>
      <c r="W21" s="81">
        <v>3534.6759823367502</v>
      </c>
      <c r="X21" s="81">
        <v>3519.0433711247501</v>
      </c>
      <c r="Y21" s="81">
        <v>3543.8161389339498</v>
      </c>
      <c r="Z21" s="81">
        <v>3511.30556369342</v>
      </c>
      <c r="AA21" s="81">
        <v>3587.9632087299701</v>
      </c>
      <c r="AB21" s="81">
        <v>3532.5452475629099</v>
      </c>
      <c r="AC21" s="81">
        <v>3452.48150444353</v>
      </c>
      <c r="AD21" s="81">
        <v>3495.5151981634899</v>
      </c>
      <c r="AE21" s="81">
        <v>3474.70204587323</v>
      </c>
      <c r="AF21" s="81">
        <v>3513.8203965232301</v>
      </c>
      <c r="AG21" s="81">
        <v>3501.4832428725799</v>
      </c>
      <c r="AH21" s="81">
        <v>3492.92656678189</v>
      </c>
      <c r="AI21" s="81">
        <v>3564.7191689439001</v>
      </c>
      <c r="AJ21" s="81">
        <v>3583.2778443932498</v>
      </c>
      <c r="AK21" s="81">
        <v>3669.8246018616401</v>
      </c>
      <c r="AL21" s="81">
        <v>3695.6173404637402</v>
      </c>
      <c r="AM21" s="81">
        <v>3695.4185996067999</v>
      </c>
      <c r="AN21" s="81">
        <v>3657.1809835585</v>
      </c>
      <c r="AO21" s="81">
        <v>3769.80689476097</v>
      </c>
      <c r="AP21" s="81">
        <v>3790.57440801339</v>
      </c>
      <c r="AQ21" s="81">
        <v>3819.88096944477</v>
      </c>
      <c r="AR21" s="81">
        <v>3882.8056006277702</v>
      </c>
      <c r="AS21" s="81">
        <v>3935.4792977124798</v>
      </c>
      <c r="AT21" s="81">
        <v>3967.9848254318499</v>
      </c>
      <c r="AU21" s="81">
        <v>4052.4369943566398</v>
      </c>
      <c r="AV21" s="81">
        <v>4110.8911404598903</v>
      </c>
      <c r="AW21" s="81">
        <v>4154.0673339794303</v>
      </c>
      <c r="AX21" s="81">
        <v>4219.6520522233704</v>
      </c>
      <c r="AY21" s="81">
        <v>4264.0836948797096</v>
      </c>
      <c r="AZ21" s="81">
        <v>4278.1650674784296</v>
      </c>
      <c r="BA21" s="81">
        <v>4226.3266434410798</v>
      </c>
      <c r="BB21" s="81">
        <v>4207.7156613471898</v>
      </c>
      <c r="BC21" s="81">
        <v>4148.1694441587897</v>
      </c>
      <c r="BD21" s="81">
        <v>4151.9700214726699</v>
      </c>
      <c r="BE21" s="81">
        <v>4126.69205941161</v>
      </c>
      <c r="BF21" s="113"/>
      <c r="BG21" s="82" t="str">
        <f t="shared" si="53"/>
        <v/>
      </c>
      <c r="BH21" s="82" t="str">
        <f t="shared" si="53"/>
        <v/>
      </c>
      <c r="BI21" s="82" t="str">
        <f t="shared" si="53"/>
        <v/>
      </c>
      <c r="BJ21" s="82" t="str">
        <f t="shared" si="53"/>
        <v/>
      </c>
      <c r="BK21" s="82" t="str">
        <f t="shared" si="53"/>
        <v/>
      </c>
      <c r="BL21" s="82" t="str">
        <f t="shared" si="53"/>
        <v/>
      </c>
      <c r="BM21" s="82" t="str">
        <f t="shared" si="53"/>
        <v/>
      </c>
      <c r="BN21" s="82" t="str">
        <f t="shared" si="53"/>
        <v/>
      </c>
      <c r="BO21" s="82" t="str">
        <f t="shared" si="53"/>
        <v/>
      </c>
      <c r="BP21" s="82" t="str">
        <f t="shared" si="53"/>
        <v/>
      </c>
      <c r="BQ21" s="82" t="str">
        <f t="shared" si="53"/>
        <v/>
      </c>
      <c r="BR21" s="82" t="str">
        <f t="shared" si="53"/>
        <v/>
      </c>
      <c r="BS21" s="82" t="str">
        <f t="shared" si="53"/>
        <v/>
      </c>
      <c r="BT21" s="82" t="str">
        <f t="shared" si="53"/>
        <v/>
      </c>
      <c r="BU21" s="82" t="str">
        <f t="shared" si="53"/>
        <v/>
      </c>
      <c r="BV21" s="82" t="str">
        <f t="shared" si="53"/>
        <v/>
      </c>
      <c r="BW21" s="82" t="str">
        <f t="shared" si="56"/>
        <v/>
      </c>
      <c r="BX21" s="82" t="str">
        <f t="shared" si="56"/>
        <v/>
      </c>
      <c r="BY21" s="82" t="str">
        <f t="shared" si="56"/>
        <v/>
      </c>
      <c r="BZ21" s="82" t="str">
        <f t="shared" si="56"/>
        <v/>
      </c>
      <c r="CA21" s="82" t="str">
        <f t="shared" si="56"/>
        <v/>
      </c>
      <c r="CB21" s="82" t="str">
        <f t="shared" si="56"/>
        <v/>
      </c>
      <c r="CC21" s="82" t="str">
        <f t="shared" si="56"/>
        <v/>
      </c>
      <c r="CD21" s="82" t="str">
        <f t="shared" si="56"/>
        <v/>
      </c>
      <c r="CE21" s="82" t="str">
        <f t="shared" si="56"/>
        <v/>
      </c>
      <c r="CF21" s="82" t="str">
        <f t="shared" si="56"/>
        <v/>
      </c>
      <c r="CG21" s="82" t="str">
        <f t="shared" si="56"/>
        <v/>
      </c>
      <c r="CH21" s="82" t="str">
        <f t="shared" si="54"/>
        <v/>
      </c>
      <c r="CI21" s="82" t="str">
        <f t="shared" si="54"/>
        <v/>
      </c>
      <c r="CJ21" s="82" t="str">
        <f t="shared" si="54"/>
        <v/>
      </c>
      <c r="CK21" s="13" t="str">
        <f t="shared" si="54"/>
        <v/>
      </c>
      <c r="CL21" s="13" t="str">
        <f t="shared" si="54"/>
        <v/>
      </c>
      <c r="CM21" s="13" t="str">
        <f t="shared" si="54"/>
        <v/>
      </c>
      <c r="CN21" s="13" t="str">
        <f t="shared" si="54"/>
        <v/>
      </c>
      <c r="CO21" s="13" t="str">
        <f t="shared" si="54"/>
        <v/>
      </c>
      <c r="CP21" s="13" t="str">
        <f t="shared" si="54"/>
        <v/>
      </c>
      <c r="CQ21" s="13" t="str">
        <f t="shared" si="54"/>
        <v/>
      </c>
      <c r="CR21" s="13" t="str">
        <f t="shared" si="54"/>
        <v/>
      </c>
      <c r="CS21" s="13" t="str">
        <f t="shared" si="54"/>
        <v/>
      </c>
      <c r="CT21" s="13" t="str">
        <f t="shared" si="54"/>
        <v/>
      </c>
      <c r="CU21" s="13" t="str">
        <f t="shared" si="54"/>
        <v/>
      </c>
      <c r="CV21" s="13" t="str">
        <f t="shared" si="55"/>
        <v/>
      </c>
      <c r="CW21" s="13" t="str">
        <f t="shared" si="55"/>
        <v/>
      </c>
      <c r="CX21" s="13" t="str">
        <f t="shared" si="55"/>
        <v/>
      </c>
      <c r="CY21" s="13" t="str">
        <f t="shared" si="55"/>
        <v/>
      </c>
      <c r="CZ21" s="13" t="str">
        <f t="shared" si="55"/>
        <v/>
      </c>
      <c r="DA21" s="13" t="str">
        <f t="shared" si="55"/>
        <v/>
      </c>
      <c r="DB21" s="13" t="str">
        <f t="shared" si="55"/>
        <v/>
      </c>
      <c r="DC21" s="13" t="str">
        <f t="shared" si="55"/>
        <v/>
      </c>
      <c r="DD21" s="13" t="str">
        <f t="shared" si="55"/>
        <v/>
      </c>
      <c r="DE21" s="13" t="str">
        <f t="shared" si="55"/>
        <v/>
      </c>
      <c r="DF21" s="13" t="str">
        <f t="shared" si="5"/>
        <v/>
      </c>
      <c r="DG21" s="13" t="str">
        <f t="shared" si="6"/>
        <v/>
      </c>
      <c r="DH21" s="13" t="str">
        <f t="shared" si="7"/>
        <v/>
      </c>
      <c r="DI21" s="13" t="str">
        <f t="shared" si="8"/>
        <v/>
      </c>
      <c r="DJ21" s="13" t="str">
        <f t="shared" si="9"/>
        <v/>
      </c>
      <c r="DK21" s="13" t="str">
        <f t="shared" si="10"/>
        <v/>
      </c>
      <c r="DL21" s="13" t="str">
        <f t="shared" si="11"/>
        <v/>
      </c>
      <c r="DM21" s="13" t="str">
        <f t="shared" si="12"/>
        <v/>
      </c>
      <c r="DN21" s="13" t="str">
        <f t="shared" si="13"/>
        <v/>
      </c>
      <c r="DO21" s="13" t="str">
        <f t="shared" si="14"/>
        <v/>
      </c>
      <c r="DP21" s="13" t="str">
        <f t="shared" si="15"/>
        <v/>
      </c>
      <c r="DQ21" s="13" t="str">
        <f t="shared" si="16"/>
        <v/>
      </c>
      <c r="DR21" s="13" t="str">
        <f t="shared" si="17"/>
        <v/>
      </c>
      <c r="DS21" s="13" t="str">
        <f t="shared" si="18"/>
        <v/>
      </c>
      <c r="DT21" s="13" t="str">
        <f t="shared" si="19"/>
        <v/>
      </c>
      <c r="DU21" s="13" t="str">
        <f t="shared" si="20"/>
        <v/>
      </c>
      <c r="DV21" s="13" t="str">
        <f t="shared" si="21"/>
        <v/>
      </c>
      <c r="DW21" s="13" t="str">
        <f t="shared" si="22"/>
        <v/>
      </c>
      <c r="DX21" s="13" t="str">
        <f t="shared" si="23"/>
        <v/>
      </c>
      <c r="DY21" s="13" t="str">
        <f t="shared" si="24"/>
        <v/>
      </c>
      <c r="DZ21" s="13" t="str">
        <f t="shared" si="25"/>
        <v/>
      </c>
      <c r="EA21" s="13" t="str">
        <f t="shared" si="26"/>
        <v/>
      </c>
      <c r="EB21" s="13" t="str">
        <f t="shared" si="27"/>
        <v/>
      </c>
      <c r="EC21" s="13" t="str">
        <f t="shared" si="28"/>
        <v/>
      </c>
      <c r="ED21" s="13" t="str">
        <f t="shared" si="29"/>
        <v/>
      </c>
      <c r="EE21" s="13" t="str">
        <f t="shared" si="30"/>
        <v/>
      </c>
      <c r="EF21" s="13" t="str">
        <f t="shared" si="31"/>
        <v/>
      </c>
      <c r="EG21" s="13" t="str">
        <f t="shared" si="32"/>
        <v/>
      </c>
      <c r="EH21" s="13" t="str">
        <f t="shared" si="33"/>
        <v/>
      </c>
      <c r="EI21" s="13" t="str">
        <f t="shared" si="34"/>
        <v/>
      </c>
      <c r="EJ21" s="13" t="str">
        <f t="shared" si="35"/>
        <v/>
      </c>
      <c r="EK21" s="13" t="str">
        <f t="shared" si="36"/>
        <v/>
      </c>
      <c r="EL21" s="13" t="str">
        <f t="shared" si="37"/>
        <v/>
      </c>
      <c r="EM21" s="13" t="str">
        <f t="shared" si="38"/>
        <v/>
      </c>
      <c r="EN21" s="13" t="str">
        <f t="shared" si="39"/>
        <v/>
      </c>
      <c r="EO21" s="13" t="str">
        <f t="shared" si="40"/>
        <v/>
      </c>
      <c r="EP21" s="13" t="str">
        <f t="shared" si="41"/>
        <v/>
      </c>
      <c r="EQ21" s="13" t="str">
        <f t="shared" si="42"/>
        <v/>
      </c>
      <c r="ER21" s="13" t="str">
        <f t="shared" si="43"/>
        <v/>
      </c>
      <c r="ES21" s="13" t="str">
        <f t="shared" si="44"/>
        <v/>
      </c>
      <c r="ET21" s="13" t="str">
        <f t="shared" si="45"/>
        <v/>
      </c>
      <c r="EU21" s="13" t="str">
        <f t="shared" si="46"/>
        <v/>
      </c>
      <c r="EV21" s="13" t="str">
        <f t="shared" si="47"/>
        <v/>
      </c>
      <c r="EW21" s="13" t="str">
        <f t="shared" si="48"/>
        <v/>
      </c>
      <c r="EX21" s="13" t="str">
        <f t="shared" si="49"/>
        <v/>
      </c>
      <c r="EY21" s="13" t="str">
        <f t="shared" si="50"/>
        <v/>
      </c>
      <c r="EZ21" s="13" t="str">
        <f t="shared" si="51"/>
        <v/>
      </c>
      <c r="FA21" s="13" t="str">
        <f t="shared" si="52"/>
        <v/>
      </c>
    </row>
    <row r="22" spans="1:157" ht="15" thickBot="1" x14ac:dyDescent="0.4">
      <c r="A22" s="19" t="s">
        <v>111</v>
      </c>
      <c r="B22" s="20" t="s">
        <v>112</v>
      </c>
      <c r="C22" s="81">
        <v>6388.2387284775004</v>
      </c>
      <c r="D22" s="81">
        <v>6444.7541481251401</v>
      </c>
      <c r="E22" s="81">
        <v>6427.2627451902099</v>
      </c>
      <c r="F22" s="81">
        <v>6455.7241260413202</v>
      </c>
      <c r="G22" s="81">
        <v>6463.5101149647899</v>
      </c>
      <c r="H22" s="81">
        <v>6479.7819746778896</v>
      </c>
      <c r="I22" s="81">
        <v>6462.47080657065</v>
      </c>
      <c r="J22" s="81">
        <v>6516.21971620155</v>
      </c>
      <c r="K22" s="81">
        <v>6582.4297867895402</v>
      </c>
      <c r="L22" s="81">
        <v>6600.3931346392801</v>
      </c>
      <c r="M22" s="81">
        <v>6632.6309977825804</v>
      </c>
      <c r="N22" s="81">
        <v>6625.9880493752898</v>
      </c>
      <c r="O22" s="81">
        <v>6676.2933250470496</v>
      </c>
      <c r="P22" s="81">
        <v>6694.6564434083002</v>
      </c>
      <c r="Q22" s="81">
        <v>6667.9271717901902</v>
      </c>
      <c r="R22" s="81">
        <v>6720.9789487603903</v>
      </c>
      <c r="S22" s="81">
        <v>6856.0828034020196</v>
      </c>
      <c r="T22" s="81">
        <v>6876.9216759923102</v>
      </c>
      <c r="U22" s="81">
        <v>6840.9298234164398</v>
      </c>
      <c r="V22" s="81">
        <v>6837.9112881292904</v>
      </c>
      <c r="W22" s="81">
        <v>6806.5092504696904</v>
      </c>
      <c r="X22" s="81">
        <v>6925.2043554352404</v>
      </c>
      <c r="Y22" s="81">
        <v>6943.2333905558398</v>
      </c>
      <c r="Z22" s="81">
        <v>6950.72824082426</v>
      </c>
      <c r="AA22" s="81">
        <v>7005.8290547624001</v>
      </c>
      <c r="AB22" s="81">
        <v>6945.1547926885296</v>
      </c>
      <c r="AC22" s="81">
        <v>6959.6434558527499</v>
      </c>
      <c r="AD22" s="81">
        <v>6937.5408361394602</v>
      </c>
      <c r="AE22" s="81">
        <v>7045.7056110070898</v>
      </c>
      <c r="AF22" s="81">
        <v>7031.7090099522202</v>
      </c>
      <c r="AG22" s="81">
        <v>6903.62780987319</v>
      </c>
      <c r="AH22" s="81">
        <v>6876.48278297657</v>
      </c>
      <c r="AI22" s="81">
        <v>6856.5204481991204</v>
      </c>
      <c r="AJ22" s="81">
        <v>6823.9744189053499</v>
      </c>
      <c r="AK22" s="81">
        <v>6798.7667418110204</v>
      </c>
      <c r="AL22" s="81">
        <v>6809.75055236362</v>
      </c>
      <c r="AM22" s="81">
        <v>6669.8082066117404</v>
      </c>
      <c r="AN22" s="81">
        <v>6654.9436634948597</v>
      </c>
      <c r="AO22" s="81">
        <v>6651.31620480731</v>
      </c>
      <c r="AP22" s="81">
        <v>6762.5766004958105</v>
      </c>
      <c r="AQ22" s="81">
        <v>6807.4619027454401</v>
      </c>
      <c r="AR22" s="81">
        <v>6852.3985835588901</v>
      </c>
      <c r="AS22" s="81">
        <v>6800.9947323917904</v>
      </c>
      <c r="AT22" s="81">
        <v>6740.73353255027</v>
      </c>
      <c r="AU22" s="81">
        <v>6738.8246168599399</v>
      </c>
      <c r="AV22" s="81">
        <v>6791.1319830881303</v>
      </c>
      <c r="AW22" s="81">
        <v>6791.2025444101801</v>
      </c>
      <c r="AX22" s="81">
        <v>6792.5890190815298</v>
      </c>
      <c r="AY22" s="81">
        <v>6813.6563675572997</v>
      </c>
      <c r="AZ22" s="81">
        <v>6803.8847352189296</v>
      </c>
      <c r="BA22" s="81">
        <v>6751.4261391438804</v>
      </c>
      <c r="BB22" s="81">
        <v>6837.3906886957902</v>
      </c>
      <c r="BC22" s="81">
        <v>6844.4669786607701</v>
      </c>
      <c r="BD22" s="81">
        <v>6817.4399429281102</v>
      </c>
      <c r="BE22" s="81">
        <v>6833.06269609229</v>
      </c>
      <c r="BF22" s="113"/>
      <c r="BG22" s="82" t="str">
        <f t="shared" si="53"/>
        <v/>
      </c>
      <c r="BH22" s="82" t="str">
        <f t="shared" si="53"/>
        <v/>
      </c>
      <c r="BI22" s="82" t="str">
        <f t="shared" si="53"/>
        <v/>
      </c>
      <c r="BJ22" s="82" t="str">
        <f t="shared" si="53"/>
        <v/>
      </c>
      <c r="BK22" s="82" t="str">
        <f t="shared" si="53"/>
        <v/>
      </c>
      <c r="BL22" s="82" t="str">
        <f t="shared" si="53"/>
        <v/>
      </c>
      <c r="BM22" s="82" t="str">
        <f t="shared" si="53"/>
        <v/>
      </c>
      <c r="BN22" s="82" t="str">
        <f t="shared" si="53"/>
        <v/>
      </c>
      <c r="BO22" s="82" t="str">
        <f t="shared" si="53"/>
        <v/>
      </c>
      <c r="BP22" s="82" t="str">
        <f t="shared" si="53"/>
        <v/>
      </c>
      <c r="BQ22" s="82" t="str">
        <f t="shared" si="53"/>
        <v/>
      </c>
      <c r="BR22" s="82" t="str">
        <f t="shared" si="53"/>
        <v/>
      </c>
      <c r="BS22" s="82" t="str">
        <f t="shared" si="53"/>
        <v/>
      </c>
      <c r="BT22" s="82" t="str">
        <f t="shared" si="53"/>
        <v/>
      </c>
      <c r="BU22" s="82" t="str">
        <f t="shared" si="53"/>
        <v/>
      </c>
      <c r="BV22" s="82" t="str">
        <f t="shared" si="53"/>
        <v/>
      </c>
      <c r="BW22" s="82" t="str">
        <f t="shared" si="56"/>
        <v/>
      </c>
      <c r="BX22" s="82" t="str">
        <f t="shared" si="56"/>
        <v/>
      </c>
      <c r="BY22" s="82" t="str">
        <f t="shared" si="56"/>
        <v/>
      </c>
      <c r="BZ22" s="82" t="str">
        <f t="shared" si="56"/>
        <v/>
      </c>
      <c r="CA22" s="82" t="str">
        <f t="shared" si="56"/>
        <v/>
      </c>
      <c r="CB22" s="82" t="str">
        <f t="shared" si="56"/>
        <v/>
      </c>
      <c r="CC22" s="82" t="str">
        <f t="shared" si="56"/>
        <v/>
      </c>
      <c r="CD22" s="82" t="str">
        <f t="shared" si="56"/>
        <v/>
      </c>
      <c r="CE22" s="82" t="str">
        <f t="shared" si="56"/>
        <v/>
      </c>
      <c r="CF22" s="82" t="str">
        <f t="shared" si="56"/>
        <v/>
      </c>
      <c r="CG22" s="82" t="str">
        <f t="shared" si="56"/>
        <v/>
      </c>
      <c r="CH22" s="82" t="str">
        <f t="shared" si="54"/>
        <v/>
      </c>
      <c r="CI22" s="82" t="str">
        <f t="shared" si="54"/>
        <v/>
      </c>
      <c r="CJ22" s="82" t="str">
        <f t="shared" si="54"/>
        <v/>
      </c>
      <c r="CK22" s="13" t="str">
        <f t="shared" si="54"/>
        <v/>
      </c>
      <c r="CL22" s="13" t="str">
        <f t="shared" si="54"/>
        <v/>
      </c>
      <c r="CM22" s="13" t="str">
        <f t="shared" si="54"/>
        <v/>
      </c>
      <c r="CN22" s="13" t="str">
        <f t="shared" si="54"/>
        <v/>
      </c>
      <c r="CO22" s="13" t="str">
        <f t="shared" si="54"/>
        <v/>
      </c>
      <c r="CP22" s="13" t="str">
        <f t="shared" si="54"/>
        <v/>
      </c>
      <c r="CQ22" s="13" t="str">
        <f t="shared" si="54"/>
        <v/>
      </c>
      <c r="CR22" s="13" t="str">
        <f t="shared" si="54"/>
        <v/>
      </c>
      <c r="CS22" s="13" t="str">
        <f t="shared" si="54"/>
        <v/>
      </c>
      <c r="CT22" s="13" t="str">
        <f t="shared" si="54"/>
        <v/>
      </c>
      <c r="CU22" s="13" t="str">
        <f t="shared" si="54"/>
        <v/>
      </c>
      <c r="CV22" s="13" t="str">
        <f t="shared" si="55"/>
        <v/>
      </c>
      <c r="CW22" s="13" t="str">
        <f t="shared" si="55"/>
        <v/>
      </c>
      <c r="CX22" s="13" t="str">
        <f t="shared" si="55"/>
        <v/>
      </c>
      <c r="CY22" s="13" t="str">
        <f t="shared" si="55"/>
        <v/>
      </c>
      <c r="CZ22" s="13" t="str">
        <f t="shared" si="55"/>
        <v/>
      </c>
      <c r="DA22" s="13" t="str">
        <f t="shared" si="55"/>
        <v/>
      </c>
      <c r="DB22" s="13" t="str">
        <f t="shared" si="55"/>
        <v/>
      </c>
      <c r="DC22" s="13" t="str">
        <f t="shared" si="55"/>
        <v/>
      </c>
      <c r="DD22" s="13" t="str">
        <f t="shared" si="55"/>
        <v/>
      </c>
      <c r="DE22" s="13" t="str">
        <f t="shared" si="55"/>
        <v/>
      </c>
      <c r="DF22" s="13" t="str">
        <f t="shared" si="5"/>
        <v/>
      </c>
      <c r="DG22" s="13" t="str">
        <f t="shared" si="6"/>
        <v/>
      </c>
      <c r="DH22" s="13" t="str">
        <f t="shared" si="7"/>
        <v/>
      </c>
      <c r="DI22" s="13" t="str">
        <f t="shared" si="8"/>
        <v/>
      </c>
      <c r="DJ22" s="13" t="str">
        <f t="shared" si="9"/>
        <v/>
      </c>
      <c r="DK22" s="13" t="str">
        <f t="shared" si="10"/>
        <v/>
      </c>
      <c r="DL22" s="13" t="str">
        <f t="shared" si="11"/>
        <v/>
      </c>
      <c r="DM22" s="13" t="str">
        <f t="shared" si="12"/>
        <v/>
      </c>
      <c r="DN22" s="13" t="str">
        <f t="shared" si="13"/>
        <v/>
      </c>
      <c r="DO22" s="13" t="str">
        <f t="shared" si="14"/>
        <v/>
      </c>
      <c r="DP22" s="13" t="str">
        <f t="shared" si="15"/>
        <v/>
      </c>
      <c r="DQ22" s="13" t="str">
        <f t="shared" si="16"/>
        <v/>
      </c>
      <c r="DR22" s="13" t="str">
        <f t="shared" si="17"/>
        <v/>
      </c>
      <c r="DS22" s="13" t="str">
        <f t="shared" si="18"/>
        <v/>
      </c>
      <c r="DT22" s="13" t="str">
        <f t="shared" si="19"/>
        <v/>
      </c>
      <c r="DU22" s="13" t="str">
        <f t="shared" si="20"/>
        <v/>
      </c>
      <c r="DV22" s="13" t="str">
        <f t="shared" si="21"/>
        <v/>
      </c>
      <c r="DW22" s="13" t="str">
        <f t="shared" si="22"/>
        <v/>
      </c>
      <c r="DX22" s="13" t="str">
        <f t="shared" si="23"/>
        <v/>
      </c>
      <c r="DY22" s="13" t="str">
        <f t="shared" si="24"/>
        <v/>
      </c>
      <c r="DZ22" s="13" t="str">
        <f t="shared" si="25"/>
        <v/>
      </c>
      <c r="EA22" s="13" t="str">
        <f t="shared" si="26"/>
        <v/>
      </c>
      <c r="EB22" s="13" t="str">
        <f t="shared" si="27"/>
        <v/>
      </c>
      <c r="EC22" s="13" t="str">
        <f t="shared" si="28"/>
        <v/>
      </c>
      <c r="ED22" s="13" t="str">
        <f t="shared" si="29"/>
        <v/>
      </c>
      <c r="EE22" s="13" t="str">
        <f t="shared" si="30"/>
        <v/>
      </c>
      <c r="EF22" s="13" t="str">
        <f t="shared" si="31"/>
        <v/>
      </c>
      <c r="EG22" s="13" t="str">
        <f t="shared" si="32"/>
        <v/>
      </c>
      <c r="EH22" s="13" t="str">
        <f t="shared" si="33"/>
        <v/>
      </c>
      <c r="EI22" s="13" t="str">
        <f t="shared" si="34"/>
        <v/>
      </c>
      <c r="EJ22" s="13" t="str">
        <f t="shared" si="35"/>
        <v/>
      </c>
      <c r="EK22" s="13" t="str">
        <f t="shared" si="36"/>
        <v/>
      </c>
      <c r="EL22" s="13" t="str">
        <f t="shared" si="37"/>
        <v/>
      </c>
      <c r="EM22" s="13" t="str">
        <f t="shared" si="38"/>
        <v/>
      </c>
      <c r="EN22" s="13" t="str">
        <f t="shared" si="39"/>
        <v/>
      </c>
      <c r="EO22" s="13" t="str">
        <f t="shared" si="40"/>
        <v/>
      </c>
      <c r="EP22" s="13" t="str">
        <f t="shared" si="41"/>
        <v/>
      </c>
      <c r="EQ22" s="13" t="str">
        <f t="shared" si="42"/>
        <v/>
      </c>
      <c r="ER22" s="13" t="str">
        <f t="shared" si="43"/>
        <v/>
      </c>
      <c r="ES22" s="13" t="str">
        <f t="shared" si="44"/>
        <v/>
      </c>
      <c r="ET22" s="13" t="str">
        <f t="shared" si="45"/>
        <v/>
      </c>
      <c r="EU22" s="13" t="str">
        <f t="shared" si="46"/>
        <v/>
      </c>
      <c r="EV22" s="13" t="str">
        <f t="shared" si="47"/>
        <v/>
      </c>
      <c r="EW22" s="13" t="str">
        <f t="shared" si="48"/>
        <v/>
      </c>
      <c r="EX22" s="13" t="str">
        <f t="shared" si="49"/>
        <v/>
      </c>
      <c r="EY22" s="13" t="str">
        <f t="shared" si="50"/>
        <v/>
      </c>
      <c r="EZ22" s="13" t="str">
        <f t="shared" si="51"/>
        <v/>
      </c>
      <c r="FA22" s="13" t="str">
        <f t="shared" si="52"/>
        <v/>
      </c>
    </row>
    <row r="23" spans="1:157" ht="15" thickBot="1" x14ac:dyDescent="0.4">
      <c r="A23" s="19" t="s">
        <v>113</v>
      </c>
      <c r="B23" s="20" t="s">
        <v>114</v>
      </c>
      <c r="C23" s="81">
        <v>3031.6920040569998</v>
      </c>
      <c r="D23" s="81">
        <v>2960.5818090020398</v>
      </c>
      <c r="E23" s="81">
        <v>3110.15326876166</v>
      </c>
      <c r="F23" s="81">
        <v>3056.0527378749398</v>
      </c>
      <c r="G23" s="81">
        <v>3019.2629726702198</v>
      </c>
      <c r="H23" s="81">
        <v>3023.0384112953898</v>
      </c>
      <c r="I23" s="81">
        <v>3094.8965818261299</v>
      </c>
      <c r="J23" s="81">
        <v>3129.5831840677902</v>
      </c>
      <c r="K23" s="81">
        <v>3183.0882175033598</v>
      </c>
      <c r="L23" s="81">
        <v>3194.3094864800701</v>
      </c>
      <c r="M23" s="81">
        <v>3183.9869079519399</v>
      </c>
      <c r="N23" s="81">
        <v>3185.5109701486999</v>
      </c>
      <c r="O23" s="81">
        <v>3160.7746082100298</v>
      </c>
      <c r="P23" s="81">
        <v>3205.3177747734999</v>
      </c>
      <c r="Q23" s="81">
        <v>3160.9273397361299</v>
      </c>
      <c r="R23" s="81">
        <v>3141.5042222177699</v>
      </c>
      <c r="S23" s="81">
        <v>3117.1311316440501</v>
      </c>
      <c r="T23" s="81">
        <v>3109.8422175330202</v>
      </c>
      <c r="U23" s="81">
        <v>3124.8439186349701</v>
      </c>
      <c r="V23" s="81">
        <v>3126.1027721640498</v>
      </c>
      <c r="W23" s="81">
        <v>3171.2404211275302</v>
      </c>
      <c r="X23" s="81">
        <v>3171.4015876235899</v>
      </c>
      <c r="Y23" s="81">
        <v>3242.5296739209398</v>
      </c>
      <c r="Z23" s="81">
        <v>3246.9031654048399</v>
      </c>
      <c r="AA23" s="81">
        <v>3300.7568062988598</v>
      </c>
      <c r="AB23" s="81">
        <v>3321.2469461445198</v>
      </c>
      <c r="AC23" s="81">
        <v>3395.0759847393902</v>
      </c>
      <c r="AD23" s="81">
        <v>3424.5988431688002</v>
      </c>
      <c r="AE23" s="81">
        <v>3419.2917210063501</v>
      </c>
      <c r="AF23" s="81">
        <v>3397.6728155687001</v>
      </c>
      <c r="AG23" s="81">
        <v>3385.4705132323302</v>
      </c>
      <c r="AH23" s="81">
        <v>3396.4331617354301</v>
      </c>
      <c r="AI23" s="81">
        <v>3418.9271501312701</v>
      </c>
      <c r="AJ23" s="81">
        <v>3415.8733581521501</v>
      </c>
      <c r="AK23" s="81">
        <v>3417.0913866207502</v>
      </c>
      <c r="AL23" s="81">
        <v>3424.8471285025998</v>
      </c>
      <c r="AM23" s="81">
        <v>3412.3850026575401</v>
      </c>
      <c r="AN23" s="81">
        <v>3408.4248066311002</v>
      </c>
      <c r="AO23" s="81">
        <v>3531.4232328901398</v>
      </c>
      <c r="AP23" s="81">
        <v>3508.9062250432999</v>
      </c>
      <c r="AQ23" s="81">
        <v>3497.8377932836802</v>
      </c>
      <c r="AR23" s="81">
        <v>3529.3105932725798</v>
      </c>
      <c r="AS23" s="81">
        <v>3591.88302865376</v>
      </c>
      <c r="AT23" s="81">
        <v>3618.91743229345</v>
      </c>
      <c r="AU23" s="81">
        <v>3688.48797949972</v>
      </c>
      <c r="AV23" s="81">
        <v>3664.0451049263802</v>
      </c>
      <c r="AW23" s="81">
        <v>3768.7389885950001</v>
      </c>
      <c r="AX23" s="81">
        <v>3810.4138930914201</v>
      </c>
      <c r="AY23" s="81">
        <v>3818.7691718241999</v>
      </c>
      <c r="AZ23" s="81">
        <v>3790.95157303108</v>
      </c>
      <c r="BA23" s="81">
        <v>3719.6647181721701</v>
      </c>
      <c r="BB23" s="81">
        <v>3681.3752358525198</v>
      </c>
      <c r="BC23" s="81">
        <v>3566.0865320896401</v>
      </c>
      <c r="BD23" s="81">
        <v>3521.9921492917501</v>
      </c>
      <c r="BE23" s="81">
        <v>3498.99512195541</v>
      </c>
      <c r="BF23" s="113"/>
      <c r="BG23" s="82" t="str">
        <f t="shared" si="53"/>
        <v/>
      </c>
      <c r="BH23" s="82" t="str">
        <f t="shared" si="53"/>
        <v/>
      </c>
      <c r="BI23" s="82" t="str">
        <f t="shared" si="53"/>
        <v/>
      </c>
      <c r="BJ23" s="82" t="str">
        <f t="shared" si="53"/>
        <v/>
      </c>
      <c r="BK23" s="82" t="str">
        <f t="shared" si="53"/>
        <v/>
      </c>
      <c r="BL23" s="82" t="str">
        <f t="shared" si="53"/>
        <v/>
      </c>
      <c r="BM23" s="82" t="str">
        <f t="shared" si="53"/>
        <v/>
      </c>
      <c r="BN23" s="82" t="str">
        <f t="shared" si="53"/>
        <v/>
      </c>
      <c r="BO23" s="82" t="str">
        <f t="shared" si="53"/>
        <v/>
      </c>
      <c r="BP23" s="82" t="str">
        <f t="shared" si="53"/>
        <v/>
      </c>
      <c r="BQ23" s="82" t="str">
        <f t="shared" si="53"/>
        <v/>
      </c>
      <c r="BR23" s="82" t="str">
        <f t="shared" si="53"/>
        <v/>
      </c>
      <c r="BS23" s="82" t="str">
        <f t="shared" si="53"/>
        <v/>
      </c>
      <c r="BT23" s="82" t="str">
        <f t="shared" si="53"/>
        <v/>
      </c>
      <c r="BU23" s="82" t="str">
        <f t="shared" si="53"/>
        <v/>
      </c>
      <c r="BV23" s="82" t="str">
        <f t="shared" si="53"/>
        <v/>
      </c>
      <c r="BW23" s="82" t="str">
        <f t="shared" si="56"/>
        <v/>
      </c>
      <c r="BX23" s="82" t="str">
        <f t="shared" si="56"/>
        <v/>
      </c>
      <c r="BY23" s="82" t="str">
        <f t="shared" si="56"/>
        <v/>
      </c>
      <c r="BZ23" s="82" t="str">
        <f t="shared" si="56"/>
        <v/>
      </c>
      <c r="CA23" s="82" t="str">
        <f t="shared" si="56"/>
        <v/>
      </c>
      <c r="CB23" s="82" t="str">
        <f t="shared" si="56"/>
        <v/>
      </c>
      <c r="CC23" s="82" t="str">
        <f t="shared" si="56"/>
        <v/>
      </c>
      <c r="CD23" s="82" t="str">
        <f t="shared" si="56"/>
        <v/>
      </c>
      <c r="CE23" s="82" t="str">
        <f t="shared" si="56"/>
        <v/>
      </c>
      <c r="CF23" s="82" t="str">
        <f t="shared" si="56"/>
        <v/>
      </c>
      <c r="CG23" s="82" t="str">
        <f t="shared" si="56"/>
        <v/>
      </c>
      <c r="CH23" s="82" t="str">
        <f t="shared" si="54"/>
        <v/>
      </c>
      <c r="CI23" s="82" t="str">
        <f t="shared" si="54"/>
        <v/>
      </c>
      <c r="CJ23" s="82" t="str">
        <f t="shared" si="54"/>
        <v/>
      </c>
      <c r="CK23" s="13" t="str">
        <f t="shared" si="54"/>
        <v/>
      </c>
      <c r="CL23" s="13" t="str">
        <f t="shared" si="54"/>
        <v/>
      </c>
      <c r="CM23" s="13" t="str">
        <f t="shared" si="54"/>
        <v/>
      </c>
      <c r="CN23" s="13" t="str">
        <f t="shared" si="54"/>
        <v/>
      </c>
      <c r="CO23" s="13" t="str">
        <f t="shared" si="54"/>
        <v/>
      </c>
      <c r="CP23" s="13" t="str">
        <f t="shared" si="54"/>
        <v/>
      </c>
      <c r="CQ23" s="13" t="str">
        <f t="shared" si="54"/>
        <v/>
      </c>
      <c r="CR23" s="13" t="str">
        <f t="shared" si="54"/>
        <v/>
      </c>
      <c r="CS23" s="13" t="str">
        <f t="shared" si="54"/>
        <v/>
      </c>
      <c r="CT23" s="13" t="str">
        <f t="shared" si="54"/>
        <v/>
      </c>
      <c r="CU23" s="13" t="str">
        <f t="shared" si="54"/>
        <v/>
      </c>
      <c r="CV23" s="13" t="str">
        <f t="shared" si="55"/>
        <v/>
      </c>
      <c r="CW23" s="13" t="str">
        <f t="shared" si="55"/>
        <v/>
      </c>
      <c r="CX23" s="13" t="str">
        <f t="shared" si="55"/>
        <v/>
      </c>
      <c r="CY23" s="13" t="str">
        <f t="shared" si="55"/>
        <v/>
      </c>
      <c r="CZ23" s="13" t="str">
        <f t="shared" si="55"/>
        <v/>
      </c>
      <c r="DA23" s="13" t="str">
        <f t="shared" si="55"/>
        <v/>
      </c>
      <c r="DB23" s="13" t="str">
        <f t="shared" si="55"/>
        <v/>
      </c>
      <c r="DC23" s="13" t="str">
        <f t="shared" si="55"/>
        <v/>
      </c>
      <c r="DD23" s="13" t="str">
        <f t="shared" si="55"/>
        <v/>
      </c>
      <c r="DE23" s="13" t="str">
        <f t="shared" si="55"/>
        <v/>
      </c>
      <c r="DF23" s="13" t="str">
        <f t="shared" si="5"/>
        <v/>
      </c>
      <c r="DG23" s="13" t="str">
        <f t="shared" si="6"/>
        <v/>
      </c>
      <c r="DH23" s="13" t="str">
        <f t="shared" si="7"/>
        <v/>
      </c>
      <c r="DI23" s="13" t="str">
        <f t="shared" si="8"/>
        <v/>
      </c>
      <c r="DJ23" s="13" t="str">
        <f t="shared" si="9"/>
        <v/>
      </c>
      <c r="DK23" s="13" t="str">
        <f t="shared" si="10"/>
        <v/>
      </c>
      <c r="DL23" s="13" t="str">
        <f t="shared" si="11"/>
        <v/>
      </c>
      <c r="DM23" s="13" t="str">
        <f t="shared" si="12"/>
        <v/>
      </c>
      <c r="DN23" s="13" t="str">
        <f t="shared" si="13"/>
        <v/>
      </c>
      <c r="DO23" s="13" t="str">
        <f t="shared" si="14"/>
        <v/>
      </c>
      <c r="DP23" s="13" t="str">
        <f t="shared" si="15"/>
        <v/>
      </c>
      <c r="DQ23" s="13" t="str">
        <f t="shared" si="16"/>
        <v/>
      </c>
      <c r="DR23" s="13" t="str">
        <f t="shared" si="17"/>
        <v/>
      </c>
      <c r="DS23" s="13" t="str">
        <f t="shared" si="18"/>
        <v/>
      </c>
      <c r="DT23" s="13" t="str">
        <f t="shared" si="19"/>
        <v/>
      </c>
      <c r="DU23" s="13" t="str">
        <f t="shared" si="20"/>
        <v/>
      </c>
      <c r="DV23" s="13" t="str">
        <f t="shared" si="21"/>
        <v/>
      </c>
      <c r="DW23" s="13" t="str">
        <f t="shared" si="22"/>
        <v/>
      </c>
      <c r="DX23" s="13" t="str">
        <f t="shared" si="23"/>
        <v/>
      </c>
      <c r="DY23" s="13" t="str">
        <f t="shared" si="24"/>
        <v/>
      </c>
      <c r="DZ23" s="13" t="str">
        <f t="shared" si="25"/>
        <v/>
      </c>
      <c r="EA23" s="13" t="str">
        <f t="shared" si="26"/>
        <v/>
      </c>
      <c r="EB23" s="13" t="str">
        <f t="shared" si="27"/>
        <v/>
      </c>
      <c r="EC23" s="13" t="str">
        <f t="shared" si="28"/>
        <v/>
      </c>
      <c r="ED23" s="13" t="str">
        <f t="shared" si="29"/>
        <v/>
      </c>
      <c r="EE23" s="13" t="str">
        <f t="shared" si="30"/>
        <v/>
      </c>
      <c r="EF23" s="13" t="str">
        <f t="shared" si="31"/>
        <v/>
      </c>
      <c r="EG23" s="13" t="str">
        <f t="shared" si="32"/>
        <v/>
      </c>
      <c r="EH23" s="13" t="str">
        <f t="shared" si="33"/>
        <v/>
      </c>
      <c r="EI23" s="13" t="str">
        <f t="shared" si="34"/>
        <v/>
      </c>
      <c r="EJ23" s="13" t="str">
        <f t="shared" si="35"/>
        <v/>
      </c>
      <c r="EK23" s="13" t="str">
        <f t="shared" si="36"/>
        <v/>
      </c>
      <c r="EL23" s="13" t="str">
        <f t="shared" si="37"/>
        <v/>
      </c>
      <c r="EM23" s="13" t="str">
        <f t="shared" si="38"/>
        <v/>
      </c>
      <c r="EN23" s="13" t="str">
        <f t="shared" si="39"/>
        <v/>
      </c>
      <c r="EO23" s="13" t="str">
        <f t="shared" si="40"/>
        <v/>
      </c>
      <c r="EP23" s="13" t="str">
        <f t="shared" si="41"/>
        <v/>
      </c>
      <c r="EQ23" s="13" t="str">
        <f t="shared" si="42"/>
        <v/>
      </c>
      <c r="ER23" s="13" t="str">
        <f t="shared" si="43"/>
        <v/>
      </c>
      <c r="ES23" s="13" t="str">
        <f t="shared" si="44"/>
        <v/>
      </c>
      <c r="ET23" s="13" t="str">
        <f t="shared" si="45"/>
        <v/>
      </c>
      <c r="EU23" s="13" t="str">
        <f t="shared" si="46"/>
        <v/>
      </c>
      <c r="EV23" s="13" t="str">
        <f t="shared" si="47"/>
        <v/>
      </c>
      <c r="EW23" s="13" t="str">
        <f t="shared" si="48"/>
        <v/>
      </c>
      <c r="EX23" s="13" t="str">
        <f t="shared" si="49"/>
        <v/>
      </c>
      <c r="EY23" s="13" t="str">
        <f t="shared" si="50"/>
        <v/>
      </c>
      <c r="EZ23" s="13" t="str">
        <f t="shared" si="51"/>
        <v/>
      </c>
      <c r="FA23" s="13" t="str">
        <f t="shared" si="52"/>
        <v/>
      </c>
    </row>
    <row r="24" spans="1:157" ht="15" thickBot="1" x14ac:dyDescent="0.4">
      <c r="A24" s="19" t="s">
        <v>115</v>
      </c>
      <c r="B24" s="20" t="s">
        <v>17</v>
      </c>
      <c r="C24" s="81">
        <v>18409.991759626999</v>
      </c>
      <c r="D24" s="81">
        <v>18411.137244928901</v>
      </c>
      <c r="E24" s="81">
        <v>18378.667692266401</v>
      </c>
      <c r="F24" s="81">
        <v>18611.528015931301</v>
      </c>
      <c r="G24" s="81">
        <v>18938.777257606002</v>
      </c>
      <c r="H24" s="81">
        <v>19027.766817872602</v>
      </c>
      <c r="I24" s="81">
        <v>19246.019897670601</v>
      </c>
      <c r="J24" s="81">
        <v>19534.661909467599</v>
      </c>
      <c r="K24" s="81">
        <v>19349.519077149202</v>
      </c>
      <c r="L24" s="81">
        <v>19440.5590734742</v>
      </c>
      <c r="M24" s="81">
        <v>19832.580705212898</v>
      </c>
      <c r="N24" s="81">
        <v>19870.4846598806</v>
      </c>
      <c r="O24" s="81">
        <v>20006.673917141899</v>
      </c>
      <c r="P24" s="81">
        <v>19889.610853852599</v>
      </c>
      <c r="Q24" s="81">
        <v>19907.479524118</v>
      </c>
      <c r="R24" s="81">
        <v>19873.789235963301</v>
      </c>
      <c r="S24" s="81">
        <v>19916.676879296501</v>
      </c>
      <c r="T24" s="81">
        <v>19935.222079691499</v>
      </c>
      <c r="U24" s="81">
        <v>19914.104059707901</v>
      </c>
      <c r="V24" s="81">
        <v>20216.638441539799</v>
      </c>
      <c r="W24" s="81">
        <v>20256.911189396302</v>
      </c>
      <c r="X24" s="81">
        <v>20475.795573136598</v>
      </c>
      <c r="Y24" s="81">
        <v>20505.156164417898</v>
      </c>
      <c r="Z24" s="81">
        <v>20272.083861937299</v>
      </c>
      <c r="AA24" s="81">
        <v>20623.340285359202</v>
      </c>
      <c r="AB24" s="81">
        <v>21068.1439715589</v>
      </c>
      <c r="AC24" s="81">
        <v>21327.2209096078</v>
      </c>
      <c r="AD24" s="81">
        <v>21685.208382710502</v>
      </c>
      <c r="AE24" s="81">
        <v>22051.2395997741</v>
      </c>
      <c r="AF24" s="81">
        <v>22319.646359328301</v>
      </c>
      <c r="AG24" s="81">
        <v>22767.7199806135</v>
      </c>
      <c r="AH24" s="81">
        <v>23084.3509766114</v>
      </c>
      <c r="AI24" s="81">
        <v>23340.8937295984</v>
      </c>
      <c r="AJ24" s="81">
        <v>23457.834353885701</v>
      </c>
      <c r="AK24" s="81">
        <v>23675.908948906701</v>
      </c>
      <c r="AL24" s="81">
        <v>23809.080574497399</v>
      </c>
      <c r="AM24" s="81">
        <v>22949.1452328142</v>
      </c>
      <c r="AN24" s="81">
        <v>23240.260271546998</v>
      </c>
      <c r="AO24" s="81">
        <v>23659.725497839201</v>
      </c>
      <c r="AP24" s="81">
        <v>23175.356135281101</v>
      </c>
      <c r="AQ24" s="81">
        <v>23291.0436219726</v>
      </c>
      <c r="AR24" s="81">
        <v>24436.988677610701</v>
      </c>
      <c r="AS24" s="81">
        <v>24576.6073692256</v>
      </c>
      <c r="AT24" s="81">
        <v>24891.329058760501</v>
      </c>
      <c r="AU24" s="81">
        <v>24975.925655215</v>
      </c>
      <c r="AV24" s="81">
        <v>25193.8740465476</v>
      </c>
      <c r="AW24" s="81">
        <v>25330.399761945901</v>
      </c>
      <c r="AX24" s="81">
        <v>25257.458786213101</v>
      </c>
      <c r="AY24" s="81">
        <v>25421.856200744001</v>
      </c>
      <c r="AZ24" s="81">
        <v>25580.454595485899</v>
      </c>
      <c r="BA24" s="81">
        <v>25436.927359161898</v>
      </c>
      <c r="BB24" s="81">
        <v>25384.165478948598</v>
      </c>
      <c r="BC24" s="81">
        <v>25321.3762875717</v>
      </c>
      <c r="BD24" s="81">
        <v>25213.732893570301</v>
      </c>
      <c r="BE24" s="81">
        <v>25212.2991319186</v>
      </c>
      <c r="BF24" s="113"/>
      <c r="BG24" s="82" t="str">
        <f t="shared" si="53"/>
        <v/>
      </c>
      <c r="BH24" s="82" t="str">
        <f t="shared" si="53"/>
        <v/>
      </c>
      <c r="BI24" s="82" t="str">
        <f t="shared" si="53"/>
        <v/>
      </c>
      <c r="BJ24" s="82" t="str">
        <f t="shared" si="53"/>
        <v/>
      </c>
      <c r="BK24" s="82" t="str">
        <f t="shared" si="53"/>
        <v/>
      </c>
      <c r="BL24" s="82" t="str">
        <f t="shared" si="53"/>
        <v/>
      </c>
      <c r="BM24" s="82" t="str">
        <f t="shared" si="53"/>
        <v/>
      </c>
      <c r="BN24" s="82" t="str">
        <f t="shared" si="53"/>
        <v/>
      </c>
      <c r="BO24" s="82" t="str">
        <f t="shared" si="53"/>
        <v/>
      </c>
      <c r="BP24" s="82" t="str">
        <f t="shared" si="53"/>
        <v/>
      </c>
      <c r="BQ24" s="82" t="str">
        <f t="shared" si="53"/>
        <v/>
      </c>
      <c r="BR24" s="82" t="str">
        <f t="shared" si="53"/>
        <v/>
      </c>
      <c r="BS24" s="82" t="str">
        <f t="shared" si="53"/>
        <v/>
      </c>
      <c r="BT24" s="82" t="str">
        <f t="shared" si="53"/>
        <v/>
      </c>
      <c r="BU24" s="82" t="str">
        <f t="shared" si="53"/>
        <v/>
      </c>
      <c r="BV24" s="82" t="str">
        <f t="shared" si="53"/>
        <v/>
      </c>
      <c r="BW24" s="82" t="str">
        <f t="shared" si="56"/>
        <v/>
      </c>
      <c r="BX24" s="82" t="str">
        <f t="shared" si="56"/>
        <v/>
      </c>
      <c r="BY24" s="82" t="str">
        <f t="shared" si="56"/>
        <v/>
      </c>
      <c r="BZ24" s="82" t="str">
        <f t="shared" si="56"/>
        <v/>
      </c>
      <c r="CA24" s="82" t="str">
        <f t="shared" si="56"/>
        <v/>
      </c>
      <c r="CB24" s="82" t="str">
        <f t="shared" si="56"/>
        <v/>
      </c>
      <c r="CC24" s="82" t="str">
        <f t="shared" si="56"/>
        <v/>
      </c>
      <c r="CD24" s="82" t="str">
        <f t="shared" si="56"/>
        <v/>
      </c>
      <c r="CE24" s="82" t="str">
        <f t="shared" si="56"/>
        <v/>
      </c>
      <c r="CF24" s="82" t="str">
        <f t="shared" si="56"/>
        <v/>
      </c>
      <c r="CG24" s="82" t="str">
        <f t="shared" si="56"/>
        <v/>
      </c>
      <c r="CH24" s="82" t="str">
        <f t="shared" si="54"/>
        <v/>
      </c>
      <c r="CI24" s="82" t="str">
        <f t="shared" si="54"/>
        <v/>
      </c>
      <c r="CJ24" s="82" t="str">
        <f t="shared" si="54"/>
        <v/>
      </c>
      <c r="CK24" s="13" t="str">
        <f t="shared" si="54"/>
        <v/>
      </c>
      <c r="CL24" s="13" t="str">
        <f t="shared" si="54"/>
        <v/>
      </c>
      <c r="CM24" s="13" t="str">
        <f t="shared" si="54"/>
        <v/>
      </c>
      <c r="CN24" s="13" t="str">
        <f t="shared" si="54"/>
        <v/>
      </c>
      <c r="CO24" s="13" t="str">
        <f t="shared" si="54"/>
        <v/>
      </c>
      <c r="CP24" s="13" t="str">
        <f t="shared" si="54"/>
        <v/>
      </c>
      <c r="CQ24" s="13" t="str">
        <f t="shared" si="54"/>
        <v/>
      </c>
      <c r="CR24" s="13" t="str">
        <f t="shared" si="54"/>
        <v/>
      </c>
      <c r="CS24" s="13" t="str">
        <f t="shared" si="54"/>
        <v/>
      </c>
      <c r="CT24" s="13" t="str">
        <f t="shared" si="54"/>
        <v/>
      </c>
      <c r="CU24" s="13" t="str">
        <f t="shared" si="54"/>
        <v/>
      </c>
      <c r="CV24" s="13" t="str">
        <f t="shared" si="55"/>
        <v/>
      </c>
      <c r="CW24" s="13" t="str">
        <f t="shared" si="55"/>
        <v/>
      </c>
      <c r="CX24" s="13" t="str">
        <f t="shared" si="55"/>
        <v/>
      </c>
      <c r="CY24" s="13" t="str">
        <f t="shared" si="55"/>
        <v/>
      </c>
      <c r="CZ24" s="13" t="str">
        <f t="shared" si="55"/>
        <v/>
      </c>
      <c r="DA24" s="13" t="str">
        <f t="shared" si="55"/>
        <v/>
      </c>
      <c r="DB24" s="13" t="str">
        <f t="shared" si="55"/>
        <v/>
      </c>
      <c r="DC24" s="13" t="str">
        <f t="shared" si="55"/>
        <v/>
      </c>
      <c r="DD24" s="13" t="str">
        <f t="shared" si="55"/>
        <v/>
      </c>
      <c r="DE24" s="13" t="str">
        <f t="shared" si="55"/>
        <v/>
      </c>
      <c r="DF24" s="13" t="str">
        <f t="shared" si="5"/>
        <v/>
      </c>
      <c r="DG24" s="13" t="str">
        <f t="shared" si="6"/>
        <v/>
      </c>
      <c r="DH24" s="13" t="str">
        <f t="shared" si="7"/>
        <v/>
      </c>
      <c r="DI24" s="13" t="str">
        <f t="shared" si="8"/>
        <v/>
      </c>
      <c r="DJ24" s="13" t="str">
        <f t="shared" si="9"/>
        <v/>
      </c>
      <c r="DK24" s="13" t="str">
        <f t="shared" si="10"/>
        <v/>
      </c>
      <c r="DL24" s="13" t="str">
        <f t="shared" si="11"/>
        <v/>
      </c>
      <c r="DM24" s="13" t="str">
        <f t="shared" si="12"/>
        <v/>
      </c>
      <c r="DN24" s="13" t="str">
        <f t="shared" si="13"/>
        <v/>
      </c>
      <c r="DO24" s="13" t="str">
        <f t="shared" si="14"/>
        <v/>
      </c>
      <c r="DP24" s="13" t="str">
        <f t="shared" si="15"/>
        <v/>
      </c>
      <c r="DQ24" s="13" t="str">
        <f t="shared" si="16"/>
        <v/>
      </c>
      <c r="DR24" s="13" t="str">
        <f t="shared" si="17"/>
        <v/>
      </c>
      <c r="DS24" s="13" t="str">
        <f t="shared" si="18"/>
        <v/>
      </c>
      <c r="DT24" s="13" t="str">
        <f t="shared" si="19"/>
        <v/>
      </c>
      <c r="DU24" s="13" t="str">
        <f t="shared" si="20"/>
        <v/>
      </c>
      <c r="DV24" s="13" t="str">
        <f t="shared" si="21"/>
        <v/>
      </c>
      <c r="DW24" s="13" t="str">
        <f t="shared" si="22"/>
        <v/>
      </c>
      <c r="DX24" s="13" t="str">
        <f t="shared" si="23"/>
        <v/>
      </c>
      <c r="DY24" s="13" t="str">
        <f t="shared" si="24"/>
        <v/>
      </c>
      <c r="DZ24" s="13" t="str">
        <f t="shared" si="25"/>
        <v/>
      </c>
      <c r="EA24" s="13" t="str">
        <f t="shared" si="26"/>
        <v/>
      </c>
      <c r="EB24" s="13" t="str">
        <f t="shared" si="27"/>
        <v/>
      </c>
      <c r="EC24" s="13" t="str">
        <f t="shared" si="28"/>
        <v/>
      </c>
      <c r="ED24" s="13" t="str">
        <f t="shared" si="29"/>
        <v/>
      </c>
      <c r="EE24" s="13" t="str">
        <f t="shared" si="30"/>
        <v/>
      </c>
      <c r="EF24" s="13" t="str">
        <f t="shared" si="31"/>
        <v/>
      </c>
      <c r="EG24" s="13" t="str">
        <f t="shared" si="32"/>
        <v/>
      </c>
      <c r="EH24" s="13" t="str">
        <f t="shared" si="33"/>
        <v/>
      </c>
      <c r="EI24" s="13" t="str">
        <f t="shared" si="34"/>
        <v/>
      </c>
      <c r="EJ24" s="13" t="str">
        <f t="shared" si="35"/>
        <v/>
      </c>
      <c r="EK24" s="13" t="str">
        <f t="shared" si="36"/>
        <v/>
      </c>
      <c r="EL24" s="13" t="str">
        <f t="shared" si="37"/>
        <v/>
      </c>
      <c r="EM24" s="13" t="str">
        <f t="shared" si="38"/>
        <v/>
      </c>
      <c r="EN24" s="13" t="str">
        <f t="shared" si="39"/>
        <v/>
      </c>
      <c r="EO24" s="13" t="str">
        <f t="shared" si="40"/>
        <v/>
      </c>
      <c r="EP24" s="13" t="str">
        <f t="shared" si="41"/>
        <v/>
      </c>
      <c r="EQ24" s="13" t="str">
        <f t="shared" si="42"/>
        <v/>
      </c>
      <c r="ER24" s="13" t="str">
        <f t="shared" si="43"/>
        <v/>
      </c>
      <c r="ES24" s="13" t="str">
        <f t="shared" si="44"/>
        <v/>
      </c>
      <c r="ET24" s="13" t="str">
        <f t="shared" si="45"/>
        <v/>
      </c>
      <c r="EU24" s="13" t="str">
        <f t="shared" si="46"/>
        <v/>
      </c>
      <c r="EV24" s="13" t="str">
        <f t="shared" si="47"/>
        <v/>
      </c>
      <c r="EW24" s="13" t="str">
        <f t="shared" si="48"/>
        <v/>
      </c>
      <c r="EX24" s="13" t="str">
        <f t="shared" si="49"/>
        <v/>
      </c>
      <c r="EY24" s="13" t="str">
        <f t="shared" si="50"/>
        <v/>
      </c>
      <c r="EZ24" s="13" t="str">
        <f t="shared" si="51"/>
        <v/>
      </c>
      <c r="FA24" s="13" t="str">
        <f t="shared" si="52"/>
        <v/>
      </c>
    </row>
    <row r="25" spans="1:157" ht="15" thickBot="1" x14ac:dyDescent="0.4">
      <c r="A25" s="19" t="s">
        <v>118</v>
      </c>
      <c r="B25" s="20" t="s">
        <v>119</v>
      </c>
      <c r="C25" s="81">
        <v>11385.29693789</v>
      </c>
      <c r="D25" s="81">
        <v>11482.655337783001</v>
      </c>
      <c r="E25" s="81">
        <v>11486.6219132771</v>
      </c>
      <c r="F25" s="81">
        <v>11622.9877386506</v>
      </c>
      <c r="G25" s="81">
        <v>11723.656044208599</v>
      </c>
      <c r="H25" s="81">
        <v>11637.846886211801</v>
      </c>
      <c r="I25" s="81">
        <v>11579.024688162301</v>
      </c>
      <c r="J25" s="81">
        <v>11520.7048179348</v>
      </c>
      <c r="K25" s="81">
        <v>11496.1516230415</v>
      </c>
      <c r="L25" s="81">
        <v>11610.7688929509</v>
      </c>
      <c r="M25" s="81">
        <v>11609.8055080502</v>
      </c>
      <c r="N25" s="81">
        <v>11614.471578606101</v>
      </c>
      <c r="O25" s="81">
        <v>11498.120520250601</v>
      </c>
      <c r="P25" s="81">
        <v>11536.909787484299</v>
      </c>
      <c r="Q25" s="81">
        <v>11441.4194239015</v>
      </c>
      <c r="R25" s="81">
        <v>11665.4646907524</v>
      </c>
      <c r="S25" s="81">
        <v>11562.782532761201</v>
      </c>
      <c r="T25" s="81">
        <v>11679.0688787202</v>
      </c>
      <c r="U25" s="81">
        <v>11661.5969174289</v>
      </c>
      <c r="V25" s="81">
        <v>11661.8444735352</v>
      </c>
      <c r="W25" s="81">
        <v>11768.944064625501</v>
      </c>
      <c r="X25" s="81">
        <v>11686.0879839228</v>
      </c>
      <c r="Y25" s="81">
        <v>11864.008790701</v>
      </c>
      <c r="Z25" s="81">
        <v>11747.2575639673</v>
      </c>
      <c r="AA25" s="81">
        <v>11863.578736167099</v>
      </c>
      <c r="AB25" s="81">
        <v>12043.1117468869</v>
      </c>
      <c r="AC25" s="81">
        <v>12091.8021490234</v>
      </c>
      <c r="AD25" s="81">
        <v>11987.5437196003</v>
      </c>
      <c r="AE25" s="81">
        <v>12220.5407953257</v>
      </c>
      <c r="AF25" s="81">
        <v>12303.0758800601</v>
      </c>
      <c r="AG25" s="81">
        <v>12208.1168768651</v>
      </c>
      <c r="AH25" s="81">
        <v>12166.858590797599</v>
      </c>
      <c r="AI25" s="81">
        <v>12297.850584186601</v>
      </c>
      <c r="AJ25" s="81">
        <v>12101.3313015775</v>
      </c>
      <c r="AK25" s="81">
        <v>12064.935490486499</v>
      </c>
      <c r="AL25" s="81">
        <v>12270.1949389113</v>
      </c>
      <c r="AM25" s="81">
        <v>11803.070587989099</v>
      </c>
      <c r="AN25" s="81">
        <v>11456.669095327001</v>
      </c>
      <c r="AO25" s="81">
        <v>12072.123427668001</v>
      </c>
      <c r="AP25" s="81">
        <v>11726.3764630481</v>
      </c>
      <c r="AQ25" s="81">
        <v>11719.153051364799</v>
      </c>
      <c r="AR25" s="81">
        <v>12401.845499790699</v>
      </c>
      <c r="AS25" s="81">
        <v>12698.8726985147</v>
      </c>
      <c r="AT25" s="81">
        <v>12666.236663022</v>
      </c>
      <c r="AU25" s="81">
        <v>12639.925181655401</v>
      </c>
      <c r="AV25" s="81">
        <v>12642.841501197299</v>
      </c>
      <c r="AW25" s="81">
        <v>12524.4731716187</v>
      </c>
      <c r="AX25" s="81">
        <v>12477.5410410681</v>
      </c>
      <c r="AY25" s="81">
        <v>12523.5317313663</v>
      </c>
      <c r="AZ25" s="81">
        <v>12632.879562021601</v>
      </c>
      <c r="BA25" s="81">
        <v>12718.3933747871</v>
      </c>
      <c r="BB25" s="81">
        <v>12838.5350066265</v>
      </c>
      <c r="BC25" s="81">
        <v>12867.2106467169</v>
      </c>
      <c r="BD25" s="81">
        <v>12906.2718919423</v>
      </c>
      <c r="BE25" s="81">
        <v>12947.122513139901</v>
      </c>
      <c r="BF25" s="113"/>
      <c r="BG25" s="82" t="str">
        <f t="shared" si="53"/>
        <v/>
      </c>
      <c r="BH25" s="82" t="str">
        <f t="shared" si="53"/>
        <v/>
      </c>
      <c r="BI25" s="82" t="str">
        <f t="shared" si="53"/>
        <v/>
      </c>
      <c r="BJ25" s="82" t="str">
        <f t="shared" si="53"/>
        <v/>
      </c>
      <c r="BK25" s="82" t="str">
        <f t="shared" si="53"/>
        <v/>
      </c>
      <c r="BL25" s="82" t="str">
        <f t="shared" si="53"/>
        <v/>
      </c>
      <c r="BM25" s="82" t="str">
        <f t="shared" si="53"/>
        <v/>
      </c>
      <c r="BN25" s="82" t="str">
        <f t="shared" si="53"/>
        <v/>
      </c>
      <c r="BO25" s="82" t="str">
        <f t="shared" si="53"/>
        <v/>
      </c>
      <c r="BP25" s="82" t="str">
        <f t="shared" si="53"/>
        <v/>
      </c>
      <c r="BQ25" s="82" t="str">
        <f t="shared" si="53"/>
        <v/>
      </c>
      <c r="BR25" s="82" t="str">
        <f t="shared" si="53"/>
        <v/>
      </c>
      <c r="BS25" s="82" t="str">
        <f t="shared" si="53"/>
        <v/>
      </c>
      <c r="BT25" s="82" t="str">
        <f t="shared" si="53"/>
        <v/>
      </c>
      <c r="BU25" s="82" t="str">
        <f t="shared" si="53"/>
        <v/>
      </c>
      <c r="BV25" s="82" t="str">
        <f t="shared" si="53"/>
        <v/>
      </c>
      <c r="BW25" s="82" t="str">
        <f t="shared" si="56"/>
        <v/>
      </c>
      <c r="BX25" s="82" t="str">
        <f t="shared" si="56"/>
        <v/>
      </c>
      <c r="BY25" s="82" t="str">
        <f t="shared" si="56"/>
        <v/>
      </c>
      <c r="BZ25" s="82" t="str">
        <f t="shared" si="56"/>
        <v/>
      </c>
      <c r="CA25" s="82" t="str">
        <f t="shared" si="56"/>
        <v/>
      </c>
      <c r="CB25" s="82" t="str">
        <f t="shared" si="56"/>
        <v/>
      </c>
      <c r="CC25" s="82" t="str">
        <f t="shared" si="56"/>
        <v/>
      </c>
      <c r="CD25" s="82" t="str">
        <f t="shared" si="56"/>
        <v/>
      </c>
      <c r="CE25" s="82" t="str">
        <f t="shared" si="56"/>
        <v/>
      </c>
      <c r="CF25" s="82" t="str">
        <f t="shared" si="56"/>
        <v/>
      </c>
      <c r="CG25" s="82" t="str">
        <f t="shared" si="56"/>
        <v/>
      </c>
      <c r="CH25" s="82" t="str">
        <f t="shared" si="54"/>
        <v/>
      </c>
      <c r="CI25" s="82" t="str">
        <f t="shared" si="54"/>
        <v/>
      </c>
      <c r="CJ25" s="82" t="str">
        <f t="shared" si="54"/>
        <v/>
      </c>
      <c r="CK25" s="13" t="str">
        <f t="shared" si="54"/>
        <v/>
      </c>
      <c r="CL25" s="13" t="str">
        <f t="shared" si="54"/>
        <v/>
      </c>
      <c r="CM25" s="13" t="str">
        <f t="shared" si="54"/>
        <v/>
      </c>
      <c r="CN25" s="13" t="str">
        <f t="shared" si="54"/>
        <v/>
      </c>
      <c r="CO25" s="13" t="str">
        <f t="shared" si="54"/>
        <v/>
      </c>
      <c r="CP25" s="13" t="str">
        <f t="shared" si="54"/>
        <v/>
      </c>
      <c r="CQ25" s="13" t="str">
        <f t="shared" si="54"/>
        <v/>
      </c>
      <c r="CR25" s="13" t="str">
        <f t="shared" si="54"/>
        <v/>
      </c>
      <c r="CS25" s="13" t="str">
        <f t="shared" si="54"/>
        <v/>
      </c>
      <c r="CT25" s="13" t="str">
        <f t="shared" si="54"/>
        <v/>
      </c>
      <c r="CU25" s="13" t="str">
        <f t="shared" si="54"/>
        <v/>
      </c>
      <c r="CV25" s="13" t="str">
        <f t="shared" si="55"/>
        <v/>
      </c>
      <c r="CW25" s="13" t="str">
        <f t="shared" si="55"/>
        <v/>
      </c>
      <c r="CX25" s="13" t="str">
        <f t="shared" si="55"/>
        <v/>
      </c>
      <c r="CY25" s="13" t="str">
        <f t="shared" si="55"/>
        <v/>
      </c>
      <c r="CZ25" s="13" t="str">
        <f t="shared" si="55"/>
        <v/>
      </c>
      <c r="DA25" s="13" t="str">
        <f t="shared" si="55"/>
        <v/>
      </c>
      <c r="DB25" s="13" t="str">
        <f t="shared" si="55"/>
        <v/>
      </c>
      <c r="DC25" s="13" t="str">
        <f t="shared" si="55"/>
        <v/>
      </c>
      <c r="DD25" s="13" t="str">
        <f t="shared" si="55"/>
        <v/>
      </c>
      <c r="DE25" s="13" t="str">
        <f t="shared" si="55"/>
        <v/>
      </c>
      <c r="DF25" s="13" t="str">
        <f t="shared" si="5"/>
        <v/>
      </c>
      <c r="DG25" s="13" t="str">
        <f t="shared" si="6"/>
        <v/>
      </c>
      <c r="DH25" s="13" t="str">
        <f t="shared" si="7"/>
        <v/>
      </c>
      <c r="DI25" s="13" t="str">
        <f t="shared" si="8"/>
        <v/>
      </c>
      <c r="DJ25" s="13" t="str">
        <f t="shared" si="9"/>
        <v/>
      </c>
      <c r="DK25" s="13" t="str">
        <f t="shared" si="10"/>
        <v/>
      </c>
      <c r="DL25" s="13" t="str">
        <f t="shared" si="11"/>
        <v/>
      </c>
      <c r="DM25" s="13" t="str">
        <f t="shared" si="12"/>
        <v/>
      </c>
      <c r="DN25" s="13" t="str">
        <f t="shared" si="13"/>
        <v/>
      </c>
      <c r="DO25" s="13" t="str">
        <f t="shared" si="14"/>
        <v/>
      </c>
      <c r="DP25" s="13" t="str">
        <f t="shared" si="15"/>
        <v/>
      </c>
      <c r="DQ25" s="13" t="str">
        <f t="shared" si="16"/>
        <v/>
      </c>
      <c r="DR25" s="13" t="str">
        <f t="shared" si="17"/>
        <v/>
      </c>
      <c r="DS25" s="13" t="str">
        <f t="shared" si="18"/>
        <v/>
      </c>
      <c r="DT25" s="13" t="str">
        <f t="shared" si="19"/>
        <v/>
      </c>
      <c r="DU25" s="13" t="str">
        <f t="shared" si="20"/>
        <v/>
      </c>
      <c r="DV25" s="13" t="str">
        <f t="shared" si="21"/>
        <v/>
      </c>
      <c r="DW25" s="13" t="str">
        <f t="shared" si="22"/>
        <v/>
      </c>
      <c r="DX25" s="13" t="str">
        <f t="shared" si="23"/>
        <v/>
      </c>
      <c r="DY25" s="13" t="str">
        <f t="shared" si="24"/>
        <v/>
      </c>
      <c r="DZ25" s="13" t="str">
        <f t="shared" si="25"/>
        <v/>
      </c>
      <c r="EA25" s="13" t="str">
        <f t="shared" si="26"/>
        <v/>
      </c>
      <c r="EB25" s="13" t="str">
        <f t="shared" si="27"/>
        <v/>
      </c>
      <c r="EC25" s="13" t="str">
        <f t="shared" si="28"/>
        <v/>
      </c>
      <c r="ED25" s="13" t="str">
        <f t="shared" si="29"/>
        <v/>
      </c>
      <c r="EE25" s="13" t="str">
        <f t="shared" si="30"/>
        <v/>
      </c>
      <c r="EF25" s="13" t="str">
        <f t="shared" si="31"/>
        <v/>
      </c>
      <c r="EG25" s="13" t="str">
        <f t="shared" si="32"/>
        <v/>
      </c>
      <c r="EH25" s="13" t="str">
        <f t="shared" si="33"/>
        <v/>
      </c>
      <c r="EI25" s="13" t="str">
        <f t="shared" si="34"/>
        <v/>
      </c>
      <c r="EJ25" s="13" t="str">
        <f t="shared" si="35"/>
        <v/>
      </c>
      <c r="EK25" s="13" t="str">
        <f t="shared" si="36"/>
        <v/>
      </c>
      <c r="EL25" s="13" t="str">
        <f t="shared" si="37"/>
        <v/>
      </c>
      <c r="EM25" s="13" t="str">
        <f t="shared" si="38"/>
        <v/>
      </c>
      <c r="EN25" s="13" t="str">
        <f t="shared" si="39"/>
        <v/>
      </c>
      <c r="EO25" s="13" t="str">
        <f t="shared" si="40"/>
        <v/>
      </c>
      <c r="EP25" s="13" t="str">
        <f t="shared" si="41"/>
        <v/>
      </c>
      <c r="EQ25" s="13" t="str">
        <f t="shared" si="42"/>
        <v/>
      </c>
      <c r="ER25" s="13" t="str">
        <f t="shared" si="43"/>
        <v/>
      </c>
      <c r="ES25" s="13" t="str">
        <f t="shared" si="44"/>
        <v/>
      </c>
      <c r="ET25" s="13" t="str">
        <f t="shared" si="45"/>
        <v/>
      </c>
      <c r="EU25" s="13" t="str">
        <f t="shared" si="46"/>
        <v/>
      </c>
      <c r="EV25" s="13" t="str">
        <f t="shared" si="47"/>
        <v/>
      </c>
      <c r="EW25" s="13" t="str">
        <f t="shared" si="48"/>
        <v/>
      </c>
      <c r="EX25" s="13" t="str">
        <f t="shared" si="49"/>
        <v/>
      </c>
      <c r="EY25" s="13" t="str">
        <f t="shared" si="50"/>
        <v/>
      </c>
      <c r="EZ25" s="13" t="str">
        <f t="shared" si="51"/>
        <v/>
      </c>
      <c r="FA25" s="13" t="str">
        <f t="shared" si="52"/>
        <v/>
      </c>
    </row>
    <row r="26" spans="1:157" ht="15" thickBot="1" x14ac:dyDescent="0.4">
      <c r="A26" s="18"/>
      <c r="B26" s="18" t="s">
        <v>148</v>
      </c>
      <c r="C26" s="77">
        <v>110298.04429592095</v>
      </c>
      <c r="D26" s="77">
        <v>110872.43696749285</v>
      </c>
      <c r="E26" s="77">
        <v>111143.22952112372</v>
      </c>
      <c r="F26" s="77">
        <v>112266.19987923253</v>
      </c>
      <c r="G26" s="77">
        <v>113227.75945868371</v>
      </c>
      <c r="H26" s="77">
        <v>113400.38882387552</v>
      </c>
      <c r="I26" s="77">
        <v>113981.34758018922</v>
      </c>
      <c r="J26" s="77">
        <v>114019.22773337166</v>
      </c>
      <c r="K26" s="77">
        <v>114039.44839066011</v>
      </c>
      <c r="L26" s="77">
        <v>113624.04447455735</v>
      </c>
      <c r="M26" s="77">
        <v>114556.49380854736</v>
      </c>
      <c r="N26" s="77">
        <v>115614.00588988367</v>
      </c>
      <c r="O26" s="77">
        <v>114580.34786892321</v>
      </c>
      <c r="P26" s="77">
        <v>114682.3944604251</v>
      </c>
      <c r="Q26" s="77">
        <v>114672.0832572142</v>
      </c>
      <c r="R26" s="77">
        <v>115689.48760454767</v>
      </c>
      <c r="S26" s="77">
        <v>115749.80070303779</v>
      </c>
      <c r="T26" s="77">
        <v>115830.27285602424</v>
      </c>
      <c r="U26" s="77">
        <v>116280.24913285211</v>
      </c>
      <c r="V26" s="77">
        <v>116845.89008851789</v>
      </c>
      <c r="W26" s="77">
        <v>117865.05440360786</v>
      </c>
      <c r="X26" s="77">
        <v>118331.84730631027</v>
      </c>
      <c r="Y26" s="77">
        <v>118594.23065057363</v>
      </c>
      <c r="Z26" s="77">
        <v>117970.51257226022</v>
      </c>
      <c r="AA26" s="77">
        <v>119188.65794166613</v>
      </c>
      <c r="AB26" s="77">
        <v>120949.22263345246</v>
      </c>
      <c r="AC26" s="77">
        <v>121631.71987405536</v>
      </c>
      <c r="AD26" s="77">
        <v>123871.00709758757</v>
      </c>
      <c r="AE26" s="77">
        <v>124564.13354633896</v>
      </c>
      <c r="AF26" s="77">
        <v>124637.36219791384</v>
      </c>
      <c r="AG26" s="77">
        <v>124627.2868415931</v>
      </c>
      <c r="AH26" s="77">
        <v>125605.76025635768</v>
      </c>
      <c r="AI26" s="77">
        <v>126631.63139850051</v>
      </c>
      <c r="AJ26" s="77">
        <v>125868.43198552815</v>
      </c>
      <c r="AK26" s="77">
        <v>126313.23095633912</v>
      </c>
      <c r="AL26" s="77">
        <v>128063.52356268445</v>
      </c>
      <c r="AM26" s="77">
        <v>121868.11645577458</v>
      </c>
      <c r="AN26" s="77">
        <v>119680.60338380496</v>
      </c>
      <c r="AO26" s="77">
        <v>125897.97192119123</v>
      </c>
      <c r="AP26" s="77">
        <v>117667.79262002782</v>
      </c>
      <c r="AQ26" s="77">
        <v>118259.79179549419</v>
      </c>
      <c r="AR26" s="77">
        <v>128410.19501813044</v>
      </c>
      <c r="AS26" s="77">
        <v>130462.0753679116</v>
      </c>
      <c r="AT26" s="77">
        <v>131918.83744650826</v>
      </c>
      <c r="AU26" s="77">
        <v>132986.1406762051</v>
      </c>
      <c r="AV26" s="77">
        <v>133652.2049867445</v>
      </c>
      <c r="AW26" s="77">
        <v>134560.74892365371</v>
      </c>
      <c r="AX26" s="77">
        <v>135582.78224101072</v>
      </c>
      <c r="AY26" s="77">
        <v>136019.99962093122</v>
      </c>
      <c r="AZ26" s="77">
        <v>136746.40843132976</v>
      </c>
      <c r="BA26" s="77">
        <v>137370.63531381922</v>
      </c>
      <c r="BB26" s="77">
        <v>136901.67970085391</v>
      </c>
      <c r="BC26" s="77">
        <v>137155.42302897642</v>
      </c>
      <c r="BD26" s="77">
        <v>137171.36032561152</v>
      </c>
      <c r="BE26" s="77">
        <v>137336.97137787211</v>
      </c>
      <c r="BF26" s="114"/>
      <c r="BG26" s="82" t="str">
        <f t="shared" si="53"/>
        <v/>
      </c>
      <c r="BH26" s="82" t="str">
        <f t="shared" si="53"/>
        <v/>
      </c>
      <c r="BI26" s="82" t="str">
        <f t="shared" si="53"/>
        <v/>
      </c>
      <c r="BJ26" s="82" t="str">
        <f t="shared" si="53"/>
        <v/>
      </c>
      <c r="BK26" s="82" t="str">
        <f t="shared" si="53"/>
        <v/>
      </c>
      <c r="BL26" s="82" t="str">
        <f t="shared" si="53"/>
        <v/>
      </c>
      <c r="BM26" s="82" t="str">
        <f t="shared" si="53"/>
        <v/>
      </c>
      <c r="BN26" s="82" t="str">
        <f t="shared" si="53"/>
        <v/>
      </c>
      <c r="BO26" s="82" t="str">
        <f t="shared" si="53"/>
        <v/>
      </c>
      <c r="BP26" s="82" t="str">
        <f t="shared" si="53"/>
        <v/>
      </c>
      <c r="BQ26" s="82" t="str">
        <f t="shared" si="53"/>
        <v/>
      </c>
      <c r="BR26" s="82" t="str">
        <f t="shared" si="53"/>
        <v/>
      </c>
      <c r="BS26" s="82" t="str">
        <f t="shared" si="53"/>
        <v/>
      </c>
      <c r="BT26" s="82" t="str">
        <f t="shared" si="53"/>
        <v/>
      </c>
      <c r="BU26" s="82" t="str">
        <f t="shared" si="53"/>
        <v/>
      </c>
      <c r="BV26" s="82" t="str">
        <f t="shared" si="53"/>
        <v/>
      </c>
      <c r="BW26" s="82" t="str">
        <f t="shared" si="56"/>
        <v/>
      </c>
      <c r="BX26" s="82" t="str">
        <f t="shared" si="56"/>
        <v/>
      </c>
      <c r="BY26" s="82" t="str">
        <f t="shared" si="56"/>
        <v/>
      </c>
      <c r="BZ26" s="82" t="str">
        <f t="shared" si="56"/>
        <v/>
      </c>
      <c r="CA26" s="82" t="str">
        <f t="shared" si="56"/>
        <v/>
      </c>
      <c r="CB26" s="82" t="str">
        <f t="shared" si="56"/>
        <v/>
      </c>
      <c r="CC26" s="82" t="str">
        <f t="shared" si="56"/>
        <v/>
      </c>
      <c r="CD26" s="82" t="str">
        <f t="shared" si="56"/>
        <v/>
      </c>
      <c r="CE26" s="82" t="str">
        <f t="shared" si="56"/>
        <v/>
      </c>
      <c r="CF26" s="82" t="str">
        <f t="shared" si="56"/>
        <v/>
      </c>
      <c r="CG26" s="82" t="str">
        <f t="shared" si="56"/>
        <v/>
      </c>
      <c r="CH26" s="82" t="str">
        <f t="shared" si="54"/>
        <v/>
      </c>
      <c r="CI26" s="82" t="str">
        <f t="shared" si="54"/>
        <v/>
      </c>
      <c r="CJ26" s="82" t="str">
        <f t="shared" si="54"/>
        <v/>
      </c>
      <c r="CK26" s="13" t="str">
        <f t="shared" si="54"/>
        <v/>
      </c>
      <c r="CL26" s="13" t="str">
        <f t="shared" si="54"/>
        <v/>
      </c>
      <c r="CM26" s="13" t="str">
        <f t="shared" si="54"/>
        <v/>
      </c>
      <c r="CN26" s="13" t="str">
        <f t="shared" si="54"/>
        <v/>
      </c>
      <c r="CO26" s="13" t="str">
        <f t="shared" si="54"/>
        <v/>
      </c>
      <c r="CP26" s="13" t="str">
        <f t="shared" si="54"/>
        <v/>
      </c>
      <c r="CQ26" s="13" t="str">
        <f t="shared" si="54"/>
        <v/>
      </c>
      <c r="CR26" s="13" t="str">
        <f t="shared" si="54"/>
        <v/>
      </c>
      <c r="CS26" s="13" t="str">
        <f t="shared" si="54"/>
        <v/>
      </c>
      <c r="CT26" s="13" t="str">
        <f t="shared" si="54"/>
        <v/>
      </c>
      <c r="CU26" s="13" t="str">
        <f t="shared" si="54"/>
        <v/>
      </c>
      <c r="CV26" s="13" t="str">
        <f t="shared" si="55"/>
        <v/>
      </c>
      <c r="CW26" s="13" t="str">
        <f t="shared" si="55"/>
        <v/>
      </c>
      <c r="CX26" s="13" t="str">
        <f t="shared" si="55"/>
        <v/>
      </c>
      <c r="CY26" s="13" t="str">
        <f t="shared" si="55"/>
        <v/>
      </c>
      <c r="CZ26" s="13" t="str">
        <f t="shared" si="55"/>
        <v/>
      </c>
      <c r="DA26" s="13" t="str">
        <f t="shared" si="55"/>
        <v/>
      </c>
      <c r="DB26" s="13" t="str">
        <f t="shared" si="55"/>
        <v/>
      </c>
      <c r="DC26" s="13" t="str">
        <f t="shared" si="55"/>
        <v/>
      </c>
      <c r="DD26" s="13" t="str">
        <f t="shared" si="55"/>
        <v/>
      </c>
      <c r="DE26" s="13" t="str">
        <f t="shared" si="55"/>
        <v/>
      </c>
      <c r="DF26" s="13" t="str">
        <f t="shared" si="5"/>
        <v/>
      </c>
      <c r="DG26" s="13" t="str">
        <f t="shared" si="6"/>
        <v/>
      </c>
      <c r="DH26" s="13" t="str">
        <f t="shared" si="7"/>
        <v/>
      </c>
      <c r="DI26" s="13" t="str">
        <f t="shared" si="8"/>
        <v/>
      </c>
      <c r="DJ26" s="13" t="str">
        <f t="shared" si="9"/>
        <v/>
      </c>
      <c r="DK26" s="13" t="str">
        <f t="shared" si="10"/>
        <v/>
      </c>
      <c r="DL26" s="13" t="str">
        <f t="shared" si="11"/>
        <v/>
      </c>
      <c r="DM26" s="13" t="str">
        <f t="shared" si="12"/>
        <v/>
      </c>
      <c r="DN26" s="13" t="str">
        <f t="shared" si="13"/>
        <v/>
      </c>
      <c r="DO26" s="13" t="str">
        <f t="shared" si="14"/>
        <v/>
      </c>
      <c r="DP26" s="13" t="str">
        <f t="shared" si="15"/>
        <v/>
      </c>
      <c r="DQ26" s="13" t="str">
        <f t="shared" si="16"/>
        <v/>
      </c>
      <c r="DR26" s="13" t="str">
        <f t="shared" si="17"/>
        <v/>
      </c>
      <c r="DS26" s="13" t="str">
        <f t="shared" si="18"/>
        <v/>
      </c>
      <c r="DT26" s="13" t="str">
        <f t="shared" si="19"/>
        <v/>
      </c>
      <c r="DU26" s="13" t="str">
        <f t="shared" si="20"/>
        <v/>
      </c>
      <c r="DV26" s="13" t="str">
        <f t="shared" si="21"/>
        <v/>
      </c>
      <c r="DW26" s="13" t="str">
        <f t="shared" si="22"/>
        <v/>
      </c>
      <c r="DX26" s="13" t="str">
        <f t="shared" si="23"/>
        <v/>
      </c>
      <c r="DY26" s="13" t="str">
        <f t="shared" si="24"/>
        <v/>
      </c>
      <c r="DZ26" s="13" t="str">
        <f t="shared" si="25"/>
        <v/>
      </c>
      <c r="EA26" s="13" t="str">
        <f t="shared" si="26"/>
        <v/>
      </c>
      <c r="EB26" s="13" t="str">
        <f t="shared" si="27"/>
        <v/>
      </c>
      <c r="EC26" s="13" t="str">
        <f t="shared" si="28"/>
        <v/>
      </c>
      <c r="ED26" s="13" t="str">
        <f t="shared" si="29"/>
        <v/>
      </c>
      <c r="EE26" s="13" t="str">
        <f t="shared" si="30"/>
        <v/>
      </c>
      <c r="EF26" s="13" t="str">
        <f t="shared" si="31"/>
        <v/>
      </c>
      <c r="EG26" s="13" t="str">
        <f t="shared" si="32"/>
        <v/>
      </c>
      <c r="EH26" s="13" t="str">
        <f t="shared" si="33"/>
        <v/>
      </c>
      <c r="EI26" s="13" t="str">
        <f t="shared" si="34"/>
        <v/>
      </c>
      <c r="EJ26" s="13" t="str">
        <f t="shared" si="35"/>
        <v/>
      </c>
      <c r="EK26" s="13" t="str">
        <f t="shared" si="36"/>
        <v/>
      </c>
      <c r="EL26" s="13" t="str">
        <f t="shared" si="37"/>
        <v/>
      </c>
      <c r="EM26" s="13" t="str">
        <f t="shared" si="38"/>
        <v/>
      </c>
      <c r="EN26" s="13" t="str">
        <f t="shared" si="39"/>
        <v/>
      </c>
      <c r="EO26" s="13" t="str">
        <f t="shared" si="40"/>
        <v/>
      </c>
      <c r="EP26" s="13" t="str">
        <f t="shared" si="41"/>
        <v/>
      </c>
      <c r="EQ26" s="13" t="str">
        <f t="shared" si="42"/>
        <v/>
      </c>
      <c r="ER26" s="13" t="str">
        <f t="shared" si="43"/>
        <v/>
      </c>
      <c r="ES26" s="13" t="str">
        <f t="shared" si="44"/>
        <v/>
      </c>
      <c r="ET26" s="13" t="str">
        <f t="shared" si="45"/>
        <v/>
      </c>
      <c r="EU26" s="13" t="str">
        <f t="shared" si="46"/>
        <v/>
      </c>
      <c r="EV26" s="13" t="str">
        <f t="shared" si="47"/>
        <v/>
      </c>
      <c r="EW26" s="13" t="str">
        <f t="shared" si="48"/>
        <v/>
      </c>
      <c r="EX26" s="13" t="str">
        <f t="shared" si="49"/>
        <v/>
      </c>
      <c r="EY26" s="13" t="str">
        <f t="shared" si="50"/>
        <v/>
      </c>
      <c r="EZ26" s="13" t="str">
        <f t="shared" si="51"/>
        <v/>
      </c>
      <c r="FA26" s="13" t="str">
        <f t="shared" si="52"/>
        <v/>
      </c>
    </row>
    <row r="27" spans="1:157" ht="15" thickBot="1" x14ac:dyDescent="0.4">
      <c r="A27" s="16" t="s">
        <v>116</v>
      </c>
      <c r="B27" s="17" t="s">
        <v>117</v>
      </c>
      <c r="C27" s="81">
        <v>74098.246001328705</v>
      </c>
      <c r="D27" s="81">
        <v>74394.491951927906</v>
      </c>
      <c r="E27" s="81">
        <v>74565.722967397698</v>
      </c>
      <c r="F27" s="81">
        <v>75033.916874203001</v>
      </c>
      <c r="G27" s="81">
        <v>75528.564250096999</v>
      </c>
      <c r="H27" s="81">
        <v>75640.987167218103</v>
      </c>
      <c r="I27" s="81">
        <v>76522.547321961101</v>
      </c>
      <c r="J27" s="81">
        <v>76419.219647699603</v>
      </c>
      <c r="K27" s="81">
        <v>76675.488533765994</v>
      </c>
      <c r="L27" s="81">
        <v>77044.340177047998</v>
      </c>
      <c r="M27" s="81">
        <v>77167.048141499996</v>
      </c>
      <c r="N27" s="81">
        <v>77486.474453942399</v>
      </c>
      <c r="O27" s="81">
        <v>77592.870983834</v>
      </c>
      <c r="P27" s="81">
        <v>77673.443656670701</v>
      </c>
      <c r="Q27" s="81">
        <v>78396.929960760404</v>
      </c>
      <c r="R27" s="81">
        <v>78566.978744195105</v>
      </c>
      <c r="S27" s="81">
        <v>78737.146887835203</v>
      </c>
      <c r="T27" s="81">
        <v>78998.077284430896</v>
      </c>
      <c r="U27" s="81">
        <v>79413.537505565502</v>
      </c>
      <c r="V27" s="81">
        <v>79565.776349654698</v>
      </c>
      <c r="W27" s="81">
        <v>79488.377037580096</v>
      </c>
      <c r="X27" s="81">
        <v>79488.897999282097</v>
      </c>
      <c r="Y27" s="81">
        <v>79444.790429129804</v>
      </c>
      <c r="Z27" s="81">
        <v>80052.3438392838</v>
      </c>
      <c r="AA27" s="81">
        <v>80177.3637788161</v>
      </c>
      <c r="AB27" s="81">
        <v>80054.457088718802</v>
      </c>
      <c r="AC27" s="81">
        <v>79454.835905292202</v>
      </c>
      <c r="AD27" s="81">
        <v>79370.462906544999</v>
      </c>
      <c r="AE27" s="81">
        <v>79148.574423475293</v>
      </c>
      <c r="AF27" s="81">
        <v>79297.467597210503</v>
      </c>
      <c r="AG27" s="81">
        <v>79143.175354342704</v>
      </c>
      <c r="AH27" s="81">
        <v>79853.732508061803</v>
      </c>
      <c r="AI27" s="81">
        <v>80227.394859837499</v>
      </c>
      <c r="AJ27" s="81">
        <v>80297.591300831293</v>
      </c>
      <c r="AK27" s="81">
        <v>80598.502483652497</v>
      </c>
      <c r="AL27" s="81">
        <v>80538.366723216794</v>
      </c>
      <c r="AM27" s="81">
        <v>80802.544001224902</v>
      </c>
      <c r="AN27" s="81">
        <v>80666.377238515197</v>
      </c>
      <c r="AO27" s="81">
        <v>81764.607713153397</v>
      </c>
      <c r="AP27" s="81">
        <v>82414.732522812599</v>
      </c>
      <c r="AQ27" s="81">
        <v>82661.659641581893</v>
      </c>
      <c r="AR27" s="81">
        <v>83028.045431313905</v>
      </c>
      <c r="AS27" s="81">
        <v>83030.10821993</v>
      </c>
      <c r="AT27" s="81">
        <v>83081.356994841801</v>
      </c>
      <c r="AU27" s="81">
        <v>83164.632516078898</v>
      </c>
      <c r="AV27" s="81">
        <v>83350.985010449294</v>
      </c>
      <c r="AW27" s="81">
        <v>83684.881300823603</v>
      </c>
      <c r="AX27" s="81">
        <v>83834.062990103193</v>
      </c>
      <c r="AY27" s="81">
        <v>84182.899370124796</v>
      </c>
      <c r="AZ27" s="81">
        <v>84449.904474901996</v>
      </c>
      <c r="BA27" s="81">
        <v>85321.635368468604</v>
      </c>
      <c r="BB27" s="81">
        <v>85280.047753235602</v>
      </c>
      <c r="BC27" s="81">
        <v>85881.271190602405</v>
      </c>
      <c r="BD27" s="81">
        <v>86496.518760485895</v>
      </c>
      <c r="BE27" s="81">
        <v>87103.474577365298</v>
      </c>
      <c r="BF27" s="113"/>
      <c r="BG27" s="82" t="str">
        <f t="shared" si="53"/>
        <v/>
      </c>
      <c r="BH27" s="82" t="str">
        <f t="shared" si="53"/>
        <v/>
      </c>
      <c r="BI27" s="82" t="str">
        <f t="shared" si="53"/>
        <v/>
      </c>
      <c r="BJ27" s="82" t="str">
        <f t="shared" si="53"/>
        <v/>
      </c>
      <c r="BK27" s="82" t="str">
        <f t="shared" si="53"/>
        <v/>
      </c>
      <c r="BL27" s="82" t="str">
        <f t="shared" si="53"/>
        <v/>
      </c>
      <c r="BM27" s="82" t="str">
        <f t="shared" si="53"/>
        <v/>
      </c>
      <c r="BN27" s="82" t="str">
        <f t="shared" si="53"/>
        <v/>
      </c>
      <c r="BO27" s="82" t="str">
        <f t="shared" si="53"/>
        <v/>
      </c>
      <c r="BP27" s="82" t="str">
        <f t="shared" si="53"/>
        <v/>
      </c>
      <c r="BQ27" s="82" t="str">
        <f t="shared" si="53"/>
        <v/>
      </c>
      <c r="BR27" s="82" t="str">
        <f t="shared" si="53"/>
        <v/>
      </c>
      <c r="BS27" s="82" t="str">
        <f t="shared" si="53"/>
        <v/>
      </c>
      <c r="BT27" s="82" t="str">
        <f t="shared" si="53"/>
        <v/>
      </c>
      <c r="BU27" s="82" t="str">
        <f t="shared" si="53"/>
        <v/>
      </c>
      <c r="BV27" s="82" t="str">
        <f t="shared" si="53"/>
        <v/>
      </c>
      <c r="BW27" s="82" t="str">
        <f t="shared" si="56"/>
        <v/>
      </c>
      <c r="BX27" s="82" t="str">
        <f t="shared" si="56"/>
        <v/>
      </c>
      <c r="BY27" s="82" t="str">
        <f t="shared" si="56"/>
        <v/>
      </c>
      <c r="BZ27" s="82" t="str">
        <f t="shared" si="56"/>
        <v/>
      </c>
      <c r="CA27" s="82" t="str">
        <f t="shared" si="56"/>
        <v/>
      </c>
      <c r="CB27" s="82" t="str">
        <f t="shared" si="56"/>
        <v/>
      </c>
      <c r="CC27" s="82" t="str">
        <f t="shared" si="56"/>
        <v/>
      </c>
      <c r="CD27" s="82" t="str">
        <f t="shared" si="56"/>
        <v/>
      </c>
      <c r="CE27" s="82" t="str">
        <f t="shared" si="56"/>
        <v/>
      </c>
      <c r="CF27" s="82" t="str">
        <f t="shared" si="56"/>
        <v/>
      </c>
      <c r="CG27" s="82" t="str">
        <f t="shared" si="56"/>
        <v/>
      </c>
      <c r="CH27" s="82" t="str">
        <f t="shared" si="54"/>
        <v/>
      </c>
      <c r="CI27" s="82" t="str">
        <f t="shared" si="54"/>
        <v/>
      </c>
      <c r="CJ27" s="82" t="str">
        <f t="shared" si="54"/>
        <v/>
      </c>
      <c r="CK27" s="13" t="str">
        <f t="shared" si="54"/>
        <v/>
      </c>
      <c r="CL27" s="13" t="str">
        <f t="shared" si="54"/>
        <v/>
      </c>
      <c r="CM27" s="13" t="str">
        <f t="shared" si="54"/>
        <v/>
      </c>
      <c r="CN27" s="13" t="str">
        <f t="shared" si="54"/>
        <v/>
      </c>
      <c r="CO27" s="13" t="str">
        <f t="shared" si="54"/>
        <v/>
      </c>
      <c r="CP27" s="13" t="str">
        <f t="shared" si="54"/>
        <v/>
      </c>
      <c r="CQ27" s="13" t="str">
        <f t="shared" si="54"/>
        <v/>
      </c>
      <c r="CR27" s="13" t="str">
        <f t="shared" si="54"/>
        <v/>
      </c>
      <c r="CS27" s="13" t="str">
        <f t="shared" si="54"/>
        <v/>
      </c>
      <c r="CT27" s="13" t="str">
        <f t="shared" si="54"/>
        <v/>
      </c>
      <c r="CU27" s="13" t="str">
        <f t="shared" si="54"/>
        <v/>
      </c>
      <c r="CV27" s="13" t="str">
        <f t="shared" si="55"/>
        <v/>
      </c>
      <c r="CW27" s="13" t="str">
        <f t="shared" si="55"/>
        <v/>
      </c>
      <c r="CX27" s="13" t="str">
        <f t="shared" si="55"/>
        <v/>
      </c>
      <c r="CY27" s="13" t="str">
        <f t="shared" si="55"/>
        <v/>
      </c>
      <c r="CZ27" s="13" t="str">
        <f t="shared" si="55"/>
        <v/>
      </c>
      <c r="DA27" s="13" t="str">
        <f t="shared" si="55"/>
        <v/>
      </c>
      <c r="DB27" s="13" t="str">
        <f t="shared" si="55"/>
        <v/>
      </c>
      <c r="DC27" s="13" t="str">
        <f t="shared" si="55"/>
        <v/>
      </c>
      <c r="DD27" s="13" t="str">
        <f t="shared" si="55"/>
        <v/>
      </c>
      <c r="DE27" s="13" t="str">
        <f t="shared" si="55"/>
        <v/>
      </c>
      <c r="DF27" s="13" t="str">
        <f t="shared" si="5"/>
        <v/>
      </c>
      <c r="DG27" s="13" t="str">
        <f t="shared" si="6"/>
        <v/>
      </c>
      <c r="DH27" s="13" t="str">
        <f t="shared" si="7"/>
        <v/>
      </c>
      <c r="DI27" s="13" t="str">
        <f t="shared" si="8"/>
        <v/>
      </c>
      <c r="DJ27" s="13" t="str">
        <f t="shared" si="9"/>
        <v/>
      </c>
      <c r="DK27" s="13" t="str">
        <f t="shared" si="10"/>
        <v/>
      </c>
      <c r="DL27" s="13" t="str">
        <f t="shared" si="11"/>
        <v/>
      </c>
      <c r="DM27" s="13" t="str">
        <f t="shared" si="12"/>
        <v/>
      </c>
      <c r="DN27" s="13" t="str">
        <f t="shared" si="13"/>
        <v/>
      </c>
      <c r="DO27" s="13" t="str">
        <f t="shared" si="14"/>
        <v/>
      </c>
      <c r="DP27" s="13" t="str">
        <f t="shared" si="15"/>
        <v/>
      </c>
      <c r="DQ27" s="13" t="str">
        <f t="shared" si="16"/>
        <v/>
      </c>
      <c r="DR27" s="13" t="str">
        <f t="shared" si="17"/>
        <v/>
      </c>
      <c r="DS27" s="13" t="str">
        <f t="shared" si="18"/>
        <v/>
      </c>
      <c r="DT27" s="13" t="str">
        <f t="shared" si="19"/>
        <v/>
      </c>
      <c r="DU27" s="13" t="str">
        <f t="shared" si="20"/>
        <v/>
      </c>
      <c r="DV27" s="13" t="str">
        <f t="shared" si="21"/>
        <v/>
      </c>
      <c r="DW27" s="13" t="str">
        <f t="shared" si="22"/>
        <v/>
      </c>
      <c r="DX27" s="13" t="str">
        <f t="shared" si="23"/>
        <v/>
      </c>
      <c r="DY27" s="13" t="str">
        <f t="shared" si="24"/>
        <v/>
      </c>
      <c r="DZ27" s="13" t="str">
        <f t="shared" si="25"/>
        <v/>
      </c>
      <c r="EA27" s="13" t="str">
        <f t="shared" si="26"/>
        <v/>
      </c>
      <c r="EB27" s="13" t="str">
        <f t="shared" si="27"/>
        <v/>
      </c>
      <c r="EC27" s="13" t="str">
        <f t="shared" si="28"/>
        <v/>
      </c>
      <c r="ED27" s="13" t="str">
        <f t="shared" si="29"/>
        <v/>
      </c>
      <c r="EE27" s="13" t="str">
        <f t="shared" si="30"/>
        <v/>
      </c>
      <c r="EF27" s="13" t="str">
        <f t="shared" si="31"/>
        <v/>
      </c>
      <c r="EG27" s="13" t="str">
        <f t="shared" si="32"/>
        <v/>
      </c>
      <c r="EH27" s="13" t="str">
        <f t="shared" si="33"/>
        <v/>
      </c>
      <c r="EI27" s="13" t="str">
        <f t="shared" si="34"/>
        <v/>
      </c>
      <c r="EJ27" s="13" t="str">
        <f t="shared" si="35"/>
        <v/>
      </c>
      <c r="EK27" s="13" t="str">
        <f t="shared" si="36"/>
        <v/>
      </c>
      <c r="EL27" s="13" t="str">
        <f t="shared" si="37"/>
        <v/>
      </c>
      <c r="EM27" s="13" t="str">
        <f t="shared" si="38"/>
        <v/>
      </c>
      <c r="EN27" s="13" t="str">
        <f t="shared" si="39"/>
        <v/>
      </c>
      <c r="EO27" s="13" t="str">
        <f t="shared" si="40"/>
        <v/>
      </c>
      <c r="EP27" s="13" t="str">
        <f t="shared" si="41"/>
        <v/>
      </c>
      <c r="EQ27" s="13" t="str">
        <f t="shared" si="42"/>
        <v/>
      </c>
      <c r="ER27" s="13" t="str">
        <f t="shared" si="43"/>
        <v/>
      </c>
      <c r="ES27" s="13" t="str">
        <f t="shared" si="44"/>
        <v/>
      </c>
      <c r="ET27" s="13" t="str">
        <f t="shared" si="45"/>
        <v/>
      </c>
      <c r="EU27" s="13" t="str">
        <f t="shared" si="46"/>
        <v/>
      </c>
      <c r="EV27" s="13" t="str">
        <f t="shared" si="47"/>
        <v/>
      </c>
      <c r="EW27" s="13" t="str">
        <f t="shared" si="48"/>
        <v/>
      </c>
      <c r="EX27" s="13" t="str">
        <f t="shared" si="49"/>
        <v/>
      </c>
      <c r="EY27" s="13" t="str">
        <f t="shared" si="50"/>
        <v/>
      </c>
      <c r="EZ27" s="13" t="str">
        <f t="shared" si="51"/>
        <v/>
      </c>
      <c r="FA27" s="13" t="str">
        <f t="shared" si="52"/>
        <v/>
      </c>
    </row>
    <row r="28" spans="1:157" ht="15" thickBot="1" x14ac:dyDescent="0.4">
      <c r="A28" s="18"/>
      <c r="B28" s="21" t="s">
        <v>149</v>
      </c>
      <c r="C28" s="77">
        <v>74098.246001328705</v>
      </c>
      <c r="D28" s="77">
        <v>74394.491951927906</v>
      </c>
      <c r="E28" s="77">
        <v>74565.722967397698</v>
      </c>
      <c r="F28" s="77">
        <v>75033.916874203001</v>
      </c>
      <c r="G28" s="77">
        <v>75528.564250096999</v>
      </c>
      <c r="H28" s="77">
        <v>75640.987167218103</v>
      </c>
      <c r="I28" s="77">
        <v>76522.547321961101</v>
      </c>
      <c r="J28" s="77">
        <v>76419.219647699603</v>
      </c>
      <c r="K28" s="77">
        <v>76675.488533765994</v>
      </c>
      <c r="L28" s="77">
        <v>77044.340177047998</v>
      </c>
      <c r="M28" s="77">
        <v>77167.048141499996</v>
      </c>
      <c r="N28" s="77">
        <v>77486.474453942399</v>
      </c>
      <c r="O28" s="77">
        <v>77592.870983834</v>
      </c>
      <c r="P28" s="77">
        <v>77673.443656670701</v>
      </c>
      <c r="Q28" s="77">
        <v>78396.929960760404</v>
      </c>
      <c r="R28" s="77">
        <v>78566.978744195105</v>
      </c>
      <c r="S28" s="77">
        <v>78737.146887835203</v>
      </c>
      <c r="T28" s="77">
        <v>78998.077284430896</v>
      </c>
      <c r="U28" s="77">
        <v>79413.537505565502</v>
      </c>
      <c r="V28" s="77">
        <v>79565.776349654698</v>
      </c>
      <c r="W28" s="77">
        <v>79488.377037580096</v>
      </c>
      <c r="X28" s="77">
        <v>79488.897999282097</v>
      </c>
      <c r="Y28" s="77">
        <v>79444.790429129804</v>
      </c>
      <c r="Z28" s="77">
        <v>80052.3438392838</v>
      </c>
      <c r="AA28" s="77">
        <v>80177.3637788161</v>
      </c>
      <c r="AB28" s="77">
        <v>80054.457088718802</v>
      </c>
      <c r="AC28" s="77">
        <v>79454.835905292202</v>
      </c>
      <c r="AD28" s="77">
        <v>79370.462906544999</v>
      </c>
      <c r="AE28" s="77">
        <v>79148.574423475293</v>
      </c>
      <c r="AF28" s="77">
        <v>79297.467597210503</v>
      </c>
      <c r="AG28" s="77">
        <v>79143.175354342704</v>
      </c>
      <c r="AH28" s="77">
        <v>79853.732508061803</v>
      </c>
      <c r="AI28" s="77">
        <v>80227.394859837499</v>
      </c>
      <c r="AJ28" s="77">
        <v>80297.591300831293</v>
      </c>
      <c r="AK28" s="77">
        <v>80598.502483652497</v>
      </c>
      <c r="AL28" s="77">
        <v>80538.366723216794</v>
      </c>
      <c r="AM28" s="77">
        <v>80802.544001224902</v>
      </c>
      <c r="AN28" s="77">
        <v>80666.377238515197</v>
      </c>
      <c r="AO28" s="77">
        <v>81764.607713153397</v>
      </c>
      <c r="AP28" s="77">
        <v>82414.732522812599</v>
      </c>
      <c r="AQ28" s="77">
        <v>82661.659641581893</v>
      </c>
      <c r="AR28" s="77">
        <v>83028.045431313905</v>
      </c>
      <c r="AS28" s="77">
        <v>83030.10821993</v>
      </c>
      <c r="AT28" s="77">
        <v>83081.356994841801</v>
      </c>
      <c r="AU28" s="77">
        <v>83164.632516078898</v>
      </c>
      <c r="AV28" s="77">
        <v>83350.985010449294</v>
      </c>
      <c r="AW28" s="77">
        <v>83684.881300823603</v>
      </c>
      <c r="AX28" s="77">
        <v>83834.062990103193</v>
      </c>
      <c r="AY28" s="77">
        <v>84182.899370124796</v>
      </c>
      <c r="AZ28" s="77">
        <v>84449.904474901996</v>
      </c>
      <c r="BA28" s="77">
        <v>85321.635368468604</v>
      </c>
      <c r="BB28" s="77">
        <v>85280.047753235602</v>
      </c>
      <c r="BC28" s="77">
        <v>85881.271190602405</v>
      </c>
      <c r="BD28" s="77">
        <v>86496.518760485895</v>
      </c>
      <c r="BE28" s="77">
        <v>87103.474577365298</v>
      </c>
      <c r="BF28" s="114"/>
      <c r="BG28" s="82" t="str">
        <f t="shared" si="53"/>
        <v/>
      </c>
      <c r="BH28" s="82" t="str">
        <f t="shared" si="53"/>
        <v/>
      </c>
      <c r="BI28" s="82" t="str">
        <f t="shared" si="53"/>
        <v/>
      </c>
      <c r="BJ28" s="82" t="str">
        <f t="shared" si="53"/>
        <v/>
      </c>
      <c r="BK28" s="82" t="str">
        <f t="shared" si="53"/>
        <v/>
      </c>
      <c r="BL28" s="82" t="str">
        <f t="shared" si="53"/>
        <v/>
      </c>
      <c r="BM28" s="82" t="str">
        <f t="shared" si="53"/>
        <v/>
      </c>
      <c r="BN28" s="82" t="str">
        <f t="shared" si="53"/>
        <v/>
      </c>
      <c r="BO28" s="82" t="str">
        <f t="shared" si="53"/>
        <v/>
      </c>
      <c r="BP28" s="82" t="str">
        <f t="shared" si="53"/>
        <v/>
      </c>
      <c r="BQ28" s="82" t="str">
        <f t="shared" si="53"/>
        <v/>
      </c>
      <c r="BR28" s="82" t="str">
        <f t="shared" si="53"/>
        <v/>
      </c>
      <c r="BS28" s="82" t="str">
        <f t="shared" si="53"/>
        <v/>
      </c>
      <c r="BT28" s="82" t="str">
        <f t="shared" si="53"/>
        <v/>
      </c>
      <c r="BU28" s="82" t="str">
        <f t="shared" si="53"/>
        <v/>
      </c>
      <c r="BV28" s="82" t="str">
        <f t="shared" si="53"/>
        <v/>
      </c>
      <c r="BW28" s="82" t="str">
        <f t="shared" si="56"/>
        <v/>
      </c>
      <c r="BX28" s="82" t="str">
        <f t="shared" si="56"/>
        <v/>
      </c>
      <c r="BY28" s="82" t="str">
        <f t="shared" si="56"/>
        <v/>
      </c>
      <c r="BZ28" s="82" t="str">
        <f t="shared" si="56"/>
        <v/>
      </c>
      <c r="CA28" s="82" t="str">
        <f t="shared" si="56"/>
        <v/>
      </c>
      <c r="CB28" s="82" t="str">
        <f t="shared" si="56"/>
        <v/>
      </c>
      <c r="CC28" s="82" t="str">
        <f t="shared" si="56"/>
        <v/>
      </c>
      <c r="CD28" s="82" t="str">
        <f t="shared" si="56"/>
        <v/>
      </c>
      <c r="CE28" s="82" t="str">
        <f t="shared" si="56"/>
        <v/>
      </c>
      <c r="CF28" s="82" t="str">
        <f t="shared" si="56"/>
        <v/>
      </c>
      <c r="CG28" s="82" t="str">
        <f t="shared" si="56"/>
        <v/>
      </c>
      <c r="CH28" s="82" t="str">
        <f t="shared" si="54"/>
        <v/>
      </c>
      <c r="CI28" s="82" t="str">
        <f t="shared" si="54"/>
        <v/>
      </c>
      <c r="CJ28" s="82" t="str">
        <f t="shared" si="54"/>
        <v/>
      </c>
      <c r="CK28" s="13" t="str">
        <f t="shared" si="54"/>
        <v/>
      </c>
      <c r="CL28" s="13" t="str">
        <f t="shared" si="54"/>
        <v/>
      </c>
      <c r="CM28" s="13" t="str">
        <f t="shared" si="54"/>
        <v/>
      </c>
      <c r="CN28" s="13" t="str">
        <f t="shared" si="54"/>
        <v/>
      </c>
      <c r="CO28" s="13" t="str">
        <f t="shared" si="54"/>
        <v/>
      </c>
      <c r="CP28" s="13" t="str">
        <f t="shared" si="54"/>
        <v/>
      </c>
      <c r="CQ28" s="13" t="str">
        <f t="shared" si="54"/>
        <v/>
      </c>
      <c r="CR28" s="13" t="str">
        <f t="shared" si="54"/>
        <v/>
      </c>
      <c r="CS28" s="13" t="str">
        <f t="shared" si="54"/>
        <v/>
      </c>
      <c r="CT28" s="13" t="str">
        <f t="shared" si="54"/>
        <v/>
      </c>
      <c r="CU28" s="13" t="str">
        <f t="shared" si="54"/>
        <v/>
      </c>
      <c r="CV28" s="13" t="str">
        <f t="shared" si="55"/>
        <v/>
      </c>
      <c r="CW28" s="13" t="str">
        <f t="shared" si="55"/>
        <v/>
      </c>
      <c r="CX28" s="13" t="str">
        <f t="shared" si="55"/>
        <v/>
      </c>
      <c r="CY28" s="13" t="str">
        <f t="shared" si="55"/>
        <v/>
      </c>
      <c r="CZ28" s="13" t="str">
        <f t="shared" si="55"/>
        <v/>
      </c>
      <c r="DA28" s="13" t="str">
        <f t="shared" si="55"/>
        <v/>
      </c>
      <c r="DB28" s="13" t="str">
        <f t="shared" si="55"/>
        <v/>
      </c>
      <c r="DC28" s="13" t="str">
        <f t="shared" si="55"/>
        <v/>
      </c>
      <c r="DD28" s="13" t="str">
        <f t="shared" si="55"/>
        <v/>
      </c>
      <c r="DE28" s="13" t="str">
        <f t="shared" si="55"/>
        <v/>
      </c>
      <c r="DF28" s="13" t="str">
        <f t="shared" si="5"/>
        <v/>
      </c>
      <c r="DG28" s="13" t="str">
        <f t="shared" si="6"/>
        <v/>
      </c>
      <c r="DH28" s="13" t="str">
        <f t="shared" si="7"/>
        <v/>
      </c>
      <c r="DI28" s="13" t="str">
        <f t="shared" si="8"/>
        <v/>
      </c>
      <c r="DJ28" s="13" t="str">
        <f t="shared" si="9"/>
        <v/>
      </c>
      <c r="DK28" s="13" t="str">
        <f t="shared" si="10"/>
        <v/>
      </c>
      <c r="DL28" s="13" t="str">
        <f t="shared" si="11"/>
        <v/>
      </c>
      <c r="DM28" s="13" t="str">
        <f t="shared" si="12"/>
        <v/>
      </c>
      <c r="DN28" s="13" t="str">
        <f t="shared" si="13"/>
        <v/>
      </c>
      <c r="DO28" s="13" t="str">
        <f t="shared" si="14"/>
        <v/>
      </c>
      <c r="DP28" s="13" t="str">
        <f t="shared" si="15"/>
        <v/>
      </c>
      <c r="DQ28" s="13" t="str">
        <f t="shared" si="16"/>
        <v/>
      </c>
      <c r="DR28" s="13" t="str">
        <f t="shared" si="17"/>
        <v/>
      </c>
      <c r="DS28" s="13" t="str">
        <f t="shared" si="18"/>
        <v/>
      </c>
      <c r="DT28" s="13" t="str">
        <f t="shared" si="19"/>
        <v/>
      </c>
      <c r="DU28" s="13" t="str">
        <f t="shared" si="20"/>
        <v/>
      </c>
      <c r="DV28" s="13" t="str">
        <f t="shared" si="21"/>
        <v/>
      </c>
      <c r="DW28" s="13" t="str">
        <f t="shared" si="22"/>
        <v/>
      </c>
      <c r="DX28" s="13" t="str">
        <f t="shared" si="23"/>
        <v/>
      </c>
      <c r="DY28" s="13" t="str">
        <f t="shared" si="24"/>
        <v/>
      </c>
      <c r="DZ28" s="13" t="str">
        <f t="shared" si="25"/>
        <v/>
      </c>
      <c r="EA28" s="13" t="str">
        <f t="shared" si="26"/>
        <v/>
      </c>
      <c r="EB28" s="13" t="str">
        <f t="shared" si="27"/>
        <v/>
      </c>
      <c r="EC28" s="13" t="str">
        <f t="shared" si="28"/>
        <v/>
      </c>
      <c r="ED28" s="13" t="str">
        <f t="shared" si="29"/>
        <v/>
      </c>
      <c r="EE28" s="13" t="str">
        <f t="shared" si="30"/>
        <v/>
      </c>
      <c r="EF28" s="13" t="str">
        <f t="shared" si="31"/>
        <v/>
      </c>
      <c r="EG28" s="13" t="str">
        <f t="shared" si="32"/>
        <v/>
      </c>
      <c r="EH28" s="13" t="str">
        <f t="shared" si="33"/>
        <v/>
      </c>
      <c r="EI28" s="13" t="str">
        <f t="shared" si="34"/>
        <v/>
      </c>
      <c r="EJ28" s="13" t="str">
        <f t="shared" si="35"/>
        <v/>
      </c>
      <c r="EK28" s="13" t="str">
        <f t="shared" si="36"/>
        <v/>
      </c>
      <c r="EL28" s="13" t="str">
        <f t="shared" si="37"/>
        <v/>
      </c>
      <c r="EM28" s="13" t="str">
        <f t="shared" si="38"/>
        <v/>
      </c>
      <c r="EN28" s="13" t="str">
        <f t="shared" si="39"/>
        <v/>
      </c>
      <c r="EO28" s="13" t="str">
        <f t="shared" si="40"/>
        <v/>
      </c>
      <c r="EP28" s="13" t="str">
        <f t="shared" si="41"/>
        <v/>
      </c>
      <c r="EQ28" s="13" t="str">
        <f t="shared" si="42"/>
        <v/>
      </c>
      <c r="ER28" s="13" t="str">
        <f t="shared" si="43"/>
        <v/>
      </c>
      <c r="ES28" s="13" t="str">
        <f t="shared" si="44"/>
        <v/>
      </c>
      <c r="ET28" s="13" t="str">
        <f t="shared" si="45"/>
        <v/>
      </c>
      <c r="EU28" s="13" t="str">
        <f t="shared" si="46"/>
        <v/>
      </c>
      <c r="EV28" s="13" t="str">
        <f t="shared" si="47"/>
        <v/>
      </c>
      <c r="EW28" s="13" t="str">
        <f t="shared" si="48"/>
        <v/>
      </c>
      <c r="EX28" s="13" t="str">
        <f t="shared" si="49"/>
        <v/>
      </c>
      <c r="EY28" s="13" t="str">
        <f t="shared" si="50"/>
        <v/>
      </c>
      <c r="EZ28" s="13" t="str">
        <f t="shared" si="51"/>
        <v/>
      </c>
      <c r="FA28" s="13" t="str">
        <f t="shared" si="52"/>
        <v/>
      </c>
    </row>
    <row r="29" spans="1:157" ht="15" thickBot="1" x14ac:dyDescent="0.4">
      <c r="A29" s="124" t="s">
        <v>150</v>
      </c>
      <c r="B29" s="124"/>
      <c r="C29" s="78">
        <v>257508.78414149926</v>
      </c>
      <c r="D29" s="78">
        <v>258216.37447355717</v>
      </c>
      <c r="E29" s="78">
        <v>258600.34020388726</v>
      </c>
      <c r="F29" s="78">
        <v>259731.97729814192</v>
      </c>
      <c r="G29" s="78">
        <v>260803.02048298469</v>
      </c>
      <c r="H29" s="78">
        <v>260832.57727286947</v>
      </c>
      <c r="I29" s="78">
        <v>262186.15011962643</v>
      </c>
      <c r="J29" s="78">
        <v>261660.1995700213</v>
      </c>
      <c r="K29" s="78">
        <v>262233.71759178641</v>
      </c>
      <c r="L29" s="78">
        <v>262715.94460521906</v>
      </c>
      <c r="M29" s="78">
        <v>263508.36834302684</v>
      </c>
      <c r="N29" s="78">
        <v>264998.52382173744</v>
      </c>
      <c r="O29" s="78">
        <v>263984.44354534696</v>
      </c>
      <c r="P29" s="78">
        <v>263996.13793526229</v>
      </c>
      <c r="Q29" s="78">
        <v>264152.140042971</v>
      </c>
      <c r="R29" s="78">
        <v>265349.88048228173</v>
      </c>
      <c r="S29" s="78">
        <v>264881.70153927116</v>
      </c>
      <c r="T29" s="78">
        <v>265246.15717642551</v>
      </c>
      <c r="U29" s="78">
        <v>266523.44756183279</v>
      </c>
      <c r="V29" s="78">
        <v>267603.69251777203</v>
      </c>
      <c r="W29" s="78">
        <v>268604.91023862269</v>
      </c>
      <c r="X29" s="78">
        <v>269223.05186673917</v>
      </c>
      <c r="Y29" s="78">
        <v>270138.41774321243</v>
      </c>
      <c r="Z29" s="78">
        <v>270422.38094573322</v>
      </c>
      <c r="AA29" s="78">
        <v>272350.23701142869</v>
      </c>
      <c r="AB29" s="78">
        <v>274780.50900907593</v>
      </c>
      <c r="AC29" s="78">
        <v>275224.19699113647</v>
      </c>
      <c r="AD29" s="78">
        <v>277636.65896255686</v>
      </c>
      <c r="AE29" s="78">
        <v>278116.2544025057</v>
      </c>
      <c r="AF29" s="78">
        <v>278281.69392927777</v>
      </c>
      <c r="AG29" s="78">
        <v>278309.41246887424</v>
      </c>
      <c r="AH29" s="78">
        <v>279855.07316159958</v>
      </c>
      <c r="AI29" s="78">
        <v>281519.3500037124</v>
      </c>
      <c r="AJ29" s="78">
        <v>280777.79693752056</v>
      </c>
      <c r="AK29" s="78">
        <v>281539.59600490867</v>
      </c>
      <c r="AL29" s="78">
        <v>282848.46850888093</v>
      </c>
      <c r="AM29" s="78">
        <v>273781.6293659787</v>
      </c>
      <c r="AN29" s="78">
        <v>272103.80228897772</v>
      </c>
      <c r="AO29" s="78">
        <v>281130.07294449129</v>
      </c>
      <c r="AP29" s="78">
        <v>273895.68957213109</v>
      </c>
      <c r="AQ29" s="78">
        <v>275323.1610812819</v>
      </c>
      <c r="AR29" s="78">
        <v>286042.1744894213</v>
      </c>
      <c r="AS29" s="78">
        <v>288333.56867232756</v>
      </c>
      <c r="AT29" s="78">
        <v>289843.51694659656</v>
      </c>
      <c r="AU29" s="78">
        <v>291318.04020831577</v>
      </c>
      <c r="AV29" s="78">
        <v>291755.74009866483</v>
      </c>
      <c r="AW29" s="78">
        <v>293180.37307930179</v>
      </c>
      <c r="AX29" s="78">
        <v>294431.5398693654</v>
      </c>
      <c r="AY29" s="78">
        <v>294836.072435849</v>
      </c>
      <c r="AZ29" s="78">
        <v>295599.5906682096</v>
      </c>
      <c r="BA29" s="78">
        <v>296943.73336957861</v>
      </c>
      <c r="BB29" s="78">
        <v>296696.64028877323</v>
      </c>
      <c r="BC29" s="78">
        <v>296627.80851717113</v>
      </c>
      <c r="BD29" s="78">
        <v>296783.94640843873</v>
      </c>
      <c r="BE29" s="78">
        <v>297218.62844184868</v>
      </c>
      <c r="BF29" s="114"/>
      <c r="BG29" s="82" t="str">
        <f t="shared" si="53"/>
        <v/>
      </c>
      <c r="BH29" s="82" t="str">
        <f t="shared" si="53"/>
        <v/>
      </c>
      <c r="BI29" s="82" t="str">
        <f t="shared" si="53"/>
        <v/>
      </c>
      <c r="BJ29" s="82" t="str">
        <f t="shared" si="53"/>
        <v/>
      </c>
      <c r="BK29" s="82" t="str">
        <f t="shared" si="53"/>
        <v/>
      </c>
      <c r="BL29" s="82" t="str">
        <f t="shared" si="53"/>
        <v/>
      </c>
      <c r="BM29" s="82" t="str">
        <f t="shared" si="53"/>
        <v/>
      </c>
      <c r="BN29" s="82" t="str">
        <f t="shared" si="53"/>
        <v/>
      </c>
      <c r="BO29" s="82" t="str">
        <f t="shared" si="53"/>
        <v/>
      </c>
      <c r="BP29" s="82" t="str">
        <f t="shared" si="53"/>
        <v/>
      </c>
      <c r="BQ29" s="82" t="str">
        <f t="shared" si="53"/>
        <v/>
      </c>
      <c r="BR29" s="82" t="str">
        <f t="shared" ref="BR29:CG29" si="57">IF(N29&gt;0,IF(N29&lt;5,"SECRETTTTTTTT",""),"")</f>
        <v/>
      </c>
      <c r="BS29" s="82" t="str">
        <f t="shared" si="57"/>
        <v/>
      </c>
      <c r="BT29" s="82" t="str">
        <f t="shared" si="57"/>
        <v/>
      </c>
      <c r="BU29" s="82" t="str">
        <f t="shared" si="57"/>
        <v/>
      </c>
      <c r="BV29" s="82" t="str">
        <f t="shared" si="57"/>
        <v/>
      </c>
      <c r="BW29" s="82" t="str">
        <f t="shared" si="57"/>
        <v/>
      </c>
      <c r="BX29" s="82" t="str">
        <f t="shared" si="57"/>
        <v/>
      </c>
      <c r="BY29" s="82" t="str">
        <f t="shared" si="57"/>
        <v/>
      </c>
      <c r="BZ29" s="82" t="str">
        <f t="shared" si="57"/>
        <v/>
      </c>
      <c r="CA29" s="82" t="str">
        <f t="shared" si="57"/>
        <v/>
      </c>
      <c r="CB29" s="82" t="str">
        <f t="shared" si="57"/>
        <v/>
      </c>
      <c r="CC29" s="82" t="str">
        <f t="shared" si="57"/>
        <v/>
      </c>
      <c r="CD29" s="82" t="str">
        <f t="shared" si="57"/>
        <v/>
      </c>
      <c r="CE29" s="82" t="str">
        <f t="shared" si="57"/>
        <v/>
      </c>
      <c r="CF29" s="82" t="str">
        <f t="shared" si="57"/>
        <v/>
      </c>
      <c r="CG29" s="82" t="str">
        <f t="shared" si="57"/>
        <v/>
      </c>
      <c r="CH29" s="82" t="str">
        <f t="shared" si="54"/>
        <v/>
      </c>
      <c r="CI29" s="82" t="str">
        <f t="shared" si="54"/>
        <v/>
      </c>
      <c r="CJ29" s="82" t="str">
        <f t="shared" si="54"/>
        <v/>
      </c>
      <c r="CK29" s="13" t="str">
        <f t="shared" si="54"/>
        <v/>
      </c>
      <c r="CL29" s="13" t="str">
        <f t="shared" si="54"/>
        <v/>
      </c>
      <c r="CM29" s="13" t="str">
        <f t="shared" si="54"/>
        <v/>
      </c>
      <c r="CN29" s="13" t="str">
        <f t="shared" si="54"/>
        <v/>
      </c>
      <c r="CO29" s="13" t="str">
        <f t="shared" si="54"/>
        <v/>
      </c>
      <c r="CP29" s="13" t="str">
        <f t="shared" si="54"/>
        <v/>
      </c>
      <c r="CQ29" s="13" t="str">
        <f t="shared" si="54"/>
        <v/>
      </c>
      <c r="CR29" s="13" t="str">
        <f t="shared" si="54"/>
        <v/>
      </c>
      <c r="CS29" s="13" t="str">
        <f t="shared" si="54"/>
        <v/>
      </c>
      <c r="CT29" s="13" t="str">
        <f t="shared" si="54"/>
        <v/>
      </c>
      <c r="CU29" s="13" t="str">
        <f t="shared" si="54"/>
        <v/>
      </c>
      <c r="CV29" s="13" t="str">
        <f t="shared" si="55"/>
        <v/>
      </c>
      <c r="CW29" s="13" t="str">
        <f t="shared" si="55"/>
        <v/>
      </c>
      <c r="CX29" s="13" t="str">
        <f t="shared" si="55"/>
        <v/>
      </c>
      <c r="CY29" s="13" t="str">
        <f t="shared" si="55"/>
        <v/>
      </c>
      <c r="CZ29" s="13" t="str">
        <f t="shared" si="55"/>
        <v/>
      </c>
      <c r="DA29" s="13" t="str">
        <f t="shared" si="55"/>
        <v/>
      </c>
      <c r="DB29" s="13" t="str">
        <f t="shared" si="55"/>
        <v/>
      </c>
      <c r="DC29" s="13" t="str">
        <f t="shared" si="55"/>
        <v/>
      </c>
      <c r="DD29" s="13" t="str">
        <f t="shared" si="55"/>
        <v/>
      </c>
      <c r="DE29" s="13" t="str">
        <f t="shared" si="55"/>
        <v/>
      </c>
      <c r="DF29" s="13" t="str">
        <f t="shared" si="5"/>
        <v/>
      </c>
      <c r="DG29" s="13" t="str">
        <f t="shared" si="6"/>
        <v/>
      </c>
      <c r="DH29" s="13" t="str">
        <f t="shared" si="7"/>
        <v/>
      </c>
      <c r="DI29" s="13" t="str">
        <f t="shared" si="8"/>
        <v/>
      </c>
      <c r="DJ29" s="13" t="str">
        <f t="shared" si="9"/>
        <v/>
      </c>
      <c r="DK29" s="13" t="str">
        <f t="shared" si="10"/>
        <v/>
      </c>
      <c r="DL29" s="13" t="str">
        <f t="shared" si="11"/>
        <v/>
      </c>
      <c r="DM29" s="13" t="str">
        <f t="shared" si="12"/>
        <v/>
      </c>
      <c r="DN29" s="13" t="str">
        <f t="shared" si="13"/>
        <v/>
      </c>
      <c r="DO29" s="13" t="str">
        <f t="shared" si="14"/>
        <v/>
      </c>
      <c r="DP29" s="13" t="str">
        <f t="shared" si="15"/>
        <v/>
      </c>
      <c r="DQ29" s="13" t="str">
        <f t="shared" si="16"/>
        <v/>
      </c>
      <c r="DR29" s="13" t="str">
        <f t="shared" si="17"/>
        <v/>
      </c>
      <c r="DS29" s="13" t="str">
        <f t="shared" si="18"/>
        <v/>
      </c>
      <c r="DT29" s="13" t="str">
        <f t="shared" si="19"/>
        <v/>
      </c>
      <c r="DU29" s="13" t="str">
        <f t="shared" si="20"/>
        <v/>
      </c>
      <c r="DV29" s="13" t="str">
        <f t="shared" si="21"/>
        <v/>
      </c>
      <c r="DW29" s="13" t="str">
        <f t="shared" si="22"/>
        <v/>
      </c>
      <c r="DX29" s="13" t="str">
        <f t="shared" si="23"/>
        <v/>
      </c>
      <c r="DY29" s="13" t="str">
        <f t="shared" si="24"/>
        <v/>
      </c>
      <c r="DZ29" s="13" t="str">
        <f t="shared" si="25"/>
        <v/>
      </c>
      <c r="EA29" s="13" t="str">
        <f t="shared" si="26"/>
        <v/>
      </c>
      <c r="EB29" s="13" t="str">
        <f t="shared" si="27"/>
        <v/>
      </c>
      <c r="EC29" s="13" t="str">
        <f t="shared" si="28"/>
        <v/>
      </c>
      <c r="ED29" s="13" t="str">
        <f t="shared" si="29"/>
        <v/>
      </c>
      <c r="EE29" s="13" t="str">
        <f t="shared" si="30"/>
        <v/>
      </c>
      <c r="EF29" s="13" t="str">
        <f t="shared" si="31"/>
        <v/>
      </c>
      <c r="EG29" s="13" t="str">
        <f t="shared" si="32"/>
        <v/>
      </c>
      <c r="EH29" s="13" t="str">
        <f t="shared" si="33"/>
        <v/>
      </c>
      <c r="EI29" s="13" t="str">
        <f t="shared" si="34"/>
        <v/>
      </c>
      <c r="EJ29" s="13" t="str">
        <f t="shared" si="35"/>
        <v/>
      </c>
      <c r="EK29" s="13" t="str">
        <f t="shared" si="36"/>
        <v/>
      </c>
      <c r="EL29" s="13" t="str">
        <f t="shared" si="37"/>
        <v/>
      </c>
      <c r="EM29" s="13" t="str">
        <f t="shared" si="38"/>
        <v/>
      </c>
      <c r="EN29" s="13" t="str">
        <f t="shared" si="39"/>
        <v/>
      </c>
      <c r="EO29" s="13" t="str">
        <f t="shared" si="40"/>
        <v/>
      </c>
      <c r="EP29" s="13" t="str">
        <f t="shared" si="41"/>
        <v/>
      </c>
      <c r="EQ29" s="13" t="str">
        <f t="shared" si="42"/>
        <v/>
      </c>
      <c r="ER29" s="13" t="str">
        <f t="shared" si="43"/>
        <v/>
      </c>
      <c r="ES29" s="13" t="str">
        <f t="shared" si="44"/>
        <v/>
      </c>
      <c r="ET29" s="13" t="str">
        <f t="shared" si="45"/>
        <v/>
      </c>
      <c r="EU29" s="13" t="str">
        <f t="shared" si="46"/>
        <v/>
      </c>
      <c r="EV29" s="13" t="str">
        <f t="shared" si="47"/>
        <v/>
      </c>
      <c r="EW29" s="13" t="str">
        <f t="shared" si="48"/>
        <v/>
      </c>
      <c r="EX29" s="13" t="str">
        <f t="shared" si="49"/>
        <v/>
      </c>
      <c r="EY29" s="13" t="str">
        <f t="shared" si="50"/>
        <v/>
      </c>
      <c r="EZ29" s="13" t="str">
        <f t="shared" si="51"/>
        <v/>
      </c>
      <c r="FA29" s="13" t="str">
        <f t="shared" si="52"/>
        <v/>
      </c>
    </row>
    <row r="30" spans="1:157" x14ac:dyDescent="0.35">
      <c r="A30" s="7"/>
      <c r="B30" s="7"/>
      <c r="BD30" s="82"/>
      <c r="BE30" s="82"/>
      <c r="BG30" s="82" t="str">
        <f t="shared" ref="BG30" si="58">IF(C30&gt;0,IF(C30&lt;5,"SECRETTTTTTTT",""),"")</f>
        <v/>
      </c>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row>
    <row r="31" spans="1:157" ht="15" thickBot="1" x14ac:dyDescent="0.4">
      <c r="A31" s="88" t="s">
        <v>307</v>
      </c>
      <c r="B31" s="89"/>
      <c r="BD31" s="82"/>
      <c r="BE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row>
    <row r="32" spans="1:157" ht="15" thickBot="1" x14ac:dyDescent="0.4">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22" t="s">
        <v>326</v>
      </c>
      <c r="BE32" s="22" t="s">
        <v>328</v>
      </c>
      <c r="BF32" s="11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c r="CI32" s="82"/>
      <c r="CJ32" s="82"/>
    </row>
    <row r="33" spans="1:157" ht="15" thickBot="1" x14ac:dyDescent="0.4">
      <c r="A33" s="16" t="s">
        <v>94</v>
      </c>
      <c r="B33" s="17" t="s">
        <v>95</v>
      </c>
      <c r="C33" s="81" t="s">
        <v>315</v>
      </c>
      <c r="D33" s="81" t="s">
        <v>315</v>
      </c>
      <c r="E33" s="81" t="s">
        <v>315</v>
      </c>
      <c r="F33" s="81" t="s">
        <v>315</v>
      </c>
      <c r="G33" s="81" t="s">
        <v>315</v>
      </c>
      <c r="H33" s="81" t="s">
        <v>315</v>
      </c>
      <c r="I33" s="81" t="s">
        <v>315</v>
      </c>
      <c r="J33" s="81" t="s">
        <v>315</v>
      </c>
      <c r="K33" s="81" t="s">
        <v>315</v>
      </c>
      <c r="L33" s="81" t="s">
        <v>315</v>
      </c>
      <c r="M33" s="81" t="s">
        <v>315</v>
      </c>
      <c r="N33" s="81" t="s">
        <v>315</v>
      </c>
      <c r="O33" s="81" t="s">
        <v>315</v>
      </c>
      <c r="P33" s="81" t="s">
        <v>315</v>
      </c>
      <c r="Q33" s="81" t="s">
        <v>315</v>
      </c>
      <c r="R33" s="81" t="s">
        <v>315</v>
      </c>
      <c r="S33" s="81" t="s">
        <v>315</v>
      </c>
      <c r="T33" s="81" t="s">
        <v>315</v>
      </c>
      <c r="U33" s="81" t="s">
        <v>315</v>
      </c>
      <c r="V33" s="81" t="s">
        <v>315</v>
      </c>
      <c r="W33" s="81" t="s">
        <v>315</v>
      </c>
      <c r="X33" s="81" t="s">
        <v>315</v>
      </c>
      <c r="Y33" s="81" t="s">
        <v>315</v>
      </c>
      <c r="Z33" s="81" t="s">
        <v>315</v>
      </c>
      <c r="AA33" s="81" t="s">
        <v>315</v>
      </c>
      <c r="AB33" s="81" t="s">
        <v>315</v>
      </c>
      <c r="AC33" s="81" t="s">
        <v>315</v>
      </c>
      <c r="AD33" s="81" t="s">
        <v>315</v>
      </c>
      <c r="AE33" s="81" t="s">
        <v>315</v>
      </c>
      <c r="AF33" s="81" t="s">
        <v>315</v>
      </c>
      <c r="AG33" s="81" t="s">
        <v>315</v>
      </c>
      <c r="AH33" s="81" t="s">
        <v>315</v>
      </c>
      <c r="AI33" s="81" t="s">
        <v>315</v>
      </c>
      <c r="AJ33" s="81" t="s">
        <v>315</v>
      </c>
      <c r="AK33" s="81" t="s">
        <v>315</v>
      </c>
      <c r="AL33" s="81" t="s">
        <v>315</v>
      </c>
      <c r="AM33" s="81" t="s">
        <v>315</v>
      </c>
      <c r="AN33" s="81" t="s">
        <v>315</v>
      </c>
      <c r="AO33" s="81" t="s">
        <v>315</v>
      </c>
      <c r="AP33" s="81" t="s">
        <v>315</v>
      </c>
      <c r="AQ33" s="81" t="s">
        <v>315</v>
      </c>
      <c r="AR33" s="81" t="s">
        <v>315</v>
      </c>
      <c r="AS33" s="81" t="s">
        <v>315</v>
      </c>
      <c r="AT33" s="81" t="s">
        <v>315</v>
      </c>
      <c r="AU33" s="81" t="s">
        <v>315</v>
      </c>
      <c r="AV33" s="81" t="s">
        <v>315</v>
      </c>
      <c r="AW33" s="81" t="s">
        <v>315</v>
      </c>
      <c r="AX33" s="81" t="s">
        <v>315</v>
      </c>
      <c r="AY33" s="81" t="s">
        <v>315</v>
      </c>
      <c r="AZ33" s="81" t="s">
        <v>315</v>
      </c>
      <c r="BA33" s="81" t="s">
        <v>315</v>
      </c>
      <c r="BB33" s="81" t="s">
        <v>315</v>
      </c>
      <c r="BC33" s="81" t="s">
        <v>315</v>
      </c>
      <c r="BD33" s="81" t="s">
        <v>315</v>
      </c>
      <c r="BE33" s="81" t="s">
        <v>315</v>
      </c>
      <c r="BF33" s="113"/>
      <c r="BG33" s="82"/>
      <c r="BH33" s="82" t="str">
        <f t="shared" ref="BH33:BW48" si="59">IF(D33&gt;0,IF(D33&lt;5,"SECRETTTTTTTT",""),"")</f>
        <v/>
      </c>
      <c r="BI33" s="82" t="str">
        <f t="shared" si="59"/>
        <v/>
      </c>
      <c r="BJ33" s="82" t="str">
        <f t="shared" si="59"/>
        <v/>
      </c>
      <c r="BK33" s="82" t="str">
        <f t="shared" si="59"/>
        <v/>
      </c>
      <c r="BL33" s="82" t="str">
        <f t="shared" si="59"/>
        <v/>
      </c>
      <c r="BM33" s="82" t="str">
        <f t="shared" si="59"/>
        <v/>
      </c>
      <c r="BN33" s="82" t="str">
        <f t="shared" si="59"/>
        <v/>
      </c>
      <c r="BO33" s="82" t="str">
        <f t="shared" si="59"/>
        <v/>
      </c>
      <c r="BP33" s="82" t="str">
        <f t="shared" si="59"/>
        <v/>
      </c>
      <c r="BQ33" s="82" t="str">
        <f t="shared" si="59"/>
        <v/>
      </c>
      <c r="BR33" s="82" t="str">
        <f t="shared" si="59"/>
        <v/>
      </c>
      <c r="BS33" s="82" t="str">
        <f t="shared" si="59"/>
        <v/>
      </c>
      <c r="BT33" s="82" t="str">
        <f t="shared" si="59"/>
        <v/>
      </c>
      <c r="BU33" s="82" t="str">
        <f t="shared" si="59"/>
        <v/>
      </c>
      <c r="BV33" s="82" t="str">
        <f t="shared" si="59"/>
        <v/>
      </c>
      <c r="BW33" s="82" t="str">
        <f t="shared" si="59"/>
        <v/>
      </c>
      <c r="BX33" s="82" t="str">
        <f t="shared" ref="BX33:CM48" si="60">IF(T33&gt;0,IF(T33&lt;5,"SECRETTTTTTTT",""),"")</f>
        <v/>
      </c>
      <c r="BY33" s="82" t="str">
        <f t="shared" si="60"/>
        <v/>
      </c>
      <c r="BZ33" s="82" t="str">
        <f t="shared" si="60"/>
        <v/>
      </c>
      <c r="CA33" s="82" t="str">
        <f t="shared" si="60"/>
        <v/>
      </c>
      <c r="CB33" s="82" t="str">
        <f t="shared" si="60"/>
        <v/>
      </c>
      <c r="CC33" s="82" t="str">
        <f t="shared" si="60"/>
        <v/>
      </c>
      <c r="CD33" s="82" t="str">
        <f t="shared" si="60"/>
        <v/>
      </c>
      <c r="CE33" s="82" t="str">
        <f t="shared" si="60"/>
        <v/>
      </c>
      <c r="CF33" s="82" t="str">
        <f t="shared" si="60"/>
        <v/>
      </c>
      <c r="CG33" s="82" t="str">
        <f t="shared" si="60"/>
        <v/>
      </c>
      <c r="CH33" s="82" t="str">
        <f t="shared" si="60"/>
        <v/>
      </c>
      <c r="CI33" s="82" t="str">
        <f t="shared" si="60"/>
        <v/>
      </c>
      <c r="CJ33" s="82" t="str">
        <f t="shared" si="60"/>
        <v/>
      </c>
      <c r="CK33" s="13" t="str">
        <f t="shared" si="60"/>
        <v/>
      </c>
      <c r="CL33" s="13" t="str">
        <f t="shared" si="60"/>
        <v/>
      </c>
      <c r="CM33" s="13" t="str">
        <f t="shared" si="60"/>
        <v/>
      </c>
      <c r="CN33" s="13" t="str">
        <f t="shared" ref="CN33:DC48" si="61">IF(AJ33&gt;0,IF(AJ33&lt;5,"SECRETTTTTTTT",""),"")</f>
        <v/>
      </c>
      <c r="CO33" s="13" t="str">
        <f t="shared" si="61"/>
        <v/>
      </c>
      <c r="CP33" s="13" t="str">
        <f t="shared" si="61"/>
        <v/>
      </c>
      <c r="CQ33" s="13" t="str">
        <f t="shared" si="61"/>
        <v/>
      </c>
      <c r="CR33" s="13" t="str">
        <f t="shared" si="61"/>
        <v/>
      </c>
      <c r="CS33" s="13" t="str">
        <f t="shared" si="61"/>
        <v/>
      </c>
      <c r="CT33" s="13" t="str">
        <f t="shared" si="61"/>
        <v/>
      </c>
      <c r="CU33" s="13" t="str">
        <f t="shared" si="61"/>
        <v/>
      </c>
      <c r="CV33" s="13" t="str">
        <f t="shared" si="61"/>
        <v/>
      </c>
      <c r="CW33" s="13" t="str">
        <f t="shared" si="61"/>
        <v/>
      </c>
      <c r="CX33" s="13" t="str">
        <f t="shared" si="61"/>
        <v/>
      </c>
      <c r="CY33" s="13" t="str">
        <f t="shared" si="61"/>
        <v/>
      </c>
      <c r="CZ33" s="13" t="str">
        <f t="shared" si="61"/>
        <v/>
      </c>
      <c r="DA33" s="13" t="str">
        <f t="shared" si="61"/>
        <v/>
      </c>
      <c r="DB33" s="13" t="str">
        <f t="shared" si="61"/>
        <v/>
      </c>
      <c r="DC33" s="13" t="str">
        <f t="shared" si="61"/>
        <v/>
      </c>
      <c r="DD33" s="13" t="str">
        <f t="shared" ref="DD33:DE54" si="62">IF(AZ33&gt;0,IF(AZ33&lt;5,"SECRETTTTTTTT",""),"")</f>
        <v/>
      </c>
      <c r="DE33" s="13" t="str">
        <f t="shared" si="62"/>
        <v/>
      </c>
      <c r="DF33" s="13" t="str">
        <f t="shared" ref="DF33:DF54" si="63">IF(BB33&gt;0,IF(BB33&lt;5,"SECRETTTTTTTT",""),"")</f>
        <v/>
      </c>
      <c r="DG33" s="13" t="str">
        <f t="shared" ref="DG33:DG54" si="64">IF(BC33&gt;0,IF(BC33&lt;5,"SECRETTTTTTTT",""),"")</f>
        <v/>
      </c>
      <c r="DH33" s="13" t="str">
        <f t="shared" ref="DH33:DH54" si="65">IF(BD33&gt;0,IF(BD33&lt;5,"SECRETTTTTTTT",""),"")</f>
        <v/>
      </c>
      <c r="DI33" s="13" t="str">
        <f t="shared" ref="DI33:DI54" si="66">IF(BE33&gt;0,IF(BE33&lt;5,"SECRETTTTTTTT",""),"")</f>
        <v/>
      </c>
      <c r="DJ33" s="13" t="str">
        <f t="shared" ref="DJ33:DJ54" si="67">IF(BF33&gt;0,IF(BF33&lt;5,"SECRETTTTTTTT",""),"")</f>
        <v/>
      </c>
      <c r="DK33" s="13" t="str">
        <f t="shared" ref="DK33:DK54" si="68">IF(BG33&gt;0,IF(BG33&lt;5,"SECRETTTTTTTT",""),"")</f>
        <v/>
      </c>
      <c r="DL33" s="13" t="str">
        <f t="shared" ref="DL33:DL54" si="69">IF(BH33&gt;0,IF(BH33&lt;5,"SECRETTTTTTTT",""),"")</f>
        <v/>
      </c>
      <c r="DM33" s="13" t="str">
        <f t="shared" ref="DM33:DM54" si="70">IF(BI33&gt;0,IF(BI33&lt;5,"SECRETTTTTTTT",""),"")</f>
        <v/>
      </c>
      <c r="DN33" s="13" t="str">
        <f t="shared" ref="DN33:DN54" si="71">IF(BJ33&gt;0,IF(BJ33&lt;5,"SECRETTTTTTTT",""),"")</f>
        <v/>
      </c>
      <c r="DO33" s="13" t="str">
        <f t="shared" ref="DO33:DO54" si="72">IF(BK33&gt;0,IF(BK33&lt;5,"SECRETTTTTTTT",""),"")</f>
        <v/>
      </c>
      <c r="DP33" s="13" t="str">
        <f t="shared" ref="DP33:DP54" si="73">IF(BL33&gt;0,IF(BL33&lt;5,"SECRETTTTTTTT",""),"")</f>
        <v/>
      </c>
      <c r="DQ33" s="13" t="str">
        <f t="shared" ref="DQ33:DQ54" si="74">IF(BM33&gt;0,IF(BM33&lt;5,"SECRETTTTTTTT",""),"")</f>
        <v/>
      </c>
      <c r="DR33" s="13" t="str">
        <f t="shared" ref="DR33:DR54" si="75">IF(BN33&gt;0,IF(BN33&lt;5,"SECRETTTTTTTT",""),"")</f>
        <v/>
      </c>
      <c r="DS33" s="13" t="str">
        <f t="shared" ref="DS33:DS54" si="76">IF(BO33&gt;0,IF(BO33&lt;5,"SECRETTTTTTTT",""),"")</f>
        <v/>
      </c>
      <c r="DT33" s="13" t="str">
        <f t="shared" ref="DT33:DT54" si="77">IF(BP33&gt;0,IF(BP33&lt;5,"SECRETTTTTTTT",""),"")</f>
        <v/>
      </c>
      <c r="DU33" s="13" t="str">
        <f t="shared" ref="DU33:DU54" si="78">IF(BQ33&gt;0,IF(BQ33&lt;5,"SECRETTTTTTTT",""),"")</f>
        <v/>
      </c>
      <c r="DV33" s="13" t="str">
        <f t="shared" ref="DV33:DV54" si="79">IF(BR33&gt;0,IF(BR33&lt;5,"SECRETTTTTTTT",""),"")</f>
        <v/>
      </c>
      <c r="DW33" s="13" t="str">
        <f t="shared" ref="DW33:DW54" si="80">IF(BS33&gt;0,IF(BS33&lt;5,"SECRETTTTTTTT",""),"")</f>
        <v/>
      </c>
      <c r="DX33" s="13" t="str">
        <f t="shared" ref="DX33:DX54" si="81">IF(BT33&gt;0,IF(BT33&lt;5,"SECRETTTTTTTT",""),"")</f>
        <v/>
      </c>
      <c r="DY33" s="13" t="str">
        <f t="shared" ref="DY33:DY54" si="82">IF(BU33&gt;0,IF(BU33&lt;5,"SECRETTTTTTTT",""),"")</f>
        <v/>
      </c>
      <c r="DZ33" s="13" t="str">
        <f t="shared" ref="DZ33:DZ54" si="83">IF(BV33&gt;0,IF(BV33&lt;5,"SECRETTTTTTTT",""),"")</f>
        <v/>
      </c>
      <c r="EA33" s="13" t="str">
        <f t="shared" ref="EA33:EA54" si="84">IF(BW33&gt;0,IF(BW33&lt;5,"SECRETTTTTTTT",""),"")</f>
        <v/>
      </c>
      <c r="EB33" s="13" t="str">
        <f t="shared" ref="EB33:EB54" si="85">IF(BX33&gt;0,IF(BX33&lt;5,"SECRETTTTTTTT",""),"")</f>
        <v/>
      </c>
      <c r="EC33" s="13" t="str">
        <f t="shared" ref="EC33:EC54" si="86">IF(BY33&gt;0,IF(BY33&lt;5,"SECRETTTTTTTT",""),"")</f>
        <v/>
      </c>
      <c r="ED33" s="13" t="str">
        <f t="shared" ref="ED33:ED54" si="87">IF(BZ33&gt;0,IF(BZ33&lt;5,"SECRETTTTTTTT",""),"")</f>
        <v/>
      </c>
      <c r="EE33" s="13" t="str">
        <f t="shared" ref="EE33:EE54" si="88">IF(CA33&gt;0,IF(CA33&lt;5,"SECRETTTTTTTT",""),"")</f>
        <v/>
      </c>
      <c r="EF33" s="13" t="str">
        <f t="shared" ref="EF33:EF54" si="89">IF(CB33&gt;0,IF(CB33&lt;5,"SECRETTTTTTTT",""),"")</f>
        <v/>
      </c>
      <c r="EG33" s="13" t="str">
        <f t="shared" ref="EG33:EG54" si="90">IF(CC33&gt;0,IF(CC33&lt;5,"SECRETTTTTTTT",""),"")</f>
        <v/>
      </c>
      <c r="EH33" s="13" t="str">
        <f t="shared" ref="EH33:EH54" si="91">IF(CD33&gt;0,IF(CD33&lt;5,"SECRETTTTTTTT",""),"")</f>
        <v/>
      </c>
      <c r="EI33" s="13" t="str">
        <f t="shared" ref="EI33:EI54" si="92">IF(CE33&gt;0,IF(CE33&lt;5,"SECRETTTTTTTT",""),"")</f>
        <v/>
      </c>
      <c r="EJ33" s="13" t="str">
        <f t="shared" ref="EJ33:EJ54" si="93">IF(CF33&gt;0,IF(CF33&lt;5,"SECRETTTTTTTT",""),"")</f>
        <v/>
      </c>
      <c r="EK33" s="13" t="str">
        <f t="shared" ref="EK33:EK54" si="94">IF(CG33&gt;0,IF(CG33&lt;5,"SECRETTTTTTTT",""),"")</f>
        <v/>
      </c>
      <c r="EL33" s="13" t="str">
        <f t="shared" ref="EL33:EL54" si="95">IF(CH33&gt;0,IF(CH33&lt;5,"SECRETTTTTTTT",""),"")</f>
        <v/>
      </c>
      <c r="EM33" s="13" t="str">
        <f t="shared" ref="EM33:EM54" si="96">IF(CI33&gt;0,IF(CI33&lt;5,"SECRETTTTTTTT",""),"")</f>
        <v/>
      </c>
      <c r="EN33" s="13" t="str">
        <f t="shared" ref="EN33:EN54" si="97">IF(CJ33&gt;0,IF(CJ33&lt;5,"SECRETTTTTTTT",""),"")</f>
        <v/>
      </c>
      <c r="EO33" s="13" t="str">
        <f t="shared" ref="EO33:EO54" si="98">IF(CK33&gt;0,IF(CK33&lt;5,"SECRETTTTTTTT",""),"")</f>
        <v/>
      </c>
      <c r="EP33" s="13" t="str">
        <f t="shared" ref="EP33:EP54" si="99">IF(CL33&gt;0,IF(CL33&lt;5,"SECRETTTTTTTT",""),"")</f>
        <v/>
      </c>
      <c r="EQ33" s="13" t="str">
        <f t="shared" ref="EQ33:EQ54" si="100">IF(CM33&gt;0,IF(CM33&lt;5,"SECRETTTTTTTT",""),"")</f>
        <v/>
      </c>
      <c r="ER33" s="13" t="str">
        <f t="shared" ref="ER33:ER54" si="101">IF(CN33&gt;0,IF(CN33&lt;5,"SECRETTTTTTTT",""),"")</f>
        <v/>
      </c>
      <c r="ES33" s="13" t="str">
        <f t="shared" ref="ES33:ES54" si="102">IF(CO33&gt;0,IF(CO33&lt;5,"SECRETTTTTTTT",""),"")</f>
        <v/>
      </c>
      <c r="ET33" s="13" t="str">
        <f t="shared" ref="ET33:ET54" si="103">IF(CP33&gt;0,IF(CP33&lt;5,"SECRETTTTTTTT",""),"")</f>
        <v/>
      </c>
      <c r="EU33" s="13" t="str">
        <f t="shared" ref="EU33:EU54" si="104">IF(CQ33&gt;0,IF(CQ33&lt;5,"SECRETTTTTTTT",""),"")</f>
        <v/>
      </c>
      <c r="EV33" s="13" t="str">
        <f t="shared" ref="EV33:EV54" si="105">IF(CR33&gt;0,IF(CR33&lt;5,"SECRETTTTTTTT",""),"")</f>
        <v/>
      </c>
      <c r="EW33" s="13" t="str">
        <f t="shared" ref="EW33:EW54" si="106">IF(CS33&gt;0,IF(CS33&lt;5,"SECRETTTTTTTT",""),"")</f>
        <v/>
      </c>
      <c r="EX33" s="13" t="str">
        <f t="shared" ref="EX33:EX54" si="107">IF(CT33&gt;0,IF(CT33&lt;5,"SECRETTTTTTTT",""),"")</f>
        <v/>
      </c>
      <c r="EY33" s="13" t="str">
        <f t="shared" ref="EY33:EY54" si="108">IF(CU33&gt;0,IF(CU33&lt;5,"SECRETTTTTTTT",""),"")</f>
        <v/>
      </c>
      <c r="EZ33" s="13" t="str">
        <f t="shared" ref="EZ33:EZ54" si="109">IF(CV33&gt;0,IF(CV33&lt;5,"SECRETTTTTTTT",""),"")</f>
        <v/>
      </c>
      <c r="FA33" s="13" t="str">
        <f t="shared" ref="FA33:FA54" si="110">IF(CW33&gt;0,IF(CW33&lt;5,"SECRETTTTTTTT",""),"")</f>
        <v/>
      </c>
    </row>
    <row r="34" spans="1:157" ht="15" thickBot="1" x14ac:dyDescent="0.4">
      <c r="A34" s="18"/>
      <c r="B34" s="18" t="s">
        <v>145</v>
      </c>
      <c r="C34" s="77" t="s">
        <v>315</v>
      </c>
      <c r="D34" s="77" t="s">
        <v>315</v>
      </c>
      <c r="E34" s="77" t="s">
        <v>315</v>
      </c>
      <c r="F34" s="77" t="s">
        <v>315</v>
      </c>
      <c r="G34" s="77" t="s">
        <v>315</v>
      </c>
      <c r="H34" s="77" t="s">
        <v>315</v>
      </c>
      <c r="I34" s="77" t="s">
        <v>315</v>
      </c>
      <c r="J34" s="77" t="s">
        <v>315</v>
      </c>
      <c r="K34" s="77" t="s">
        <v>315</v>
      </c>
      <c r="L34" s="77" t="s">
        <v>315</v>
      </c>
      <c r="M34" s="77" t="s">
        <v>315</v>
      </c>
      <c r="N34" s="77" t="s">
        <v>315</v>
      </c>
      <c r="O34" s="77" t="s">
        <v>315</v>
      </c>
      <c r="P34" s="77" t="s">
        <v>315</v>
      </c>
      <c r="Q34" s="77" t="s">
        <v>315</v>
      </c>
      <c r="R34" s="77" t="s">
        <v>315</v>
      </c>
      <c r="S34" s="77" t="s">
        <v>315</v>
      </c>
      <c r="T34" s="77" t="s">
        <v>315</v>
      </c>
      <c r="U34" s="77" t="s">
        <v>315</v>
      </c>
      <c r="V34" s="77" t="s">
        <v>315</v>
      </c>
      <c r="W34" s="77" t="s">
        <v>315</v>
      </c>
      <c r="X34" s="77" t="s">
        <v>315</v>
      </c>
      <c r="Y34" s="77" t="s">
        <v>315</v>
      </c>
      <c r="Z34" s="77" t="s">
        <v>315</v>
      </c>
      <c r="AA34" s="77" t="s">
        <v>315</v>
      </c>
      <c r="AB34" s="77" t="s">
        <v>315</v>
      </c>
      <c r="AC34" s="77" t="s">
        <v>315</v>
      </c>
      <c r="AD34" s="77" t="s">
        <v>315</v>
      </c>
      <c r="AE34" s="77" t="s">
        <v>315</v>
      </c>
      <c r="AF34" s="77" t="s">
        <v>315</v>
      </c>
      <c r="AG34" s="77" t="s">
        <v>315</v>
      </c>
      <c r="AH34" s="77" t="s">
        <v>315</v>
      </c>
      <c r="AI34" s="77" t="s">
        <v>315</v>
      </c>
      <c r="AJ34" s="77" t="s">
        <v>315</v>
      </c>
      <c r="AK34" s="77" t="s">
        <v>315</v>
      </c>
      <c r="AL34" s="77" t="s">
        <v>315</v>
      </c>
      <c r="AM34" s="77" t="s">
        <v>315</v>
      </c>
      <c r="AN34" s="77" t="s">
        <v>315</v>
      </c>
      <c r="AO34" s="77" t="s">
        <v>315</v>
      </c>
      <c r="AP34" s="77" t="s">
        <v>315</v>
      </c>
      <c r="AQ34" s="77" t="s">
        <v>315</v>
      </c>
      <c r="AR34" s="77" t="s">
        <v>315</v>
      </c>
      <c r="AS34" s="77" t="s">
        <v>315</v>
      </c>
      <c r="AT34" s="77" t="s">
        <v>315</v>
      </c>
      <c r="AU34" s="77" t="s">
        <v>315</v>
      </c>
      <c r="AV34" s="77" t="s">
        <v>315</v>
      </c>
      <c r="AW34" s="77" t="s">
        <v>315</v>
      </c>
      <c r="AX34" s="77" t="s">
        <v>315</v>
      </c>
      <c r="AY34" s="77" t="s">
        <v>315</v>
      </c>
      <c r="AZ34" s="77" t="s">
        <v>315</v>
      </c>
      <c r="BA34" s="77" t="s">
        <v>315</v>
      </c>
      <c r="BB34" s="77" t="s">
        <v>315</v>
      </c>
      <c r="BC34" s="77" t="s">
        <v>315</v>
      </c>
      <c r="BD34" s="77" t="s">
        <v>315</v>
      </c>
      <c r="BE34" s="77" t="s">
        <v>315</v>
      </c>
      <c r="BF34" s="114"/>
      <c r="BG34" s="82" t="str">
        <f t="shared" ref="BG34:BV55" si="111">IF(C34&gt;0,IF(C34&lt;5,"SECRETTTTTTTT",""),"")</f>
        <v/>
      </c>
      <c r="BH34" s="82" t="str">
        <f t="shared" si="59"/>
        <v/>
      </c>
      <c r="BI34" s="82" t="str">
        <f t="shared" si="59"/>
        <v/>
      </c>
      <c r="BJ34" s="82" t="str">
        <f t="shared" si="59"/>
        <v/>
      </c>
      <c r="BK34" s="82" t="str">
        <f t="shared" si="59"/>
        <v/>
      </c>
      <c r="BL34" s="82" t="str">
        <f t="shared" si="59"/>
        <v/>
      </c>
      <c r="BM34" s="82" t="str">
        <f t="shared" si="59"/>
        <v/>
      </c>
      <c r="BN34" s="82" t="str">
        <f t="shared" si="59"/>
        <v/>
      </c>
      <c r="BO34" s="82" t="str">
        <f t="shared" si="59"/>
        <v/>
      </c>
      <c r="BP34" s="82" t="str">
        <f t="shared" si="59"/>
        <v/>
      </c>
      <c r="BQ34" s="82" t="str">
        <f t="shared" si="59"/>
        <v/>
      </c>
      <c r="BR34" s="82" t="str">
        <f t="shared" si="59"/>
        <v/>
      </c>
      <c r="BS34" s="82" t="str">
        <f t="shared" si="59"/>
        <v/>
      </c>
      <c r="BT34" s="82" t="str">
        <f t="shared" si="59"/>
        <v/>
      </c>
      <c r="BU34" s="82" t="str">
        <f t="shared" si="59"/>
        <v/>
      </c>
      <c r="BV34" s="82" t="str">
        <f t="shared" si="59"/>
        <v/>
      </c>
      <c r="BW34" s="82" t="str">
        <f t="shared" si="59"/>
        <v/>
      </c>
      <c r="BX34" s="82" t="str">
        <f t="shared" si="60"/>
        <v/>
      </c>
      <c r="BY34" s="82" t="str">
        <f t="shared" si="60"/>
        <v/>
      </c>
      <c r="BZ34" s="82" t="str">
        <f t="shared" si="60"/>
        <v/>
      </c>
      <c r="CA34" s="82" t="str">
        <f t="shared" si="60"/>
        <v/>
      </c>
      <c r="CB34" s="82" t="str">
        <f t="shared" si="60"/>
        <v/>
      </c>
      <c r="CC34" s="82" t="str">
        <f t="shared" si="60"/>
        <v/>
      </c>
      <c r="CD34" s="82" t="str">
        <f t="shared" si="60"/>
        <v/>
      </c>
      <c r="CE34" s="82" t="str">
        <f t="shared" si="60"/>
        <v/>
      </c>
      <c r="CF34" s="82" t="str">
        <f t="shared" si="60"/>
        <v/>
      </c>
      <c r="CG34" s="82" t="str">
        <f t="shared" si="60"/>
        <v/>
      </c>
      <c r="CH34" s="82" t="str">
        <f t="shared" si="60"/>
        <v/>
      </c>
      <c r="CI34" s="82" t="str">
        <f t="shared" si="60"/>
        <v/>
      </c>
      <c r="CJ34" s="82" t="str">
        <f t="shared" si="60"/>
        <v/>
      </c>
      <c r="CK34" s="13" t="str">
        <f t="shared" si="60"/>
        <v/>
      </c>
      <c r="CL34" s="13" t="str">
        <f t="shared" si="60"/>
        <v/>
      </c>
      <c r="CM34" s="13" t="str">
        <f t="shared" si="60"/>
        <v/>
      </c>
      <c r="CN34" s="13" t="str">
        <f t="shared" si="61"/>
        <v/>
      </c>
      <c r="CO34" s="13" t="str">
        <f t="shared" si="61"/>
        <v/>
      </c>
      <c r="CP34" s="13" t="str">
        <f t="shared" si="61"/>
        <v/>
      </c>
      <c r="CQ34" s="13" t="str">
        <f t="shared" si="61"/>
        <v/>
      </c>
      <c r="CR34" s="13" t="str">
        <f t="shared" si="61"/>
        <v/>
      </c>
      <c r="CS34" s="13" t="str">
        <f t="shared" si="61"/>
        <v/>
      </c>
      <c r="CT34" s="13" t="str">
        <f t="shared" si="61"/>
        <v/>
      </c>
      <c r="CU34" s="13" t="str">
        <f t="shared" si="61"/>
        <v/>
      </c>
      <c r="CV34" s="13" t="str">
        <f t="shared" si="61"/>
        <v/>
      </c>
      <c r="CW34" s="13" t="str">
        <f t="shared" si="61"/>
        <v/>
      </c>
      <c r="CX34" s="13" t="str">
        <f t="shared" si="61"/>
        <v/>
      </c>
      <c r="CY34" s="13" t="str">
        <f t="shared" si="61"/>
        <v/>
      </c>
      <c r="CZ34" s="13" t="str">
        <f t="shared" si="61"/>
        <v/>
      </c>
      <c r="DA34" s="13" t="str">
        <f t="shared" si="61"/>
        <v/>
      </c>
      <c r="DB34" s="13" t="str">
        <f t="shared" si="61"/>
        <v/>
      </c>
      <c r="DC34" s="13" t="str">
        <f t="shared" si="61"/>
        <v/>
      </c>
      <c r="DD34" s="13" t="str">
        <f t="shared" si="62"/>
        <v/>
      </c>
      <c r="DE34" s="13" t="str">
        <f t="shared" si="62"/>
        <v/>
      </c>
      <c r="DF34" s="13" t="str">
        <f t="shared" si="63"/>
        <v/>
      </c>
      <c r="DG34" s="13" t="str">
        <f t="shared" si="64"/>
        <v/>
      </c>
      <c r="DH34" s="13" t="str">
        <f t="shared" si="65"/>
        <v/>
      </c>
      <c r="DI34" s="13" t="str">
        <f t="shared" si="66"/>
        <v/>
      </c>
      <c r="DJ34" s="13" t="str">
        <f t="shared" si="67"/>
        <v/>
      </c>
      <c r="DK34" s="13" t="str">
        <f t="shared" si="68"/>
        <v/>
      </c>
      <c r="DL34" s="13" t="str">
        <f t="shared" si="69"/>
        <v/>
      </c>
      <c r="DM34" s="13" t="str">
        <f t="shared" si="70"/>
        <v/>
      </c>
      <c r="DN34" s="13" t="str">
        <f t="shared" si="71"/>
        <v/>
      </c>
      <c r="DO34" s="13" t="str">
        <f t="shared" si="72"/>
        <v/>
      </c>
      <c r="DP34" s="13" t="str">
        <f t="shared" si="73"/>
        <v/>
      </c>
      <c r="DQ34" s="13" t="str">
        <f t="shared" si="74"/>
        <v/>
      </c>
      <c r="DR34" s="13" t="str">
        <f t="shared" si="75"/>
        <v/>
      </c>
      <c r="DS34" s="13" t="str">
        <f t="shared" si="76"/>
        <v/>
      </c>
      <c r="DT34" s="13" t="str">
        <f t="shared" si="77"/>
        <v/>
      </c>
      <c r="DU34" s="13" t="str">
        <f t="shared" si="78"/>
        <v/>
      </c>
      <c r="DV34" s="13" t="str">
        <f t="shared" si="79"/>
        <v/>
      </c>
      <c r="DW34" s="13" t="str">
        <f t="shared" si="80"/>
        <v/>
      </c>
      <c r="DX34" s="13" t="str">
        <f t="shared" si="81"/>
        <v/>
      </c>
      <c r="DY34" s="13" t="str">
        <f t="shared" si="82"/>
        <v/>
      </c>
      <c r="DZ34" s="13" t="str">
        <f t="shared" si="83"/>
        <v/>
      </c>
      <c r="EA34" s="13" t="str">
        <f t="shared" si="84"/>
        <v/>
      </c>
      <c r="EB34" s="13" t="str">
        <f t="shared" si="85"/>
        <v/>
      </c>
      <c r="EC34" s="13" t="str">
        <f t="shared" si="86"/>
        <v/>
      </c>
      <c r="ED34" s="13" t="str">
        <f t="shared" si="87"/>
        <v/>
      </c>
      <c r="EE34" s="13" t="str">
        <f t="shared" si="88"/>
        <v/>
      </c>
      <c r="EF34" s="13" t="str">
        <f t="shared" si="89"/>
        <v/>
      </c>
      <c r="EG34" s="13" t="str">
        <f t="shared" si="90"/>
        <v/>
      </c>
      <c r="EH34" s="13" t="str">
        <f t="shared" si="91"/>
        <v/>
      </c>
      <c r="EI34" s="13" t="str">
        <f t="shared" si="92"/>
        <v/>
      </c>
      <c r="EJ34" s="13" t="str">
        <f t="shared" si="93"/>
        <v/>
      </c>
      <c r="EK34" s="13" t="str">
        <f t="shared" si="94"/>
        <v/>
      </c>
      <c r="EL34" s="13" t="str">
        <f t="shared" si="95"/>
        <v/>
      </c>
      <c r="EM34" s="13" t="str">
        <f t="shared" si="96"/>
        <v/>
      </c>
      <c r="EN34" s="13" t="str">
        <f t="shared" si="97"/>
        <v/>
      </c>
      <c r="EO34" s="13" t="str">
        <f t="shared" si="98"/>
        <v/>
      </c>
      <c r="EP34" s="13" t="str">
        <f t="shared" si="99"/>
        <v/>
      </c>
      <c r="EQ34" s="13" t="str">
        <f t="shared" si="100"/>
        <v/>
      </c>
      <c r="ER34" s="13" t="str">
        <f t="shared" si="101"/>
        <v/>
      </c>
      <c r="ES34" s="13" t="str">
        <f t="shared" si="102"/>
        <v/>
      </c>
      <c r="ET34" s="13" t="str">
        <f t="shared" si="103"/>
        <v/>
      </c>
      <c r="EU34" s="13" t="str">
        <f t="shared" si="104"/>
        <v/>
      </c>
      <c r="EV34" s="13" t="str">
        <f t="shared" si="105"/>
        <v/>
      </c>
      <c r="EW34" s="13" t="str">
        <f t="shared" si="106"/>
        <v/>
      </c>
      <c r="EX34" s="13" t="str">
        <f t="shared" si="107"/>
        <v/>
      </c>
      <c r="EY34" s="13" t="str">
        <f t="shared" si="108"/>
        <v/>
      </c>
      <c r="EZ34" s="13" t="str">
        <f t="shared" si="109"/>
        <v/>
      </c>
      <c r="FA34" s="13" t="str">
        <f t="shared" si="110"/>
        <v/>
      </c>
    </row>
    <row r="35" spans="1:157" ht="15" thickBot="1" x14ac:dyDescent="0.4">
      <c r="A35" s="19" t="s">
        <v>96</v>
      </c>
      <c r="B35" s="20" t="s">
        <v>97</v>
      </c>
      <c r="C35" s="81">
        <v>756.43528365288705</v>
      </c>
      <c r="D35" s="81">
        <v>642.07485705720705</v>
      </c>
      <c r="E35" s="81">
        <v>667.80815001526798</v>
      </c>
      <c r="F35" s="81">
        <v>552.42877385144004</v>
      </c>
      <c r="G35" s="81">
        <v>451.839490249081</v>
      </c>
      <c r="H35" s="81">
        <v>614.05131960747201</v>
      </c>
      <c r="I35" s="81">
        <v>529.52170387907597</v>
      </c>
      <c r="J35" s="81">
        <v>585.73225381243799</v>
      </c>
      <c r="K35" s="81">
        <v>691.61277023776097</v>
      </c>
      <c r="L35" s="81">
        <v>550.16899389645096</v>
      </c>
      <c r="M35" s="81">
        <v>422.76804342900601</v>
      </c>
      <c r="N35" s="81">
        <v>432.73149880809098</v>
      </c>
      <c r="O35" s="81">
        <v>421.69449742964503</v>
      </c>
      <c r="P35" s="81">
        <v>433.147415024152</v>
      </c>
      <c r="Q35" s="81">
        <v>454.38019120333598</v>
      </c>
      <c r="R35" s="81">
        <v>460.42931626185799</v>
      </c>
      <c r="S35" s="81">
        <v>379.55669378959999</v>
      </c>
      <c r="T35" s="81">
        <v>411.558000059292</v>
      </c>
      <c r="U35" s="81">
        <v>458.58232488806698</v>
      </c>
      <c r="V35" s="81">
        <v>444.24148796795902</v>
      </c>
      <c r="W35" s="81">
        <v>437.49483959313301</v>
      </c>
      <c r="X35" s="81">
        <v>469.524040081208</v>
      </c>
      <c r="Y35" s="81">
        <v>475.52371229247098</v>
      </c>
      <c r="Z35" s="81">
        <v>452.14906611932997</v>
      </c>
      <c r="AA35" s="81">
        <v>478.29624058732799</v>
      </c>
      <c r="AB35" s="81">
        <v>462.530654800349</v>
      </c>
      <c r="AC35" s="81">
        <v>512.48236401178895</v>
      </c>
      <c r="AD35" s="81">
        <v>518.39336637567897</v>
      </c>
      <c r="AE35" s="81">
        <v>535.99590485231101</v>
      </c>
      <c r="AF35" s="81">
        <v>507.09716729934098</v>
      </c>
      <c r="AG35" s="81">
        <v>505.82257764582499</v>
      </c>
      <c r="AH35" s="81">
        <v>533.69627812128499</v>
      </c>
      <c r="AI35" s="81">
        <v>526.19678636654203</v>
      </c>
      <c r="AJ35" s="81">
        <v>501.01023271251302</v>
      </c>
      <c r="AK35" s="81">
        <v>484.00586652678402</v>
      </c>
      <c r="AL35" s="81">
        <v>498.82692963278799</v>
      </c>
      <c r="AM35" s="81">
        <v>446.65770034411997</v>
      </c>
      <c r="AN35" s="81">
        <v>428.24831092146098</v>
      </c>
      <c r="AO35" s="81">
        <v>512.75118198530402</v>
      </c>
      <c r="AP35" s="81">
        <v>395.31448789448302</v>
      </c>
      <c r="AQ35" s="81">
        <v>438.26854208619898</v>
      </c>
      <c r="AR35" s="81">
        <v>471.04506305496602</v>
      </c>
      <c r="AS35" s="81">
        <v>505.65399633782999</v>
      </c>
      <c r="AT35" s="81">
        <v>514.09267482557004</v>
      </c>
      <c r="AU35" s="81">
        <v>461.12420051940597</v>
      </c>
      <c r="AV35" s="81">
        <v>537.60404110358104</v>
      </c>
      <c r="AW35" s="81">
        <v>477.66475478485802</v>
      </c>
      <c r="AX35" s="81">
        <v>477.33178630923601</v>
      </c>
      <c r="AY35" s="81">
        <v>479.94735835834501</v>
      </c>
      <c r="AZ35" s="81">
        <v>465.35978620134398</v>
      </c>
      <c r="BA35" s="81">
        <v>466.03203538982001</v>
      </c>
      <c r="BB35" s="81">
        <v>496.99826429055298</v>
      </c>
      <c r="BC35" s="81">
        <v>468.55286833583602</v>
      </c>
      <c r="BD35" s="81">
        <v>478.34551923791201</v>
      </c>
      <c r="BE35" s="81">
        <v>489.53431790092702</v>
      </c>
      <c r="BF35" s="113"/>
      <c r="BG35" s="82" t="str">
        <f t="shared" si="111"/>
        <v/>
      </c>
      <c r="BH35" s="82" t="str">
        <f t="shared" si="59"/>
        <v/>
      </c>
      <c r="BI35" s="82" t="str">
        <f t="shared" si="59"/>
        <v/>
      </c>
      <c r="BJ35" s="82" t="str">
        <f t="shared" si="59"/>
        <v/>
      </c>
      <c r="BK35" s="82" t="str">
        <f t="shared" si="59"/>
        <v/>
      </c>
      <c r="BL35" s="82" t="str">
        <f t="shared" si="59"/>
        <v/>
      </c>
      <c r="BM35" s="82" t="str">
        <f t="shared" si="59"/>
        <v/>
      </c>
      <c r="BN35" s="82" t="str">
        <f t="shared" si="59"/>
        <v/>
      </c>
      <c r="BO35" s="82" t="str">
        <f t="shared" si="59"/>
        <v/>
      </c>
      <c r="BP35" s="82" t="str">
        <f t="shared" si="59"/>
        <v/>
      </c>
      <c r="BQ35" s="82" t="str">
        <f t="shared" si="59"/>
        <v/>
      </c>
      <c r="BR35" s="82" t="str">
        <f t="shared" si="59"/>
        <v/>
      </c>
      <c r="BS35" s="82" t="str">
        <f t="shared" si="59"/>
        <v/>
      </c>
      <c r="BT35" s="82" t="str">
        <f t="shared" si="59"/>
        <v/>
      </c>
      <c r="BU35" s="82" t="str">
        <f t="shared" si="59"/>
        <v/>
      </c>
      <c r="BV35" s="82" t="str">
        <f t="shared" si="59"/>
        <v/>
      </c>
      <c r="BW35" s="82" t="str">
        <f t="shared" si="59"/>
        <v/>
      </c>
      <c r="BX35" s="82" t="str">
        <f t="shared" si="60"/>
        <v/>
      </c>
      <c r="BY35" s="82" t="str">
        <f t="shared" si="60"/>
        <v/>
      </c>
      <c r="BZ35" s="82" t="str">
        <f t="shared" si="60"/>
        <v/>
      </c>
      <c r="CA35" s="82" t="str">
        <f t="shared" si="60"/>
        <v/>
      </c>
      <c r="CB35" s="82" t="str">
        <f t="shared" si="60"/>
        <v/>
      </c>
      <c r="CC35" s="82" t="str">
        <f t="shared" si="60"/>
        <v/>
      </c>
      <c r="CD35" s="82" t="str">
        <f t="shared" si="60"/>
        <v/>
      </c>
      <c r="CE35" s="82" t="str">
        <f t="shared" si="60"/>
        <v/>
      </c>
      <c r="CF35" s="82" t="str">
        <f t="shared" si="60"/>
        <v/>
      </c>
      <c r="CG35" s="82" t="str">
        <f t="shared" si="60"/>
        <v/>
      </c>
      <c r="CH35" s="82" t="str">
        <f t="shared" si="60"/>
        <v/>
      </c>
      <c r="CI35" s="82" t="str">
        <f t="shared" si="60"/>
        <v/>
      </c>
      <c r="CJ35" s="82" t="str">
        <f t="shared" si="60"/>
        <v/>
      </c>
      <c r="CK35" s="13" t="str">
        <f t="shared" si="60"/>
        <v/>
      </c>
      <c r="CL35" s="13" t="str">
        <f t="shared" si="60"/>
        <v/>
      </c>
      <c r="CM35" s="13" t="str">
        <f t="shared" si="60"/>
        <v/>
      </c>
      <c r="CN35" s="13" t="str">
        <f t="shared" si="61"/>
        <v/>
      </c>
      <c r="CO35" s="13" t="str">
        <f t="shared" si="61"/>
        <v/>
      </c>
      <c r="CP35" s="13" t="str">
        <f t="shared" si="61"/>
        <v/>
      </c>
      <c r="CQ35" s="13" t="str">
        <f t="shared" si="61"/>
        <v/>
      </c>
      <c r="CR35" s="13" t="str">
        <f t="shared" si="61"/>
        <v/>
      </c>
      <c r="CS35" s="13" t="str">
        <f t="shared" si="61"/>
        <v/>
      </c>
      <c r="CT35" s="13" t="str">
        <f t="shared" si="61"/>
        <v/>
      </c>
      <c r="CU35" s="13" t="str">
        <f t="shared" si="61"/>
        <v/>
      </c>
      <c r="CV35" s="13" t="str">
        <f t="shared" si="61"/>
        <v/>
      </c>
      <c r="CW35" s="13" t="str">
        <f t="shared" si="61"/>
        <v/>
      </c>
      <c r="CX35" s="13" t="str">
        <f t="shared" si="61"/>
        <v/>
      </c>
      <c r="CY35" s="13" t="str">
        <f t="shared" si="61"/>
        <v/>
      </c>
      <c r="CZ35" s="13" t="str">
        <f t="shared" si="61"/>
        <v/>
      </c>
      <c r="DA35" s="13" t="str">
        <f t="shared" si="61"/>
        <v/>
      </c>
      <c r="DB35" s="13" t="str">
        <f t="shared" si="61"/>
        <v/>
      </c>
      <c r="DC35" s="13" t="str">
        <f t="shared" si="61"/>
        <v/>
      </c>
      <c r="DD35" s="13" t="str">
        <f t="shared" si="62"/>
        <v/>
      </c>
      <c r="DE35" s="13" t="str">
        <f t="shared" si="62"/>
        <v/>
      </c>
      <c r="DF35" s="13" t="str">
        <f t="shared" si="63"/>
        <v/>
      </c>
      <c r="DG35" s="13" t="str">
        <f t="shared" si="64"/>
        <v/>
      </c>
      <c r="DH35" s="13" t="str">
        <f t="shared" si="65"/>
        <v/>
      </c>
      <c r="DI35" s="13" t="str">
        <f t="shared" si="66"/>
        <v/>
      </c>
      <c r="DJ35" s="13" t="str">
        <f t="shared" si="67"/>
        <v/>
      </c>
      <c r="DK35" s="13" t="str">
        <f t="shared" si="68"/>
        <v/>
      </c>
      <c r="DL35" s="13" t="str">
        <f t="shared" si="69"/>
        <v/>
      </c>
      <c r="DM35" s="13" t="str">
        <f t="shared" si="70"/>
        <v/>
      </c>
      <c r="DN35" s="13" t="str">
        <f t="shared" si="71"/>
        <v/>
      </c>
      <c r="DO35" s="13" t="str">
        <f t="shared" si="72"/>
        <v/>
      </c>
      <c r="DP35" s="13" t="str">
        <f t="shared" si="73"/>
        <v/>
      </c>
      <c r="DQ35" s="13" t="str">
        <f t="shared" si="74"/>
        <v/>
      </c>
      <c r="DR35" s="13" t="str">
        <f t="shared" si="75"/>
        <v/>
      </c>
      <c r="DS35" s="13" t="str">
        <f t="shared" si="76"/>
        <v/>
      </c>
      <c r="DT35" s="13" t="str">
        <f t="shared" si="77"/>
        <v/>
      </c>
      <c r="DU35" s="13" t="str">
        <f t="shared" si="78"/>
        <v/>
      </c>
      <c r="DV35" s="13" t="str">
        <f t="shared" si="79"/>
        <v/>
      </c>
      <c r="DW35" s="13" t="str">
        <f t="shared" si="80"/>
        <v/>
      </c>
      <c r="DX35" s="13" t="str">
        <f t="shared" si="81"/>
        <v/>
      </c>
      <c r="DY35" s="13" t="str">
        <f t="shared" si="82"/>
        <v/>
      </c>
      <c r="DZ35" s="13" t="str">
        <f t="shared" si="83"/>
        <v/>
      </c>
      <c r="EA35" s="13" t="str">
        <f t="shared" si="84"/>
        <v/>
      </c>
      <c r="EB35" s="13" t="str">
        <f t="shared" si="85"/>
        <v/>
      </c>
      <c r="EC35" s="13" t="str">
        <f t="shared" si="86"/>
        <v/>
      </c>
      <c r="ED35" s="13" t="str">
        <f t="shared" si="87"/>
        <v/>
      </c>
      <c r="EE35" s="13" t="str">
        <f t="shared" si="88"/>
        <v/>
      </c>
      <c r="EF35" s="13" t="str">
        <f t="shared" si="89"/>
        <v/>
      </c>
      <c r="EG35" s="13" t="str">
        <f t="shared" si="90"/>
        <v/>
      </c>
      <c r="EH35" s="13" t="str">
        <f t="shared" si="91"/>
        <v/>
      </c>
      <c r="EI35" s="13" t="str">
        <f t="shared" si="92"/>
        <v/>
      </c>
      <c r="EJ35" s="13" t="str">
        <f t="shared" si="93"/>
        <v/>
      </c>
      <c r="EK35" s="13" t="str">
        <f t="shared" si="94"/>
        <v/>
      </c>
      <c r="EL35" s="13" t="str">
        <f t="shared" si="95"/>
        <v/>
      </c>
      <c r="EM35" s="13" t="str">
        <f t="shared" si="96"/>
        <v/>
      </c>
      <c r="EN35" s="13" t="str">
        <f t="shared" si="97"/>
        <v/>
      </c>
      <c r="EO35" s="13" t="str">
        <f t="shared" si="98"/>
        <v/>
      </c>
      <c r="EP35" s="13" t="str">
        <f t="shared" si="99"/>
        <v/>
      </c>
      <c r="EQ35" s="13" t="str">
        <f t="shared" si="100"/>
        <v/>
      </c>
      <c r="ER35" s="13" t="str">
        <f t="shared" si="101"/>
        <v/>
      </c>
      <c r="ES35" s="13" t="str">
        <f t="shared" si="102"/>
        <v/>
      </c>
      <c r="ET35" s="13" t="str">
        <f t="shared" si="103"/>
        <v/>
      </c>
      <c r="EU35" s="13" t="str">
        <f t="shared" si="104"/>
        <v/>
      </c>
      <c r="EV35" s="13" t="str">
        <f t="shared" si="105"/>
        <v/>
      </c>
      <c r="EW35" s="13" t="str">
        <f t="shared" si="106"/>
        <v/>
      </c>
      <c r="EX35" s="13" t="str">
        <f t="shared" si="107"/>
        <v/>
      </c>
      <c r="EY35" s="13" t="str">
        <f t="shared" si="108"/>
        <v/>
      </c>
      <c r="EZ35" s="13" t="str">
        <f t="shared" si="109"/>
        <v/>
      </c>
      <c r="FA35" s="13" t="str">
        <f t="shared" si="110"/>
        <v/>
      </c>
    </row>
    <row r="36" spans="1:157" ht="15" thickBot="1" x14ac:dyDescent="0.4">
      <c r="A36" s="19" t="s">
        <v>98</v>
      </c>
      <c r="B36" s="20" t="s">
        <v>99</v>
      </c>
      <c r="C36" s="81">
        <v>114.561361151677</v>
      </c>
      <c r="D36" s="81">
        <v>107.969609443378</v>
      </c>
      <c r="E36" s="81">
        <v>92.184418017414103</v>
      </c>
      <c r="F36" s="81">
        <v>116.43009305451601</v>
      </c>
      <c r="G36" s="81">
        <v>112.242527447862</v>
      </c>
      <c r="H36" s="81">
        <v>113.772695534514</v>
      </c>
      <c r="I36" s="81">
        <v>109.327809072077</v>
      </c>
      <c r="J36" s="81">
        <v>108.13958745300199</v>
      </c>
      <c r="K36" s="81">
        <v>110.731407414659</v>
      </c>
      <c r="L36" s="81">
        <v>111.844192021878</v>
      </c>
      <c r="M36" s="81">
        <v>114.400124521279</v>
      </c>
      <c r="N36" s="81">
        <v>114.737794545274</v>
      </c>
      <c r="O36" s="81">
        <v>133.40209384288701</v>
      </c>
      <c r="P36" s="81">
        <v>148.339575459245</v>
      </c>
      <c r="Q36" s="81">
        <v>136.66710708865401</v>
      </c>
      <c r="R36" s="81">
        <v>124.53351131535599</v>
      </c>
      <c r="S36" s="81">
        <v>112.049123092057</v>
      </c>
      <c r="T36" s="81">
        <v>120.237104239942</v>
      </c>
      <c r="U36" s="81">
        <v>138.49729428906599</v>
      </c>
      <c r="V36" s="81">
        <v>126.773064546309</v>
      </c>
      <c r="W36" s="81">
        <v>121.729762415203</v>
      </c>
      <c r="X36" s="81">
        <v>119.250099802544</v>
      </c>
      <c r="Y36" s="81">
        <v>105.150999028133</v>
      </c>
      <c r="Z36" s="81">
        <v>117.428435290994</v>
      </c>
      <c r="AA36" s="81">
        <v>132.91257481004399</v>
      </c>
      <c r="AB36" s="81">
        <v>133.073944101341</v>
      </c>
      <c r="AC36" s="81">
        <v>156.89380333716201</v>
      </c>
      <c r="AD36" s="81">
        <v>138.84928737704499</v>
      </c>
      <c r="AE36" s="81">
        <v>141.82140359906299</v>
      </c>
      <c r="AF36" s="81">
        <v>133.10653746842601</v>
      </c>
      <c r="AG36" s="81">
        <v>120.685354711363</v>
      </c>
      <c r="AH36" s="81">
        <v>116.899421880231</v>
      </c>
      <c r="AI36" s="81">
        <v>127.029913706</v>
      </c>
      <c r="AJ36" s="81">
        <v>117.31180322356001</v>
      </c>
      <c r="AK36" s="81">
        <v>128.596573521397</v>
      </c>
      <c r="AL36" s="81">
        <v>120.76767996332499</v>
      </c>
      <c r="AM36" s="81">
        <v>72.567026594963096</v>
      </c>
      <c r="AN36" s="81">
        <v>93.647726039464004</v>
      </c>
      <c r="AO36" s="81">
        <v>115.24641447200599</v>
      </c>
      <c r="AP36" s="81">
        <v>116.385514421319</v>
      </c>
      <c r="AQ36" s="81">
        <v>106.47975437628099</v>
      </c>
      <c r="AR36" s="81">
        <v>98.316038062388799</v>
      </c>
      <c r="AS36" s="81">
        <v>95.878503969963205</v>
      </c>
      <c r="AT36" s="81">
        <v>99.762116613714895</v>
      </c>
      <c r="AU36" s="81">
        <v>103.121358849328</v>
      </c>
      <c r="AV36" s="81">
        <v>114.753829418016</v>
      </c>
      <c r="AW36" s="81">
        <v>109.369359569468</v>
      </c>
      <c r="AX36" s="81">
        <v>121.263417039093</v>
      </c>
      <c r="AY36" s="81">
        <v>132.86326585949701</v>
      </c>
      <c r="AZ36" s="81">
        <v>112.527537689044</v>
      </c>
      <c r="BA36" s="81">
        <v>107.52148428151</v>
      </c>
      <c r="BB36" s="81">
        <v>93.876473693210002</v>
      </c>
      <c r="BC36" s="81">
        <v>92.682901163993407</v>
      </c>
      <c r="BD36" s="81">
        <v>86.434588290303694</v>
      </c>
      <c r="BE36" s="81">
        <v>96.397015695862194</v>
      </c>
      <c r="BF36" s="113"/>
      <c r="BG36" s="82" t="str">
        <f t="shared" si="111"/>
        <v/>
      </c>
      <c r="BH36" s="82" t="str">
        <f t="shared" si="59"/>
        <v/>
      </c>
      <c r="BI36" s="82" t="str">
        <f t="shared" si="59"/>
        <v/>
      </c>
      <c r="BJ36" s="82" t="str">
        <f t="shared" si="59"/>
        <v/>
      </c>
      <c r="BK36" s="82" t="str">
        <f t="shared" si="59"/>
        <v/>
      </c>
      <c r="BL36" s="82" t="str">
        <f t="shared" si="59"/>
        <v/>
      </c>
      <c r="BM36" s="82" t="str">
        <f t="shared" si="59"/>
        <v/>
      </c>
      <c r="BN36" s="82" t="str">
        <f t="shared" si="59"/>
        <v/>
      </c>
      <c r="BO36" s="82" t="str">
        <f t="shared" si="59"/>
        <v/>
      </c>
      <c r="BP36" s="82" t="str">
        <f t="shared" si="59"/>
        <v/>
      </c>
      <c r="BQ36" s="82" t="str">
        <f t="shared" si="59"/>
        <v/>
      </c>
      <c r="BR36" s="82" t="str">
        <f t="shared" si="59"/>
        <v/>
      </c>
      <c r="BS36" s="82" t="str">
        <f t="shared" si="59"/>
        <v/>
      </c>
      <c r="BT36" s="82" t="str">
        <f t="shared" si="59"/>
        <v/>
      </c>
      <c r="BU36" s="82" t="str">
        <f t="shared" si="59"/>
        <v/>
      </c>
      <c r="BV36" s="82" t="str">
        <f t="shared" si="59"/>
        <v/>
      </c>
      <c r="BW36" s="82" t="str">
        <f t="shared" si="59"/>
        <v/>
      </c>
      <c r="BX36" s="82" t="str">
        <f t="shared" si="60"/>
        <v/>
      </c>
      <c r="BY36" s="82" t="str">
        <f t="shared" si="60"/>
        <v/>
      </c>
      <c r="BZ36" s="82" t="str">
        <f t="shared" si="60"/>
        <v/>
      </c>
      <c r="CA36" s="82" t="str">
        <f t="shared" si="60"/>
        <v/>
      </c>
      <c r="CB36" s="82" t="str">
        <f t="shared" si="60"/>
        <v/>
      </c>
      <c r="CC36" s="82" t="str">
        <f t="shared" si="60"/>
        <v/>
      </c>
      <c r="CD36" s="82" t="str">
        <f t="shared" si="60"/>
        <v/>
      </c>
      <c r="CE36" s="82" t="str">
        <f t="shared" si="60"/>
        <v/>
      </c>
      <c r="CF36" s="82" t="str">
        <f t="shared" si="60"/>
        <v/>
      </c>
      <c r="CG36" s="82" t="str">
        <f t="shared" si="60"/>
        <v/>
      </c>
      <c r="CH36" s="82" t="str">
        <f t="shared" si="60"/>
        <v/>
      </c>
      <c r="CI36" s="82" t="str">
        <f t="shared" si="60"/>
        <v/>
      </c>
      <c r="CJ36" s="82" t="str">
        <f t="shared" si="60"/>
        <v/>
      </c>
      <c r="CK36" s="13" t="str">
        <f t="shared" si="60"/>
        <v/>
      </c>
      <c r="CL36" s="13" t="str">
        <f t="shared" si="60"/>
        <v/>
      </c>
      <c r="CM36" s="13" t="str">
        <f t="shared" si="60"/>
        <v/>
      </c>
      <c r="CN36" s="13" t="str">
        <f t="shared" si="61"/>
        <v/>
      </c>
      <c r="CO36" s="13" t="str">
        <f t="shared" si="61"/>
        <v/>
      </c>
      <c r="CP36" s="13" t="str">
        <f t="shared" si="61"/>
        <v/>
      </c>
      <c r="CQ36" s="13" t="str">
        <f t="shared" si="61"/>
        <v/>
      </c>
      <c r="CR36" s="13" t="str">
        <f t="shared" si="61"/>
        <v/>
      </c>
      <c r="CS36" s="13" t="str">
        <f t="shared" si="61"/>
        <v/>
      </c>
      <c r="CT36" s="13" t="str">
        <f t="shared" si="61"/>
        <v/>
      </c>
      <c r="CU36" s="13" t="str">
        <f t="shared" si="61"/>
        <v/>
      </c>
      <c r="CV36" s="13" t="str">
        <f t="shared" si="61"/>
        <v/>
      </c>
      <c r="CW36" s="13" t="str">
        <f t="shared" si="61"/>
        <v/>
      </c>
      <c r="CX36" s="13" t="str">
        <f t="shared" si="61"/>
        <v/>
      </c>
      <c r="CY36" s="13" t="str">
        <f t="shared" si="61"/>
        <v/>
      </c>
      <c r="CZ36" s="13" t="str">
        <f t="shared" si="61"/>
        <v/>
      </c>
      <c r="DA36" s="13" t="str">
        <f t="shared" si="61"/>
        <v/>
      </c>
      <c r="DB36" s="13" t="str">
        <f t="shared" si="61"/>
        <v/>
      </c>
      <c r="DC36" s="13" t="str">
        <f t="shared" si="61"/>
        <v/>
      </c>
      <c r="DD36" s="13" t="str">
        <f t="shared" si="62"/>
        <v/>
      </c>
      <c r="DE36" s="13" t="str">
        <f t="shared" si="62"/>
        <v/>
      </c>
      <c r="DF36" s="13" t="str">
        <f t="shared" si="63"/>
        <v/>
      </c>
      <c r="DG36" s="13" t="str">
        <f t="shared" si="64"/>
        <v/>
      </c>
      <c r="DH36" s="13" t="str">
        <f t="shared" si="65"/>
        <v/>
      </c>
      <c r="DI36" s="13" t="str">
        <f t="shared" si="66"/>
        <v/>
      </c>
      <c r="DJ36" s="13" t="str">
        <f t="shared" si="67"/>
        <v/>
      </c>
      <c r="DK36" s="13" t="str">
        <f t="shared" si="68"/>
        <v/>
      </c>
      <c r="DL36" s="13" t="str">
        <f t="shared" si="69"/>
        <v/>
      </c>
      <c r="DM36" s="13" t="str">
        <f t="shared" si="70"/>
        <v/>
      </c>
      <c r="DN36" s="13" t="str">
        <f t="shared" si="71"/>
        <v/>
      </c>
      <c r="DO36" s="13" t="str">
        <f t="shared" si="72"/>
        <v/>
      </c>
      <c r="DP36" s="13" t="str">
        <f t="shared" si="73"/>
        <v/>
      </c>
      <c r="DQ36" s="13" t="str">
        <f t="shared" si="74"/>
        <v/>
      </c>
      <c r="DR36" s="13" t="str">
        <f t="shared" si="75"/>
        <v/>
      </c>
      <c r="DS36" s="13" t="str">
        <f t="shared" si="76"/>
        <v/>
      </c>
      <c r="DT36" s="13" t="str">
        <f t="shared" si="77"/>
        <v/>
      </c>
      <c r="DU36" s="13" t="str">
        <f t="shared" si="78"/>
        <v/>
      </c>
      <c r="DV36" s="13" t="str">
        <f t="shared" si="79"/>
        <v/>
      </c>
      <c r="DW36" s="13" t="str">
        <f t="shared" si="80"/>
        <v/>
      </c>
      <c r="DX36" s="13" t="str">
        <f t="shared" si="81"/>
        <v/>
      </c>
      <c r="DY36" s="13" t="str">
        <f t="shared" si="82"/>
        <v/>
      </c>
      <c r="DZ36" s="13" t="str">
        <f t="shared" si="83"/>
        <v/>
      </c>
      <c r="EA36" s="13" t="str">
        <f t="shared" si="84"/>
        <v/>
      </c>
      <c r="EB36" s="13" t="str">
        <f t="shared" si="85"/>
        <v/>
      </c>
      <c r="EC36" s="13" t="str">
        <f t="shared" si="86"/>
        <v/>
      </c>
      <c r="ED36" s="13" t="str">
        <f t="shared" si="87"/>
        <v/>
      </c>
      <c r="EE36" s="13" t="str">
        <f t="shared" si="88"/>
        <v/>
      </c>
      <c r="EF36" s="13" t="str">
        <f t="shared" si="89"/>
        <v/>
      </c>
      <c r="EG36" s="13" t="str">
        <f t="shared" si="90"/>
        <v/>
      </c>
      <c r="EH36" s="13" t="str">
        <f t="shared" si="91"/>
        <v/>
      </c>
      <c r="EI36" s="13" t="str">
        <f t="shared" si="92"/>
        <v/>
      </c>
      <c r="EJ36" s="13" t="str">
        <f t="shared" si="93"/>
        <v/>
      </c>
      <c r="EK36" s="13" t="str">
        <f t="shared" si="94"/>
        <v/>
      </c>
      <c r="EL36" s="13" t="str">
        <f t="shared" si="95"/>
        <v/>
      </c>
      <c r="EM36" s="13" t="str">
        <f t="shared" si="96"/>
        <v/>
      </c>
      <c r="EN36" s="13" t="str">
        <f t="shared" si="97"/>
        <v/>
      </c>
      <c r="EO36" s="13" t="str">
        <f t="shared" si="98"/>
        <v/>
      </c>
      <c r="EP36" s="13" t="str">
        <f t="shared" si="99"/>
        <v/>
      </c>
      <c r="EQ36" s="13" t="str">
        <f t="shared" si="100"/>
        <v/>
      </c>
      <c r="ER36" s="13" t="str">
        <f t="shared" si="101"/>
        <v/>
      </c>
      <c r="ES36" s="13" t="str">
        <f t="shared" si="102"/>
        <v/>
      </c>
      <c r="ET36" s="13" t="str">
        <f t="shared" si="103"/>
        <v/>
      </c>
      <c r="EU36" s="13" t="str">
        <f t="shared" si="104"/>
        <v/>
      </c>
      <c r="EV36" s="13" t="str">
        <f t="shared" si="105"/>
        <v/>
      </c>
      <c r="EW36" s="13" t="str">
        <f t="shared" si="106"/>
        <v/>
      </c>
      <c r="EX36" s="13" t="str">
        <f t="shared" si="107"/>
        <v/>
      </c>
      <c r="EY36" s="13" t="str">
        <f t="shared" si="108"/>
        <v/>
      </c>
      <c r="EZ36" s="13" t="str">
        <f t="shared" si="109"/>
        <v/>
      </c>
      <c r="FA36" s="13" t="str">
        <f t="shared" si="110"/>
        <v/>
      </c>
    </row>
    <row r="37" spans="1:157" ht="15" thickBot="1" x14ac:dyDescent="0.4">
      <c r="A37" s="19" t="s">
        <v>100</v>
      </c>
      <c r="B37" s="20" t="s">
        <v>101</v>
      </c>
      <c r="C37" s="81">
        <v>1623.03684200769</v>
      </c>
      <c r="D37" s="81">
        <v>1545.27308211747</v>
      </c>
      <c r="E37" s="81">
        <v>1354.54643731961</v>
      </c>
      <c r="F37" s="81">
        <v>1120.58354334763</v>
      </c>
      <c r="G37" s="81">
        <v>1120.14217483262</v>
      </c>
      <c r="H37" s="81">
        <v>975.50155035913804</v>
      </c>
      <c r="I37" s="81">
        <v>968.92818654111397</v>
      </c>
      <c r="J37" s="81">
        <v>876.65214224850104</v>
      </c>
      <c r="K37" s="81">
        <v>994.732436406994</v>
      </c>
      <c r="L37" s="81">
        <v>1106.6252123121999</v>
      </c>
      <c r="M37" s="81">
        <v>1114.8382864635701</v>
      </c>
      <c r="N37" s="81">
        <v>1191.6768499710499</v>
      </c>
      <c r="O37" s="81">
        <v>1069.8825674326199</v>
      </c>
      <c r="P37" s="81">
        <v>1029.3642552097299</v>
      </c>
      <c r="Q37" s="81">
        <v>896.719814138282</v>
      </c>
      <c r="R37" s="81">
        <v>918.20749657466399</v>
      </c>
      <c r="S37" s="81">
        <v>815.36199747502405</v>
      </c>
      <c r="T37" s="81">
        <v>865.57106203125898</v>
      </c>
      <c r="U37" s="81">
        <v>947.28724840500502</v>
      </c>
      <c r="V37" s="81">
        <v>922.33199605992002</v>
      </c>
      <c r="W37" s="81">
        <v>1004.71645218879</v>
      </c>
      <c r="X37" s="81">
        <v>973.66901041728704</v>
      </c>
      <c r="Y37" s="81">
        <v>943.410625679144</v>
      </c>
      <c r="Z37" s="81">
        <v>1075.13129753207</v>
      </c>
      <c r="AA37" s="81">
        <v>1028.0926534038999</v>
      </c>
      <c r="AB37" s="81">
        <v>1170.9556102497099</v>
      </c>
      <c r="AC37" s="81">
        <v>1257.9363034553701</v>
      </c>
      <c r="AD37" s="81">
        <v>1234.90759853596</v>
      </c>
      <c r="AE37" s="81">
        <v>1259.9446338681</v>
      </c>
      <c r="AF37" s="81">
        <v>1182.3803179059901</v>
      </c>
      <c r="AG37" s="81">
        <v>1064.60034433033</v>
      </c>
      <c r="AH37" s="81">
        <v>1010.74090360025</v>
      </c>
      <c r="AI37" s="81">
        <v>974.02783408326502</v>
      </c>
      <c r="AJ37" s="81">
        <v>958.24818992369103</v>
      </c>
      <c r="AK37" s="81">
        <v>891.65561329433501</v>
      </c>
      <c r="AL37" s="81">
        <v>832.88305525796397</v>
      </c>
      <c r="AM37" s="81">
        <v>505.42027218739702</v>
      </c>
      <c r="AN37" s="81">
        <v>606.18323649165404</v>
      </c>
      <c r="AO37" s="81">
        <v>875.29731883579996</v>
      </c>
      <c r="AP37" s="81">
        <v>890.18111146526303</v>
      </c>
      <c r="AQ37" s="81">
        <v>779.70722593243499</v>
      </c>
      <c r="AR37" s="81">
        <v>748.58279613238301</v>
      </c>
      <c r="AS37" s="81">
        <v>799.36201036939497</v>
      </c>
      <c r="AT37" s="81">
        <v>864.12648059109404</v>
      </c>
      <c r="AU37" s="81">
        <v>901.084967028292</v>
      </c>
      <c r="AV37" s="81">
        <v>848.72188293160798</v>
      </c>
      <c r="AW37" s="81">
        <v>865.40787081821099</v>
      </c>
      <c r="AX37" s="81">
        <v>852.75748483848201</v>
      </c>
      <c r="AY37" s="81">
        <v>794.509805558263</v>
      </c>
      <c r="AZ37" s="81">
        <v>775.86714706875898</v>
      </c>
      <c r="BA37" s="81">
        <v>757.02183046537505</v>
      </c>
      <c r="BB37" s="81">
        <v>766.00153602987803</v>
      </c>
      <c r="BC37" s="81">
        <v>709.418848079844</v>
      </c>
      <c r="BD37" s="81">
        <v>639.579906535997</v>
      </c>
      <c r="BE37" s="81">
        <v>621.54971858269698</v>
      </c>
      <c r="BF37" s="113"/>
      <c r="BG37" s="82" t="str">
        <f t="shared" si="111"/>
        <v/>
      </c>
      <c r="BH37" s="82" t="str">
        <f t="shared" si="59"/>
        <v/>
      </c>
      <c r="BI37" s="82" t="str">
        <f t="shared" si="59"/>
        <v/>
      </c>
      <c r="BJ37" s="82" t="str">
        <f t="shared" si="59"/>
        <v/>
      </c>
      <c r="BK37" s="82" t="str">
        <f t="shared" si="59"/>
        <v/>
      </c>
      <c r="BL37" s="82" t="str">
        <f t="shared" si="59"/>
        <v/>
      </c>
      <c r="BM37" s="82" t="str">
        <f t="shared" si="59"/>
        <v/>
      </c>
      <c r="BN37" s="82" t="str">
        <f t="shared" si="59"/>
        <v/>
      </c>
      <c r="BO37" s="82" t="str">
        <f t="shared" si="59"/>
        <v/>
      </c>
      <c r="BP37" s="82" t="str">
        <f t="shared" si="59"/>
        <v/>
      </c>
      <c r="BQ37" s="82" t="str">
        <f t="shared" si="59"/>
        <v/>
      </c>
      <c r="BR37" s="82" t="str">
        <f t="shared" si="59"/>
        <v/>
      </c>
      <c r="BS37" s="82" t="str">
        <f t="shared" si="59"/>
        <v/>
      </c>
      <c r="BT37" s="82" t="str">
        <f t="shared" si="59"/>
        <v/>
      </c>
      <c r="BU37" s="82" t="str">
        <f t="shared" si="59"/>
        <v/>
      </c>
      <c r="BV37" s="82" t="str">
        <f t="shared" si="59"/>
        <v/>
      </c>
      <c r="BW37" s="82" t="str">
        <f t="shared" si="59"/>
        <v/>
      </c>
      <c r="BX37" s="82" t="str">
        <f t="shared" si="60"/>
        <v/>
      </c>
      <c r="BY37" s="82" t="str">
        <f t="shared" si="60"/>
        <v/>
      </c>
      <c r="BZ37" s="82" t="str">
        <f t="shared" si="60"/>
        <v/>
      </c>
      <c r="CA37" s="82" t="str">
        <f t="shared" si="60"/>
        <v/>
      </c>
      <c r="CB37" s="82" t="str">
        <f t="shared" si="60"/>
        <v/>
      </c>
      <c r="CC37" s="82" t="str">
        <f t="shared" si="60"/>
        <v/>
      </c>
      <c r="CD37" s="82" t="str">
        <f t="shared" si="60"/>
        <v/>
      </c>
      <c r="CE37" s="82" t="str">
        <f t="shared" si="60"/>
        <v/>
      </c>
      <c r="CF37" s="82" t="str">
        <f t="shared" si="60"/>
        <v/>
      </c>
      <c r="CG37" s="82" t="str">
        <f t="shared" si="60"/>
        <v/>
      </c>
      <c r="CH37" s="82" t="str">
        <f t="shared" si="60"/>
        <v/>
      </c>
      <c r="CI37" s="82" t="str">
        <f t="shared" si="60"/>
        <v/>
      </c>
      <c r="CJ37" s="82" t="str">
        <f t="shared" si="60"/>
        <v/>
      </c>
      <c r="CK37" s="13" t="str">
        <f t="shared" si="60"/>
        <v/>
      </c>
      <c r="CL37" s="13" t="str">
        <f t="shared" si="60"/>
        <v/>
      </c>
      <c r="CM37" s="13" t="str">
        <f t="shared" si="60"/>
        <v/>
      </c>
      <c r="CN37" s="13" t="str">
        <f t="shared" si="61"/>
        <v/>
      </c>
      <c r="CO37" s="13" t="str">
        <f t="shared" si="61"/>
        <v/>
      </c>
      <c r="CP37" s="13" t="str">
        <f t="shared" si="61"/>
        <v/>
      </c>
      <c r="CQ37" s="13" t="str">
        <f t="shared" si="61"/>
        <v/>
      </c>
      <c r="CR37" s="13" t="str">
        <f t="shared" si="61"/>
        <v/>
      </c>
      <c r="CS37" s="13" t="str">
        <f t="shared" si="61"/>
        <v/>
      </c>
      <c r="CT37" s="13" t="str">
        <f t="shared" si="61"/>
        <v/>
      </c>
      <c r="CU37" s="13" t="str">
        <f t="shared" si="61"/>
        <v/>
      </c>
      <c r="CV37" s="13" t="str">
        <f t="shared" si="61"/>
        <v/>
      </c>
      <c r="CW37" s="13" t="str">
        <f t="shared" si="61"/>
        <v/>
      </c>
      <c r="CX37" s="13" t="str">
        <f t="shared" si="61"/>
        <v/>
      </c>
      <c r="CY37" s="13" t="str">
        <f t="shared" si="61"/>
        <v/>
      </c>
      <c r="CZ37" s="13" t="str">
        <f t="shared" si="61"/>
        <v/>
      </c>
      <c r="DA37" s="13" t="str">
        <f t="shared" si="61"/>
        <v/>
      </c>
      <c r="DB37" s="13" t="str">
        <f t="shared" si="61"/>
        <v/>
      </c>
      <c r="DC37" s="13" t="str">
        <f t="shared" si="61"/>
        <v/>
      </c>
      <c r="DD37" s="13" t="str">
        <f t="shared" si="62"/>
        <v/>
      </c>
      <c r="DE37" s="13" t="str">
        <f t="shared" si="62"/>
        <v/>
      </c>
      <c r="DF37" s="13" t="str">
        <f t="shared" si="63"/>
        <v/>
      </c>
      <c r="DG37" s="13" t="str">
        <f t="shared" si="64"/>
        <v/>
      </c>
      <c r="DH37" s="13" t="str">
        <f t="shared" si="65"/>
        <v/>
      </c>
      <c r="DI37" s="13" t="str">
        <f t="shared" si="66"/>
        <v/>
      </c>
      <c r="DJ37" s="13" t="str">
        <f t="shared" si="67"/>
        <v/>
      </c>
      <c r="DK37" s="13" t="str">
        <f t="shared" si="68"/>
        <v/>
      </c>
      <c r="DL37" s="13" t="str">
        <f t="shared" si="69"/>
        <v/>
      </c>
      <c r="DM37" s="13" t="str">
        <f t="shared" si="70"/>
        <v/>
      </c>
      <c r="DN37" s="13" t="str">
        <f t="shared" si="71"/>
        <v/>
      </c>
      <c r="DO37" s="13" t="str">
        <f t="shared" si="72"/>
        <v/>
      </c>
      <c r="DP37" s="13" t="str">
        <f t="shared" si="73"/>
        <v/>
      </c>
      <c r="DQ37" s="13" t="str">
        <f t="shared" si="74"/>
        <v/>
      </c>
      <c r="DR37" s="13" t="str">
        <f t="shared" si="75"/>
        <v/>
      </c>
      <c r="DS37" s="13" t="str">
        <f t="shared" si="76"/>
        <v/>
      </c>
      <c r="DT37" s="13" t="str">
        <f t="shared" si="77"/>
        <v/>
      </c>
      <c r="DU37" s="13" t="str">
        <f t="shared" si="78"/>
        <v/>
      </c>
      <c r="DV37" s="13" t="str">
        <f t="shared" si="79"/>
        <v/>
      </c>
      <c r="DW37" s="13" t="str">
        <f t="shared" si="80"/>
        <v/>
      </c>
      <c r="DX37" s="13" t="str">
        <f t="shared" si="81"/>
        <v/>
      </c>
      <c r="DY37" s="13" t="str">
        <f t="shared" si="82"/>
        <v/>
      </c>
      <c r="DZ37" s="13" t="str">
        <f t="shared" si="83"/>
        <v/>
      </c>
      <c r="EA37" s="13" t="str">
        <f t="shared" si="84"/>
        <v/>
      </c>
      <c r="EB37" s="13" t="str">
        <f t="shared" si="85"/>
        <v/>
      </c>
      <c r="EC37" s="13" t="str">
        <f t="shared" si="86"/>
        <v/>
      </c>
      <c r="ED37" s="13" t="str">
        <f t="shared" si="87"/>
        <v/>
      </c>
      <c r="EE37" s="13" t="str">
        <f t="shared" si="88"/>
        <v/>
      </c>
      <c r="EF37" s="13" t="str">
        <f t="shared" si="89"/>
        <v/>
      </c>
      <c r="EG37" s="13" t="str">
        <f t="shared" si="90"/>
        <v/>
      </c>
      <c r="EH37" s="13" t="str">
        <f t="shared" si="91"/>
        <v/>
      </c>
      <c r="EI37" s="13" t="str">
        <f t="shared" si="92"/>
        <v/>
      </c>
      <c r="EJ37" s="13" t="str">
        <f t="shared" si="93"/>
        <v/>
      </c>
      <c r="EK37" s="13" t="str">
        <f t="shared" si="94"/>
        <v/>
      </c>
      <c r="EL37" s="13" t="str">
        <f t="shared" si="95"/>
        <v/>
      </c>
      <c r="EM37" s="13" t="str">
        <f t="shared" si="96"/>
        <v/>
      </c>
      <c r="EN37" s="13" t="str">
        <f t="shared" si="97"/>
        <v/>
      </c>
      <c r="EO37" s="13" t="str">
        <f t="shared" si="98"/>
        <v/>
      </c>
      <c r="EP37" s="13" t="str">
        <f t="shared" si="99"/>
        <v/>
      </c>
      <c r="EQ37" s="13" t="str">
        <f t="shared" si="100"/>
        <v/>
      </c>
      <c r="ER37" s="13" t="str">
        <f t="shared" si="101"/>
        <v/>
      </c>
      <c r="ES37" s="13" t="str">
        <f t="shared" si="102"/>
        <v/>
      </c>
      <c r="ET37" s="13" t="str">
        <f t="shared" si="103"/>
        <v/>
      </c>
      <c r="EU37" s="13" t="str">
        <f t="shared" si="104"/>
        <v/>
      </c>
      <c r="EV37" s="13" t="str">
        <f t="shared" si="105"/>
        <v/>
      </c>
      <c r="EW37" s="13" t="str">
        <f t="shared" si="106"/>
        <v/>
      </c>
      <c r="EX37" s="13" t="str">
        <f t="shared" si="107"/>
        <v/>
      </c>
      <c r="EY37" s="13" t="str">
        <f t="shared" si="108"/>
        <v/>
      </c>
      <c r="EZ37" s="13" t="str">
        <f t="shared" si="109"/>
        <v/>
      </c>
      <c r="FA37" s="13" t="str">
        <f t="shared" si="110"/>
        <v/>
      </c>
    </row>
    <row r="38" spans="1:157" ht="15" thickBot="1" x14ac:dyDescent="0.4">
      <c r="A38" s="19" t="s">
        <v>102</v>
      </c>
      <c r="B38" s="20" t="s">
        <v>103</v>
      </c>
      <c r="C38" s="81">
        <v>172.44029125617399</v>
      </c>
      <c r="D38" s="81">
        <v>157.33249837777299</v>
      </c>
      <c r="E38" s="81">
        <v>217.76430592553299</v>
      </c>
      <c r="F38" s="81">
        <v>194.244830589381</v>
      </c>
      <c r="G38" s="81">
        <v>218.20565889589199</v>
      </c>
      <c r="H38" s="81">
        <v>186.95852076343701</v>
      </c>
      <c r="I38" s="81">
        <v>142.61447522946</v>
      </c>
      <c r="J38" s="81">
        <v>107.39511725868699</v>
      </c>
      <c r="K38" s="81">
        <v>104.228152252222</v>
      </c>
      <c r="L38" s="81">
        <v>160.93836713107299</v>
      </c>
      <c r="M38" s="81">
        <v>146.22528466716301</v>
      </c>
      <c r="N38" s="81">
        <v>131.56345238106101</v>
      </c>
      <c r="O38" s="81">
        <v>147.30589492578</v>
      </c>
      <c r="P38" s="81">
        <v>190.15029251286899</v>
      </c>
      <c r="Q38" s="81">
        <v>148.58673649645101</v>
      </c>
      <c r="R38" s="81">
        <v>152.588679540334</v>
      </c>
      <c r="S38" s="81">
        <v>174.598390803532</v>
      </c>
      <c r="T38" s="81">
        <v>243.64683562567001</v>
      </c>
      <c r="U38" s="81">
        <v>170.497259021584</v>
      </c>
      <c r="V38" s="81">
        <v>153.252112608169</v>
      </c>
      <c r="W38" s="81">
        <v>125.68346018964399</v>
      </c>
      <c r="X38" s="81">
        <v>168.96713602620699</v>
      </c>
      <c r="Y38" s="81">
        <v>196.82015652265099</v>
      </c>
      <c r="Z38" s="81">
        <v>186.51946214408801</v>
      </c>
      <c r="AA38" s="81">
        <v>205.406874666655</v>
      </c>
      <c r="AB38" s="81">
        <v>232.03749249824099</v>
      </c>
      <c r="AC38" s="81">
        <v>222.95565727125501</v>
      </c>
      <c r="AD38" s="81">
        <v>191.97342976422701</v>
      </c>
      <c r="AE38" s="81">
        <v>213.08949922844999</v>
      </c>
      <c r="AF38" s="81">
        <v>244.33807122315699</v>
      </c>
      <c r="AG38" s="81">
        <v>220.825457612496</v>
      </c>
      <c r="AH38" s="81">
        <v>163.4191893771</v>
      </c>
      <c r="AI38" s="81">
        <v>169.27289151605899</v>
      </c>
      <c r="AJ38" s="81">
        <v>204.898904970275</v>
      </c>
      <c r="AK38" s="81">
        <v>216.31501349607001</v>
      </c>
      <c r="AL38" s="81">
        <v>196.452188384484</v>
      </c>
      <c r="AM38" s="81">
        <v>49.676431910807402</v>
      </c>
      <c r="AN38" s="81">
        <v>36.8990450040193</v>
      </c>
      <c r="AO38" s="81">
        <v>160.26055536544499</v>
      </c>
      <c r="AP38" s="81">
        <v>115.213541271891</v>
      </c>
      <c r="AQ38" s="81">
        <v>75.079420433689705</v>
      </c>
      <c r="AR38" s="81">
        <v>74.205572414052895</v>
      </c>
      <c r="AS38" s="81">
        <v>63.475000165043497</v>
      </c>
      <c r="AT38" s="81">
        <v>101.945966906736</v>
      </c>
      <c r="AU38" s="81">
        <v>77.682073835721596</v>
      </c>
      <c r="AV38" s="81">
        <v>101.693792557488</v>
      </c>
      <c r="AW38" s="81">
        <v>123.206767339351</v>
      </c>
      <c r="AX38" s="81">
        <v>99.828645789305398</v>
      </c>
      <c r="AY38" s="81">
        <v>118.148841056211</v>
      </c>
      <c r="AZ38" s="81">
        <v>112.967185719423</v>
      </c>
      <c r="BA38" s="81">
        <v>116.375588536699</v>
      </c>
      <c r="BB38" s="81">
        <v>96.312980828557102</v>
      </c>
      <c r="BC38" s="81">
        <v>97.503604094144407</v>
      </c>
      <c r="BD38" s="81">
        <v>118.84303936289101</v>
      </c>
      <c r="BE38" s="81">
        <v>94.857377373781105</v>
      </c>
      <c r="BF38" s="113"/>
      <c r="BG38" s="82" t="str">
        <f t="shared" si="111"/>
        <v/>
      </c>
      <c r="BH38" s="82" t="str">
        <f t="shared" si="59"/>
        <v/>
      </c>
      <c r="BI38" s="82" t="str">
        <f t="shared" si="59"/>
        <v/>
      </c>
      <c r="BJ38" s="82" t="str">
        <f t="shared" si="59"/>
        <v/>
      </c>
      <c r="BK38" s="82" t="str">
        <f t="shared" si="59"/>
        <v/>
      </c>
      <c r="BL38" s="82" t="str">
        <f t="shared" si="59"/>
        <v/>
      </c>
      <c r="BM38" s="82" t="str">
        <f t="shared" si="59"/>
        <v/>
      </c>
      <c r="BN38" s="82" t="str">
        <f t="shared" si="59"/>
        <v/>
      </c>
      <c r="BO38" s="82" t="str">
        <f t="shared" si="59"/>
        <v/>
      </c>
      <c r="BP38" s="82" t="str">
        <f t="shared" si="59"/>
        <v/>
      </c>
      <c r="BQ38" s="82" t="str">
        <f t="shared" si="59"/>
        <v/>
      </c>
      <c r="BR38" s="82" t="str">
        <f t="shared" si="59"/>
        <v/>
      </c>
      <c r="BS38" s="82" t="str">
        <f t="shared" si="59"/>
        <v/>
      </c>
      <c r="BT38" s="82" t="str">
        <f t="shared" si="59"/>
        <v/>
      </c>
      <c r="BU38" s="82" t="str">
        <f t="shared" si="59"/>
        <v/>
      </c>
      <c r="BV38" s="82" t="str">
        <f t="shared" si="59"/>
        <v/>
      </c>
      <c r="BW38" s="82" t="str">
        <f t="shared" si="59"/>
        <v/>
      </c>
      <c r="BX38" s="82" t="str">
        <f t="shared" si="60"/>
        <v/>
      </c>
      <c r="BY38" s="82" t="str">
        <f t="shared" si="60"/>
        <v/>
      </c>
      <c r="BZ38" s="82" t="str">
        <f t="shared" si="60"/>
        <v/>
      </c>
      <c r="CA38" s="82" t="str">
        <f t="shared" si="60"/>
        <v/>
      </c>
      <c r="CB38" s="82" t="str">
        <f t="shared" si="60"/>
        <v/>
      </c>
      <c r="CC38" s="82" t="str">
        <f t="shared" si="60"/>
        <v/>
      </c>
      <c r="CD38" s="82" t="str">
        <f t="shared" si="60"/>
        <v/>
      </c>
      <c r="CE38" s="82" t="str">
        <f t="shared" si="60"/>
        <v/>
      </c>
      <c r="CF38" s="82" t="str">
        <f t="shared" si="60"/>
        <v/>
      </c>
      <c r="CG38" s="82" t="str">
        <f t="shared" si="60"/>
        <v/>
      </c>
      <c r="CH38" s="82" t="str">
        <f t="shared" si="60"/>
        <v/>
      </c>
      <c r="CI38" s="82" t="str">
        <f t="shared" si="60"/>
        <v/>
      </c>
      <c r="CJ38" s="82" t="str">
        <f t="shared" si="60"/>
        <v/>
      </c>
      <c r="CK38" s="13" t="str">
        <f t="shared" si="60"/>
        <v/>
      </c>
      <c r="CL38" s="13" t="str">
        <f t="shared" si="60"/>
        <v/>
      </c>
      <c r="CM38" s="13" t="str">
        <f t="shared" si="60"/>
        <v/>
      </c>
      <c r="CN38" s="13" t="str">
        <f t="shared" si="61"/>
        <v/>
      </c>
      <c r="CO38" s="13" t="str">
        <f t="shared" si="61"/>
        <v/>
      </c>
      <c r="CP38" s="13" t="str">
        <f t="shared" si="61"/>
        <v/>
      </c>
      <c r="CQ38" s="13" t="str">
        <f t="shared" si="61"/>
        <v/>
      </c>
      <c r="CR38" s="13" t="str">
        <f t="shared" si="61"/>
        <v/>
      </c>
      <c r="CS38" s="13" t="str">
        <f t="shared" si="61"/>
        <v/>
      </c>
      <c r="CT38" s="13" t="str">
        <f t="shared" si="61"/>
        <v/>
      </c>
      <c r="CU38" s="13" t="str">
        <f t="shared" si="61"/>
        <v/>
      </c>
      <c r="CV38" s="13" t="str">
        <f t="shared" si="61"/>
        <v/>
      </c>
      <c r="CW38" s="13" t="str">
        <f t="shared" si="61"/>
        <v/>
      </c>
      <c r="CX38" s="13" t="str">
        <f t="shared" si="61"/>
        <v/>
      </c>
      <c r="CY38" s="13" t="str">
        <f t="shared" si="61"/>
        <v/>
      </c>
      <c r="CZ38" s="13" t="str">
        <f t="shared" si="61"/>
        <v/>
      </c>
      <c r="DA38" s="13" t="str">
        <f t="shared" si="61"/>
        <v/>
      </c>
      <c r="DB38" s="13" t="str">
        <f t="shared" si="61"/>
        <v/>
      </c>
      <c r="DC38" s="13" t="str">
        <f t="shared" si="61"/>
        <v/>
      </c>
      <c r="DD38" s="13" t="str">
        <f t="shared" si="62"/>
        <v/>
      </c>
      <c r="DE38" s="13" t="str">
        <f t="shared" si="62"/>
        <v/>
      </c>
      <c r="DF38" s="13" t="str">
        <f t="shared" si="63"/>
        <v/>
      </c>
      <c r="DG38" s="13" t="str">
        <f t="shared" si="64"/>
        <v/>
      </c>
      <c r="DH38" s="13" t="str">
        <f t="shared" si="65"/>
        <v/>
      </c>
      <c r="DI38" s="13" t="str">
        <f t="shared" si="66"/>
        <v/>
      </c>
      <c r="DJ38" s="13" t="str">
        <f t="shared" si="67"/>
        <v/>
      </c>
      <c r="DK38" s="13" t="str">
        <f t="shared" si="68"/>
        <v/>
      </c>
      <c r="DL38" s="13" t="str">
        <f t="shared" si="69"/>
        <v/>
      </c>
      <c r="DM38" s="13" t="str">
        <f t="shared" si="70"/>
        <v/>
      </c>
      <c r="DN38" s="13" t="str">
        <f t="shared" si="71"/>
        <v/>
      </c>
      <c r="DO38" s="13" t="str">
        <f t="shared" si="72"/>
        <v/>
      </c>
      <c r="DP38" s="13" t="str">
        <f t="shared" si="73"/>
        <v/>
      </c>
      <c r="DQ38" s="13" t="str">
        <f t="shared" si="74"/>
        <v/>
      </c>
      <c r="DR38" s="13" t="str">
        <f t="shared" si="75"/>
        <v/>
      </c>
      <c r="DS38" s="13" t="str">
        <f t="shared" si="76"/>
        <v/>
      </c>
      <c r="DT38" s="13" t="str">
        <f t="shared" si="77"/>
        <v/>
      </c>
      <c r="DU38" s="13" t="str">
        <f t="shared" si="78"/>
        <v/>
      </c>
      <c r="DV38" s="13" t="str">
        <f t="shared" si="79"/>
        <v/>
      </c>
      <c r="DW38" s="13" t="str">
        <f t="shared" si="80"/>
        <v/>
      </c>
      <c r="DX38" s="13" t="str">
        <f t="shared" si="81"/>
        <v/>
      </c>
      <c r="DY38" s="13" t="str">
        <f t="shared" si="82"/>
        <v/>
      </c>
      <c r="DZ38" s="13" t="str">
        <f t="shared" si="83"/>
        <v/>
      </c>
      <c r="EA38" s="13" t="str">
        <f t="shared" si="84"/>
        <v/>
      </c>
      <c r="EB38" s="13" t="str">
        <f t="shared" si="85"/>
        <v/>
      </c>
      <c r="EC38" s="13" t="str">
        <f t="shared" si="86"/>
        <v/>
      </c>
      <c r="ED38" s="13" t="str">
        <f t="shared" si="87"/>
        <v/>
      </c>
      <c r="EE38" s="13" t="str">
        <f t="shared" si="88"/>
        <v/>
      </c>
      <c r="EF38" s="13" t="str">
        <f t="shared" si="89"/>
        <v/>
      </c>
      <c r="EG38" s="13" t="str">
        <f t="shared" si="90"/>
        <v/>
      </c>
      <c r="EH38" s="13" t="str">
        <f t="shared" si="91"/>
        <v/>
      </c>
      <c r="EI38" s="13" t="str">
        <f t="shared" si="92"/>
        <v/>
      </c>
      <c r="EJ38" s="13" t="str">
        <f t="shared" si="93"/>
        <v/>
      </c>
      <c r="EK38" s="13" t="str">
        <f t="shared" si="94"/>
        <v/>
      </c>
      <c r="EL38" s="13" t="str">
        <f t="shared" si="95"/>
        <v/>
      </c>
      <c r="EM38" s="13" t="str">
        <f t="shared" si="96"/>
        <v/>
      </c>
      <c r="EN38" s="13" t="str">
        <f t="shared" si="97"/>
        <v/>
      </c>
      <c r="EO38" s="13" t="str">
        <f t="shared" si="98"/>
        <v/>
      </c>
      <c r="EP38" s="13" t="str">
        <f t="shared" si="99"/>
        <v/>
      </c>
      <c r="EQ38" s="13" t="str">
        <f t="shared" si="100"/>
        <v/>
      </c>
      <c r="ER38" s="13" t="str">
        <f t="shared" si="101"/>
        <v/>
      </c>
      <c r="ES38" s="13" t="str">
        <f t="shared" si="102"/>
        <v/>
      </c>
      <c r="ET38" s="13" t="str">
        <f t="shared" si="103"/>
        <v/>
      </c>
      <c r="EU38" s="13" t="str">
        <f t="shared" si="104"/>
        <v/>
      </c>
      <c r="EV38" s="13" t="str">
        <f t="shared" si="105"/>
        <v/>
      </c>
      <c r="EW38" s="13" t="str">
        <f t="shared" si="106"/>
        <v/>
      </c>
      <c r="EX38" s="13" t="str">
        <f t="shared" si="107"/>
        <v/>
      </c>
      <c r="EY38" s="13" t="str">
        <f t="shared" si="108"/>
        <v/>
      </c>
      <c r="EZ38" s="13" t="str">
        <f t="shared" si="109"/>
        <v/>
      </c>
      <c r="FA38" s="13" t="str">
        <f t="shared" si="110"/>
        <v/>
      </c>
    </row>
    <row r="39" spans="1:157" ht="15" thickBot="1" x14ac:dyDescent="0.4">
      <c r="A39" s="19" t="s">
        <v>104</v>
      </c>
      <c r="B39" s="20" t="s">
        <v>8</v>
      </c>
      <c r="C39" s="81">
        <v>3055.1839434066601</v>
      </c>
      <c r="D39" s="81">
        <v>2986.9910351568301</v>
      </c>
      <c r="E39" s="81">
        <v>2749.7914716195401</v>
      </c>
      <c r="F39" s="81">
        <v>2701.0243569685899</v>
      </c>
      <c r="G39" s="81">
        <v>2539.4051153432401</v>
      </c>
      <c r="H39" s="81">
        <v>2256.1406950112</v>
      </c>
      <c r="I39" s="81">
        <v>2281.3410279807799</v>
      </c>
      <c r="J39" s="81">
        <v>1971.1267038357901</v>
      </c>
      <c r="K39" s="81">
        <v>2172.31489337126</v>
      </c>
      <c r="L39" s="81">
        <v>2316.9727402128401</v>
      </c>
      <c r="M39" s="81">
        <v>2363.6880053400801</v>
      </c>
      <c r="N39" s="81">
        <v>2391.5060377680402</v>
      </c>
      <c r="O39" s="81">
        <v>2296.6429967038998</v>
      </c>
      <c r="P39" s="81">
        <v>2371.94130551854</v>
      </c>
      <c r="Q39" s="81">
        <v>2215.9447653351399</v>
      </c>
      <c r="R39" s="81">
        <v>2236.3559652488698</v>
      </c>
      <c r="S39" s="81">
        <v>2230.6107401878899</v>
      </c>
      <c r="T39" s="81">
        <v>1945.5320841648499</v>
      </c>
      <c r="U39" s="81">
        <v>2336.4741797667298</v>
      </c>
      <c r="V39" s="81">
        <v>2376.3939804236002</v>
      </c>
      <c r="W39" s="81">
        <v>2398.3470956267802</v>
      </c>
      <c r="X39" s="81">
        <v>2358.1054395962301</v>
      </c>
      <c r="Y39" s="81">
        <v>2578.3983540906402</v>
      </c>
      <c r="Z39" s="81">
        <v>2647.4762455489299</v>
      </c>
      <c r="AA39" s="81">
        <v>2720.7997692014601</v>
      </c>
      <c r="AB39" s="81">
        <v>2991.7563839054201</v>
      </c>
      <c r="AC39" s="81">
        <v>3127.2885160605201</v>
      </c>
      <c r="AD39" s="81">
        <v>3285.1409259561701</v>
      </c>
      <c r="AE39" s="81">
        <v>3336.9343525008499</v>
      </c>
      <c r="AF39" s="81">
        <v>3068.4976718632001</v>
      </c>
      <c r="AG39" s="81">
        <v>2857.4705263098799</v>
      </c>
      <c r="AH39" s="81">
        <v>2603.9238742781399</v>
      </c>
      <c r="AI39" s="81">
        <v>2528.1990857250698</v>
      </c>
      <c r="AJ39" s="81">
        <v>2425.2344790221</v>
      </c>
      <c r="AK39" s="81">
        <v>2411.8532897903101</v>
      </c>
      <c r="AL39" s="81">
        <v>2173.4951575318</v>
      </c>
      <c r="AM39" s="81">
        <v>1046.26410025619</v>
      </c>
      <c r="AN39" s="81">
        <v>932.15984874602498</v>
      </c>
      <c r="AO39" s="81">
        <v>1668.1054270453101</v>
      </c>
      <c r="AP39" s="81">
        <v>2181.4551075348199</v>
      </c>
      <c r="AQ39" s="81">
        <v>2384.65730803099</v>
      </c>
      <c r="AR39" s="81">
        <v>2438.9530002586398</v>
      </c>
      <c r="AS39" s="81">
        <v>2323.6905232192398</v>
      </c>
      <c r="AT39" s="81">
        <v>2177.26147157065</v>
      </c>
      <c r="AU39" s="81">
        <v>2308.0766755480199</v>
      </c>
      <c r="AV39" s="81">
        <v>2046.8759246561201</v>
      </c>
      <c r="AW39" s="81">
        <v>2129.33350182103</v>
      </c>
      <c r="AX39" s="81">
        <v>2170.7995330670301</v>
      </c>
      <c r="AY39" s="81">
        <v>2125.6635131870398</v>
      </c>
      <c r="AZ39" s="81">
        <v>2101.8476446785799</v>
      </c>
      <c r="BA39" s="81">
        <v>2103.2306836883499</v>
      </c>
      <c r="BB39" s="81">
        <v>2084.8812253840601</v>
      </c>
      <c r="BC39" s="81">
        <v>1984.4633195005899</v>
      </c>
      <c r="BD39" s="81">
        <v>1920.9778631591601</v>
      </c>
      <c r="BE39" s="81">
        <v>1884.2864598342501</v>
      </c>
      <c r="BF39" s="113"/>
      <c r="BG39" s="82" t="str">
        <f t="shared" si="111"/>
        <v/>
      </c>
      <c r="BH39" s="82" t="str">
        <f t="shared" si="59"/>
        <v/>
      </c>
      <c r="BI39" s="82" t="str">
        <f t="shared" si="59"/>
        <v/>
      </c>
      <c r="BJ39" s="82" t="str">
        <f t="shared" si="59"/>
        <v/>
      </c>
      <c r="BK39" s="82" t="str">
        <f t="shared" si="59"/>
        <v/>
      </c>
      <c r="BL39" s="82" t="str">
        <f t="shared" si="59"/>
        <v/>
      </c>
      <c r="BM39" s="82" t="str">
        <f t="shared" si="59"/>
        <v/>
      </c>
      <c r="BN39" s="82" t="str">
        <f t="shared" si="59"/>
        <v/>
      </c>
      <c r="BO39" s="82" t="str">
        <f t="shared" si="59"/>
        <v/>
      </c>
      <c r="BP39" s="82" t="str">
        <f t="shared" si="59"/>
        <v/>
      </c>
      <c r="BQ39" s="82" t="str">
        <f t="shared" si="59"/>
        <v/>
      </c>
      <c r="BR39" s="82" t="str">
        <f t="shared" si="59"/>
        <v/>
      </c>
      <c r="BS39" s="82" t="str">
        <f t="shared" si="59"/>
        <v/>
      </c>
      <c r="BT39" s="82" t="str">
        <f t="shared" si="59"/>
        <v/>
      </c>
      <c r="BU39" s="82" t="str">
        <f t="shared" si="59"/>
        <v/>
      </c>
      <c r="BV39" s="82" t="str">
        <f t="shared" si="59"/>
        <v/>
      </c>
      <c r="BW39" s="82" t="str">
        <f t="shared" si="59"/>
        <v/>
      </c>
      <c r="BX39" s="82" t="str">
        <f t="shared" si="60"/>
        <v/>
      </c>
      <c r="BY39" s="82" t="str">
        <f t="shared" si="60"/>
        <v/>
      </c>
      <c r="BZ39" s="82" t="str">
        <f t="shared" si="60"/>
        <v/>
      </c>
      <c r="CA39" s="82" t="str">
        <f t="shared" si="60"/>
        <v/>
      </c>
      <c r="CB39" s="82" t="str">
        <f t="shared" si="60"/>
        <v/>
      </c>
      <c r="CC39" s="82" t="str">
        <f t="shared" si="60"/>
        <v/>
      </c>
      <c r="CD39" s="82" t="str">
        <f t="shared" si="60"/>
        <v/>
      </c>
      <c r="CE39" s="82" t="str">
        <f t="shared" si="60"/>
        <v/>
      </c>
      <c r="CF39" s="82" t="str">
        <f t="shared" si="60"/>
        <v/>
      </c>
      <c r="CG39" s="82" t="str">
        <f t="shared" si="60"/>
        <v/>
      </c>
      <c r="CH39" s="82" t="str">
        <f t="shared" si="60"/>
        <v/>
      </c>
      <c r="CI39" s="82" t="str">
        <f t="shared" si="60"/>
        <v/>
      </c>
      <c r="CJ39" s="82" t="str">
        <f t="shared" si="60"/>
        <v/>
      </c>
      <c r="CK39" s="13" t="str">
        <f t="shared" si="60"/>
        <v/>
      </c>
      <c r="CL39" s="13" t="str">
        <f t="shared" si="60"/>
        <v/>
      </c>
      <c r="CM39" s="13" t="str">
        <f t="shared" si="60"/>
        <v/>
      </c>
      <c r="CN39" s="13" t="str">
        <f t="shared" si="61"/>
        <v/>
      </c>
      <c r="CO39" s="13" t="str">
        <f t="shared" si="61"/>
        <v/>
      </c>
      <c r="CP39" s="13" t="str">
        <f t="shared" si="61"/>
        <v/>
      </c>
      <c r="CQ39" s="13" t="str">
        <f t="shared" si="61"/>
        <v/>
      </c>
      <c r="CR39" s="13" t="str">
        <f t="shared" si="61"/>
        <v/>
      </c>
      <c r="CS39" s="13" t="str">
        <f t="shared" si="61"/>
        <v/>
      </c>
      <c r="CT39" s="13" t="str">
        <f t="shared" si="61"/>
        <v/>
      </c>
      <c r="CU39" s="13" t="str">
        <f t="shared" si="61"/>
        <v/>
      </c>
      <c r="CV39" s="13" t="str">
        <f t="shared" si="61"/>
        <v/>
      </c>
      <c r="CW39" s="13" t="str">
        <f t="shared" si="61"/>
        <v/>
      </c>
      <c r="CX39" s="13" t="str">
        <f t="shared" si="61"/>
        <v/>
      </c>
      <c r="CY39" s="13" t="str">
        <f t="shared" si="61"/>
        <v/>
      </c>
      <c r="CZ39" s="13" t="str">
        <f t="shared" si="61"/>
        <v/>
      </c>
      <c r="DA39" s="13" t="str">
        <f t="shared" si="61"/>
        <v/>
      </c>
      <c r="DB39" s="13" t="str">
        <f t="shared" si="61"/>
        <v/>
      </c>
      <c r="DC39" s="13" t="str">
        <f t="shared" si="61"/>
        <v/>
      </c>
      <c r="DD39" s="13" t="str">
        <f t="shared" si="62"/>
        <v/>
      </c>
      <c r="DE39" s="13" t="str">
        <f t="shared" si="62"/>
        <v/>
      </c>
      <c r="DF39" s="13" t="str">
        <f t="shared" si="63"/>
        <v/>
      </c>
      <c r="DG39" s="13" t="str">
        <f t="shared" si="64"/>
        <v/>
      </c>
      <c r="DH39" s="13" t="str">
        <f t="shared" si="65"/>
        <v/>
      </c>
      <c r="DI39" s="13" t="str">
        <f t="shared" si="66"/>
        <v/>
      </c>
      <c r="DJ39" s="13" t="str">
        <f t="shared" si="67"/>
        <v/>
      </c>
      <c r="DK39" s="13" t="str">
        <f t="shared" si="68"/>
        <v/>
      </c>
      <c r="DL39" s="13" t="str">
        <f t="shared" si="69"/>
        <v/>
      </c>
      <c r="DM39" s="13" t="str">
        <f t="shared" si="70"/>
        <v/>
      </c>
      <c r="DN39" s="13" t="str">
        <f t="shared" si="71"/>
        <v/>
      </c>
      <c r="DO39" s="13" t="str">
        <f t="shared" si="72"/>
        <v/>
      </c>
      <c r="DP39" s="13" t="str">
        <f t="shared" si="73"/>
        <v/>
      </c>
      <c r="DQ39" s="13" t="str">
        <f t="shared" si="74"/>
        <v/>
      </c>
      <c r="DR39" s="13" t="str">
        <f t="shared" si="75"/>
        <v/>
      </c>
      <c r="DS39" s="13" t="str">
        <f t="shared" si="76"/>
        <v/>
      </c>
      <c r="DT39" s="13" t="str">
        <f t="shared" si="77"/>
        <v/>
      </c>
      <c r="DU39" s="13" t="str">
        <f t="shared" si="78"/>
        <v/>
      </c>
      <c r="DV39" s="13" t="str">
        <f t="shared" si="79"/>
        <v/>
      </c>
      <c r="DW39" s="13" t="str">
        <f t="shared" si="80"/>
        <v/>
      </c>
      <c r="DX39" s="13" t="str">
        <f t="shared" si="81"/>
        <v/>
      </c>
      <c r="DY39" s="13" t="str">
        <f t="shared" si="82"/>
        <v/>
      </c>
      <c r="DZ39" s="13" t="str">
        <f t="shared" si="83"/>
        <v/>
      </c>
      <c r="EA39" s="13" t="str">
        <f t="shared" si="84"/>
        <v/>
      </c>
      <c r="EB39" s="13" t="str">
        <f t="shared" si="85"/>
        <v/>
      </c>
      <c r="EC39" s="13" t="str">
        <f t="shared" si="86"/>
        <v/>
      </c>
      <c r="ED39" s="13" t="str">
        <f t="shared" si="87"/>
        <v/>
      </c>
      <c r="EE39" s="13" t="str">
        <f t="shared" si="88"/>
        <v/>
      </c>
      <c r="EF39" s="13" t="str">
        <f t="shared" si="89"/>
        <v/>
      </c>
      <c r="EG39" s="13" t="str">
        <f t="shared" si="90"/>
        <v/>
      </c>
      <c r="EH39" s="13" t="str">
        <f t="shared" si="91"/>
        <v/>
      </c>
      <c r="EI39" s="13" t="str">
        <f t="shared" si="92"/>
        <v/>
      </c>
      <c r="EJ39" s="13" t="str">
        <f t="shared" si="93"/>
        <v/>
      </c>
      <c r="EK39" s="13" t="str">
        <f t="shared" si="94"/>
        <v/>
      </c>
      <c r="EL39" s="13" t="str">
        <f t="shared" si="95"/>
        <v/>
      </c>
      <c r="EM39" s="13" t="str">
        <f t="shared" si="96"/>
        <v/>
      </c>
      <c r="EN39" s="13" t="str">
        <f t="shared" si="97"/>
        <v/>
      </c>
      <c r="EO39" s="13" t="str">
        <f t="shared" si="98"/>
        <v/>
      </c>
      <c r="EP39" s="13" t="str">
        <f t="shared" si="99"/>
        <v/>
      </c>
      <c r="EQ39" s="13" t="str">
        <f t="shared" si="100"/>
        <v/>
      </c>
      <c r="ER39" s="13" t="str">
        <f t="shared" si="101"/>
        <v/>
      </c>
      <c r="ES39" s="13" t="str">
        <f t="shared" si="102"/>
        <v/>
      </c>
      <c r="ET39" s="13" t="str">
        <f t="shared" si="103"/>
        <v/>
      </c>
      <c r="EU39" s="13" t="str">
        <f t="shared" si="104"/>
        <v/>
      </c>
      <c r="EV39" s="13" t="str">
        <f t="shared" si="105"/>
        <v/>
      </c>
      <c r="EW39" s="13" t="str">
        <f t="shared" si="106"/>
        <v/>
      </c>
      <c r="EX39" s="13" t="str">
        <f t="shared" si="107"/>
        <v/>
      </c>
      <c r="EY39" s="13" t="str">
        <f t="shared" si="108"/>
        <v/>
      </c>
      <c r="EZ39" s="13" t="str">
        <f t="shared" si="109"/>
        <v/>
      </c>
      <c r="FA39" s="13" t="str">
        <f t="shared" si="110"/>
        <v/>
      </c>
    </row>
    <row r="40" spans="1:157" ht="15" thickBot="1" x14ac:dyDescent="0.4">
      <c r="A40" s="18"/>
      <c r="B40" s="18" t="s">
        <v>146</v>
      </c>
      <c r="C40" s="77">
        <v>5721.6577214750887</v>
      </c>
      <c r="D40" s="77">
        <v>5439.6410821526588</v>
      </c>
      <c r="E40" s="77">
        <v>5082.0947828973658</v>
      </c>
      <c r="F40" s="77">
        <v>4684.7115978115571</v>
      </c>
      <c r="G40" s="77">
        <v>4441.8349667686953</v>
      </c>
      <c r="H40" s="77">
        <v>4146.4247812757612</v>
      </c>
      <c r="I40" s="77">
        <v>4031.7332027025068</v>
      </c>
      <c r="J40" s="77">
        <v>3649.0458046084177</v>
      </c>
      <c r="K40" s="77">
        <v>4073.6196596828959</v>
      </c>
      <c r="L40" s="77">
        <v>4246.5495055744414</v>
      </c>
      <c r="M40" s="77">
        <v>4161.9197444210986</v>
      </c>
      <c r="N40" s="77">
        <v>4262.2156334735164</v>
      </c>
      <c r="O40" s="77">
        <v>4068.9280503348318</v>
      </c>
      <c r="P40" s="77">
        <v>4172.942843724536</v>
      </c>
      <c r="Q40" s="77">
        <v>3852.2986142618629</v>
      </c>
      <c r="R40" s="77">
        <v>3892.1149689410818</v>
      </c>
      <c r="S40" s="77">
        <v>3712.1769453481029</v>
      </c>
      <c r="T40" s="77">
        <v>3586.5450861210129</v>
      </c>
      <c r="U40" s="77">
        <v>4051.3383063704518</v>
      </c>
      <c r="V40" s="77">
        <v>4022.992641605957</v>
      </c>
      <c r="W40" s="77">
        <v>4087.9716100135502</v>
      </c>
      <c r="X40" s="77">
        <v>4089.5157259234766</v>
      </c>
      <c r="Y40" s="77">
        <v>4299.3038476130387</v>
      </c>
      <c r="Z40" s="77">
        <v>4478.7045066354121</v>
      </c>
      <c r="AA40" s="77">
        <v>4565.5081126693867</v>
      </c>
      <c r="AB40" s="77">
        <v>4990.3540855550609</v>
      </c>
      <c r="AC40" s="77">
        <v>5277.5566441360961</v>
      </c>
      <c r="AD40" s="77">
        <v>5369.2646080090817</v>
      </c>
      <c r="AE40" s="77">
        <v>5487.7857940487738</v>
      </c>
      <c r="AF40" s="77">
        <v>5135.4197657601144</v>
      </c>
      <c r="AG40" s="77">
        <v>4769.4042606098938</v>
      </c>
      <c r="AH40" s="77">
        <v>4428.6796672570053</v>
      </c>
      <c r="AI40" s="77">
        <v>4324.7265113969361</v>
      </c>
      <c r="AJ40" s="77">
        <v>4206.7036098521385</v>
      </c>
      <c r="AK40" s="77">
        <v>4132.4263566288964</v>
      </c>
      <c r="AL40" s="77">
        <v>3822.425010770361</v>
      </c>
      <c r="AM40" s="77">
        <v>2120.5855312934773</v>
      </c>
      <c r="AN40" s="77">
        <v>2097.1381672026232</v>
      </c>
      <c r="AO40" s="77">
        <v>3331.660897703865</v>
      </c>
      <c r="AP40" s="77">
        <v>3698.5497625877761</v>
      </c>
      <c r="AQ40" s="77">
        <v>3784.1922508595944</v>
      </c>
      <c r="AR40" s="77">
        <v>3831.1024699224308</v>
      </c>
      <c r="AS40" s="77">
        <v>3788.060034061471</v>
      </c>
      <c r="AT40" s="77">
        <v>3757.1887105077649</v>
      </c>
      <c r="AU40" s="77">
        <v>3851.0892757807678</v>
      </c>
      <c r="AV40" s="77">
        <v>3649.6494706668132</v>
      </c>
      <c r="AW40" s="77">
        <v>3704.9822543329183</v>
      </c>
      <c r="AX40" s="77">
        <v>3721.9808670431466</v>
      </c>
      <c r="AY40" s="77">
        <v>3651.1327840193558</v>
      </c>
      <c r="AZ40" s="77">
        <v>3568.5693013571499</v>
      </c>
      <c r="BA40" s="77">
        <v>3550.1816223617543</v>
      </c>
      <c r="BB40" s="77">
        <v>3538.070480226258</v>
      </c>
      <c r="BC40" s="77">
        <v>3352.6215411744079</v>
      </c>
      <c r="BD40" s="77">
        <v>3244.1809165862637</v>
      </c>
      <c r="BE40" s="77">
        <v>3186.6248893875172</v>
      </c>
      <c r="BF40" s="114"/>
      <c r="BG40" s="82" t="str">
        <f t="shared" si="111"/>
        <v/>
      </c>
      <c r="BH40" s="82" t="str">
        <f t="shared" si="59"/>
        <v/>
      </c>
      <c r="BI40" s="82" t="str">
        <f t="shared" si="59"/>
        <v/>
      </c>
      <c r="BJ40" s="82" t="str">
        <f t="shared" si="59"/>
        <v/>
      </c>
      <c r="BK40" s="82" t="str">
        <f t="shared" si="59"/>
        <v/>
      </c>
      <c r="BL40" s="82" t="str">
        <f t="shared" si="59"/>
        <v/>
      </c>
      <c r="BM40" s="82" t="str">
        <f t="shared" si="59"/>
        <v/>
      </c>
      <c r="BN40" s="82" t="str">
        <f t="shared" si="59"/>
        <v/>
      </c>
      <c r="BO40" s="82" t="str">
        <f t="shared" si="59"/>
        <v/>
      </c>
      <c r="BP40" s="82" t="str">
        <f t="shared" si="59"/>
        <v/>
      </c>
      <c r="BQ40" s="82" t="str">
        <f t="shared" si="59"/>
        <v/>
      </c>
      <c r="BR40" s="82" t="str">
        <f t="shared" si="59"/>
        <v/>
      </c>
      <c r="BS40" s="82" t="str">
        <f t="shared" si="59"/>
        <v/>
      </c>
      <c r="BT40" s="82" t="str">
        <f t="shared" si="59"/>
        <v/>
      </c>
      <c r="BU40" s="82" t="str">
        <f t="shared" si="59"/>
        <v/>
      </c>
      <c r="BV40" s="82" t="str">
        <f t="shared" si="59"/>
        <v/>
      </c>
      <c r="BW40" s="82" t="str">
        <f t="shared" si="59"/>
        <v/>
      </c>
      <c r="BX40" s="82" t="str">
        <f t="shared" si="60"/>
        <v/>
      </c>
      <c r="BY40" s="82" t="str">
        <f t="shared" si="60"/>
        <v/>
      </c>
      <c r="BZ40" s="82" t="str">
        <f t="shared" si="60"/>
        <v/>
      </c>
      <c r="CA40" s="82" t="str">
        <f t="shared" si="60"/>
        <v/>
      </c>
      <c r="CB40" s="82" t="str">
        <f t="shared" si="60"/>
        <v/>
      </c>
      <c r="CC40" s="82" t="str">
        <f t="shared" si="60"/>
        <v/>
      </c>
      <c r="CD40" s="82" t="str">
        <f t="shared" si="60"/>
        <v/>
      </c>
      <c r="CE40" s="82" t="str">
        <f t="shared" si="60"/>
        <v/>
      </c>
      <c r="CF40" s="82" t="str">
        <f t="shared" si="60"/>
        <v/>
      </c>
      <c r="CG40" s="82" t="str">
        <f t="shared" si="60"/>
        <v/>
      </c>
      <c r="CH40" s="82" t="str">
        <f t="shared" si="60"/>
        <v/>
      </c>
      <c r="CI40" s="82" t="str">
        <f t="shared" si="60"/>
        <v/>
      </c>
      <c r="CJ40" s="82" t="str">
        <f t="shared" si="60"/>
        <v/>
      </c>
      <c r="CK40" s="13" t="str">
        <f t="shared" si="60"/>
        <v/>
      </c>
      <c r="CL40" s="13" t="str">
        <f t="shared" si="60"/>
        <v/>
      </c>
      <c r="CM40" s="13" t="str">
        <f t="shared" si="60"/>
        <v/>
      </c>
      <c r="CN40" s="13" t="str">
        <f t="shared" si="61"/>
        <v/>
      </c>
      <c r="CO40" s="13" t="str">
        <f t="shared" si="61"/>
        <v/>
      </c>
      <c r="CP40" s="13" t="str">
        <f t="shared" si="61"/>
        <v/>
      </c>
      <c r="CQ40" s="13" t="str">
        <f t="shared" si="61"/>
        <v/>
      </c>
      <c r="CR40" s="13" t="str">
        <f t="shared" si="61"/>
        <v/>
      </c>
      <c r="CS40" s="13" t="str">
        <f t="shared" si="61"/>
        <v/>
      </c>
      <c r="CT40" s="13" t="str">
        <f t="shared" si="61"/>
        <v/>
      </c>
      <c r="CU40" s="13" t="str">
        <f t="shared" si="61"/>
        <v/>
      </c>
      <c r="CV40" s="13" t="str">
        <f t="shared" si="61"/>
        <v/>
      </c>
      <c r="CW40" s="13" t="str">
        <f t="shared" si="61"/>
        <v/>
      </c>
      <c r="CX40" s="13" t="str">
        <f t="shared" si="61"/>
        <v/>
      </c>
      <c r="CY40" s="13" t="str">
        <f t="shared" si="61"/>
        <v/>
      </c>
      <c r="CZ40" s="13" t="str">
        <f t="shared" si="61"/>
        <v/>
      </c>
      <c r="DA40" s="13" t="str">
        <f t="shared" si="61"/>
        <v/>
      </c>
      <c r="DB40" s="13" t="str">
        <f t="shared" si="61"/>
        <v/>
      </c>
      <c r="DC40" s="13" t="str">
        <f t="shared" si="61"/>
        <v/>
      </c>
      <c r="DD40" s="13" t="str">
        <f t="shared" si="62"/>
        <v/>
      </c>
      <c r="DE40" s="13" t="str">
        <f t="shared" si="62"/>
        <v/>
      </c>
      <c r="DF40" s="13" t="str">
        <f t="shared" si="63"/>
        <v/>
      </c>
      <c r="DG40" s="13" t="str">
        <f t="shared" si="64"/>
        <v/>
      </c>
      <c r="DH40" s="13" t="str">
        <f t="shared" si="65"/>
        <v/>
      </c>
      <c r="DI40" s="13" t="str">
        <f t="shared" si="66"/>
        <v/>
      </c>
      <c r="DJ40" s="13" t="str">
        <f t="shared" si="67"/>
        <v/>
      </c>
      <c r="DK40" s="13" t="str">
        <f t="shared" si="68"/>
        <v/>
      </c>
      <c r="DL40" s="13" t="str">
        <f t="shared" si="69"/>
        <v/>
      </c>
      <c r="DM40" s="13" t="str">
        <f t="shared" si="70"/>
        <v/>
      </c>
      <c r="DN40" s="13" t="str">
        <f t="shared" si="71"/>
        <v/>
      </c>
      <c r="DO40" s="13" t="str">
        <f t="shared" si="72"/>
        <v/>
      </c>
      <c r="DP40" s="13" t="str">
        <f t="shared" si="73"/>
        <v/>
      </c>
      <c r="DQ40" s="13" t="str">
        <f t="shared" si="74"/>
        <v/>
      </c>
      <c r="DR40" s="13" t="str">
        <f t="shared" si="75"/>
        <v/>
      </c>
      <c r="DS40" s="13" t="str">
        <f t="shared" si="76"/>
        <v/>
      </c>
      <c r="DT40" s="13" t="str">
        <f t="shared" si="77"/>
        <v/>
      </c>
      <c r="DU40" s="13" t="str">
        <f t="shared" si="78"/>
        <v/>
      </c>
      <c r="DV40" s="13" t="str">
        <f t="shared" si="79"/>
        <v/>
      </c>
      <c r="DW40" s="13" t="str">
        <f t="shared" si="80"/>
        <v/>
      </c>
      <c r="DX40" s="13" t="str">
        <f t="shared" si="81"/>
        <v/>
      </c>
      <c r="DY40" s="13" t="str">
        <f t="shared" si="82"/>
        <v/>
      </c>
      <c r="DZ40" s="13" t="str">
        <f t="shared" si="83"/>
        <v/>
      </c>
      <c r="EA40" s="13" t="str">
        <f t="shared" si="84"/>
        <v/>
      </c>
      <c r="EB40" s="13" t="str">
        <f t="shared" si="85"/>
        <v/>
      </c>
      <c r="EC40" s="13" t="str">
        <f t="shared" si="86"/>
        <v/>
      </c>
      <c r="ED40" s="13" t="str">
        <f t="shared" si="87"/>
        <v/>
      </c>
      <c r="EE40" s="13" t="str">
        <f t="shared" si="88"/>
        <v/>
      </c>
      <c r="EF40" s="13" t="str">
        <f t="shared" si="89"/>
        <v/>
      </c>
      <c r="EG40" s="13" t="str">
        <f t="shared" si="90"/>
        <v/>
      </c>
      <c r="EH40" s="13" t="str">
        <f t="shared" si="91"/>
        <v/>
      </c>
      <c r="EI40" s="13" t="str">
        <f t="shared" si="92"/>
        <v/>
      </c>
      <c r="EJ40" s="13" t="str">
        <f t="shared" si="93"/>
        <v/>
      </c>
      <c r="EK40" s="13" t="str">
        <f t="shared" si="94"/>
        <v/>
      </c>
      <c r="EL40" s="13" t="str">
        <f t="shared" si="95"/>
        <v/>
      </c>
      <c r="EM40" s="13" t="str">
        <f t="shared" si="96"/>
        <v/>
      </c>
      <c r="EN40" s="13" t="str">
        <f t="shared" si="97"/>
        <v/>
      </c>
      <c r="EO40" s="13" t="str">
        <f t="shared" si="98"/>
        <v/>
      </c>
      <c r="EP40" s="13" t="str">
        <f t="shared" si="99"/>
        <v/>
      </c>
      <c r="EQ40" s="13" t="str">
        <f t="shared" si="100"/>
        <v/>
      </c>
      <c r="ER40" s="13" t="str">
        <f t="shared" si="101"/>
        <v/>
      </c>
      <c r="ES40" s="13" t="str">
        <f t="shared" si="102"/>
        <v/>
      </c>
      <c r="ET40" s="13" t="str">
        <f t="shared" si="103"/>
        <v/>
      </c>
      <c r="EU40" s="13" t="str">
        <f t="shared" si="104"/>
        <v/>
      </c>
      <c r="EV40" s="13" t="str">
        <f t="shared" si="105"/>
        <v/>
      </c>
      <c r="EW40" s="13" t="str">
        <f t="shared" si="106"/>
        <v/>
      </c>
      <c r="EX40" s="13" t="str">
        <f t="shared" si="107"/>
        <v/>
      </c>
      <c r="EY40" s="13" t="str">
        <f t="shared" si="108"/>
        <v/>
      </c>
      <c r="EZ40" s="13" t="str">
        <f t="shared" si="109"/>
        <v/>
      </c>
      <c r="FA40" s="13" t="str">
        <f t="shared" si="110"/>
        <v/>
      </c>
    </row>
    <row r="41" spans="1:157" ht="15" thickBot="1" x14ac:dyDescent="0.4">
      <c r="A41" s="16" t="s">
        <v>105</v>
      </c>
      <c r="B41" s="17" t="s">
        <v>10</v>
      </c>
      <c r="C41" s="81">
        <v>1419.98747328183</v>
      </c>
      <c r="D41" s="81">
        <v>1310.1181210603399</v>
      </c>
      <c r="E41" s="81">
        <v>1493.61784473941</v>
      </c>
      <c r="F41" s="81">
        <v>1539.2435788645901</v>
      </c>
      <c r="G41" s="81">
        <v>1349.9228803881001</v>
      </c>
      <c r="H41" s="81">
        <v>1289.21230898728</v>
      </c>
      <c r="I41" s="81">
        <v>1269.4998903640501</v>
      </c>
      <c r="J41" s="81">
        <v>1201.4814702434501</v>
      </c>
      <c r="K41" s="81">
        <v>1272.3701436114</v>
      </c>
      <c r="L41" s="81">
        <v>1413.6053955976399</v>
      </c>
      <c r="M41" s="81">
        <v>1361.4704924653599</v>
      </c>
      <c r="N41" s="81">
        <v>1354.7809548770699</v>
      </c>
      <c r="O41" s="81">
        <v>1341.62829008884</v>
      </c>
      <c r="P41" s="81">
        <v>1249.8064322995499</v>
      </c>
      <c r="Q41" s="81">
        <v>1174.68322573931</v>
      </c>
      <c r="R41" s="81">
        <v>1220.1121406156301</v>
      </c>
      <c r="S41" s="81">
        <v>1157.5822484821999</v>
      </c>
      <c r="T41" s="81">
        <v>1164.2357582039101</v>
      </c>
      <c r="U41" s="81">
        <v>1280.86733936421</v>
      </c>
      <c r="V41" s="81">
        <v>1566.53427055513</v>
      </c>
      <c r="W41" s="81">
        <v>1474.7979269172699</v>
      </c>
      <c r="X41" s="81">
        <v>1533.30715648151</v>
      </c>
      <c r="Y41" s="81">
        <v>1815.60207719447</v>
      </c>
      <c r="Z41" s="81">
        <v>1843.49575460043</v>
      </c>
      <c r="AA41" s="81">
        <v>1862.6733178029101</v>
      </c>
      <c r="AB41" s="81">
        <v>1896.3886701316101</v>
      </c>
      <c r="AC41" s="81">
        <v>1800.2939218229701</v>
      </c>
      <c r="AD41" s="81">
        <v>1962.8150582235801</v>
      </c>
      <c r="AE41" s="81">
        <v>1915.9668383819701</v>
      </c>
      <c r="AF41" s="81">
        <v>1927.9362826576801</v>
      </c>
      <c r="AG41" s="81">
        <v>2068.8236994374101</v>
      </c>
      <c r="AH41" s="81">
        <v>1874.63920931653</v>
      </c>
      <c r="AI41" s="81">
        <v>2096.9756263879399</v>
      </c>
      <c r="AJ41" s="81">
        <v>2241.91623397172</v>
      </c>
      <c r="AK41" s="81">
        <v>2311.6581351332502</v>
      </c>
      <c r="AL41" s="81">
        <v>2123.9910260731699</v>
      </c>
      <c r="AM41" s="81">
        <v>1073.03124353663</v>
      </c>
      <c r="AN41" s="81">
        <v>1708.11157045296</v>
      </c>
      <c r="AO41" s="81">
        <v>2056.6143431158898</v>
      </c>
      <c r="AP41" s="81">
        <v>1984.55262055605</v>
      </c>
      <c r="AQ41" s="81">
        <v>2042.9384220769</v>
      </c>
      <c r="AR41" s="81">
        <v>1967.04431879616</v>
      </c>
      <c r="AS41" s="81">
        <v>1912.7129205276501</v>
      </c>
      <c r="AT41" s="81">
        <v>1952.0974006276399</v>
      </c>
      <c r="AU41" s="81">
        <v>1968.5464372562101</v>
      </c>
      <c r="AV41" s="81">
        <v>1869.21923930918</v>
      </c>
      <c r="AW41" s="81">
        <v>1926.3144300844399</v>
      </c>
      <c r="AX41" s="81">
        <v>1944.8226394914</v>
      </c>
      <c r="AY41" s="81">
        <v>1926.69847146339</v>
      </c>
      <c r="AZ41" s="81">
        <v>1863.6941406292201</v>
      </c>
      <c r="BA41" s="81">
        <v>1845.2230786037901</v>
      </c>
      <c r="BB41" s="81">
        <v>1885.15474021202</v>
      </c>
      <c r="BC41" s="81">
        <v>1655.7497354638399</v>
      </c>
      <c r="BD41" s="81">
        <v>1576.4917022841601</v>
      </c>
      <c r="BE41" s="81">
        <v>1512.25737877964</v>
      </c>
      <c r="BF41" s="113"/>
      <c r="BG41" s="82" t="str">
        <f t="shared" si="111"/>
        <v/>
      </c>
      <c r="BH41" s="82" t="str">
        <f t="shared" si="59"/>
        <v/>
      </c>
      <c r="BI41" s="82" t="str">
        <f t="shared" si="59"/>
        <v/>
      </c>
      <c r="BJ41" s="82" t="str">
        <f t="shared" si="59"/>
        <v/>
      </c>
      <c r="BK41" s="82" t="str">
        <f t="shared" si="59"/>
        <v/>
      </c>
      <c r="BL41" s="82" t="str">
        <f t="shared" si="59"/>
        <v/>
      </c>
      <c r="BM41" s="82" t="str">
        <f t="shared" si="59"/>
        <v/>
      </c>
      <c r="BN41" s="82" t="str">
        <f t="shared" si="59"/>
        <v/>
      </c>
      <c r="BO41" s="82" t="str">
        <f t="shared" si="59"/>
        <v/>
      </c>
      <c r="BP41" s="82" t="str">
        <f t="shared" si="59"/>
        <v/>
      </c>
      <c r="BQ41" s="82" t="str">
        <f t="shared" si="59"/>
        <v/>
      </c>
      <c r="BR41" s="82" t="str">
        <f t="shared" si="59"/>
        <v/>
      </c>
      <c r="BS41" s="82" t="str">
        <f t="shared" si="59"/>
        <v/>
      </c>
      <c r="BT41" s="82" t="str">
        <f t="shared" si="59"/>
        <v/>
      </c>
      <c r="BU41" s="82" t="str">
        <f t="shared" si="59"/>
        <v/>
      </c>
      <c r="BV41" s="82" t="str">
        <f t="shared" si="59"/>
        <v/>
      </c>
      <c r="BW41" s="82" t="str">
        <f t="shared" si="59"/>
        <v/>
      </c>
      <c r="BX41" s="82" t="str">
        <f t="shared" si="60"/>
        <v/>
      </c>
      <c r="BY41" s="82" t="str">
        <f t="shared" si="60"/>
        <v/>
      </c>
      <c r="BZ41" s="82" t="str">
        <f t="shared" si="60"/>
        <v/>
      </c>
      <c r="CA41" s="82" t="str">
        <f t="shared" si="60"/>
        <v/>
      </c>
      <c r="CB41" s="82" t="str">
        <f t="shared" si="60"/>
        <v/>
      </c>
      <c r="CC41" s="82" t="str">
        <f t="shared" si="60"/>
        <v/>
      </c>
      <c r="CD41" s="82" t="str">
        <f t="shared" si="60"/>
        <v/>
      </c>
      <c r="CE41" s="82" t="str">
        <f t="shared" si="60"/>
        <v/>
      </c>
      <c r="CF41" s="82" t="str">
        <f t="shared" si="60"/>
        <v/>
      </c>
      <c r="CG41" s="82" t="str">
        <f t="shared" si="60"/>
        <v/>
      </c>
      <c r="CH41" s="82" t="str">
        <f t="shared" si="60"/>
        <v/>
      </c>
      <c r="CI41" s="82" t="str">
        <f t="shared" si="60"/>
        <v/>
      </c>
      <c r="CJ41" s="82" t="str">
        <f t="shared" si="60"/>
        <v/>
      </c>
      <c r="CK41" s="13" t="str">
        <f t="shared" si="60"/>
        <v/>
      </c>
      <c r="CL41" s="13" t="str">
        <f t="shared" si="60"/>
        <v/>
      </c>
      <c r="CM41" s="13" t="str">
        <f t="shared" si="60"/>
        <v/>
      </c>
      <c r="CN41" s="13" t="str">
        <f t="shared" si="61"/>
        <v/>
      </c>
      <c r="CO41" s="13" t="str">
        <f t="shared" si="61"/>
        <v/>
      </c>
      <c r="CP41" s="13" t="str">
        <f t="shared" si="61"/>
        <v/>
      </c>
      <c r="CQ41" s="13" t="str">
        <f t="shared" si="61"/>
        <v/>
      </c>
      <c r="CR41" s="13" t="str">
        <f t="shared" si="61"/>
        <v/>
      </c>
      <c r="CS41" s="13" t="str">
        <f t="shared" si="61"/>
        <v/>
      </c>
      <c r="CT41" s="13" t="str">
        <f t="shared" si="61"/>
        <v/>
      </c>
      <c r="CU41" s="13" t="str">
        <f t="shared" si="61"/>
        <v/>
      </c>
      <c r="CV41" s="13" t="str">
        <f t="shared" si="61"/>
        <v/>
      </c>
      <c r="CW41" s="13" t="str">
        <f t="shared" si="61"/>
        <v/>
      </c>
      <c r="CX41" s="13" t="str">
        <f t="shared" si="61"/>
        <v/>
      </c>
      <c r="CY41" s="13" t="str">
        <f t="shared" si="61"/>
        <v/>
      </c>
      <c r="CZ41" s="13" t="str">
        <f t="shared" si="61"/>
        <v/>
      </c>
      <c r="DA41" s="13" t="str">
        <f t="shared" si="61"/>
        <v/>
      </c>
      <c r="DB41" s="13" t="str">
        <f t="shared" si="61"/>
        <v/>
      </c>
      <c r="DC41" s="13" t="str">
        <f t="shared" si="61"/>
        <v/>
      </c>
      <c r="DD41" s="13" t="str">
        <f t="shared" si="62"/>
        <v/>
      </c>
      <c r="DE41" s="13" t="str">
        <f t="shared" si="62"/>
        <v/>
      </c>
      <c r="DF41" s="13" t="str">
        <f t="shared" si="63"/>
        <v/>
      </c>
      <c r="DG41" s="13" t="str">
        <f t="shared" si="64"/>
        <v/>
      </c>
      <c r="DH41" s="13" t="str">
        <f t="shared" si="65"/>
        <v/>
      </c>
      <c r="DI41" s="13" t="str">
        <f t="shared" si="66"/>
        <v/>
      </c>
      <c r="DJ41" s="13" t="str">
        <f t="shared" si="67"/>
        <v/>
      </c>
      <c r="DK41" s="13" t="str">
        <f t="shared" si="68"/>
        <v/>
      </c>
      <c r="DL41" s="13" t="str">
        <f t="shared" si="69"/>
        <v/>
      </c>
      <c r="DM41" s="13" t="str">
        <f t="shared" si="70"/>
        <v/>
      </c>
      <c r="DN41" s="13" t="str">
        <f t="shared" si="71"/>
        <v/>
      </c>
      <c r="DO41" s="13" t="str">
        <f t="shared" si="72"/>
        <v/>
      </c>
      <c r="DP41" s="13" t="str">
        <f t="shared" si="73"/>
        <v/>
      </c>
      <c r="DQ41" s="13" t="str">
        <f t="shared" si="74"/>
        <v/>
      </c>
      <c r="DR41" s="13" t="str">
        <f t="shared" si="75"/>
        <v/>
      </c>
      <c r="DS41" s="13" t="str">
        <f t="shared" si="76"/>
        <v/>
      </c>
      <c r="DT41" s="13" t="str">
        <f t="shared" si="77"/>
        <v/>
      </c>
      <c r="DU41" s="13" t="str">
        <f t="shared" si="78"/>
        <v/>
      </c>
      <c r="DV41" s="13" t="str">
        <f t="shared" si="79"/>
        <v/>
      </c>
      <c r="DW41" s="13" t="str">
        <f t="shared" si="80"/>
        <v/>
      </c>
      <c r="DX41" s="13" t="str">
        <f t="shared" si="81"/>
        <v/>
      </c>
      <c r="DY41" s="13" t="str">
        <f t="shared" si="82"/>
        <v/>
      </c>
      <c r="DZ41" s="13" t="str">
        <f t="shared" si="83"/>
        <v/>
      </c>
      <c r="EA41" s="13" t="str">
        <f t="shared" si="84"/>
        <v/>
      </c>
      <c r="EB41" s="13" t="str">
        <f t="shared" si="85"/>
        <v/>
      </c>
      <c r="EC41" s="13" t="str">
        <f t="shared" si="86"/>
        <v/>
      </c>
      <c r="ED41" s="13" t="str">
        <f t="shared" si="87"/>
        <v/>
      </c>
      <c r="EE41" s="13" t="str">
        <f t="shared" si="88"/>
        <v/>
      </c>
      <c r="EF41" s="13" t="str">
        <f t="shared" si="89"/>
        <v/>
      </c>
      <c r="EG41" s="13" t="str">
        <f t="shared" si="90"/>
        <v/>
      </c>
      <c r="EH41" s="13" t="str">
        <f t="shared" si="91"/>
        <v/>
      </c>
      <c r="EI41" s="13" t="str">
        <f t="shared" si="92"/>
        <v/>
      </c>
      <c r="EJ41" s="13" t="str">
        <f t="shared" si="93"/>
        <v/>
      </c>
      <c r="EK41" s="13" t="str">
        <f t="shared" si="94"/>
        <v/>
      </c>
      <c r="EL41" s="13" t="str">
        <f t="shared" si="95"/>
        <v/>
      </c>
      <c r="EM41" s="13" t="str">
        <f t="shared" si="96"/>
        <v/>
      </c>
      <c r="EN41" s="13" t="str">
        <f t="shared" si="97"/>
        <v/>
      </c>
      <c r="EO41" s="13" t="str">
        <f t="shared" si="98"/>
        <v/>
      </c>
      <c r="EP41" s="13" t="str">
        <f t="shared" si="99"/>
        <v/>
      </c>
      <c r="EQ41" s="13" t="str">
        <f t="shared" si="100"/>
        <v/>
      </c>
      <c r="ER41" s="13" t="str">
        <f t="shared" si="101"/>
        <v/>
      </c>
      <c r="ES41" s="13" t="str">
        <f t="shared" si="102"/>
        <v/>
      </c>
      <c r="ET41" s="13" t="str">
        <f t="shared" si="103"/>
        <v/>
      </c>
      <c r="EU41" s="13" t="str">
        <f t="shared" si="104"/>
        <v/>
      </c>
      <c r="EV41" s="13" t="str">
        <f t="shared" si="105"/>
        <v/>
      </c>
      <c r="EW41" s="13" t="str">
        <f t="shared" si="106"/>
        <v/>
      </c>
      <c r="EX41" s="13" t="str">
        <f t="shared" si="107"/>
        <v/>
      </c>
      <c r="EY41" s="13" t="str">
        <f t="shared" si="108"/>
        <v/>
      </c>
      <c r="EZ41" s="13" t="str">
        <f t="shared" si="109"/>
        <v/>
      </c>
      <c r="FA41" s="13" t="str">
        <f t="shared" si="110"/>
        <v/>
      </c>
    </row>
    <row r="42" spans="1:157" ht="15" thickBot="1" x14ac:dyDescent="0.4">
      <c r="A42" s="18"/>
      <c r="B42" s="21" t="s">
        <v>147</v>
      </c>
      <c r="C42" s="77">
        <v>1419.98747328183</v>
      </c>
      <c r="D42" s="77">
        <v>1310.1181210603399</v>
      </c>
      <c r="E42" s="77">
        <v>1493.61784473941</v>
      </c>
      <c r="F42" s="77">
        <v>1539.2435788645901</v>
      </c>
      <c r="G42" s="77">
        <v>1349.9228803881001</v>
      </c>
      <c r="H42" s="77">
        <v>1289.21230898728</v>
      </c>
      <c r="I42" s="77">
        <v>1269.4998903640501</v>
      </c>
      <c r="J42" s="77">
        <v>1201.4814702434501</v>
      </c>
      <c r="K42" s="77">
        <v>1272.3701436114</v>
      </c>
      <c r="L42" s="77">
        <v>1413.6053955976399</v>
      </c>
      <c r="M42" s="77">
        <v>1361.4704924653599</v>
      </c>
      <c r="N42" s="77">
        <v>1354.7809548770699</v>
      </c>
      <c r="O42" s="77">
        <v>1341.62829008884</v>
      </c>
      <c r="P42" s="77">
        <v>1249.8064322995499</v>
      </c>
      <c r="Q42" s="77">
        <v>1174.68322573931</v>
      </c>
      <c r="R42" s="77">
        <v>1220.1121406156301</v>
      </c>
      <c r="S42" s="77">
        <v>1157.5822484821999</v>
      </c>
      <c r="T42" s="77">
        <v>1164.2357582039101</v>
      </c>
      <c r="U42" s="77">
        <v>1280.86733936421</v>
      </c>
      <c r="V42" s="77">
        <v>1566.53427055513</v>
      </c>
      <c r="W42" s="77">
        <v>1474.7979269172699</v>
      </c>
      <c r="X42" s="77">
        <v>1533.30715648151</v>
      </c>
      <c r="Y42" s="77">
        <v>1815.60207719447</v>
      </c>
      <c r="Z42" s="77">
        <v>1843.49575460043</v>
      </c>
      <c r="AA42" s="77">
        <v>1862.6733178029101</v>
      </c>
      <c r="AB42" s="77">
        <v>1896.3886701316101</v>
      </c>
      <c r="AC42" s="77">
        <v>1800.2939218229701</v>
      </c>
      <c r="AD42" s="77">
        <v>1962.8150582235801</v>
      </c>
      <c r="AE42" s="77">
        <v>1915.9668383819701</v>
      </c>
      <c r="AF42" s="77">
        <v>1927.9362826576801</v>
      </c>
      <c r="AG42" s="77">
        <v>2068.8236994374101</v>
      </c>
      <c r="AH42" s="77">
        <v>1874.63920931653</v>
      </c>
      <c r="AI42" s="77">
        <v>2096.9756263879399</v>
      </c>
      <c r="AJ42" s="77">
        <v>2241.91623397172</v>
      </c>
      <c r="AK42" s="77">
        <v>2311.6581351332502</v>
      </c>
      <c r="AL42" s="77">
        <v>2123.9910260731699</v>
      </c>
      <c r="AM42" s="77">
        <v>1073.03124353663</v>
      </c>
      <c r="AN42" s="77">
        <v>1708.11157045296</v>
      </c>
      <c r="AO42" s="77">
        <v>2056.6143431158898</v>
      </c>
      <c r="AP42" s="77">
        <v>1984.55262055605</v>
      </c>
      <c r="AQ42" s="77">
        <v>2042.9384220769</v>
      </c>
      <c r="AR42" s="77">
        <v>1967.04431879616</v>
      </c>
      <c r="AS42" s="77">
        <v>1912.7129205276501</v>
      </c>
      <c r="AT42" s="77">
        <v>1952.0974006276399</v>
      </c>
      <c r="AU42" s="77">
        <v>1968.5464372562101</v>
      </c>
      <c r="AV42" s="77">
        <v>1869.21923930918</v>
      </c>
      <c r="AW42" s="77">
        <v>1926.3144300844399</v>
      </c>
      <c r="AX42" s="77">
        <v>1944.8226394914</v>
      </c>
      <c r="AY42" s="77">
        <v>1926.69847146339</v>
      </c>
      <c r="AZ42" s="77">
        <v>1863.6941406292201</v>
      </c>
      <c r="BA42" s="77">
        <v>1845.2230786037901</v>
      </c>
      <c r="BB42" s="77">
        <v>1885.15474021202</v>
      </c>
      <c r="BC42" s="77">
        <v>1655.7497354638399</v>
      </c>
      <c r="BD42" s="77">
        <v>1576.4917022841601</v>
      </c>
      <c r="BE42" s="77">
        <v>1512.25737877964</v>
      </c>
      <c r="BF42" s="114"/>
      <c r="BG42" s="82" t="str">
        <f t="shared" si="111"/>
        <v/>
      </c>
      <c r="BH42" s="82" t="str">
        <f t="shared" si="59"/>
        <v/>
      </c>
      <c r="BI42" s="82" t="str">
        <f t="shared" si="59"/>
        <v/>
      </c>
      <c r="BJ42" s="82" t="str">
        <f t="shared" si="59"/>
        <v/>
      </c>
      <c r="BK42" s="82" t="str">
        <f t="shared" si="59"/>
        <v/>
      </c>
      <c r="BL42" s="82" t="str">
        <f t="shared" si="59"/>
        <v/>
      </c>
      <c r="BM42" s="82" t="str">
        <f t="shared" si="59"/>
        <v/>
      </c>
      <c r="BN42" s="82" t="str">
        <f t="shared" si="59"/>
        <v/>
      </c>
      <c r="BO42" s="82" t="str">
        <f t="shared" si="59"/>
        <v/>
      </c>
      <c r="BP42" s="82" t="str">
        <f t="shared" si="59"/>
        <v/>
      </c>
      <c r="BQ42" s="82" t="str">
        <f t="shared" si="59"/>
        <v/>
      </c>
      <c r="BR42" s="82" t="str">
        <f t="shared" si="59"/>
        <v/>
      </c>
      <c r="BS42" s="82" t="str">
        <f t="shared" si="59"/>
        <v/>
      </c>
      <c r="BT42" s="82" t="str">
        <f t="shared" si="59"/>
        <v/>
      </c>
      <c r="BU42" s="82" t="str">
        <f t="shared" si="59"/>
        <v/>
      </c>
      <c r="BV42" s="82" t="str">
        <f t="shared" si="59"/>
        <v/>
      </c>
      <c r="BW42" s="82" t="str">
        <f t="shared" si="59"/>
        <v/>
      </c>
      <c r="BX42" s="82" t="str">
        <f t="shared" si="60"/>
        <v/>
      </c>
      <c r="BY42" s="82" t="str">
        <f t="shared" si="60"/>
        <v/>
      </c>
      <c r="BZ42" s="82" t="str">
        <f t="shared" si="60"/>
        <v/>
      </c>
      <c r="CA42" s="82" t="str">
        <f t="shared" si="60"/>
        <v/>
      </c>
      <c r="CB42" s="82" t="str">
        <f t="shared" si="60"/>
        <v/>
      </c>
      <c r="CC42" s="82" t="str">
        <f t="shared" si="60"/>
        <v/>
      </c>
      <c r="CD42" s="82" t="str">
        <f t="shared" si="60"/>
        <v/>
      </c>
      <c r="CE42" s="82" t="str">
        <f t="shared" si="60"/>
        <v/>
      </c>
      <c r="CF42" s="82" t="str">
        <f t="shared" si="60"/>
        <v/>
      </c>
      <c r="CG42" s="82" t="str">
        <f t="shared" si="60"/>
        <v/>
      </c>
      <c r="CH42" s="82" t="str">
        <f t="shared" si="60"/>
        <v/>
      </c>
      <c r="CI42" s="82" t="str">
        <f t="shared" si="60"/>
        <v/>
      </c>
      <c r="CJ42" s="82" t="str">
        <f t="shared" si="60"/>
        <v/>
      </c>
      <c r="CK42" s="13" t="str">
        <f t="shared" si="60"/>
        <v/>
      </c>
      <c r="CL42" s="13" t="str">
        <f t="shared" si="60"/>
        <v/>
      </c>
      <c r="CM42" s="13" t="str">
        <f t="shared" si="60"/>
        <v/>
      </c>
      <c r="CN42" s="13" t="str">
        <f t="shared" si="61"/>
        <v/>
      </c>
      <c r="CO42" s="13" t="str">
        <f t="shared" si="61"/>
        <v/>
      </c>
      <c r="CP42" s="13" t="str">
        <f t="shared" si="61"/>
        <v/>
      </c>
      <c r="CQ42" s="13" t="str">
        <f t="shared" si="61"/>
        <v/>
      </c>
      <c r="CR42" s="13" t="str">
        <f t="shared" si="61"/>
        <v/>
      </c>
      <c r="CS42" s="13" t="str">
        <f t="shared" si="61"/>
        <v/>
      </c>
      <c r="CT42" s="13" t="str">
        <f t="shared" si="61"/>
        <v/>
      </c>
      <c r="CU42" s="13" t="str">
        <f t="shared" si="61"/>
        <v/>
      </c>
      <c r="CV42" s="13" t="str">
        <f t="shared" si="61"/>
        <v/>
      </c>
      <c r="CW42" s="13" t="str">
        <f t="shared" si="61"/>
        <v/>
      </c>
      <c r="CX42" s="13" t="str">
        <f t="shared" si="61"/>
        <v/>
      </c>
      <c r="CY42" s="13" t="str">
        <f t="shared" si="61"/>
        <v/>
      </c>
      <c r="CZ42" s="13" t="str">
        <f t="shared" si="61"/>
        <v/>
      </c>
      <c r="DA42" s="13" t="str">
        <f t="shared" si="61"/>
        <v/>
      </c>
      <c r="DB42" s="13" t="str">
        <f t="shared" si="61"/>
        <v/>
      </c>
      <c r="DC42" s="13" t="str">
        <f t="shared" si="61"/>
        <v/>
      </c>
      <c r="DD42" s="13" t="str">
        <f t="shared" si="62"/>
        <v/>
      </c>
      <c r="DE42" s="13" t="str">
        <f t="shared" si="62"/>
        <v/>
      </c>
      <c r="DF42" s="13" t="str">
        <f t="shared" si="63"/>
        <v/>
      </c>
      <c r="DG42" s="13" t="str">
        <f t="shared" si="64"/>
        <v/>
      </c>
      <c r="DH42" s="13" t="str">
        <f t="shared" si="65"/>
        <v/>
      </c>
      <c r="DI42" s="13" t="str">
        <f t="shared" si="66"/>
        <v/>
      </c>
      <c r="DJ42" s="13" t="str">
        <f t="shared" si="67"/>
        <v/>
      </c>
      <c r="DK42" s="13" t="str">
        <f t="shared" si="68"/>
        <v/>
      </c>
      <c r="DL42" s="13" t="str">
        <f t="shared" si="69"/>
        <v/>
      </c>
      <c r="DM42" s="13" t="str">
        <f t="shared" si="70"/>
        <v/>
      </c>
      <c r="DN42" s="13" t="str">
        <f t="shared" si="71"/>
        <v/>
      </c>
      <c r="DO42" s="13" t="str">
        <f t="shared" si="72"/>
        <v/>
      </c>
      <c r="DP42" s="13" t="str">
        <f t="shared" si="73"/>
        <v/>
      </c>
      <c r="DQ42" s="13" t="str">
        <f t="shared" si="74"/>
        <v/>
      </c>
      <c r="DR42" s="13" t="str">
        <f t="shared" si="75"/>
        <v/>
      </c>
      <c r="DS42" s="13" t="str">
        <f t="shared" si="76"/>
        <v/>
      </c>
      <c r="DT42" s="13" t="str">
        <f t="shared" si="77"/>
        <v/>
      </c>
      <c r="DU42" s="13" t="str">
        <f t="shared" si="78"/>
        <v/>
      </c>
      <c r="DV42" s="13" t="str">
        <f t="shared" si="79"/>
        <v/>
      </c>
      <c r="DW42" s="13" t="str">
        <f t="shared" si="80"/>
        <v/>
      </c>
      <c r="DX42" s="13" t="str">
        <f t="shared" si="81"/>
        <v/>
      </c>
      <c r="DY42" s="13" t="str">
        <f t="shared" si="82"/>
        <v/>
      </c>
      <c r="DZ42" s="13" t="str">
        <f t="shared" si="83"/>
        <v/>
      </c>
      <c r="EA42" s="13" t="str">
        <f t="shared" si="84"/>
        <v/>
      </c>
      <c r="EB42" s="13" t="str">
        <f t="shared" si="85"/>
        <v/>
      </c>
      <c r="EC42" s="13" t="str">
        <f t="shared" si="86"/>
        <v/>
      </c>
      <c r="ED42" s="13" t="str">
        <f t="shared" si="87"/>
        <v/>
      </c>
      <c r="EE42" s="13" t="str">
        <f t="shared" si="88"/>
        <v/>
      </c>
      <c r="EF42" s="13" t="str">
        <f t="shared" si="89"/>
        <v/>
      </c>
      <c r="EG42" s="13" t="str">
        <f t="shared" si="90"/>
        <v/>
      </c>
      <c r="EH42" s="13" t="str">
        <f t="shared" si="91"/>
        <v/>
      </c>
      <c r="EI42" s="13" t="str">
        <f t="shared" si="92"/>
        <v/>
      </c>
      <c r="EJ42" s="13" t="str">
        <f t="shared" si="93"/>
        <v/>
      </c>
      <c r="EK42" s="13" t="str">
        <f t="shared" si="94"/>
        <v/>
      </c>
      <c r="EL42" s="13" t="str">
        <f t="shared" si="95"/>
        <v/>
      </c>
      <c r="EM42" s="13" t="str">
        <f t="shared" si="96"/>
        <v/>
      </c>
      <c r="EN42" s="13" t="str">
        <f t="shared" si="97"/>
        <v/>
      </c>
      <c r="EO42" s="13" t="str">
        <f t="shared" si="98"/>
        <v/>
      </c>
      <c r="EP42" s="13" t="str">
        <f t="shared" si="99"/>
        <v/>
      </c>
      <c r="EQ42" s="13" t="str">
        <f t="shared" si="100"/>
        <v/>
      </c>
      <c r="ER42" s="13" t="str">
        <f t="shared" si="101"/>
        <v/>
      </c>
      <c r="ES42" s="13" t="str">
        <f t="shared" si="102"/>
        <v/>
      </c>
      <c r="ET42" s="13" t="str">
        <f t="shared" si="103"/>
        <v/>
      </c>
      <c r="EU42" s="13" t="str">
        <f t="shared" si="104"/>
        <v/>
      </c>
      <c r="EV42" s="13" t="str">
        <f t="shared" si="105"/>
        <v/>
      </c>
      <c r="EW42" s="13" t="str">
        <f t="shared" si="106"/>
        <v/>
      </c>
      <c r="EX42" s="13" t="str">
        <f t="shared" si="107"/>
        <v/>
      </c>
      <c r="EY42" s="13" t="str">
        <f t="shared" si="108"/>
        <v/>
      </c>
      <c r="EZ42" s="13" t="str">
        <f t="shared" si="109"/>
        <v/>
      </c>
      <c r="FA42" s="13" t="str">
        <f t="shared" si="110"/>
        <v/>
      </c>
    </row>
    <row r="43" spans="1:157" ht="15" thickBot="1" x14ac:dyDescent="0.4">
      <c r="A43" s="19" t="s">
        <v>106</v>
      </c>
      <c r="B43" s="20" t="s">
        <v>107</v>
      </c>
      <c r="C43" s="81">
        <v>566.06803289274796</v>
      </c>
      <c r="D43" s="81">
        <v>584.30864136214404</v>
      </c>
      <c r="E43" s="81">
        <v>598.32920143445199</v>
      </c>
      <c r="F43" s="81">
        <v>637.46499768020703</v>
      </c>
      <c r="G43" s="81">
        <v>548.05796494707397</v>
      </c>
      <c r="H43" s="81">
        <v>586.64824006031904</v>
      </c>
      <c r="I43" s="81">
        <v>564.16949082754695</v>
      </c>
      <c r="J43" s="81">
        <v>544.04993146218703</v>
      </c>
      <c r="K43" s="81">
        <v>560.40501344023596</v>
      </c>
      <c r="L43" s="81">
        <v>567.333763781774</v>
      </c>
      <c r="M43" s="81">
        <v>594.82818113510302</v>
      </c>
      <c r="N43" s="81">
        <v>686.754940270519</v>
      </c>
      <c r="O43" s="81">
        <v>672.14184127790895</v>
      </c>
      <c r="P43" s="81">
        <v>684.28187447635696</v>
      </c>
      <c r="Q43" s="81">
        <v>618.02656145956996</v>
      </c>
      <c r="R43" s="81">
        <v>643.77586291791204</v>
      </c>
      <c r="S43" s="81">
        <v>669.10909342400396</v>
      </c>
      <c r="T43" s="81">
        <v>675.15769714369196</v>
      </c>
      <c r="U43" s="81">
        <v>807.29017038831296</v>
      </c>
      <c r="V43" s="81">
        <v>718.43406343813194</v>
      </c>
      <c r="W43" s="81">
        <v>743.63601203783105</v>
      </c>
      <c r="X43" s="81">
        <v>687.767204681404</v>
      </c>
      <c r="Y43" s="81">
        <v>728.51299578165197</v>
      </c>
      <c r="Z43" s="81">
        <v>784.57658630597496</v>
      </c>
      <c r="AA43" s="81">
        <v>776.178118699474</v>
      </c>
      <c r="AB43" s="81">
        <v>859.49758193559796</v>
      </c>
      <c r="AC43" s="81">
        <v>786.33082415938702</v>
      </c>
      <c r="AD43" s="81">
        <v>696.95345785882603</v>
      </c>
      <c r="AE43" s="81">
        <v>802.50211680453594</v>
      </c>
      <c r="AF43" s="81">
        <v>846.28513363174704</v>
      </c>
      <c r="AG43" s="81">
        <v>793.76730095719699</v>
      </c>
      <c r="AH43" s="81">
        <v>810.40123719254996</v>
      </c>
      <c r="AI43" s="81">
        <v>886.04209827073703</v>
      </c>
      <c r="AJ43" s="81">
        <v>848.84831615454596</v>
      </c>
      <c r="AK43" s="81">
        <v>858.77795156137995</v>
      </c>
      <c r="AL43" s="81">
        <v>900.30847579467797</v>
      </c>
      <c r="AM43" s="81">
        <v>585.94847440844603</v>
      </c>
      <c r="AN43" s="81">
        <v>524.86479443920803</v>
      </c>
      <c r="AO43" s="81">
        <v>757.47367434699902</v>
      </c>
      <c r="AP43" s="81">
        <v>674.53686004594704</v>
      </c>
      <c r="AQ43" s="81">
        <v>605.61034240957804</v>
      </c>
      <c r="AR43" s="81">
        <v>697.38309520447797</v>
      </c>
      <c r="AS43" s="81">
        <v>751.46538224677704</v>
      </c>
      <c r="AT43" s="81">
        <v>848.97722352594803</v>
      </c>
      <c r="AU43" s="81">
        <v>854.98373873617402</v>
      </c>
      <c r="AV43" s="81">
        <v>790.19979937825303</v>
      </c>
      <c r="AW43" s="81">
        <v>871.59552150617299</v>
      </c>
      <c r="AX43" s="81">
        <v>863.86069473252701</v>
      </c>
      <c r="AY43" s="81">
        <v>886.46182337917196</v>
      </c>
      <c r="AZ43" s="81">
        <v>839.98355612773003</v>
      </c>
      <c r="BA43" s="81">
        <v>814.48679474989501</v>
      </c>
      <c r="BB43" s="81">
        <v>782.93806963110399</v>
      </c>
      <c r="BC43" s="81">
        <v>759.67387643433801</v>
      </c>
      <c r="BD43" s="81">
        <v>749.59270340888497</v>
      </c>
      <c r="BE43" s="81">
        <v>714.93069685663795</v>
      </c>
      <c r="BF43" s="113"/>
      <c r="BG43" s="82" t="str">
        <f t="shared" si="111"/>
        <v/>
      </c>
      <c r="BH43" s="82" t="str">
        <f t="shared" si="59"/>
        <v/>
      </c>
      <c r="BI43" s="82" t="str">
        <f t="shared" si="59"/>
        <v/>
      </c>
      <c r="BJ43" s="82" t="str">
        <f t="shared" si="59"/>
        <v/>
      </c>
      <c r="BK43" s="82" t="str">
        <f t="shared" si="59"/>
        <v/>
      </c>
      <c r="BL43" s="82" t="str">
        <f t="shared" si="59"/>
        <v/>
      </c>
      <c r="BM43" s="82" t="str">
        <f t="shared" si="59"/>
        <v/>
      </c>
      <c r="BN43" s="82" t="str">
        <f t="shared" si="59"/>
        <v/>
      </c>
      <c r="BO43" s="82" t="str">
        <f t="shared" si="59"/>
        <v/>
      </c>
      <c r="BP43" s="82" t="str">
        <f t="shared" si="59"/>
        <v/>
      </c>
      <c r="BQ43" s="82" t="str">
        <f t="shared" si="59"/>
        <v/>
      </c>
      <c r="BR43" s="82" t="str">
        <f t="shared" si="59"/>
        <v/>
      </c>
      <c r="BS43" s="82" t="str">
        <f t="shared" si="59"/>
        <v/>
      </c>
      <c r="BT43" s="82" t="str">
        <f t="shared" si="59"/>
        <v/>
      </c>
      <c r="BU43" s="82" t="str">
        <f t="shared" si="59"/>
        <v/>
      </c>
      <c r="BV43" s="82" t="str">
        <f t="shared" si="59"/>
        <v/>
      </c>
      <c r="BW43" s="82" t="str">
        <f t="shared" si="59"/>
        <v/>
      </c>
      <c r="BX43" s="82" t="str">
        <f t="shared" si="60"/>
        <v/>
      </c>
      <c r="BY43" s="82" t="str">
        <f t="shared" si="60"/>
        <v/>
      </c>
      <c r="BZ43" s="82" t="str">
        <f t="shared" si="60"/>
        <v/>
      </c>
      <c r="CA43" s="82" t="str">
        <f t="shared" si="60"/>
        <v/>
      </c>
      <c r="CB43" s="82" t="str">
        <f t="shared" si="60"/>
        <v/>
      </c>
      <c r="CC43" s="82" t="str">
        <f t="shared" si="60"/>
        <v/>
      </c>
      <c r="CD43" s="82" t="str">
        <f t="shared" si="60"/>
        <v/>
      </c>
      <c r="CE43" s="82" t="str">
        <f t="shared" si="60"/>
        <v/>
      </c>
      <c r="CF43" s="82" t="str">
        <f t="shared" si="60"/>
        <v/>
      </c>
      <c r="CG43" s="82" t="str">
        <f t="shared" si="60"/>
        <v/>
      </c>
      <c r="CH43" s="82" t="str">
        <f t="shared" si="60"/>
        <v/>
      </c>
      <c r="CI43" s="82" t="str">
        <f t="shared" si="60"/>
        <v/>
      </c>
      <c r="CJ43" s="82" t="str">
        <f t="shared" si="60"/>
        <v/>
      </c>
      <c r="CK43" s="13" t="str">
        <f t="shared" si="60"/>
        <v/>
      </c>
      <c r="CL43" s="13" t="str">
        <f t="shared" si="60"/>
        <v/>
      </c>
      <c r="CM43" s="13" t="str">
        <f t="shared" si="60"/>
        <v/>
      </c>
      <c r="CN43" s="13" t="str">
        <f t="shared" si="61"/>
        <v/>
      </c>
      <c r="CO43" s="13" t="str">
        <f t="shared" si="61"/>
        <v/>
      </c>
      <c r="CP43" s="13" t="str">
        <f t="shared" si="61"/>
        <v/>
      </c>
      <c r="CQ43" s="13" t="str">
        <f t="shared" si="61"/>
        <v/>
      </c>
      <c r="CR43" s="13" t="str">
        <f t="shared" si="61"/>
        <v/>
      </c>
      <c r="CS43" s="13" t="str">
        <f t="shared" si="61"/>
        <v/>
      </c>
      <c r="CT43" s="13" t="str">
        <f t="shared" si="61"/>
        <v/>
      </c>
      <c r="CU43" s="13" t="str">
        <f t="shared" si="61"/>
        <v/>
      </c>
      <c r="CV43" s="13" t="str">
        <f t="shared" si="61"/>
        <v/>
      </c>
      <c r="CW43" s="13" t="str">
        <f t="shared" si="61"/>
        <v/>
      </c>
      <c r="CX43" s="13" t="str">
        <f t="shared" si="61"/>
        <v/>
      </c>
      <c r="CY43" s="13" t="str">
        <f t="shared" si="61"/>
        <v/>
      </c>
      <c r="CZ43" s="13" t="str">
        <f t="shared" si="61"/>
        <v/>
      </c>
      <c r="DA43" s="13" t="str">
        <f t="shared" si="61"/>
        <v/>
      </c>
      <c r="DB43" s="13" t="str">
        <f t="shared" si="61"/>
        <v/>
      </c>
      <c r="DC43" s="13" t="str">
        <f t="shared" si="61"/>
        <v/>
      </c>
      <c r="DD43" s="13" t="str">
        <f t="shared" si="62"/>
        <v/>
      </c>
      <c r="DE43" s="13" t="str">
        <f t="shared" si="62"/>
        <v/>
      </c>
      <c r="DF43" s="13" t="str">
        <f t="shared" si="63"/>
        <v/>
      </c>
      <c r="DG43" s="13" t="str">
        <f t="shared" si="64"/>
        <v/>
      </c>
      <c r="DH43" s="13" t="str">
        <f t="shared" si="65"/>
        <v/>
      </c>
      <c r="DI43" s="13" t="str">
        <f t="shared" si="66"/>
        <v/>
      </c>
      <c r="DJ43" s="13" t="str">
        <f t="shared" si="67"/>
        <v/>
      </c>
      <c r="DK43" s="13" t="str">
        <f t="shared" si="68"/>
        <v/>
      </c>
      <c r="DL43" s="13" t="str">
        <f t="shared" si="69"/>
        <v/>
      </c>
      <c r="DM43" s="13" t="str">
        <f t="shared" si="70"/>
        <v/>
      </c>
      <c r="DN43" s="13" t="str">
        <f t="shared" si="71"/>
        <v/>
      </c>
      <c r="DO43" s="13" t="str">
        <f t="shared" si="72"/>
        <v/>
      </c>
      <c r="DP43" s="13" t="str">
        <f t="shared" si="73"/>
        <v/>
      </c>
      <c r="DQ43" s="13" t="str">
        <f t="shared" si="74"/>
        <v/>
      </c>
      <c r="DR43" s="13" t="str">
        <f t="shared" si="75"/>
        <v/>
      </c>
      <c r="DS43" s="13" t="str">
        <f t="shared" si="76"/>
        <v/>
      </c>
      <c r="DT43" s="13" t="str">
        <f t="shared" si="77"/>
        <v/>
      </c>
      <c r="DU43" s="13" t="str">
        <f t="shared" si="78"/>
        <v/>
      </c>
      <c r="DV43" s="13" t="str">
        <f t="shared" si="79"/>
        <v/>
      </c>
      <c r="DW43" s="13" t="str">
        <f t="shared" si="80"/>
        <v/>
      </c>
      <c r="DX43" s="13" t="str">
        <f t="shared" si="81"/>
        <v/>
      </c>
      <c r="DY43" s="13" t="str">
        <f t="shared" si="82"/>
        <v/>
      </c>
      <c r="DZ43" s="13" t="str">
        <f t="shared" si="83"/>
        <v/>
      </c>
      <c r="EA43" s="13" t="str">
        <f t="shared" si="84"/>
        <v/>
      </c>
      <c r="EB43" s="13" t="str">
        <f t="shared" si="85"/>
        <v/>
      </c>
      <c r="EC43" s="13" t="str">
        <f t="shared" si="86"/>
        <v/>
      </c>
      <c r="ED43" s="13" t="str">
        <f t="shared" si="87"/>
        <v/>
      </c>
      <c r="EE43" s="13" t="str">
        <f t="shared" si="88"/>
        <v/>
      </c>
      <c r="EF43" s="13" t="str">
        <f t="shared" si="89"/>
        <v/>
      </c>
      <c r="EG43" s="13" t="str">
        <f t="shared" si="90"/>
        <v/>
      </c>
      <c r="EH43" s="13" t="str">
        <f t="shared" si="91"/>
        <v/>
      </c>
      <c r="EI43" s="13" t="str">
        <f t="shared" si="92"/>
        <v/>
      </c>
      <c r="EJ43" s="13" t="str">
        <f t="shared" si="93"/>
        <v/>
      </c>
      <c r="EK43" s="13" t="str">
        <f t="shared" si="94"/>
        <v/>
      </c>
      <c r="EL43" s="13" t="str">
        <f t="shared" si="95"/>
        <v/>
      </c>
      <c r="EM43" s="13" t="str">
        <f t="shared" si="96"/>
        <v/>
      </c>
      <c r="EN43" s="13" t="str">
        <f t="shared" si="97"/>
        <v/>
      </c>
      <c r="EO43" s="13" t="str">
        <f t="shared" si="98"/>
        <v/>
      </c>
      <c r="EP43" s="13" t="str">
        <f t="shared" si="99"/>
        <v/>
      </c>
      <c r="EQ43" s="13" t="str">
        <f t="shared" si="100"/>
        <v/>
      </c>
      <c r="ER43" s="13" t="str">
        <f t="shared" si="101"/>
        <v/>
      </c>
      <c r="ES43" s="13" t="str">
        <f t="shared" si="102"/>
        <v/>
      </c>
      <c r="ET43" s="13" t="str">
        <f t="shared" si="103"/>
        <v/>
      </c>
      <c r="EU43" s="13" t="str">
        <f t="shared" si="104"/>
        <v/>
      </c>
      <c r="EV43" s="13" t="str">
        <f t="shared" si="105"/>
        <v/>
      </c>
      <c r="EW43" s="13" t="str">
        <f t="shared" si="106"/>
        <v/>
      </c>
      <c r="EX43" s="13" t="str">
        <f t="shared" si="107"/>
        <v/>
      </c>
      <c r="EY43" s="13" t="str">
        <f t="shared" si="108"/>
        <v/>
      </c>
      <c r="EZ43" s="13" t="str">
        <f t="shared" si="109"/>
        <v/>
      </c>
      <c r="FA43" s="13" t="str">
        <f t="shared" si="110"/>
        <v/>
      </c>
    </row>
    <row r="44" spans="1:157" ht="15" thickBot="1" x14ac:dyDescent="0.4">
      <c r="A44" s="19" t="s">
        <v>108</v>
      </c>
      <c r="B44" s="20" t="s">
        <v>12</v>
      </c>
      <c r="C44" s="81">
        <v>243.63144910828501</v>
      </c>
      <c r="D44" s="81">
        <v>258.643731762252</v>
      </c>
      <c r="E44" s="81">
        <v>262.83860848921699</v>
      </c>
      <c r="F44" s="81">
        <v>194.92416591492801</v>
      </c>
      <c r="G44" s="81">
        <v>220.122292376964</v>
      </c>
      <c r="H44" s="81">
        <v>213.18062746063299</v>
      </c>
      <c r="I44" s="81">
        <v>214.38390596164899</v>
      </c>
      <c r="J44" s="81">
        <v>192.88821321655999</v>
      </c>
      <c r="K44" s="81">
        <v>212.356965098106</v>
      </c>
      <c r="L44" s="81">
        <v>223.77253407666899</v>
      </c>
      <c r="M44" s="81">
        <v>240.01923802979701</v>
      </c>
      <c r="N44" s="81">
        <v>270.43478938659501</v>
      </c>
      <c r="O44" s="81">
        <v>244.96445032666</v>
      </c>
      <c r="P44" s="81">
        <v>294.71609865100498</v>
      </c>
      <c r="Q44" s="81">
        <v>268.17461483343402</v>
      </c>
      <c r="R44" s="81">
        <v>351.50512010624499</v>
      </c>
      <c r="S44" s="81">
        <v>282.85048705028697</v>
      </c>
      <c r="T44" s="81">
        <v>256.708344433089</v>
      </c>
      <c r="U44" s="81">
        <v>297.278271779845</v>
      </c>
      <c r="V44" s="81">
        <v>292.74226938488198</v>
      </c>
      <c r="W44" s="81">
        <v>342.363840736908</v>
      </c>
      <c r="X44" s="81">
        <v>369.73262136172701</v>
      </c>
      <c r="Y44" s="81">
        <v>402.32571928660599</v>
      </c>
      <c r="Z44" s="81">
        <v>459.38689603716</v>
      </c>
      <c r="AA44" s="81">
        <v>435.75430622249701</v>
      </c>
      <c r="AB44" s="81">
        <v>574.393842367866</v>
      </c>
      <c r="AC44" s="81">
        <v>558.97406134858295</v>
      </c>
      <c r="AD44" s="81">
        <v>482.99558133287297</v>
      </c>
      <c r="AE44" s="81">
        <v>538.72349580286505</v>
      </c>
      <c r="AF44" s="81">
        <v>516.81583733503805</v>
      </c>
      <c r="AG44" s="81">
        <v>467.38102232262298</v>
      </c>
      <c r="AH44" s="81">
        <v>394.37899524782898</v>
      </c>
      <c r="AI44" s="81">
        <v>475.26477748673398</v>
      </c>
      <c r="AJ44" s="81">
        <v>453.76478095703101</v>
      </c>
      <c r="AK44" s="81">
        <v>448.06615505136102</v>
      </c>
      <c r="AL44" s="81">
        <v>441.05743191225201</v>
      </c>
      <c r="AM44" s="81">
        <v>296.26136906625499</v>
      </c>
      <c r="AN44" s="81">
        <v>368.97138241801798</v>
      </c>
      <c r="AO44" s="81">
        <v>531.28872148000198</v>
      </c>
      <c r="AP44" s="81">
        <v>715.11984395806803</v>
      </c>
      <c r="AQ44" s="81">
        <v>587.65849041651995</v>
      </c>
      <c r="AR44" s="81">
        <v>581.75733538332497</v>
      </c>
      <c r="AS44" s="81">
        <v>625.91764204547997</v>
      </c>
      <c r="AT44" s="81">
        <v>666.116381304475</v>
      </c>
      <c r="AU44" s="81">
        <v>671.11550713939596</v>
      </c>
      <c r="AV44" s="81">
        <v>644.89544915776696</v>
      </c>
      <c r="AW44" s="81">
        <v>695.30681142982996</v>
      </c>
      <c r="AX44" s="81">
        <v>747.94575097527195</v>
      </c>
      <c r="AY44" s="81">
        <v>779.19282906643798</v>
      </c>
      <c r="AZ44" s="81">
        <v>750.67926275397997</v>
      </c>
      <c r="BA44" s="81">
        <v>675.96023723342603</v>
      </c>
      <c r="BB44" s="81">
        <v>618.93309057030604</v>
      </c>
      <c r="BC44" s="81">
        <v>576.45126381762805</v>
      </c>
      <c r="BD44" s="81">
        <v>592.81243631797497</v>
      </c>
      <c r="BE44" s="81">
        <v>589.46203579000803</v>
      </c>
      <c r="BF44" s="113"/>
      <c r="BG44" s="82" t="str">
        <f t="shared" si="111"/>
        <v/>
      </c>
      <c r="BH44" s="82" t="str">
        <f t="shared" si="59"/>
        <v/>
      </c>
      <c r="BI44" s="82" t="str">
        <f t="shared" si="59"/>
        <v/>
      </c>
      <c r="BJ44" s="82" t="str">
        <f t="shared" si="59"/>
        <v/>
      </c>
      <c r="BK44" s="82" t="str">
        <f t="shared" si="59"/>
        <v/>
      </c>
      <c r="BL44" s="82" t="str">
        <f t="shared" si="59"/>
        <v/>
      </c>
      <c r="BM44" s="82" t="str">
        <f t="shared" si="59"/>
        <v/>
      </c>
      <c r="BN44" s="82" t="str">
        <f t="shared" si="59"/>
        <v/>
      </c>
      <c r="BO44" s="82" t="str">
        <f t="shared" si="59"/>
        <v/>
      </c>
      <c r="BP44" s="82" t="str">
        <f t="shared" si="59"/>
        <v/>
      </c>
      <c r="BQ44" s="82" t="str">
        <f t="shared" si="59"/>
        <v/>
      </c>
      <c r="BR44" s="82" t="str">
        <f t="shared" si="59"/>
        <v/>
      </c>
      <c r="BS44" s="82" t="str">
        <f t="shared" si="59"/>
        <v/>
      </c>
      <c r="BT44" s="82" t="str">
        <f t="shared" si="59"/>
        <v/>
      </c>
      <c r="BU44" s="82" t="str">
        <f t="shared" si="59"/>
        <v/>
      </c>
      <c r="BV44" s="82" t="str">
        <f t="shared" si="59"/>
        <v/>
      </c>
      <c r="BW44" s="82" t="str">
        <f t="shared" si="59"/>
        <v/>
      </c>
      <c r="BX44" s="82" t="str">
        <f t="shared" si="60"/>
        <v/>
      </c>
      <c r="BY44" s="82" t="str">
        <f t="shared" si="60"/>
        <v/>
      </c>
      <c r="BZ44" s="82" t="str">
        <f t="shared" si="60"/>
        <v/>
      </c>
      <c r="CA44" s="82" t="str">
        <f t="shared" si="60"/>
        <v/>
      </c>
      <c r="CB44" s="82" t="str">
        <f t="shared" si="60"/>
        <v/>
      </c>
      <c r="CC44" s="82" t="str">
        <f t="shared" si="60"/>
        <v/>
      </c>
      <c r="CD44" s="82" t="str">
        <f t="shared" si="60"/>
        <v/>
      </c>
      <c r="CE44" s="82" t="str">
        <f t="shared" si="60"/>
        <v/>
      </c>
      <c r="CF44" s="82" t="str">
        <f t="shared" si="60"/>
        <v/>
      </c>
      <c r="CG44" s="82" t="str">
        <f t="shared" si="60"/>
        <v/>
      </c>
      <c r="CH44" s="82" t="str">
        <f t="shared" si="60"/>
        <v/>
      </c>
      <c r="CI44" s="82" t="str">
        <f t="shared" si="60"/>
        <v/>
      </c>
      <c r="CJ44" s="82" t="str">
        <f t="shared" si="60"/>
        <v/>
      </c>
      <c r="CK44" s="13" t="str">
        <f t="shared" si="60"/>
        <v/>
      </c>
      <c r="CL44" s="13" t="str">
        <f t="shared" si="60"/>
        <v/>
      </c>
      <c r="CM44" s="13" t="str">
        <f t="shared" si="60"/>
        <v/>
      </c>
      <c r="CN44" s="13" t="str">
        <f t="shared" si="61"/>
        <v/>
      </c>
      <c r="CO44" s="13" t="str">
        <f t="shared" si="61"/>
        <v/>
      </c>
      <c r="CP44" s="13" t="str">
        <f t="shared" si="61"/>
        <v/>
      </c>
      <c r="CQ44" s="13" t="str">
        <f t="shared" si="61"/>
        <v/>
      </c>
      <c r="CR44" s="13" t="str">
        <f t="shared" si="61"/>
        <v/>
      </c>
      <c r="CS44" s="13" t="str">
        <f t="shared" si="61"/>
        <v/>
      </c>
      <c r="CT44" s="13" t="str">
        <f t="shared" si="61"/>
        <v/>
      </c>
      <c r="CU44" s="13" t="str">
        <f t="shared" si="61"/>
        <v/>
      </c>
      <c r="CV44" s="13" t="str">
        <f t="shared" si="61"/>
        <v/>
      </c>
      <c r="CW44" s="13" t="str">
        <f t="shared" si="61"/>
        <v/>
      </c>
      <c r="CX44" s="13" t="str">
        <f t="shared" si="61"/>
        <v/>
      </c>
      <c r="CY44" s="13" t="str">
        <f t="shared" si="61"/>
        <v/>
      </c>
      <c r="CZ44" s="13" t="str">
        <f t="shared" si="61"/>
        <v/>
      </c>
      <c r="DA44" s="13" t="str">
        <f t="shared" si="61"/>
        <v/>
      </c>
      <c r="DB44" s="13" t="str">
        <f t="shared" si="61"/>
        <v/>
      </c>
      <c r="DC44" s="13" t="str">
        <f t="shared" si="61"/>
        <v/>
      </c>
      <c r="DD44" s="13" t="str">
        <f t="shared" si="62"/>
        <v/>
      </c>
      <c r="DE44" s="13" t="str">
        <f t="shared" si="62"/>
        <v/>
      </c>
      <c r="DF44" s="13" t="str">
        <f t="shared" si="63"/>
        <v/>
      </c>
      <c r="DG44" s="13" t="str">
        <f t="shared" si="64"/>
        <v/>
      </c>
      <c r="DH44" s="13" t="str">
        <f t="shared" si="65"/>
        <v/>
      </c>
      <c r="DI44" s="13" t="str">
        <f t="shared" si="66"/>
        <v/>
      </c>
      <c r="DJ44" s="13" t="str">
        <f t="shared" si="67"/>
        <v/>
      </c>
      <c r="DK44" s="13" t="str">
        <f t="shared" si="68"/>
        <v/>
      </c>
      <c r="DL44" s="13" t="str">
        <f t="shared" si="69"/>
        <v/>
      </c>
      <c r="DM44" s="13" t="str">
        <f t="shared" si="70"/>
        <v/>
      </c>
      <c r="DN44" s="13" t="str">
        <f t="shared" si="71"/>
        <v/>
      </c>
      <c r="DO44" s="13" t="str">
        <f t="shared" si="72"/>
        <v/>
      </c>
      <c r="DP44" s="13" t="str">
        <f t="shared" si="73"/>
        <v/>
      </c>
      <c r="DQ44" s="13" t="str">
        <f t="shared" si="74"/>
        <v/>
      </c>
      <c r="DR44" s="13" t="str">
        <f t="shared" si="75"/>
        <v/>
      </c>
      <c r="DS44" s="13" t="str">
        <f t="shared" si="76"/>
        <v/>
      </c>
      <c r="DT44" s="13" t="str">
        <f t="shared" si="77"/>
        <v/>
      </c>
      <c r="DU44" s="13" t="str">
        <f t="shared" si="78"/>
        <v/>
      </c>
      <c r="DV44" s="13" t="str">
        <f t="shared" si="79"/>
        <v/>
      </c>
      <c r="DW44" s="13" t="str">
        <f t="shared" si="80"/>
        <v/>
      </c>
      <c r="DX44" s="13" t="str">
        <f t="shared" si="81"/>
        <v/>
      </c>
      <c r="DY44" s="13" t="str">
        <f t="shared" si="82"/>
        <v/>
      </c>
      <c r="DZ44" s="13" t="str">
        <f t="shared" si="83"/>
        <v/>
      </c>
      <c r="EA44" s="13" t="str">
        <f t="shared" si="84"/>
        <v/>
      </c>
      <c r="EB44" s="13" t="str">
        <f t="shared" si="85"/>
        <v/>
      </c>
      <c r="EC44" s="13" t="str">
        <f t="shared" si="86"/>
        <v/>
      </c>
      <c r="ED44" s="13" t="str">
        <f t="shared" si="87"/>
        <v/>
      </c>
      <c r="EE44" s="13" t="str">
        <f t="shared" si="88"/>
        <v/>
      </c>
      <c r="EF44" s="13" t="str">
        <f t="shared" si="89"/>
        <v/>
      </c>
      <c r="EG44" s="13" t="str">
        <f t="shared" si="90"/>
        <v/>
      </c>
      <c r="EH44" s="13" t="str">
        <f t="shared" si="91"/>
        <v/>
      </c>
      <c r="EI44" s="13" t="str">
        <f t="shared" si="92"/>
        <v/>
      </c>
      <c r="EJ44" s="13" t="str">
        <f t="shared" si="93"/>
        <v/>
      </c>
      <c r="EK44" s="13" t="str">
        <f t="shared" si="94"/>
        <v/>
      </c>
      <c r="EL44" s="13" t="str">
        <f t="shared" si="95"/>
        <v/>
      </c>
      <c r="EM44" s="13" t="str">
        <f t="shared" si="96"/>
        <v/>
      </c>
      <c r="EN44" s="13" t="str">
        <f t="shared" si="97"/>
        <v/>
      </c>
      <c r="EO44" s="13" t="str">
        <f t="shared" si="98"/>
        <v/>
      </c>
      <c r="EP44" s="13" t="str">
        <f t="shared" si="99"/>
        <v/>
      </c>
      <c r="EQ44" s="13" t="str">
        <f t="shared" si="100"/>
        <v/>
      </c>
      <c r="ER44" s="13" t="str">
        <f t="shared" si="101"/>
        <v/>
      </c>
      <c r="ES44" s="13" t="str">
        <f t="shared" si="102"/>
        <v/>
      </c>
      <c r="ET44" s="13" t="str">
        <f t="shared" si="103"/>
        <v/>
      </c>
      <c r="EU44" s="13" t="str">
        <f t="shared" si="104"/>
        <v/>
      </c>
      <c r="EV44" s="13" t="str">
        <f t="shared" si="105"/>
        <v/>
      </c>
      <c r="EW44" s="13" t="str">
        <f t="shared" si="106"/>
        <v/>
      </c>
      <c r="EX44" s="13" t="str">
        <f t="shared" si="107"/>
        <v/>
      </c>
      <c r="EY44" s="13" t="str">
        <f t="shared" si="108"/>
        <v/>
      </c>
      <c r="EZ44" s="13" t="str">
        <f t="shared" si="109"/>
        <v/>
      </c>
      <c r="FA44" s="13" t="str">
        <f t="shared" si="110"/>
        <v/>
      </c>
    </row>
    <row r="45" spans="1:157" ht="15" thickBot="1" x14ac:dyDescent="0.4">
      <c r="A45" s="19" t="s">
        <v>109</v>
      </c>
      <c r="B45" s="20" t="s">
        <v>13</v>
      </c>
      <c r="C45" s="81">
        <v>107.846463176379</v>
      </c>
      <c r="D45" s="81">
        <v>107.767348277727</v>
      </c>
      <c r="E45" s="81">
        <v>128.383683645281</v>
      </c>
      <c r="F45" s="81">
        <v>132.327083065343</v>
      </c>
      <c r="G45" s="81">
        <v>122.191527505352</v>
      </c>
      <c r="H45" s="81">
        <v>119.763613433855</v>
      </c>
      <c r="I45" s="81">
        <v>97.409203028300595</v>
      </c>
      <c r="J45" s="81">
        <v>114.301659656056</v>
      </c>
      <c r="K45" s="81">
        <v>114.75504826050501</v>
      </c>
      <c r="L45" s="81">
        <v>100.082031070431</v>
      </c>
      <c r="M45" s="81">
        <v>105.722907197791</v>
      </c>
      <c r="N45" s="81">
        <v>102.771090710294</v>
      </c>
      <c r="O45" s="81">
        <v>102.511435158377</v>
      </c>
      <c r="P45" s="81">
        <v>115.07056102812</v>
      </c>
      <c r="Q45" s="81">
        <v>127.777991259136</v>
      </c>
      <c r="R45" s="81">
        <v>128.92705632166599</v>
      </c>
      <c r="S45" s="81">
        <v>139.92201640282499</v>
      </c>
      <c r="T45" s="81">
        <v>131.762357353032</v>
      </c>
      <c r="U45" s="81">
        <v>122.886364834266</v>
      </c>
      <c r="V45" s="81">
        <v>136.90235453442401</v>
      </c>
      <c r="W45" s="81">
        <v>179.02990809407501</v>
      </c>
      <c r="X45" s="81">
        <v>142.94554677445501</v>
      </c>
      <c r="Y45" s="81">
        <v>148.869154433864</v>
      </c>
      <c r="Z45" s="81">
        <v>154.74202871198099</v>
      </c>
      <c r="AA45" s="81">
        <v>151.36208472756101</v>
      </c>
      <c r="AB45" s="81">
        <v>172.70035652531999</v>
      </c>
      <c r="AC45" s="81">
        <v>155.80114621720901</v>
      </c>
      <c r="AD45" s="81">
        <v>184.655575895857</v>
      </c>
      <c r="AE45" s="81">
        <v>155.380181882312</v>
      </c>
      <c r="AF45" s="81">
        <v>155.955541289097</v>
      </c>
      <c r="AG45" s="81">
        <v>173.41088821042499</v>
      </c>
      <c r="AH45" s="81">
        <v>143.87038415206001</v>
      </c>
      <c r="AI45" s="81">
        <v>147.95038292862901</v>
      </c>
      <c r="AJ45" s="81">
        <v>144.13029367800499</v>
      </c>
      <c r="AK45" s="81">
        <v>163.888936750087</v>
      </c>
      <c r="AL45" s="81">
        <v>166.78426907129301</v>
      </c>
      <c r="AM45" s="81">
        <v>35.223639594247203</v>
      </c>
      <c r="AN45" s="81">
        <v>8.8923884152554606</v>
      </c>
      <c r="AO45" s="81">
        <v>65.826761116247994</v>
      </c>
      <c r="AP45" s="81">
        <v>58.6315699609709</v>
      </c>
      <c r="AQ45" s="81">
        <v>58.150399315799397</v>
      </c>
      <c r="AR45" s="81">
        <v>69.146826512580006</v>
      </c>
      <c r="AS45" s="81">
        <v>149.759279122034</v>
      </c>
      <c r="AT45" s="81">
        <v>154.01388155067301</v>
      </c>
      <c r="AU45" s="81">
        <v>175.97952798005301</v>
      </c>
      <c r="AV45" s="81">
        <v>156.509077441139</v>
      </c>
      <c r="AW45" s="81">
        <v>127.414818089268</v>
      </c>
      <c r="AX45" s="81">
        <v>156.02993915513301</v>
      </c>
      <c r="AY45" s="81">
        <v>157.55064234451899</v>
      </c>
      <c r="AZ45" s="81">
        <v>158.265599849822</v>
      </c>
      <c r="BA45" s="81">
        <v>182.25972375450499</v>
      </c>
      <c r="BB45" s="81">
        <v>161.55992453667901</v>
      </c>
      <c r="BC45" s="81">
        <v>143.199562516377</v>
      </c>
      <c r="BD45" s="81">
        <v>178.87416969519501</v>
      </c>
      <c r="BE45" s="81">
        <v>142.39217879874499</v>
      </c>
      <c r="BF45" s="113"/>
      <c r="BG45" s="82" t="str">
        <f t="shared" si="111"/>
        <v/>
      </c>
      <c r="BH45" s="82" t="str">
        <f t="shared" si="59"/>
        <v/>
      </c>
      <c r="BI45" s="82" t="str">
        <f t="shared" si="59"/>
        <v/>
      </c>
      <c r="BJ45" s="82" t="str">
        <f t="shared" si="59"/>
        <v/>
      </c>
      <c r="BK45" s="82" t="str">
        <f t="shared" si="59"/>
        <v/>
      </c>
      <c r="BL45" s="82" t="str">
        <f t="shared" si="59"/>
        <v/>
      </c>
      <c r="BM45" s="82" t="str">
        <f t="shared" si="59"/>
        <v/>
      </c>
      <c r="BN45" s="82" t="str">
        <f t="shared" si="59"/>
        <v/>
      </c>
      <c r="BO45" s="82" t="str">
        <f t="shared" si="59"/>
        <v/>
      </c>
      <c r="BP45" s="82" t="str">
        <f t="shared" si="59"/>
        <v/>
      </c>
      <c r="BQ45" s="82" t="str">
        <f t="shared" si="59"/>
        <v/>
      </c>
      <c r="BR45" s="82" t="str">
        <f t="shared" si="59"/>
        <v/>
      </c>
      <c r="BS45" s="82" t="str">
        <f t="shared" si="59"/>
        <v/>
      </c>
      <c r="BT45" s="82" t="str">
        <f t="shared" si="59"/>
        <v/>
      </c>
      <c r="BU45" s="82" t="str">
        <f t="shared" si="59"/>
        <v/>
      </c>
      <c r="BV45" s="82" t="str">
        <f t="shared" si="59"/>
        <v/>
      </c>
      <c r="BW45" s="82" t="str">
        <f t="shared" si="59"/>
        <v/>
      </c>
      <c r="BX45" s="82" t="str">
        <f t="shared" si="60"/>
        <v/>
      </c>
      <c r="BY45" s="82" t="str">
        <f t="shared" si="60"/>
        <v/>
      </c>
      <c r="BZ45" s="82" t="str">
        <f t="shared" si="60"/>
        <v/>
      </c>
      <c r="CA45" s="82" t="str">
        <f t="shared" si="60"/>
        <v/>
      </c>
      <c r="CB45" s="82" t="str">
        <f t="shared" si="60"/>
        <v/>
      </c>
      <c r="CC45" s="82" t="str">
        <f t="shared" si="60"/>
        <v/>
      </c>
      <c r="CD45" s="82" t="str">
        <f t="shared" si="60"/>
        <v/>
      </c>
      <c r="CE45" s="82" t="str">
        <f t="shared" si="60"/>
        <v/>
      </c>
      <c r="CF45" s="82" t="str">
        <f t="shared" si="60"/>
        <v/>
      </c>
      <c r="CG45" s="82" t="str">
        <f t="shared" si="60"/>
        <v/>
      </c>
      <c r="CH45" s="82" t="str">
        <f t="shared" si="60"/>
        <v/>
      </c>
      <c r="CI45" s="82" t="str">
        <f t="shared" si="60"/>
        <v/>
      </c>
      <c r="CJ45" s="82" t="str">
        <f t="shared" si="60"/>
        <v/>
      </c>
      <c r="CK45" s="13" t="str">
        <f t="shared" si="60"/>
        <v/>
      </c>
      <c r="CL45" s="13" t="str">
        <f t="shared" si="60"/>
        <v/>
      </c>
      <c r="CM45" s="13" t="str">
        <f t="shared" si="60"/>
        <v/>
      </c>
      <c r="CN45" s="13" t="str">
        <f t="shared" si="61"/>
        <v/>
      </c>
      <c r="CO45" s="13" t="str">
        <f t="shared" si="61"/>
        <v/>
      </c>
      <c r="CP45" s="13" t="str">
        <f t="shared" si="61"/>
        <v/>
      </c>
      <c r="CQ45" s="13" t="str">
        <f t="shared" si="61"/>
        <v/>
      </c>
      <c r="CR45" s="13" t="str">
        <f t="shared" si="61"/>
        <v/>
      </c>
      <c r="CS45" s="13" t="str">
        <f t="shared" si="61"/>
        <v/>
      </c>
      <c r="CT45" s="13" t="str">
        <f t="shared" si="61"/>
        <v/>
      </c>
      <c r="CU45" s="13" t="str">
        <f t="shared" si="61"/>
        <v/>
      </c>
      <c r="CV45" s="13" t="str">
        <f t="shared" si="61"/>
        <v/>
      </c>
      <c r="CW45" s="13" t="str">
        <f t="shared" si="61"/>
        <v/>
      </c>
      <c r="CX45" s="13" t="str">
        <f t="shared" si="61"/>
        <v/>
      </c>
      <c r="CY45" s="13" t="str">
        <f t="shared" si="61"/>
        <v/>
      </c>
      <c r="CZ45" s="13" t="str">
        <f t="shared" si="61"/>
        <v/>
      </c>
      <c r="DA45" s="13" t="str">
        <f t="shared" si="61"/>
        <v/>
      </c>
      <c r="DB45" s="13" t="str">
        <f t="shared" si="61"/>
        <v/>
      </c>
      <c r="DC45" s="13" t="str">
        <f t="shared" si="61"/>
        <v/>
      </c>
      <c r="DD45" s="13" t="str">
        <f t="shared" si="62"/>
        <v/>
      </c>
      <c r="DE45" s="13" t="str">
        <f t="shared" si="62"/>
        <v/>
      </c>
      <c r="DF45" s="13" t="str">
        <f t="shared" si="63"/>
        <v/>
      </c>
      <c r="DG45" s="13" t="str">
        <f t="shared" si="64"/>
        <v/>
      </c>
      <c r="DH45" s="13" t="str">
        <f t="shared" si="65"/>
        <v/>
      </c>
      <c r="DI45" s="13" t="str">
        <f t="shared" si="66"/>
        <v/>
      </c>
      <c r="DJ45" s="13" t="str">
        <f t="shared" si="67"/>
        <v/>
      </c>
      <c r="DK45" s="13" t="str">
        <f t="shared" si="68"/>
        <v/>
      </c>
      <c r="DL45" s="13" t="str">
        <f t="shared" si="69"/>
        <v/>
      </c>
      <c r="DM45" s="13" t="str">
        <f t="shared" si="70"/>
        <v/>
      </c>
      <c r="DN45" s="13" t="str">
        <f t="shared" si="71"/>
        <v/>
      </c>
      <c r="DO45" s="13" t="str">
        <f t="shared" si="72"/>
        <v/>
      </c>
      <c r="DP45" s="13" t="str">
        <f t="shared" si="73"/>
        <v/>
      </c>
      <c r="DQ45" s="13" t="str">
        <f t="shared" si="74"/>
        <v/>
      </c>
      <c r="DR45" s="13" t="str">
        <f t="shared" si="75"/>
        <v/>
      </c>
      <c r="DS45" s="13" t="str">
        <f t="shared" si="76"/>
        <v/>
      </c>
      <c r="DT45" s="13" t="str">
        <f t="shared" si="77"/>
        <v/>
      </c>
      <c r="DU45" s="13" t="str">
        <f t="shared" si="78"/>
        <v/>
      </c>
      <c r="DV45" s="13" t="str">
        <f t="shared" si="79"/>
        <v/>
      </c>
      <c r="DW45" s="13" t="str">
        <f t="shared" si="80"/>
        <v/>
      </c>
      <c r="DX45" s="13" t="str">
        <f t="shared" si="81"/>
        <v/>
      </c>
      <c r="DY45" s="13" t="str">
        <f t="shared" si="82"/>
        <v/>
      </c>
      <c r="DZ45" s="13" t="str">
        <f t="shared" si="83"/>
        <v/>
      </c>
      <c r="EA45" s="13" t="str">
        <f t="shared" si="84"/>
        <v/>
      </c>
      <c r="EB45" s="13" t="str">
        <f t="shared" si="85"/>
        <v/>
      </c>
      <c r="EC45" s="13" t="str">
        <f t="shared" si="86"/>
        <v/>
      </c>
      <c r="ED45" s="13" t="str">
        <f t="shared" si="87"/>
        <v/>
      </c>
      <c r="EE45" s="13" t="str">
        <f t="shared" si="88"/>
        <v/>
      </c>
      <c r="EF45" s="13" t="str">
        <f t="shared" si="89"/>
        <v/>
      </c>
      <c r="EG45" s="13" t="str">
        <f t="shared" si="90"/>
        <v/>
      </c>
      <c r="EH45" s="13" t="str">
        <f t="shared" si="91"/>
        <v/>
      </c>
      <c r="EI45" s="13" t="str">
        <f t="shared" si="92"/>
        <v/>
      </c>
      <c r="EJ45" s="13" t="str">
        <f t="shared" si="93"/>
        <v/>
      </c>
      <c r="EK45" s="13" t="str">
        <f t="shared" si="94"/>
        <v/>
      </c>
      <c r="EL45" s="13" t="str">
        <f t="shared" si="95"/>
        <v/>
      </c>
      <c r="EM45" s="13" t="str">
        <f t="shared" si="96"/>
        <v/>
      </c>
      <c r="EN45" s="13" t="str">
        <f t="shared" si="97"/>
        <v/>
      </c>
      <c r="EO45" s="13" t="str">
        <f t="shared" si="98"/>
        <v/>
      </c>
      <c r="EP45" s="13" t="str">
        <f t="shared" si="99"/>
        <v/>
      </c>
      <c r="EQ45" s="13" t="str">
        <f t="shared" si="100"/>
        <v/>
      </c>
      <c r="ER45" s="13" t="str">
        <f t="shared" si="101"/>
        <v/>
      </c>
      <c r="ES45" s="13" t="str">
        <f t="shared" si="102"/>
        <v/>
      </c>
      <c r="ET45" s="13" t="str">
        <f t="shared" si="103"/>
        <v/>
      </c>
      <c r="EU45" s="13" t="str">
        <f t="shared" si="104"/>
        <v/>
      </c>
      <c r="EV45" s="13" t="str">
        <f t="shared" si="105"/>
        <v/>
      </c>
      <c r="EW45" s="13" t="str">
        <f t="shared" si="106"/>
        <v/>
      </c>
      <c r="EX45" s="13" t="str">
        <f t="shared" si="107"/>
        <v/>
      </c>
      <c r="EY45" s="13" t="str">
        <f t="shared" si="108"/>
        <v/>
      </c>
      <c r="EZ45" s="13" t="str">
        <f t="shared" si="109"/>
        <v/>
      </c>
      <c r="FA45" s="13" t="str">
        <f t="shared" si="110"/>
        <v/>
      </c>
    </row>
    <row r="46" spans="1:157" ht="15" thickBot="1" x14ac:dyDescent="0.4">
      <c r="A46" s="19" t="s">
        <v>110</v>
      </c>
      <c r="B46" s="20" t="s">
        <v>14</v>
      </c>
      <c r="C46" s="81">
        <v>23.770208611599301</v>
      </c>
      <c r="D46" s="81">
        <v>14.447609324411401</v>
      </c>
      <c r="E46" s="81">
        <v>13.6191000033248</v>
      </c>
      <c r="F46" s="81">
        <v>17.233527853132699</v>
      </c>
      <c r="G46" s="81">
        <v>10.97916248538</v>
      </c>
      <c r="H46" s="81">
        <v>16.205415690175801</v>
      </c>
      <c r="I46" s="81">
        <v>11.3988222920384</v>
      </c>
      <c r="J46" s="81">
        <v>21.558138084052</v>
      </c>
      <c r="K46" s="81">
        <v>18.8121939141508</v>
      </c>
      <c r="L46" s="81">
        <v>11.2279604355468</v>
      </c>
      <c r="M46" s="81">
        <v>14.9467055463967</v>
      </c>
      <c r="N46" s="81">
        <v>16.179063241783901</v>
      </c>
      <c r="O46" s="81">
        <v>10.4335871868956</v>
      </c>
      <c r="P46" s="81">
        <v>6.9680831578757898</v>
      </c>
      <c r="Q46" s="81">
        <v>10.130926690766801</v>
      </c>
      <c r="R46" s="81">
        <v>14.6522260952297</v>
      </c>
      <c r="S46" s="81">
        <v>19.6543820662115</v>
      </c>
      <c r="T46" s="81">
        <v>15.436994739364501</v>
      </c>
      <c r="U46" s="81">
        <v>12.8823734760992</v>
      </c>
      <c r="V46" s="81">
        <v>16.385040586021699</v>
      </c>
      <c r="W46" s="81">
        <v>22.484437766380001</v>
      </c>
      <c r="X46" s="81">
        <v>20.158869950791299</v>
      </c>
      <c r="Y46" s="81">
        <v>28.209540616296898</v>
      </c>
      <c r="Z46" s="81">
        <v>38.900469653616703</v>
      </c>
      <c r="AA46" s="81">
        <v>54.645979864147797</v>
      </c>
      <c r="AB46" s="81">
        <v>57.199053204168003</v>
      </c>
      <c r="AC46" s="81">
        <v>15.9392884884419</v>
      </c>
      <c r="AD46" s="81">
        <v>29.340068719026601</v>
      </c>
      <c r="AE46" s="81">
        <v>42.734448341166001</v>
      </c>
      <c r="AF46" s="81">
        <v>42.592784399990002</v>
      </c>
      <c r="AG46" s="81">
        <v>36.1562809119051</v>
      </c>
      <c r="AH46" s="81">
        <v>41.827530614376897</v>
      </c>
      <c r="AI46" s="81">
        <v>45.707554230881001</v>
      </c>
      <c r="AJ46" s="81">
        <v>40.410617369137498</v>
      </c>
      <c r="AK46" s="81">
        <v>51.012181400513398</v>
      </c>
      <c r="AL46" s="81">
        <v>55.768326475120602</v>
      </c>
      <c r="AM46" s="81">
        <v>27.096235587713199</v>
      </c>
      <c r="AN46" s="81">
        <v>36.514679951894102</v>
      </c>
      <c r="AO46" s="81">
        <v>34.118731373422001</v>
      </c>
      <c r="AP46" s="81">
        <v>26.8119202285346</v>
      </c>
      <c r="AQ46" s="81">
        <v>26.122994223062101</v>
      </c>
      <c r="AR46" s="81">
        <v>32.832644571946602</v>
      </c>
      <c r="AS46" s="81">
        <v>36.799923408568198</v>
      </c>
      <c r="AT46" s="81">
        <v>26.552466665822902</v>
      </c>
      <c r="AU46" s="81">
        <v>34.956933226074703</v>
      </c>
      <c r="AV46" s="81">
        <v>30.166628762389099</v>
      </c>
      <c r="AW46" s="81">
        <v>27.1636967362349</v>
      </c>
      <c r="AX46" s="81">
        <v>26.556358200261801</v>
      </c>
      <c r="AY46" s="81">
        <v>26.039382732783501</v>
      </c>
      <c r="AZ46" s="81">
        <v>27.241665358983902</v>
      </c>
      <c r="BA46" s="81">
        <v>27.109122121693801</v>
      </c>
      <c r="BB46" s="81">
        <v>33.981394445559502</v>
      </c>
      <c r="BC46" s="81">
        <v>19.034568129932602</v>
      </c>
      <c r="BD46" s="81">
        <v>17.059726618221401</v>
      </c>
      <c r="BE46" s="81">
        <v>12.3643017350753</v>
      </c>
      <c r="BF46" s="113"/>
      <c r="BG46" s="82" t="str">
        <f t="shared" si="111"/>
        <v/>
      </c>
      <c r="BH46" s="82" t="str">
        <f t="shared" si="59"/>
        <v/>
      </c>
      <c r="BI46" s="82" t="str">
        <f t="shared" si="59"/>
        <v/>
      </c>
      <c r="BJ46" s="82" t="str">
        <f t="shared" si="59"/>
        <v/>
      </c>
      <c r="BK46" s="82" t="str">
        <f t="shared" si="59"/>
        <v/>
      </c>
      <c r="BL46" s="82" t="str">
        <f t="shared" si="59"/>
        <v/>
      </c>
      <c r="BM46" s="82" t="str">
        <f t="shared" si="59"/>
        <v/>
      </c>
      <c r="BN46" s="82" t="str">
        <f t="shared" si="59"/>
        <v/>
      </c>
      <c r="BO46" s="82" t="str">
        <f t="shared" si="59"/>
        <v/>
      </c>
      <c r="BP46" s="82" t="str">
        <f t="shared" si="59"/>
        <v/>
      </c>
      <c r="BQ46" s="82" t="str">
        <f t="shared" si="59"/>
        <v/>
      </c>
      <c r="BR46" s="82" t="str">
        <f t="shared" si="59"/>
        <v/>
      </c>
      <c r="BS46" s="82" t="str">
        <f t="shared" si="59"/>
        <v/>
      </c>
      <c r="BT46" s="82" t="str">
        <f t="shared" si="59"/>
        <v/>
      </c>
      <c r="BU46" s="82" t="str">
        <f t="shared" si="59"/>
        <v/>
      </c>
      <c r="BV46" s="82" t="str">
        <f t="shared" si="59"/>
        <v/>
      </c>
      <c r="BW46" s="82" t="str">
        <f t="shared" si="59"/>
        <v/>
      </c>
      <c r="BX46" s="82" t="str">
        <f t="shared" si="60"/>
        <v/>
      </c>
      <c r="BY46" s="82" t="str">
        <f t="shared" si="60"/>
        <v/>
      </c>
      <c r="BZ46" s="82" t="str">
        <f t="shared" si="60"/>
        <v/>
      </c>
      <c r="CA46" s="82" t="str">
        <f t="shared" si="60"/>
        <v/>
      </c>
      <c r="CB46" s="82" t="str">
        <f t="shared" si="60"/>
        <v/>
      </c>
      <c r="CC46" s="82" t="str">
        <f t="shared" si="60"/>
        <v/>
      </c>
      <c r="CD46" s="82" t="str">
        <f t="shared" si="60"/>
        <v/>
      </c>
      <c r="CE46" s="82" t="str">
        <f t="shared" si="60"/>
        <v/>
      </c>
      <c r="CF46" s="82" t="str">
        <f t="shared" si="60"/>
        <v/>
      </c>
      <c r="CG46" s="82" t="str">
        <f t="shared" si="60"/>
        <v/>
      </c>
      <c r="CH46" s="82" t="str">
        <f t="shared" si="60"/>
        <v/>
      </c>
      <c r="CI46" s="82" t="str">
        <f t="shared" si="60"/>
        <v/>
      </c>
      <c r="CJ46" s="82" t="str">
        <f t="shared" si="60"/>
        <v/>
      </c>
      <c r="CK46" s="13" t="str">
        <f t="shared" si="60"/>
        <v/>
      </c>
      <c r="CL46" s="13" t="str">
        <f t="shared" si="60"/>
        <v/>
      </c>
      <c r="CM46" s="13" t="str">
        <f t="shared" si="60"/>
        <v/>
      </c>
      <c r="CN46" s="13" t="str">
        <f t="shared" si="61"/>
        <v/>
      </c>
      <c r="CO46" s="13" t="str">
        <f t="shared" si="61"/>
        <v/>
      </c>
      <c r="CP46" s="13" t="str">
        <f t="shared" si="61"/>
        <v/>
      </c>
      <c r="CQ46" s="13" t="str">
        <f t="shared" si="61"/>
        <v/>
      </c>
      <c r="CR46" s="13" t="str">
        <f t="shared" si="61"/>
        <v/>
      </c>
      <c r="CS46" s="13" t="str">
        <f t="shared" si="61"/>
        <v/>
      </c>
      <c r="CT46" s="13" t="str">
        <f t="shared" si="61"/>
        <v/>
      </c>
      <c r="CU46" s="13" t="str">
        <f t="shared" si="61"/>
        <v/>
      </c>
      <c r="CV46" s="13" t="str">
        <f t="shared" si="61"/>
        <v/>
      </c>
      <c r="CW46" s="13" t="str">
        <f t="shared" si="61"/>
        <v/>
      </c>
      <c r="CX46" s="13" t="str">
        <f t="shared" si="61"/>
        <v/>
      </c>
      <c r="CY46" s="13" t="str">
        <f t="shared" si="61"/>
        <v/>
      </c>
      <c r="CZ46" s="13" t="str">
        <f t="shared" si="61"/>
        <v/>
      </c>
      <c r="DA46" s="13" t="str">
        <f t="shared" si="61"/>
        <v/>
      </c>
      <c r="DB46" s="13" t="str">
        <f t="shared" si="61"/>
        <v/>
      </c>
      <c r="DC46" s="13" t="str">
        <f t="shared" si="61"/>
        <v/>
      </c>
      <c r="DD46" s="13" t="str">
        <f t="shared" si="62"/>
        <v/>
      </c>
      <c r="DE46" s="13" t="str">
        <f t="shared" si="62"/>
        <v/>
      </c>
      <c r="DF46" s="13" t="str">
        <f t="shared" si="63"/>
        <v/>
      </c>
      <c r="DG46" s="13" t="str">
        <f t="shared" si="64"/>
        <v/>
      </c>
      <c r="DH46" s="13" t="str">
        <f t="shared" si="65"/>
        <v/>
      </c>
      <c r="DI46" s="13" t="str">
        <f t="shared" si="66"/>
        <v/>
      </c>
      <c r="DJ46" s="13" t="str">
        <f t="shared" si="67"/>
        <v/>
      </c>
      <c r="DK46" s="13" t="str">
        <f t="shared" si="68"/>
        <v/>
      </c>
      <c r="DL46" s="13" t="str">
        <f t="shared" si="69"/>
        <v/>
      </c>
      <c r="DM46" s="13" t="str">
        <f t="shared" si="70"/>
        <v/>
      </c>
      <c r="DN46" s="13" t="str">
        <f t="shared" si="71"/>
        <v/>
      </c>
      <c r="DO46" s="13" t="str">
        <f t="shared" si="72"/>
        <v/>
      </c>
      <c r="DP46" s="13" t="str">
        <f t="shared" si="73"/>
        <v/>
      </c>
      <c r="DQ46" s="13" t="str">
        <f t="shared" si="74"/>
        <v/>
      </c>
      <c r="DR46" s="13" t="str">
        <f t="shared" si="75"/>
        <v/>
      </c>
      <c r="DS46" s="13" t="str">
        <f t="shared" si="76"/>
        <v/>
      </c>
      <c r="DT46" s="13" t="str">
        <f t="shared" si="77"/>
        <v/>
      </c>
      <c r="DU46" s="13" t="str">
        <f t="shared" si="78"/>
        <v/>
      </c>
      <c r="DV46" s="13" t="str">
        <f t="shared" si="79"/>
        <v/>
      </c>
      <c r="DW46" s="13" t="str">
        <f t="shared" si="80"/>
        <v/>
      </c>
      <c r="DX46" s="13" t="str">
        <f t="shared" si="81"/>
        <v/>
      </c>
      <c r="DY46" s="13" t="str">
        <f t="shared" si="82"/>
        <v/>
      </c>
      <c r="DZ46" s="13" t="str">
        <f t="shared" si="83"/>
        <v/>
      </c>
      <c r="EA46" s="13" t="str">
        <f t="shared" si="84"/>
        <v/>
      </c>
      <c r="EB46" s="13" t="str">
        <f t="shared" si="85"/>
        <v/>
      </c>
      <c r="EC46" s="13" t="str">
        <f t="shared" si="86"/>
        <v/>
      </c>
      <c r="ED46" s="13" t="str">
        <f t="shared" si="87"/>
        <v/>
      </c>
      <c r="EE46" s="13" t="str">
        <f t="shared" si="88"/>
        <v/>
      </c>
      <c r="EF46" s="13" t="str">
        <f t="shared" si="89"/>
        <v/>
      </c>
      <c r="EG46" s="13" t="str">
        <f t="shared" si="90"/>
        <v/>
      </c>
      <c r="EH46" s="13" t="str">
        <f t="shared" si="91"/>
        <v/>
      </c>
      <c r="EI46" s="13" t="str">
        <f t="shared" si="92"/>
        <v/>
      </c>
      <c r="EJ46" s="13" t="str">
        <f t="shared" si="93"/>
        <v/>
      </c>
      <c r="EK46" s="13" t="str">
        <f t="shared" si="94"/>
        <v/>
      </c>
      <c r="EL46" s="13" t="str">
        <f t="shared" si="95"/>
        <v/>
      </c>
      <c r="EM46" s="13" t="str">
        <f t="shared" si="96"/>
        <v/>
      </c>
      <c r="EN46" s="13" t="str">
        <f t="shared" si="97"/>
        <v/>
      </c>
      <c r="EO46" s="13" t="str">
        <f t="shared" si="98"/>
        <v/>
      </c>
      <c r="EP46" s="13" t="str">
        <f t="shared" si="99"/>
        <v/>
      </c>
      <c r="EQ46" s="13" t="str">
        <f t="shared" si="100"/>
        <v/>
      </c>
      <c r="ER46" s="13" t="str">
        <f t="shared" si="101"/>
        <v/>
      </c>
      <c r="ES46" s="13" t="str">
        <f t="shared" si="102"/>
        <v/>
      </c>
      <c r="ET46" s="13" t="str">
        <f t="shared" si="103"/>
        <v/>
      </c>
      <c r="EU46" s="13" t="str">
        <f t="shared" si="104"/>
        <v/>
      </c>
      <c r="EV46" s="13" t="str">
        <f t="shared" si="105"/>
        <v/>
      </c>
      <c r="EW46" s="13" t="str">
        <f t="shared" si="106"/>
        <v/>
      </c>
      <c r="EX46" s="13" t="str">
        <f t="shared" si="107"/>
        <v/>
      </c>
      <c r="EY46" s="13" t="str">
        <f t="shared" si="108"/>
        <v/>
      </c>
      <c r="EZ46" s="13" t="str">
        <f t="shared" si="109"/>
        <v/>
      </c>
      <c r="FA46" s="13" t="str">
        <f t="shared" si="110"/>
        <v/>
      </c>
    </row>
    <row r="47" spans="1:157" ht="15" thickBot="1" x14ac:dyDescent="0.4">
      <c r="A47" s="19" t="s">
        <v>111</v>
      </c>
      <c r="B47" s="20" t="s">
        <v>112</v>
      </c>
      <c r="C47" s="81">
        <v>30.742044918695299</v>
      </c>
      <c r="D47" s="81">
        <v>26.3702837916017</v>
      </c>
      <c r="E47" s="81">
        <v>28.2584861192944</v>
      </c>
      <c r="F47" s="81">
        <v>26.8294694998465</v>
      </c>
      <c r="G47" s="81">
        <v>19.8600346206346</v>
      </c>
      <c r="H47" s="81">
        <v>19.072527697766201</v>
      </c>
      <c r="I47" s="81">
        <v>14.6803014373835</v>
      </c>
      <c r="J47" s="81">
        <v>18.814375056027899</v>
      </c>
      <c r="K47" s="81">
        <v>20.4661368008659</v>
      </c>
      <c r="L47" s="81">
        <v>22.943599961761301</v>
      </c>
      <c r="M47" s="81">
        <v>17.0309533930089</v>
      </c>
      <c r="N47" s="81">
        <v>36.529291227250603</v>
      </c>
      <c r="O47" s="81">
        <v>37.624147736273201</v>
      </c>
      <c r="P47" s="81">
        <v>37.883296261017499</v>
      </c>
      <c r="Q47" s="81">
        <v>23.289618973128299</v>
      </c>
      <c r="R47" s="81">
        <v>30.8431655897549</v>
      </c>
      <c r="S47" s="81">
        <v>43.063226071921598</v>
      </c>
      <c r="T47" s="81">
        <v>39.441295211972701</v>
      </c>
      <c r="U47" s="81">
        <v>39.037495383301803</v>
      </c>
      <c r="V47" s="81">
        <v>42.658395877294801</v>
      </c>
      <c r="W47" s="81">
        <v>49.806436387362901</v>
      </c>
      <c r="X47" s="81">
        <v>37.116303204428</v>
      </c>
      <c r="Y47" s="81">
        <v>54.690330977778302</v>
      </c>
      <c r="Z47" s="81">
        <v>59.295179910327299</v>
      </c>
      <c r="AA47" s="81">
        <v>50.770378455343</v>
      </c>
      <c r="AB47" s="81">
        <v>42.1366358604037</v>
      </c>
      <c r="AC47" s="81">
        <v>27.019037803578399</v>
      </c>
      <c r="AD47" s="81">
        <v>35.752136717224403</v>
      </c>
      <c r="AE47" s="81">
        <v>27.194648944378301</v>
      </c>
      <c r="AF47" s="81">
        <v>34.036198248206396</v>
      </c>
      <c r="AG47" s="81">
        <v>42.959882158768998</v>
      </c>
      <c r="AH47" s="81">
        <v>44.7457304246823</v>
      </c>
      <c r="AI47" s="81">
        <v>47.063286771627403</v>
      </c>
      <c r="AJ47" s="81">
        <v>43.635877910336298</v>
      </c>
      <c r="AK47" s="81">
        <v>46.534012804285098</v>
      </c>
      <c r="AL47" s="81">
        <v>44.498072344260002</v>
      </c>
      <c r="AM47" s="81">
        <v>28.413413706560299</v>
      </c>
      <c r="AN47" s="81">
        <v>24.9837283881381</v>
      </c>
      <c r="AO47" s="81">
        <v>20.8611671826066</v>
      </c>
      <c r="AP47" s="81">
        <v>26.034763120461101</v>
      </c>
      <c r="AQ47" s="81">
        <v>47.6019005842466</v>
      </c>
      <c r="AR47" s="81">
        <v>51.241699620957199</v>
      </c>
      <c r="AS47" s="81">
        <v>21.807362019892299</v>
      </c>
      <c r="AT47" s="81">
        <v>26.552466665822902</v>
      </c>
      <c r="AU47" s="81">
        <v>31.461239903467298</v>
      </c>
      <c r="AV47" s="81">
        <v>35.668718285089</v>
      </c>
      <c r="AW47" s="81">
        <v>50.058812556775798</v>
      </c>
      <c r="AX47" s="81">
        <v>46.715929388781703</v>
      </c>
      <c r="AY47" s="81">
        <v>41.002311616547097</v>
      </c>
      <c r="AZ47" s="81">
        <v>32.575697736966802</v>
      </c>
      <c r="BA47" s="81">
        <v>30.5945806801972</v>
      </c>
      <c r="BB47" s="81">
        <v>34.758112032886501</v>
      </c>
      <c r="BC47" s="81">
        <v>33.407609370902101</v>
      </c>
      <c r="BD47" s="81">
        <v>24.727019480343401</v>
      </c>
      <c r="BE47" s="81">
        <v>20.478374748718501</v>
      </c>
      <c r="BF47" s="113"/>
      <c r="BG47" s="82" t="str">
        <f t="shared" si="111"/>
        <v/>
      </c>
      <c r="BH47" s="82" t="str">
        <f t="shared" si="59"/>
        <v/>
      </c>
      <c r="BI47" s="82" t="str">
        <f t="shared" si="59"/>
        <v/>
      </c>
      <c r="BJ47" s="82" t="str">
        <f t="shared" si="59"/>
        <v/>
      </c>
      <c r="BK47" s="82" t="str">
        <f t="shared" si="59"/>
        <v/>
      </c>
      <c r="BL47" s="82" t="str">
        <f t="shared" si="59"/>
        <v/>
      </c>
      <c r="BM47" s="82" t="str">
        <f t="shared" si="59"/>
        <v/>
      </c>
      <c r="BN47" s="82" t="str">
        <f t="shared" si="59"/>
        <v/>
      </c>
      <c r="BO47" s="82" t="str">
        <f t="shared" si="59"/>
        <v/>
      </c>
      <c r="BP47" s="82" t="str">
        <f t="shared" si="59"/>
        <v/>
      </c>
      <c r="BQ47" s="82" t="str">
        <f t="shared" si="59"/>
        <v/>
      </c>
      <c r="BR47" s="82" t="str">
        <f t="shared" si="59"/>
        <v/>
      </c>
      <c r="BS47" s="82" t="str">
        <f t="shared" si="59"/>
        <v/>
      </c>
      <c r="BT47" s="82" t="str">
        <f t="shared" si="59"/>
        <v/>
      </c>
      <c r="BU47" s="82" t="str">
        <f t="shared" si="59"/>
        <v/>
      </c>
      <c r="BV47" s="82" t="str">
        <f t="shared" si="59"/>
        <v/>
      </c>
      <c r="BW47" s="82" t="str">
        <f t="shared" si="59"/>
        <v/>
      </c>
      <c r="BX47" s="82" t="str">
        <f t="shared" si="60"/>
        <v/>
      </c>
      <c r="BY47" s="82" t="str">
        <f t="shared" si="60"/>
        <v/>
      </c>
      <c r="BZ47" s="82" t="str">
        <f t="shared" si="60"/>
        <v/>
      </c>
      <c r="CA47" s="82" t="str">
        <f t="shared" si="60"/>
        <v/>
      </c>
      <c r="CB47" s="82" t="str">
        <f t="shared" si="60"/>
        <v/>
      </c>
      <c r="CC47" s="82" t="str">
        <f t="shared" si="60"/>
        <v/>
      </c>
      <c r="CD47" s="82" t="str">
        <f t="shared" si="60"/>
        <v/>
      </c>
      <c r="CE47" s="82" t="str">
        <f t="shared" si="60"/>
        <v/>
      </c>
      <c r="CF47" s="82" t="str">
        <f t="shared" si="60"/>
        <v/>
      </c>
      <c r="CG47" s="82" t="str">
        <f t="shared" si="60"/>
        <v/>
      </c>
      <c r="CH47" s="82" t="str">
        <f t="shared" si="60"/>
        <v/>
      </c>
      <c r="CI47" s="82" t="str">
        <f t="shared" si="60"/>
        <v/>
      </c>
      <c r="CJ47" s="82" t="str">
        <f t="shared" si="60"/>
        <v/>
      </c>
      <c r="CK47" s="13" t="str">
        <f t="shared" si="60"/>
        <v/>
      </c>
      <c r="CL47" s="13" t="str">
        <f t="shared" si="60"/>
        <v/>
      </c>
      <c r="CM47" s="13" t="str">
        <f t="shared" si="60"/>
        <v/>
      </c>
      <c r="CN47" s="13" t="str">
        <f t="shared" si="61"/>
        <v/>
      </c>
      <c r="CO47" s="13" t="str">
        <f t="shared" si="61"/>
        <v/>
      </c>
      <c r="CP47" s="13" t="str">
        <f t="shared" si="61"/>
        <v/>
      </c>
      <c r="CQ47" s="13" t="str">
        <f t="shared" si="61"/>
        <v/>
      </c>
      <c r="CR47" s="13" t="str">
        <f t="shared" si="61"/>
        <v/>
      </c>
      <c r="CS47" s="13" t="str">
        <f t="shared" si="61"/>
        <v/>
      </c>
      <c r="CT47" s="13" t="str">
        <f t="shared" si="61"/>
        <v/>
      </c>
      <c r="CU47" s="13" t="str">
        <f t="shared" si="61"/>
        <v/>
      </c>
      <c r="CV47" s="13" t="str">
        <f t="shared" si="61"/>
        <v/>
      </c>
      <c r="CW47" s="13" t="str">
        <f t="shared" si="61"/>
        <v/>
      </c>
      <c r="CX47" s="13" t="str">
        <f t="shared" si="61"/>
        <v/>
      </c>
      <c r="CY47" s="13" t="str">
        <f t="shared" si="61"/>
        <v/>
      </c>
      <c r="CZ47" s="13" t="str">
        <f t="shared" si="61"/>
        <v/>
      </c>
      <c r="DA47" s="13" t="str">
        <f t="shared" si="61"/>
        <v/>
      </c>
      <c r="DB47" s="13" t="str">
        <f t="shared" si="61"/>
        <v/>
      </c>
      <c r="DC47" s="13" t="str">
        <f t="shared" si="61"/>
        <v/>
      </c>
      <c r="DD47" s="13" t="str">
        <f t="shared" si="62"/>
        <v/>
      </c>
      <c r="DE47" s="13" t="str">
        <f t="shared" si="62"/>
        <v/>
      </c>
      <c r="DF47" s="13" t="str">
        <f t="shared" si="63"/>
        <v/>
      </c>
      <c r="DG47" s="13" t="str">
        <f t="shared" si="64"/>
        <v/>
      </c>
      <c r="DH47" s="13" t="str">
        <f t="shared" si="65"/>
        <v/>
      </c>
      <c r="DI47" s="13" t="str">
        <f t="shared" si="66"/>
        <v/>
      </c>
      <c r="DJ47" s="13" t="str">
        <f t="shared" si="67"/>
        <v/>
      </c>
      <c r="DK47" s="13" t="str">
        <f t="shared" si="68"/>
        <v/>
      </c>
      <c r="DL47" s="13" t="str">
        <f t="shared" si="69"/>
        <v/>
      </c>
      <c r="DM47" s="13" t="str">
        <f t="shared" si="70"/>
        <v/>
      </c>
      <c r="DN47" s="13" t="str">
        <f t="shared" si="71"/>
        <v/>
      </c>
      <c r="DO47" s="13" t="str">
        <f t="shared" si="72"/>
        <v/>
      </c>
      <c r="DP47" s="13" t="str">
        <f t="shared" si="73"/>
        <v/>
      </c>
      <c r="DQ47" s="13" t="str">
        <f t="shared" si="74"/>
        <v/>
      </c>
      <c r="DR47" s="13" t="str">
        <f t="shared" si="75"/>
        <v/>
      </c>
      <c r="DS47" s="13" t="str">
        <f t="shared" si="76"/>
        <v/>
      </c>
      <c r="DT47" s="13" t="str">
        <f t="shared" si="77"/>
        <v/>
      </c>
      <c r="DU47" s="13" t="str">
        <f t="shared" si="78"/>
        <v/>
      </c>
      <c r="DV47" s="13" t="str">
        <f t="shared" si="79"/>
        <v/>
      </c>
      <c r="DW47" s="13" t="str">
        <f t="shared" si="80"/>
        <v/>
      </c>
      <c r="DX47" s="13" t="str">
        <f t="shared" si="81"/>
        <v/>
      </c>
      <c r="DY47" s="13" t="str">
        <f t="shared" si="82"/>
        <v/>
      </c>
      <c r="DZ47" s="13" t="str">
        <f t="shared" si="83"/>
        <v/>
      </c>
      <c r="EA47" s="13" t="str">
        <f t="shared" si="84"/>
        <v/>
      </c>
      <c r="EB47" s="13" t="str">
        <f t="shared" si="85"/>
        <v/>
      </c>
      <c r="EC47" s="13" t="str">
        <f t="shared" si="86"/>
        <v/>
      </c>
      <c r="ED47" s="13" t="str">
        <f t="shared" si="87"/>
        <v/>
      </c>
      <c r="EE47" s="13" t="str">
        <f t="shared" si="88"/>
        <v/>
      </c>
      <c r="EF47" s="13" t="str">
        <f t="shared" si="89"/>
        <v/>
      </c>
      <c r="EG47" s="13" t="str">
        <f t="shared" si="90"/>
        <v/>
      </c>
      <c r="EH47" s="13" t="str">
        <f t="shared" si="91"/>
        <v/>
      </c>
      <c r="EI47" s="13" t="str">
        <f t="shared" si="92"/>
        <v/>
      </c>
      <c r="EJ47" s="13" t="str">
        <f t="shared" si="93"/>
        <v/>
      </c>
      <c r="EK47" s="13" t="str">
        <f t="shared" si="94"/>
        <v/>
      </c>
      <c r="EL47" s="13" t="str">
        <f t="shared" si="95"/>
        <v/>
      </c>
      <c r="EM47" s="13" t="str">
        <f t="shared" si="96"/>
        <v/>
      </c>
      <c r="EN47" s="13" t="str">
        <f t="shared" si="97"/>
        <v/>
      </c>
      <c r="EO47" s="13" t="str">
        <f t="shared" si="98"/>
        <v/>
      </c>
      <c r="EP47" s="13" t="str">
        <f t="shared" si="99"/>
        <v/>
      </c>
      <c r="EQ47" s="13" t="str">
        <f t="shared" si="100"/>
        <v/>
      </c>
      <c r="ER47" s="13" t="str">
        <f t="shared" si="101"/>
        <v/>
      </c>
      <c r="ES47" s="13" t="str">
        <f t="shared" si="102"/>
        <v/>
      </c>
      <c r="ET47" s="13" t="str">
        <f t="shared" si="103"/>
        <v/>
      </c>
      <c r="EU47" s="13" t="str">
        <f t="shared" si="104"/>
        <v/>
      </c>
      <c r="EV47" s="13" t="str">
        <f t="shared" si="105"/>
        <v/>
      </c>
      <c r="EW47" s="13" t="str">
        <f t="shared" si="106"/>
        <v/>
      </c>
      <c r="EX47" s="13" t="str">
        <f t="shared" si="107"/>
        <v/>
      </c>
      <c r="EY47" s="13" t="str">
        <f t="shared" si="108"/>
        <v/>
      </c>
      <c r="EZ47" s="13" t="str">
        <f t="shared" si="109"/>
        <v/>
      </c>
      <c r="FA47" s="13" t="str">
        <f t="shared" si="110"/>
        <v/>
      </c>
    </row>
    <row r="48" spans="1:157" ht="15" thickBot="1" x14ac:dyDescent="0.4">
      <c r="A48" s="19" t="s">
        <v>113</v>
      </c>
      <c r="B48" s="20" t="s">
        <v>114</v>
      </c>
      <c r="C48" s="81">
        <v>31.712389840709601</v>
      </c>
      <c r="D48" s="81">
        <v>34.3070934046237</v>
      </c>
      <c r="E48" s="81">
        <v>27.702969636084799</v>
      </c>
      <c r="F48" s="81">
        <v>31.906551730672899</v>
      </c>
      <c r="G48" s="81">
        <v>23.824473072599002</v>
      </c>
      <c r="H48" s="81">
        <v>21.908290101033401</v>
      </c>
      <c r="I48" s="81">
        <v>30.392339950219</v>
      </c>
      <c r="J48" s="81">
        <v>40.502557986797001</v>
      </c>
      <c r="K48" s="81">
        <v>42.038792836148303</v>
      </c>
      <c r="L48" s="81">
        <v>52.916414052114199</v>
      </c>
      <c r="M48" s="81">
        <v>37.245262562762797</v>
      </c>
      <c r="N48" s="81">
        <v>49.128053725449902</v>
      </c>
      <c r="O48" s="81">
        <v>39.671122398677703</v>
      </c>
      <c r="P48" s="81">
        <v>40.582699033180901</v>
      </c>
      <c r="Q48" s="81">
        <v>22.898196807469802</v>
      </c>
      <c r="R48" s="81">
        <v>34.579519734697101</v>
      </c>
      <c r="S48" s="81">
        <v>51.081883366376097</v>
      </c>
      <c r="T48" s="81">
        <v>37.867958842987903</v>
      </c>
      <c r="U48" s="81">
        <v>42.259000845936903</v>
      </c>
      <c r="V48" s="81">
        <v>33.226690633302901</v>
      </c>
      <c r="W48" s="81">
        <v>59.738495809754298</v>
      </c>
      <c r="X48" s="81">
        <v>49.417110874801601</v>
      </c>
      <c r="Y48" s="81">
        <v>58.311857870743502</v>
      </c>
      <c r="Z48" s="81">
        <v>56.381028748556801</v>
      </c>
      <c r="AA48" s="81">
        <v>43.9880759899346</v>
      </c>
      <c r="AB48" s="81">
        <v>52.623128947834502</v>
      </c>
      <c r="AC48" s="81">
        <v>67.0616405916155</v>
      </c>
      <c r="AD48" s="81">
        <v>80.442307613755005</v>
      </c>
      <c r="AE48" s="81">
        <v>77.504749491478293</v>
      </c>
      <c r="AF48" s="81">
        <v>76.438836289267897</v>
      </c>
      <c r="AG48" s="81">
        <v>68.036012468638702</v>
      </c>
      <c r="AH48" s="81">
        <v>58.169449552087002</v>
      </c>
      <c r="AI48" s="81">
        <v>54.035625552609297</v>
      </c>
      <c r="AJ48" s="81">
        <v>50.086398992733798</v>
      </c>
      <c r="AK48" s="81">
        <v>51.206884382958101</v>
      </c>
      <c r="AL48" s="81">
        <v>54.019493937573301</v>
      </c>
      <c r="AM48" s="81">
        <v>31.2359382469471</v>
      </c>
      <c r="AN48" s="81">
        <v>38.436505212520103</v>
      </c>
      <c r="AO48" s="81">
        <v>43.282047799426799</v>
      </c>
      <c r="AP48" s="81">
        <v>44.686533714224304</v>
      </c>
      <c r="AQ48" s="81">
        <v>42.183798078722603</v>
      </c>
      <c r="AR48" s="81">
        <v>55.416949219701898</v>
      </c>
      <c r="AS48" s="81">
        <v>52.766027744560702</v>
      </c>
      <c r="AT48" s="81">
        <v>58.919342090585097</v>
      </c>
      <c r="AU48" s="81">
        <v>30.101803611342099</v>
      </c>
      <c r="AV48" s="81">
        <v>33.961173260802802</v>
      </c>
      <c r="AW48" s="81">
        <v>33.954620920293699</v>
      </c>
      <c r="AX48" s="81">
        <v>37.2176698864983</v>
      </c>
      <c r="AY48" s="81">
        <v>39.059074099175199</v>
      </c>
      <c r="AZ48" s="81">
        <v>39.624240522158402</v>
      </c>
      <c r="BA48" s="81">
        <v>46.085507606879297</v>
      </c>
      <c r="BB48" s="81">
        <v>53.399334128736299</v>
      </c>
      <c r="BC48" s="81">
        <v>48.557571760032097</v>
      </c>
      <c r="BD48" s="81">
        <v>45.812074851178799</v>
      </c>
      <c r="BE48" s="81">
        <v>45.979747077311401</v>
      </c>
      <c r="BF48" s="113"/>
      <c r="BG48" s="82" t="str">
        <f t="shared" si="111"/>
        <v/>
      </c>
      <c r="BH48" s="82" t="str">
        <f t="shared" si="59"/>
        <v/>
      </c>
      <c r="BI48" s="82" t="str">
        <f t="shared" si="59"/>
        <v/>
      </c>
      <c r="BJ48" s="82" t="str">
        <f t="shared" si="59"/>
        <v/>
      </c>
      <c r="BK48" s="82" t="str">
        <f t="shared" si="59"/>
        <v/>
      </c>
      <c r="BL48" s="82" t="str">
        <f t="shared" si="59"/>
        <v/>
      </c>
      <c r="BM48" s="82" t="str">
        <f t="shared" si="59"/>
        <v/>
      </c>
      <c r="BN48" s="82" t="str">
        <f t="shared" si="59"/>
        <v/>
      </c>
      <c r="BO48" s="82" t="str">
        <f t="shared" si="59"/>
        <v/>
      </c>
      <c r="BP48" s="82" t="str">
        <f t="shared" si="59"/>
        <v/>
      </c>
      <c r="BQ48" s="82" t="str">
        <f t="shared" si="59"/>
        <v/>
      </c>
      <c r="BR48" s="82" t="str">
        <f t="shared" si="59"/>
        <v/>
      </c>
      <c r="BS48" s="82" t="str">
        <f t="shared" si="59"/>
        <v/>
      </c>
      <c r="BT48" s="82" t="str">
        <f t="shared" si="59"/>
        <v/>
      </c>
      <c r="BU48" s="82" t="str">
        <f t="shared" si="59"/>
        <v/>
      </c>
      <c r="BV48" s="82" t="str">
        <f t="shared" si="59"/>
        <v/>
      </c>
      <c r="BW48" s="82" t="str">
        <f t="shared" ref="BW48:CL54" si="112">IF(S48&gt;0,IF(S48&lt;5,"SECRETTTTTTTT",""),"")</f>
        <v/>
      </c>
      <c r="BX48" s="82" t="str">
        <f t="shared" si="60"/>
        <v/>
      </c>
      <c r="BY48" s="82" t="str">
        <f t="shared" si="60"/>
        <v/>
      </c>
      <c r="BZ48" s="82" t="str">
        <f t="shared" si="60"/>
        <v/>
      </c>
      <c r="CA48" s="82" t="str">
        <f t="shared" si="60"/>
        <v/>
      </c>
      <c r="CB48" s="82" t="str">
        <f t="shared" si="60"/>
        <v/>
      </c>
      <c r="CC48" s="82" t="str">
        <f t="shared" si="60"/>
        <v/>
      </c>
      <c r="CD48" s="82" t="str">
        <f t="shared" si="60"/>
        <v/>
      </c>
      <c r="CE48" s="82" t="str">
        <f t="shared" si="60"/>
        <v/>
      </c>
      <c r="CF48" s="82" t="str">
        <f t="shared" si="60"/>
        <v/>
      </c>
      <c r="CG48" s="82" t="str">
        <f t="shared" si="60"/>
        <v/>
      </c>
      <c r="CH48" s="82" t="str">
        <f t="shared" si="60"/>
        <v/>
      </c>
      <c r="CI48" s="82" t="str">
        <f t="shared" si="60"/>
        <v/>
      </c>
      <c r="CJ48" s="82" t="str">
        <f t="shared" si="60"/>
        <v/>
      </c>
      <c r="CK48" s="13" t="str">
        <f t="shared" si="60"/>
        <v/>
      </c>
      <c r="CL48" s="13" t="str">
        <f t="shared" si="60"/>
        <v/>
      </c>
      <c r="CM48" s="13" t="str">
        <f t="shared" ref="CM48:DB54" si="113">IF(AI48&gt;0,IF(AI48&lt;5,"SECRETTTTTTTT",""),"")</f>
        <v/>
      </c>
      <c r="CN48" s="13" t="str">
        <f t="shared" si="61"/>
        <v/>
      </c>
      <c r="CO48" s="13" t="str">
        <f t="shared" si="61"/>
        <v/>
      </c>
      <c r="CP48" s="13" t="str">
        <f t="shared" si="61"/>
        <v/>
      </c>
      <c r="CQ48" s="13" t="str">
        <f t="shared" si="61"/>
        <v/>
      </c>
      <c r="CR48" s="13" t="str">
        <f t="shared" si="61"/>
        <v/>
      </c>
      <c r="CS48" s="13" t="str">
        <f t="shared" si="61"/>
        <v/>
      </c>
      <c r="CT48" s="13" t="str">
        <f t="shared" si="61"/>
        <v/>
      </c>
      <c r="CU48" s="13" t="str">
        <f t="shared" si="61"/>
        <v/>
      </c>
      <c r="CV48" s="13" t="str">
        <f t="shared" si="61"/>
        <v/>
      </c>
      <c r="CW48" s="13" t="str">
        <f t="shared" si="61"/>
        <v/>
      </c>
      <c r="CX48" s="13" t="str">
        <f t="shared" si="61"/>
        <v/>
      </c>
      <c r="CY48" s="13" t="str">
        <f t="shared" si="61"/>
        <v/>
      </c>
      <c r="CZ48" s="13" t="str">
        <f t="shared" si="61"/>
        <v/>
      </c>
      <c r="DA48" s="13" t="str">
        <f t="shared" si="61"/>
        <v/>
      </c>
      <c r="DB48" s="13" t="str">
        <f t="shared" si="61"/>
        <v/>
      </c>
      <c r="DC48" s="13" t="str">
        <f t="shared" ref="DC48:DC54" si="114">IF(AY48&gt;0,IF(AY48&lt;5,"SECRETTTTTTTT",""),"")</f>
        <v/>
      </c>
      <c r="DD48" s="13" t="str">
        <f t="shared" si="62"/>
        <v/>
      </c>
      <c r="DE48" s="13" t="str">
        <f t="shared" si="62"/>
        <v/>
      </c>
      <c r="DF48" s="13" t="str">
        <f t="shared" si="63"/>
        <v/>
      </c>
      <c r="DG48" s="13" t="str">
        <f t="shared" si="64"/>
        <v/>
      </c>
      <c r="DH48" s="13" t="str">
        <f t="shared" si="65"/>
        <v/>
      </c>
      <c r="DI48" s="13" t="str">
        <f t="shared" si="66"/>
        <v/>
      </c>
      <c r="DJ48" s="13" t="str">
        <f t="shared" si="67"/>
        <v/>
      </c>
      <c r="DK48" s="13" t="str">
        <f t="shared" si="68"/>
        <v/>
      </c>
      <c r="DL48" s="13" t="str">
        <f t="shared" si="69"/>
        <v/>
      </c>
      <c r="DM48" s="13" t="str">
        <f t="shared" si="70"/>
        <v/>
      </c>
      <c r="DN48" s="13" t="str">
        <f t="shared" si="71"/>
        <v/>
      </c>
      <c r="DO48" s="13" t="str">
        <f t="shared" si="72"/>
        <v/>
      </c>
      <c r="DP48" s="13" t="str">
        <f t="shared" si="73"/>
        <v/>
      </c>
      <c r="DQ48" s="13" t="str">
        <f t="shared" si="74"/>
        <v/>
      </c>
      <c r="DR48" s="13" t="str">
        <f t="shared" si="75"/>
        <v/>
      </c>
      <c r="DS48" s="13" t="str">
        <f t="shared" si="76"/>
        <v/>
      </c>
      <c r="DT48" s="13" t="str">
        <f t="shared" si="77"/>
        <v/>
      </c>
      <c r="DU48" s="13" t="str">
        <f t="shared" si="78"/>
        <v/>
      </c>
      <c r="DV48" s="13" t="str">
        <f t="shared" si="79"/>
        <v/>
      </c>
      <c r="DW48" s="13" t="str">
        <f t="shared" si="80"/>
        <v/>
      </c>
      <c r="DX48" s="13" t="str">
        <f t="shared" si="81"/>
        <v/>
      </c>
      <c r="DY48" s="13" t="str">
        <f t="shared" si="82"/>
        <v/>
      </c>
      <c r="DZ48" s="13" t="str">
        <f t="shared" si="83"/>
        <v/>
      </c>
      <c r="EA48" s="13" t="str">
        <f t="shared" si="84"/>
        <v/>
      </c>
      <c r="EB48" s="13" t="str">
        <f t="shared" si="85"/>
        <v/>
      </c>
      <c r="EC48" s="13" t="str">
        <f t="shared" si="86"/>
        <v/>
      </c>
      <c r="ED48" s="13" t="str">
        <f t="shared" si="87"/>
        <v/>
      </c>
      <c r="EE48" s="13" t="str">
        <f t="shared" si="88"/>
        <v/>
      </c>
      <c r="EF48" s="13" t="str">
        <f t="shared" si="89"/>
        <v/>
      </c>
      <c r="EG48" s="13" t="str">
        <f t="shared" si="90"/>
        <v/>
      </c>
      <c r="EH48" s="13" t="str">
        <f t="shared" si="91"/>
        <v/>
      </c>
      <c r="EI48" s="13" t="str">
        <f t="shared" si="92"/>
        <v/>
      </c>
      <c r="EJ48" s="13" t="str">
        <f t="shared" si="93"/>
        <v/>
      </c>
      <c r="EK48" s="13" t="str">
        <f t="shared" si="94"/>
        <v/>
      </c>
      <c r="EL48" s="13" t="str">
        <f t="shared" si="95"/>
        <v/>
      </c>
      <c r="EM48" s="13" t="str">
        <f t="shared" si="96"/>
        <v/>
      </c>
      <c r="EN48" s="13" t="str">
        <f t="shared" si="97"/>
        <v/>
      </c>
      <c r="EO48" s="13" t="str">
        <f t="shared" si="98"/>
        <v/>
      </c>
      <c r="EP48" s="13" t="str">
        <f t="shared" si="99"/>
        <v/>
      </c>
      <c r="EQ48" s="13" t="str">
        <f t="shared" si="100"/>
        <v/>
      </c>
      <c r="ER48" s="13" t="str">
        <f t="shared" si="101"/>
        <v/>
      </c>
      <c r="ES48" s="13" t="str">
        <f t="shared" si="102"/>
        <v/>
      </c>
      <c r="ET48" s="13" t="str">
        <f t="shared" si="103"/>
        <v/>
      </c>
      <c r="EU48" s="13" t="str">
        <f t="shared" si="104"/>
        <v/>
      </c>
      <c r="EV48" s="13" t="str">
        <f t="shared" si="105"/>
        <v/>
      </c>
      <c r="EW48" s="13" t="str">
        <f t="shared" si="106"/>
        <v/>
      </c>
      <c r="EX48" s="13" t="str">
        <f t="shared" si="107"/>
        <v/>
      </c>
      <c r="EY48" s="13" t="str">
        <f t="shared" si="108"/>
        <v/>
      </c>
      <c r="EZ48" s="13" t="str">
        <f t="shared" si="109"/>
        <v/>
      </c>
      <c r="FA48" s="13" t="str">
        <f t="shared" si="110"/>
        <v/>
      </c>
    </row>
    <row r="49" spans="1:157" ht="15" thickBot="1" x14ac:dyDescent="0.4">
      <c r="A49" s="19" t="s">
        <v>115</v>
      </c>
      <c r="B49" s="20" t="s">
        <v>17</v>
      </c>
      <c r="C49" s="81">
        <v>364.71831420926497</v>
      </c>
      <c r="D49" s="81">
        <v>328.69317733097301</v>
      </c>
      <c r="E49" s="81">
        <v>341.67497998467002</v>
      </c>
      <c r="F49" s="81">
        <v>389.58413353293003</v>
      </c>
      <c r="G49" s="81">
        <v>398.70054709334198</v>
      </c>
      <c r="H49" s="81">
        <v>283.773176996769</v>
      </c>
      <c r="I49" s="81">
        <v>270.66487218754799</v>
      </c>
      <c r="J49" s="81">
        <v>239.22686261562799</v>
      </c>
      <c r="K49" s="81">
        <v>212.37452308946999</v>
      </c>
      <c r="L49" s="81">
        <v>236.088367611617</v>
      </c>
      <c r="M49" s="81">
        <v>274.83417003222399</v>
      </c>
      <c r="N49" s="81">
        <v>247.45473022231801</v>
      </c>
      <c r="O49" s="81">
        <v>257.64762105518798</v>
      </c>
      <c r="P49" s="81">
        <v>281.035302253194</v>
      </c>
      <c r="Q49" s="81">
        <v>318.80109576926299</v>
      </c>
      <c r="R49" s="81">
        <v>270.00146204714201</v>
      </c>
      <c r="S49" s="81">
        <v>261.86518045717401</v>
      </c>
      <c r="T49" s="81">
        <v>264.33119492305798</v>
      </c>
      <c r="U49" s="81">
        <v>299.12130396815502</v>
      </c>
      <c r="V49" s="81">
        <v>337.48599552057198</v>
      </c>
      <c r="W49" s="81">
        <v>308.75859300817501</v>
      </c>
      <c r="X49" s="81">
        <v>367.36767769278902</v>
      </c>
      <c r="Y49" s="81">
        <v>402.22367447224502</v>
      </c>
      <c r="Z49" s="81">
        <v>372.56654510452103</v>
      </c>
      <c r="AA49" s="81">
        <v>506.42544912185298</v>
      </c>
      <c r="AB49" s="81">
        <v>591.56847987501499</v>
      </c>
      <c r="AC49" s="81">
        <v>595.11367114659902</v>
      </c>
      <c r="AD49" s="81">
        <v>554.90615066872101</v>
      </c>
      <c r="AE49" s="81">
        <v>615.51779383618998</v>
      </c>
      <c r="AF49" s="81">
        <v>647.01303141204096</v>
      </c>
      <c r="AG49" s="81">
        <v>753.58837407063902</v>
      </c>
      <c r="AH49" s="81">
        <v>684.04494409308404</v>
      </c>
      <c r="AI49" s="81">
        <v>718.01956222893102</v>
      </c>
      <c r="AJ49" s="81">
        <v>739.78738548512297</v>
      </c>
      <c r="AK49" s="81">
        <v>835.83733455359197</v>
      </c>
      <c r="AL49" s="81">
        <v>791.66008705695799</v>
      </c>
      <c r="AM49" s="81">
        <v>590.26503453489499</v>
      </c>
      <c r="AN49" s="81">
        <v>658.21834258580805</v>
      </c>
      <c r="AO49" s="81">
        <v>753.46631893746098</v>
      </c>
      <c r="AP49" s="81">
        <v>749.11742055963998</v>
      </c>
      <c r="AQ49" s="81">
        <v>783.56195702899595</v>
      </c>
      <c r="AR49" s="81">
        <v>984.31041845477102</v>
      </c>
      <c r="AS49" s="81">
        <v>821.43911972316096</v>
      </c>
      <c r="AT49" s="81">
        <v>852.56821005530605</v>
      </c>
      <c r="AU49" s="81">
        <v>825.39478596862602</v>
      </c>
      <c r="AV49" s="81">
        <v>873.92696766595202</v>
      </c>
      <c r="AW49" s="81">
        <v>794.38209153369201</v>
      </c>
      <c r="AX49" s="81">
        <v>756.54314924233995</v>
      </c>
      <c r="AY49" s="81">
        <v>672.33099486733204</v>
      </c>
      <c r="AZ49" s="81">
        <v>680.71036898094906</v>
      </c>
      <c r="BA49" s="81">
        <v>660.91890587426894</v>
      </c>
      <c r="BB49" s="81">
        <v>642.695852835501</v>
      </c>
      <c r="BC49" s="81">
        <v>616.17205143319904</v>
      </c>
      <c r="BD49" s="81">
        <v>620.49657951527195</v>
      </c>
      <c r="BE49" s="81">
        <v>617.99857073016096</v>
      </c>
      <c r="BF49" s="113"/>
      <c r="BG49" s="82" t="str">
        <f t="shared" si="111"/>
        <v/>
      </c>
      <c r="BH49" s="82" t="str">
        <f t="shared" si="111"/>
        <v/>
      </c>
      <c r="BI49" s="82" t="str">
        <f t="shared" si="111"/>
        <v/>
      </c>
      <c r="BJ49" s="82" t="str">
        <f t="shared" si="111"/>
        <v/>
      </c>
      <c r="BK49" s="82" t="str">
        <f t="shared" si="111"/>
        <v/>
      </c>
      <c r="BL49" s="82" t="str">
        <f t="shared" si="111"/>
        <v/>
      </c>
      <c r="BM49" s="82" t="str">
        <f t="shared" si="111"/>
        <v/>
      </c>
      <c r="BN49" s="82" t="str">
        <f t="shared" si="111"/>
        <v/>
      </c>
      <c r="BO49" s="82" t="str">
        <f t="shared" si="111"/>
        <v/>
      </c>
      <c r="BP49" s="82" t="str">
        <f t="shared" si="111"/>
        <v/>
      </c>
      <c r="BQ49" s="82" t="str">
        <f t="shared" si="111"/>
        <v/>
      </c>
      <c r="BR49" s="82" t="str">
        <f t="shared" si="111"/>
        <v/>
      </c>
      <c r="BS49" s="82" t="str">
        <f t="shared" si="111"/>
        <v/>
      </c>
      <c r="BT49" s="82" t="str">
        <f t="shared" si="111"/>
        <v/>
      </c>
      <c r="BU49" s="82" t="str">
        <f t="shared" si="111"/>
        <v/>
      </c>
      <c r="BV49" s="82" t="str">
        <f t="shared" si="111"/>
        <v/>
      </c>
      <c r="BW49" s="82" t="str">
        <f t="shared" si="112"/>
        <v/>
      </c>
      <c r="BX49" s="82" t="str">
        <f t="shared" si="112"/>
        <v/>
      </c>
      <c r="BY49" s="82" t="str">
        <f t="shared" si="112"/>
        <v/>
      </c>
      <c r="BZ49" s="82" t="str">
        <f t="shared" si="112"/>
        <v/>
      </c>
      <c r="CA49" s="82" t="str">
        <f t="shared" si="112"/>
        <v/>
      </c>
      <c r="CB49" s="82" t="str">
        <f t="shared" si="112"/>
        <v/>
      </c>
      <c r="CC49" s="82" t="str">
        <f t="shared" si="112"/>
        <v/>
      </c>
      <c r="CD49" s="82" t="str">
        <f t="shared" si="112"/>
        <v/>
      </c>
      <c r="CE49" s="82" t="str">
        <f t="shared" si="112"/>
        <v/>
      </c>
      <c r="CF49" s="82" t="str">
        <f t="shared" si="112"/>
        <v/>
      </c>
      <c r="CG49" s="82" t="str">
        <f t="shared" si="112"/>
        <v/>
      </c>
      <c r="CH49" s="82" t="str">
        <f t="shared" si="112"/>
        <v/>
      </c>
      <c r="CI49" s="82" t="str">
        <f t="shared" si="112"/>
        <v/>
      </c>
      <c r="CJ49" s="82" t="str">
        <f t="shared" si="112"/>
        <v/>
      </c>
      <c r="CK49" s="13" t="str">
        <f t="shared" si="112"/>
        <v/>
      </c>
      <c r="CL49" s="13" t="str">
        <f t="shared" si="112"/>
        <v/>
      </c>
      <c r="CM49" s="13" t="str">
        <f t="shared" si="113"/>
        <v/>
      </c>
      <c r="CN49" s="13" t="str">
        <f t="shared" si="113"/>
        <v/>
      </c>
      <c r="CO49" s="13" t="str">
        <f t="shared" si="113"/>
        <v/>
      </c>
      <c r="CP49" s="13" t="str">
        <f t="shared" si="113"/>
        <v/>
      </c>
      <c r="CQ49" s="13" t="str">
        <f t="shared" si="113"/>
        <v/>
      </c>
      <c r="CR49" s="13" t="str">
        <f t="shared" si="113"/>
        <v/>
      </c>
      <c r="CS49" s="13" t="str">
        <f t="shared" si="113"/>
        <v/>
      </c>
      <c r="CT49" s="13" t="str">
        <f t="shared" si="113"/>
        <v/>
      </c>
      <c r="CU49" s="13" t="str">
        <f t="shared" si="113"/>
        <v/>
      </c>
      <c r="CV49" s="13" t="str">
        <f t="shared" si="113"/>
        <v/>
      </c>
      <c r="CW49" s="13" t="str">
        <f t="shared" si="113"/>
        <v/>
      </c>
      <c r="CX49" s="13" t="str">
        <f t="shared" si="113"/>
        <v/>
      </c>
      <c r="CY49" s="13" t="str">
        <f t="shared" si="113"/>
        <v/>
      </c>
      <c r="CZ49" s="13" t="str">
        <f t="shared" si="113"/>
        <v/>
      </c>
      <c r="DA49" s="13" t="str">
        <f t="shared" si="113"/>
        <v/>
      </c>
      <c r="DB49" s="13" t="str">
        <f t="shared" si="113"/>
        <v/>
      </c>
      <c r="DC49" s="13" t="str">
        <f t="shared" si="114"/>
        <v/>
      </c>
      <c r="DD49" s="13" t="str">
        <f t="shared" si="62"/>
        <v/>
      </c>
      <c r="DE49" s="13" t="str">
        <f t="shared" si="62"/>
        <v/>
      </c>
      <c r="DF49" s="13" t="str">
        <f t="shared" si="63"/>
        <v/>
      </c>
      <c r="DG49" s="13" t="str">
        <f t="shared" si="64"/>
        <v/>
      </c>
      <c r="DH49" s="13" t="str">
        <f t="shared" si="65"/>
        <v/>
      </c>
      <c r="DI49" s="13" t="str">
        <f t="shared" si="66"/>
        <v/>
      </c>
      <c r="DJ49" s="13" t="str">
        <f t="shared" si="67"/>
        <v/>
      </c>
      <c r="DK49" s="13" t="str">
        <f t="shared" si="68"/>
        <v/>
      </c>
      <c r="DL49" s="13" t="str">
        <f t="shared" si="69"/>
        <v/>
      </c>
      <c r="DM49" s="13" t="str">
        <f t="shared" si="70"/>
        <v/>
      </c>
      <c r="DN49" s="13" t="str">
        <f t="shared" si="71"/>
        <v/>
      </c>
      <c r="DO49" s="13" t="str">
        <f t="shared" si="72"/>
        <v/>
      </c>
      <c r="DP49" s="13" t="str">
        <f t="shared" si="73"/>
        <v/>
      </c>
      <c r="DQ49" s="13" t="str">
        <f t="shared" si="74"/>
        <v/>
      </c>
      <c r="DR49" s="13" t="str">
        <f t="shared" si="75"/>
        <v/>
      </c>
      <c r="DS49" s="13" t="str">
        <f t="shared" si="76"/>
        <v/>
      </c>
      <c r="DT49" s="13" t="str">
        <f t="shared" si="77"/>
        <v/>
      </c>
      <c r="DU49" s="13" t="str">
        <f t="shared" si="78"/>
        <v/>
      </c>
      <c r="DV49" s="13" t="str">
        <f t="shared" si="79"/>
        <v/>
      </c>
      <c r="DW49" s="13" t="str">
        <f t="shared" si="80"/>
        <v/>
      </c>
      <c r="DX49" s="13" t="str">
        <f t="shared" si="81"/>
        <v/>
      </c>
      <c r="DY49" s="13" t="str">
        <f t="shared" si="82"/>
        <v/>
      </c>
      <c r="DZ49" s="13" t="str">
        <f t="shared" si="83"/>
        <v/>
      </c>
      <c r="EA49" s="13" t="str">
        <f t="shared" si="84"/>
        <v/>
      </c>
      <c r="EB49" s="13" t="str">
        <f t="shared" si="85"/>
        <v/>
      </c>
      <c r="EC49" s="13" t="str">
        <f t="shared" si="86"/>
        <v/>
      </c>
      <c r="ED49" s="13" t="str">
        <f t="shared" si="87"/>
        <v/>
      </c>
      <c r="EE49" s="13" t="str">
        <f t="shared" si="88"/>
        <v/>
      </c>
      <c r="EF49" s="13" t="str">
        <f t="shared" si="89"/>
        <v/>
      </c>
      <c r="EG49" s="13" t="str">
        <f t="shared" si="90"/>
        <v/>
      </c>
      <c r="EH49" s="13" t="str">
        <f t="shared" si="91"/>
        <v/>
      </c>
      <c r="EI49" s="13" t="str">
        <f t="shared" si="92"/>
        <v/>
      </c>
      <c r="EJ49" s="13" t="str">
        <f t="shared" si="93"/>
        <v/>
      </c>
      <c r="EK49" s="13" t="str">
        <f t="shared" si="94"/>
        <v/>
      </c>
      <c r="EL49" s="13" t="str">
        <f t="shared" si="95"/>
        <v/>
      </c>
      <c r="EM49" s="13" t="str">
        <f t="shared" si="96"/>
        <v/>
      </c>
      <c r="EN49" s="13" t="str">
        <f t="shared" si="97"/>
        <v/>
      </c>
      <c r="EO49" s="13" t="str">
        <f t="shared" si="98"/>
        <v/>
      </c>
      <c r="EP49" s="13" t="str">
        <f t="shared" si="99"/>
        <v/>
      </c>
      <c r="EQ49" s="13" t="str">
        <f t="shared" si="100"/>
        <v/>
      </c>
      <c r="ER49" s="13" t="str">
        <f t="shared" si="101"/>
        <v/>
      </c>
      <c r="ES49" s="13" t="str">
        <f t="shared" si="102"/>
        <v/>
      </c>
      <c r="ET49" s="13" t="str">
        <f t="shared" si="103"/>
        <v/>
      </c>
      <c r="EU49" s="13" t="str">
        <f t="shared" si="104"/>
        <v/>
      </c>
      <c r="EV49" s="13" t="str">
        <f t="shared" si="105"/>
        <v/>
      </c>
      <c r="EW49" s="13" t="str">
        <f t="shared" si="106"/>
        <v/>
      </c>
      <c r="EX49" s="13" t="str">
        <f t="shared" si="107"/>
        <v/>
      </c>
      <c r="EY49" s="13" t="str">
        <f t="shared" si="108"/>
        <v/>
      </c>
      <c r="EZ49" s="13" t="str">
        <f t="shared" si="109"/>
        <v/>
      </c>
      <c r="FA49" s="13" t="str">
        <f t="shared" si="110"/>
        <v/>
      </c>
    </row>
    <row r="50" spans="1:157" ht="15" thickBot="1" x14ac:dyDescent="0.4">
      <c r="A50" s="19" t="s">
        <v>118</v>
      </c>
      <c r="B50" s="20" t="s">
        <v>119</v>
      </c>
      <c r="C50" s="81">
        <v>50.530262406114602</v>
      </c>
      <c r="D50" s="81">
        <v>64.785093118090401</v>
      </c>
      <c r="E50" s="81">
        <v>65.653552780641206</v>
      </c>
      <c r="F50" s="81">
        <v>31.544668151330001</v>
      </c>
      <c r="G50" s="81">
        <v>27.6548055538134</v>
      </c>
      <c r="H50" s="81">
        <v>30.9775968428293</v>
      </c>
      <c r="I50" s="81">
        <v>22.5912587591122</v>
      </c>
      <c r="J50" s="81">
        <v>16.5901363821358</v>
      </c>
      <c r="K50" s="81">
        <v>19.662599264748501</v>
      </c>
      <c r="L50" s="81">
        <v>28.002211985645499</v>
      </c>
      <c r="M50" s="81">
        <v>28.9750309521927</v>
      </c>
      <c r="N50" s="81">
        <v>33.701408609577904</v>
      </c>
      <c r="O50" s="81">
        <v>37.960912558348099</v>
      </c>
      <c r="P50" s="81">
        <v>33.857492680032202</v>
      </c>
      <c r="Q50" s="81">
        <v>37.509600222686601</v>
      </c>
      <c r="R50" s="81">
        <v>20.723874010610299</v>
      </c>
      <c r="S50" s="81">
        <v>17.056475047876202</v>
      </c>
      <c r="T50" s="81">
        <v>20.073288467457701</v>
      </c>
      <c r="U50" s="81">
        <v>26.5021499935085</v>
      </c>
      <c r="V50" s="81">
        <v>25.131824517374799</v>
      </c>
      <c r="W50" s="81">
        <v>29.441420815981399</v>
      </c>
      <c r="X50" s="81">
        <v>37.780141909860099</v>
      </c>
      <c r="Y50" s="81">
        <v>30.238381925755402</v>
      </c>
      <c r="Z50" s="81">
        <v>30.925089123560699</v>
      </c>
      <c r="AA50" s="81">
        <v>36.678760306462998</v>
      </c>
      <c r="AB50" s="81">
        <v>37.830625758276398</v>
      </c>
      <c r="AC50" s="81">
        <v>30.9311943045081</v>
      </c>
      <c r="AD50" s="81">
        <v>19.568745519199499</v>
      </c>
      <c r="AE50" s="81">
        <v>42.940406298081001</v>
      </c>
      <c r="AF50" s="81">
        <v>32.340252060840903</v>
      </c>
      <c r="AG50" s="81">
        <v>43.861448838339797</v>
      </c>
      <c r="AH50" s="81">
        <v>23.178465977316399</v>
      </c>
      <c r="AI50" s="81">
        <v>36.618314872074698</v>
      </c>
      <c r="AJ50" s="81">
        <v>34.142787971144401</v>
      </c>
      <c r="AK50" s="81">
        <v>33.144648699719703</v>
      </c>
      <c r="AL50" s="81">
        <v>30.978824197968802</v>
      </c>
      <c r="AM50" s="81">
        <v>23.238008820499999</v>
      </c>
      <c r="AN50" s="81">
        <v>23.218130629727298</v>
      </c>
      <c r="AO50" s="81">
        <v>16.6433538675542</v>
      </c>
      <c r="AP50" s="81">
        <v>13.128284461555101</v>
      </c>
      <c r="AQ50" s="81">
        <v>11.9290975208918</v>
      </c>
      <c r="AR50" s="81">
        <v>20.251661885835599</v>
      </c>
      <c r="AS50" s="81">
        <v>12.5853255769907</v>
      </c>
      <c r="AT50" s="81">
        <v>13.281975711339401</v>
      </c>
      <c r="AU50" s="81">
        <v>30.011574710436498</v>
      </c>
      <c r="AV50" s="81">
        <v>26.9423186232925</v>
      </c>
      <c r="AW50" s="81">
        <v>29.393100909205199</v>
      </c>
      <c r="AX50" s="81">
        <v>20.1692526801273</v>
      </c>
      <c r="AY50" s="81">
        <v>24.5082054913489</v>
      </c>
      <c r="AZ50" s="81">
        <v>42.3313663785705</v>
      </c>
      <c r="BA50" s="81">
        <v>25.626837257636801</v>
      </c>
      <c r="BB50" s="81">
        <v>23.420973384069899</v>
      </c>
      <c r="BC50" s="81">
        <v>25.188793815554</v>
      </c>
      <c r="BD50" s="81">
        <v>25.5701433971442</v>
      </c>
      <c r="BE50" s="81">
        <v>25.429223104646599</v>
      </c>
      <c r="BF50" s="113"/>
      <c r="BG50" s="82" t="str">
        <f t="shared" si="111"/>
        <v/>
      </c>
      <c r="BH50" s="82" t="str">
        <f t="shared" si="111"/>
        <v/>
      </c>
      <c r="BI50" s="82" t="str">
        <f t="shared" si="111"/>
        <v/>
      </c>
      <c r="BJ50" s="82" t="str">
        <f t="shared" si="111"/>
        <v/>
      </c>
      <c r="BK50" s="82" t="str">
        <f t="shared" si="111"/>
        <v/>
      </c>
      <c r="BL50" s="82" t="str">
        <f t="shared" si="111"/>
        <v/>
      </c>
      <c r="BM50" s="82" t="str">
        <f t="shared" si="111"/>
        <v/>
      </c>
      <c r="BN50" s="82" t="str">
        <f t="shared" si="111"/>
        <v/>
      </c>
      <c r="BO50" s="82" t="str">
        <f t="shared" si="111"/>
        <v/>
      </c>
      <c r="BP50" s="82" t="str">
        <f t="shared" si="111"/>
        <v/>
      </c>
      <c r="BQ50" s="82" t="str">
        <f t="shared" si="111"/>
        <v/>
      </c>
      <c r="BR50" s="82" t="str">
        <f t="shared" si="111"/>
        <v/>
      </c>
      <c r="BS50" s="82" t="str">
        <f t="shared" si="111"/>
        <v/>
      </c>
      <c r="BT50" s="82" t="str">
        <f t="shared" si="111"/>
        <v/>
      </c>
      <c r="BU50" s="82" t="str">
        <f t="shared" si="111"/>
        <v/>
      </c>
      <c r="BV50" s="82" t="str">
        <f t="shared" si="111"/>
        <v/>
      </c>
      <c r="BW50" s="82" t="str">
        <f t="shared" si="112"/>
        <v/>
      </c>
      <c r="BX50" s="82" t="str">
        <f t="shared" si="112"/>
        <v/>
      </c>
      <c r="BY50" s="82" t="str">
        <f t="shared" si="112"/>
        <v/>
      </c>
      <c r="BZ50" s="82" t="str">
        <f t="shared" si="112"/>
        <v/>
      </c>
      <c r="CA50" s="82" t="str">
        <f t="shared" si="112"/>
        <v/>
      </c>
      <c r="CB50" s="82" t="str">
        <f t="shared" si="112"/>
        <v/>
      </c>
      <c r="CC50" s="82" t="str">
        <f t="shared" si="112"/>
        <v/>
      </c>
      <c r="CD50" s="82" t="str">
        <f t="shared" si="112"/>
        <v/>
      </c>
      <c r="CE50" s="82" t="str">
        <f t="shared" si="112"/>
        <v/>
      </c>
      <c r="CF50" s="82" t="str">
        <f t="shared" si="112"/>
        <v/>
      </c>
      <c r="CG50" s="82" t="str">
        <f t="shared" si="112"/>
        <v/>
      </c>
      <c r="CH50" s="82" t="str">
        <f t="shared" si="112"/>
        <v/>
      </c>
      <c r="CI50" s="82" t="str">
        <f t="shared" si="112"/>
        <v/>
      </c>
      <c r="CJ50" s="82" t="str">
        <f t="shared" si="112"/>
        <v/>
      </c>
      <c r="CK50" s="13" t="str">
        <f t="shared" si="112"/>
        <v/>
      </c>
      <c r="CL50" s="13" t="str">
        <f t="shared" si="112"/>
        <v/>
      </c>
      <c r="CM50" s="13" t="str">
        <f t="shared" si="113"/>
        <v/>
      </c>
      <c r="CN50" s="13" t="str">
        <f t="shared" si="113"/>
        <v/>
      </c>
      <c r="CO50" s="13" t="str">
        <f t="shared" si="113"/>
        <v/>
      </c>
      <c r="CP50" s="13" t="str">
        <f t="shared" si="113"/>
        <v/>
      </c>
      <c r="CQ50" s="13" t="str">
        <f t="shared" si="113"/>
        <v/>
      </c>
      <c r="CR50" s="13" t="str">
        <f t="shared" si="113"/>
        <v/>
      </c>
      <c r="CS50" s="13" t="str">
        <f t="shared" si="113"/>
        <v/>
      </c>
      <c r="CT50" s="13" t="str">
        <f t="shared" si="113"/>
        <v/>
      </c>
      <c r="CU50" s="13" t="str">
        <f t="shared" si="113"/>
        <v/>
      </c>
      <c r="CV50" s="13" t="str">
        <f t="shared" si="113"/>
        <v/>
      </c>
      <c r="CW50" s="13" t="str">
        <f t="shared" si="113"/>
        <v/>
      </c>
      <c r="CX50" s="13" t="str">
        <f t="shared" si="113"/>
        <v/>
      </c>
      <c r="CY50" s="13" t="str">
        <f t="shared" si="113"/>
        <v/>
      </c>
      <c r="CZ50" s="13" t="str">
        <f t="shared" si="113"/>
        <v/>
      </c>
      <c r="DA50" s="13" t="str">
        <f t="shared" si="113"/>
        <v/>
      </c>
      <c r="DB50" s="13" t="str">
        <f t="shared" si="113"/>
        <v/>
      </c>
      <c r="DC50" s="13" t="str">
        <f t="shared" si="114"/>
        <v/>
      </c>
      <c r="DD50" s="13" t="str">
        <f t="shared" si="62"/>
        <v/>
      </c>
      <c r="DE50" s="13" t="str">
        <f t="shared" si="62"/>
        <v/>
      </c>
      <c r="DF50" s="13" t="str">
        <f t="shared" si="63"/>
        <v/>
      </c>
      <c r="DG50" s="13" t="str">
        <f t="shared" si="64"/>
        <v/>
      </c>
      <c r="DH50" s="13" t="str">
        <f t="shared" si="65"/>
        <v/>
      </c>
      <c r="DI50" s="13" t="str">
        <f t="shared" si="66"/>
        <v/>
      </c>
      <c r="DJ50" s="13" t="str">
        <f t="shared" si="67"/>
        <v/>
      </c>
      <c r="DK50" s="13" t="str">
        <f t="shared" si="68"/>
        <v/>
      </c>
      <c r="DL50" s="13" t="str">
        <f t="shared" si="69"/>
        <v/>
      </c>
      <c r="DM50" s="13" t="str">
        <f t="shared" si="70"/>
        <v/>
      </c>
      <c r="DN50" s="13" t="str">
        <f t="shared" si="71"/>
        <v/>
      </c>
      <c r="DO50" s="13" t="str">
        <f t="shared" si="72"/>
        <v/>
      </c>
      <c r="DP50" s="13" t="str">
        <f t="shared" si="73"/>
        <v/>
      </c>
      <c r="DQ50" s="13" t="str">
        <f t="shared" si="74"/>
        <v/>
      </c>
      <c r="DR50" s="13" t="str">
        <f t="shared" si="75"/>
        <v/>
      </c>
      <c r="DS50" s="13" t="str">
        <f t="shared" si="76"/>
        <v/>
      </c>
      <c r="DT50" s="13" t="str">
        <f t="shared" si="77"/>
        <v/>
      </c>
      <c r="DU50" s="13" t="str">
        <f t="shared" si="78"/>
        <v/>
      </c>
      <c r="DV50" s="13" t="str">
        <f t="shared" si="79"/>
        <v/>
      </c>
      <c r="DW50" s="13" t="str">
        <f t="shared" si="80"/>
        <v/>
      </c>
      <c r="DX50" s="13" t="str">
        <f t="shared" si="81"/>
        <v/>
      </c>
      <c r="DY50" s="13" t="str">
        <f t="shared" si="82"/>
        <v/>
      </c>
      <c r="DZ50" s="13" t="str">
        <f t="shared" si="83"/>
        <v/>
      </c>
      <c r="EA50" s="13" t="str">
        <f t="shared" si="84"/>
        <v/>
      </c>
      <c r="EB50" s="13" t="str">
        <f t="shared" si="85"/>
        <v/>
      </c>
      <c r="EC50" s="13" t="str">
        <f t="shared" si="86"/>
        <v/>
      </c>
      <c r="ED50" s="13" t="str">
        <f t="shared" si="87"/>
        <v/>
      </c>
      <c r="EE50" s="13" t="str">
        <f t="shared" si="88"/>
        <v/>
      </c>
      <c r="EF50" s="13" t="str">
        <f t="shared" si="89"/>
        <v/>
      </c>
      <c r="EG50" s="13" t="str">
        <f t="shared" si="90"/>
        <v/>
      </c>
      <c r="EH50" s="13" t="str">
        <f t="shared" si="91"/>
        <v/>
      </c>
      <c r="EI50" s="13" t="str">
        <f t="shared" si="92"/>
        <v/>
      </c>
      <c r="EJ50" s="13" t="str">
        <f t="shared" si="93"/>
        <v/>
      </c>
      <c r="EK50" s="13" t="str">
        <f t="shared" si="94"/>
        <v/>
      </c>
      <c r="EL50" s="13" t="str">
        <f t="shared" si="95"/>
        <v/>
      </c>
      <c r="EM50" s="13" t="str">
        <f t="shared" si="96"/>
        <v/>
      </c>
      <c r="EN50" s="13" t="str">
        <f t="shared" si="97"/>
        <v/>
      </c>
      <c r="EO50" s="13" t="str">
        <f t="shared" si="98"/>
        <v/>
      </c>
      <c r="EP50" s="13" t="str">
        <f t="shared" si="99"/>
        <v/>
      </c>
      <c r="EQ50" s="13" t="str">
        <f t="shared" si="100"/>
        <v/>
      </c>
      <c r="ER50" s="13" t="str">
        <f t="shared" si="101"/>
        <v/>
      </c>
      <c r="ES50" s="13" t="str">
        <f t="shared" si="102"/>
        <v/>
      </c>
      <c r="ET50" s="13" t="str">
        <f t="shared" si="103"/>
        <v/>
      </c>
      <c r="EU50" s="13" t="str">
        <f t="shared" si="104"/>
        <v/>
      </c>
      <c r="EV50" s="13" t="str">
        <f t="shared" si="105"/>
        <v/>
      </c>
      <c r="EW50" s="13" t="str">
        <f t="shared" si="106"/>
        <v/>
      </c>
      <c r="EX50" s="13" t="str">
        <f t="shared" si="107"/>
        <v/>
      </c>
      <c r="EY50" s="13" t="str">
        <f t="shared" si="108"/>
        <v/>
      </c>
      <c r="EZ50" s="13" t="str">
        <f t="shared" si="109"/>
        <v/>
      </c>
      <c r="FA50" s="13" t="str">
        <f t="shared" si="110"/>
        <v/>
      </c>
    </row>
    <row r="51" spans="1:157" ht="15" thickBot="1" x14ac:dyDescent="0.4">
      <c r="A51" s="18"/>
      <c r="B51" s="18" t="s">
        <v>148</v>
      </c>
      <c r="C51" s="77">
        <v>1419.0191651637958</v>
      </c>
      <c r="D51" s="77">
        <v>1419.322978371823</v>
      </c>
      <c r="E51" s="77">
        <v>1466.4605820929653</v>
      </c>
      <c r="F51" s="77">
        <v>1461.8145974283902</v>
      </c>
      <c r="G51" s="77">
        <v>1371.3908076551591</v>
      </c>
      <c r="H51" s="77">
        <v>1291.5294882833807</v>
      </c>
      <c r="I51" s="77">
        <v>1225.6901944437975</v>
      </c>
      <c r="J51" s="77">
        <v>1187.9318744594436</v>
      </c>
      <c r="K51" s="77">
        <v>1200.8712727042305</v>
      </c>
      <c r="L51" s="77">
        <v>1242.3668829755588</v>
      </c>
      <c r="M51" s="77">
        <v>1313.6024488492762</v>
      </c>
      <c r="N51" s="77">
        <v>1442.9533673937881</v>
      </c>
      <c r="O51" s="77">
        <v>1402.9551176983286</v>
      </c>
      <c r="P51" s="77">
        <v>1494.3954075407823</v>
      </c>
      <c r="Q51" s="77">
        <v>1426.6086060154544</v>
      </c>
      <c r="R51" s="77">
        <v>1495.0082868232569</v>
      </c>
      <c r="S51" s="77">
        <v>1484.6027438866754</v>
      </c>
      <c r="T51" s="77">
        <v>1440.7791311146534</v>
      </c>
      <c r="U51" s="77">
        <v>1647.2571306694256</v>
      </c>
      <c r="V51" s="77">
        <v>1602.9666344920042</v>
      </c>
      <c r="W51" s="77">
        <v>1735.2591446564679</v>
      </c>
      <c r="X51" s="77">
        <v>1712.2854764502558</v>
      </c>
      <c r="Y51" s="77">
        <v>1853.381655364941</v>
      </c>
      <c r="Z51" s="77">
        <v>1956.7738235956986</v>
      </c>
      <c r="AA51" s="77">
        <v>2055.8031533872736</v>
      </c>
      <c r="AB51" s="77">
        <v>2387.9497044744812</v>
      </c>
      <c r="AC51" s="77">
        <v>2237.1708640599222</v>
      </c>
      <c r="AD51" s="77">
        <v>2084.6140243254827</v>
      </c>
      <c r="AE51" s="77">
        <v>2302.4978414010066</v>
      </c>
      <c r="AF51" s="77">
        <v>2351.4776146662284</v>
      </c>
      <c r="AG51" s="77">
        <v>2379.1612099385361</v>
      </c>
      <c r="AH51" s="77">
        <v>2200.6167372539858</v>
      </c>
      <c r="AI51" s="77">
        <v>2410.7016023422234</v>
      </c>
      <c r="AJ51" s="77">
        <v>2354.8064585180573</v>
      </c>
      <c r="AK51" s="77">
        <v>2488.4681052038964</v>
      </c>
      <c r="AL51" s="77">
        <v>2485.0749807901038</v>
      </c>
      <c r="AM51" s="77">
        <v>1617.6821139655638</v>
      </c>
      <c r="AN51" s="77">
        <v>1684.0999520405692</v>
      </c>
      <c r="AO51" s="77">
        <v>2222.9607761037196</v>
      </c>
      <c r="AP51" s="77">
        <v>2308.067196049401</v>
      </c>
      <c r="AQ51" s="77">
        <v>2162.8189795778167</v>
      </c>
      <c r="AR51" s="77">
        <v>2492.3406308535955</v>
      </c>
      <c r="AS51" s="77">
        <v>2472.5400618874637</v>
      </c>
      <c r="AT51" s="77">
        <v>2646.9819475699724</v>
      </c>
      <c r="AU51" s="77">
        <v>2654.0051112755696</v>
      </c>
      <c r="AV51" s="77">
        <v>2592.2701325746843</v>
      </c>
      <c r="AW51" s="77">
        <v>2629.2694736814728</v>
      </c>
      <c r="AX51" s="77">
        <v>2655.0387442609408</v>
      </c>
      <c r="AY51" s="77">
        <v>2626.1452635973151</v>
      </c>
      <c r="AZ51" s="77">
        <v>2571.4117577091606</v>
      </c>
      <c r="BA51" s="77">
        <v>2463.0417092785019</v>
      </c>
      <c r="BB51" s="77">
        <v>2351.6867515648419</v>
      </c>
      <c r="BC51" s="77">
        <v>2221.6852972779629</v>
      </c>
      <c r="BD51" s="77">
        <v>2254.9448532842148</v>
      </c>
      <c r="BE51" s="77">
        <v>2169.035128841304</v>
      </c>
      <c r="BF51" s="114"/>
      <c r="BG51" s="82" t="str">
        <f t="shared" si="111"/>
        <v/>
      </c>
      <c r="BH51" s="82" t="str">
        <f t="shared" si="111"/>
        <v/>
      </c>
      <c r="BI51" s="82" t="str">
        <f t="shared" si="111"/>
        <v/>
      </c>
      <c r="BJ51" s="82" t="str">
        <f t="shared" si="111"/>
        <v/>
      </c>
      <c r="BK51" s="82" t="str">
        <f t="shared" si="111"/>
        <v/>
      </c>
      <c r="BL51" s="82" t="str">
        <f t="shared" si="111"/>
        <v/>
      </c>
      <c r="BM51" s="82" t="str">
        <f t="shared" si="111"/>
        <v/>
      </c>
      <c r="BN51" s="82" t="str">
        <f t="shared" si="111"/>
        <v/>
      </c>
      <c r="BO51" s="82" t="str">
        <f t="shared" si="111"/>
        <v/>
      </c>
      <c r="BP51" s="82" t="str">
        <f t="shared" si="111"/>
        <v/>
      </c>
      <c r="BQ51" s="82" t="str">
        <f t="shared" si="111"/>
        <v/>
      </c>
      <c r="BR51" s="82" t="str">
        <f t="shared" si="111"/>
        <v/>
      </c>
      <c r="BS51" s="82" t="str">
        <f t="shared" si="111"/>
        <v/>
      </c>
      <c r="BT51" s="82" t="str">
        <f t="shared" si="111"/>
        <v/>
      </c>
      <c r="BU51" s="82" t="str">
        <f t="shared" si="111"/>
        <v/>
      </c>
      <c r="BV51" s="82" t="str">
        <f t="shared" si="111"/>
        <v/>
      </c>
      <c r="BW51" s="82" t="str">
        <f t="shared" si="112"/>
        <v/>
      </c>
      <c r="BX51" s="82" t="str">
        <f t="shared" si="112"/>
        <v/>
      </c>
      <c r="BY51" s="82" t="str">
        <f t="shared" si="112"/>
        <v/>
      </c>
      <c r="BZ51" s="82" t="str">
        <f t="shared" si="112"/>
        <v/>
      </c>
      <c r="CA51" s="82" t="str">
        <f t="shared" si="112"/>
        <v/>
      </c>
      <c r="CB51" s="82" t="str">
        <f t="shared" si="112"/>
        <v/>
      </c>
      <c r="CC51" s="82" t="str">
        <f t="shared" si="112"/>
        <v/>
      </c>
      <c r="CD51" s="82" t="str">
        <f t="shared" si="112"/>
        <v/>
      </c>
      <c r="CE51" s="82" t="str">
        <f t="shared" si="112"/>
        <v/>
      </c>
      <c r="CF51" s="82" t="str">
        <f t="shared" si="112"/>
        <v/>
      </c>
      <c r="CG51" s="82" t="str">
        <f t="shared" si="112"/>
        <v/>
      </c>
      <c r="CH51" s="82" t="str">
        <f t="shared" si="112"/>
        <v/>
      </c>
      <c r="CI51" s="82" t="str">
        <f t="shared" si="112"/>
        <v/>
      </c>
      <c r="CJ51" s="82" t="str">
        <f t="shared" si="112"/>
        <v/>
      </c>
      <c r="CK51" s="13" t="str">
        <f t="shared" si="112"/>
        <v/>
      </c>
      <c r="CL51" s="13" t="str">
        <f t="shared" si="112"/>
        <v/>
      </c>
      <c r="CM51" s="13" t="str">
        <f t="shared" si="113"/>
        <v/>
      </c>
      <c r="CN51" s="13" t="str">
        <f t="shared" si="113"/>
        <v/>
      </c>
      <c r="CO51" s="13" t="str">
        <f t="shared" si="113"/>
        <v/>
      </c>
      <c r="CP51" s="13" t="str">
        <f t="shared" si="113"/>
        <v/>
      </c>
      <c r="CQ51" s="13" t="str">
        <f t="shared" si="113"/>
        <v/>
      </c>
      <c r="CR51" s="13" t="str">
        <f t="shared" si="113"/>
        <v/>
      </c>
      <c r="CS51" s="13" t="str">
        <f t="shared" si="113"/>
        <v/>
      </c>
      <c r="CT51" s="13" t="str">
        <f t="shared" si="113"/>
        <v/>
      </c>
      <c r="CU51" s="13" t="str">
        <f t="shared" si="113"/>
        <v/>
      </c>
      <c r="CV51" s="13" t="str">
        <f t="shared" si="113"/>
        <v/>
      </c>
      <c r="CW51" s="13" t="str">
        <f t="shared" si="113"/>
        <v/>
      </c>
      <c r="CX51" s="13" t="str">
        <f t="shared" si="113"/>
        <v/>
      </c>
      <c r="CY51" s="13" t="str">
        <f t="shared" si="113"/>
        <v/>
      </c>
      <c r="CZ51" s="13" t="str">
        <f t="shared" si="113"/>
        <v/>
      </c>
      <c r="DA51" s="13" t="str">
        <f t="shared" si="113"/>
        <v/>
      </c>
      <c r="DB51" s="13" t="str">
        <f t="shared" si="113"/>
        <v/>
      </c>
      <c r="DC51" s="13" t="str">
        <f t="shared" si="114"/>
        <v/>
      </c>
      <c r="DD51" s="13" t="str">
        <f t="shared" si="62"/>
        <v/>
      </c>
      <c r="DE51" s="13" t="str">
        <f t="shared" si="62"/>
        <v/>
      </c>
      <c r="DF51" s="13" t="str">
        <f t="shared" si="63"/>
        <v/>
      </c>
      <c r="DG51" s="13" t="str">
        <f t="shared" si="64"/>
        <v/>
      </c>
      <c r="DH51" s="13" t="str">
        <f t="shared" si="65"/>
        <v/>
      </c>
      <c r="DI51" s="13" t="str">
        <f t="shared" si="66"/>
        <v/>
      </c>
      <c r="DJ51" s="13" t="str">
        <f t="shared" si="67"/>
        <v/>
      </c>
      <c r="DK51" s="13" t="str">
        <f t="shared" si="68"/>
        <v/>
      </c>
      <c r="DL51" s="13" t="str">
        <f t="shared" si="69"/>
        <v/>
      </c>
      <c r="DM51" s="13" t="str">
        <f t="shared" si="70"/>
        <v/>
      </c>
      <c r="DN51" s="13" t="str">
        <f t="shared" si="71"/>
        <v/>
      </c>
      <c r="DO51" s="13" t="str">
        <f t="shared" si="72"/>
        <v/>
      </c>
      <c r="DP51" s="13" t="str">
        <f t="shared" si="73"/>
        <v/>
      </c>
      <c r="DQ51" s="13" t="str">
        <f t="shared" si="74"/>
        <v/>
      </c>
      <c r="DR51" s="13" t="str">
        <f t="shared" si="75"/>
        <v/>
      </c>
      <c r="DS51" s="13" t="str">
        <f t="shared" si="76"/>
        <v/>
      </c>
      <c r="DT51" s="13" t="str">
        <f t="shared" si="77"/>
        <v/>
      </c>
      <c r="DU51" s="13" t="str">
        <f t="shared" si="78"/>
        <v/>
      </c>
      <c r="DV51" s="13" t="str">
        <f t="shared" si="79"/>
        <v/>
      </c>
      <c r="DW51" s="13" t="str">
        <f t="shared" si="80"/>
        <v/>
      </c>
      <c r="DX51" s="13" t="str">
        <f t="shared" si="81"/>
        <v/>
      </c>
      <c r="DY51" s="13" t="str">
        <f t="shared" si="82"/>
        <v/>
      </c>
      <c r="DZ51" s="13" t="str">
        <f t="shared" si="83"/>
        <v/>
      </c>
      <c r="EA51" s="13" t="str">
        <f t="shared" si="84"/>
        <v/>
      </c>
      <c r="EB51" s="13" t="str">
        <f t="shared" si="85"/>
        <v/>
      </c>
      <c r="EC51" s="13" t="str">
        <f t="shared" si="86"/>
        <v/>
      </c>
      <c r="ED51" s="13" t="str">
        <f t="shared" si="87"/>
        <v/>
      </c>
      <c r="EE51" s="13" t="str">
        <f t="shared" si="88"/>
        <v/>
      </c>
      <c r="EF51" s="13" t="str">
        <f t="shared" si="89"/>
        <v/>
      </c>
      <c r="EG51" s="13" t="str">
        <f t="shared" si="90"/>
        <v/>
      </c>
      <c r="EH51" s="13" t="str">
        <f t="shared" si="91"/>
        <v/>
      </c>
      <c r="EI51" s="13" t="str">
        <f t="shared" si="92"/>
        <v/>
      </c>
      <c r="EJ51" s="13" t="str">
        <f t="shared" si="93"/>
        <v/>
      </c>
      <c r="EK51" s="13" t="str">
        <f t="shared" si="94"/>
        <v/>
      </c>
      <c r="EL51" s="13" t="str">
        <f t="shared" si="95"/>
        <v/>
      </c>
      <c r="EM51" s="13" t="str">
        <f t="shared" si="96"/>
        <v/>
      </c>
      <c r="EN51" s="13" t="str">
        <f t="shared" si="97"/>
        <v/>
      </c>
      <c r="EO51" s="13" t="str">
        <f t="shared" si="98"/>
        <v/>
      </c>
      <c r="EP51" s="13" t="str">
        <f t="shared" si="99"/>
        <v/>
      </c>
      <c r="EQ51" s="13" t="str">
        <f t="shared" si="100"/>
        <v/>
      </c>
      <c r="ER51" s="13" t="str">
        <f t="shared" si="101"/>
        <v/>
      </c>
      <c r="ES51" s="13" t="str">
        <f t="shared" si="102"/>
        <v/>
      </c>
      <c r="ET51" s="13" t="str">
        <f t="shared" si="103"/>
        <v/>
      </c>
      <c r="EU51" s="13" t="str">
        <f t="shared" si="104"/>
        <v/>
      </c>
      <c r="EV51" s="13" t="str">
        <f t="shared" si="105"/>
        <v/>
      </c>
      <c r="EW51" s="13" t="str">
        <f t="shared" si="106"/>
        <v/>
      </c>
      <c r="EX51" s="13" t="str">
        <f t="shared" si="107"/>
        <v/>
      </c>
      <c r="EY51" s="13" t="str">
        <f t="shared" si="108"/>
        <v/>
      </c>
      <c r="EZ51" s="13" t="str">
        <f t="shared" si="109"/>
        <v/>
      </c>
      <c r="FA51" s="13" t="str">
        <f t="shared" si="110"/>
        <v/>
      </c>
    </row>
    <row r="52" spans="1:157" ht="15" thickBot="1" x14ac:dyDescent="0.4">
      <c r="A52" s="16" t="s">
        <v>116</v>
      </c>
      <c r="B52" s="17" t="s">
        <v>117</v>
      </c>
      <c r="C52" s="81">
        <v>188.275262427505</v>
      </c>
      <c r="D52" s="81">
        <v>152.63155410887401</v>
      </c>
      <c r="E52" s="81">
        <v>141.97579973726801</v>
      </c>
      <c r="F52" s="81">
        <v>189.94796732902799</v>
      </c>
      <c r="G52" s="81">
        <v>139.37320067648</v>
      </c>
      <c r="H52" s="81">
        <v>141.79601378344</v>
      </c>
      <c r="I52" s="81">
        <v>130.59910118941701</v>
      </c>
      <c r="J52" s="81">
        <v>83.209661617234204</v>
      </c>
      <c r="K52" s="81">
        <v>117.329937285536</v>
      </c>
      <c r="L52" s="81">
        <v>113.32587210281299</v>
      </c>
      <c r="M52" s="81">
        <v>113.88946153849599</v>
      </c>
      <c r="N52" s="81">
        <v>106.112375029872</v>
      </c>
      <c r="O52" s="81">
        <v>104.479552308184</v>
      </c>
      <c r="P52" s="81">
        <v>114.70229715647</v>
      </c>
      <c r="Q52" s="81">
        <v>111.450375895338</v>
      </c>
      <c r="R52" s="81">
        <v>91.600229243553301</v>
      </c>
      <c r="S52" s="81">
        <v>98.192205089890507</v>
      </c>
      <c r="T52" s="81">
        <v>115.82489284100301</v>
      </c>
      <c r="U52" s="81">
        <v>107.884040224966</v>
      </c>
      <c r="V52" s="81">
        <v>130.07458455668601</v>
      </c>
      <c r="W52" s="81">
        <v>141.33611071617301</v>
      </c>
      <c r="X52" s="81">
        <v>136.742700416764</v>
      </c>
      <c r="Y52" s="81">
        <v>127.11371835498799</v>
      </c>
      <c r="Z52" s="81">
        <v>144.041954021789</v>
      </c>
      <c r="AA52" s="81">
        <v>204.52501970537801</v>
      </c>
      <c r="AB52" s="81">
        <v>228.671553021687</v>
      </c>
      <c r="AC52" s="81">
        <v>189.599945564688</v>
      </c>
      <c r="AD52" s="81">
        <v>328.19359536834702</v>
      </c>
      <c r="AE52" s="81">
        <v>371.98272922971603</v>
      </c>
      <c r="AF52" s="81">
        <v>396.50532010018497</v>
      </c>
      <c r="AG52" s="81">
        <v>407.463904266241</v>
      </c>
      <c r="AH52" s="81">
        <v>370.71034863262997</v>
      </c>
      <c r="AI52" s="81">
        <v>338.728502552218</v>
      </c>
      <c r="AJ52" s="81">
        <v>362.50910514983002</v>
      </c>
      <c r="AK52" s="81">
        <v>360.89604919552397</v>
      </c>
      <c r="AL52" s="81">
        <v>396.24435309143098</v>
      </c>
      <c r="AM52" s="81">
        <v>328.143643606122</v>
      </c>
      <c r="AN52" s="81">
        <v>400.04210868915101</v>
      </c>
      <c r="AO52" s="81">
        <v>442.88286324464201</v>
      </c>
      <c r="AP52" s="81">
        <v>429.400459008724</v>
      </c>
      <c r="AQ52" s="81">
        <v>465.40861924941402</v>
      </c>
      <c r="AR52" s="81">
        <v>503.21160881131999</v>
      </c>
      <c r="AS52" s="81">
        <v>476.36978459463302</v>
      </c>
      <c r="AT52" s="81">
        <v>513.51691698036598</v>
      </c>
      <c r="AU52" s="81">
        <v>535.07066824903302</v>
      </c>
      <c r="AV52" s="81">
        <v>516.497567299401</v>
      </c>
      <c r="AW52" s="81">
        <v>502.01379066219801</v>
      </c>
      <c r="AX52" s="81">
        <v>504.21058695571799</v>
      </c>
      <c r="AY52" s="81">
        <v>427.58919804453899</v>
      </c>
      <c r="AZ52" s="81">
        <v>437.14662563853801</v>
      </c>
      <c r="BA52" s="81">
        <v>402.45442556480202</v>
      </c>
      <c r="BB52" s="81">
        <v>481.99628031652799</v>
      </c>
      <c r="BC52" s="81">
        <v>443.03103537235103</v>
      </c>
      <c r="BD52" s="81">
        <v>501.16306253218698</v>
      </c>
      <c r="BE52" s="81">
        <v>422.98577593440001</v>
      </c>
      <c r="BF52" s="113"/>
      <c r="BG52" s="82" t="str">
        <f t="shared" si="111"/>
        <v/>
      </c>
      <c r="BH52" s="82" t="str">
        <f t="shared" si="111"/>
        <v/>
      </c>
      <c r="BI52" s="82" t="str">
        <f t="shared" si="111"/>
        <v/>
      </c>
      <c r="BJ52" s="82" t="str">
        <f t="shared" si="111"/>
        <v/>
      </c>
      <c r="BK52" s="82" t="str">
        <f t="shared" si="111"/>
        <v/>
      </c>
      <c r="BL52" s="82" t="str">
        <f t="shared" si="111"/>
        <v/>
      </c>
      <c r="BM52" s="82" t="str">
        <f t="shared" si="111"/>
        <v/>
      </c>
      <c r="BN52" s="82" t="str">
        <f t="shared" si="111"/>
        <v/>
      </c>
      <c r="BO52" s="82" t="str">
        <f t="shared" si="111"/>
        <v/>
      </c>
      <c r="BP52" s="82" t="str">
        <f t="shared" si="111"/>
        <v/>
      </c>
      <c r="BQ52" s="82" t="str">
        <f t="shared" si="111"/>
        <v/>
      </c>
      <c r="BR52" s="82" t="str">
        <f t="shared" si="111"/>
        <v/>
      </c>
      <c r="BS52" s="82" t="str">
        <f t="shared" si="111"/>
        <v/>
      </c>
      <c r="BT52" s="82" t="str">
        <f t="shared" si="111"/>
        <v/>
      </c>
      <c r="BU52" s="82" t="str">
        <f t="shared" si="111"/>
        <v/>
      </c>
      <c r="BV52" s="82" t="str">
        <f t="shared" si="111"/>
        <v/>
      </c>
      <c r="BW52" s="82" t="str">
        <f t="shared" si="112"/>
        <v/>
      </c>
      <c r="BX52" s="82" t="str">
        <f t="shared" si="112"/>
        <v/>
      </c>
      <c r="BY52" s="82" t="str">
        <f t="shared" si="112"/>
        <v/>
      </c>
      <c r="BZ52" s="82" t="str">
        <f t="shared" si="112"/>
        <v/>
      </c>
      <c r="CA52" s="82" t="str">
        <f t="shared" si="112"/>
        <v/>
      </c>
      <c r="CB52" s="82" t="str">
        <f t="shared" si="112"/>
        <v/>
      </c>
      <c r="CC52" s="82" t="str">
        <f t="shared" si="112"/>
        <v/>
      </c>
      <c r="CD52" s="82" t="str">
        <f t="shared" si="112"/>
        <v/>
      </c>
      <c r="CE52" s="82" t="str">
        <f t="shared" si="112"/>
        <v/>
      </c>
      <c r="CF52" s="82" t="str">
        <f t="shared" si="112"/>
        <v/>
      </c>
      <c r="CG52" s="82" t="str">
        <f t="shared" si="112"/>
        <v/>
      </c>
      <c r="CH52" s="82" t="str">
        <f t="shared" si="112"/>
        <v/>
      </c>
      <c r="CI52" s="82" t="str">
        <f t="shared" si="112"/>
        <v/>
      </c>
      <c r="CJ52" s="82" t="str">
        <f t="shared" si="112"/>
        <v/>
      </c>
      <c r="CK52" s="13" t="str">
        <f t="shared" si="112"/>
        <v/>
      </c>
      <c r="CL52" s="13" t="str">
        <f t="shared" si="112"/>
        <v/>
      </c>
      <c r="CM52" s="13" t="str">
        <f t="shared" si="113"/>
        <v/>
      </c>
      <c r="CN52" s="13" t="str">
        <f t="shared" si="113"/>
        <v/>
      </c>
      <c r="CO52" s="13" t="str">
        <f t="shared" si="113"/>
        <v/>
      </c>
      <c r="CP52" s="13" t="str">
        <f t="shared" si="113"/>
        <v/>
      </c>
      <c r="CQ52" s="13" t="str">
        <f t="shared" si="113"/>
        <v/>
      </c>
      <c r="CR52" s="13" t="str">
        <f t="shared" si="113"/>
        <v/>
      </c>
      <c r="CS52" s="13" t="str">
        <f t="shared" si="113"/>
        <v/>
      </c>
      <c r="CT52" s="13" t="str">
        <f t="shared" si="113"/>
        <v/>
      </c>
      <c r="CU52" s="13" t="str">
        <f t="shared" si="113"/>
        <v/>
      </c>
      <c r="CV52" s="13" t="str">
        <f t="shared" si="113"/>
        <v/>
      </c>
      <c r="CW52" s="13" t="str">
        <f t="shared" si="113"/>
        <v/>
      </c>
      <c r="CX52" s="13" t="str">
        <f t="shared" si="113"/>
        <v/>
      </c>
      <c r="CY52" s="13" t="str">
        <f t="shared" si="113"/>
        <v/>
      </c>
      <c r="CZ52" s="13" t="str">
        <f t="shared" si="113"/>
        <v/>
      </c>
      <c r="DA52" s="13" t="str">
        <f t="shared" si="113"/>
        <v/>
      </c>
      <c r="DB52" s="13" t="str">
        <f t="shared" si="113"/>
        <v/>
      </c>
      <c r="DC52" s="13" t="str">
        <f t="shared" si="114"/>
        <v/>
      </c>
      <c r="DD52" s="13" t="str">
        <f t="shared" si="62"/>
        <v/>
      </c>
      <c r="DE52" s="13" t="str">
        <f t="shared" si="62"/>
        <v/>
      </c>
      <c r="DF52" s="13" t="str">
        <f t="shared" si="63"/>
        <v/>
      </c>
      <c r="DG52" s="13" t="str">
        <f t="shared" si="64"/>
        <v/>
      </c>
      <c r="DH52" s="13" t="str">
        <f t="shared" si="65"/>
        <v/>
      </c>
      <c r="DI52" s="13" t="str">
        <f t="shared" si="66"/>
        <v/>
      </c>
      <c r="DJ52" s="13" t="str">
        <f t="shared" si="67"/>
        <v/>
      </c>
      <c r="DK52" s="13" t="str">
        <f t="shared" si="68"/>
        <v/>
      </c>
      <c r="DL52" s="13" t="str">
        <f t="shared" si="69"/>
        <v/>
      </c>
      <c r="DM52" s="13" t="str">
        <f t="shared" si="70"/>
        <v/>
      </c>
      <c r="DN52" s="13" t="str">
        <f t="shared" si="71"/>
        <v/>
      </c>
      <c r="DO52" s="13" t="str">
        <f t="shared" si="72"/>
        <v/>
      </c>
      <c r="DP52" s="13" t="str">
        <f t="shared" si="73"/>
        <v/>
      </c>
      <c r="DQ52" s="13" t="str">
        <f t="shared" si="74"/>
        <v/>
      </c>
      <c r="DR52" s="13" t="str">
        <f t="shared" si="75"/>
        <v/>
      </c>
      <c r="DS52" s="13" t="str">
        <f t="shared" si="76"/>
        <v/>
      </c>
      <c r="DT52" s="13" t="str">
        <f t="shared" si="77"/>
        <v/>
      </c>
      <c r="DU52" s="13" t="str">
        <f t="shared" si="78"/>
        <v/>
      </c>
      <c r="DV52" s="13" t="str">
        <f t="shared" si="79"/>
        <v/>
      </c>
      <c r="DW52" s="13" t="str">
        <f t="shared" si="80"/>
        <v/>
      </c>
      <c r="DX52" s="13" t="str">
        <f t="shared" si="81"/>
        <v/>
      </c>
      <c r="DY52" s="13" t="str">
        <f t="shared" si="82"/>
        <v/>
      </c>
      <c r="DZ52" s="13" t="str">
        <f t="shared" si="83"/>
        <v/>
      </c>
      <c r="EA52" s="13" t="str">
        <f t="shared" si="84"/>
        <v/>
      </c>
      <c r="EB52" s="13" t="str">
        <f t="shared" si="85"/>
        <v/>
      </c>
      <c r="EC52" s="13" t="str">
        <f t="shared" si="86"/>
        <v/>
      </c>
      <c r="ED52" s="13" t="str">
        <f t="shared" si="87"/>
        <v/>
      </c>
      <c r="EE52" s="13" t="str">
        <f t="shared" si="88"/>
        <v/>
      </c>
      <c r="EF52" s="13" t="str">
        <f t="shared" si="89"/>
        <v/>
      </c>
      <c r="EG52" s="13" t="str">
        <f t="shared" si="90"/>
        <v/>
      </c>
      <c r="EH52" s="13" t="str">
        <f t="shared" si="91"/>
        <v/>
      </c>
      <c r="EI52" s="13" t="str">
        <f t="shared" si="92"/>
        <v/>
      </c>
      <c r="EJ52" s="13" t="str">
        <f t="shared" si="93"/>
        <v/>
      </c>
      <c r="EK52" s="13" t="str">
        <f t="shared" si="94"/>
        <v/>
      </c>
      <c r="EL52" s="13" t="str">
        <f t="shared" si="95"/>
        <v/>
      </c>
      <c r="EM52" s="13" t="str">
        <f t="shared" si="96"/>
        <v/>
      </c>
      <c r="EN52" s="13" t="str">
        <f t="shared" si="97"/>
        <v/>
      </c>
      <c r="EO52" s="13" t="str">
        <f t="shared" si="98"/>
        <v/>
      </c>
      <c r="EP52" s="13" t="str">
        <f t="shared" si="99"/>
        <v/>
      </c>
      <c r="EQ52" s="13" t="str">
        <f t="shared" si="100"/>
        <v/>
      </c>
      <c r="ER52" s="13" t="str">
        <f t="shared" si="101"/>
        <v/>
      </c>
      <c r="ES52" s="13" t="str">
        <f t="shared" si="102"/>
        <v/>
      </c>
      <c r="ET52" s="13" t="str">
        <f t="shared" si="103"/>
        <v/>
      </c>
      <c r="EU52" s="13" t="str">
        <f t="shared" si="104"/>
        <v/>
      </c>
      <c r="EV52" s="13" t="str">
        <f t="shared" si="105"/>
        <v/>
      </c>
      <c r="EW52" s="13" t="str">
        <f t="shared" si="106"/>
        <v/>
      </c>
      <c r="EX52" s="13" t="str">
        <f t="shared" si="107"/>
        <v/>
      </c>
      <c r="EY52" s="13" t="str">
        <f t="shared" si="108"/>
        <v/>
      </c>
      <c r="EZ52" s="13" t="str">
        <f t="shared" si="109"/>
        <v/>
      </c>
      <c r="FA52" s="13" t="str">
        <f t="shared" si="110"/>
        <v/>
      </c>
    </row>
    <row r="53" spans="1:157" ht="15" thickBot="1" x14ac:dyDescent="0.4">
      <c r="A53" s="18"/>
      <c r="B53" s="21" t="s">
        <v>149</v>
      </c>
      <c r="C53" s="77">
        <v>188.275262427505</v>
      </c>
      <c r="D53" s="77">
        <v>152.63155410887401</v>
      </c>
      <c r="E53" s="77">
        <v>141.97579973726801</v>
      </c>
      <c r="F53" s="77">
        <v>189.94796732902799</v>
      </c>
      <c r="G53" s="77">
        <v>139.37320067648</v>
      </c>
      <c r="H53" s="77">
        <v>141.79601378344</v>
      </c>
      <c r="I53" s="77">
        <v>130.59910118941701</v>
      </c>
      <c r="J53" s="77">
        <v>83.209661617234204</v>
      </c>
      <c r="K53" s="77">
        <v>117.329937285536</v>
      </c>
      <c r="L53" s="77">
        <v>113.32587210281299</v>
      </c>
      <c r="M53" s="77">
        <v>113.88946153849599</v>
      </c>
      <c r="N53" s="77">
        <v>106.112375029872</v>
      </c>
      <c r="O53" s="77">
        <v>104.479552308184</v>
      </c>
      <c r="P53" s="77">
        <v>114.70229715647</v>
      </c>
      <c r="Q53" s="77">
        <v>111.450375895338</v>
      </c>
      <c r="R53" s="77">
        <v>91.600229243553301</v>
      </c>
      <c r="S53" s="77">
        <v>98.192205089890507</v>
      </c>
      <c r="T53" s="77">
        <v>115.82489284100301</v>
      </c>
      <c r="U53" s="77">
        <v>107.884040224966</v>
      </c>
      <c r="V53" s="77">
        <v>130.07458455668601</v>
      </c>
      <c r="W53" s="77">
        <v>141.33611071617301</v>
      </c>
      <c r="X53" s="77">
        <v>136.742700416764</v>
      </c>
      <c r="Y53" s="77">
        <v>127.11371835498799</v>
      </c>
      <c r="Z53" s="77">
        <v>144.041954021789</v>
      </c>
      <c r="AA53" s="77">
        <v>204.52501970537801</v>
      </c>
      <c r="AB53" s="77">
        <v>228.671553021687</v>
      </c>
      <c r="AC53" s="77">
        <v>189.599945564688</v>
      </c>
      <c r="AD53" s="77">
        <v>328.19359536834702</v>
      </c>
      <c r="AE53" s="77">
        <v>371.98272922971603</v>
      </c>
      <c r="AF53" s="77">
        <v>396.50532010018497</v>
      </c>
      <c r="AG53" s="77">
        <v>407.463904266241</v>
      </c>
      <c r="AH53" s="77">
        <v>370.71034863262997</v>
      </c>
      <c r="AI53" s="77">
        <v>338.728502552218</v>
      </c>
      <c r="AJ53" s="77">
        <v>362.50910514983002</v>
      </c>
      <c r="AK53" s="77">
        <v>360.89604919552397</v>
      </c>
      <c r="AL53" s="77">
        <v>396.24435309143098</v>
      </c>
      <c r="AM53" s="77">
        <v>328.143643606122</v>
      </c>
      <c r="AN53" s="77">
        <v>400.04210868915101</v>
      </c>
      <c r="AO53" s="77">
        <v>442.88286324464201</v>
      </c>
      <c r="AP53" s="77">
        <v>429.400459008724</v>
      </c>
      <c r="AQ53" s="77">
        <v>465.40861924941402</v>
      </c>
      <c r="AR53" s="77">
        <v>503.21160881131999</v>
      </c>
      <c r="AS53" s="77">
        <v>476.36978459463302</v>
      </c>
      <c r="AT53" s="77">
        <v>513.51691698036598</v>
      </c>
      <c r="AU53" s="77">
        <v>535.07066824903302</v>
      </c>
      <c r="AV53" s="77">
        <v>516.497567299401</v>
      </c>
      <c r="AW53" s="77">
        <v>502.01379066219801</v>
      </c>
      <c r="AX53" s="77">
        <v>504.21058695571799</v>
      </c>
      <c r="AY53" s="77">
        <v>427.58919804453899</v>
      </c>
      <c r="AZ53" s="77">
        <v>437.14662563853801</v>
      </c>
      <c r="BA53" s="77">
        <v>402.45442556480202</v>
      </c>
      <c r="BB53" s="77">
        <v>481.99628031652799</v>
      </c>
      <c r="BC53" s="77">
        <v>443.03103537235103</v>
      </c>
      <c r="BD53" s="77">
        <v>501.16306253218698</v>
      </c>
      <c r="BE53" s="77">
        <v>422.98577593440001</v>
      </c>
      <c r="BF53" s="114"/>
      <c r="BG53" s="82" t="str">
        <f t="shared" si="111"/>
        <v/>
      </c>
      <c r="BH53" s="82" t="str">
        <f t="shared" si="111"/>
        <v/>
      </c>
      <c r="BI53" s="82" t="str">
        <f t="shared" si="111"/>
        <v/>
      </c>
      <c r="BJ53" s="82" t="str">
        <f t="shared" si="111"/>
        <v/>
      </c>
      <c r="BK53" s="82" t="str">
        <f t="shared" si="111"/>
        <v/>
      </c>
      <c r="BL53" s="82" t="str">
        <f t="shared" si="111"/>
        <v/>
      </c>
      <c r="BM53" s="82" t="str">
        <f t="shared" si="111"/>
        <v/>
      </c>
      <c r="BN53" s="82" t="str">
        <f t="shared" si="111"/>
        <v/>
      </c>
      <c r="BO53" s="82" t="str">
        <f t="shared" si="111"/>
        <v/>
      </c>
      <c r="BP53" s="82" t="str">
        <f t="shared" si="111"/>
        <v/>
      </c>
      <c r="BQ53" s="82" t="str">
        <f t="shared" si="111"/>
        <v/>
      </c>
      <c r="BR53" s="82" t="str">
        <f t="shared" si="111"/>
        <v/>
      </c>
      <c r="BS53" s="82" t="str">
        <f t="shared" si="111"/>
        <v/>
      </c>
      <c r="BT53" s="82" t="str">
        <f t="shared" si="111"/>
        <v/>
      </c>
      <c r="BU53" s="82" t="str">
        <f t="shared" si="111"/>
        <v/>
      </c>
      <c r="BV53" s="82" t="str">
        <f t="shared" si="111"/>
        <v/>
      </c>
      <c r="BW53" s="82" t="str">
        <f t="shared" si="112"/>
        <v/>
      </c>
      <c r="BX53" s="82" t="str">
        <f t="shared" si="112"/>
        <v/>
      </c>
      <c r="BY53" s="82" t="str">
        <f t="shared" si="112"/>
        <v/>
      </c>
      <c r="BZ53" s="82" t="str">
        <f t="shared" si="112"/>
        <v/>
      </c>
      <c r="CA53" s="82" t="str">
        <f t="shared" si="112"/>
        <v/>
      </c>
      <c r="CB53" s="82" t="str">
        <f t="shared" si="112"/>
        <v/>
      </c>
      <c r="CC53" s="82" t="str">
        <f t="shared" si="112"/>
        <v/>
      </c>
      <c r="CD53" s="82" t="str">
        <f t="shared" si="112"/>
        <v/>
      </c>
      <c r="CE53" s="82" t="str">
        <f t="shared" si="112"/>
        <v/>
      </c>
      <c r="CF53" s="82" t="str">
        <f t="shared" si="112"/>
        <v/>
      </c>
      <c r="CG53" s="82" t="str">
        <f t="shared" si="112"/>
        <v/>
      </c>
      <c r="CH53" s="82" t="str">
        <f t="shared" si="112"/>
        <v/>
      </c>
      <c r="CI53" s="82" t="str">
        <f t="shared" si="112"/>
        <v/>
      </c>
      <c r="CJ53" s="82" t="str">
        <f t="shared" si="112"/>
        <v/>
      </c>
      <c r="CK53" s="13" t="str">
        <f t="shared" si="112"/>
        <v/>
      </c>
      <c r="CL53" s="13" t="str">
        <f t="shared" si="112"/>
        <v/>
      </c>
      <c r="CM53" s="13" t="str">
        <f t="shared" si="113"/>
        <v/>
      </c>
      <c r="CN53" s="13" t="str">
        <f t="shared" si="113"/>
        <v/>
      </c>
      <c r="CO53" s="13" t="str">
        <f t="shared" si="113"/>
        <v/>
      </c>
      <c r="CP53" s="13" t="str">
        <f t="shared" si="113"/>
        <v/>
      </c>
      <c r="CQ53" s="13" t="str">
        <f t="shared" si="113"/>
        <v/>
      </c>
      <c r="CR53" s="13" t="str">
        <f t="shared" si="113"/>
        <v/>
      </c>
      <c r="CS53" s="13" t="str">
        <f t="shared" si="113"/>
        <v/>
      </c>
      <c r="CT53" s="13" t="str">
        <f t="shared" si="113"/>
        <v/>
      </c>
      <c r="CU53" s="13" t="str">
        <f t="shared" si="113"/>
        <v/>
      </c>
      <c r="CV53" s="13" t="str">
        <f t="shared" si="113"/>
        <v/>
      </c>
      <c r="CW53" s="13" t="str">
        <f t="shared" si="113"/>
        <v/>
      </c>
      <c r="CX53" s="13" t="str">
        <f t="shared" si="113"/>
        <v/>
      </c>
      <c r="CY53" s="13" t="str">
        <f t="shared" si="113"/>
        <v/>
      </c>
      <c r="CZ53" s="13" t="str">
        <f t="shared" si="113"/>
        <v/>
      </c>
      <c r="DA53" s="13" t="str">
        <f t="shared" si="113"/>
        <v/>
      </c>
      <c r="DB53" s="13" t="str">
        <f t="shared" si="113"/>
        <v/>
      </c>
      <c r="DC53" s="13" t="str">
        <f t="shared" si="114"/>
        <v/>
      </c>
      <c r="DD53" s="13" t="str">
        <f t="shared" si="62"/>
        <v/>
      </c>
      <c r="DE53" s="13" t="str">
        <f t="shared" si="62"/>
        <v/>
      </c>
      <c r="DF53" s="13" t="str">
        <f t="shared" si="63"/>
        <v/>
      </c>
      <c r="DG53" s="13" t="str">
        <f t="shared" si="64"/>
        <v/>
      </c>
      <c r="DH53" s="13" t="str">
        <f t="shared" si="65"/>
        <v/>
      </c>
      <c r="DI53" s="13" t="str">
        <f t="shared" si="66"/>
        <v/>
      </c>
      <c r="DJ53" s="13" t="str">
        <f t="shared" si="67"/>
        <v/>
      </c>
      <c r="DK53" s="13" t="str">
        <f t="shared" si="68"/>
        <v/>
      </c>
      <c r="DL53" s="13" t="str">
        <f t="shared" si="69"/>
        <v/>
      </c>
      <c r="DM53" s="13" t="str">
        <f t="shared" si="70"/>
        <v/>
      </c>
      <c r="DN53" s="13" t="str">
        <f t="shared" si="71"/>
        <v/>
      </c>
      <c r="DO53" s="13" t="str">
        <f t="shared" si="72"/>
        <v/>
      </c>
      <c r="DP53" s="13" t="str">
        <f t="shared" si="73"/>
        <v/>
      </c>
      <c r="DQ53" s="13" t="str">
        <f t="shared" si="74"/>
        <v/>
      </c>
      <c r="DR53" s="13" t="str">
        <f t="shared" si="75"/>
        <v/>
      </c>
      <c r="DS53" s="13" t="str">
        <f t="shared" si="76"/>
        <v/>
      </c>
      <c r="DT53" s="13" t="str">
        <f t="shared" si="77"/>
        <v/>
      </c>
      <c r="DU53" s="13" t="str">
        <f t="shared" si="78"/>
        <v/>
      </c>
      <c r="DV53" s="13" t="str">
        <f t="shared" si="79"/>
        <v/>
      </c>
      <c r="DW53" s="13" t="str">
        <f t="shared" si="80"/>
        <v/>
      </c>
      <c r="DX53" s="13" t="str">
        <f t="shared" si="81"/>
        <v/>
      </c>
      <c r="DY53" s="13" t="str">
        <f t="shared" si="82"/>
        <v/>
      </c>
      <c r="DZ53" s="13" t="str">
        <f t="shared" si="83"/>
        <v/>
      </c>
      <c r="EA53" s="13" t="str">
        <f t="shared" si="84"/>
        <v/>
      </c>
      <c r="EB53" s="13" t="str">
        <f t="shared" si="85"/>
        <v/>
      </c>
      <c r="EC53" s="13" t="str">
        <f t="shared" si="86"/>
        <v/>
      </c>
      <c r="ED53" s="13" t="str">
        <f t="shared" si="87"/>
        <v/>
      </c>
      <c r="EE53" s="13" t="str">
        <f t="shared" si="88"/>
        <v/>
      </c>
      <c r="EF53" s="13" t="str">
        <f t="shared" si="89"/>
        <v/>
      </c>
      <c r="EG53" s="13" t="str">
        <f t="shared" si="90"/>
        <v/>
      </c>
      <c r="EH53" s="13" t="str">
        <f t="shared" si="91"/>
        <v/>
      </c>
      <c r="EI53" s="13" t="str">
        <f t="shared" si="92"/>
        <v/>
      </c>
      <c r="EJ53" s="13" t="str">
        <f t="shared" si="93"/>
        <v/>
      </c>
      <c r="EK53" s="13" t="str">
        <f t="shared" si="94"/>
        <v/>
      </c>
      <c r="EL53" s="13" t="str">
        <f t="shared" si="95"/>
        <v/>
      </c>
      <c r="EM53" s="13" t="str">
        <f t="shared" si="96"/>
        <v/>
      </c>
      <c r="EN53" s="13" t="str">
        <f t="shared" si="97"/>
        <v/>
      </c>
      <c r="EO53" s="13" t="str">
        <f t="shared" si="98"/>
        <v/>
      </c>
      <c r="EP53" s="13" t="str">
        <f t="shared" si="99"/>
        <v/>
      </c>
      <c r="EQ53" s="13" t="str">
        <f t="shared" si="100"/>
        <v/>
      </c>
      <c r="ER53" s="13" t="str">
        <f t="shared" si="101"/>
        <v/>
      </c>
      <c r="ES53" s="13" t="str">
        <f t="shared" si="102"/>
        <v/>
      </c>
      <c r="ET53" s="13" t="str">
        <f t="shared" si="103"/>
        <v/>
      </c>
      <c r="EU53" s="13" t="str">
        <f t="shared" si="104"/>
        <v/>
      </c>
      <c r="EV53" s="13" t="str">
        <f t="shared" si="105"/>
        <v/>
      </c>
      <c r="EW53" s="13" t="str">
        <f t="shared" si="106"/>
        <v/>
      </c>
      <c r="EX53" s="13" t="str">
        <f t="shared" si="107"/>
        <v/>
      </c>
      <c r="EY53" s="13" t="str">
        <f t="shared" si="108"/>
        <v/>
      </c>
      <c r="EZ53" s="13" t="str">
        <f t="shared" si="109"/>
        <v/>
      </c>
      <c r="FA53" s="13" t="str">
        <f t="shared" si="110"/>
        <v/>
      </c>
    </row>
    <row r="54" spans="1:157" ht="15" thickBot="1" x14ac:dyDescent="0.4">
      <c r="A54" s="124" t="s">
        <v>150</v>
      </c>
      <c r="B54" s="124"/>
      <c r="C54" s="78">
        <v>8753.5799310151924</v>
      </c>
      <c r="D54" s="78">
        <v>8327.4882503925855</v>
      </c>
      <c r="E54" s="78">
        <v>8203.4427344725973</v>
      </c>
      <c r="F54" s="78">
        <v>7893.3429403750706</v>
      </c>
      <c r="G54" s="78">
        <v>7319.8752837977272</v>
      </c>
      <c r="H54" s="78">
        <v>6889.1910307971893</v>
      </c>
      <c r="I54" s="78">
        <v>6663.3945092747244</v>
      </c>
      <c r="J54" s="78">
        <v>6132.251896897561</v>
      </c>
      <c r="K54" s="78">
        <v>6668.7815486412655</v>
      </c>
      <c r="L54" s="78">
        <v>7023.3669873303579</v>
      </c>
      <c r="M54" s="78">
        <v>6966.1512779024451</v>
      </c>
      <c r="N54" s="78">
        <v>7171.3366134648131</v>
      </c>
      <c r="O54" s="78">
        <v>6931.2362461128523</v>
      </c>
      <c r="P54" s="78">
        <v>7047.4233614174927</v>
      </c>
      <c r="Q54" s="78">
        <v>6579.1320199461261</v>
      </c>
      <c r="R54" s="78">
        <v>6701.1781445290726</v>
      </c>
      <c r="S54" s="78">
        <v>6465.2424147744878</v>
      </c>
      <c r="T54" s="78">
        <v>6323.5461794893872</v>
      </c>
      <c r="U54" s="78">
        <v>7107.8415017052866</v>
      </c>
      <c r="V54" s="78">
        <v>7362.304719150271</v>
      </c>
      <c r="W54" s="78">
        <v>7460.7931428422107</v>
      </c>
      <c r="X54" s="78">
        <v>7507.6211753135794</v>
      </c>
      <c r="Y54" s="78">
        <v>8123.427660309645</v>
      </c>
      <c r="Z54" s="78">
        <v>8442.8812869789672</v>
      </c>
      <c r="AA54" s="78">
        <v>8689.8660640580292</v>
      </c>
      <c r="AB54" s="78">
        <v>9504.3173307362413</v>
      </c>
      <c r="AC54" s="78">
        <v>9506.1764281191354</v>
      </c>
      <c r="AD54" s="78">
        <v>9746.8303368350371</v>
      </c>
      <c r="AE54" s="78">
        <v>10082.118152910663</v>
      </c>
      <c r="AF54" s="78">
        <v>9819.5152766181345</v>
      </c>
      <c r="AG54" s="78">
        <v>9630.2959552495704</v>
      </c>
      <c r="AH54" s="78">
        <v>8877.9532555784972</v>
      </c>
      <c r="AI54" s="78">
        <v>9175.199440301556</v>
      </c>
      <c r="AJ54" s="78">
        <v>9171.4373225326144</v>
      </c>
      <c r="AK54" s="78">
        <v>9298.7056266875734</v>
      </c>
      <c r="AL54" s="78">
        <v>8831.0387210737681</v>
      </c>
      <c r="AM54" s="78">
        <v>5140.9478788233328</v>
      </c>
      <c r="AN54" s="78">
        <v>5890.9292585938047</v>
      </c>
      <c r="AO54" s="78">
        <v>8056.2634861401602</v>
      </c>
      <c r="AP54" s="78">
        <v>8422.5129309721342</v>
      </c>
      <c r="AQ54" s="78">
        <v>8459.8088559646912</v>
      </c>
      <c r="AR54" s="78">
        <v>8798.8231983456026</v>
      </c>
      <c r="AS54" s="78">
        <v>8651.6298869658513</v>
      </c>
      <c r="AT54" s="78">
        <v>8874.4365026928954</v>
      </c>
      <c r="AU54" s="78">
        <v>9018.6159569756346</v>
      </c>
      <c r="AV54" s="78">
        <v>8638.6405888954778</v>
      </c>
      <c r="AW54" s="78">
        <v>8769.5648993503473</v>
      </c>
      <c r="AX54" s="78">
        <v>8831.4804146096521</v>
      </c>
      <c r="AY54" s="78">
        <v>8634.6748971523957</v>
      </c>
      <c r="AZ54" s="78">
        <v>8450.9183866209642</v>
      </c>
      <c r="BA54" s="78">
        <v>8264.1926577807681</v>
      </c>
      <c r="BB54" s="78">
        <v>8258.8500462879656</v>
      </c>
      <c r="BC54" s="78">
        <v>7676.9722150293637</v>
      </c>
      <c r="BD54" s="78">
        <v>7582.9143689765224</v>
      </c>
      <c r="BE54" s="78">
        <v>7297.3306050864949</v>
      </c>
      <c r="BF54" s="114"/>
      <c r="BG54" s="82" t="str">
        <f t="shared" si="111"/>
        <v/>
      </c>
      <c r="BH54" s="82" t="str">
        <f t="shared" si="111"/>
        <v/>
      </c>
      <c r="BI54" s="82" t="str">
        <f t="shared" si="111"/>
        <v/>
      </c>
      <c r="BJ54" s="82" t="str">
        <f t="shared" si="111"/>
        <v/>
      </c>
      <c r="BK54" s="82" t="str">
        <f t="shared" si="111"/>
        <v/>
      </c>
      <c r="BL54" s="82" t="str">
        <f t="shared" si="111"/>
        <v/>
      </c>
      <c r="BM54" s="82" t="str">
        <f t="shared" si="111"/>
        <v/>
      </c>
      <c r="BN54" s="82" t="str">
        <f t="shared" si="111"/>
        <v/>
      </c>
      <c r="BO54" s="82" t="str">
        <f t="shared" si="111"/>
        <v/>
      </c>
      <c r="BP54" s="82" t="str">
        <f t="shared" si="111"/>
        <v/>
      </c>
      <c r="BQ54" s="82" t="str">
        <f t="shared" si="111"/>
        <v/>
      </c>
      <c r="BR54" s="82" t="str">
        <f t="shared" si="111"/>
        <v/>
      </c>
      <c r="BS54" s="82" t="str">
        <f t="shared" si="111"/>
        <v/>
      </c>
      <c r="BT54" s="82" t="str">
        <f t="shared" si="111"/>
        <v/>
      </c>
      <c r="BU54" s="82" t="str">
        <f t="shared" si="111"/>
        <v/>
      </c>
      <c r="BV54" s="82" t="str">
        <f t="shared" si="111"/>
        <v/>
      </c>
      <c r="BW54" s="82" t="str">
        <f t="shared" si="112"/>
        <v/>
      </c>
      <c r="BX54" s="82" t="str">
        <f t="shared" si="112"/>
        <v/>
      </c>
      <c r="BY54" s="82" t="str">
        <f t="shared" si="112"/>
        <v/>
      </c>
      <c r="BZ54" s="82" t="str">
        <f t="shared" si="112"/>
        <v/>
      </c>
      <c r="CA54" s="82" t="str">
        <f t="shared" si="112"/>
        <v/>
      </c>
      <c r="CB54" s="82" t="str">
        <f t="shared" si="112"/>
        <v/>
      </c>
      <c r="CC54" s="82" t="str">
        <f t="shared" si="112"/>
        <v/>
      </c>
      <c r="CD54" s="82" t="str">
        <f t="shared" si="112"/>
        <v/>
      </c>
      <c r="CE54" s="82" t="str">
        <f t="shared" si="112"/>
        <v/>
      </c>
      <c r="CF54" s="82" t="str">
        <f t="shared" si="112"/>
        <v/>
      </c>
      <c r="CG54" s="82" t="str">
        <f t="shared" si="112"/>
        <v/>
      </c>
      <c r="CH54" s="82" t="str">
        <f t="shared" si="112"/>
        <v/>
      </c>
      <c r="CI54" s="82" t="str">
        <f t="shared" si="112"/>
        <v/>
      </c>
      <c r="CJ54" s="82" t="str">
        <f t="shared" si="112"/>
        <v/>
      </c>
      <c r="CK54" s="13" t="str">
        <f t="shared" si="112"/>
        <v/>
      </c>
      <c r="CL54" s="13" t="str">
        <f t="shared" si="112"/>
        <v/>
      </c>
      <c r="CM54" s="13" t="str">
        <f t="shared" si="113"/>
        <v/>
      </c>
      <c r="CN54" s="13" t="str">
        <f t="shared" si="113"/>
        <v/>
      </c>
      <c r="CO54" s="13" t="str">
        <f t="shared" si="113"/>
        <v/>
      </c>
      <c r="CP54" s="13" t="str">
        <f t="shared" si="113"/>
        <v/>
      </c>
      <c r="CQ54" s="13" t="str">
        <f t="shared" si="113"/>
        <v/>
      </c>
      <c r="CR54" s="13" t="str">
        <f t="shared" si="113"/>
        <v/>
      </c>
      <c r="CS54" s="13" t="str">
        <f t="shared" si="113"/>
        <v/>
      </c>
      <c r="CT54" s="13" t="str">
        <f t="shared" si="113"/>
        <v/>
      </c>
      <c r="CU54" s="13" t="str">
        <f t="shared" si="113"/>
        <v/>
      </c>
      <c r="CV54" s="13" t="str">
        <f t="shared" si="113"/>
        <v/>
      </c>
      <c r="CW54" s="13" t="str">
        <f t="shared" si="113"/>
        <v/>
      </c>
      <c r="CX54" s="13" t="str">
        <f t="shared" si="113"/>
        <v/>
      </c>
      <c r="CY54" s="13" t="str">
        <f t="shared" si="113"/>
        <v/>
      </c>
      <c r="CZ54" s="13" t="str">
        <f t="shared" si="113"/>
        <v/>
      </c>
      <c r="DA54" s="13" t="str">
        <f t="shared" si="113"/>
        <v/>
      </c>
      <c r="DB54" s="13" t="str">
        <f t="shared" si="113"/>
        <v/>
      </c>
      <c r="DC54" s="13" t="str">
        <f t="shared" si="114"/>
        <v/>
      </c>
      <c r="DD54" s="13" t="str">
        <f t="shared" si="62"/>
        <v/>
      </c>
      <c r="DE54" s="13" t="str">
        <f t="shared" si="62"/>
        <v/>
      </c>
      <c r="DF54" s="13" t="str">
        <f t="shared" si="63"/>
        <v/>
      </c>
      <c r="DG54" s="13" t="str">
        <f t="shared" si="64"/>
        <v/>
      </c>
      <c r="DH54" s="13" t="str">
        <f t="shared" si="65"/>
        <v/>
      </c>
      <c r="DI54" s="13" t="str">
        <f t="shared" si="66"/>
        <v/>
      </c>
      <c r="DJ54" s="13" t="str">
        <f t="shared" si="67"/>
        <v/>
      </c>
      <c r="DK54" s="13" t="str">
        <f t="shared" si="68"/>
        <v/>
      </c>
      <c r="DL54" s="13" t="str">
        <f t="shared" si="69"/>
        <v/>
      </c>
      <c r="DM54" s="13" t="str">
        <f t="shared" si="70"/>
        <v/>
      </c>
      <c r="DN54" s="13" t="str">
        <f t="shared" si="71"/>
        <v/>
      </c>
      <c r="DO54" s="13" t="str">
        <f t="shared" si="72"/>
        <v/>
      </c>
      <c r="DP54" s="13" t="str">
        <f t="shared" si="73"/>
        <v/>
      </c>
      <c r="DQ54" s="13" t="str">
        <f t="shared" si="74"/>
        <v/>
      </c>
      <c r="DR54" s="13" t="str">
        <f t="shared" si="75"/>
        <v/>
      </c>
      <c r="DS54" s="13" t="str">
        <f t="shared" si="76"/>
        <v/>
      </c>
      <c r="DT54" s="13" t="str">
        <f t="shared" si="77"/>
        <v/>
      </c>
      <c r="DU54" s="13" t="str">
        <f t="shared" si="78"/>
        <v/>
      </c>
      <c r="DV54" s="13" t="str">
        <f t="shared" si="79"/>
        <v/>
      </c>
      <c r="DW54" s="13" t="str">
        <f t="shared" si="80"/>
        <v/>
      </c>
      <c r="DX54" s="13" t="str">
        <f t="shared" si="81"/>
        <v/>
      </c>
      <c r="DY54" s="13" t="str">
        <f t="shared" si="82"/>
        <v/>
      </c>
      <c r="DZ54" s="13" t="str">
        <f t="shared" si="83"/>
        <v/>
      </c>
      <c r="EA54" s="13" t="str">
        <f t="shared" si="84"/>
        <v/>
      </c>
      <c r="EB54" s="13" t="str">
        <f t="shared" si="85"/>
        <v/>
      </c>
      <c r="EC54" s="13" t="str">
        <f t="shared" si="86"/>
        <v/>
      </c>
      <c r="ED54" s="13" t="str">
        <f t="shared" si="87"/>
        <v/>
      </c>
      <c r="EE54" s="13" t="str">
        <f t="shared" si="88"/>
        <v/>
      </c>
      <c r="EF54" s="13" t="str">
        <f t="shared" si="89"/>
        <v/>
      </c>
      <c r="EG54" s="13" t="str">
        <f t="shared" si="90"/>
        <v/>
      </c>
      <c r="EH54" s="13" t="str">
        <f t="shared" si="91"/>
        <v/>
      </c>
      <c r="EI54" s="13" t="str">
        <f t="shared" si="92"/>
        <v/>
      </c>
      <c r="EJ54" s="13" t="str">
        <f t="shared" si="93"/>
        <v/>
      </c>
      <c r="EK54" s="13" t="str">
        <f t="shared" si="94"/>
        <v/>
      </c>
      <c r="EL54" s="13" t="str">
        <f t="shared" si="95"/>
        <v/>
      </c>
      <c r="EM54" s="13" t="str">
        <f t="shared" si="96"/>
        <v/>
      </c>
      <c r="EN54" s="13" t="str">
        <f t="shared" si="97"/>
        <v/>
      </c>
      <c r="EO54" s="13" t="str">
        <f t="shared" si="98"/>
        <v/>
      </c>
      <c r="EP54" s="13" t="str">
        <f t="shared" si="99"/>
        <v/>
      </c>
      <c r="EQ54" s="13" t="str">
        <f t="shared" si="100"/>
        <v/>
      </c>
      <c r="ER54" s="13" t="str">
        <f t="shared" si="101"/>
        <v/>
      </c>
      <c r="ES54" s="13" t="str">
        <f t="shared" si="102"/>
        <v/>
      </c>
      <c r="ET54" s="13" t="str">
        <f t="shared" si="103"/>
        <v/>
      </c>
      <c r="EU54" s="13" t="str">
        <f t="shared" si="104"/>
        <v/>
      </c>
      <c r="EV54" s="13" t="str">
        <f t="shared" si="105"/>
        <v/>
      </c>
      <c r="EW54" s="13" t="str">
        <f t="shared" si="106"/>
        <v/>
      </c>
      <c r="EX54" s="13" t="str">
        <f t="shared" si="107"/>
        <v/>
      </c>
      <c r="EY54" s="13" t="str">
        <f t="shared" si="108"/>
        <v/>
      </c>
      <c r="EZ54" s="13" t="str">
        <f t="shared" si="109"/>
        <v/>
      </c>
      <c r="FA54" s="13" t="str">
        <f t="shared" si="110"/>
        <v/>
      </c>
    </row>
    <row r="55" spans="1:157" s="7" customFormat="1" x14ac:dyDescent="0.3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86"/>
      <c r="BG55" s="7" t="str">
        <f t="shared" si="111"/>
        <v/>
      </c>
    </row>
    <row r="56" spans="1:157" s="7" customFormat="1" ht="15" thickBot="1" x14ac:dyDescent="0.4">
      <c r="A56" s="88" t="s">
        <v>192</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86"/>
    </row>
    <row r="57" spans="1:157" ht="15" thickBot="1" x14ac:dyDescent="0.4">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22" t="s">
        <v>326</v>
      </c>
      <c r="BE57" s="22" t="s">
        <v>328</v>
      </c>
      <c r="BF57" s="112"/>
    </row>
    <row r="58" spans="1:157" s="93" customFormat="1" ht="15" thickBot="1" x14ac:dyDescent="0.4">
      <c r="A58" s="97" t="s">
        <v>94</v>
      </c>
      <c r="B58" s="98" t="s">
        <v>95</v>
      </c>
      <c r="C58" s="23">
        <v>3.6377452155973706E-3</v>
      </c>
      <c r="D58" s="23">
        <v>4.2576348788348796E-3</v>
      </c>
      <c r="E58" s="23">
        <v>1.3186873043478963E-2</v>
      </c>
      <c r="F58" s="23">
        <v>1.3352721025861103E-2</v>
      </c>
      <c r="G58" s="23">
        <v>1.2860623970296851E-2</v>
      </c>
      <c r="H58" s="23">
        <v>1.5256375932789199E-2</v>
      </c>
      <c r="I58" s="23">
        <v>4.7359285348190236E-3</v>
      </c>
      <c r="J58" s="23">
        <v>8.1354806657125134E-3</v>
      </c>
      <c r="K58" s="23">
        <v>3.4385320276146556E-3</v>
      </c>
      <c r="L58" s="23">
        <v>5.748247387417949E-3</v>
      </c>
      <c r="M58" s="23">
        <v>1.1530824853858725E-2</v>
      </c>
      <c r="N58" s="23">
        <v>3.8086272387116943E-3</v>
      </c>
      <c r="O58" s="23">
        <v>9.3560423015770482E-3</v>
      </c>
      <c r="P58" s="23">
        <v>1.0468290674826412E-2</v>
      </c>
      <c r="Q58" s="23">
        <v>9.5503734854929558E-3</v>
      </c>
      <c r="R58" s="23">
        <v>1.6530237666108156E-3</v>
      </c>
      <c r="S58" s="23">
        <v>9.2314277323035532E-3</v>
      </c>
      <c r="T58" s="23">
        <v>1.0899166903476799E-2</v>
      </c>
      <c r="U58" s="23">
        <v>1.3572458696339783E-2</v>
      </c>
      <c r="V58" s="23">
        <v>2.6417878348302629E-2</v>
      </c>
      <c r="W58" s="23">
        <v>1.4010252862147432E-2</v>
      </c>
      <c r="X58" s="23">
        <v>2.3313074917217135E-2</v>
      </c>
      <c r="Y58" s="23">
        <v>1.903295442047866E-2</v>
      </c>
      <c r="Z58" s="23">
        <v>1.2636386012375746E-2</v>
      </c>
      <c r="AA58" s="23">
        <v>8.2079354427198588E-4</v>
      </c>
      <c r="AB58" s="23">
        <v>5.9105015662599969E-4</v>
      </c>
      <c r="AC58" s="23">
        <v>9.6592709732086219E-4</v>
      </c>
      <c r="AD58" s="23">
        <v>1.2298482375692618E-3</v>
      </c>
      <c r="AE58" s="23">
        <v>2.5387296653642702E-3</v>
      </c>
      <c r="AF58" s="23">
        <v>5.281387843702131E-3</v>
      </c>
      <c r="AG58" s="23">
        <v>3.6152734817672255E-3</v>
      </c>
      <c r="AH58" s="23">
        <v>2.2035326509545765E-3</v>
      </c>
      <c r="AI58" s="23">
        <v>2.7398852560503758E-3</v>
      </c>
      <c r="AJ58" s="23">
        <v>3.6997597970348404E-3</v>
      </c>
      <c r="AK58" s="23">
        <v>3.4296775730019249E-3</v>
      </c>
      <c r="AL58" s="23">
        <v>2.1420323941537369E-3</v>
      </c>
      <c r="AM58" s="23">
        <v>9.6067931830823457E-4</v>
      </c>
      <c r="AN58" s="23">
        <v>9.8423631977671475E-4</v>
      </c>
      <c r="AO58" s="23">
        <v>1.3296559051708587E-3</v>
      </c>
      <c r="AP58" s="23">
        <v>1.181558933150769E-3</v>
      </c>
      <c r="AQ58" s="23">
        <v>2.6649869517635298E-3</v>
      </c>
      <c r="AR58" s="23">
        <v>3.0063336231328378E-3</v>
      </c>
      <c r="AS58" s="23">
        <v>1.178999426243408E-3</v>
      </c>
      <c r="AT58" s="23">
        <v>2.7637697159089E-3</v>
      </c>
      <c r="AU58" s="23">
        <v>5.7230863954793017E-3</v>
      </c>
      <c r="AV58" s="23">
        <v>6.6471581129285591E-3</v>
      </c>
      <c r="AW58" s="23">
        <v>4.2094779354375465E-3</v>
      </c>
      <c r="AX58" s="23">
        <v>3.2350194804539969E-3</v>
      </c>
      <c r="AY58" s="23">
        <v>1.8693772882262631E-3</v>
      </c>
      <c r="AZ58" s="23">
        <v>6.0823132886389493E-3</v>
      </c>
      <c r="BA58" s="23">
        <v>1.9950720826892674E-3</v>
      </c>
      <c r="BB58" s="23">
        <v>1.0924596420670894E-3</v>
      </c>
      <c r="BC58" s="23">
        <v>2.2959929182838484E-3</v>
      </c>
      <c r="BD58" s="23">
        <v>3.6089657755755101E-3</v>
      </c>
      <c r="BE58" s="23">
        <v>3.7362085093716646E-3</v>
      </c>
      <c r="BF58" s="111"/>
    </row>
    <row r="59" spans="1:157" s="93" customFormat="1" ht="15" thickBot="1" x14ac:dyDescent="0.4">
      <c r="A59" s="99"/>
      <c r="B59" s="99" t="s">
        <v>145</v>
      </c>
      <c r="C59" s="24">
        <v>3.6377452155973706E-3</v>
      </c>
      <c r="D59" s="24">
        <v>4.2576348788348796E-3</v>
      </c>
      <c r="E59" s="24">
        <v>1.3186873043478963E-2</v>
      </c>
      <c r="F59" s="24">
        <v>1.3352721025861103E-2</v>
      </c>
      <c r="G59" s="24">
        <v>1.2860623970296851E-2</v>
      </c>
      <c r="H59" s="24">
        <v>1.5256375932789199E-2</v>
      </c>
      <c r="I59" s="24">
        <v>4.7359285348190236E-3</v>
      </c>
      <c r="J59" s="24">
        <v>8.1354806657125134E-3</v>
      </c>
      <c r="K59" s="24">
        <v>3.4385320276146556E-3</v>
      </c>
      <c r="L59" s="24">
        <v>5.748247387417949E-3</v>
      </c>
      <c r="M59" s="24">
        <v>1.1530824853858725E-2</v>
      </c>
      <c r="N59" s="24">
        <v>3.8086272387116943E-3</v>
      </c>
      <c r="O59" s="24">
        <v>9.3560423015770482E-3</v>
      </c>
      <c r="P59" s="24">
        <v>1.0468290674826412E-2</v>
      </c>
      <c r="Q59" s="24">
        <v>9.5503734854929558E-3</v>
      </c>
      <c r="R59" s="24">
        <v>1.6530237666108156E-3</v>
      </c>
      <c r="S59" s="24">
        <v>9.2314277323035532E-3</v>
      </c>
      <c r="T59" s="24">
        <v>1.0899166903476799E-2</v>
      </c>
      <c r="U59" s="24">
        <v>1.3572458696339783E-2</v>
      </c>
      <c r="V59" s="24">
        <v>2.6417878348302629E-2</v>
      </c>
      <c r="W59" s="24">
        <v>1.4010252862147432E-2</v>
      </c>
      <c r="X59" s="24">
        <v>2.3313074917217135E-2</v>
      </c>
      <c r="Y59" s="24">
        <v>1.903295442047866E-2</v>
      </c>
      <c r="Z59" s="24">
        <v>1.2636386012375746E-2</v>
      </c>
      <c r="AA59" s="24">
        <v>8.2079354427198588E-4</v>
      </c>
      <c r="AB59" s="24">
        <v>5.9105015662599969E-4</v>
      </c>
      <c r="AC59" s="24">
        <v>9.6592709732086219E-4</v>
      </c>
      <c r="AD59" s="24">
        <v>1.2298482375692618E-3</v>
      </c>
      <c r="AE59" s="24">
        <v>2.5387296653642702E-3</v>
      </c>
      <c r="AF59" s="24">
        <v>5.281387843702131E-3</v>
      </c>
      <c r="AG59" s="24">
        <v>3.6152734817672255E-3</v>
      </c>
      <c r="AH59" s="24">
        <v>2.2035326509545765E-3</v>
      </c>
      <c r="AI59" s="24">
        <v>2.7398852560503758E-3</v>
      </c>
      <c r="AJ59" s="24">
        <v>3.6997597970348404E-3</v>
      </c>
      <c r="AK59" s="24">
        <v>3.4296775730019249E-3</v>
      </c>
      <c r="AL59" s="24">
        <v>2.1420323941537369E-3</v>
      </c>
      <c r="AM59" s="24">
        <v>9.6067931830823457E-4</v>
      </c>
      <c r="AN59" s="24">
        <v>9.8423631977671475E-4</v>
      </c>
      <c r="AO59" s="24">
        <v>1.3296559051708587E-3</v>
      </c>
      <c r="AP59" s="24">
        <v>1.181558933150769E-3</v>
      </c>
      <c r="AQ59" s="24">
        <v>2.6649869517635298E-3</v>
      </c>
      <c r="AR59" s="24">
        <v>3.0063336231328378E-3</v>
      </c>
      <c r="AS59" s="24">
        <v>1.178999426243408E-3</v>
      </c>
      <c r="AT59" s="24">
        <v>2.7637697159089E-3</v>
      </c>
      <c r="AU59" s="24">
        <v>5.7230863954793017E-3</v>
      </c>
      <c r="AV59" s="24">
        <v>6.6471581129285591E-3</v>
      </c>
      <c r="AW59" s="24">
        <v>4.2094779354375465E-3</v>
      </c>
      <c r="AX59" s="24">
        <v>3.2350194804539969E-3</v>
      </c>
      <c r="AY59" s="24">
        <v>1.8693772882262631E-3</v>
      </c>
      <c r="AZ59" s="24">
        <v>6.0823132886389493E-3</v>
      </c>
      <c r="BA59" s="24">
        <v>1.9950720826892674E-3</v>
      </c>
      <c r="BB59" s="24">
        <v>1.0924596420670894E-3</v>
      </c>
      <c r="BC59" s="24">
        <v>2.2959929182838484E-3</v>
      </c>
      <c r="BD59" s="24">
        <v>3.6089657755755101E-3</v>
      </c>
      <c r="BE59" s="24">
        <v>3.7362085093716646E-3</v>
      </c>
      <c r="BF59" s="115"/>
    </row>
    <row r="60" spans="1:157" s="93" customFormat="1" ht="15" thickBot="1" x14ac:dyDescent="0.4">
      <c r="A60" s="100" t="s">
        <v>96</v>
      </c>
      <c r="B60" s="101" t="s">
        <v>97</v>
      </c>
      <c r="C60" s="23">
        <v>0.11399033943550067</v>
      </c>
      <c r="D60" s="23">
        <v>9.7047156779537444E-2</v>
      </c>
      <c r="E60" s="23">
        <v>9.9538438279989427E-2</v>
      </c>
      <c r="F60" s="23">
        <v>8.350629836358843E-2</v>
      </c>
      <c r="G60" s="23">
        <v>6.9265318190990077E-2</v>
      </c>
      <c r="H60" s="23">
        <v>9.1231914442642545E-2</v>
      </c>
      <c r="I60" s="23">
        <v>7.977183272768669E-2</v>
      </c>
      <c r="J60" s="23">
        <v>8.7963810469915943E-2</v>
      </c>
      <c r="K60" s="23">
        <v>0.10125428168125802</v>
      </c>
      <c r="L60" s="23">
        <v>8.2329187773018203E-2</v>
      </c>
      <c r="M60" s="23">
        <v>6.4338036054381778E-2</v>
      </c>
      <c r="N60" s="23">
        <v>6.5564646581656588E-2</v>
      </c>
      <c r="O60" s="23">
        <v>6.426667642413493E-2</v>
      </c>
      <c r="P60" s="23">
        <v>6.5882916551168763E-2</v>
      </c>
      <c r="Q60" s="23">
        <v>6.8233128860097039E-2</v>
      </c>
      <c r="R60" s="23">
        <v>6.8000576787891454E-2</v>
      </c>
      <c r="S60" s="23">
        <v>5.6341540445410634E-2</v>
      </c>
      <c r="T60" s="23">
        <v>6.0427675723313937E-2</v>
      </c>
      <c r="U60" s="23">
        <v>6.6675270544172743E-2</v>
      </c>
      <c r="V60" s="23">
        <v>6.4340521318907704E-2</v>
      </c>
      <c r="W60" s="23">
        <v>6.287325913006557E-2</v>
      </c>
      <c r="X60" s="23">
        <v>6.6713513524780471E-2</v>
      </c>
      <c r="Y60" s="23">
        <v>6.6446681975478608E-2</v>
      </c>
      <c r="Z60" s="23">
        <v>6.3949611412449273E-2</v>
      </c>
      <c r="AA60" s="23">
        <v>6.729375698901327E-2</v>
      </c>
      <c r="AB60" s="23">
        <v>6.4990596950455184E-2</v>
      </c>
      <c r="AC60" s="23">
        <v>7.1582431216701922E-2</v>
      </c>
      <c r="AD60" s="23">
        <v>7.2085123617891739E-2</v>
      </c>
      <c r="AE60" s="23">
        <v>7.4566952767000927E-2</v>
      </c>
      <c r="AF60" s="23">
        <v>7.0355021537063897E-2</v>
      </c>
      <c r="AG60" s="23">
        <v>6.9942468539851005E-2</v>
      </c>
      <c r="AH60" s="23">
        <v>7.2771129131800477E-2</v>
      </c>
      <c r="AI60" s="23">
        <v>7.1683215566785558E-2</v>
      </c>
      <c r="AJ60" s="23">
        <v>6.8533877194764711E-2</v>
      </c>
      <c r="AK60" s="23">
        <v>6.6071660505655896E-2</v>
      </c>
      <c r="AL60" s="23">
        <v>6.632264459078821E-2</v>
      </c>
      <c r="AM60" s="23">
        <v>6.0785634509581903E-2</v>
      </c>
      <c r="AN60" s="23">
        <v>5.829718941799205E-2</v>
      </c>
      <c r="AO60" s="23">
        <v>6.7620130879615575E-2</v>
      </c>
      <c r="AP60" s="23">
        <v>5.2787449797570295E-2</v>
      </c>
      <c r="AQ60" s="23">
        <v>5.8030910593122709E-2</v>
      </c>
      <c r="AR60" s="23">
        <v>6.0507183424224814E-2</v>
      </c>
      <c r="AS60" s="23">
        <v>6.450968211087911E-2</v>
      </c>
      <c r="AT60" s="23">
        <v>6.5564763299998857E-2</v>
      </c>
      <c r="AU60" s="23">
        <v>5.8381856680806983E-2</v>
      </c>
      <c r="AV60" s="23">
        <v>6.7341602094731917E-2</v>
      </c>
      <c r="AW60" s="23">
        <v>6.0419431423944868E-2</v>
      </c>
      <c r="AX60" s="23">
        <v>5.9693109140889287E-2</v>
      </c>
      <c r="AY60" s="23">
        <v>6.0242749437680793E-2</v>
      </c>
      <c r="AZ60" s="23">
        <v>5.8464198959993025E-2</v>
      </c>
      <c r="BA60" s="23">
        <v>5.8399178173436865E-2</v>
      </c>
      <c r="BB60" s="23">
        <v>6.1929039961842035E-2</v>
      </c>
      <c r="BC60" s="23">
        <v>5.813100806377481E-2</v>
      </c>
      <c r="BD60" s="23">
        <v>5.9198995530480351E-2</v>
      </c>
      <c r="BE60" s="23">
        <v>6.0239971826688006E-2</v>
      </c>
      <c r="BF60" s="111"/>
    </row>
    <row r="61" spans="1:157" s="93" customFormat="1" ht="15" thickBot="1" x14ac:dyDescent="0.4">
      <c r="A61" s="100" t="s">
        <v>98</v>
      </c>
      <c r="B61" s="101" t="s">
        <v>99</v>
      </c>
      <c r="C61" s="23">
        <v>4.3612319327000271E-2</v>
      </c>
      <c r="D61" s="23">
        <v>4.1306931584925384E-2</v>
      </c>
      <c r="E61" s="23">
        <v>3.5541688324549375E-2</v>
      </c>
      <c r="F61" s="23">
        <v>4.413429154164774E-2</v>
      </c>
      <c r="G61" s="23">
        <v>4.2883001138753513E-2</v>
      </c>
      <c r="H61" s="23">
        <v>4.2985911161215876E-2</v>
      </c>
      <c r="I61" s="23">
        <v>4.062445664045166E-2</v>
      </c>
      <c r="J61" s="23">
        <v>4.0614584831487346E-2</v>
      </c>
      <c r="K61" s="23">
        <v>4.2423666376373438E-2</v>
      </c>
      <c r="L61" s="23">
        <v>4.2549556824392487E-2</v>
      </c>
      <c r="M61" s="23">
        <v>4.2988206626050712E-2</v>
      </c>
      <c r="N61" s="23">
        <v>4.2620165311176079E-2</v>
      </c>
      <c r="O61" s="23">
        <v>4.9120487262712939E-2</v>
      </c>
      <c r="P61" s="23">
        <v>5.4578453642819304E-2</v>
      </c>
      <c r="Q61" s="23">
        <v>5.0685485992721498E-2</v>
      </c>
      <c r="R61" s="23">
        <v>4.5749912407541789E-2</v>
      </c>
      <c r="S61" s="23">
        <v>4.1528992849630804E-2</v>
      </c>
      <c r="T61" s="23">
        <v>4.4219390170755123E-2</v>
      </c>
      <c r="U61" s="23">
        <v>5.0005101219406281E-2</v>
      </c>
      <c r="V61" s="23">
        <v>4.5849186479524788E-2</v>
      </c>
      <c r="W61" s="23">
        <v>4.2848023795137961E-2</v>
      </c>
      <c r="X61" s="23">
        <v>4.2152162755465898E-2</v>
      </c>
      <c r="Y61" s="23">
        <v>3.7281038996522908E-2</v>
      </c>
      <c r="Z61" s="23">
        <v>4.1920050193623208E-2</v>
      </c>
      <c r="AA61" s="23">
        <v>4.614602790658219E-2</v>
      </c>
      <c r="AB61" s="23">
        <v>4.6073530679160438E-2</v>
      </c>
      <c r="AC61" s="23">
        <v>5.3415695021117274E-2</v>
      </c>
      <c r="AD61" s="23">
        <v>4.8235278973860922E-2</v>
      </c>
      <c r="AE61" s="23">
        <v>4.8933919914448849E-2</v>
      </c>
      <c r="AF61" s="23">
        <v>4.6287896420865053E-2</v>
      </c>
      <c r="AG61" s="23">
        <v>4.1464386729132177E-2</v>
      </c>
      <c r="AH61" s="23">
        <v>4.0054354456385902E-2</v>
      </c>
      <c r="AI61" s="23">
        <v>4.298406224290767E-2</v>
      </c>
      <c r="AJ61" s="23">
        <v>3.9882050061188112E-2</v>
      </c>
      <c r="AK61" s="23">
        <v>4.3673643028433497E-2</v>
      </c>
      <c r="AL61" s="23">
        <v>4.1187117215504783E-2</v>
      </c>
      <c r="AM61" s="23">
        <v>2.5345114733874203E-2</v>
      </c>
      <c r="AN61" s="23">
        <v>3.3082024595019875E-2</v>
      </c>
      <c r="AO61" s="23">
        <v>3.9014315117313347E-2</v>
      </c>
      <c r="AP61" s="23">
        <v>3.9874241798240888E-2</v>
      </c>
      <c r="AQ61" s="23">
        <v>3.5761859122255948E-2</v>
      </c>
      <c r="AR61" s="23">
        <v>3.2881650494164132E-2</v>
      </c>
      <c r="AS61" s="23">
        <v>3.1823728542107924E-2</v>
      </c>
      <c r="AT61" s="23">
        <v>3.334881044362429E-2</v>
      </c>
      <c r="AU61" s="23">
        <v>3.4245448221191119E-2</v>
      </c>
      <c r="AV61" s="23">
        <v>3.7590369442275028E-2</v>
      </c>
      <c r="AW61" s="23">
        <v>3.5455093422796215E-2</v>
      </c>
      <c r="AX61" s="23">
        <v>3.9028158105447942E-2</v>
      </c>
      <c r="AY61" s="23">
        <v>4.2547993851534877E-2</v>
      </c>
      <c r="AZ61" s="23">
        <v>3.627986229578218E-2</v>
      </c>
      <c r="BA61" s="23">
        <v>3.5017799689465029E-2</v>
      </c>
      <c r="BB61" s="23">
        <v>3.0421101251437221E-2</v>
      </c>
      <c r="BC61" s="23">
        <v>3.0004070604372268E-2</v>
      </c>
      <c r="BD61" s="23">
        <v>2.7856449001146661E-2</v>
      </c>
      <c r="BE61" s="23">
        <v>3.0989583202153819E-2</v>
      </c>
      <c r="BF61" s="111"/>
    </row>
    <row r="62" spans="1:157" s="93" customFormat="1" ht="15" thickBot="1" x14ac:dyDescent="0.4">
      <c r="A62" s="100" t="s">
        <v>100</v>
      </c>
      <c r="B62" s="101" t="s">
        <v>101</v>
      </c>
      <c r="C62" s="23">
        <v>0.13332771601768659</v>
      </c>
      <c r="D62" s="23">
        <v>0.1277075015867975</v>
      </c>
      <c r="E62" s="23">
        <v>0.1144972766821367</v>
      </c>
      <c r="F62" s="23">
        <v>9.6460107200493347E-2</v>
      </c>
      <c r="G62" s="23">
        <v>9.7141238003224314E-2</v>
      </c>
      <c r="H62" s="23">
        <v>8.5599243020115512E-2</v>
      </c>
      <c r="I62" s="23">
        <v>8.5272909782543899E-2</v>
      </c>
      <c r="J62" s="23">
        <v>7.8049896492936546E-2</v>
      </c>
      <c r="K62" s="23">
        <v>8.8669860924761229E-2</v>
      </c>
      <c r="L62" s="23">
        <v>9.6837244306137715E-2</v>
      </c>
      <c r="M62" s="23">
        <v>9.8589106442469779E-2</v>
      </c>
      <c r="N62" s="23">
        <v>0.10407797945741838</v>
      </c>
      <c r="O62" s="23">
        <v>9.4027958279025922E-2</v>
      </c>
      <c r="P62" s="23">
        <v>9.053853690355966E-2</v>
      </c>
      <c r="Q62" s="23">
        <v>8.0059792525008638E-2</v>
      </c>
      <c r="R62" s="23">
        <v>8.183449835883233E-2</v>
      </c>
      <c r="S62" s="23">
        <v>7.3891203722567855E-2</v>
      </c>
      <c r="T62" s="23">
        <v>7.8089571693439802E-2</v>
      </c>
      <c r="U62" s="23">
        <v>8.4572901650228224E-2</v>
      </c>
      <c r="V62" s="23">
        <v>8.2444401786794339E-2</v>
      </c>
      <c r="W62" s="23">
        <v>8.8910316973136269E-2</v>
      </c>
      <c r="X62" s="23">
        <v>8.6541198997708235E-2</v>
      </c>
      <c r="Y62" s="23">
        <v>8.4011606045392359E-2</v>
      </c>
      <c r="Z62" s="23">
        <v>9.4271056718999768E-2</v>
      </c>
      <c r="AA62" s="23">
        <v>9.0498651379852413E-2</v>
      </c>
      <c r="AB62" s="23">
        <v>0.10096710576795073</v>
      </c>
      <c r="AC62" s="23">
        <v>0.1071396237797122</v>
      </c>
      <c r="AD62" s="23">
        <v>0.10449058491426046</v>
      </c>
      <c r="AE62" s="23">
        <v>0.10706922632816641</v>
      </c>
      <c r="AF62" s="23">
        <v>0.10050551073767504</v>
      </c>
      <c r="AG62" s="23">
        <v>9.0469711047611048E-2</v>
      </c>
      <c r="AH62" s="23">
        <v>8.5478712314302069E-2</v>
      </c>
      <c r="AI62" s="23">
        <v>8.2412061298225106E-2</v>
      </c>
      <c r="AJ62" s="23">
        <v>8.1349385371023458E-2</v>
      </c>
      <c r="AK62" s="23">
        <v>7.6313541445312758E-2</v>
      </c>
      <c r="AL62" s="23">
        <v>7.191288485107275E-2</v>
      </c>
      <c r="AM62" s="23">
        <v>4.5111751815058158E-2</v>
      </c>
      <c r="AN62" s="23">
        <v>5.3176754567260669E-2</v>
      </c>
      <c r="AO62" s="23">
        <v>7.5615780805281668E-2</v>
      </c>
      <c r="AP62" s="23">
        <v>7.680869383028778E-2</v>
      </c>
      <c r="AQ62" s="23">
        <v>6.7626040849251043E-2</v>
      </c>
      <c r="AR62" s="23">
        <v>6.5131821637562703E-2</v>
      </c>
      <c r="AS62" s="23">
        <v>6.8955514772015655E-2</v>
      </c>
      <c r="AT62" s="23">
        <v>7.3872454982825811E-2</v>
      </c>
      <c r="AU62" s="23">
        <v>7.6126711721178561E-2</v>
      </c>
      <c r="AV62" s="23">
        <v>7.1609417158375946E-2</v>
      </c>
      <c r="AW62" s="23">
        <v>7.2182246036602768E-2</v>
      </c>
      <c r="AX62" s="23">
        <v>7.1189960813125772E-2</v>
      </c>
      <c r="AY62" s="23">
        <v>6.6524875308693152E-2</v>
      </c>
      <c r="AZ62" s="23">
        <v>6.4952057299101182E-2</v>
      </c>
      <c r="BA62" s="23">
        <v>6.3221760729847892E-2</v>
      </c>
      <c r="BB62" s="23">
        <v>6.3956804784911253E-2</v>
      </c>
      <c r="BC62" s="23">
        <v>5.966632426147863E-2</v>
      </c>
      <c r="BD62" s="23">
        <v>5.4157465459100808E-2</v>
      </c>
      <c r="BE62" s="23">
        <v>5.306336025569517E-2</v>
      </c>
      <c r="BF62" s="111"/>
    </row>
    <row r="63" spans="1:157" s="93" customFormat="1" ht="15" thickBot="1" x14ac:dyDescent="0.4">
      <c r="A63" s="100" t="s">
        <v>102</v>
      </c>
      <c r="B63" s="101" t="s">
        <v>103</v>
      </c>
      <c r="C63" s="23">
        <v>9.3585724148620278E-2</v>
      </c>
      <c r="D63" s="23">
        <v>8.7745409709809083E-2</v>
      </c>
      <c r="E63" s="23">
        <v>0.1150310203643351</v>
      </c>
      <c r="F63" s="23">
        <v>0.1020628222298349</v>
      </c>
      <c r="G63" s="23">
        <v>0.1125376006667526</v>
      </c>
      <c r="H63" s="23">
        <v>9.73587951823362E-2</v>
      </c>
      <c r="I63" s="23">
        <v>7.6396363753245627E-2</v>
      </c>
      <c r="J63" s="23">
        <v>5.9254596142618736E-2</v>
      </c>
      <c r="K63" s="23">
        <v>5.7247136882852399E-2</v>
      </c>
      <c r="L63" s="23">
        <v>8.671826002013984E-2</v>
      </c>
      <c r="M63" s="23">
        <v>7.9620049601466472E-2</v>
      </c>
      <c r="N63" s="23">
        <v>7.2799370956726617E-2</v>
      </c>
      <c r="O63" s="23">
        <v>8.1660978649711655E-2</v>
      </c>
      <c r="P63" s="23">
        <v>0.10319509364225869</v>
      </c>
      <c r="Q63" s="23">
        <v>8.2688816438612714E-2</v>
      </c>
      <c r="R63" s="23">
        <v>8.5092205268634272E-2</v>
      </c>
      <c r="S63" s="23">
        <v>9.5717832793402291E-2</v>
      </c>
      <c r="T63" s="23">
        <v>0.12884440415183898</v>
      </c>
      <c r="U63" s="23">
        <v>9.435505157381191E-2</v>
      </c>
      <c r="V63" s="23">
        <v>8.6378412504566196E-2</v>
      </c>
      <c r="W63" s="23">
        <v>7.2116898672722668E-2</v>
      </c>
      <c r="X63" s="23">
        <v>9.67479954330695E-2</v>
      </c>
      <c r="Y63" s="23">
        <v>0.10998715111003184</v>
      </c>
      <c r="Z63" s="23">
        <v>0.10559037955776919</v>
      </c>
      <c r="AA63" s="23">
        <v>0.11611833477445158</v>
      </c>
      <c r="AB63" s="23">
        <v>0.12811643924817046</v>
      </c>
      <c r="AC63" s="23">
        <v>0.12312876969664767</v>
      </c>
      <c r="AD63" s="23">
        <v>0.10697729333417505</v>
      </c>
      <c r="AE63" s="23">
        <v>0.11775098030087965</v>
      </c>
      <c r="AF63" s="23">
        <v>0.13184531444759409</v>
      </c>
      <c r="AG63" s="23">
        <v>0.12026915327831443</v>
      </c>
      <c r="AH63" s="23">
        <v>9.1457023290928238E-2</v>
      </c>
      <c r="AI63" s="23">
        <v>9.5698123941922369E-2</v>
      </c>
      <c r="AJ63" s="23">
        <v>0.11420382536968449</v>
      </c>
      <c r="AK63" s="23">
        <v>0.12129325709046271</v>
      </c>
      <c r="AL63" s="23">
        <v>0.11202832276088659</v>
      </c>
      <c r="AM63" s="23">
        <v>3.0959321003416744E-2</v>
      </c>
      <c r="AN63" s="23">
        <v>2.3499576972168295E-2</v>
      </c>
      <c r="AO63" s="23">
        <v>9.9165502834198158E-2</v>
      </c>
      <c r="AP63" s="23">
        <v>7.3736030736319264E-2</v>
      </c>
      <c r="AQ63" s="23">
        <v>4.8780701254384586E-2</v>
      </c>
      <c r="AR63" s="23">
        <v>4.8522711346043974E-2</v>
      </c>
      <c r="AS63" s="23">
        <v>4.1398688421103426E-2</v>
      </c>
      <c r="AT63" s="23">
        <v>6.517936590471872E-2</v>
      </c>
      <c r="AU63" s="23">
        <v>5.1784278583400803E-2</v>
      </c>
      <c r="AV63" s="23">
        <v>6.694784484099614E-2</v>
      </c>
      <c r="AW63" s="23">
        <v>7.9511411300754842E-2</v>
      </c>
      <c r="AX63" s="23">
        <v>6.473217030768752E-2</v>
      </c>
      <c r="AY63" s="23">
        <v>7.5248652635932001E-2</v>
      </c>
      <c r="AZ63" s="23">
        <v>7.2528410853667277E-2</v>
      </c>
      <c r="BA63" s="23">
        <v>7.4586041705369754E-2</v>
      </c>
      <c r="BB63" s="23">
        <v>6.2271116071860956E-2</v>
      </c>
      <c r="BC63" s="23">
        <v>6.3092215065219046E-2</v>
      </c>
      <c r="BD63" s="23">
        <v>7.5969231812922755E-2</v>
      </c>
      <c r="BE63" s="23">
        <v>6.1785460867148402E-2</v>
      </c>
      <c r="BF63" s="111"/>
    </row>
    <row r="64" spans="1:157" s="93" customFormat="1" ht="15" thickBot="1" x14ac:dyDescent="0.4">
      <c r="A64" s="100" t="s">
        <v>104</v>
      </c>
      <c r="B64" s="101" t="s">
        <v>8</v>
      </c>
      <c r="C64" s="23">
        <v>0.10700760127489795</v>
      </c>
      <c r="D64" s="23">
        <v>0.10441118771407228</v>
      </c>
      <c r="E64" s="23">
        <v>9.6846549276834032E-2</v>
      </c>
      <c r="F64" s="23">
        <v>9.5438119586175971E-2</v>
      </c>
      <c r="G64" s="23">
        <v>9.0346627933878154E-2</v>
      </c>
      <c r="H64" s="23">
        <v>8.0965412715350099E-2</v>
      </c>
      <c r="I64" s="23">
        <v>8.1612646010935763E-2</v>
      </c>
      <c r="J64" s="23">
        <v>7.1603575769695629E-2</v>
      </c>
      <c r="K64" s="23">
        <v>7.8487315440237293E-2</v>
      </c>
      <c r="L64" s="23">
        <v>8.3519952175520759E-2</v>
      </c>
      <c r="M64" s="23">
        <v>8.5265477646625121E-2</v>
      </c>
      <c r="N64" s="23">
        <v>8.6452507733789249E-2</v>
      </c>
      <c r="O64" s="23">
        <v>8.3165743575152995E-2</v>
      </c>
      <c r="P64" s="23">
        <v>8.5932020381543267E-2</v>
      </c>
      <c r="Q64" s="23">
        <v>8.1039407174781281E-2</v>
      </c>
      <c r="R64" s="23">
        <v>8.172939950267076E-2</v>
      </c>
      <c r="S64" s="23">
        <v>8.208294729456686E-2</v>
      </c>
      <c r="T64" s="23">
        <v>7.1984557664625581E-2</v>
      </c>
      <c r="U64" s="23">
        <v>8.5656510193119886E-2</v>
      </c>
      <c r="V64" s="23">
        <v>8.6926258876324311E-2</v>
      </c>
      <c r="W64" s="23">
        <v>8.818592594580682E-2</v>
      </c>
      <c r="X64" s="23">
        <v>8.6808295076787639E-2</v>
      </c>
      <c r="Y64" s="23">
        <v>9.4046515850073023E-2</v>
      </c>
      <c r="Z64" s="23">
        <v>9.6063501480364785E-2</v>
      </c>
      <c r="AA64" s="23">
        <v>9.8306448864196469E-2</v>
      </c>
      <c r="AB64" s="23">
        <v>0.10683571940994332</v>
      </c>
      <c r="AC64" s="23">
        <v>0.1107634495204247</v>
      </c>
      <c r="AD64" s="23">
        <v>0.11574539682779846</v>
      </c>
      <c r="AE64" s="23">
        <v>0.11716671205140392</v>
      </c>
      <c r="AF64" s="23">
        <v>0.10864998241825011</v>
      </c>
      <c r="AG64" s="23">
        <v>0.10162917309019831</v>
      </c>
      <c r="AH64" s="23">
        <v>9.3318890112680242E-2</v>
      </c>
      <c r="AI64" s="23">
        <v>9.0765425127007679E-2</v>
      </c>
      <c r="AJ64" s="23">
        <v>8.7532675641209715E-2</v>
      </c>
      <c r="AK64" s="23">
        <v>8.7235936295979977E-2</v>
      </c>
      <c r="AL64" s="23">
        <v>7.9579995604084436E-2</v>
      </c>
      <c r="AM64" s="23">
        <v>4.0304216656661292E-2</v>
      </c>
      <c r="AN64" s="23">
        <v>3.6577331791588362E-2</v>
      </c>
      <c r="AO64" s="23">
        <v>6.4513610341702679E-2</v>
      </c>
      <c r="AP64" s="23">
        <v>8.3558140429663239E-2</v>
      </c>
      <c r="AQ64" s="23">
        <v>9.082957265250434E-2</v>
      </c>
      <c r="AR64" s="23">
        <v>9.2321401614988322E-2</v>
      </c>
      <c r="AS64" s="23">
        <v>8.759895597984213E-2</v>
      </c>
      <c r="AT64" s="23">
        <v>8.2711437127821572E-2</v>
      </c>
      <c r="AU64" s="23">
        <v>8.7034890084968716E-2</v>
      </c>
      <c r="AV64" s="23">
        <v>7.7887275820627919E-2</v>
      </c>
      <c r="AW64" s="23">
        <v>8.0774011545504551E-2</v>
      </c>
      <c r="AX64" s="23">
        <v>8.2338482684288894E-2</v>
      </c>
      <c r="AY64" s="23">
        <v>8.1151613599745265E-2</v>
      </c>
      <c r="AZ64" s="23">
        <v>8.0567470089468463E-2</v>
      </c>
      <c r="BA64" s="23">
        <v>8.0825535709022053E-2</v>
      </c>
      <c r="BB64" s="23">
        <v>8.01822774017244E-2</v>
      </c>
      <c r="BC64" s="23">
        <v>7.6941172003589256E-2</v>
      </c>
      <c r="BD64" s="23">
        <v>7.4951085576826712E-2</v>
      </c>
      <c r="BE64" s="23">
        <v>7.378203271150606E-2</v>
      </c>
      <c r="BF64" s="111"/>
    </row>
    <row r="65" spans="1:58" s="93" customFormat="1" ht="15" thickBot="1" x14ac:dyDescent="0.4">
      <c r="A65" s="99"/>
      <c r="B65" s="99" t="s">
        <v>146</v>
      </c>
      <c r="C65" s="24">
        <v>0.11039332139457954</v>
      </c>
      <c r="D65" s="24">
        <v>0.10515231747716984</v>
      </c>
      <c r="E65" s="24">
        <v>9.8835938578286417E-2</v>
      </c>
      <c r="F65" s="24">
        <v>9.1722073289789277E-2</v>
      </c>
      <c r="G65" s="24">
        <v>8.7578869689472386E-2</v>
      </c>
      <c r="H65" s="24">
        <v>8.2011044357806998E-2</v>
      </c>
      <c r="I65" s="24">
        <v>7.9817559889013359E-2</v>
      </c>
      <c r="J65" s="24">
        <v>7.3135854616196996E-2</v>
      </c>
      <c r="K65" s="24">
        <v>8.1217510238977941E-2</v>
      </c>
      <c r="L65" s="24">
        <v>8.4363695115244816E-2</v>
      </c>
      <c r="M65" s="24">
        <v>8.3075204972309358E-2</v>
      </c>
      <c r="N65" s="24">
        <v>8.4884599792822008E-2</v>
      </c>
      <c r="O65" s="24">
        <v>8.1256809126032864E-2</v>
      </c>
      <c r="P65" s="24">
        <v>8.3280756917075344E-2</v>
      </c>
      <c r="Q65" s="24">
        <v>7.7515387482210138E-2</v>
      </c>
      <c r="R65" s="24">
        <v>7.8046066978545547E-2</v>
      </c>
      <c r="S65" s="24">
        <v>7.5041060851361599E-2</v>
      </c>
      <c r="T65" s="24">
        <v>7.2408230198810347E-2</v>
      </c>
      <c r="U65" s="24">
        <v>8.1136179693042987E-2</v>
      </c>
      <c r="V65" s="24">
        <v>8.0509609715779001E-2</v>
      </c>
      <c r="W65" s="24">
        <v>8.1695839504342546E-2</v>
      </c>
      <c r="X65" s="24">
        <v>8.174311916979432E-2</v>
      </c>
      <c r="Y65" s="24">
        <v>8.5283039180959253E-2</v>
      </c>
      <c r="Z65" s="24">
        <v>8.8507722065116437E-2</v>
      </c>
      <c r="AA65" s="24">
        <v>8.9883145075679627E-2</v>
      </c>
      <c r="AB65" s="24">
        <v>9.7056391943327269E-2</v>
      </c>
      <c r="AC65" s="24">
        <v>0.10172164069568781</v>
      </c>
      <c r="AD65" s="24">
        <v>0.1031254825335811</v>
      </c>
      <c r="AE65" s="24">
        <v>0.10524331114780955</v>
      </c>
      <c r="AF65" s="24">
        <v>9.8866619551038148E-2</v>
      </c>
      <c r="AG65" s="24">
        <v>9.1962007926420203E-2</v>
      </c>
      <c r="AH65" s="24">
        <v>8.5549851319012452E-2</v>
      </c>
      <c r="AI65" s="24">
        <v>8.3589153068125879E-2</v>
      </c>
      <c r="AJ65" s="24">
        <v>8.1632752638831921E-2</v>
      </c>
      <c r="AK65" s="24">
        <v>8.0420956155414891E-2</v>
      </c>
      <c r="AL65" s="24">
        <v>7.4801529246649234E-2</v>
      </c>
      <c r="AM65" s="24">
        <v>4.3296060264521791E-2</v>
      </c>
      <c r="AN65" s="24">
        <v>4.3123519607790518E-2</v>
      </c>
      <c r="AO65" s="24">
        <v>6.7190771735829782E-2</v>
      </c>
      <c r="AP65" s="24">
        <v>7.4467326719950849E-2</v>
      </c>
      <c r="AQ65" s="24">
        <v>7.5907313667795587E-2</v>
      </c>
      <c r="AR65" s="24">
        <v>7.6292991492691115E-2</v>
      </c>
      <c r="AS65" s="24">
        <v>7.5006077456428302E-2</v>
      </c>
      <c r="AT65" s="24">
        <v>7.45212550426326E-2</v>
      </c>
      <c r="AU65" s="24">
        <v>7.5860518071908967E-2</v>
      </c>
      <c r="AV65" s="24">
        <v>7.2003572652309347E-2</v>
      </c>
      <c r="AW65" s="24">
        <v>7.2802431111393617E-2</v>
      </c>
      <c r="AX65" s="24">
        <v>7.2996273052146926E-2</v>
      </c>
      <c r="AY65" s="24">
        <v>7.187771603550723E-2</v>
      </c>
      <c r="AZ65" s="24">
        <v>7.0452375119776187E-2</v>
      </c>
      <c r="BA65" s="24">
        <v>7.0152251052675307E-2</v>
      </c>
      <c r="BB65" s="24">
        <v>6.9871958493631092E-2</v>
      </c>
      <c r="BC65" s="24">
        <v>6.6551376022202069E-2</v>
      </c>
      <c r="BD65" s="24">
        <v>6.4641984483187781E-2</v>
      </c>
      <c r="BE65" s="24">
        <v>6.3701660188455494E-2</v>
      </c>
      <c r="BF65" s="115"/>
    </row>
    <row r="66" spans="1:58" s="93" customFormat="1" ht="15" thickBot="1" x14ac:dyDescent="0.4">
      <c r="A66" s="97" t="s">
        <v>105</v>
      </c>
      <c r="B66" s="98" t="s">
        <v>10</v>
      </c>
      <c r="C66" s="23">
        <v>7.0974006174956569E-2</v>
      </c>
      <c r="D66" s="23">
        <v>6.5960670513054251E-2</v>
      </c>
      <c r="E66" s="23">
        <v>7.4648105083133673E-2</v>
      </c>
      <c r="F66" s="23">
        <v>7.6820763952028651E-2</v>
      </c>
      <c r="G66" s="23">
        <v>6.756628285767699E-2</v>
      </c>
      <c r="H66" s="23">
        <v>6.4765159091366209E-2</v>
      </c>
      <c r="I66" s="23">
        <v>6.3696375127486674E-2</v>
      </c>
      <c r="J66" s="23">
        <v>5.999361700485898E-2</v>
      </c>
      <c r="K66" s="23">
        <v>6.3533248054302965E-2</v>
      </c>
      <c r="L66" s="23">
        <v>6.9283406743286938E-2</v>
      </c>
      <c r="M66" s="23">
        <v>6.686196201225611E-2</v>
      </c>
      <c r="N66" s="23">
        <v>6.6733589829737885E-2</v>
      </c>
      <c r="O66" s="23">
        <v>6.6023003506110012E-2</v>
      </c>
      <c r="P66" s="23">
        <v>6.234874627150061E-2</v>
      </c>
      <c r="Q66" s="23">
        <v>5.8998312054040034E-2</v>
      </c>
      <c r="R66" s="23">
        <v>6.1600526928088213E-2</v>
      </c>
      <c r="S66" s="23">
        <v>5.9206281693477851E-2</v>
      </c>
      <c r="T66" s="23">
        <v>6.0003740458878754E-2</v>
      </c>
      <c r="U66" s="23">
        <v>6.6068134866721528E-2</v>
      </c>
      <c r="V66" s="23">
        <v>7.9443804114681438E-2</v>
      </c>
      <c r="W66" s="23">
        <v>7.4927184883527051E-2</v>
      </c>
      <c r="X66" s="23">
        <v>7.7287127499203689E-2</v>
      </c>
      <c r="Y66" s="23">
        <v>8.9815930462111115E-2</v>
      </c>
      <c r="Z66" s="23">
        <v>9.1149167943492981E-2</v>
      </c>
      <c r="AA66" s="23">
        <v>9.0694984439262938E-2</v>
      </c>
      <c r="AB66" s="23">
        <v>9.1406100280691557E-2</v>
      </c>
      <c r="AC66" s="23">
        <v>8.7200747580965854E-2</v>
      </c>
      <c r="AD66" s="23">
        <v>9.459383751324614E-2</v>
      </c>
      <c r="AE66" s="23">
        <v>9.2427168035206494E-2</v>
      </c>
      <c r="AF66" s="23">
        <v>9.2441154475303156E-2</v>
      </c>
      <c r="AG66" s="23">
        <v>9.7721273011514828E-2</v>
      </c>
      <c r="AH66" s="23">
        <v>8.873008736030176E-2</v>
      </c>
      <c r="AI66" s="23">
        <v>9.7815861777227509E-2</v>
      </c>
      <c r="AJ66" s="23">
        <v>0.10382790871757193</v>
      </c>
      <c r="AK66" s="23">
        <v>0.1064783343838127</v>
      </c>
      <c r="AL66" s="23">
        <v>9.8316862814090744E-2</v>
      </c>
      <c r="AM66" s="23">
        <v>5.217680964499595E-2</v>
      </c>
      <c r="AN66" s="23">
        <v>7.9212077201406314E-2</v>
      </c>
      <c r="AO66" s="23">
        <v>9.2351193748249391E-2</v>
      </c>
      <c r="AP66" s="23">
        <v>8.8194216785125193E-2</v>
      </c>
      <c r="AQ66" s="23">
        <v>8.9293610396089962E-2</v>
      </c>
      <c r="AR66" s="23">
        <v>8.6715736840407079E-2</v>
      </c>
      <c r="AS66" s="23">
        <v>8.4310483353139551E-2</v>
      </c>
      <c r="AT66" s="23">
        <v>8.5834374539743213E-2</v>
      </c>
      <c r="AU66" s="23">
        <v>8.6830061630154498E-2</v>
      </c>
      <c r="AV66" s="23">
        <v>8.3409983894066536E-2</v>
      </c>
      <c r="AW66" s="23">
        <v>8.605576578072445E-2</v>
      </c>
      <c r="AX66" s="23">
        <v>8.7023311213883708E-2</v>
      </c>
      <c r="AY66" s="23">
        <v>8.6891915076316384E-2</v>
      </c>
      <c r="AZ66" s="23">
        <v>8.4364143382423415E-2</v>
      </c>
      <c r="BA66" s="23">
        <v>8.3894076835074577E-2</v>
      </c>
      <c r="BB66" s="23">
        <v>8.5297356617163061E-2</v>
      </c>
      <c r="BC66" s="23">
        <v>7.6930157231795554E-2</v>
      </c>
      <c r="BD66" s="23">
        <v>7.4259288543481822E-2</v>
      </c>
      <c r="BE66" s="23">
        <v>7.1896984576785325E-2</v>
      </c>
      <c r="BF66" s="111"/>
    </row>
    <row r="67" spans="1:58" s="93" customFormat="1" ht="15" thickBot="1" x14ac:dyDescent="0.4">
      <c r="A67" s="99"/>
      <c r="B67" s="102" t="s">
        <v>147</v>
      </c>
      <c r="C67" s="24">
        <v>7.0974006174956569E-2</v>
      </c>
      <c r="D67" s="24">
        <v>6.5960670513054251E-2</v>
      </c>
      <c r="E67" s="24">
        <v>7.4648105083133673E-2</v>
      </c>
      <c r="F67" s="24">
        <v>7.6820763952028651E-2</v>
      </c>
      <c r="G67" s="24">
        <v>6.756628285767699E-2</v>
      </c>
      <c r="H67" s="24">
        <v>6.4765159091366209E-2</v>
      </c>
      <c r="I67" s="24">
        <v>6.3696375127486674E-2</v>
      </c>
      <c r="J67" s="24">
        <v>5.999361700485898E-2</v>
      </c>
      <c r="K67" s="24">
        <v>6.3533248054302965E-2</v>
      </c>
      <c r="L67" s="24">
        <v>6.9283406743286938E-2</v>
      </c>
      <c r="M67" s="24">
        <v>6.686196201225611E-2</v>
      </c>
      <c r="N67" s="24">
        <v>6.6733589829737885E-2</v>
      </c>
      <c r="O67" s="24">
        <v>6.6023003506110012E-2</v>
      </c>
      <c r="P67" s="24">
        <v>6.234874627150061E-2</v>
      </c>
      <c r="Q67" s="24">
        <v>5.8998312054040034E-2</v>
      </c>
      <c r="R67" s="24">
        <v>6.1600526928088213E-2</v>
      </c>
      <c r="S67" s="24">
        <v>5.9206281693477851E-2</v>
      </c>
      <c r="T67" s="24">
        <v>6.0003740458878754E-2</v>
      </c>
      <c r="U67" s="24">
        <v>6.6068134866721528E-2</v>
      </c>
      <c r="V67" s="24">
        <v>7.9443804114681438E-2</v>
      </c>
      <c r="W67" s="24">
        <v>7.4927184883527051E-2</v>
      </c>
      <c r="X67" s="24">
        <v>7.7287127499203689E-2</v>
      </c>
      <c r="Y67" s="24">
        <v>8.9815930462111115E-2</v>
      </c>
      <c r="Z67" s="24">
        <v>9.1149167943492981E-2</v>
      </c>
      <c r="AA67" s="24">
        <v>9.0694984439262938E-2</v>
      </c>
      <c r="AB67" s="24">
        <v>9.1406100280691557E-2</v>
      </c>
      <c r="AC67" s="24">
        <v>8.7200747580965854E-2</v>
      </c>
      <c r="AD67" s="24">
        <v>9.459383751324614E-2</v>
      </c>
      <c r="AE67" s="24">
        <v>9.2427168035206494E-2</v>
      </c>
      <c r="AF67" s="24">
        <v>9.2441154475303156E-2</v>
      </c>
      <c r="AG67" s="24">
        <v>9.7721273011514828E-2</v>
      </c>
      <c r="AH67" s="24">
        <v>8.873008736030176E-2</v>
      </c>
      <c r="AI67" s="24">
        <v>9.7815861777227509E-2</v>
      </c>
      <c r="AJ67" s="24">
        <v>0.10382790871757193</v>
      </c>
      <c r="AK67" s="24">
        <v>0.1064783343838127</v>
      </c>
      <c r="AL67" s="24">
        <v>9.8316862814090744E-2</v>
      </c>
      <c r="AM67" s="24">
        <v>5.217680964499595E-2</v>
      </c>
      <c r="AN67" s="24">
        <v>7.9212077201406314E-2</v>
      </c>
      <c r="AO67" s="24">
        <v>9.2351193748249391E-2</v>
      </c>
      <c r="AP67" s="24">
        <v>8.8194216785125193E-2</v>
      </c>
      <c r="AQ67" s="24">
        <v>8.9293610396089962E-2</v>
      </c>
      <c r="AR67" s="24">
        <v>8.6715736840407079E-2</v>
      </c>
      <c r="AS67" s="24">
        <v>8.4310483353139551E-2</v>
      </c>
      <c r="AT67" s="24">
        <v>8.5834374539743213E-2</v>
      </c>
      <c r="AU67" s="24">
        <v>8.6830061630154498E-2</v>
      </c>
      <c r="AV67" s="24">
        <v>8.3409983894066536E-2</v>
      </c>
      <c r="AW67" s="24">
        <v>8.605576578072445E-2</v>
      </c>
      <c r="AX67" s="24">
        <v>8.7023311213883708E-2</v>
      </c>
      <c r="AY67" s="24">
        <v>8.6891915076316384E-2</v>
      </c>
      <c r="AZ67" s="24">
        <v>8.4364143382423415E-2</v>
      </c>
      <c r="BA67" s="24">
        <v>8.3894076835074577E-2</v>
      </c>
      <c r="BB67" s="24">
        <v>8.5297356617163061E-2</v>
      </c>
      <c r="BC67" s="24">
        <v>7.6930157231795554E-2</v>
      </c>
      <c r="BD67" s="24">
        <v>7.4259288543481822E-2</v>
      </c>
      <c r="BE67" s="24">
        <v>7.1896984576785325E-2</v>
      </c>
      <c r="BF67" s="115"/>
    </row>
    <row r="68" spans="1:58" s="93" customFormat="1" ht="15" thickBot="1" x14ac:dyDescent="0.4">
      <c r="A68" s="100" t="s">
        <v>106</v>
      </c>
      <c r="B68" s="101" t="s">
        <v>107</v>
      </c>
      <c r="C68" s="23">
        <v>1.4536120630507871E-2</v>
      </c>
      <c r="D68" s="23">
        <v>1.4943099386008444E-2</v>
      </c>
      <c r="E68" s="23">
        <v>1.521460251758037E-2</v>
      </c>
      <c r="F68" s="23">
        <v>1.5950242090114284E-2</v>
      </c>
      <c r="G68" s="23">
        <v>1.3692981779428834E-2</v>
      </c>
      <c r="H68" s="23">
        <v>1.4528722898001899E-2</v>
      </c>
      <c r="I68" s="23">
        <v>1.395649167623994E-2</v>
      </c>
      <c r="J68" s="23">
        <v>1.3560233009310989E-2</v>
      </c>
      <c r="K68" s="23">
        <v>1.3969533462176937E-2</v>
      </c>
      <c r="L68" s="23">
        <v>1.4204624320188654E-2</v>
      </c>
      <c r="M68" s="23">
        <v>1.4884200686077115E-2</v>
      </c>
      <c r="N68" s="23">
        <v>1.6960346962379014E-2</v>
      </c>
      <c r="O68" s="23">
        <v>1.6691844519841313E-2</v>
      </c>
      <c r="P68" s="23">
        <v>1.7036653815487707E-2</v>
      </c>
      <c r="Q68" s="23">
        <v>1.5395326460625384E-2</v>
      </c>
      <c r="R68" s="23">
        <v>1.5932624327383703E-2</v>
      </c>
      <c r="S68" s="23">
        <v>1.6499982602811117E-2</v>
      </c>
      <c r="T68" s="23">
        <v>1.6594728296613681E-2</v>
      </c>
      <c r="U68" s="23">
        <v>1.9627407184407437E-2</v>
      </c>
      <c r="V68" s="23">
        <v>1.7464548130268414E-2</v>
      </c>
      <c r="W68" s="23">
        <v>1.7969712854945672E-2</v>
      </c>
      <c r="X68" s="23">
        <v>1.659035647997964E-2</v>
      </c>
      <c r="Y68" s="23">
        <v>1.7556388476010688E-2</v>
      </c>
      <c r="Z68" s="23">
        <v>1.8858674961103397E-2</v>
      </c>
      <c r="AA68" s="23">
        <v>1.8660944574656148E-2</v>
      </c>
      <c r="AB68" s="23">
        <v>2.0508822270476689E-2</v>
      </c>
      <c r="AC68" s="23">
        <v>1.8653437101520912E-2</v>
      </c>
      <c r="AD68" s="23">
        <v>1.6497276492318524E-2</v>
      </c>
      <c r="AE68" s="23">
        <v>1.8820071423482135E-2</v>
      </c>
      <c r="AF68" s="23">
        <v>1.9890646825971428E-2</v>
      </c>
      <c r="AG68" s="23">
        <v>1.8807823880901482E-2</v>
      </c>
      <c r="AH68" s="23">
        <v>1.916153964123482E-2</v>
      </c>
      <c r="AI68" s="23">
        <v>2.0903083170243187E-2</v>
      </c>
      <c r="AJ68" s="23">
        <v>2.0071578327800824E-2</v>
      </c>
      <c r="AK68" s="23">
        <v>2.0268779947274596E-2</v>
      </c>
      <c r="AL68" s="23">
        <v>2.1065087304152519E-2</v>
      </c>
      <c r="AM68" s="23">
        <v>1.4057072313853348E-2</v>
      </c>
      <c r="AN68" s="23">
        <v>1.2638743472587985E-2</v>
      </c>
      <c r="AO68" s="23">
        <v>1.7687032272772248E-2</v>
      </c>
      <c r="AP68" s="23">
        <v>1.6024881369634533E-2</v>
      </c>
      <c r="AQ68" s="23">
        <v>1.4287197618723348E-2</v>
      </c>
      <c r="AR68" s="23">
        <v>1.5976805048533747E-2</v>
      </c>
      <c r="AS68" s="23">
        <v>1.7019848751637465E-2</v>
      </c>
      <c r="AT68" s="23">
        <v>1.9104699307344087E-2</v>
      </c>
      <c r="AU68" s="23">
        <v>1.9208320318283418E-2</v>
      </c>
      <c r="AV68" s="23">
        <v>1.7693753086156821E-2</v>
      </c>
      <c r="AW68" s="23">
        <v>1.9498775257421771E-2</v>
      </c>
      <c r="AX68" s="23">
        <v>1.9251812817081489E-2</v>
      </c>
      <c r="AY68" s="23">
        <v>1.9725460495407014E-2</v>
      </c>
      <c r="AZ68" s="23">
        <v>1.8569256787319834E-2</v>
      </c>
      <c r="BA68" s="23">
        <v>1.8002638322265674E-2</v>
      </c>
      <c r="BB68" s="23">
        <v>1.7262863379979326E-2</v>
      </c>
      <c r="BC68" s="23">
        <v>1.671228187340517E-2</v>
      </c>
      <c r="BD68" s="23">
        <v>1.6524546421788057E-2</v>
      </c>
      <c r="BE68" s="23">
        <v>1.5770865262292693E-2</v>
      </c>
      <c r="BF68" s="111"/>
    </row>
    <row r="69" spans="1:58" s="93" customFormat="1" ht="15" thickBot="1" x14ac:dyDescent="0.4">
      <c r="A69" s="100" t="s">
        <v>108</v>
      </c>
      <c r="B69" s="101" t="s">
        <v>12</v>
      </c>
      <c r="C69" s="23">
        <v>2.1698708385639583E-2</v>
      </c>
      <c r="D69" s="23">
        <v>2.2972986696109438E-2</v>
      </c>
      <c r="E69" s="23">
        <v>2.3374248344329076E-2</v>
      </c>
      <c r="F69" s="23">
        <v>1.7407217350056434E-2</v>
      </c>
      <c r="G69" s="23">
        <v>1.9607490984141482E-2</v>
      </c>
      <c r="H69" s="23">
        <v>1.9170836791752126E-2</v>
      </c>
      <c r="I69" s="23">
        <v>1.9075997000884116E-2</v>
      </c>
      <c r="J69" s="23">
        <v>1.7151744386207746E-2</v>
      </c>
      <c r="K69" s="23">
        <v>1.8724404726201897E-2</v>
      </c>
      <c r="L69" s="23">
        <v>1.9855099449311023E-2</v>
      </c>
      <c r="M69" s="23">
        <v>2.1612036983928731E-2</v>
      </c>
      <c r="N69" s="23">
        <v>2.3734729652605115E-2</v>
      </c>
      <c r="O69" s="23">
        <v>2.2239593101354666E-2</v>
      </c>
      <c r="P69" s="23">
        <v>2.6479851355979429E-2</v>
      </c>
      <c r="Q69" s="23">
        <v>2.4192122166223375E-2</v>
      </c>
      <c r="R69" s="23">
        <v>3.0912112130953604E-2</v>
      </c>
      <c r="S69" s="23">
        <v>2.5171819341786701E-2</v>
      </c>
      <c r="T69" s="23">
        <v>2.3122047012999816E-2</v>
      </c>
      <c r="U69" s="23">
        <v>2.6454150619405505E-2</v>
      </c>
      <c r="V69" s="23">
        <v>2.6345443274902083E-2</v>
      </c>
      <c r="W69" s="23">
        <v>2.9916574626960245E-2</v>
      </c>
      <c r="X69" s="23">
        <v>3.2155372331295312E-2</v>
      </c>
      <c r="Y69" s="23">
        <v>3.5293544060818895E-2</v>
      </c>
      <c r="Z69" s="23">
        <v>4.0974988181974717E-2</v>
      </c>
      <c r="AA69" s="23">
        <v>3.6523050445225524E-2</v>
      </c>
      <c r="AB69" s="23">
        <v>4.6610040856859755E-2</v>
      </c>
      <c r="AC69" s="23">
        <v>4.4826441949387209E-2</v>
      </c>
      <c r="AD69" s="23">
        <v>3.7105202913151468E-2</v>
      </c>
      <c r="AE69" s="23">
        <v>4.2132453330804967E-2</v>
      </c>
      <c r="AF69" s="23">
        <v>4.0919163702024003E-2</v>
      </c>
      <c r="AG69" s="23">
        <v>3.6810750015226955E-2</v>
      </c>
      <c r="AH69" s="23">
        <v>3.0658818181959827E-2</v>
      </c>
      <c r="AI69" s="23">
        <v>3.6665269245533566E-2</v>
      </c>
      <c r="AJ69" s="23">
        <v>3.5322955004321574E-2</v>
      </c>
      <c r="AK69" s="23">
        <v>3.5025562564106077E-2</v>
      </c>
      <c r="AL69" s="23">
        <v>3.3758984293977681E-2</v>
      </c>
      <c r="AM69" s="23">
        <v>2.4213559713846818E-2</v>
      </c>
      <c r="AN69" s="23">
        <v>3.0096712680002923E-2</v>
      </c>
      <c r="AO69" s="23">
        <v>4.2211325080576886E-2</v>
      </c>
      <c r="AP69" s="23">
        <v>5.7910574537165235E-2</v>
      </c>
      <c r="AQ69" s="23">
        <v>4.9256100326224406E-2</v>
      </c>
      <c r="AR69" s="23">
        <v>4.6110369848903633E-2</v>
      </c>
      <c r="AS69" s="23">
        <v>4.9050535597522302E-2</v>
      </c>
      <c r="AT69" s="23">
        <v>5.1650780453212003E-2</v>
      </c>
      <c r="AU69" s="23">
        <v>5.1693145289209277E-2</v>
      </c>
      <c r="AV69" s="23">
        <v>4.8905489820885335E-2</v>
      </c>
      <c r="AW69" s="23">
        <v>5.2190990507708257E-2</v>
      </c>
      <c r="AX69" s="23">
        <v>5.5999317467206912E-2</v>
      </c>
      <c r="AY69" s="23">
        <v>5.8016556834970104E-2</v>
      </c>
      <c r="AZ69" s="23">
        <v>5.5918348945290589E-2</v>
      </c>
      <c r="BA69" s="23">
        <v>5.0207917883446057E-2</v>
      </c>
      <c r="BB69" s="23">
        <v>4.5732157558090729E-2</v>
      </c>
      <c r="BC69" s="23">
        <v>4.2381759824397042E-2</v>
      </c>
      <c r="BD69" s="23">
        <v>4.3014753453924227E-2</v>
      </c>
      <c r="BE69" s="23">
        <v>4.2633962501216587E-2</v>
      </c>
      <c r="BF69" s="111"/>
    </row>
    <row r="70" spans="1:58" s="93" customFormat="1" ht="15" thickBot="1" x14ac:dyDescent="0.4">
      <c r="A70" s="100" t="s">
        <v>109</v>
      </c>
      <c r="B70" s="101" t="s">
        <v>13</v>
      </c>
      <c r="C70" s="23">
        <v>6.1352659518168068E-3</v>
      </c>
      <c r="D70" s="23">
        <v>6.0447243215307209E-3</v>
      </c>
      <c r="E70" s="23">
        <v>7.235550968537582E-3</v>
      </c>
      <c r="F70" s="23">
        <v>7.415074685451638E-3</v>
      </c>
      <c r="G70" s="23">
        <v>6.6693383041074123E-3</v>
      </c>
      <c r="H70" s="23">
        <v>6.5771258995863122E-3</v>
      </c>
      <c r="I70" s="23">
        <v>5.2962376799916598E-3</v>
      </c>
      <c r="J70" s="23">
        <v>6.2052932875728715E-3</v>
      </c>
      <c r="K70" s="23">
        <v>6.2330014091296175E-3</v>
      </c>
      <c r="L70" s="23">
        <v>5.561398426025644E-3</v>
      </c>
      <c r="M70" s="23">
        <v>5.6583725115334276E-3</v>
      </c>
      <c r="N70" s="23">
        <v>5.4442929004648666E-3</v>
      </c>
      <c r="O70" s="23">
        <v>5.5615751001544837E-3</v>
      </c>
      <c r="P70" s="23">
        <v>6.2189228014284462E-3</v>
      </c>
      <c r="Q70" s="23">
        <v>6.8415894368592436E-3</v>
      </c>
      <c r="R70" s="23">
        <v>6.8050348714737124E-3</v>
      </c>
      <c r="S70" s="23">
        <v>7.3859049556400762E-3</v>
      </c>
      <c r="T70" s="23">
        <v>6.9644915093999022E-3</v>
      </c>
      <c r="U70" s="23">
        <v>6.5262218707974554E-3</v>
      </c>
      <c r="V70" s="23">
        <v>7.1368667974914422E-3</v>
      </c>
      <c r="W70" s="23">
        <v>9.180984001953588E-3</v>
      </c>
      <c r="X70" s="23">
        <v>7.2930819809293775E-3</v>
      </c>
      <c r="Y70" s="23">
        <v>7.595184611980021E-3</v>
      </c>
      <c r="Z70" s="23">
        <v>7.9649457503732386E-3</v>
      </c>
      <c r="AA70" s="23">
        <v>7.8497006645938047E-3</v>
      </c>
      <c r="AB70" s="23">
        <v>8.7191790927747693E-3</v>
      </c>
      <c r="AC70" s="23">
        <v>7.8762970806392114E-3</v>
      </c>
      <c r="AD70" s="23">
        <v>8.760957424161487E-3</v>
      </c>
      <c r="AE70" s="23">
        <v>7.4254095918085666E-3</v>
      </c>
      <c r="AF70" s="23">
        <v>7.4639936095472256E-3</v>
      </c>
      <c r="AG70" s="23">
        <v>8.2734577205137889E-3</v>
      </c>
      <c r="AH70" s="23">
        <v>6.712841351158183E-3</v>
      </c>
      <c r="AI70" s="23">
        <v>6.7859820589542628E-3</v>
      </c>
      <c r="AJ70" s="23">
        <v>6.7511786237941041E-3</v>
      </c>
      <c r="AK70" s="23">
        <v>7.6140071865421939E-3</v>
      </c>
      <c r="AL70" s="23">
        <v>7.4959974750292797E-3</v>
      </c>
      <c r="AM70" s="23">
        <v>1.8138373538079912E-3</v>
      </c>
      <c r="AN70" s="23">
        <v>5.0885299122969843E-4</v>
      </c>
      <c r="AO70" s="23">
        <v>3.1646454230304486E-3</v>
      </c>
      <c r="AP70" s="23">
        <v>4.1109721026036227E-3</v>
      </c>
      <c r="AQ70" s="23">
        <v>3.9276433302667928E-3</v>
      </c>
      <c r="AR70" s="23">
        <v>3.2863684460989104E-3</v>
      </c>
      <c r="AS70" s="23">
        <v>6.8242153743649208E-3</v>
      </c>
      <c r="AT70" s="23">
        <v>6.7850634743079983E-3</v>
      </c>
      <c r="AU70" s="23">
        <v>7.5215382175040863E-3</v>
      </c>
      <c r="AV70" s="23">
        <v>6.6875540920673061E-3</v>
      </c>
      <c r="AW70" s="23">
        <v>5.3157060935658217E-3</v>
      </c>
      <c r="AX70" s="23">
        <v>6.2922564693358276E-3</v>
      </c>
      <c r="AY70" s="23">
        <v>6.3509032437777165E-3</v>
      </c>
      <c r="AZ70" s="23">
        <v>6.3305382459889281E-3</v>
      </c>
      <c r="BA70" s="23">
        <v>7.0610346230593514E-3</v>
      </c>
      <c r="BB70" s="23">
        <v>6.4457068150068266E-3</v>
      </c>
      <c r="BC70" s="23">
        <v>5.6487442194963445E-3</v>
      </c>
      <c r="BD70" s="23">
        <v>7.0378653549531362E-3</v>
      </c>
      <c r="BE70" s="23">
        <v>5.5708301903794871E-3</v>
      </c>
      <c r="BF70" s="111"/>
    </row>
    <row r="71" spans="1:58" s="93" customFormat="1" ht="15" thickBot="1" x14ac:dyDescent="0.4">
      <c r="A71" s="100" t="s">
        <v>110</v>
      </c>
      <c r="B71" s="101" t="s">
        <v>14</v>
      </c>
      <c r="C71" s="23">
        <v>7.1283312711363711E-3</v>
      </c>
      <c r="D71" s="23">
        <v>4.2692172454948645E-3</v>
      </c>
      <c r="E71" s="23">
        <v>3.9748821128749758E-3</v>
      </c>
      <c r="F71" s="23">
        <v>4.9091679238096476E-3</v>
      </c>
      <c r="G71" s="23">
        <v>3.1279729552299712E-3</v>
      </c>
      <c r="H71" s="23">
        <v>4.5982176390481225E-3</v>
      </c>
      <c r="I71" s="23">
        <v>3.2155310784387756E-3</v>
      </c>
      <c r="J71" s="23">
        <v>6.1052818162332344E-3</v>
      </c>
      <c r="K71" s="23">
        <v>5.2843800156218198E-3</v>
      </c>
      <c r="L71" s="23">
        <v>3.1434849178801814E-3</v>
      </c>
      <c r="M71" s="23">
        <v>4.2179256856674837E-3</v>
      </c>
      <c r="N71" s="23">
        <v>4.5512638151586921E-3</v>
      </c>
      <c r="O71" s="23">
        <v>2.9607822149656138E-3</v>
      </c>
      <c r="P71" s="23">
        <v>1.9586988710171686E-3</v>
      </c>
      <c r="Q71" s="23">
        <v>2.8230112894952891E-3</v>
      </c>
      <c r="R71" s="23">
        <v>4.1104095159951014E-3</v>
      </c>
      <c r="S71" s="23">
        <v>5.5150658704481263E-3</v>
      </c>
      <c r="T71" s="23">
        <v>4.3821933965036601E-3</v>
      </c>
      <c r="U71" s="23">
        <v>3.6381732750271527E-3</v>
      </c>
      <c r="V71" s="23">
        <v>4.5863322056058286E-3</v>
      </c>
      <c r="W71" s="23">
        <v>6.3611029352443485E-3</v>
      </c>
      <c r="X71" s="23">
        <v>5.7285085248461026E-3</v>
      </c>
      <c r="Y71" s="23">
        <v>7.9602156292405413E-3</v>
      </c>
      <c r="Z71" s="23">
        <v>1.1078634128525873E-2</v>
      </c>
      <c r="AA71" s="23">
        <v>1.5230362376957263E-2</v>
      </c>
      <c r="AB71" s="23">
        <v>1.6192022803849269E-2</v>
      </c>
      <c r="AC71" s="23">
        <v>4.6167628900914241E-3</v>
      </c>
      <c r="AD71" s="23">
        <v>8.3936321416773103E-3</v>
      </c>
      <c r="AE71" s="23">
        <v>1.2298737496620771E-2</v>
      </c>
      <c r="AF71" s="23">
        <v>1.2121502977822565E-2</v>
      </c>
      <c r="AG71" s="23">
        <v>1.0325989988814817E-2</v>
      </c>
      <c r="AH71" s="23">
        <v>1.1974924125849436E-2</v>
      </c>
      <c r="AI71" s="23">
        <v>1.2822203395175875E-2</v>
      </c>
      <c r="AJ71" s="23">
        <v>1.1277556227566316E-2</v>
      </c>
      <c r="AK71" s="23">
        <v>1.3900441283933782E-2</v>
      </c>
      <c r="AL71" s="23">
        <v>1.5090395281055418E-2</v>
      </c>
      <c r="AM71" s="23">
        <v>7.3323859956207112E-3</v>
      </c>
      <c r="AN71" s="23">
        <v>9.9843787102832111E-3</v>
      </c>
      <c r="AO71" s="23">
        <v>9.0505249541662138E-3</v>
      </c>
      <c r="AP71" s="23">
        <v>7.0733132614026473E-3</v>
      </c>
      <c r="AQ71" s="23">
        <v>6.8386932556328186E-3</v>
      </c>
      <c r="AR71" s="23">
        <v>8.4559073899136833E-3</v>
      </c>
      <c r="AS71" s="23">
        <v>9.3508110765462213E-3</v>
      </c>
      <c r="AT71" s="23">
        <v>6.6916754559244321E-3</v>
      </c>
      <c r="AU71" s="23">
        <v>8.6261509493559506E-3</v>
      </c>
      <c r="AV71" s="23">
        <v>7.3382212594941942E-3</v>
      </c>
      <c r="AW71" s="23">
        <v>6.5390602877428965E-3</v>
      </c>
      <c r="AX71" s="23">
        <v>6.2934947885736293E-3</v>
      </c>
      <c r="AY71" s="23">
        <v>6.1066772127506457E-3</v>
      </c>
      <c r="AZ71" s="23">
        <v>6.3676050197474651E-3</v>
      </c>
      <c r="BA71" s="23">
        <v>6.4143461707497186E-3</v>
      </c>
      <c r="BB71" s="23">
        <v>8.075972137974655E-3</v>
      </c>
      <c r="BC71" s="23">
        <v>4.5886669737505471E-3</v>
      </c>
      <c r="BD71" s="23">
        <v>4.1088270218700793E-3</v>
      </c>
      <c r="BE71" s="23">
        <v>2.9961774605586199E-3</v>
      </c>
      <c r="BF71" s="111"/>
    </row>
    <row r="72" spans="1:58" s="93" customFormat="1" ht="15" thickBot="1" x14ac:dyDescent="0.4">
      <c r="A72" s="100" t="s">
        <v>111</v>
      </c>
      <c r="B72" s="101" t="s">
        <v>112</v>
      </c>
      <c r="C72" s="23">
        <v>4.8122880539284429E-3</v>
      </c>
      <c r="D72" s="23">
        <v>4.0917439494993222E-3</v>
      </c>
      <c r="E72" s="23">
        <v>4.3966595484899711E-3</v>
      </c>
      <c r="F72" s="23">
        <v>4.155919456288547E-3</v>
      </c>
      <c r="G72" s="23">
        <v>3.0726392111080944E-3</v>
      </c>
      <c r="H72" s="23">
        <v>2.943390344350945E-3</v>
      </c>
      <c r="I72" s="23">
        <v>2.2716236369621132E-3</v>
      </c>
      <c r="J72" s="23">
        <v>2.8873144055055313E-3</v>
      </c>
      <c r="K72" s="23">
        <v>3.1092070046747715E-3</v>
      </c>
      <c r="L72" s="23">
        <v>3.4760959678828583E-3</v>
      </c>
      <c r="M72" s="23">
        <v>2.5677522839281553E-3</v>
      </c>
      <c r="N72" s="23">
        <v>5.5130330684334166E-3</v>
      </c>
      <c r="O72" s="23">
        <v>5.6354845277874384E-3</v>
      </c>
      <c r="P72" s="23">
        <v>5.6587364237814164E-3</v>
      </c>
      <c r="Q72" s="23">
        <v>3.4927824454440695E-3</v>
      </c>
      <c r="R72" s="23">
        <v>4.5890882600433643E-3</v>
      </c>
      <c r="S72" s="23">
        <v>6.2810247931301862E-3</v>
      </c>
      <c r="T72" s="23">
        <v>5.7353125526591799E-3</v>
      </c>
      <c r="U72" s="23">
        <v>5.7064604360765134E-3</v>
      </c>
      <c r="V72" s="23">
        <v>6.2385126217344138E-3</v>
      </c>
      <c r="W72" s="23">
        <v>7.317471343174323E-3</v>
      </c>
      <c r="X72" s="23">
        <v>5.3595968146842197E-3</v>
      </c>
      <c r="Y72" s="23">
        <v>7.8767813065549388E-3</v>
      </c>
      <c r="Z72" s="23">
        <v>8.5307866824751184E-3</v>
      </c>
      <c r="AA72" s="23">
        <v>7.2468765735627643E-3</v>
      </c>
      <c r="AB72" s="23">
        <v>6.0670549639531132E-3</v>
      </c>
      <c r="AC72" s="23">
        <v>3.8822445395326386E-3</v>
      </c>
      <c r="AD72" s="23">
        <v>5.153430813838557E-3</v>
      </c>
      <c r="AE72" s="23">
        <v>3.85974811407018E-3</v>
      </c>
      <c r="AF72" s="23">
        <v>4.8403877634916048E-3</v>
      </c>
      <c r="AG72" s="23">
        <v>6.222798120334664E-3</v>
      </c>
      <c r="AH72" s="23">
        <v>6.5070664519738045E-3</v>
      </c>
      <c r="AI72" s="23">
        <v>6.8640190206081392E-3</v>
      </c>
      <c r="AJ72" s="23">
        <v>6.3944961149687363E-3</v>
      </c>
      <c r="AK72" s="23">
        <v>6.8444785019774936E-3</v>
      </c>
      <c r="AL72" s="23">
        <v>6.5344643687153875E-3</v>
      </c>
      <c r="AM72" s="23">
        <v>4.2600046097868681E-3</v>
      </c>
      <c r="AN72" s="23">
        <v>3.7541607640022958E-3</v>
      </c>
      <c r="AO72" s="23">
        <v>3.1363968484206129E-3</v>
      </c>
      <c r="AP72" s="23">
        <v>3.8498289422041173E-3</v>
      </c>
      <c r="AQ72" s="23">
        <v>6.992606240667879E-3</v>
      </c>
      <c r="AR72" s="23">
        <v>7.4779216351924613E-3</v>
      </c>
      <c r="AS72" s="23">
        <v>3.2064959433107856E-3</v>
      </c>
      <c r="AT72" s="23">
        <v>3.939106409948402E-3</v>
      </c>
      <c r="AU72" s="23">
        <v>4.6686539110624833E-3</v>
      </c>
      <c r="AV72" s="23">
        <v>5.2522493118841388E-3</v>
      </c>
      <c r="AW72" s="23">
        <v>7.3711264285555829E-3</v>
      </c>
      <c r="AX72" s="23">
        <v>6.8774850440014501E-3</v>
      </c>
      <c r="AY72" s="23">
        <v>6.0176664928064828E-3</v>
      </c>
      <c r="AZ72" s="23">
        <v>4.7878085835795113E-3</v>
      </c>
      <c r="BA72" s="23">
        <v>4.5315730409629818E-3</v>
      </c>
      <c r="BB72" s="23">
        <v>5.0835345843776112E-3</v>
      </c>
      <c r="BC72" s="23">
        <v>4.8809658188224379E-3</v>
      </c>
      <c r="BD72" s="23">
        <v>3.6270241743740356E-3</v>
      </c>
      <c r="BE72" s="23">
        <v>2.9969540247932643E-3</v>
      </c>
      <c r="BF72" s="111"/>
    </row>
    <row r="73" spans="1:58" s="93" customFormat="1" ht="15" thickBot="1" x14ac:dyDescent="0.4">
      <c r="A73" s="100" t="s">
        <v>113</v>
      </c>
      <c r="B73" s="101" t="s">
        <v>114</v>
      </c>
      <c r="C73" s="23">
        <v>1.0460294053047667E-2</v>
      </c>
      <c r="D73" s="23">
        <v>1.1587956563236475E-2</v>
      </c>
      <c r="E73" s="23">
        <v>8.9072683054989849E-3</v>
      </c>
      <c r="F73" s="23">
        <v>1.0440445393903599E-2</v>
      </c>
      <c r="G73" s="23">
        <v>7.8908241144456416E-3</v>
      </c>
      <c r="H73" s="23">
        <v>7.2471094046223416E-3</v>
      </c>
      <c r="I73" s="23">
        <v>9.820147183168924E-3</v>
      </c>
      <c r="J73" s="23">
        <v>1.2941837811817585E-2</v>
      </c>
      <c r="K73" s="23">
        <v>1.3206920438140176E-2</v>
      </c>
      <c r="L73" s="23">
        <v>1.6565838180703271E-2</v>
      </c>
      <c r="M73" s="23">
        <v>1.1697680813241896E-2</v>
      </c>
      <c r="N73" s="23">
        <v>1.5422346425997898E-2</v>
      </c>
      <c r="O73" s="23">
        <v>1.2551076022830921E-2</v>
      </c>
      <c r="P73" s="23">
        <v>1.2661053251123792E-2</v>
      </c>
      <c r="Q73" s="23">
        <v>7.2441389334122796E-3</v>
      </c>
      <c r="R73" s="23">
        <v>1.1007312831266996E-2</v>
      </c>
      <c r="S73" s="23">
        <v>1.6387466939651742E-2</v>
      </c>
      <c r="T73" s="23">
        <v>1.2176810331241772E-2</v>
      </c>
      <c r="U73" s="23">
        <v>1.3523555718711533E-2</v>
      </c>
      <c r="V73" s="23">
        <v>1.0628790239772467E-2</v>
      </c>
      <c r="W73" s="23">
        <v>1.8837580213648498E-2</v>
      </c>
      <c r="X73" s="23">
        <v>1.5582104476346394E-2</v>
      </c>
      <c r="Y73" s="23">
        <v>1.798344617775895E-2</v>
      </c>
      <c r="Z73" s="23">
        <v>1.7364555047186613E-2</v>
      </c>
      <c r="AA73" s="23">
        <v>1.3326663723298795E-2</v>
      </c>
      <c r="AB73" s="23">
        <v>1.5844389110819427E-2</v>
      </c>
      <c r="AC73" s="23">
        <v>1.9752618466582928E-2</v>
      </c>
      <c r="AD73" s="23">
        <v>2.348955638241158E-2</v>
      </c>
      <c r="AE73" s="23">
        <v>2.2666901749075524E-2</v>
      </c>
      <c r="AF73" s="23">
        <v>2.2497409385333535E-2</v>
      </c>
      <c r="AG73" s="23">
        <v>2.0096471731983947E-2</v>
      </c>
      <c r="AH73" s="23">
        <v>1.7126628666634777E-2</v>
      </c>
      <c r="AI73" s="23">
        <v>1.5804848474333416E-2</v>
      </c>
      <c r="AJ73" s="23">
        <v>1.4662838384567197E-2</v>
      </c>
      <c r="AK73" s="23">
        <v>1.4985517971059565E-2</v>
      </c>
      <c r="AL73" s="23">
        <v>1.5772819022492113E-2</v>
      </c>
      <c r="AM73" s="23">
        <v>9.1536969663800483E-3</v>
      </c>
      <c r="AN73" s="23">
        <v>1.127691159204738E-2</v>
      </c>
      <c r="AO73" s="23">
        <v>1.2256261836960417E-2</v>
      </c>
      <c r="AP73" s="23">
        <v>1.2735174680729142E-2</v>
      </c>
      <c r="AQ73" s="23">
        <v>1.2059964061146912E-2</v>
      </c>
      <c r="AR73" s="23">
        <v>1.5701919044851225E-2</v>
      </c>
      <c r="AS73" s="23">
        <v>1.4690352476299164E-2</v>
      </c>
      <c r="AT73" s="23">
        <v>1.6280930193327346E-2</v>
      </c>
      <c r="AU73" s="23">
        <v>8.161014426140244E-3</v>
      </c>
      <c r="AV73" s="23">
        <v>9.2687650638201315E-3</v>
      </c>
      <c r="AW73" s="23">
        <v>9.0095443125797654E-3</v>
      </c>
      <c r="AX73" s="23">
        <v>9.7673562323444332E-3</v>
      </c>
      <c r="AY73" s="23">
        <v>1.0228184093283896E-2</v>
      </c>
      <c r="AZ73" s="23">
        <v>1.045232041581491E-2</v>
      </c>
      <c r="BA73" s="23">
        <v>1.2389693990894306E-2</v>
      </c>
      <c r="BB73" s="23">
        <v>1.4505267925063953E-2</v>
      </c>
      <c r="BC73" s="23">
        <v>1.3616487239746967E-2</v>
      </c>
      <c r="BD73" s="23">
        <v>1.3007432415881821E-2</v>
      </c>
      <c r="BE73" s="23">
        <v>1.3140843434961882E-2</v>
      </c>
      <c r="BF73" s="111"/>
    </row>
    <row r="74" spans="1:58" s="93" customFormat="1" ht="15" thickBot="1" x14ac:dyDescent="0.4">
      <c r="A74" s="100" t="s">
        <v>115</v>
      </c>
      <c r="B74" s="101" t="s">
        <v>17</v>
      </c>
      <c r="C74" s="23">
        <v>1.981088959578407E-2</v>
      </c>
      <c r="D74" s="23">
        <v>1.7852953511685275E-2</v>
      </c>
      <c r="E74" s="23">
        <v>1.8590845958243434E-2</v>
      </c>
      <c r="F74" s="23">
        <v>2.0932409912794346E-2</v>
      </c>
      <c r="G74" s="23">
        <v>2.1052074358877623E-2</v>
      </c>
      <c r="H74" s="23">
        <v>1.4913635410447827E-2</v>
      </c>
      <c r="I74" s="23">
        <v>1.406342057353413E-2</v>
      </c>
      <c r="J74" s="23">
        <v>1.2246276066835083E-2</v>
      </c>
      <c r="K74" s="23">
        <v>1.0975700338737281E-2</v>
      </c>
      <c r="L74" s="23">
        <v>1.2144114102857739E-2</v>
      </c>
      <c r="M74" s="23">
        <v>1.3857710911015486E-2</v>
      </c>
      <c r="N74" s="23">
        <v>1.2453381709503051E-2</v>
      </c>
      <c r="O74" s="23">
        <v>1.2878083689584862E-2</v>
      </c>
      <c r="P74" s="23">
        <v>1.412975368488709E-2</v>
      </c>
      <c r="Q74" s="23">
        <v>1.601413656525599E-2</v>
      </c>
      <c r="R74" s="23">
        <v>1.3585806855521621E-2</v>
      </c>
      <c r="S74" s="23">
        <v>1.3148035791522246E-2</v>
      </c>
      <c r="T74" s="23">
        <v>1.3259505907001591E-2</v>
      </c>
      <c r="U74" s="23">
        <v>1.502057552131434E-2</v>
      </c>
      <c r="V74" s="23">
        <v>1.6693477330391795E-2</v>
      </c>
      <c r="W74" s="23">
        <v>1.5242135887419895E-2</v>
      </c>
      <c r="X74" s="23">
        <v>1.79415581866211E-2</v>
      </c>
      <c r="Y74" s="23">
        <v>1.9615733293961157E-2</v>
      </c>
      <c r="Z74" s="23">
        <v>1.837830524192182E-2</v>
      </c>
      <c r="AA74" s="23">
        <v>2.4555937210684126E-2</v>
      </c>
      <c r="AB74" s="23">
        <v>2.8078813239249139E-2</v>
      </c>
      <c r="AC74" s="23">
        <v>2.7903948370436929E-2</v>
      </c>
      <c r="AD74" s="23">
        <v>2.5589154638289972E-2</v>
      </c>
      <c r="AE74" s="23">
        <v>2.7913069968297635E-2</v>
      </c>
      <c r="AF74" s="23">
        <v>2.8988498338891805E-2</v>
      </c>
      <c r="AG74" s="23">
        <v>3.3098982889473008E-2</v>
      </c>
      <c r="AH74" s="23">
        <v>2.9632409626163828E-2</v>
      </c>
      <c r="AI74" s="23">
        <v>3.0762299445218595E-2</v>
      </c>
      <c r="AJ74" s="23">
        <v>3.153690039432732E-2</v>
      </c>
      <c r="AK74" s="23">
        <v>3.5303283872114614E-2</v>
      </c>
      <c r="AL74" s="23">
        <v>3.3250342640485167E-2</v>
      </c>
      <c r="AM74" s="23">
        <v>2.5720567304219032E-2</v>
      </c>
      <c r="AN74" s="23">
        <v>2.8322330941863993E-2</v>
      </c>
      <c r="AO74" s="23">
        <v>3.1845945085300066E-2</v>
      </c>
      <c r="AP74" s="23">
        <v>3.2323879563568733E-2</v>
      </c>
      <c r="AQ74" s="23">
        <v>3.3642200398860157E-2</v>
      </c>
      <c r="AR74" s="23">
        <v>4.0279529996124337E-2</v>
      </c>
      <c r="AS74" s="23">
        <v>3.34236173196042E-2</v>
      </c>
      <c r="AT74" s="23">
        <v>3.4251614610158583E-2</v>
      </c>
      <c r="AU74" s="23">
        <v>3.3047615426268807E-2</v>
      </c>
      <c r="AV74" s="23">
        <v>3.4688074015584318E-2</v>
      </c>
      <c r="AW74" s="23">
        <v>3.136081937116128E-2</v>
      </c>
      <c r="AX74" s="23">
        <v>2.9953256804097113E-2</v>
      </c>
      <c r="AY74" s="23">
        <v>2.6446967112010313E-2</v>
      </c>
      <c r="AZ74" s="23">
        <v>2.6610565752067279E-2</v>
      </c>
      <c r="BA74" s="23">
        <v>2.5982654922990081E-2</v>
      </c>
      <c r="BB74" s="23">
        <v>2.5318770213994098E-2</v>
      </c>
      <c r="BC74" s="23">
        <v>2.4334066380729477E-2</v>
      </c>
      <c r="BD74" s="23">
        <v>2.460946905935945E-2</v>
      </c>
      <c r="BE74" s="23">
        <v>2.4511789563363501E-2</v>
      </c>
      <c r="BF74" s="111"/>
    </row>
    <row r="75" spans="1:58" s="93" customFormat="1" ht="15" thickBot="1" x14ac:dyDescent="0.4">
      <c r="A75" s="100" t="s">
        <v>118</v>
      </c>
      <c r="B75" s="101" t="s">
        <v>119</v>
      </c>
      <c r="C75" s="23">
        <v>4.4382032969163135E-3</v>
      </c>
      <c r="D75" s="23">
        <v>5.6419957938577906E-3</v>
      </c>
      <c r="E75" s="23">
        <v>5.7156536774971151E-3</v>
      </c>
      <c r="F75" s="23">
        <v>2.713989626473809E-3</v>
      </c>
      <c r="G75" s="23">
        <v>2.358889193740435E-3</v>
      </c>
      <c r="H75" s="23">
        <v>2.661797937858308E-3</v>
      </c>
      <c r="I75" s="23">
        <v>1.9510502281084301E-3</v>
      </c>
      <c r="J75" s="23">
        <v>1.4400279014448133E-3</v>
      </c>
      <c r="K75" s="23">
        <v>1.7103635990098772E-3</v>
      </c>
      <c r="L75" s="23">
        <v>2.411744841691417E-3</v>
      </c>
      <c r="M75" s="23">
        <v>2.4957378426452978E-3</v>
      </c>
      <c r="N75" s="23">
        <v>2.9016738627744391E-3</v>
      </c>
      <c r="O75" s="23">
        <v>3.3014884903572695E-3</v>
      </c>
      <c r="P75" s="23">
        <v>2.9347107070874529E-3</v>
      </c>
      <c r="Q75" s="23">
        <v>3.2784044385548716E-3</v>
      </c>
      <c r="R75" s="23">
        <v>1.7765150861961633E-3</v>
      </c>
      <c r="S75" s="23">
        <v>1.4751185538212405E-3</v>
      </c>
      <c r="T75" s="23">
        <v>1.7187404814464409E-3</v>
      </c>
      <c r="U75" s="23">
        <v>2.2726004149482798E-3</v>
      </c>
      <c r="V75" s="23">
        <v>2.1550471346456121E-3</v>
      </c>
      <c r="W75" s="23">
        <v>2.5016195721819204E-3</v>
      </c>
      <c r="X75" s="23">
        <v>3.232916093207268E-3</v>
      </c>
      <c r="Y75" s="23">
        <v>2.5487491166945376E-3</v>
      </c>
      <c r="Z75" s="23">
        <v>2.6325369095862947E-3</v>
      </c>
      <c r="AA75" s="23">
        <v>3.0917112889928206E-3</v>
      </c>
      <c r="AB75" s="23">
        <v>3.1412666886575617E-3</v>
      </c>
      <c r="AC75" s="23">
        <v>2.558030136724183E-3</v>
      </c>
      <c r="AD75" s="23">
        <v>1.6324232867825552E-3</v>
      </c>
      <c r="AE75" s="23">
        <v>3.5137893663843016E-3</v>
      </c>
      <c r="AF75" s="23">
        <v>2.6286314394968133E-3</v>
      </c>
      <c r="AG75" s="23">
        <v>3.5928103638538308E-3</v>
      </c>
      <c r="AH75" s="23">
        <v>1.9050493440309585E-3</v>
      </c>
      <c r="AI75" s="23">
        <v>2.977619106802369E-3</v>
      </c>
      <c r="AJ75" s="23">
        <v>2.8214075889892898E-3</v>
      </c>
      <c r="AK75" s="23">
        <v>2.7471882237460016E-3</v>
      </c>
      <c r="AL75" s="23">
        <v>2.5247214369617395E-3</v>
      </c>
      <c r="AM75" s="23">
        <v>1.9688104588773017E-3</v>
      </c>
      <c r="AN75" s="23">
        <v>2.0266039314339292E-3</v>
      </c>
      <c r="AO75" s="23">
        <v>1.3786600151394603E-3</v>
      </c>
      <c r="AP75" s="23">
        <v>1.1195516793209446E-3</v>
      </c>
      <c r="AQ75" s="23">
        <v>1.0179146452484081E-3</v>
      </c>
      <c r="AR75" s="23">
        <v>1.6329555053864668E-3</v>
      </c>
      <c r="AS75" s="23">
        <v>9.9105848808632587E-4</v>
      </c>
      <c r="AT75" s="23">
        <v>1.048612627783515E-3</v>
      </c>
      <c r="AU75" s="23">
        <v>2.3743474964545638E-3</v>
      </c>
      <c r="AV75" s="23">
        <v>2.1310334880604979E-3</v>
      </c>
      <c r="AW75" s="23">
        <v>2.3468532772948844E-3</v>
      </c>
      <c r="AX75" s="23">
        <v>1.6164445072745499E-3</v>
      </c>
      <c r="AY75" s="23">
        <v>1.9569723634720324E-3</v>
      </c>
      <c r="AZ75" s="23">
        <v>3.3508881463440742E-3</v>
      </c>
      <c r="BA75" s="23">
        <v>2.0149429650791707E-3</v>
      </c>
      <c r="BB75" s="23">
        <v>1.8242714898531152E-3</v>
      </c>
      <c r="BC75" s="23">
        <v>1.9575955121229776E-3</v>
      </c>
      <c r="BD75" s="23">
        <v>1.9812184038295569E-3</v>
      </c>
      <c r="BE75" s="23">
        <v>1.9640829905516648E-3</v>
      </c>
      <c r="BF75" s="111"/>
    </row>
    <row r="76" spans="1:58" s="93" customFormat="1" ht="15" thickBot="1" x14ac:dyDescent="0.4">
      <c r="A76" s="99"/>
      <c r="B76" s="99" t="s">
        <v>148</v>
      </c>
      <c r="C76" s="24">
        <v>1.286531573811662E-2</v>
      </c>
      <c r="D76" s="24">
        <v>1.2801405084908166E-2</v>
      </c>
      <c r="E76" s="24">
        <v>1.3194331210379773E-2</v>
      </c>
      <c r="F76" s="24">
        <v>1.3020968011751529E-2</v>
      </c>
      <c r="G76" s="24">
        <v>1.2111789672527904E-2</v>
      </c>
      <c r="H76" s="24">
        <v>1.1389109875886597E-2</v>
      </c>
      <c r="I76" s="24">
        <v>1.0753427823631305E-2</v>
      </c>
      <c r="J76" s="24">
        <v>1.0418697776460683E-2</v>
      </c>
      <c r="K76" s="24">
        <v>1.0530314638058022E-2</v>
      </c>
      <c r="L76" s="24">
        <v>1.0934013911586726E-2</v>
      </c>
      <c r="M76" s="24">
        <v>1.1466852774358088E-2</v>
      </c>
      <c r="N76" s="24">
        <v>1.2480783416224901E-2</v>
      </c>
      <c r="O76" s="24">
        <v>1.224429096081355E-2</v>
      </c>
      <c r="P76" s="24">
        <v>1.3030730781057001E-2</v>
      </c>
      <c r="Q76" s="24">
        <v>1.2440766448931714E-2</v>
      </c>
      <c r="R76" s="24">
        <v>1.2922594072968209E-2</v>
      </c>
      <c r="S76" s="24">
        <v>1.2825963715440874E-2</v>
      </c>
      <c r="T76" s="24">
        <v>1.243870963599927E-2</v>
      </c>
      <c r="U76" s="24">
        <v>1.4166267641785038E-2</v>
      </c>
      <c r="V76" s="24">
        <v>1.3718639425637129E-2</v>
      </c>
      <c r="W76" s="24">
        <v>1.4722422633551608E-2</v>
      </c>
      <c r="X76" s="24">
        <v>1.4470199827252632E-2</v>
      </c>
      <c r="Y76" s="24">
        <v>1.5627924269147206E-2</v>
      </c>
      <c r="Z76" s="24">
        <v>1.6586973989768165E-2</v>
      </c>
      <c r="AA76" s="24">
        <v>1.7248311952580541E-2</v>
      </c>
      <c r="AB76" s="24">
        <v>1.9743406798995132E-2</v>
      </c>
      <c r="AC76" s="24">
        <v>1.839298882212979E-2</v>
      </c>
      <c r="AD76" s="24">
        <v>1.6828909953748823E-2</v>
      </c>
      <c r="AE76" s="24">
        <v>1.8484436698180517E-2</v>
      </c>
      <c r="AF76" s="24">
        <v>1.886655472483665E-2</v>
      </c>
      <c r="AG76" s="24">
        <v>1.9090211062386019E-2</v>
      </c>
      <c r="AH76" s="24">
        <v>1.7520030393212791E-2</v>
      </c>
      <c r="AI76" s="24">
        <v>1.9037120312822325E-2</v>
      </c>
      <c r="AJ76" s="24">
        <v>1.8708475360913399E-2</v>
      </c>
      <c r="AK76" s="24">
        <v>1.9700771537259222E-2</v>
      </c>
      <c r="AL76" s="24">
        <v>1.9405018007127618E-2</v>
      </c>
      <c r="AM76" s="24">
        <v>1.3274038862762056E-2</v>
      </c>
      <c r="AN76" s="24">
        <v>1.407161983165987E-2</v>
      </c>
      <c r="AO76" s="24">
        <v>1.7656843412022821E-2</v>
      </c>
      <c r="AP76" s="24">
        <v>1.961511425222872E-2</v>
      </c>
      <c r="AQ76" s="24">
        <v>1.8288709516062433E-2</v>
      </c>
      <c r="AR76" s="24">
        <v>1.9409211476563042E-2</v>
      </c>
      <c r="AS76" s="24">
        <v>1.8952174836363279E-2</v>
      </c>
      <c r="AT76" s="24">
        <v>2.0065231007234251E-2</v>
      </c>
      <c r="AU76" s="24">
        <v>1.995700527724574E-2</v>
      </c>
      <c r="AV76" s="24">
        <v>1.9395640594420296E-2</v>
      </c>
      <c r="AW76" s="24">
        <v>1.9539646551560534E-2</v>
      </c>
      <c r="AX76" s="24">
        <v>1.9582418212523239E-2</v>
      </c>
      <c r="AY76" s="24">
        <v>1.9307052425496365E-2</v>
      </c>
      <c r="AZ76" s="24">
        <v>1.8804236156596769E-2</v>
      </c>
      <c r="BA76" s="24">
        <v>1.7929899673622057E-2</v>
      </c>
      <c r="BB76" s="24">
        <v>1.7177924746457098E-2</v>
      </c>
      <c r="BC76" s="24">
        <v>1.6198304436045478E-2</v>
      </c>
      <c r="BD76" s="24">
        <v>1.643888963360517E-2</v>
      </c>
      <c r="BE76" s="24">
        <v>1.579352673267689E-2</v>
      </c>
      <c r="BF76" s="115"/>
    </row>
    <row r="77" spans="1:58" s="93" customFormat="1" ht="15" thickBot="1" x14ac:dyDescent="0.4">
      <c r="A77" s="97" t="s">
        <v>116</v>
      </c>
      <c r="B77" s="98" t="s">
        <v>117</v>
      </c>
      <c r="C77" s="23">
        <v>2.5408868979723072E-3</v>
      </c>
      <c r="D77" s="23">
        <v>2.0516512728859172E-3</v>
      </c>
      <c r="E77" s="23">
        <v>1.9040357162411468E-3</v>
      </c>
      <c r="F77" s="23">
        <v>2.5314947591964635E-3</v>
      </c>
      <c r="G77" s="23">
        <v>1.8453045157190448E-3</v>
      </c>
      <c r="H77" s="23">
        <v>1.8745923221490251E-3</v>
      </c>
      <c r="I77" s="23">
        <v>1.706674774428694E-3</v>
      </c>
      <c r="J77" s="23">
        <v>1.0888577768896259E-3</v>
      </c>
      <c r="K77" s="23">
        <v>1.5302144078790812E-3</v>
      </c>
      <c r="L77" s="23">
        <v>1.4709175501067305E-3</v>
      </c>
      <c r="M77" s="23">
        <v>1.4758820543408463E-3</v>
      </c>
      <c r="N77" s="23">
        <v>1.3694309333036529E-3</v>
      </c>
      <c r="O77" s="23">
        <v>1.346509685534792E-3</v>
      </c>
      <c r="P77" s="23">
        <v>1.4767247563204854E-3</v>
      </c>
      <c r="Q77" s="23">
        <v>1.4216165856382598E-3</v>
      </c>
      <c r="R77" s="23">
        <v>1.1658871285071676E-3</v>
      </c>
      <c r="S77" s="23">
        <v>1.2470886864845378E-3</v>
      </c>
      <c r="T77" s="23">
        <v>1.4661735680474594E-3</v>
      </c>
      <c r="U77" s="23">
        <v>1.3585094382353288E-3</v>
      </c>
      <c r="V77" s="23">
        <v>1.6348056981819485E-3</v>
      </c>
      <c r="W77" s="23">
        <v>1.778072669031258E-3</v>
      </c>
      <c r="X77" s="23">
        <v>1.7202742000272666E-3</v>
      </c>
      <c r="Y77" s="23">
        <v>1.6000258502586414E-3</v>
      </c>
      <c r="Z77" s="23">
        <v>1.7993471160691213E-3</v>
      </c>
      <c r="AA77" s="23">
        <v>2.5509072644193894E-3</v>
      </c>
      <c r="AB77" s="23">
        <v>2.8564499883906051E-3</v>
      </c>
      <c r="AC77" s="23">
        <v>2.3862606146551669E-3</v>
      </c>
      <c r="AD77" s="23">
        <v>4.1349588165408534E-3</v>
      </c>
      <c r="AE77" s="23">
        <v>4.6998032742758631E-3</v>
      </c>
      <c r="AF77" s="23">
        <v>5.0002267678234541E-3</v>
      </c>
      <c r="AG77" s="23">
        <v>5.1484401837799502E-3</v>
      </c>
      <c r="AH77" s="23">
        <v>4.6423672004962842E-3</v>
      </c>
      <c r="AI77" s="23">
        <v>4.2221052190962805E-3</v>
      </c>
      <c r="AJ77" s="23">
        <v>4.5145701044967349E-3</v>
      </c>
      <c r="AK77" s="23">
        <v>4.4777016703098577E-3</v>
      </c>
      <c r="AL77" s="23">
        <v>4.9199452287527661E-3</v>
      </c>
      <c r="AM77" s="23">
        <v>4.0610558449885887E-3</v>
      </c>
      <c r="AN77" s="23">
        <v>4.959217487929355E-3</v>
      </c>
      <c r="AO77" s="23">
        <v>5.4165595069979875E-3</v>
      </c>
      <c r="AP77" s="23">
        <v>5.2102390660536922E-3</v>
      </c>
      <c r="AQ77" s="23">
        <v>5.6302839946283413E-3</v>
      </c>
      <c r="AR77" s="23">
        <v>6.0607425623141848E-3</v>
      </c>
      <c r="AS77" s="23">
        <v>5.7373137866185316E-3</v>
      </c>
      <c r="AT77" s="23">
        <v>6.1808922669889495E-3</v>
      </c>
      <c r="AU77" s="23">
        <v>6.4338728142108179E-3</v>
      </c>
      <c r="AV77" s="23">
        <v>6.1966582306693828E-3</v>
      </c>
      <c r="AW77" s="23">
        <v>5.9988588483217142E-3</v>
      </c>
      <c r="AX77" s="23">
        <v>6.0143880538778283E-3</v>
      </c>
      <c r="AY77" s="23">
        <v>5.0792880887194029E-3</v>
      </c>
      <c r="AZ77" s="23">
        <v>5.1764016591452199E-3</v>
      </c>
      <c r="BA77" s="23">
        <v>4.7169094195952639E-3</v>
      </c>
      <c r="BB77" s="23">
        <v>5.651923199096011E-3</v>
      </c>
      <c r="BC77" s="23">
        <v>5.1586455257410053E-3</v>
      </c>
      <c r="BD77" s="23">
        <v>5.7940258141479413E-3</v>
      </c>
      <c r="BE77" s="23">
        <v>4.8561297696420149E-3</v>
      </c>
      <c r="BF77" s="111"/>
    </row>
    <row r="78" spans="1:58" s="93" customFormat="1" ht="15" thickBot="1" x14ac:dyDescent="0.4">
      <c r="A78" s="99"/>
      <c r="B78" s="102" t="s">
        <v>149</v>
      </c>
      <c r="C78" s="24">
        <v>2.5408868979723072E-3</v>
      </c>
      <c r="D78" s="24">
        <v>2.0516512728859172E-3</v>
      </c>
      <c r="E78" s="24">
        <v>1.9040357162411468E-3</v>
      </c>
      <c r="F78" s="24">
        <v>2.5314947591964635E-3</v>
      </c>
      <c r="G78" s="24">
        <v>1.8453045157190448E-3</v>
      </c>
      <c r="H78" s="24">
        <v>1.8745923221490251E-3</v>
      </c>
      <c r="I78" s="24">
        <v>1.706674774428694E-3</v>
      </c>
      <c r="J78" s="24">
        <v>1.0888577768896259E-3</v>
      </c>
      <c r="K78" s="24">
        <v>1.5302144078790812E-3</v>
      </c>
      <c r="L78" s="24">
        <v>1.4709175501067305E-3</v>
      </c>
      <c r="M78" s="24">
        <v>1.4758820543408463E-3</v>
      </c>
      <c r="N78" s="24">
        <v>1.3694309333036529E-3</v>
      </c>
      <c r="O78" s="24">
        <v>1.346509685534792E-3</v>
      </c>
      <c r="P78" s="24">
        <v>1.4767247563204854E-3</v>
      </c>
      <c r="Q78" s="24">
        <v>1.4216165856382598E-3</v>
      </c>
      <c r="R78" s="24">
        <v>1.1658871285071676E-3</v>
      </c>
      <c r="S78" s="24">
        <v>1.2470886864845378E-3</v>
      </c>
      <c r="T78" s="24">
        <v>1.4661735680474594E-3</v>
      </c>
      <c r="U78" s="24">
        <v>1.3585094382353288E-3</v>
      </c>
      <c r="V78" s="24">
        <v>1.6348056981819485E-3</v>
      </c>
      <c r="W78" s="24">
        <v>1.778072669031258E-3</v>
      </c>
      <c r="X78" s="24">
        <v>1.7202742000272666E-3</v>
      </c>
      <c r="Y78" s="24">
        <v>1.6000258502586414E-3</v>
      </c>
      <c r="Z78" s="24">
        <v>1.7993471160691213E-3</v>
      </c>
      <c r="AA78" s="24">
        <v>2.5509072644193894E-3</v>
      </c>
      <c r="AB78" s="24">
        <v>2.8564499883906051E-3</v>
      </c>
      <c r="AC78" s="24">
        <v>2.3862606146551669E-3</v>
      </c>
      <c r="AD78" s="24">
        <v>4.1349588165408534E-3</v>
      </c>
      <c r="AE78" s="24">
        <v>4.6998032742758631E-3</v>
      </c>
      <c r="AF78" s="24">
        <v>5.0002267678234541E-3</v>
      </c>
      <c r="AG78" s="24">
        <v>5.1484401837799502E-3</v>
      </c>
      <c r="AH78" s="24">
        <v>4.6423672004962842E-3</v>
      </c>
      <c r="AI78" s="24">
        <v>4.2221052190962805E-3</v>
      </c>
      <c r="AJ78" s="24">
        <v>4.5145701044967349E-3</v>
      </c>
      <c r="AK78" s="24">
        <v>4.4777016703098577E-3</v>
      </c>
      <c r="AL78" s="24">
        <v>4.9199452287527661E-3</v>
      </c>
      <c r="AM78" s="24">
        <v>4.0610558449885887E-3</v>
      </c>
      <c r="AN78" s="24">
        <v>4.959217487929355E-3</v>
      </c>
      <c r="AO78" s="24">
        <v>5.4165595069979875E-3</v>
      </c>
      <c r="AP78" s="24">
        <v>5.2102390660536922E-3</v>
      </c>
      <c r="AQ78" s="24">
        <v>5.6302839946283413E-3</v>
      </c>
      <c r="AR78" s="24">
        <v>6.0607425623141848E-3</v>
      </c>
      <c r="AS78" s="24">
        <v>5.7373137866185316E-3</v>
      </c>
      <c r="AT78" s="24">
        <v>6.1808922669889495E-3</v>
      </c>
      <c r="AU78" s="24">
        <v>6.4338728142108179E-3</v>
      </c>
      <c r="AV78" s="24">
        <v>6.1966582306693828E-3</v>
      </c>
      <c r="AW78" s="24">
        <v>5.9988588483217142E-3</v>
      </c>
      <c r="AX78" s="24">
        <v>6.0143880538778283E-3</v>
      </c>
      <c r="AY78" s="24">
        <v>5.0792880887194029E-3</v>
      </c>
      <c r="AZ78" s="24">
        <v>5.1764016591452199E-3</v>
      </c>
      <c r="BA78" s="24">
        <v>4.7169094195952639E-3</v>
      </c>
      <c r="BB78" s="24">
        <v>5.651923199096011E-3</v>
      </c>
      <c r="BC78" s="24">
        <v>5.1586455257410053E-3</v>
      </c>
      <c r="BD78" s="24">
        <v>5.7940258141479413E-3</v>
      </c>
      <c r="BE78" s="24">
        <v>4.8561297696420149E-3</v>
      </c>
      <c r="BF78" s="115"/>
    </row>
    <row r="79" spans="1:58" s="93" customFormat="1" ht="15" thickBot="1" x14ac:dyDescent="0.4">
      <c r="A79" s="125" t="s">
        <v>150</v>
      </c>
      <c r="B79" s="125"/>
      <c r="C79" s="25">
        <v>3.3993325548868122E-2</v>
      </c>
      <c r="D79" s="25">
        <v>3.2250039399594185E-2</v>
      </c>
      <c r="E79" s="25">
        <v>3.1722474641776528E-2</v>
      </c>
      <c r="F79" s="25">
        <v>3.0390339389417716E-2</v>
      </c>
      <c r="G79" s="25">
        <v>2.8066681399018883E-2</v>
      </c>
      <c r="H79" s="25">
        <v>2.641231054351802E-2</v>
      </c>
      <c r="I79" s="25">
        <v>2.5414746378610957E-2</v>
      </c>
      <c r="J79" s="25">
        <v>2.3435936787384992E-2</v>
      </c>
      <c r="K79" s="25">
        <v>2.5430679204351648E-2</v>
      </c>
      <c r="L79" s="25">
        <v>2.67336913938905E-2</v>
      </c>
      <c r="M79" s="25">
        <v>2.6436167176422002E-2</v>
      </c>
      <c r="N79" s="25">
        <v>2.7061798345295381E-2</v>
      </c>
      <c r="O79" s="25">
        <v>2.6256229924102373E-2</v>
      </c>
      <c r="P79" s="25">
        <v>2.6695175984527763E-2</v>
      </c>
      <c r="Q79" s="25">
        <v>2.4906601244554991E-2</v>
      </c>
      <c r="R79" s="25">
        <v>2.5254121585996086E-2</v>
      </c>
      <c r="S79" s="25">
        <v>2.440803716226489E-2</v>
      </c>
      <c r="T79" s="25">
        <v>2.3840293283809391E-2</v>
      </c>
      <c r="U79" s="25">
        <v>2.6668728649310618E-2</v>
      </c>
      <c r="V79" s="25">
        <v>2.7511969845712528E-2</v>
      </c>
      <c r="W79" s="25">
        <v>2.7776086208603581E-2</v>
      </c>
      <c r="X79" s="25">
        <v>2.7886249424992494E-2</v>
      </c>
      <c r="Y79" s="25">
        <v>3.0071352783414888E-2</v>
      </c>
      <c r="Z79" s="25">
        <v>3.1221089236224256E-2</v>
      </c>
      <c r="AA79" s="25">
        <v>3.190695245729995E-2</v>
      </c>
      <c r="AB79" s="25">
        <v>3.4588760916889907E-2</v>
      </c>
      <c r="AC79" s="25">
        <v>3.4539755341443615E-2</v>
      </c>
      <c r="AD79" s="25">
        <v>3.5106424249794523E-2</v>
      </c>
      <c r="AE79" s="25">
        <v>3.6251452381201879E-2</v>
      </c>
      <c r="AF79" s="25">
        <v>3.5286242289130437E-2</v>
      </c>
      <c r="AG79" s="25">
        <v>3.4602839587132575E-2</v>
      </c>
      <c r="AH79" s="25">
        <v>3.1723395810845316E-2</v>
      </c>
      <c r="AI79" s="25">
        <v>3.2591718616075814E-2</v>
      </c>
      <c r="AJ79" s="25">
        <v>3.2664396624543172E-2</v>
      </c>
      <c r="AK79" s="25">
        <v>3.3028056297009993E-2</v>
      </c>
      <c r="AL79" s="25">
        <v>3.1221801438873584E-2</v>
      </c>
      <c r="AM79" s="25">
        <v>1.8777548700870467E-2</v>
      </c>
      <c r="AN79" s="25">
        <v>2.1649566117924228E-2</v>
      </c>
      <c r="AO79" s="25">
        <v>2.8656711826524718E-2</v>
      </c>
      <c r="AP79" s="25">
        <v>3.0750804965676705E-2</v>
      </c>
      <c r="AQ79" s="25">
        <v>3.0726833233863517E-2</v>
      </c>
      <c r="AR79" s="25">
        <v>3.0760580023037859E-2</v>
      </c>
      <c r="AS79" s="25">
        <v>3.0005628296432833E-2</v>
      </c>
      <c r="AT79" s="25">
        <v>3.0618026568895118E-2</v>
      </c>
      <c r="AU79" s="25">
        <v>3.0957972772735258E-2</v>
      </c>
      <c r="AV79" s="25">
        <v>2.9609153828384305E-2</v>
      </c>
      <c r="AW79" s="25">
        <v>2.9911841666762206E-2</v>
      </c>
      <c r="AX79" s="25">
        <v>2.9995021656063204E-2</v>
      </c>
      <c r="AY79" s="25">
        <v>2.9286358435775001E-2</v>
      </c>
      <c r="AZ79" s="25">
        <v>2.8589073372928125E-2</v>
      </c>
      <c r="BA79" s="25">
        <v>2.7830837054557692E-2</v>
      </c>
      <c r="BB79" s="25">
        <v>2.7836007978552343E-2</v>
      </c>
      <c r="BC79" s="25">
        <v>2.5880824368444071E-2</v>
      </c>
      <c r="BD79" s="25">
        <v>2.5550284847755195E-2</v>
      </c>
      <c r="BE79" s="25">
        <v>2.4552063386276711E-2</v>
      </c>
      <c r="BF79" s="115"/>
    </row>
    <row r="80" spans="1:58" x14ac:dyDescent="0.35">
      <c r="A80" s="7"/>
      <c r="B80" s="7"/>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row>
    <row r="81" spans="1:58" x14ac:dyDescent="0.35">
      <c r="A81" s="7"/>
      <c r="B81" s="7"/>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row>
    <row r="82" spans="1:58" x14ac:dyDescent="0.35">
      <c r="A82" s="7"/>
      <c r="B82" s="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row>
    <row r="83" spans="1:58" x14ac:dyDescent="0.35">
      <c r="A83" s="7"/>
      <c r="B83" s="7" t="s">
        <v>193</v>
      </c>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row>
    <row r="84" spans="1:58" x14ac:dyDescent="0.35">
      <c r="A84" s="7"/>
      <c r="B84" s="7"/>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row>
    <row r="85" spans="1:58" x14ac:dyDescent="0.3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325</v>
      </c>
      <c r="BD85" s="13" t="s">
        <v>327</v>
      </c>
      <c r="BE85" s="13" t="s">
        <v>329</v>
      </c>
    </row>
    <row r="86" spans="1:58" s="93" customFormat="1" x14ac:dyDescent="0.35">
      <c r="A86" s="90"/>
      <c r="B86" s="90" t="str">
        <f>MID(B59,7,50)</f>
        <v>Agriculture</v>
      </c>
      <c r="C86" s="93">
        <v>3.6377452155973706E-3</v>
      </c>
      <c r="D86" s="93">
        <v>4.2576348788348796E-3</v>
      </c>
      <c r="E86" s="93">
        <v>1.3186873043478963E-2</v>
      </c>
      <c r="F86" s="93">
        <v>1.3352721025861103E-2</v>
      </c>
      <c r="G86" s="93">
        <v>1.2860623970296851E-2</v>
      </c>
      <c r="H86" s="93">
        <v>1.5256375932789199E-2</v>
      </c>
      <c r="I86" s="93">
        <v>4.7359285348190236E-3</v>
      </c>
      <c r="J86" s="93">
        <v>8.1354806657125134E-3</v>
      </c>
      <c r="K86" s="93">
        <v>3.4385320276146556E-3</v>
      </c>
      <c r="L86" s="93">
        <v>5.748247387417949E-3</v>
      </c>
      <c r="M86" s="93">
        <v>1.1530824853858725E-2</v>
      </c>
      <c r="N86" s="93">
        <v>3.8086272387116943E-3</v>
      </c>
      <c r="O86" s="93">
        <v>9.3560423015770482E-3</v>
      </c>
      <c r="P86" s="93">
        <v>1.0468290674826412E-2</v>
      </c>
      <c r="Q86" s="93">
        <v>9.5503734854929558E-3</v>
      </c>
      <c r="R86" s="93">
        <v>1.6530237666108156E-3</v>
      </c>
      <c r="S86" s="93">
        <v>9.2314277323035532E-3</v>
      </c>
      <c r="T86" s="93">
        <v>1.0899166903476799E-2</v>
      </c>
      <c r="U86" s="93">
        <v>1.3572458696339783E-2</v>
      </c>
      <c r="V86" s="93">
        <v>2.6417878348302629E-2</v>
      </c>
      <c r="W86" s="93">
        <v>1.4010252862147432E-2</v>
      </c>
      <c r="X86" s="93">
        <v>2.3313074917217135E-2</v>
      </c>
      <c r="Y86" s="93">
        <v>1.903295442047866E-2</v>
      </c>
      <c r="Z86" s="93">
        <v>1.2636386012375746E-2</v>
      </c>
      <c r="AA86" s="93">
        <v>8.2079354427198588E-4</v>
      </c>
      <c r="AB86" s="93">
        <v>5.9105015662599969E-4</v>
      </c>
      <c r="AC86" s="93">
        <v>9.6592709732086219E-4</v>
      </c>
      <c r="AD86" s="93">
        <v>1.2298482375692618E-3</v>
      </c>
      <c r="AE86" s="93">
        <v>2.5387296653642702E-3</v>
      </c>
      <c r="AF86" s="93">
        <v>5.281387843702131E-3</v>
      </c>
      <c r="AG86" s="93">
        <v>3.6152734817672255E-3</v>
      </c>
      <c r="AH86" s="93">
        <v>2.2035326509545765E-3</v>
      </c>
      <c r="AI86" s="93">
        <v>2.7398852560503758E-3</v>
      </c>
      <c r="AJ86" s="93">
        <v>3.6997597970348404E-3</v>
      </c>
      <c r="AK86" s="93">
        <v>3.4296775730019249E-3</v>
      </c>
      <c r="AL86" s="93">
        <v>2.1420323941537369E-3</v>
      </c>
      <c r="AM86" s="93">
        <v>9.6067931830823457E-4</v>
      </c>
      <c r="AN86" s="93">
        <v>9.8423631977671475E-4</v>
      </c>
      <c r="AO86" s="93">
        <v>1.3296559051708587E-3</v>
      </c>
      <c r="AP86" s="93">
        <v>1.181558933150769E-3</v>
      </c>
      <c r="AQ86" s="93">
        <v>2.6649869517635298E-3</v>
      </c>
      <c r="AR86" s="93">
        <v>3.0063336231328378E-3</v>
      </c>
      <c r="AS86" s="93">
        <v>1.178999426243408E-3</v>
      </c>
      <c r="AT86" s="93">
        <v>2.7637697159089E-3</v>
      </c>
      <c r="AU86" s="93">
        <v>5.7230863954793017E-3</v>
      </c>
      <c r="AV86" s="93">
        <v>6.6471581129285591E-3</v>
      </c>
      <c r="AW86" s="93">
        <v>4.2094779354375465E-3</v>
      </c>
      <c r="AX86" s="93">
        <v>3.2350194804539969E-3</v>
      </c>
      <c r="AY86" s="93">
        <v>1.8693772882262631E-3</v>
      </c>
      <c r="AZ86" s="93">
        <v>6.0823132886389493E-3</v>
      </c>
      <c r="BA86" s="93">
        <v>1.9950720826892674E-3</v>
      </c>
      <c r="BB86" s="93">
        <v>1.0924596420670894E-3</v>
      </c>
      <c r="BC86" s="93">
        <v>2.2959929182838484E-3</v>
      </c>
      <c r="BD86" s="93">
        <v>3.6089657755755101E-3</v>
      </c>
      <c r="BE86" s="93">
        <v>3.7362085093716646E-3</v>
      </c>
      <c r="BF86" s="116"/>
    </row>
    <row r="87" spans="1:58" s="93" customFormat="1" x14ac:dyDescent="0.35">
      <c r="A87" s="90"/>
      <c r="B87" s="90" t="str">
        <f>MID(B65,7,50)</f>
        <v>Industrie</v>
      </c>
      <c r="C87" s="93">
        <v>0.11039332139457954</v>
      </c>
      <c r="D87" s="93">
        <v>0.10515231747716984</v>
      </c>
      <c r="E87" s="93">
        <v>9.8835938578286417E-2</v>
      </c>
      <c r="F87" s="93">
        <v>9.1722073289789277E-2</v>
      </c>
      <c r="G87" s="93">
        <v>8.7578869689472386E-2</v>
      </c>
      <c r="H87" s="93">
        <v>8.2011044357806998E-2</v>
      </c>
      <c r="I87" s="93">
        <v>7.9817559889013359E-2</v>
      </c>
      <c r="J87" s="93">
        <v>7.3135854616196996E-2</v>
      </c>
      <c r="K87" s="93">
        <v>8.1217510238977941E-2</v>
      </c>
      <c r="L87" s="93">
        <v>8.4363695115244816E-2</v>
      </c>
      <c r="M87" s="93">
        <v>8.3075204972309358E-2</v>
      </c>
      <c r="N87" s="93">
        <v>8.4884599792822008E-2</v>
      </c>
      <c r="O87" s="93">
        <v>8.1256809126032864E-2</v>
      </c>
      <c r="P87" s="93">
        <v>8.3280756917075344E-2</v>
      </c>
      <c r="Q87" s="93">
        <v>7.7515387482210138E-2</v>
      </c>
      <c r="R87" s="93">
        <v>7.8046066978545547E-2</v>
      </c>
      <c r="S87" s="93">
        <v>7.5041060851361599E-2</v>
      </c>
      <c r="T87" s="93">
        <v>7.2408230198810347E-2</v>
      </c>
      <c r="U87" s="93">
        <v>8.1136179693042987E-2</v>
      </c>
      <c r="V87" s="93">
        <v>8.0509609715779001E-2</v>
      </c>
      <c r="W87" s="93">
        <v>8.1695839504342546E-2</v>
      </c>
      <c r="X87" s="93">
        <v>8.174311916979432E-2</v>
      </c>
      <c r="Y87" s="93">
        <v>8.5283039180959253E-2</v>
      </c>
      <c r="Z87" s="93">
        <v>8.8507722065116437E-2</v>
      </c>
      <c r="AA87" s="93">
        <v>8.9883145075679627E-2</v>
      </c>
      <c r="AB87" s="93">
        <v>9.7056391943327269E-2</v>
      </c>
      <c r="AC87" s="93">
        <v>0.10172164069568781</v>
      </c>
      <c r="AD87" s="93">
        <v>0.1031254825335811</v>
      </c>
      <c r="AE87" s="93">
        <v>0.10524331114780955</v>
      </c>
      <c r="AF87" s="93">
        <v>9.8866619551038148E-2</v>
      </c>
      <c r="AG87" s="93">
        <v>9.1962007926420203E-2</v>
      </c>
      <c r="AH87" s="93">
        <v>8.5549851319012452E-2</v>
      </c>
      <c r="AI87" s="93">
        <v>8.3589153068125879E-2</v>
      </c>
      <c r="AJ87" s="93">
        <v>8.1632752638831921E-2</v>
      </c>
      <c r="AK87" s="93">
        <v>8.0420956155414891E-2</v>
      </c>
      <c r="AL87" s="93">
        <v>7.4801529246649234E-2</v>
      </c>
      <c r="AM87" s="93">
        <v>4.3296060264521791E-2</v>
      </c>
      <c r="AN87" s="93">
        <v>4.3123519607790518E-2</v>
      </c>
      <c r="AO87" s="93">
        <v>6.7190771735829782E-2</v>
      </c>
      <c r="AP87" s="93">
        <v>7.4467326719950849E-2</v>
      </c>
      <c r="AQ87" s="93">
        <v>7.5907313667795587E-2</v>
      </c>
      <c r="AR87" s="93">
        <v>7.6292991492691115E-2</v>
      </c>
      <c r="AS87" s="93">
        <v>7.5006077456428302E-2</v>
      </c>
      <c r="AT87" s="93">
        <v>7.45212550426326E-2</v>
      </c>
      <c r="AU87" s="93">
        <v>7.5860518071908967E-2</v>
      </c>
      <c r="AV87" s="93">
        <v>7.2003572652309347E-2</v>
      </c>
      <c r="AW87" s="93">
        <v>7.2802431111393617E-2</v>
      </c>
      <c r="AX87" s="93">
        <v>7.2996273052146926E-2</v>
      </c>
      <c r="AY87" s="93">
        <v>7.187771603550723E-2</v>
      </c>
      <c r="AZ87" s="93">
        <v>7.0452375119776187E-2</v>
      </c>
      <c r="BA87" s="93">
        <v>7.0152251052675307E-2</v>
      </c>
      <c r="BB87" s="93">
        <v>6.9871958493631092E-2</v>
      </c>
      <c r="BC87" s="93">
        <v>6.6551376022202069E-2</v>
      </c>
      <c r="BD87" s="93">
        <v>6.4641984483187781E-2</v>
      </c>
      <c r="BE87" s="93">
        <v>6.3701660188455494E-2</v>
      </c>
      <c r="BF87" s="116"/>
    </row>
    <row r="88" spans="1:58" s="93" customFormat="1" x14ac:dyDescent="0.35">
      <c r="A88" s="90"/>
      <c r="B88" s="90" t="str">
        <f>MID(B67,7,50)</f>
        <v>Construction</v>
      </c>
      <c r="C88" s="93">
        <v>7.0974006174956569E-2</v>
      </c>
      <c r="D88" s="93">
        <v>6.5960670513054251E-2</v>
      </c>
      <c r="E88" s="93">
        <v>7.4648105083133673E-2</v>
      </c>
      <c r="F88" s="93">
        <v>7.6820763952028651E-2</v>
      </c>
      <c r="G88" s="93">
        <v>6.756628285767699E-2</v>
      </c>
      <c r="H88" s="93">
        <v>6.4765159091366209E-2</v>
      </c>
      <c r="I88" s="93">
        <v>6.3696375127486674E-2</v>
      </c>
      <c r="J88" s="93">
        <v>5.999361700485898E-2</v>
      </c>
      <c r="K88" s="93">
        <v>6.3533248054302965E-2</v>
      </c>
      <c r="L88" s="93">
        <v>6.9283406743286938E-2</v>
      </c>
      <c r="M88" s="93">
        <v>6.686196201225611E-2</v>
      </c>
      <c r="N88" s="93">
        <v>6.6733589829737885E-2</v>
      </c>
      <c r="O88" s="93">
        <v>6.6023003506110012E-2</v>
      </c>
      <c r="P88" s="93">
        <v>6.234874627150061E-2</v>
      </c>
      <c r="Q88" s="93">
        <v>5.8998312054040034E-2</v>
      </c>
      <c r="R88" s="93">
        <v>6.1600526928088213E-2</v>
      </c>
      <c r="S88" s="93">
        <v>5.9206281693477851E-2</v>
      </c>
      <c r="T88" s="93">
        <v>6.0003740458878754E-2</v>
      </c>
      <c r="U88" s="93">
        <v>6.6068134866721528E-2</v>
      </c>
      <c r="V88" s="93">
        <v>7.9443804114681438E-2</v>
      </c>
      <c r="W88" s="93">
        <v>7.4927184883527051E-2</v>
      </c>
      <c r="X88" s="93">
        <v>7.7287127499203689E-2</v>
      </c>
      <c r="Y88" s="93">
        <v>8.9815930462111115E-2</v>
      </c>
      <c r="Z88" s="93">
        <v>9.1149167943492981E-2</v>
      </c>
      <c r="AA88" s="93">
        <v>9.0694984439262938E-2</v>
      </c>
      <c r="AB88" s="93">
        <v>9.1406100280691557E-2</v>
      </c>
      <c r="AC88" s="93">
        <v>8.7200747580965854E-2</v>
      </c>
      <c r="AD88" s="93">
        <v>9.459383751324614E-2</v>
      </c>
      <c r="AE88" s="93">
        <v>9.2427168035206494E-2</v>
      </c>
      <c r="AF88" s="93">
        <v>9.2441154475303156E-2</v>
      </c>
      <c r="AG88" s="93">
        <v>9.7721273011514828E-2</v>
      </c>
      <c r="AH88" s="93">
        <v>8.873008736030176E-2</v>
      </c>
      <c r="AI88" s="93">
        <v>9.7815861777227509E-2</v>
      </c>
      <c r="AJ88" s="93">
        <v>0.10382790871757193</v>
      </c>
      <c r="AK88" s="93">
        <v>0.1064783343838127</v>
      </c>
      <c r="AL88" s="93">
        <v>9.8316862814090744E-2</v>
      </c>
      <c r="AM88" s="93">
        <v>5.217680964499595E-2</v>
      </c>
      <c r="AN88" s="93">
        <v>7.9212077201406314E-2</v>
      </c>
      <c r="AO88" s="93">
        <v>9.2351193748249391E-2</v>
      </c>
      <c r="AP88" s="93">
        <v>8.8194216785125193E-2</v>
      </c>
      <c r="AQ88" s="93">
        <v>8.9293610396089962E-2</v>
      </c>
      <c r="AR88" s="93">
        <v>8.6715736840407079E-2</v>
      </c>
      <c r="AS88" s="93">
        <v>8.4310483353139551E-2</v>
      </c>
      <c r="AT88" s="93">
        <v>8.5834374539743213E-2</v>
      </c>
      <c r="AU88" s="93">
        <v>8.6830061630154498E-2</v>
      </c>
      <c r="AV88" s="93">
        <v>8.3409983894066536E-2</v>
      </c>
      <c r="AW88" s="93">
        <v>8.605576578072445E-2</v>
      </c>
      <c r="AX88" s="93">
        <v>8.7023311213883708E-2</v>
      </c>
      <c r="AY88" s="93">
        <v>8.6891915076316384E-2</v>
      </c>
      <c r="AZ88" s="93">
        <v>8.4364143382423415E-2</v>
      </c>
      <c r="BA88" s="93">
        <v>8.3894076835074577E-2</v>
      </c>
      <c r="BB88" s="93">
        <v>8.5297356617163061E-2</v>
      </c>
      <c r="BC88" s="93">
        <v>7.6930157231795554E-2</v>
      </c>
      <c r="BD88" s="93">
        <v>7.4259288543481822E-2</v>
      </c>
      <c r="BE88" s="93">
        <v>7.1896984576785325E-2</v>
      </c>
      <c r="BF88" s="116"/>
    </row>
    <row r="89" spans="1:58" s="93" customFormat="1" x14ac:dyDescent="0.35">
      <c r="A89" s="90"/>
      <c r="B89" s="90" t="str">
        <f>MID(B76,7,50)</f>
        <v>Tertiaire marchand</v>
      </c>
      <c r="C89" s="93">
        <v>1.286531573811662E-2</v>
      </c>
      <c r="D89" s="93">
        <v>1.2801405084908166E-2</v>
      </c>
      <c r="E89" s="93">
        <v>1.3194331210379773E-2</v>
      </c>
      <c r="F89" s="93">
        <v>1.3020968011751529E-2</v>
      </c>
      <c r="G89" s="93">
        <v>1.2111789672527904E-2</v>
      </c>
      <c r="H89" s="93">
        <v>1.1389109875886597E-2</v>
      </c>
      <c r="I89" s="93">
        <v>1.0753427823631305E-2</v>
      </c>
      <c r="J89" s="93">
        <v>1.0418697776460683E-2</v>
      </c>
      <c r="K89" s="93">
        <v>1.0530314638058022E-2</v>
      </c>
      <c r="L89" s="93">
        <v>1.0934013911586726E-2</v>
      </c>
      <c r="M89" s="93">
        <v>1.1466852774358088E-2</v>
      </c>
      <c r="N89" s="93">
        <v>1.2480783416224901E-2</v>
      </c>
      <c r="O89" s="93">
        <v>1.224429096081355E-2</v>
      </c>
      <c r="P89" s="93">
        <v>1.3030730781057001E-2</v>
      </c>
      <c r="Q89" s="93">
        <v>1.2440766448931714E-2</v>
      </c>
      <c r="R89" s="93">
        <v>1.2922594072968209E-2</v>
      </c>
      <c r="S89" s="93">
        <v>1.2825963715440874E-2</v>
      </c>
      <c r="T89" s="93">
        <v>1.243870963599927E-2</v>
      </c>
      <c r="U89" s="93">
        <v>1.4166267641785038E-2</v>
      </c>
      <c r="V89" s="93">
        <v>1.3718639425637129E-2</v>
      </c>
      <c r="W89" s="93">
        <v>1.4722422633551608E-2</v>
      </c>
      <c r="X89" s="93">
        <v>1.4470199827252632E-2</v>
      </c>
      <c r="Y89" s="93">
        <v>1.5627924269147206E-2</v>
      </c>
      <c r="Z89" s="93">
        <v>1.6586973989768165E-2</v>
      </c>
      <c r="AA89" s="93">
        <v>1.7248311952580541E-2</v>
      </c>
      <c r="AB89" s="93">
        <v>1.9743406798995132E-2</v>
      </c>
      <c r="AC89" s="93">
        <v>1.839298882212979E-2</v>
      </c>
      <c r="AD89" s="93">
        <v>1.6828909953748823E-2</v>
      </c>
      <c r="AE89" s="93">
        <v>1.8484436698180517E-2</v>
      </c>
      <c r="AF89" s="93">
        <v>1.886655472483665E-2</v>
      </c>
      <c r="AG89" s="93">
        <v>1.9090211062386019E-2</v>
      </c>
      <c r="AH89" s="93">
        <v>1.7520030393212791E-2</v>
      </c>
      <c r="AI89" s="93">
        <v>1.9037120312822325E-2</v>
      </c>
      <c r="AJ89" s="93">
        <v>1.8708475360913399E-2</v>
      </c>
      <c r="AK89" s="93">
        <v>1.9700771537259222E-2</v>
      </c>
      <c r="AL89" s="93">
        <v>1.9405018007127618E-2</v>
      </c>
      <c r="AM89" s="93">
        <v>1.3274038862762056E-2</v>
      </c>
      <c r="AN89" s="93">
        <v>1.407161983165987E-2</v>
      </c>
      <c r="AO89" s="93">
        <v>1.7656843412022821E-2</v>
      </c>
      <c r="AP89" s="93">
        <v>1.961511425222872E-2</v>
      </c>
      <c r="AQ89" s="93">
        <v>1.8288709516062433E-2</v>
      </c>
      <c r="AR89" s="93">
        <v>1.9409211476563042E-2</v>
      </c>
      <c r="AS89" s="93">
        <v>1.8952174836363279E-2</v>
      </c>
      <c r="AT89" s="93">
        <v>2.0065231007234251E-2</v>
      </c>
      <c r="AU89" s="93">
        <v>1.995700527724574E-2</v>
      </c>
      <c r="AV89" s="93">
        <v>1.9395640594420296E-2</v>
      </c>
      <c r="AW89" s="93">
        <v>1.9539646551560534E-2</v>
      </c>
      <c r="AX89" s="93">
        <v>1.9582418212523239E-2</v>
      </c>
      <c r="AY89" s="93">
        <v>1.9307052425496365E-2</v>
      </c>
      <c r="AZ89" s="93">
        <v>1.8804236156596769E-2</v>
      </c>
      <c r="BA89" s="93">
        <v>1.7929899673622057E-2</v>
      </c>
      <c r="BB89" s="93">
        <v>1.7177924746457098E-2</v>
      </c>
      <c r="BC89" s="93">
        <v>1.6198304436045478E-2</v>
      </c>
      <c r="BD89" s="93">
        <v>1.643888963360517E-2</v>
      </c>
      <c r="BE89" s="93">
        <v>1.579352673267689E-2</v>
      </c>
      <c r="BF89" s="116"/>
    </row>
    <row r="90" spans="1:58" s="93" customFormat="1" x14ac:dyDescent="0.35">
      <c r="A90" s="90"/>
      <c r="B90" s="90" t="str">
        <f>MID(B78,7,50)</f>
        <v>Tertiaire non marchand</v>
      </c>
      <c r="C90" s="93">
        <v>2.5408868979723072E-3</v>
      </c>
      <c r="D90" s="93">
        <v>2.0516512728859172E-3</v>
      </c>
      <c r="E90" s="93">
        <v>1.9040357162411468E-3</v>
      </c>
      <c r="F90" s="93">
        <v>2.5314947591964635E-3</v>
      </c>
      <c r="G90" s="93">
        <v>1.8453045157190448E-3</v>
      </c>
      <c r="H90" s="93">
        <v>1.8745923221490251E-3</v>
      </c>
      <c r="I90" s="93">
        <v>1.706674774428694E-3</v>
      </c>
      <c r="J90" s="93">
        <v>1.0888577768896259E-3</v>
      </c>
      <c r="K90" s="93">
        <v>1.5302144078790812E-3</v>
      </c>
      <c r="L90" s="93">
        <v>1.4709175501067305E-3</v>
      </c>
      <c r="M90" s="93">
        <v>1.4758820543408463E-3</v>
      </c>
      <c r="N90" s="93">
        <v>1.3694309333036529E-3</v>
      </c>
      <c r="O90" s="93">
        <v>1.346509685534792E-3</v>
      </c>
      <c r="P90" s="93">
        <v>1.4767247563204854E-3</v>
      </c>
      <c r="Q90" s="93">
        <v>1.4216165856382598E-3</v>
      </c>
      <c r="R90" s="93">
        <v>1.1658871285071676E-3</v>
      </c>
      <c r="S90" s="93">
        <v>1.2470886864845378E-3</v>
      </c>
      <c r="T90" s="93">
        <v>1.4661735680474594E-3</v>
      </c>
      <c r="U90" s="93">
        <v>1.3585094382353288E-3</v>
      </c>
      <c r="V90" s="93">
        <v>1.6348056981819485E-3</v>
      </c>
      <c r="W90" s="93">
        <v>1.778072669031258E-3</v>
      </c>
      <c r="X90" s="93">
        <v>1.7202742000272666E-3</v>
      </c>
      <c r="Y90" s="93">
        <v>1.6000258502586414E-3</v>
      </c>
      <c r="Z90" s="93">
        <v>1.7993471160691213E-3</v>
      </c>
      <c r="AA90" s="93">
        <v>2.5509072644193894E-3</v>
      </c>
      <c r="AB90" s="93">
        <v>2.8564499883906051E-3</v>
      </c>
      <c r="AC90" s="93">
        <v>2.3862606146551669E-3</v>
      </c>
      <c r="AD90" s="93">
        <v>4.1349588165408534E-3</v>
      </c>
      <c r="AE90" s="93">
        <v>4.6998032742758631E-3</v>
      </c>
      <c r="AF90" s="93">
        <v>5.0002267678234541E-3</v>
      </c>
      <c r="AG90" s="93">
        <v>5.1484401837799502E-3</v>
      </c>
      <c r="AH90" s="93">
        <v>4.6423672004962842E-3</v>
      </c>
      <c r="AI90" s="93">
        <v>4.2221052190962805E-3</v>
      </c>
      <c r="AJ90" s="93">
        <v>4.5145701044967349E-3</v>
      </c>
      <c r="AK90" s="93">
        <v>4.4777016703098577E-3</v>
      </c>
      <c r="AL90" s="93">
        <v>4.9199452287527661E-3</v>
      </c>
      <c r="AM90" s="93">
        <v>4.0610558449885887E-3</v>
      </c>
      <c r="AN90" s="93">
        <v>4.959217487929355E-3</v>
      </c>
      <c r="AO90" s="93">
        <v>5.4165595069979875E-3</v>
      </c>
      <c r="AP90" s="93">
        <v>5.2102390660536922E-3</v>
      </c>
      <c r="AQ90" s="93">
        <v>5.6302839946283413E-3</v>
      </c>
      <c r="AR90" s="93">
        <v>6.0607425623141848E-3</v>
      </c>
      <c r="AS90" s="93">
        <v>5.7373137866185316E-3</v>
      </c>
      <c r="AT90" s="93">
        <v>6.1808922669889495E-3</v>
      </c>
      <c r="AU90" s="93">
        <v>6.4338728142108179E-3</v>
      </c>
      <c r="AV90" s="93">
        <v>6.1966582306693828E-3</v>
      </c>
      <c r="AW90" s="93">
        <v>5.9988588483217142E-3</v>
      </c>
      <c r="AX90" s="93">
        <v>6.0143880538778283E-3</v>
      </c>
      <c r="AY90" s="93">
        <v>5.0792880887194029E-3</v>
      </c>
      <c r="AZ90" s="93">
        <v>5.1764016591452199E-3</v>
      </c>
      <c r="BA90" s="93">
        <v>4.7169094195952639E-3</v>
      </c>
      <c r="BB90" s="93">
        <v>5.651923199096011E-3</v>
      </c>
      <c r="BC90" s="93">
        <v>5.1586455257410053E-3</v>
      </c>
      <c r="BD90" s="93">
        <v>5.7940258141479413E-3</v>
      </c>
      <c r="BE90" s="93">
        <v>4.8561297696420149E-3</v>
      </c>
      <c r="BF90" s="116"/>
    </row>
    <row r="91" spans="1:58" x14ac:dyDescent="0.35">
      <c r="A91" s="7"/>
      <c r="B91" s="7"/>
    </row>
    <row r="92" spans="1:58" x14ac:dyDescent="0.35">
      <c r="A92" s="7"/>
      <c r="B92" s="7"/>
    </row>
    <row r="93" spans="1:58" x14ac:dyDescent="0.35">
      <c r="A93" s="7"/>
      <c r="B93" s="7"/>
    </row>
    <row r="94" spans="1:58" x14ac:dyDescent="0.35">
      <c r="A94" s="7"/>
      <c r="B94" s="7"/>
    </row>
    <row r="95" spans="1:58" x14ac:dyDescent="0.35">
      <c r="A95" s="7"/>
      <c r="B95" s="7"/>
    </row>
    <row r="96" spans="1:58" x14ac:dyDescent="0.35">
      <c r="A96" s="7"/>
      <c r="B96" s="7"/>
    </row>
    <row r="97" spans="1:2" x14ac:dyDescent="0.35">
      <c r="A97" s="7"/>
      <c r="B97" s="7"/>
    </row>
    <row r="98" spans="1:2" x14ac:dyDescent="0.35">
      <c r="A98" s="7"/>
      <c r="B98" s="7"/>
    </row>
    <row r="99" spans="1:2" x14ac:dyDescent="0.35">
      <c r="A99" s="7"/>
      <c r="B99" s="7"/>
    </row>
    <row r="100" spans="1:2" x14ac:dyDescent="0.35">
      <c r="A100" s="7"/>
      <c r="B100" s="7"/>
    </row>
    <row r="101" spans="1:2" x14ac:dyDescent="0.35">
      <c r="A101" s="7"/>
      <c r="B101" s="7"/>
    </row>
    <row r="102" spans="1:2" x14ac:dyDescent="0.35">
      <c r="A102" s="7"/>
      <c r="B102" s="7"/>
    </row>
    <row r="103" spans="1:2" x14ac:dyDescent="0.35">
      <c r="A103" s="7"/>
      <c r="B103" s="7"/>
    </row>
    <row r="104" spans="1:2" x14ac:dyDescent="0.35">
      <c r="A104" s="7"/>
      <c r="B104" s="7"/>
    </row>
    <row r="105" spans="1:2" x14ac:dyDescent="0.35">
      <c r="A105" s="7"/>
      <c r="B105" s="7"/>
    </row>
    <row r="106" spans="1:2" x14ac:dyDescent="0.35">
      <c r="A106" s="7"/>
      <c r="B106" s="7"/>
    </row>
    <row r="107" spans="1:2" x14ac:dyDescent="0.35">
      <c r="A107" s="7"/>
      <c r="B107" s="7"/>
    </row>
    <row r="108" spans="1:2" x14ac:dyDescent="0.35">
      <c r="A108" s="7"/>
      <c r="B108" s="7"/>
    </row>
    <row r="109" spans="1:2" x14ac:dyDescent="0.35">
      <c r="A109" s="7"/>
      <c r="B109" s="7"/>
    </row>
    <row r="110" spans="1:2" x14ac:dyDescent="0.35">
      <c r="A110" s="7"/>
      <c r="B110" s="7"/>
    </row>
    <row r="111" spans="1:2" x14ac:dyDescent="0.35">
      <c r="A111" s="7"/>
      <c r="B111" s="7"/>
    </row>
    <row r="112" spans="1:2" x14ac:dyDescent="0.35">
      <c r="A112" s="7"/>
      <c r="B112" s="7"/>
    </row>
    <row r="113" spans="1:58" x14ac:dyDescent="0.35">
      <c r="A113" s="7"/>
      <c r="B113" s="7"/>
    </row>
    <row r="114" spans="1:58" x14ac:dyDescent="0.35">
      <c r="A114" s="7"/>
      <c r="B114" s="7"/>
    </row>
    <row r="115" spans="1:58" x14ac:dyDescent="0.35">
      <c r="A115" s="7"/>
      <c r="B115" s="7"/>
    </row>
    <row r="116" spans="1:58" x14ac:dyDescent="0.35">
      <c r="A116" s="7"/>
      <c r="B116" s="7"/>
    </row>
    <row r="117" spans="1:58" x14ac:dyDescent="0.35">
      <c r="A117" s="7"/>
      <c r="B117" s="7"/>
    </row>
    <row r="118" spans="1:58" x14ac:dyDescent="0.35">
      <c r="A118" s="7"/>
      <c r="B118" s="7"/>
    </row>
    <row r="119" spans="1:58" x14ac:dyDescent="0.35">
      <c r="A119" s="7"/>
      <c r="B119" s="7"/>
    </row>
    <row r="120" spans="1:58" x14ac:dyDescent="0.35">
      <c r="A120" s="7"/>
      <c r="B120" s="7"/>
    </row>
    <row r="124" spans="1:58" s="85" customFormat="1" hidden="1" x14ac:dyDescent="0.35">
      <c r="BE124" s="86"/>
      <c r="BF124" s="86"/>
    </row>
    <row r="125" spans="1:58" s="7" customFormat="1" hidden="1" x14ac:dyDescent="0.35">
      <c r="C125" s="104" t="str">
        <f t="shared" ref="C125:AH125" si="115">IF(C33="s","s",C58)</f>
        <v>s</v>
      </c>
      <c r="D125" s="104" t="str">
        <f t="shared" si="115"/>
        <v>s</v>
      </c>
      <c r="E125" s="104" t="str">
        <f t="shared" si="115"/>
        <v>s</v>
      </c>
      <c r="F125" s="104" t="str">
        <f t="shared" si="115"/>
        <v>s</v>
      </c>
      <c r="G125" s="104" t="str">
        <f t="shared" si="115"/>
        <v>s</v>
      </c>
      <c r="H125" s="104" t="str">
        <f t="shared" si="115"/>
        <v>s</v>
      </c>
      <c r="I125" s="104" t="str">
        <f t="shared" si="115"/>
        <v>s</v>
      </c>
      <c r="J125" s="104" t="str">
        <f t="shared" si="115"/>
        <v>s</v>
      </c>
      <c r="K125" s="104" t="str">
        <f t="shared" si="115"/>
        <v>s</v>
      </c>
      <c r="L125" s="104" t="str">
        <f t="shared" si="115"/>
        <v>s</v>
      </c>
      <c r="M125" s="104" t="str">
        <f t="shared" si="115"/>
        <v>s</v>
      </c>
      <c r="N125" s="104" t="str">
        <f t="shared" si="115"/>
        <v>s</v>
      </c>
      <c r="O125" s="104" t="str">
        <f t="shared" si="115"/>
        <v>s</v>
      </c>
      <c r="P125" s="104" t="str">
        <f t="shared" si="115"/>
        <v>s</v>
      </c>
      <c r="Q125" s="104" t="str">
        <f t="shared" si="115"/>
        <v>s</v>
      </c>
      <c r="R125" s="104" t="str">
        <f t="shared" si="115"/>
        <v>s</v>
      </c>
      <c r="S125" s="104" t="str">
        <f t="shared" si="115"/>
        <v>s</v>
      </c>
      <c r="T125" s="104" t="str">
        <f t="shared" si="115"/>
        <v>s</v>
      </c>
      <c r="U125" s="104" t="str">
        <f t="shared" si="115"/>
        <v>s</v>
      </c>
      <c r="V125" s="104" t="str">
        <f t="shared" si="115"/>
        <v>s</v>
      </c>
      <c r="W125" s="104" t="str">
        <f t="shared" si="115"/>
        <v>s</v>
      </c>
      <c r="X125" s="104" t="str">
        <f t="shared" si="115"/>
        <v>s</v>
      </c>
      <c r="Y125" s="104" t="str">
        <f t="shared" si="115"/>
        <v>s</v>
      </c>
      <c r="Z125" s="104" t="str">
        <f t="shared" si="115"/>
        <v>s</v>
      </c>
      <c r="AA125" s="104" t="str">
        <f t="shared" si="115"/>
        <v>s</v>
      </c>
      <c r="AB125" s="104" t="str">
        <f t="shared" si="115"/>
        <v>s</v>
      </c>
      <c r="AC125" s="104" t="str">
        <f t="shared" si="115"/>
        <v>s</v>
      </c>
      <c r="AD125" s="104" t="str">
        <f t="shared" si="115"/>
        <v>s</v>
      </c>
      <c r="AE125" s="104" t="str">
        <f t="shared" si="115"/>
        <v>s</v>
      </c>
      <c r="AF125" s="104" t="str">
        <f t="shared" si="115"/>
        <v>s</v>
      </c>
      <c r="AG125" s="104" t="str">
        <f t="shared" si="115"/>
        <v>s</v>
      </c>
      <c r="AH125" s="104" t="str">
        <f t="shared" si="115"/>
        <v>s</v>
      </c>
      <c r="AI125" s="104" t="str">
        <f t="shared" ref="AI125:BC125" si="116">IF(AI33="s","s",AI58)</f>
        <v>s</v>
      </c>
      <c r="AJ125" s="104" t="str">
        <f t="shared" si="116"/>
        <v>s</v>
      </c>
      <c r="AK125" s="104" t="str">
        <f t="shared" si="116"/>
        <v>s</v>
      </c>
      <c r="AL125" s="104" t="str">
        <f t="shared" si="116"/>
        <v>s</v>
      </c>
      <c r="AM125" s="104" t="str">
        <f t="shared" si="116"/>
        <v>s</v>
      </c>
      <c r="AN125" s="104" t="str">
        <f t="shared" si="116"/>
        <v>s</v>
      </c>
      <c r="AO125" s="104" t="str">
        <f t="shared" si="116"/>
        <v>s</v>
      </c>
      <c r="AP125" s="104" t="str">
        <f t="shared" si="116"/>
        <v>s</v>
      </c>
      <c r="AQ125" s="104" t="str">
        <f t="shared" si="116"/>
        <v>s</v>
      </c>
      <c r="AR125" s="104" t="str">
        <f t="shared" si="116"/>
        <v>s</v>
      </c>
      <c r="AS125" s="104" t="str">
        <f t="shared" si="116"/>
        <v>s</v>
      </c>
      <c r="AT125" s="104" t="str">
        <f t="shared" si="116"/>
        <v>s</v>
      </c>
      <c r="AU125" s="104" t="str">
        <f t="shared" si="116"/>
        <v>s</v>
      </c>
      <c r="AV125" s="104" t="str">
        <f t="shared" si="116"/>
        <v>s</v>
      </c>
      <c r="AW125" s="104" t="str">
        <f t="shared" si="116"/>
        <v>s</v>
      </c>
      <c r="AX125" s="104" t="str">
        <f t="shared" si="116"/>
        <v>s</v>
      </c>
      <c r="AY125" s="104" t="str">
        <f t="shared" si="116"/>
        <v>s</v>
      </c>
      <c r="AZ125" s="104" t="str">
        <f t="shared" si="116"/>
        <v>s</v>
      </c>
      <c r="BA125" s="104" t="str">
        <f t="shared" si="116"/>
        <v>s</v>
      </c>
      <c r="BB125" s="104" t="str">
        <f t="shared" si="116"/>
        <v>s</v>
      </c>
      <c r="BC125" s="104" t="str">
        <f t="shared" si="116"/>
        <v>s</v>
      </c>
      <c r="BE125" s="86"/>
      <c r="BF125" s="86"/>
    </row>
    <row r="126" spans="1:58" hidden="1" x14ac:dyDescent="0.35">
      <c r="C126" s="103" t="str">
        <f t="shared" ref="C126:AH126" si="117">IF(C34="s","s",C59)</f>
        <v>s</v>
      </c>
      <c r="D126" s="103" t="str">
        <f t="shared" si="117"/>
        <v>s</v>
      </c>
      <c r="E126" s="103" t="str">
        <f t="shared" si="117"/>
        <v>s</v>
      </c>
      <c r="F126" s="103" t="str">
        <f t="shared" si="117"/>
        <v>s</v>
      </c>
      <c r="G126" s="103" t="str">
        <f t="shared" si="117"/>
        <v>s</v>
      </c>
      <c r="H126" s="103" t="str">
        <f t="shared" si="117"/>
        <v>s</v>
      </c>
      <c r="I126" s="103" t="str">
        <f t="shared" si="117"/>
        <v>s</v>
      </c>
      <c r="J126" s="103" t="str">
        <f t="shared" si="117"/>
        <v>s</v>
      </c>
      <c r="K126" s="103" t="str">
        <f t="shared" si="117"/>
        <v>s</v>
      </c>
      <c r="L126" s="103" t="str">
        <f t="shared" si="117"/>
        <v>s</v>
      </c>
      <c r="M126" s="103" t="str">
        <f t="shared" si="117"/>
        <v>s</v>
      </c>
      <c r="N126" s="103" t="str">
        <f t="shared" si="117"/>
        <v>s</v>
      </c>
      <c r="O126" s="103" t="str">
        <f t="shared" si="117"/>
        <v>s</v>
      </c>
      <c r="P126" s="103" t="str">
        <f t="shared" si="117"/>
        <v>s</v>
      </c>
      <c r="Q126" s="103" t="str">
        <f t="shared" si="117"/>
        <v>s</v>
      </c>
      <c r="R126" s="103" t="str">
        <f t="shared" si="117"/>
        <v>s</v>
      </c>
      <c r="S126" s="103" t="str">
        <f t="shared" si="117"/>
        <v>s</v>
      </c>
      <c r="T126" s="103" t="str">
        <f t="shared" si="117"/>
        <v>s</v>
      </c>
      <c r="U126" s="103" t="str">
        <f t="shared" si="117"/>
        <v>s</v>
      </c>
      <c r="V126" s="103" t="str">
        <f t="shared" si="117"/>
        <v>s</v>
      </c>
      <c r="W126" s="103" t="str">
        <f t="shared" si="117"/>
        <v>s</v>
      </c>
      <c r="X126" s="103" t="str">
        <f t="shared" si="117"/>
        <v>s</v>
      </c>
      <c r="Y126" s="103" t="str">
        <f t="shared" si="117"/>
        <v>s</v>
      </c>
      <c r="Z126" s="103" t="str">
        <f t="shared" si="117"/>
        <v>s</v>
      </c>
      <c r="AA126" s="103" t="str">
        <f t="shared" si="117"/>
        <v>s</v>
      </c>
      <c r="AB126" s="103" t="str">
        <f t="shared" si="117"/>
        <v>s</v>
      </c>
      <c r="AC126" s="103" t="str">
        <f t="shared" si="117"/>
        <v>s</v>
      </c>
      <c r="AD126" s="103" t="str">
        <f t="shared" si="117"/>
        <v>s</v>
      </c>
      <c r="AE126" s="103" t="str">
        <f t="shared" si="117"/>
        <v>s</v>
      </c>
      <c r="AF126" s="103" t="str">
        <f t="shared" si="117"/>
        <v>s</v>
      </c>
      <c r="AG126" s="103" t="str">
        <f t="shared" si="117"/>
        <v>s</v>
      </c>
      <c r="AH126" s="103" t="str">
        <f t="shared" si="117"/>
        <v>s</v>
      </c>
      <c r="AI126" s="103" t="str">
        <f t="shared" ref="AI126:BC126" si="118">IF(AI34="s","s",AI59)</f>
        <v>s</v>
      </c>
      <c r="AJ126" s="103" t="str">
        <f t="shared" si="118"/>
        <v>s</v>
      </c>
      <c r="AK126" s="103" t="str">
        <f t="shared" si="118"/>
        <v>s</v>
      </c>
      <c r="AL126" s="103" t="str">
        <f t="shared" si="118"/>
        <v>s</v>
      </c>
      <c r="AM126" s="103" t="str">
        <f t="shared" si="118"/>
        <v>s</v>
      </c>
      <c r="AN126" s="103" t="str">
        <f t="shared" si="118"/>
        <v>s</v>
      </c>
      <c r="AO126" s="103" t="str">
        <f t="shared" si="118"/>
        <v>s</v>
      </c>
      <c r="AP126" s="103" t="str">
        <f t="shared" si="118"/>
        <v>s</v>
      </c>
      <c r="AQ126" s="103" t="str">
        <f t="shared" si="118"/>
        <v>s</v>
      </c>
      <c r="AR126" s="103" t="str">
        <f t="shared" si="118"/>
        <v>s</v>
      </c>
      <c r="AS126" s="103" t="str">
        <f t="shared" si="118"/>
        <v>s</v>
      </c>
      <c r="AT126" s="103" t="str">
        <f t="shared" si="118"/>
        <v>s</v>
      </c>
      <c r="AU126" s="103" t="str">
        <f t="shared" si="118"/>
        <v>s</v>
      </c>
      <c r="AV126" s="103" t="str">
        <f t="shared" si="118"/>
        <v>s</v>
      </c>
      <c r="AW126" s="103" t="str">
        <f t="shared" si="118"/>
        <v>s</v>
      </c>
      <c r="AX126" s="103" t="str">
        <f t="shared" si="118"/>
        <v>s</v>
      </c>
      <c r="AY126" s="103" t="str">
        <f t="shared" si="118"/>
        <v>s</v>
      </c>
      <c r="AZ126" s="103" t="str">
        <f t="shared" si="118"/>
        <v>s</v>
      </c>
      <c r="BA126" s="103" t="str">
        <f t="shared" si="118"/>
        <v>s</v>
      </c>
      <c r="BB126" s="103" t="str">
        <f t="shared" si="118"/>
        <v>s</v>
      </c>
      <c r="BC126" s="103" t="str">
        <f t="shared" si="118"/>
        <v>s</v>
      </c>
    </row>
    <row r="127" spans="1:58" hidden="1" x14ac:dyDescent="0.35">
      <c r="C127" s="103">
        <f t="shared" ref="C127:AH127" si="119">IF(C35="s","s",C60)</f>
        <v>0.11399033943550067</v>
      </c>
      <c r="D127" s="103">
        <f t="shared" si="119"/>
        <v>9.7047156779537444E-2</v>
      </c>
      <c r="E127" s="103">
        <f t="shared" si="119"/>
        <v>9.9538438279989427E-2</v>
      </c>
      <c r="F127" s="103">
        <f t="shared" si="119"/>
        <v>8.350629836358843E-2</v>
      </c>
      <c r="G127" s="103">
        <f t="shared" si="119"/>
        <v>6.9265318190990077E-2</v>
      </c>
      <c r="H127" s="103">
        <f t="shared" si="119"/>
        <v>9.1231914442642545E-2</v>
      </c>
      <c r="I127" s="103">
        <f t="shared" si="119"/>
        <v>7.977183272768669E-2</v>
      </c>
      <c r="J127" s="103">
        <f t="shared" si="119"/>
        <v>8.7963810469915943E-2</v>
      </c>
      <c r="K127" s="103">
        <f t="shared" si="119"/>
        <v>0.10125428168125802</v>
      </c>
      <c r="L127" s="103">
        <f t="shared" si="119"/>
        <v>8.2329187773018203E-2</v>
      </c>
      <c r="M127" s="103">
        <f t="shared" si="119"/>
        <v>6.4338036054381778E-2</v>
      </c>
      <c r="N127" s="103">
        <f t="shared" si="119"/>
        <v>6.5564646581656588E-2</v>
      </c>
      <c r="O127" s="103">
        <f t="shared" si="119"/>
        <v>6.426667642413493E-2</v>
      </c>
      <c r="P127" s="103">
        <f t="shared" si="119"/>
        <v>6.5882916551168763E-2</v>
      </c>
      <c r="Q127" s="103">
        <f t="shared" si="119"/>
        <v>6.8233128860097039E-2</v>
      </c>
      <c r="R127" s="103">
        <f t="shared" si="119"/>
        <v>6.8000576787891454E-2</v>
      </c>
      <c r="S127" s="103">
        <f t="shared" si="119"/>
        <v>5.6341540445410634E-2</v>
      </c>
      <c r="T127" s="103">
        <f t="shared" si="119"/>
        <v>6.0427675723313937E-2</v>
      </c>
      <c r="U127" s="103">
        <f t="shared" si="119"/>
        <v>6.6675270544172743E-2</v>
      </c>
      <c r="V127" s="103">
        <f t="shared" si="119"/>
        <v>6.4340521318907704E-2</v>
      </c>
      <c r="W127" s="103">
        <f t="shared" si="119"/>
        <v>6.287325913006557E-2</v>
      </c>
      <c r="X127" s="103">
        <f t="shared" si="119"/>
        <v>6.6713513524780471E-2</v>
      </c>
      <c r="Y127" s="103">
        <f t="shared" si="119"/>
        <v>6.6446681975478608E-2</v>
      </c>
      <c r="Z127" s="103">
        <f t="shared" si="119"/>
        <v>6.3949611412449273E-2</v>
      </c>
      <c r="AA127" s="103">
        <f t="shared" si="119"/>
        <v>6.729375698901327E-2</v>
      </c>
      <c r="AB127" s="103">
        <f t="shared" si="119"/>
        <v>6.4990596950455184E-2</v>
      </c>
      <c r="AC127" s="103">
        <f t="shared" si="119"/>
        <v>7.1582431216701922E-2</v>
      </c>
      <c r="AD127" s="103">
        <f t="shared" si="119"/>
        <v>7.2085123617891739E-2</v>
      </c>
      <c r="AE127" s="103">
        <f t="shared" si="119"/>
        <v>7.4566952767000927E-2</v>
      </c>
      <c r="AF127" s="103">
        <f t="shared" si="119"/>
        <v>7.0355021537063897E-2</v>
      </c>
      <c r="AG127" s="103">
        <f t="shared" si="119"/>
        <v>6.9942468539851005E-2</v>
      </c>
      <c r="AH127" s="103">
        <f t="shared" si="119"/>
        <v>7.2771129131800477E-2</v>
      </c>
      <c r="AI127" s="103">
        <f t="shared" ref="AI127:BC127" si="120">IF(AI35="s","s",AI60)</f>
        <v>7.1683215566785558E-2</v>
      </c>
      <c r="AJ127" s="103">
        <f t="shared" si="120"/>
        <v>6.8533877194764711E-2</v>
      </c>
      <c r="AK127" s="103">
        <f t="shared" si="120"/>
        <v>6.6071660505655896E-2</v>
      </c>
      <c r="AL127" s="103">
        <f t="shared" si="120"/>
        <v>6.632264459078821E-2</v>
      </c>
      <c r="AM127" s="103">
        <f t="shared" si="120"/>
        <v>6.0785634509581903E-2</v>
      </c>
      <c r="AN127" s="103">
        <f t="shared" si="120"/>
        <v>5.829718941799205E-2</v>
      </c>
      <c r="AO127" s="103">
        <f t="shared" si="120"/>
        <v>6.7620130879615575E-2</v>
      </c>
      <c r="AP127" s="103">
        <f t="shared" si="120"/>
        <v>5.2787449797570295E-2</v>
      </c>
      <c r="AQ127" s="103">
        <f t="shared" si="120"/>
        <v>5.8030910593122709E-2</v>
      </c>
      <c r="AR127" s="103">
        <f t="shared" si="120"/>
        <v>6.0507183424224814E-2</v>
      </c>
      <c r="AS127" s="103">
        <f t="shared" si="120"/>
        <v>6.450968211087911E-2</v>
      </c>
      <c r="AT127" s="103">
        <f t="shared" si="120"/>
        <v>6.5564763299998857E-2</v>
      </c>
      <c r="AU127" s="103">
        <f t="shared" si="120"/>
        <v>5.8381856680806983E-2</v>
      </c>
      <c r="AV127" s="103">
        <f t="shared" si="120"/>
        <v>6.7341602094731917E-2</v>
      </c>
      <c r="AW127" s="103">
        <f t="shared" si="120"/>
        <v>6.0419431423944868E-2</v>
      </c>
      <c r="AX127" s="103">
        <f t="shared" si="120"/>
        <v>5.9693109140889287E-2</v>
      </c>
      <c r="AY127" s="103">
        <f t="shared" si="120"/>
        <v>6.0242749437680793E-2</v>
      </c>
      <c r="AZ127" s="103">
        <f t="shared" si="120"/>
        <v>5.8464198959993025E-2</v>
      </c>
      <c r="BA127" s="103">
        <f t="shared" si="120"/>
        <v>5.8399178173436865E-2</v>
      </c>
      <c r="BB127" s="103">
        <f t="shared" si="120"/>
        <v>6.1929039961842035E-2</v>
      </c>
      <c r="BC127" s="103">
        <f t="shared" si="120"/>
        <v>5.813100806377481E-2</v>
      </c>
    </row>
    <row r="128" spans="1:58" hidden="1" x14ac:dyDescent="0.35">
      <c r="C128" s="103">
        <f t="shared" ref="C128:AH128" si="121">IF(C36="s","s",C61)</f>
        <v>4.3612319327000271E-2</v>
      </c>
      <c r="D128" s="103">
        <f t="shared" si="121"/>
        <v>4.1306931584925384E-2</v>
      </c>
      <c r="E128" s="103">
        <f t="shared" si="121"/>
        <v>3.5541688324549375E-2</v>
      </c>
      <c r="F128" s="103">
        <f t="shared" si="121"/>
        <v>4.413429154164774E-2</v>
      </c>
      <c r="G128" s="103">
        <f t="shared" si="121"/>
        <v>4.2883001138753513E-2</v>
      </c>
      <c r="H128" s="103">
        <f t="shared" si="121"/>
        <v>4.2985911161215876E-2</v>
      </c>
      <c r="I128" s="103">
        <f t="shared" si="121"/>
        <v>4.062445664045166E-2</v>
      </c>
      <c r="J128" s="103">
        <f t="shared" si="121"/>
        <v>4.0614584831487346E-2</v>
      </c>
      <c r="K128" s="103">
        <f t="shared" si="121"/>
        <v>4.2423666376373438E-2</v>
      </c>
      <c r="L128" s="103">
        <f t="shared" si="121"/>
        <v>4.2549556824392487E-2</v>
      </c>
      <c r="M128" s="103">
        <f t="shared" si="121"/>
        <v>4.2988206626050712E-2</v>
      </c>
      <c r="N128" s="103">
        <f t="shared" si="121"/>
        <v>4.2620165311176079E-2</v>
      </c>
      <c r="O128" s="103">
        <f t="shared" si="121"/>
        <v>4.9120487262712939E-2</v>
      </c>
      <c r="P128" s="103">
        <f t="shared" si="121"/>
        <v>5.4578453642819304E-2</v>
      </c>
      <c r="Q128" s="103">
        <f t="shared" si="121"/>
        <v>5.0685485992721498E-2</v>
      </c>
      <c r="R128" s="103">
        <f t="shared" si="121"/>
        <v>4.5749912407541789E-2</v>
      </c>
      <c r="S128" s="103">
        <f t="shared" si="121"/>
        <v>4.1528992849630804E-2</v>
      </c>
      <c r="T128" s="103">
        <f t="shared" si="121"/>
        <v>4.4219390170755123E-2</v>
      </c>
      <c r="U128" s="103">
        <f t="shared" si="121"/>
        <v>5.0005101219406281E-2</v>
      </c>
      <c r="V128" s="103">
        <f t="shared" si="121"/>
        <v>4.5849186479524788E-2</v>
      </c>
      <c r="W128" s="103">
        <f t="shared" si="121"/>
        <v>4.2848023795137961E-2</v>
      </c>
      <c r="X128" s="103">
        <f t="shared" si="121"/>
        <v>4.2152162755465898E-2</v>
      </c>
      <c r="Y128" s="103">
        <f t="shared" si="121"/>
        <v>3.7281038996522908E-2</v>
      </c>
      <c r="Z128" s="103">
        <f t="shared" si="121"/>
        <v>4.1920050193623208E-2</v>
      </c>
      <c r="AA128" s="103">
        <f t="shared" si="121"/>
        <v>4.614602790658219E-2</v>
      </c>
      <c r="AB128" s="103">
        <f t="shared" si="121"/>
        <v>4.6073530679160438E-2</v>
      </c>
      <c r="AC128" s="103">
        <f t="shared" si="121"/>
        <v>5.3415695021117274E-2</v>
      </c>
      <c r="AD128" s="103">
        <f t="shared" si="121"/>
        <v>4.8235278973860922E-2</v>
      </c>
      <c r="AE128" s="103">
        <f t="shared" si="121"/>
        <v>4.8933919914448849E-2</v>
      </c>
      <c r="AF128" s="103">
        <f t="shared" si="121"/>
        <v>4.6287896420865053E-2</v>
      </c>
      <c r="AG128" s="103">
        <f t="shared" si="121"/>
        <v>4.1464386729132177E-2</v>
      </c>
      <c r="AH128" s="103">
        <f t="shared" si="121"/>
        <v>4.0054354456385902E-2</v>
      </c>
      <c r="AI128" s="103">
        <f t="shared" ref="AI128:BC128" si="122">IF(AI36="s","s",AI61)</f>
        <v>4.298406224290767E-2</v>
      </c>
      <c r="AJ128" s="103">
        <f t="shared" si="122"/>
        <v>3.9882050061188112E-2</v>
      </c>
      <c r="AK128" s="103">
        <f t="shared" si="122"/>
        <v>4.3673643028433497E-2</v>
      </c>
      <c r="AL128" s="103">
        <f t="shared" si="122"/>
        <v>4.1187117215504783E-2</v>
      </c>
      <c r="AM128" s="103">
        <f t="shared" si="122"/>
        <v>2.5345114733874203E-2</v>
      </c>
      <c r="AN128" s="103">
        <f t="shared" si="122"/>
        <v>3.3082024595019875E-2</v>
      </c>
      <c r="AO128" s="103">
        <f t="shared" si="122"/>
        <v>3.9014315117313347E-2</v>
      </c>
      <c r="AP128" s="103">
        <f t="shared" si="122"/>
        <v>3.9874241798240888E-2</v>
      </c>
      <c r="AQ128" s="103">
        <f t="shared" si="122"/>
        <v>3.5761859122255948E-2</v>
      </c>
      <c r="AR128" s="103">
        <f t="shared" si="122"/>
        <v>3.2881650494164132E-2</v>
      </c>
      <c r="AS128" s="103">
        <f t="shared" si="122"/>
        <v>3.1823728542107924E-2</v>
      </c>
      <c r="AT128" s="103">
        <f t="shared" si="122"/>
        <v>3.334881044362429E-2</v>
      </c>
      <c r="AU128" s="103">
        <f t="shared" si="122"/>
        <v>3.4245448221191119E-2</v>
      </c>
      <c r="AV128" s="103">
        <f t="shared" si="122"/>
        <v>3.7590369442275028E-2</v>
      </c>
      <c r="AW128" s="103">
        <f t="shared" si="122"/>
        <v>3.5455093422796215E-2</v>
      </c>
      <c r="AX128" s="103">
        <f t="shared" si="122"/>
        <v>3.9028158105447942E-2</v>
      </c>
      <c r="AY128" s="103">
        <f t="shared" si="122"/>
        <v>4.2547993851534877E-2</v>
      </c>
      <c r="AZ128" s="103">
        <f t="shared" si="122"/>
        <v>3.627986229578218E-2</v>
      </c>
      <c r="BA128" s="103">
        <f t="shared" si="122"/>
        <v>3.5017799689465029E-2</v>
      </c>
      <c r="BB128" s="103">
        <f t="shared" si="122"/>
        <v>3.0421101251437221E-2</v>
      </c>
      <c r="BC128" s="103">
        <f t="shared" si="122"/>
        <v>3.0004070604372268E-2</v>
      </c>
    </row>
    <row r="129" spans="3:55" hidden="1" x14ac:dyDescent="0.35">
      <c r="C129" s="103">
        <f t="shared" ref="C129:AH129" si="123">IF(C37="s","s",C62)</f>
        <v>0.13332771601768659</v>
      </c>
      <c r="D129" s="103">
        <f t="shared" si="123"/>
        <v>0.1277075015867975</v>
      </c>
      <c r="E129" s="103">
        <f t="shared" si="123"/>
        <v>0.1144972766821367</v>
      </c>
      <c r="F129" s="103">
        <f t="shared" si="123"/>
        <v>9.6460107200493347E-2</v>
      </c>
      <c r="G129" s="103">
        <f t="shared" si="123"/>
        <v>9.7141238003224314E-2</v>
      </c>
      <c r="H129" s="103">
        <f t="shared" si="123"/>
        <v>8.5599243020115512E-2</v>
      </c>
      <c r="I129" s="103">
        <f t="shared" si="123"/>
        <v>8.5272909782543899E-2</v>
      </c>
      <c r="J129" s="103">
        <f t="shared" si="123"/>
        <v>7.8049896492936546E-2</v>
      </c>
      <c r="K129" s="103">
        <f t="shared" si="123"/>
        <v>8.8669860924761229E-2</v>
      </c>
      <c r="L129" s="103">
        <f t="shared" si="123"/>
        <v>9.6837244306137715E-2</v>
      </c>
      <c r="M129" s="103">
        <f t="shared" si="123"/>
        <v>9.8589106442469779E-2</v>
      </c>
      <c r="N129" s="103">
        <f t="shared" si="123"/>
        <v>0.10407797945741838</v>
      </c>
      <c r="O129" s="103">
        <f t="shared" si="123"/>
        <v>9.4027958279025922E-2</v>
      </c>
      <c r="P129" s="103">
        <f t="shared" si="123"/>
        <v>9.053853690355966E-2</v>
      </c>
      <c r="Q129" s="103">
        <f t="shared" si="123"/>
        <v>8.0059792525008638E-2</v>
      </c>
      <c r="R129" s="103">
        <f t="shared" si="123"/>
        <v>8.183449835883233E-2</v>
      </c>
      <c r="S129" s="103">
        <f t="shared" si="123"/>
        <v>7.3891203722567855E-2</v>
      </c>
      <c r="T129" s="103">
        <f t="shared" si="123"/>
        <v>7.8089571693439802E-2</v>
      </c>
      <c r="U129" s="103">
        <f t="shared" si="123"/>
        <v>8.4572901650228224E-2</v>
      </c>
      <c r="V129" s="103">
        <f t="shared" si="123"/>
        <v>8.2444401786794339E-2</v>
      </c>
      <c r="W129" s="103">
        <f t="shared" si="123"/>
        <v>8.8910316973136269E-2</v>
      </c>
      <c r="X129" s="103">
        <f t="shared" si="123"/>
        <v>8.6541198997708235E-2</v>
      </c>
      <c r="Y129" s="103">
        <f t="shared" si="123"/>
        <v>8.4011606045392359E-2</v>
      </c>
      <c r="Z129" s="103">
        <f t="shared" si="123"/>
        <v>9.4271056718999768E-2</v>
      </c>
      <c r="AA129" s="103">
        <f t="shared" si="123"/>
        <v>9.0498651379852413E-2</v>
      </c>
      <c r="AB129" s="103">
        <f t="shared" si="123"/>
        <v>0.10096710576795073</v>
      </c>
      <c r="AC129" s="103">
        <f t="shared" si="123"/>
        <v>0.1071396237797122</v>
      </c>
      <c r="AD129" s="103">
        <f t="shared" si="123"/>
        <v>0.10449058491426046</v>
      </c>
      <c r="AE129" s="103">
        <f t="shared" si="123"/>
        <v>0.10706922632816641</v>
      </c>
      <c r="AF129" s="103">
        <f t="shared" si="123"/>
        <v>0.10050551073767504</v>
      </c>
      <c r="AG129" s="103">
        <f t="shared" si="123"/>
        <v>9.0469711047611048E-2</v>
      </c>
      <c r="AH129" s="103">
        <f t="shared" si="123"/>
        <v>8.5478712314302069E-2</v>
      </c>
      <c r="AI129" s="103">
        <f t="shared" ref="AI129:BC129" si="124">IF(AI37="s","s",AI62)</f>
        <v>8.2412061298225106E-2</v>
      </c>
      <c r="AJ129" s="103">
        <f t="shared" si="124"/>
        <v>8.1349385371023458E-2</v>
      </c>
      <c r="AK129" s="103">
        <f t="shared" si="124"/>
        <v>7.6313541445312758E-2</v>
      </c>
      <c r="AL129" s="103">
        <f t="shared" si="124"/>
        <v>7.191288485107275E-2</v>
      </c>
      <c r="AM129" s="103">
        <f t="shared" si="124"/>
        <v>4.5111751815058158E-2</v>
      </c>
      <c r="AN129" s="103">
        <f t="shared" si="124"/>
        <v>5.3176754567260669E-2</v>
      </c>
      <c r="AO129" s="103">
        <f t="shared" si="124"/>
        <v>7.5615780805281668E-2</v>
      </c>
      <c r="AP129" s="103">
        <f t="shared" si="124"/>
        <v>7.680869383028778E-2</v>
      </c>
      <c r="AQ129" s="103">
        <f t="shared" si="124"/>
        <v>6.7626040849251043E-2</v>
      </c>
      <c r="AR129" s="103">
        <f t="shared" si="124"/>
        <v>6.5131821637562703E-2</v>
      </c>
      <c r="AS129" s="103">
        <f t="shared" si="124"/>
        <v>6.8955514772015655E-2</v>
      </c>
      <c r="AT129" s="103">
        <f t="shared" si="124"/>
        <v>7.3872454982825811E-2</v>
      </c>
      <c r="AU129" s="103">
        <f t="shared" si="124"/>
        <v>7.6126711721178561E-2</v>
      </c>
      <c r="AV129" s="103">
        <f t="shared" si="124"/>
        <v>7.1609417158375946E-2</v>
      </c>
      <c r="AW129" s="103">
        <f t="shared" si="124"/>
        <v>7.2182246036602768E-2</v>
      </c>
      <c r="AX129" s="103">
        <f t="shared" si="124"/>
        <v>7.1189960813125772E-2</v>
      </c>
      <c r="AY129" s="103">
        <f t="shared" si="124"/>
        <v>6.6524875308693152E-2</v>
      </c>
      <c r="AZ129" s="103">
        <f t="shared" si="124"/>
        <v>6.4952057299101182E-2</v>
      </c>
      <c r="BA129" s="103">
        <f t="shared" si="124"/>
        <v>6.3221760729847892E-2</v>
      </c>
      <c r="BB129" s="103">
        <f t="shared" si="124"/>
        <v>6.3956804784911253E-2</v>
      </c>
      <c r="BC129" s="103">
        <f t="shared" si="124"/>
        <v>5.966632426147863E-2</v>
      </c>
    </row>
    <row r="130" spans="3:55" hidden="1" x14ac:dyDescent="0.35">
      <c r="C130" s="103">
        <f t="shared" ref="C130:AH130" si="125">IF(C38="s","s",C63)</f>
        <v>9.3585724148620278E-2</v>
      </c>
      <c r="D130" s="103">
        <f t="shared" si="125"/>
        <v>8.7745409709809083E-2</v>
      </c>
      <c r="E130" s="103">
        <f t="shared" si="125"/>
        <v>0.1150310203643351</v>
      </c>
      <c r="F130" s="103">
        <f t="shared" si="125"/>
        <v>0.1020628222298349</v>
      </c>
      <c r="G130" s="103">
        <f t="shared" si="125"/>
        <v>0.1125376006667526</v>
      </c>
      <c r="H130" s="103">
        <f t="shared" si="125"/>
        <v>9.73587951823362E-2</v>
      </c>
      <c r="I130" s="103">
        <f t="shared" si="125"/>
        <v>7.6396363753245627E-2</v>
      </c>
      <c r="J130" s="103">
        <f t="shared" si="125"/>
        <v>5.9254596142618736E-2</v>
      </c>
      <c r="K130" s="103">
        <f t="shared" si="125"/>
        <v>5.7247136882852399E-2</v>
      </c>
      <c r="L130" s="103">
        <f t="shared" si="125"/>
        <v>8.671826002013984E-2</v>
      </c>
      <c r="M130" s="103">
        <f t="shared" si="125"/>
        <v>7.9620049601466472E-2</v>
      </c>
      <c r="N130" s="103">
        <f t="shared" si="125"/>
        <v>7.2799370956726617E-2</v>
      </c>
      <c r="O130" s="103">
        <f t="shared" si="125"/>
        <v>8.1660978649711655E-2</v>
      </c>
      <c r="P130" s="103">
        <f t="shared" si="125"/>
        <v>0.10319509364225869</v>
      </c>
      <c r="Q130" s="103">
        <f t="shared" si="125"/>
        <v>8.2688816438612714E-2</v>
      </c>
      <c r="R130" s="103">
        <f t="shared" si="125"/>
        <v>8.5092205268634272E-2</v>
      </c>
      <c r="S130" s="103">
        <f t="shared" si="125"/>
        <v>9.5717832793402291E-2</v>
      </c>
      <c r="T130" s="103">
        <f t="shared" si="125"/>
        <v>0.12884440415183898</v>
      </c>
      <c r="U130" s="103">
        <f t="shared" si="125"/>
        <v>9.435505157381191E-2</v>
      </c>
      <c r="V130" s="103">
        <f t="shared" si="125"/>
        <v>8.6378412504566196E-2</v>
      </c>
      <c r="W130" s="103">
        <f t="shared" si="125"/>
        <v>7.2116898672722668E-2</v>
      </c>
      <c r="X130" s="103">
        <f t="shared" si="125"/>
        <v>9.67479954330695E-2</v>
      </c>
      <c r="Y130" s="103">
        <f t="shared" si="125"/>
        <v>0.10998715111003184</v>
      </c>
      <c r="Z130" s="103">
        <f t="shared" si="125"/>
        <v>0.10559037955776919</v>
      </c>
      <c r="AA130" s="103">
        <f t="shared" si="125"/>
        <v>0.11611833477445158</v>
      </c>
      <c r="AB130" s="103">
        <f t="shared" si="125"/>
        <v>0.12811643924817046</v>
      </c>
      <c r="AC130" s="103">
        <f t="shared" si="125"/>
        <v>0.12312876969664767</v>
      </c>
      <c r="AD130" s="103">
        <f t="shared" si="125"/>
        <v>0.10697729333417505</v>
      </c>
      <c r="AE130" s="103">
        <f t="shared" si="125"/>
        <v>0.11775098030087965</v>
      </c>
      <c r="AF130" s="103">
        <f t="shared" si="125"/>
        <v>0.13184531444759409</v>
      </c>
      <c r="AG130" s="103">
        <f t="shared" si="125"/>
        <v>0.12026915327831443</v>
      </c>
      <c r="AH130" s="103">
        <f t="shared" si="125"/>
        <v>9.1457023290928238E-2</v>
      </c>
      <c r="AI130" s="103">
        <f t="shared" ref="AI130:BC130" si="126">IF(AI38="s","s",AI63)</f>
        <v>9.5698123941922369E-2</v>
      </c>
      <c r="AJ130" s="103">
        <f t="shared" si="126"/>
        <v>0.11420382536968449</v>
      </c>
      <c r="AK130" s="103">
        <f t="shared" si="126"/>
        <v>0.12129325709046271</v>
      </c>
      <c r="AL130" s="103">
        <f t="shared" si="126"/>
        <v>0.11202832276088659</v>
      </c>
      <c r="AM130" s="103">
        <f t="shared" si="126"/>
        <v>3.0959321003416744E-2</v>
      </c>
      <c r="AN130" s="103">
        <f t="shared" si="126"/>
        <v>2.3499576972168295E-2</v>
      </c>
      <c r="AO130" s="103">
        <f t="shared" si="126"/>
        <v>9.9165502834198158E-2</v>
      </c>
      <c r="AP130" s="103">
        <f t="shared" si="126"/>
        <v>7.3736030736319264E-2</v>
      </c>
      <c r="AQ130" s="103">
        <f t="shared" si="126"/>
        <v>4.8780701254384586E-2</v>
      </c>
      <c r="AR130" s="103">
        <f t="shared" si="126"/>
        <v>4.8522711346043974E-2</v>
      </c>
      <c r="AS130" s="103">
        <f t="shared" si="126"/>
        <v>4.1398688421103426E-2</v>
      </c>
      <c r="AT130" s="103">
        <f t="shared" si="126"/>
        <v>6.517936590471872E-2</v>
      </c>
      <c r="AU130" s="103">
        <f t="shared" si="126"/>
        <v>5.1784278583400803E-2</v>
      </c>
      <c r="AV130" s="103">
        <f t="shared" si="126"/>
        <v>6.694784484099614E-2</v>
      </c>
      <c r="AW130" s="103">
        <f t="shared" si="126"/>
        <v>7.9511411300754842E-2</v>
      </c>
      <c r="AX130" s="103">
        <f t="shared" si="126"/>
        <v>6.473217030768752E-2</v>
      </c>
      <c r="AY130" s="103">
        <f t="shared" si="126"/>
        <v>7.5248652635932001E-2</v>
      </c>
      <c r="AZ130" s="103">
        <f t="shared" si="126"/>
        <v>7.2528410853667277E-2</v>
      </c>
      <c r="BA130" s="103">
        <f t="shared" si="126"/>
        <v>7.4586041705369754E-2</v>
      </c>
      <c r="BB130" s="103">
        <f t="shared" si="126"/>
        <v>6.2271116071860956E-2</v>
      </c>
      <c r="BC130" s="103">
        <f t="shared" si="126"/>
        <v>6.3092215065219046E-2</v>
      </c>
    </row>
    <row r="131" spans="3:55" hidden="1" x14ac:dyDescent="0.35">
      <c r="C131" s="103">
        <f t="shared" ref="C131:AH131" si="127">IF(C39="s","s",C64)</f>
        <v>0.10700760127489795</v>
      </c>
      <c r="D131" s="103">
        <f t="shared" si="127"/>
        <v>0.10441118771407228</v>
      </c>
      <c r="E131" s="103">
        <f t="shared" si="127"/>
        <v>9.6846549276834032E-2</v>
      </c>
      <c r="F131" s="103">
        <f t="shared" si="127"/>
        <v>9.5438119586175971E-2</v>
      </c>
      <c r="G131" s="103">
        <f t="shared" si="127"/>
        <v>9.0346627933878154E-2</v>
      </c>
      <c r="H131" s="103">
        <f t="shared" si="127"/>
        <v>8.0965412715350099E-2</v>
      </c>
      <c r="I131" s="103">
        <f t="shared" si="127"/>
        <v>8.1612646010935763E-2</v>
      </c>
      <c r="J131" s="103">
        <f t="shared" si="127"/>
        <v>7.1603575769695629E-2</v>
      </c>
      <c r="K131" s="103">
        <f t="shared" si="127"/>
        <v>7.8487315440237293E-2</v>
      </c>
      <c r="L131" s="103">
        <f t="shared" si="127"/>
        <v>8.3519952175520759E-2</v>
      </c>
      <c r="M131" s="103">
        <f t="shared" si="127"/>
        <v>8.5265477646625121E-2</v>
      </c>
      <c r="N131" s="103">
        <f t="shared" si="127"/>
        <v>8.6452507733789249E-2</v>
      </c>
      <c r="O131" s="103">
        <f t="shared" si="127"/>
        <v>8.3165743575152995E-2</v>
      </c>
      <c r="P131" s="103">
        <f t="shared" si="127"/>
        <v>8.5932020381543267E-2</v>
      </c>
      <c r="Q131" s="103">
        <f t="shared" si="127"/>
        <v>8.1039407174781281E-2</v>
      </c>
      <c r="R131" s="103">
        <f t="shared" si="127"/>
        <v>8.172939950267076E-2</v>
      </c>
      <c r="S131" s="103">
        <f t="shared" si="127"/>
        <v>8.208294729456686E-2</v>
      </c>
      <c r="T131" s="103">
        <f t="shared" si="127"/>
        <v>7.1984557664625581E-2</v>
      </c>
      <c r="U131" s="103">
        <f t="shared" si="127"/>
        <v>8.5656510193119886E-2</v>
      </c>
      <c r="V131" s="103">
        <f t="shared" si="127"/>
        <v>8.6926258876324311E-2</v>
      </c>
      <c r="W131" s="103">
        <f t="shared" si="127"/>
        <v>8.818592594580682E-2</v>
      </c>
      <c r="X131" s="103">
        <f t="shared" si="127"/>
        <v>8.6808295076787639E-2</v>
      </c>
      <c r="Y131" s="103">
        <f t="shared" si="127"/>
        <v>9.4046515850073023E-2</v>
      </c>
      <c r="Z131" s="103">
        <f t="shared" si="127"/>
        <v>9.6063501480364785E-2</v>
      </c>
      <c r="AA131" s="103">
        <f t="shared" si="127"/>
        <v>9.8306448864196469E-2</v>
      </c>
      <c r="AB131" s="103">
        <f t="shared" si="127"/>
        <v>0.10683571940994332</v>
      </c>
      <c r="AC131" s="103">
        <f t="shared" si="127"/>
        <v>0.1107634495204247</v>
      </c>
      <c r="AD131" s="103">
        <f t="shared" si="127"/>
        <v>0.11574539682779846</v>
      </c>
      <c r="AE131" s="103">
        <f t="shared" si="127"/>
        <v>0.11716671205140392</v>
      </c>
      <c r="AF131" s="103">
        <f t="shared" si="127"/>
        <v>0.10864998241825011</v>
      </c>
      <c r="AG131" s="103">
        <f t="shared" si="127"/>
        <v>0.10162917309019831</v>
      </c>
      <c r="AH131" s="103">
        <f t="shared" si="127"/>
        <v>9.3318890112680242E-2</v>
      </c>
      <c r="AI131" s="103">
        <f t="shared" ref="AI131:BC131" si="128">IF(AI39="s","s",AI64)</f>
        <v>9.0765425127007679E-2</v>
      </c>
      <c r="AJ131" s="103">
        <f t="shared" si="128"/>
        <v>8.7532675641209715E-2</v>
      </c>
      <c r="AK131" s="103">
        <f t="shared" si="128"/>
        <v>8.7235936295979977E-2</v>
      </c>
      <c r="AL131" s="103">
        <f t="shared" si="128"/>
        <v>7.9579995604084436E-2</v>
      </c>
      <c r="AM131" s="103">
        <f t="shared" si="128"/>
        <v>4.0304216656661292E-2</v>
      </c>
      <c r="AN131" s="103">
        <f t="shared" si="128"/>
        <v>3.6577331791588362E-2</v>
      </c>
      <c r="AO131" s="103">
        <f t="shared" si="128"/>
        <v>6.4513610341702679E-2</v>
      </c>
      <c r="AP131" s="103">
        <f t="shared" si="128"/>
        <v>8.3558140429663239E-2</v>
      </c>
      <c r="AQ131" s="103">
        <f t="shared" si="128"/>
        <v>9.082957265250434E-2</v>
      </c>
      <c r="AR131" s="103">
        <f t="shared" si="128"/>
        <v>9.2321401614988322E-2</v>
      </c>
      <c r="AS131" s="103">
        <f t="shared" si="128"/>
        <v>8.759895597984213E-2</v>
      </c>
      <c r="AT131" s="103">
        <f t="shared" si="128"/>
        <v>8.2711437127821572E-2</v>
      </c>
      <c r="AU131" s="103">
        <f t="shared" si="128"/>
        <v>8.7034890084968716E-2</v>
      </c>
      <c r="AV131" s="103">
        <f t="shared" si="128"/>
        <v>7.7887275820627919E-2</v>
      </c>
      <c r="AW131" s="103">
        <f t="shared" si="128"/>
        <v>8.0774011545504551E-2</v>
      </c>
      <c r="AX131" s="103">
        <f t="shared" si="128"/>
        <v>8.2338482684288894E-2</v>
      </c>
      <c r="AY131" s="103">
        <f t="shared" si="128"/>
        <v>8.1151613599745265E-2</v>
      </c>
      <c r="AZ131" s="103">
        <f t="shared" si="128"/>
        <v>8.0567470089468463E-2</v>
      </c>
      <c r="BA131" s="103">
        <f t="shared" si="128"/>
        <v>8.0825535709022053E-2</v>
      </c>
      <c r="BB131" s="103">
        <f t="shared" si="128"/>
        <v>8.01822774017244E-2</v>
      </c>
      <c r="BC131" s="103">
        <f t="shared" si="128"/>
        <v>7.6941172003589256E-2</v>
      </c>
    </row>
    <row r="132" spans="3:55" hidden="1" x14ac:dyDescent="0.35">
      <c r="C132" s="103">
        <f t="shared" ref="C132:AH132" si="129">IF(C40="s","s",C65)</f>
        <v>0.11039332139457954</v>
      </c>
      <c r="D132" s="103">
        <f t="shared" si="129"/>
        <v>0.10515231747716984</v>
      </c>
      <c r="E132" s="103">
        <f t="shared" si="129"/>
        <v>9.8835938578286417E-2</v>
      </c>
      <c r="F132" s="103">
        <f t="shared" si="129"/>
        <v>9.1722073289789277E-2</v>
      </c>
      <c r="G132" s="103">
        <f t="shared" si="129"/>
        <v>8.7578869689472386E-2</v>
      </c>
      <c r="H132" s="103">
        <f t="shared" si="129"/>
        <v>8.2011044357806998E-2</v>
      </c>
      <c r="I132" s="103">
        <f t="shared" si="129"/>
        <v>7.9817559889013359E-2</v>
      </c>
      <c r="J132" s="103">
        <f t="shared" si="129"/>
        <v>7.3135854616196996E-2</v>
      </c>
      <c r="K132" s="103">
        <f t="shared" si="129"/>
        <v>8.1217510238977941E-2</v>
      </c>
      <c r="L132" s="103">
        <f t="shared" si="129"/>
        <v>8.4363695115244816E-2</v>
      </c>
      <c r="M132" s="103">
        <f t="shared" si="129"/>
        <v>8.3075204972309358E-2</v>
      </c>
      <c r="N132" s="103">
        <f t="shared" si="129"/>
        <v>8.4884599792822008E-2</v>
      </c>
      <c r="O132" s="103">
        <f t="shared" si="129"/>
        <v>8.1256809126032864E-2</v>
      </c>
      <c r="P132" s="103">
        <f t="shared" si="129"/>
        <v>8.3280756917075344E-2</v>
      </c>
      <c r="Q132" s="103">
        <f t="shared" si="129"/>
        <v>7.7515387482210138E-2</v>
      </c>
      <c r="R132" s="103">
        <f t="shared" si="129"/>
        <v>7.8046066978545547E-2</v>
      </c>
      <c r="S132" s="103">
        <f t="shared" si="129"/>
        <v>7.5041060851361599E-2</v>
      </c>
      <c r="T132" s="103">
        <f t="shared" si="129"/>
        <v>7.2408230198810347E-2</v>
      </c>
      <c r="U132" s="103">
        <f t="shared" si="129"/>
        <v>8.1136179693042987E-2</v>
      </c>
      <c r="V132" s="103">
        <f t="shared" si="129"/>
        <v>8.0509609715779001E-2</v>
      </c>
      <c r="W132" s="103">
        <f t="shared" si="129"/>
        <v>8.1695839504342546E-2</v>
      </c>
      <c r="X132" s="103">
        <f t="shared" si="129"/>
        <v>8.174311916979432E-2</v>
      </c>
      <c r="Y132" s="103">
        <f t="shared" si="129"/>
        <v>8.5283039180959253E-2</v>
      </c>
      <c r="Z132" s="103">
        <f t="shared" si="129"/>
        <v>8.8507722065116437E-2</v>
      </c>
      <c r="AA132" s="103">
        <f t="shared" si="129"/>
        <v>8.9883145075679627E-2</v>
      </c>
      <c r="AB132" s="103">
        <f t="shared" si="129"/>
        <v>9.7056391943327269E-2</v>
      </c>
      <c r="AC132" s="103">
        <f t="shared" si="129"/>
        <v>0.10172164069568781</v>
      </c>
      <c r="AD132" s="103">
        <f t="shared" si="129"/>
        <v>0.1031254825335811</v>
      </c>
      <c r="AE132" s="103">
        <f t="shared" si="129"/>
        <v>0.10524331114780955</v>
      </c>
      <c r="AF132" s="103">
        <f t="shared" si="129"/>
        <v>9.8866619551038148E-2</v>
      </c>
      <c r="AG132" s="103">
        <f t="shared" si="129"/>
        <v>9.1962007926420203E-2</v>
      </c>
      <c r="AH132" s="103">
        <f t="shared" si="129"/>
        <v>8.5549851319012452E-2</v>
      </c>
      <c r="AI132" s="103">
        <f t="shared" ref="AI132:BC132" si="130">IF(AI40="s","s",AI65)</f>
        <v>8.3589153068125879E-2</v>
      </c>
      <c r="AJ132" s="103">
        <f t="shared" si="130"/>
        <v>8.1632752638831921E-2</v>
      </c>
      <c r="AK132" s="103">
        <f t="shared" si="130"/>
        <v>8.0420956155414891E-2</v>
      </c>
      <c r="AL132" s="103">
        <f t="shared" si="130"/>
        <v>7.4801529246649234E-2</v>
      </c>
      <c r="AM132" s="103">
        <f t="shared" si="130"/>
        <v>4.3296060264521791E-2</v>
      </c>
      <c r="AN132" s="103">
        <f t="shared" si="130"/>
        <v>4.3123519607790518E-2</v>
      </c>
      <c r="AO132" s="103">
        <f t="shared" si="130"/>
        <v>6.7190771735829782E-2</v>
      </c>
      <c r="AP132" s="103">
        <f t="shared" si="130"/>
        <v>7.4467326719950849E-2</v>
      </c>
      <c r="AQ132" s="103">
        <f t="shared" si="130"/>
        <v>7.5907313667795587E-2</v>
      </c>
      <c r="AR132" s="103">
        <f t="shared" si="130"/>
        <v>7.6292991492691115E-2</v>
      </c>
      <c r="AS132" s="103">
        <f t="shared" si="130"/>
        <v>7.5006077456428302E-2</v>
      </c>
      <c r="AT132" s="103">
        <f t="shared" si="130"/>
        <v>7.45212550426326E-2</v>
      </c>
      <c r="AU132" s="103">
        <f t="shared" si="130"/>
        <v>7.5860518071908967E-2</v>
      </c>
      <c r="AV132" s="103">
        <f t="shared" si="130"/>
        <v>7.2003572652309347E-2</v>
      </c>
      <c r="AW132" s="103">
        <f t="shared" si="130"/>
        <v>7.2802431111393617E-2</v>
      </c>
      <c r="AX132" s="103">
        <f t="shared" si="130"/>
        <v>7.2996273052146926E-2</v>
      </c>
      <c r="AY132" s="103">
        <f t="shared" si="130"/>
        <v>7.187771603550723E-2</v>
      </c>
      <c r="AZ132" s="103">
        <f t="shared" si="130"/>
        <v>7.0452375119776187E-2</v>
      </c>
      <c r="BA132" s="103">
        <f t="shared" si="130"/>
        <v>7.0152251052675307E-2</v>
      </c>
      <c r="BB132" s="103">
        <f t="shared" si="130"/>
        <v>6.9871958493631092E-2</v>
      </c>
      <c r="BC132" s="103">
        <f t="shared" si="130"/>
        <v>6.6551376022202069E-2</v>
      </c>
    </row>
    <row r="133" spans="3:55" hidden="1" x14ac:dyDescent="0.35">
      <c r="C133" s="103">
        <f t="shared" ref="C133:AH133" si="131">IF(C41="s","s",C66)</f>
        <v>7.0974006174956569E-2</v>
      </c>
      <c r="D133" s="103">
        <f t="shared" si="131"/>
        <v>6.5960670513054251E-2</v>
      </c>
      <c r="E133" s="103">
        <f t="shared" si="131"/>
        <v>7.4648105083133673E-2</v>
      </c>
      <c r="F133" s="103">
        <f t="shared" si="131"/>
        <v>7.6820763952028651E-2</v>
      </c>
      <c r="G133" s="103">
        <f t="shared" si="131"/>
        <v>6.756628285767699E-2</v>
      </c>
      <c r="H133" s="103">
        <f t="shared" si="131"/>
        <v>6.4765159091366209E-2</v>
      </c>
      <c r="I133" s="103">
        <f t="shared" si="131"/>
        <v>6.3696375127486674E-2</v>
      </c>
      <c r="J133" s="103">
        <f t="shared" si="131"/>
        <v>5.999361700485898E-2</v>
      </c>
      <c r="K133" s="103">
        <f t="shared" si="131"/>
        <v>6.3533248054302965E-2</v>
      </c>
      <c r="L133" s="103">
        <f t="shared" si="131"/>
        <v>6.9283406743286938E-2</v>
      </c>
      <c r="M133" s="103">
        <f t="shared" si="131"/>
        <v>6.686196201225611E-2</v>
      </c>
      <c r="N133" s="103">
        <f t="shared" si="131"/>
        <v>6.6733589829737885E-2</v>
      </c>
      <c r="O133" s="103">
        <f t="shared" si="131"/>
        <v>6.6023003506110012E-2</v>
      </c>
      <c r="P133" s="103">
        <f t="shared" si="131"/>
        <v>6.234874627150061E-2</v>
      </c>
      <c r="Q133" s="103">
        <f t="shared" si="131"/>
        <v>5.8998312054040034E-2</v>
      </c>
      <c r="R133" s="103">
        <f t="shared" si="131"/>
        <v>6.1600526928088213E-2</v>
      </c>
      <c r="S133" s="103">
        <f t="shared" si="131"/>
        <v>5.9206281693477851E-2</v>
      </c>
      <c r="T133" s="103">
        <f t="shared" si="131"/>
        <v>6.0003740458878754E-2</v>
      </c>
      <c r="U133" s="103">
        <f t="shared" si="131"/>
        <v>6.6068134866721528E-2</v>
      </c>
      <c r="V133" s="103">
        <f t="shared" si="131"/>
        <v>7.9443804114681438E-2</v>
      </c>
      <c r="W133" s="103">
        <f t="shared" si="131"/>
        <v>7.4927184883527051E-2</v>
      </c>
      <c r="X133" s="103">
        <f t="shared" si="131"/>
        <v>7.7287127499203689E-2</v>
      </c>
      <c r="Y133" s="103">
        <f t="shared" si="131"/>
        <v>8.9815930462111115E-2</v>
      </c>
      <c r="Z133" s="103">
        <f t="shared" si="131"/>
        <v>9.1149167943492981E-2</v>
      </c>
      <c r="AA133" s="103">
        <f t="shared" si="131"/>
        <v>9.0694984439262938E-2</v>
      </c>
      <c r="AB133" s="103">
        <f t="shared" si="131"/>
        <v>9.1406100280691557E-2</v>
      </c>
      <c r="AC133" s="103">
        <f t="shared" si="131"/>
        <v>8.7200747580965854E-2</v>
      </c>
      <c r="AD133" s="103">
        <f t="shared" si="131"/>
        <v>9.459383751324614E-2</v>
      </c>
      <c r="AE133" s="103">
        <f t="shared" si="131"/>
        <v>9.2427168035206494E-2</v>
      </c>
      <c r="AF133" s="103">
        <f t="shared" si="131"/>
        <v>9.2441154475303156E-2</v>
      </c>
      <c r="AG133" s="103">
        <f t="shared" si="131"/>
        <v>9.7721273011514828E-2</v>
      </c>
      <c r="AH133" s="103">
        <f t="shared" si="131"/>
        <v>8.873008736030176E-2</v>
      </c>
      <c r="AI133" s="103">
        <f t="shared" ref="AI133:BC133" si="132">IF(AI41="s","s",AI66)</f>
        <v>9.7815861777227509E-2</v>
      </c>
      <c r="AJ133" s="103">
        <f t="shared" si="132"/>
        <v>0.10382790871757193</v>
      </c>
      <c r="AK133" s="103">
        <f t="shared" si="132"/>
        <v>0.1064783343838127</v>
      </c>
      <c r="AL133" s="103">
        <f t="shared" si="132"/>
        <v>9.8316862814090744E-2</v>
      </c>
      <c r="AM133" s="103">
        <f t="shared" si="132"/>
        <v>5.217680964499595E-2</v>
      </c>
      <c r="AN133" s="103">
        <f t="shared" si="132"/>
        <v>7.9212077201406314E-2</v>
      </c>
      <c r="AO133" s="103">
        <f t="shared" si="132"/>
        <v>9.2351193748249391E-2</v>
      </c>
      <c r="AP133" s="103">
        <f t="shared" si="132"/>
        <v>8.8194216785125193E-2</v>
      </c>
      <c r="AQ133" s="103">
        <f t="shared" si="132"/>
        <v>8.9293610396089962E-2</v>
      </c>
      <c r="AR133" s="103">
        <f t="shared" si="132"/>
        <v>8.6715736840407079E-2</v>
      </c>
      <c r="AS133" s="103">
        <f t="shared" si="132"/>
        <v>8.4310483353139551E-2</v>
      </c>
      <c r="AT133" s="103">
        <f t="shared" si="132"/>
        <v>8.5834374539743213E-2</v>
      </c>
      <c r="AU133" s="103">
        <f t="shared" si="132"/>
        <v>8.6830061630154498E-2</v>
      </c>
      <c r="AV133" s="103">
        <f t="shared" si="132"/>
        <v>8.3409983894066536E-2</v>
      </c>
      <c r="AW133" s="103">
        <f t="shared" si="132"/>
        <v>8.605576578072445E-2</v>
      </c>
      <c r="AX133" s="103">
        <f t="shared" si="132"/>
        <v>8.7023311213883708E-2</v>
      </c>
      <c r="AY133" s="103">
        <f t="shared" si="132"/>
        <v>8.6891915076316384E-2</v>
      </c>
      <c r="AZ133" s="103">
        <f t="shared" si="132"/>
        <v>8.4364143382423415E-2</v>
      </c>
      <c r="BA133" s="103">
        <f t="shared" si="132"/>
        <v>8.3894076835074577E-2</v>
      </c>
      <c r="BB133" s="103">
        <f t="shared" si="132"/>
        <v>8.5297356617163061E-2</v>
      </c>
      <c r="BC133" s="103">
        <f t="shared" si="132"/>
        <v>7.6930157231795554E-2</v>
      </c>
    </row>
    <row r="134" spans="3:55" hidden="1" x14ac:dyDescent="0.35">
      <c r="C134" s="103">
        <f t="shared" ref="C134:AH134" si="133">IF(C42="s","s",C67)</f>
        <v>7.0974006174956569E-2</v>
      </c>
      <c r="D134" s="103">
        <f t="shared" si="133"/>
        <v>6.5960670513054251E-2</v>
      </c>
      <c r="E134" s="103">
        <f t="shared" si="133"/>
        <v>7.4648105083133673E-2</v>
      </c>
      <c r="F134" s="103">
        <f t="shared" si="133"/>
        <v>7.6820763952028651E-2</v>
      </c>
      <c r="G134" s="103">
        <f t="shared" si="133"/>
        <v>6.756628285767699E-2</v>
      </c>
      <c r="H134" s="103">
        <f t="shared" si="133"/>
        <v>6.4765159091366209E-2</v>
      </c>
      <c r="I134" s="103">
        <f t="shared" si="133"/>
        <v>6.3696375127486674E-2</v>
      </c>
      <c r="J134" s="103">
        <f t="shared" si="133"/>
        <v>5.999361700485898E-2</v>
      </c>
      <c r="K134" s="103">
        <f t="shared" si="133"/>
        <v>6.3533248054302965E-2</v>
      </c>
      <c r="L134" s="103">
        <f t="shared" si="133"/>
        <v>6.9283406743286938E-2</v>
      </c>
      <c r="M134" s="103">
        <f t="shared" si="133"/>
        <v>6.686196201225611E-2</v>
      </c>
      <c r="N134" s="103">
        <f t="shared" si="133"/>
        <v>6.6733589829737885E-2</v>
      </c>
      <c r="O134" s="103">
        <f t="shared" si="133"/>
        <v>6.6023003506110012E-2</v>
      </c>
      <c r="P134" s="103">
        <f t="shared" si="133"/>
        <v>6.234874627150061E-2</v>
      </c>
      <c r="Q134" s="103">
        <f t="shared" si="133"/>
        <v>5.8998312054040034E-2</v>
      </c>
      <c r="R134" s="103">
        <f t="shared" si="133"/>
        <v>6.1600526928088213E-2</v>
      </c>
      <c r="S134" s="103">
        <f t="shared" si="133"/>
        <v>5.9206281693477851E-2</v>
      </c>
      <c r="T134" s="103">
        <f t="shared" si="133"/>
        <v>6.0003740458878754E-2</v>
      </c>
      <c r="U134" s="103">
        <f t="shared" si="133"/>
        <v>6.6068134866721528E-2</v>
      </c>
      <c r="V134" s="103">
        <f t="shared" si="133"/>
        <v>7.9443804114681438E-2</v>
      </c>
      <c r="W134" s="103">
        <f t="shared" si="133"/>
        <v>7.4927184883527051E-2</v>
      </c>
      <c r="X134" s="103">
        <f t="shared" si="133"/>
        <v>7.7287127499203689E-2</v>
      </c>
      <c r="Y134" s="103">
        <f t="shared" si="133"/>
        <v>8.9815930462111115E-2</v>
      </c>
      <c r="Z134" s="103">
        <f t="shared" si="133"/>
        <v>9.1149167943492981E-2</v>
      </c>
      <c r="AA134" s="103">
        <f t="shared" si="133"/>
        <v>9.0694984439262938E-2</v>
      </c>
      <c r="AB134" s="103">
        <f t="shared" si="133"/>
        <v>9.1406100280691557E-2</v>
      </c>
      <c r="AC134" s="103">
        <f t="shared" si="133"/>
        <v>8.7200747580965854E-2</v>
      </c>
      <c r="AD134" s="103">
        <f t="shared" si="133"/>
        <v>9.459383751324614E-2</v>
      </c>
      <c r="AE134" s="103">
        <f t="shared" si="133"/>
        <v>9.2427168035206494E-2</v>
      </c>
      <c r="AF134" s="103">
        <f t="shared" si="133"/>
        <v>9.2441154475303156E-2</v>
      </c>
      <c r="AG134" s="103">
        <f t="shared" si="133"/>
        <v>9.7721273011514828E-2</v>
      </c>
      <c r="AH134" s="103">
        <f t="shared" si="133"/>
        <v>8.873008736030176E-2</v>
      </c>
      <c r="AI134" s="103">
        <f t="shared" ref="AI134:BC134" si="134">IF(AI42="s","s",AI67)</f>
        <v>9.7815861777227509E-2</v>
      </c>
      <c r="AJ134" s="103">
        <f t="shared" si="134"/>
        <v>0.10382790871757193</v>
      </c>
      <c r="AK134" s="103">
        <f t="shared" si="134"/>
        <v>0.1064783343838127</v>
      </c>
      <c r="AL134" s="103">
        <f t="shared" si="134"/>
        <v>9.8316862814090744E-2</v>
      </c>
      <c r="AM134" s="103">
        <f t="shared" si="134"/>
        <v>5.217680964499595E-2</v>
      </c>
      <c r="AN134" s="103">
        <f t="shared" si="134"/>
        <v>7.9212077201406314E-2</v>
      </c>
      <c r="AO134" s="103">
        <f t="shared" si="134"/>
        <v>9.2351193748249391E-2</v>
      </c>
      <c r="AP134" s="103">
        <f t="shared" si="134"/>
        <v>8.8194216785125193E-2</v>
      </c>
      <c r="AQ134" s="103">
        <f t="shared" si="134"/>
        <v>8.9293610396089962E-2</v>
      </c>
      <c r="AR134" s="103">
        <f t="shared" si="134"/>
        <v>8.6715736840407079E-2</v>
      </c>
      <c r="AS134" s="103">
        <f t="shared" si="134"/>
        <v>8.4310483353139551E-2</v>
      </c>
      <c r="AT134" s="103">
        <f t="shared" si="134"/>
        <v>8.5834374539743213E-2</v>
      </c>
      <c r="AU134" s="103">
        <f t="shared" si="134"/>
        <v>8.6830061630154498E-2</v>
      </c>
      <c r="AV134" s="103">
        <f t="shared" si="134"/>
        <v>8.3409983894066536E-2</v>
      </c>
      <c r="AW134" s="103">
        <f t="shared" si="134"/>
        <v>8.605576578072445E-2</v>
      </c>
      <c r="AX134" s="103">
        <f t="shared" si="134"/>
        <v>8.7023311213883708E-2</v>
      </c>
      <c r="AY134" s="103">
        <f t="shared" si="134"/>
        <v>8.6891915076316384E-2</v>
      </c>
      <c r="AZ134" s="103">
        <f t="shared" si="134"/>
        <v>8.4364143382423415E-2</v>
      </c>
      <c r="BA134" s="103">
        <f t="shared" si="134"/>
        <v>8.3894076835074577E-2</v>
      </c>
      <c r="BB134" s="103">
        <f t="shared" si="134"/>
        <v>8.5297356617163061E-2</v>
      </c>
      <c r="BC134" s="103">
        <f t="shared" si="134"/>
        <v>7.6930157231795554E-2</v>
      </c>
    </row>
    <row r="135" spans="3:55" hidden="1" x14ac:dyDescent="0.35">
      <c r="C135" s="103">
        <f t="shared" ref="C135:AH135" si="135">IF(C43="s","s",C68)</f>
        <v>1.4536120630507871E-2</v>
      </c>
      <c r="D135" s="103">
        <f t="shared" si="135"/>
        <v>1.4943099386008444E-2</v>
      </c>
      <c r="E135" s="103">
        <f t="shared" si="135"/>
        <v>1.521460251758037E-2</v>
      </c>
      <c r="F135" s="103">
        <f t="shared" si="135"/>
        <v>1.5950242090114284E-2</v>
      </c>
      <c r="G135" s="103">
        <f t="shared" si="135"/>
        <v>1.3692981779428834E-2</v>
      </c>
      <c r="H135" s="103">
        <f t="shared" si="135"/>
        <v>1.4528722898001899E-2</v>
      </c>
      <c r="I135" s="103">
        <f t="shared" si="135"/>
        <v>1.395649167623994E-2</v>
      </c>
      <c r="J135" s="103">
        <f t="shared" si="135"/>
        <v>1.3560233009310989E-2</v>
      </c>
      <c r="K135" s="103">
        <f t="shared" si="135"/>
        <v>1.3969533462176937E-2</v>
      </c>
      <c r="L135" s="103">
        <f t="shared" si="135"/>
        <v>1.4204624320188654E-2</v>
      </c>
      <c r="M135" s="103">
        <f t="shared" si="135"/>
        <v>1.4884200686077115E-2</v>
      </c>
      <c r="N135" s="103">
        <f t="shared" si="135"/>
        <v>1.6960346962379014E-2</v>
      </c>
      <c r="O135" s="103">
        <f t="shared" si="135"/>
        <v>1.6691844519841313E-2</v>
      </c>
      <c r="P135" s="103">
        <f t="shared" si="135"/>
        <v>1.7036653815487707E-2</v>
      </c>
      <c r="Q135" s="103">
        <f t="shared" si="135"/>
        <v>1.5395326460625384E-2</v>
      </c>
      <c r="R135" s="103">
        <f t="shared" si="135"/>
        <v>1.5932624327383703E-2</v>
      </c>
      <c r="S135" s="103">
        <f t="shared" si="135"/>
        <v>1.6499982602811117E-2</v>
      </c>
      <c r="T135" s="103">
        <f t="shared" si="135"/>
        <v>1.6594728296613681E-2</v>
      </c>
      <c r="U135" s="103">
        <f t="shared" si="135"/>
        <v>1.9627407184407437E-2</v>
      </c>
      <c r="V135" s="103">
        <f t="shared" si="135"/>
        <v>1.7464548130268414E-2</v>
      </c>
      <c r="W135" s="103">
        <f t="shared" si="135"/>
        <v>1.7969712854945672E-2</v>
      </c>
      <c r="X135" s="103">
        <f t="shared" si="135"/>
        <v>1.659035647997964E-2</v>
      </c>
      <c r="Y135" s="103">
        <f t="shared" si="135"/>
        <v>1.7556388476010688E-2</v>
      </c>
      <c r="Z135" s="103">
        <f t="shared" si="135"/>
        <v>1.8858674961103397E-2</v>
      </c>
      <c r="AA135" s="103">
        <f t="shared" si="135"/>
        <v>1.8660944574656148E-2</v>
      </c>
      <c r="AB135" s="103">
        <f t="shared" si="135"/>
        <v>2.0508822270476689E-2</v>
      </c>
      <c r="AC135" s="103">
        <f t="shared" si="135"/>
        <v>1.8653437101520912E-2</v>
      </c>
      <c r="AD135" s="103">
        <f t="shared" si="135"/>
        <v>1.6497276492318524E-2</v>
      </c>
      <c r="AE135" s="103">
        <f t="shared" si="135"/>
        <v>1.8820071423482135E-2</v>
      </c>
      <c r="AF135" s="103">
        <f t="shared" si="135"/>
        <v>1.9890646825971428E-2</v>
      </c>
      <c r="AG135" s="103">
        <f t="shared" si="135"/>
        <v>1.8807823880901482E-2</v>
      </c>
      <c r="AH135" s="103">
        <f t="shared" si="135"/>
        <v>1.916153964123482E-2</v>
      </c>
      <c r="AI135" s="103">
        <f t="shared" ref="AI135:BC135" si="136">IF(AI43="s","s",AI68)</f>
        <v>2.0903083170243187E-2</v>
      </c>
      <c r="AJ135" s="103">
        <f t="shared" si="136"/>
        <v>2.0071578327800824E-2</v>
      </c>
      <c r="AK135" s="103">
        <f t="shared" si="136"/>
        <v>2.0268779947274596E-2</v>
      </c>
      <c r="AL135" s="103">
        <f t="shared" si="136"/>
        <v>2.1065087304152519E-2</v>
      </c>
      <c r="AM135" s="103">
        <f t="shared" si="136"/>
        <v>1.4057072313853348E-2</v>
      </c>
      <c r="AN135" s="103">
        <f t="shared" si="136"/>
        <v>1.2638743472587985E-2</v>
      </c>
      <c r="AO135" s="103">
        <f t="shared" si="136"/>
        <v>1.7687032272772248E-2</v>
      </c>
      <c r="AP135" s="103">
        <f t="shared" si="136"/>
        <v>1.6024881369634533E-2</v>
      </c>
      <c r="AQ135" s="103">
        <f t="shared" si="136"/>
        <v>1.4287197618723348E-2</v>
      </c>
      <c r="AR135" s="103">
        <f t="shared" si="136"/>
        <v>1.5976805048533747E-2</v>
      </c>
      <c r="AS135" s="103">
        <f t="shared" si="136"/>
        <v>1.7019848751637465E-2</v>
      </c>
      <c r="AT135" s="103">
        <f t="shared" si="136"/>
        <v>1.9104699307344087E-2</v>
      </c>
      <c r="AU135" s="103">
        <f t="shared" si="136"/>
        <v>1.9208320318283418E-2</v>
      </c>
      <c r="AV135" s="103">
        <f t="shared" si="136"/>
        <v>1.7693753086156821E-2</v>
      </c>
      <c r="AW135" s="103">
        <f t="shared" si="136"/>
        <v>1.9498775257421771E-2</v>
      </c>
      <c r="AX135" s="103">
        <f t="shared" si="136"/>
        <v>1.9251812817081489E-2</v>
      </c>
      <c r="AY135" s="103">
        <f t="shared" si="136"/>
        <v>1.9725460495407014E-2</v>
      </c>
      <c r="AZ135" s="103">
        <f t="shared" si="136"/>
        <v>1.8569256787319834E-2</v>
      </c>
      <c r="BA135" s="103">
        <f t="shared" si="136"/>
        <v>1.8002638322265674E-2</v>
      </c>
      <c r="BB135" s="103">
        <f t="shared" si="136"/>
        <v>1.7262863379979326E-2</v>
      </c>
      <c r="BC135" s="103">
        <f t="shared" si="136"/>
        <v>1.671228187340517E-2</v>
      </c>
    </row>
    <row r="136" spans="3:55" hidden="1" x14ac:dyDescent="0.35">
      <c r="C136" s="103">
        <f t="shared" ref="C136:AH136" si="137">IF(C44="s","s",C69)</f>
        <v>2.1698708385639583E-2</v>
      </c>
      <c r="D136" s="103">
        <f t="shared" si="137"/>
        <v>2.2972986696109438E-2</v>
      </c>
      <c r="E136" s="103">
        <f t="shared" si="137"/>
        <v>2.3374248344329076E-2</v>
      </c>
      <c r="F136" s="103">
        <f t="shared" si="137"/>
        <v>1.7407217350056434E-2</v>
      </c>
      <c r="G136" s="103">
        <f t="shared" si="137"/>
        <v>1.9607490984141482E-2</v>
      </c>
      <c r="H136" s="103">
        <f t="shared" si="137"/>
        <v>1.9170836791752126E-2</v>
      </c>
      <c r="I136" s="103">
        <f t="shared" si="137"/>
        <v>1.9075997000884116E-2</v>
      </c>
      <c r="J136" s="103">
        <f t="shared" si="137"/>
        <v>1.7151744386207746E-2</v>
      </c>
      <c r="K136" s="103">
        <f t="shared" si="137"/>
        <v>1.8724404726201897E-2</v>
      </c>
      <c r="L136" s="103">
        <f t="shared" si="137"/>
        <v>1.9855099449311023E-2</v>
      </c>
      <c r="M136" s="103">
        <f t="shared" si="137"/>
        <v>2.1612036983928731E-2</v>
      </c>
      <c r="N136" s="103">
        <f t="shared" si="137"/>
        <v>2.3734729652605115E-2</v>
      </c>
      <c r="O136" s="103">
        <f t="shared" si="137"/>
        <v>2.2239593101354666E-2</v>
      </c>
      <c r="P136" s="103">
        <f t="shared" si="137"/>
        <v>2.6479851355979429E-2</v>
      </c>
      <c r="Q136" s="103">
        <f t="shared" si="137"/>
        <v>2.4192122166223375E-2</v>
      </c>
      <c r="R136" s="103">
        <f t="shared" si="137"/>
        <v>3.0912112130953604E-2</v>
      </c>
      <c r="S136" s="103">
        <f t="shared" si="137"/>
        <v>2.5171819341786701E-2</v>
      </c>
      <c r="T136" s="103">
        <f t="shared" si="137"/>
        <v>2.3122047012999816E-2</v>
      </c>
      <c r="U136" s="103">
        <f t="shared" si="137"/>
        <v>2.6454150619405505E-2</v>
      </c>
      <c r="V136" s="103">
        <f t="shared" si="137"/>
        <v>2.6345443274902083E-2</v>
      </c>
      <c r="W136" s="103">
        <f t="shared" si="137"/>
        <v>2.9916574626960245E-2</v>
      </c>
      <c r="X136" s="103">
        <f t="shared" si="137"/>
        <v>3.2155372331295312E-2</v>
      </c>
      <c r="Y136" s="103">
        <f t="shared" si="137"/>
        <v>3.5293544060818895E-2</v>
      </c>
      <c r="Z136" s="103">
        <f t="shared" si="137"/>
        <v>4.0974988181974717E-2</v>
      </c>
      <c r="AA136" s="103">
        <f t="shared" si="137"/>
        <v>3.6523050445225524E-2</v>
      </c>
      <c r="AB136" s="103">
        <f t="shared" si="137"/>
        <v>4.6610040856859755E-2</v>
      </c>
      <c r="AC136" s="103">
        <f t="shared" si="137"/>
        <v>4.4826441949387209E-2</v>
      </c>
      <c r="AD136" s="103">
        <f t="shared" si="137"/>
        <v>3.7105202913151468E-2</v>
      </c>
      <c r="AE136" s="103">
        <f t="shared" si="137"/>
        <v>4.2132453330804967E-2</v>
      </c>
      <c r="AF136" s="103">
        <f t="shared" si="137"/>
        <v>4.0919163702024003E-2</v>
      </c>
      <c r="AG136" s="103">
        <f t="shared" si="137"/>
        <v>3.6810750015226955E-2</v>
      </c>
      <c r="AH136" s="103">
        <f t="shared" si="137"/>
        <v>3.0658818181959827E-2</v>
      </c>
      <c r="AI136" s="103">
        <f t="shared" ref="AI136:BC136" si="138">IF(AI44="s","s",AI69)</f>
        <v>3.6665269245533566E-2</v>
      </c>
      <c r="AJ136" s="103">
        <f t="shared" si="138"/>
        <v>3.5322955004321574E-2</v>
      </c>
      <c r="AK136" s="103">
        <f t="shared" si="138"/>
        <v>3.5025562564106077E-2</v>
      </c>
      <c r="AL136" s="103">
        <f t="shared" si="138"/>
        <v>3.3758984293977681E-2</v>
      </c>
      <c r="AM136" s="103">
        <f t="shared" si="138"/>
        <v>2.4213559713846818E-2</v>
      </c>
      <c r="AN136" s="103">
        <f t="shared" si="138"/>
        <v>3.0096712680002923E-2</v>
      </c>
      <c r="AO136" s="103">
        <f t="shared" si="138"/>
        <v>4.2211325080576886E-2</v>
      </c>
      <c r="AP136" s="103">
        <f t="shared" si="138"/>
        <v>5.7910574537165235E-2</v>
      </c>
      <c r="AQ136" s="103">
        <f t="shared" si="138"/>
        <v>4.9256100326224406E-2</v>
      </c>
      <c r="AR136" s="103">
        <f t="shared" si="138"/>
        <v>4.6110369848903633E-2</v>
      </c>
      <c r="AS136" s="103">
        <f t="shared" si="138"/>
        <v>4.9050535597522302E-2</v>
      </c>
      <c r="AT136" s="103">
        <f t="shared" si="138"/>
        <v>5.1650780453212003E-2</v>
      </c>
      <c r="AU136" s="103">
        <f t="shared" si="138"/>
        <v>5.1693145289209277E-2</v>
      </c>
      <c r="AV136" s="103">
        <f t="shared" si="138"/>
        <v>4.8905489820885335E-2</v>
      </c>
      <c r="AW136" s="103">
        <f t="shared" si="138"/>
        <v>5.2190990507708257E-2</v>
      </c>
      <c r="AX136" s="103">
        <f t="shared" si="138"/>
        <v>5.5999317467206912E-2</v>
      </c>
      <c r="AY136" s="103">
        <f t="shared" si="138"/>
        <v>5.8016556834970104E-2</v>
      </c>
      <c r="AZ136" s="103">
        <f t="shared" si="138"/>
        <v>5.5918348945290589E-2</v>
      </c>
      <c r="BA136" s="103">
        <f t="shared" si="138"/>
        <v>5.0207917883446057E-2</v>
      </c>
      <c r="BB136" s="103">
        <f t="shared" si="138"/>
        <v>4.5732157558090729E-2</v>
      </c>
      <c r="BC136" s="103">
        <f t="shared" si="138"/>
        <v>4.2381759824397042E-2</v>
      </c>
    </row>
    <row r="137" spans="3:55" hidden="1" x14ac:dyDescent="0.35">
      <c r="C137" s="103">
        <f t="shared" ref="C137:AH137" si="139">IF(C45="s","s",C70)</f>
        <v>6.1352659518168068E-3</v>
      </c>
      <c r="D137" s="103">
        <f t="shared" si="139"/>
        <v>6.0447243215307209E-3</v>
      </c>
      <c r="E137" s="103">
        <f t="shared" si="139"/>
        <v>7.235550968537582E-3</v>
      </c>
      <c r="F137" s="103">
        <f t="shared" si="139"/>
        <v>7.415074685451638E-3</v>
      </c>
      <c r="G137" s="103">
        <f t="shared" si="139"/>
        <v>6.6693383041074123E-3</v>
      </c>
      <c r="H137" s="103">
        <f t="shared" si="139"/>
        <v>6.5771258995863122E-3</v>
      </c>
      <c r="I137" s="103">
        <f t="shared" si="139"/>
        <v>5.2962376799916598E-3</v>
      </c>
      <c r="J137" s="103">
        <f t="shared" si="139"/>
        <v>6.2052932875728715E-3</v>
      </c>
      <c r="K137" s="103">
        <f t="shared" si="139"/>
        <v>6.2330014091296175E-3</v>
      </c>
      <c r="L137" s="103">
        <f t="shared" si="139"/>
        <v>5.561398426025644E-3</v>
      </c>
      <c r="M137" s="103">
        <f t="shared" si="139"/>
        <v>5.6583725115334276E-3</v>
      </c>
      <c r="N137" s="103">
        <f t="shared" si="139"/>
        <v>5.4442929004648666E-3</v>
      </c>
      <c r="O137" s="103">
        <f t="shared" si="139"/>
        <v>5.5615751001544837E-3</v>
      </c>
      <c r="P137" s="103">
        <f t="shared" si="139"/>
        <v>6.2189228014284462E-3</v>
      </c>
      <c r="Q137" s="103">
        <f t="shared" si="139"/>
        <v>6.8415894368592436E-3</v>
      </c>
      <c r="R137" s="103">
        <f t="shared" si="139"/>
        <v>6.8050348714737124E-3</v>
      </c>
      <c r="S137" s="103">
        <f t="shared" si="139"/>
        <v>7.3859049556400762E-3</v>
      </c>
      <c r="T137" s="103">
        <f t="shared" si="139"/>
        <v>6.9644915093999022E-3</v>
      </c>
      <c r="U137" s="103">
        <f t="shared" si="139"/>
        <v>6.5262218707974554E-3</v>
      </c>
      <c r="V137" s="103">
        <f t="shared" si="139"/>
        <v>7.1368667974914422E-3</v>
      </c>
      <c r="W137" s="103">
        <f t="shared" si="139"/>
        <v>9.180984001953588E-3</v>
      </c>
      <c r="X137" s="103">
        <f t="shared" si="139"/>
        <v>7.2930819809293775E-3</v>
      </c>
      <c r="Y137" s="103">
        <f t="shared" si="139"/>
        <v>7.595184611980021E-3</v>
      </c>
      <c r="Z137" s="103">
        <f t="shared" si="139"/>
        <v>7.9649457503732386E-3</v>
      </c>
      <c r="AA137" s="103">
        <f t="shared" si="139"/>
        <v>7.8497006645938047E-3</v>
      </c>
      <c r="AB137" s="103">
        <f t="shared" si="139"/>
        <v>8.7191790927747693E-3</v>
      </c>
      <c r="AC137" s="103">
        <f t="shared" si="139"/>
        <v>7.8762970806392114E-3</v>
      </c>
      <c r="AD137" s="103">
        <f t="shared" si="139"/>
        <v>8.760957424161487E-3</v>
      </c>
      <c r="AE137" s="103">
        <f t="shared" si="139"/>
        <v>7.4254095918085666E-3</v>
      </c>
      <c r="AF137" s="103">
        <f t="shared" si="139"/>
        <v>7.4639936095472256E-3</v>
      </c>
      <c r="AG137" s="103">
        <f t="shared" si="139"/>
        <v>8.2734577205137889E-3</v>
      </c>
      <c r="AH137" s="103">
        <f t="shared" si="139"/>
        <v>6.712841351158183E-3</v>
      </c>
      <c r="AI137" s="103">
        <f t="shared" ref="AI137:BC137" si="140">IF(AI45="s","s",AI70)</f>
        <v>6.7859820589542628E-3</v>
      </c>
      <c r="AJ137" s="103">
        <f t="shared" si="140"/>
        <v>6.7511786237941041E-3</v>
      </c>
      <c r="AK137" s="103">
        <f t="shared" si="140"/>
        <v>7.6140071865421939E-3</v>
      </c>
      <c r="AL137" s="103">
        <f t="shared" si="140"/>
        <v>7.4959974750292797E-3</v>
      </c>
      <c r="AM137" s="103">
        <f t="shared" si="140"/>
        <v>1.8138373538079912E-3</v>
      </c>
      <c r="AN137" s="103">
        <f t="shared" si="140"/>
        <v>5.0885299122969843E-4</v>
      </c>
      <c r="AO137" s="103">
        <f t="shared" si="140"/>
        <v>3.1646454230304486E-3</v>
      </c>
      <c r="AP137" s="103">
        <f t="shared" si="140"/>
        <v>4.1109721026036227E-3</v>
      </c>
      <c r="AQ137" s="103">
        <f t="shared" si="140"/>
        <v>3.9276433302667928E-3</v>
      </c>
      <c r="AR137" s="103">
        <f t="shared" si="140"/>
        <v>3.2863684460989104E-3</v>
      </c>
      <c r="AS137" s="103">
        <f t="shared" si="140"/>
        <v>6.8242153743649208E-3</v>
      </c>
      <c r="AT137" s="103">
        <f t="shared" si="140"/>
        <v>6.7850634743079983E-3</v>
      </c>
      <c r="AU137" s="103">
        <f t="shared" si="140"/>
        <v>7.5215382175040863E-3</v>
      </c>
      <c r="AV137" s="103">
        <f t="shared" si="140"/>
        <v>6.6875540920673061E-3</v>
      </c>
      <c r="AW137" s="103">
        <f t="shared" si="140"/>
        <v>5.3157060935658217E-3</v>
      </c>
      <c r="AX137" s="103">
        <f t="shared" si="140"/>
        <v>6.2922564693358276E-3</v>
      </c>
      <c r="AY137" s="103">
        <f t="shared" si="140"/>
        <v>6.3509032437777165E-3</v>
      </c>
      <c r="AZ137" s="103">
        <f t="shared" si="140"/>
        <v>6.3305382459889281E-3</v>
      </c>
      <c r="BA137" s="103">
        <f t="shared" si="140"/>
        <v>7.0610346230593514E-3</v>
      </c>
      <c r="BB137" s="103">
        <f t="shared" si="140"/>
        <v>6.4457068150068266E-3</v>
      </c>
      <c r="BC137" s="103">
        <f t="shared" si="140"/>
        <v>5.6487442194963445E-3</v>
      </c>
    </row>
    <row r="138" spans="3:55" hidden="1" x14ac:dyDescent="0.35">
      <c r="C138" s="103">
        <f t="shared" ref="C138:AH138" si="141">IF(C46="s","s",C71)</f>
        <v>7.1283312711363711E-3</v>
      </c>
      <c r="D138" s="103">
        <f t="shared" si="141"/>
        <v>4.2692172454948645E-3</v>
      </c>
      <c r="E138" s="103">
        <f t="shared" si="141"/>
        <v>3.9748821128749758E-3</v>
      </c>
      <c r="F138" s="103">
        <f t="shared" si="141"/>
        <v>4.9091679238096476E-3</v>
      </c>
      <c r="G138" s="103">
        <f t="shared" si="141"/>
        <v>3.1279729552299712E-3</v>
      </c>
      <c r="H138" s="103">
        <f t="shared" si="141"/>
        <v>4.5982176390481225E-3</v>
      </c>
      <c r="I138" s="103">
        <f t="shared" si="141"/>
        <v>3.2155310784387756E-3</v>
      </c>
      <c r="J138" s="103">
        <f t="shared" si="141"/>
        <v>6.1052818162332344E-3</v>
      </c>
      <c r="K138" s="103">
        <f t="shared" si="141"/>
        <v>5.2843800156218198E-3</v>
      </c>
      <c r="L138" s="103">
        <f t="shared" si="141"/>
        <v>3.1434849178801814E-3</v>
      </c>
      <c r="M138" s="103">
        <f t="shared" si="141"/>
        <v>4.2179256856674837E-3</v>
      </c>
      <c r="N138" s="103">
        <f t="shared" si="141"/>
        <v>4.5512638151586921E-3</v>
      </c>
      <c r="O138" s="103">
        <f t="shared" si="141"/>
        <v>2.9607822149656138E-3</v>
      </c>
      <c r="P138" s="103">
        <f t="shared" si="141"/>
        <v>1.9586988710171686E-3</v>
      </c>
      <c r="Q138" s="103">
        <f t="shared" si="141"/>
        <v>2.8230112894952891E-3</v>
      </c>
      <c r="R138" s="103">
        <f t="shared" si="141"/>
        <v>4.1104095159951014E-3</v>
      </c>
      <c r="S138" s="103">
        <f t="shared" si="141"/>
        <v>5.5150658704481263E-3</v>
      </c>
      <c r="T138" s="103">
        <f t="shared" si="141"/>
        <v>4.3821933965036601E-3</v>
      </c>
      <c r="U138" s="103">
        <f t="shared" si="141"/>
        <v>3.6381732750271527E-3</v>
      </c>
      <c r="V138" s="103">
        <f t="shared" si="141"/>
        <v>4.5863322056058286E-3</v>
      </c>
      <c r="W138" s="103">
        <f t="shared" si="141"/>
        <v>6.3611029352443485E-3</v>
      </c>
      <c r="X138" s="103">
        <f t="shared" si="141"/>
        <v>5.7285085248461026E-3</v>
      </c>
      <c r="Y138" s="103">
        <f t="shared" si="141"/>
        <v>7.9602156292405413E-3</v>
      </c>
      <c r="Z138" s="103">
        <f t="shared" si="141"/>
        <v>1.1078634128525873E-2</v>
      </c>
      <c r="AA138" s="103">
        <f t="shared" si="141"/>
        <v>1.5230362376957263E-2</v>
      </c>
      <c r="AB138" s="103">
        <f t="shared" si="141"/>
        <v>1.6192022803849269E-2</v>
      </c>
      <c r="AC138" s="103">
        <f t="shared" si="141"/>
        <v>4.6167628900914241E-3</v>
      </c>
      <c r="AD138" s="103">
        <f t="shared" si="141"/>
        <v>8.3936321416773103E-3</v>
      </c>
      <c r="AE138" s="103">
        <f t="shared" si="141"/>
        <v>1.2298737496620771E-2</v>
      </c>
      <c r="AF138" s="103">
        <f t="shared" si="141"/>
        <v>1.2121502977822565E-2</v>
      </c>
      <c r="AG138" s="103">
        <f t="shared" si="141"/>
        <v>1.0325989988814817E-2</v>
      </c>
      <c r="AH138" s="103">
        <f t="shared" si="141"/>
        <v>1.1974924125849436E-2</v>
      </c>
      <c r="AI138" s="103">
        <f t="shared" ref="AI138:BC138" si="142">IF(AI46="s","s",AI71)</f>
        <v>1.2822203395175875E-2</v>
      </c>
      <c r="AJ138" s="103">
        <f t="shared" si="142"/>
        <v>1.1277556227566316E-2</v>
      </c>
      <c r="AK138" s="103">
        <f t="shared" si="142"/>
        <v>1.3900441283933782E-2</v>
      </c>
      <c r="AL138" s="103">
        <f t="shared" si="142"/>
        <v>1.5090395281055418E-2</v>
      </c>
      <c r="AM138" s="103">
        <f t="shared" si="142"/>
        <v>7.3323859956207112E-3</v>
      </c>
      <c r="AN138" s="103">
        <f t="shared" si="142"/>
        <v>9.9843787102832111E-3</v>
      </c>
      <c r="AO138" s="103">
        <f t="shared" si="142"/>
        <v>9.0505249541662138E-3</v>
      </c>
      <c r="AP138" s="103">
        <f t="shared" si="142"/>
        <v>7.0733132614026473E-3</v>
      </c>
      <c r="AQ138" s="103">
        <f t="shared" si="142"/>
        <v>6.8386932556328186E-3</v>
      </c>
      <c r="AR138" s="103">
        <f t="shared" si="142"/>
        <v>8.4559073899136833E-3</v>
      </c>
      <c r="AS138" s="103">
        <f t="shared" si="142"/>
        <v>9.3508110765462213E-3</v>
      </c>
      <c r="AT138" s="103">
        <f t="shared" si="142"/>
        <v>6.6916754559244321E-3</v>
      </c>
      <c r="AU138" s="103">
        <f t="shared" si="142"/>
        <v>8.6261509493559506E-3</v>
      </c>
      <c r="AV138" s="103">
        <f t="shared" si="142"/>
        <v>7.3382212594941942E-3</v>
      </c>
      <c r="AW138" s="103">
        <f t="shared" si="142"/>
        <v>6.5390602877428965E-3</v>
      </c>
      <c r="AX138" s="103">
        <f t="shared" si="142"/>
        <v>6.2934947885736293E-3</v>
      </c>
      <c r="AY138" s="103">
        <f t="shared" si="142"/>
        <v>6.1066772127506457E-3</v>
      </c>
      <c r="AZ138" s="103">
        <f t="shared" si="142"/>
        <v>6.3676050197474651E-3</v>
      </c>
      <c r="BA138" s="103">
        <f t="shared" si="142"/>
        <v>6.4143461707497186E-3</v>
      </c>
      <c r="BB138" s="103">
        <f t="shared" si="142"/>
        <v>8.075972137974655E-3</v>
      </c>
      <c r="BC138" s="103">
        <f t="shared" si="142"/>
        <v>4.5886669737505471E-3</v>
      </c>
    </row>
    <row r="139" spans="3:55" hidden="1" x14ac:dyDescent="0.35">
      <c r="C139" s="103">
        <f t="shared" ref="C139:AH139" si="143">IF(C47="s","s",C72)</f>
        <v>4.8122880539284429E-3</v>
      </c>
      <c r="D139" s="103">
        <f t="shared" si="143"/>
        <v>4.0917439494993222E-3</v>
      </c>
      <c r="E139" s="103">
        <f t="shared" si="143"/>
        <v>4.3966595484899711E-3</v>
      </c>
      <c r="F139" s="103">
        <f t="shared" si="143"/>
        <v>4.155919456288547E-3</v>
      </c>
      <c r="G139" s="103">
        <f t="shared" si="143"/>
        <v>3.0726392111080944E-3</v>
      </c>
      <c r="H139" s="103">
        <f t="shared" si="143"/>
        <v>2.943390344350945E-3</v>
      </c>
      <c r="I139" s="103">
        <f t="shared" si="143"/>
        <v>2.2716236369621132E-3</v>
      </c>
      <c r="J139" s="103">
        <f t="shared" si="143"/>
        <v>2.8873144055055313E-3</v>
      </c>
      <c r="K139" s="103">
        <f t="shared" si="143"/>
        <v>3.1092070046747715E-3</v>
      </c>
      <c r="L139" s="103">
        <f t="shared" si="143"/>
        <v>3.4760959678828583E-3</v>
      </c>
      <c r="M139" s="103">
        <f t="shared" si="143"/>
        <v>2.5677522839281553E-3</v>
      </c>
      <c r="N139" s="103">
        <f t="shared" si="143"/>
        <v>5.5130330684334166E-3</v>
      </c>
      <c r="O139" s="103">
        <f t="shared" si="143"/>
        <v>5.6354845277874384E-3</v>
      </c>
      <c r="P139" s="103">
        <f t="shared" si="143"/>
        <v>5.6587364237814164E-3</v>
      </c>
      <c r="Q139" s="103">
        <f t="shared" si="143"/>
        <v>3.4927824454440695E-3</v>
      </c>
      <c r="R139" s="103">
        <f t="shared" si="143"/>
        <v>4.5890882600433643E-3</v>
      </c>
      <c r="S139" s="103">
        <f t="shared" si="143"/>
        <v>6.2810247931301862E-3</v>
      </c>
      <c r="T139" s="103">
        <f t="shared" si="143"/>
        <v>5.7353125526591799E-3</v>
      </c>
      <c r="U139" s="103">
        <f t="shared" si="143"/>
        <v>5.7064604360765134E-3</v>
      </c>
      <c r="V139" s="103">
        <f t="shared" si="143"/>
        <v>6.2385126217344138E-3</v>
      </c>
      <c r="W139" s="103">
        <f t="shared" si="143"/>
        <v>7.317471343174323E-3</v>
      </c>
      <c r="X139" s="103">
        <f t="shared" si="143"/>
        <v>5.3595968146842197E-3</v>
      </c>
      <c r="Y139" s="103">
        <f t="shared" si="143"/>
        <v>7.8767813065549388E-3</v>
      </c>
      <c r="Z139" s="103">
        <f t="shared" si="143"/>
        <v>8.5307866824751184E-3</v>
      </c>
      <c r="AA139" s="103">
        <f t="shared" si="143"/>
        <v>7.2468765735627643E-3</v>
      </c>
      <c r="AB139" s="103">
        <f t="shared" si="143"/>
        <v>6.0670549639531132E-3</v>
      </c>
      <c r="AC139" s="103">
        <f t="shared" si="143"/>
        <v>3.8822445395326386E-3</v>
      </c>
      <c r="AD139" s="103">
        <f t="shared" si="143"/>
        <v>5.153430813838557E-3</v>
      </c>
      <c r="AE139" s="103">
        <f t="shared" si="143"/>
        <v>3.85974811407018E-3</v>
      </c>
      <c r="AF139" s="103">
        <f t="shared" si="143"/>
        <v>4.8403877634916048E-3</v>
      </c>
      <c r="AG139" s="103">
        <f t="shared" si="143"/>
        <v>6.222798120334664E-3</v>
      </c>
      <c r="AH139" s="103">
        <f t="shared" si="143"/>
        <v>6.5070664519738045E-3</v>
      </c>
      <c r="AI139" s="103">
        <f t="shared" ref="AI139:BC139" si="144">IF(AI47="s","s",AI72)</f>
        <v>6.8640190206081392E-3</v>
      </c>
      <c r="AJ139" s="103">
        <f t="shared" si="144"/>
        <v>6.3944961149687363E-3</v>
      </c>
      <c r="AK139" s="103">
        <f t="shared" si="144"/>
        <v>6.8444785019774936E-3</v>
      </c>
      <c r="AL139" s="103">
        <f t="shared" si="144"/>
        <v>6.5344643687153875E-3</v>
      </c>
      <c r="AM139" s="103">
        <f t="shared" si="144"/>
        <v>4.2600046097868681E-3</v>
      </c>
      <c r="AN139" s="103">
        <f t="shared" si="144"/>
        <v>3.7541607640022958E-3</v>
      </c>
      <c r="AO139" s="103">
        <f t="shared" si="144"/>
        <v>3.1363968484206129E-3</v>
      </c>
      <c r="AP139" s="103">
        <f t="shared" si="144"/>
        <v>3.8498289422041173E-3</v>
      </c>
      <c r="AQ139" s="103">
        <f t="shared" si="144"/>
        <v>6.992606240667879E-3</v>
      </c>
      <c r="AR139" s="103">
        <f t="shared" si="144"/>
        <v>7.4779216351924613E-3</v>
      </c>
      <c r="AS139" s="103">
        <f t="shared" si="144"/>
        <v>3.2064959433107856E-3</v>
      </c>
      <c r="AT139" s="103">
        <f t="shared" si="144"/>
        <v>3.939106409948402E-3</v>
      </c>
      <c r="AU139" s="103">
        <f t="shared" si="144"/>
        <v>4.6686539110624833E-3</v>
      </c>
      <c r="AV139" s="103">
        <f t="shared" si="144"/>
        <v>5.2522493118841388E-3</v>
      </c>
      <c r="AW139" s="103">
        <f t="shared" si="144"/>
        <v>7.3711264285555829E-3</v>
      </c>
      <c r="AX139" s="103">
        <f t="shared" si="144"/>
        <v>6.8774850440014501E-3</v>
      </c>
      <c r="AY139" s="103">
        <f t="shared" si="144"/>
        <v>6.0176664928064828E-3</v>
      </c>
      <c r="AZ139" s="103">
        <f t="shared" si="144"/>
        <v>4.7878085835795113E-3</v>
      </c>
      <c r="BA139" s="103">
        <f t="shared" si="144"/>
        <v>4.5315730409629818E-3</v>
      </c>
      <c r="BB139" s="103">
        <f t="shared" si="144"/>
        <v>5.0835345843776112E-3</v>
      </c>
      <c r="BC139" s="103">
        <f t="shared" si="144"/>
        <v>4.8809658188224379E-3</v>
      </c>
    </row>
    <row r="140" spans="3:55" hidden="1" x14ac:dyDescent="0.35">
      <c r="C140" s="103">
        <f t="shared" ref="C140:AH140" si="145">IF(C48="s","s",C73)</f>
        <v>1.0460294053047667E-2</v>
      </c>
      <c r="D140" s="103">
        <f t="shared" si="145"/>
        <v>1.1587956563236475E-2</v>
      </c>
      <c r="E140" s="103">
        <f t="shared" si="145"/>
        <v>8.9072683054989849E-3</v>
      </c>
      <c r="F140" s="103">
        <f t="shared" si="145"/>
        <v>1.0440445393903599E-2</v>
      </c>
      <c r="G140" s="103">
        <f t="shared" si="145"/>
        <v>7.8908241144456416E-3</v>
      </c>
      <c r="H140" s="103">
        <f t="shared" si="145"/>
        <v>7.2471094046223416E-3</v>
      </c>
      <c r="I140" s="103">
        <f t="shared" si="145"/>
        <v>9.820147183168924E-3</v>
      </c>
      <c r="J140" s="103">
        <f t="shared" si="145"/>
        <v>1.2941837811817585E-2</v>
      </c>
      <c r="K140" s="103">
        <f t="shared" si="145"/>
        <v>1.3206920438140176E-2</v>
      </c>
      <c r="L140" s="103">
        <f t="shared" si="145"/>
        <v>1.6565838180703271E-2</v>
      </c>
      <c r="M140" s="103">
        <f t="shared" si="145"/>
        <v>1.1697680813241896E-2</v>
      </c>
      <c r="N140" s="103">
        <f t="shared" si="145"/>
        <v>1.5422346425997898E-2</v>
      </c>
      <c r="O140" s="103">
        <f t="shared" si="145"/>
        <v>1.2551076022830921E-2</v>
      </c>
      <c r="P140" s="103">
        <f t="shared" si="145"/>
        <v>1.2661053251123792E-2</v>
      </c>
      <c r="Q140" s="103">
        <f t="shared" si="145"/>
        <v>7.2441389334122796E-3</v>
      </c>
      <c r="R140" s="103">
        <f t="shared" si="145"/>
        <v>1.1007312831266996E-2</v>
      </c>
      <c r="S140" s="103">
        <f t="shared" si="145"/>
        <v>1.6387466939651742E-2</v>
      </c>
      <c r="T140" s="103">
        <f t="shared" si="145"/>
        <v>1.2176810331241772E-2</v>
      </c>
      <c r="U140" s="103">
        <f t="shared" si="145"/>
        <v>1.3523555718711533E-2</v>
      </c>
      <c r="V140" s="103">
        <f t="shared" si="145"/>
        <v>1.0628790239772467E-2</v>
      </c>
      <c r="W140" s="103">
        <f t="shared" si="145"/>
        <v>1.8837580213648498E-2</v>
      </c>
      <c r="X140" s="103">
        <f t="shared" si="145"/>
        <v>1.5582104476346394E-2</v>
      </c>
      <c r="Y140" s="103">
        <f t="shared" si="145"/>
        <v>1.798344617775895E-2</v>
      </c>
      <c r="Z140" s="103">
        <f t="shared" si="145"/>
        <v>1.7364555047186613E-2</v>
      </c>
      <c r="AA140" s="103">
        <f t="shared" si="145"/>
        <v>1.3326663723298795E-2</v>
      </c>
      <c r="AB140" s="103">
        <f t="shared" si="145"/>
        <v>1.5844389110819427E-2</v>
      </c>
      <c r="AC140" s="103">
        <f t="shared" si="145"/>
        <v>1.9752618466582928E-2</v>
      </c>
      <c r="AD140" s="103">
        <f t="shared" si="145"/>
        <v>2.348955638241158E-2</v>
      </c>
      <c r="AE140" s="103">
        <f t="shared" si="145"/>
        <v>2.2666901749075524E-2</v>
      </c>
      <c r="AF140" s="103">
        <f t="shared" si="145"/>
        <v>2.2497409385333535E-2</v>
      </c>
      <c r="AG140" s="103">
        <f t="shared" si="145"/>
        <v>2.0096471731983947E-2</v>
      </c>
      <c r="AH140" s="103">
        <f t="shared" si="145"/>
        <v>1.7126628666634777E-2</v>
      </c>
      <c r="AI140" s="103">
        <f t="shared" ref="AI140:BC140" si="146">IF(AI48="s","s",AI73)</f>
        <v>1.5804848474333416E-2</v>
      </c>
      <c r="AJ140" s="103">
        <f t="shared" si="146"/>
        <v>1.4662838384567197E-2</v>
      </c>
      <c r="AK140" s="103">
        <f t="shared" si="146"/>
        <v>1.4985517971059565E-2</v>
      </c>
      <c r="AL140" s="103">
        <f t="shared" si="146"/>
        <v>1.5772819022492113E-2</v>
      </c>
      <c r="AM140" s="103">
        <f t="shared" si="146"/>
        <v>9.1536969663800483E-3</v>
      </c>
      <c r="AN140" s="103">
        <f t="shared" si="146"/>
        <v>1.127691159204738E-2</v>
      </c>
      <c r="AO140" s="103">
        <f t="shared" si="146"/>
        <v>1.2256261836960417E-2</v>
      </c>
      <c r="AP140" s="103">
        <f t="shared" si="146"/>
        <v>1.2735174680729142E-2</v>
      </c>
      <c r="AQ140" s="103">
        <f t="shared" si="146"/>
        <v>1.2059964061146912E-2</v>
      </c>
      <c r="AR140" s="103">
        <f t="shared" si="146"/>
        <v>1.5701919044851225E-2</v>
      </c>
      <c r="AS140" s="103">
        <f t="shared" si="146"/>
        <v>1.4690352476299164E-2</v>
      </c>
      <c r="AT140" s="103">
        <f t="shared" si="146"/>
        <v>1.6280930193327346E-2</v>
      </c>
      <c r="AU140" s="103">
        <f t="shared" si="146"/>
        <v>8.161014426140244E-3</v>
      </c>
      <c r="AV140" s="103">
        <f t="shared" si="146"/>
        <v>9.2687650638201315E-3</v>
      </c>
      <c r="AW140" s="103">
        <f t="shared" si="146"/>
        <v>9.0095443125797654E-3</v>
      </c>
      <c r="AX140" s="103">
        <f t="shared" si="146"/>
        <v>9.7673562323444332E-3</v>
      </c>
      <c r="AY140" s="103">
        <f t="shared" si="146"/>
        <v>1.0228184093283896E-2</v>
      </c>
      <c r="AZ140" s="103">
        <f t="shared" si="146"/>
        <v>1.045232041581491E-2</v>
      </c>
      <c r="BA140" s="103">
        <f t="shared" si="146"/>
        <v>1.2389693990894306E-2</v>
      </c>
      <c r="BB140" s="103">
        <f t="shared" si="146"/>
        <v>1.4505267925063953E-2</v>
      </c>
      <c r="BC140" s="103">
        <f t="shared" si="146"/>
        <v>1.3616487239746967E-2</v>
      </c>
    </row>
    <row r="141" spans="3:55" hidden="1" x14ac:dyDescent="0.35">
      <c r="C141" s="103">
        <f t="shared" ref="C141:AH141" si="147">IF(C49="s","s",C74)</f>
        <v>1.981088959578407E-2</v>
      </c>
      <c r="D141" s="103">
        <f t="shared" si="147"/>
        <v>1.7852953511685275E-2</v>
      </c>
      <c r="E141" s="103">
        <f t="shared" si="147"/>
        <v>1.8590845958243434E-2</v>
      </c>
      <c r="F141" s="103">
        <f t="shared" si="147"/>
        <v>2.0932409912794346E-2</v>
      </c>
      <c r="G141" s="103">
        <f t="shared" si="147"/>
        <v>2.1052074358877623E-2</v>
      </c>
      <c r="H141" s="103">
        <f t="shared" si="147"/>
        <v>1.4913635410447827E-2</v>
      </c>
      <c r="I141" s="103">
        <f t="shared" si="147"/>
        <v>1.406342057353413E-2</v>
      </c>
      <c r="J141" s="103">
        <f t="shared" si="147"/>
        <v>1.2246276066835083E-2</v>
      </c>
      <c r="K141" s="103">
        <f t="shared" si="147"/>
        <v>1.0975700338737281E-2</v>
      </c>
      <c r="L141" s="103">
        <f t="shared" si="147"/>
        <v>1.2144114102857739E-2</v>
      </c>
      <c r="M141" s="103">
        <f t="shared" si="147"/>
        <v>1.3857710911015486E-2</v>
      </c>
      <c r="N141" s="103">
        <f t="shared" si="147"/>
        <v>1.2453381709503051E-2</v>
      </c>
      <c r="O141" s="103">
        <f t="shared" si="147"/>
        <v>1.2878083689584862E-2</v>
      </c>
      <c r="P141" s="103">
        <f t="shared" si="147"/>
        <v>1.412975368488709E-2</v>
      </c>
      <c r="Q141" s="103">
        <f t="shared" si="147"/>
        <v>1.601413656525599E-2</v>
      </c>
      <c r="R141" s="103">
        <f t="shared" si="147"/>
        <v>1.3585806855521621E-2</v>
      </c>
      <c r="S141" s="103">
        <f t="shared" si="147"/>
        <v>1.3148035791522246E-2</v>
      </c>
      <c r="T141" s="103">
        <f t="shared" si="147"/>
        <v>1.3259505907001591E-2</v>
      </c>
      <c r="U141" s="103">
        <f t="shared" si="147"/>
        <v>1.502057552131434E-2</v>
      </c>
      <c r="V141" s="103">
        <f t="shared" si="147"/>
        <v>1.6693477330391795E-2</v>
      </c>
      <c r="W141" s="103">
        <f t="shared" si="147"/>
        <v>1.5242135887419895E-2</v>
      </c>
      <c r="X141" s="103">
        <f t="shared" si="147"/>
        <v>1.79415581866211E-2</v>
      </c>
      <c r="Y141" s="103">
        <f t="shared" si="147"/>
        <v>1.9615733293961157E-2</v>
      </c>
      <c r="Z141" s="103">
        <f t="shared" si="147"/>
        <v>1.837830524192182E-2</v>
      </c>
      <c r="AA141" s="103">
        <f t="shared" si="147"/>
        <v>2.4555937210684126E-2</v>
      </c>
      <c r="AB141" s="103">
        <f t="shared" si="147"/>
        <v>2.8078813239249139E-2</v>
      </c>
      <c r="AC141" s="103">
        <f t="shared" si="147"/>
        <v>2.7903948370436929E-2</v>
      </c>
      <c r="AD141" s="103">
        <f t="shared" si="147"/>
        <v>2.5589154638289972E-2</v>
      </c>
      <c r="AE141" s="103">
        <f t="shared" si="147"/>
        <v>2.7913069968297635E-2</v>
      </c>
      <c r="AF141" s="103">
        <f t="shared" si="147"/>
        <v>2.8988498338891805E-2</v>
      </c>
      <c r="AG141" s="103">
        <f t="shared" si="147"/>
        <v>3.3098982889473008E-2</v>
      </c>
      <c r="AH141" s="103">
        <f t="shared" si="147"/>
        <v>2.9632409626163828E-2</v>
      </c>
      <c r="AI141" s="103">
        <f t="shared" ref="AI141:BC141" si="148">IF(AI49="s","s",AI74)</f>
        <v>3.0762299445218595E-2</v>
      </c>
      <c r="AJ141" s="103">
        <f t="shared" si="148"/>
        <v>3.153690039432732E-2</v>
      </c>
      <c r="AK141" s="103">
        <f t="shared" si="148"/>
        <v>3.5303283872114614E-2</v>
      </c>
      <c r="AL141" s="103">
        <f t="shared" si="148"/>
        <v>3.3250342640485167E-2</v>
      </c>
      <c r="AM141" s="103">
        <f t="shared" si="148"/>
        <v>2.5720567304219032E-2</v>
      </c>
      <c r="AN141" s="103">
        <f t="shared" si="148"/>
        <v>2.8322330941863993E-2</v>
      </c>
      <c r="AO141" s="103">
        <f t="shared" si="148"/>
        <v>3.1845945085300066E-2</v>
      </c>
      <c r="AP141" s="103">
        <f t="shared" si="148"/>
        <v>3.2323879563568733E-2</v>
      </c>
      <c r="AQ141" s="103">
        <f t="shared" si="148"/>
        <v>3.3642200398860157E-2</v>
      </c>
      <c r="AR141" s="103">
        <f t="shared" si="148"/>
        <v>4.0279529996124337E-2</v>
      </c>
      <c r="AS141" s="103">
        <f t="shared" si="148"/>
        <v>3.34236173196042E-2</v>
      </c>
      <c r="AT141" s="103">
        <f t="shared" si="148"/>
        <v>3.4251614610158583E-2</v>
      </c>
      <c r="AU141" s="103">
        <f t="shared" si="148"/>
        <v>3.3047615426268807E-2</v>
      </c>
      <c r="AV141" s="103">
        <f t="shared" si="148"/>
        <v>3.4688074015584318E-2</v>
      </c>
      <c r="AW141" s="103">
        <f t="shared" si="148"/>
        <v>3.136081937116128E-2</v>
      </c>
      <c r="AX141" s="103">
        <f t="shared" si="148"/>
        <v>2.9953256804097113E-2</v>
      </c>
      <c r="AY141" s="103">
        <f t="shared" si="148"/>
        <v>2.6446967112010313E-2</v>
      </c>
      <c r="AZ141" s="103">
        <f t="shared" si="148"/>
        <v>2.6610565752067279E-2</v>
      </c>
      <c r="BA141" s="103">
        <f t="shared" si="148"/>
        <v>2.5982654922990081E-2</v>
      </c>
      <c r="BB141" s="103">
        <f t="shared" si="148"/>
        <v>2.5318770213994098E-2</v>
      </c>
      <c r="BC141" s="103">
        <f t="shared" si="148"/>
        <v>2.4334066380729477E-2</v>
      </c>
    </row>
    <row r="142" spans="3:55" hidden="1" x14ac:dyDescent="0.35">
      <c r="C142" s="103">
        <f t="shared" ref="C142:AH142" si="149">IF(C50="s","s",C75)</f>
        <v>4.4382032969163135E-3</v>
      </c>
      <c r="D142" s="103">
        <f t="shared" si="149"/>
        <v>5.6419957938577906E-3</v>
      </c>
      <c r="E142" s="103">
        <f t="shared" si="149"/>
        <v>5.7156536774971151E-3</v>
      </c>
      <c r="F142" s="103">
        <f t="shared" si="149"/>
        <v>2.713989626473809E-3</v>
      </c>
      <c r="G142" s="103">
        <f t="shared" si="149"/>
        <v>2.358889193740435E-3</v>
      </c>
      <c r="H142" s="103">
        <f t="shared" si="149"/>
        <v>2.661797937858308E-3</v>
      </c>
      <c r="I142" s="103">
        <f t="shared" si="149"/>
        <v>1.9510502281084301E-3</v>
      </c>
      <c r="J142" s="103">
        <f t="shared" si="149"/>
        <v>1.4400279014448133E-3</v>
      </c>
      <c r="K142" s="103">
        <f t="shared" si="149"/>
        <v>1.7103635990098772E-3</v>
      </c>
      <c r="L142" s="103">
        <f t="shared" si="149"/>
        <v>2.411744841691417E-3</v>
      </c>
      <c r="M142" s="103">
        <f t="shared" si="149"/>
        <v>2.4957378426452978E-3</v>
      </c>
      <c r="N142" s="103">
        <f t="shared" si="149"/>
        <v>2.9016738627744391E-3</v>
      </c>
      <c r="O142" s="103">
        <f t="shared" si="149"/>
        <v>3.3014884903572695E-3</v>
      </c>
      <c r="P142" s="103">
        <f t="shared" si="149"/>
        <v>2.9347107070874529E-3</v>
      </c>
      <c r="Q142" s="103">
        <f t="shared" si="149"/>
        <v>3.2784044385548716E-3</v>
      </c>
      <c r="R142" s="103">
        <f t="shared" si="149"/>
        <v>1.7765150861961633E-3</v>
      </c>
      <c r="S142" s="103">
        <f t="shared" si="149"/>
        <v>1.4751185538212405E-3</v>
      </c>
      <c r="T142" s="103">
        <f t="shared" si="149"/>
        <v>1.7187404814464409E-3</v>
      </c>
      <c r="U142" s="103">
        <f t="shared" si="149"/>
        <v>2.2726004149482798E-3</v>
      </c>
      <c r="V142" s="103">
        <f t="shared" si="149"/>
        <v>2.1550471346456121E-3</v>
      </c>
      <c r="W142" s="103">
        <f t="shared" si="149"/>
        <v>2.5016195721819204E-3</v>
      </c>
      <c r="X142" s="103">
        <f t="shared" si="149"/>
        <v>3.232916093207268E-3</v>
      </c>
      <c r="Y142" s="103">
        <f t="shared" si="149"/>
        <v>2.5487491166945376E-3</v>
      </c>
      <c r="Z142" s="103">
        <f t="shared" si="149"/>
        <v>2.6325369095862947E-3</v>
      </c>
      <c r="AA142" s="103">
        <f t="shared" si="149"/>
        <v>3.0917112889928206E-3</v>
      </c>
      <c r="AB142" s="103">
        <f t="shared" si="149"/>
        <v>3.1412666886575617E-3</v>
      </c>
      <c r="AC142" s="103">
        <f t="shared" si="149"/>
        <v>2.558030136724183E-3</v>
      </c>
      <c r="AD142" s="103">
        <f t="shared" si="149"/>
        <v>1.6324232867825552E-3</v>
      </c>
      <c r="AE142" s="103">
        <f t="shared" si="149"/>
        <v>3.5137893663843016E-3</v>
      </c>
      <c r="AF142" s="103">
        <f t="shared" si="149"/>
        <v>2.6286314394968133E-3</v>
      </c>
      <c r="AG142" s="103">
        <f t="shared" si="149"/>
        <v>3.5928103638538308E-3</v>
      </c>
      <c r="AH142" s="103">
        <f t="shared" si="149"/>
        <v>1.9050493440309585E-3</v>
      </c>
      <c r="AI142" s="103">
        <f t="shared" ref="AI142:BC142" si="150">IF(AI50="s","s",AI75)</f>
        <v>2.977619106802369E-3</v>
      </c>
      <c r="AJ142" s="103">
        <f t="shared" si="150"/>
        <v>2.8214075889892898E-3</v>
      </c>
      <c r="AK142" s="103">
        <f t="shared" si="150"/>
        <v>2.7471882237460016E-3</v>
      </c>
      <c r="AL142" s="103">
        <f t="shared" si="150"/>
        <v>2.5247214369617395E-3</v>
      </c>
      <c r="AM142" s="103">
        <f t="shared" si="150"/>
        <v>1.9688104588773017E-3</v>
      </c>
      <c r="AN142" s="103">
        <f t="shared" si="150"/>
        <v>2.0266039314339292E-3</v>
      </c>
      <c r="AO142" s="103">
        <f t="shared" si="150"/>
        <v>1.3786600151394603E-3</v>
      </c>
      <c r="AP142" s="103">
        <f t="shared" si="150"/>
        <v>1.1195516793209446E-3</v>
      </c>
      <c r="AQ142" s="103">
        <f t="shared" si="150"/>
        <v>1.0179146452484081E-3</v>
      </c>
      <c r="AR142" s="103">
        <f t="shared" si="150"/>
        <v>1.6329555053864668E-3</v>
      </c>
      <c r="AS142" s="103">
        <f t="shared" si="150"/>
        <v>9.9105848808632587E-4</v>
      </c>
      <c r="AT142" s="103">
        <f t="shared" si="150"/>
        <v>1.048612627783515E-3</v>
      </c>
      <c r="AU142" s="103">
        <f t="shared" si="150"/>
        <v>2.3743474964545638E-3</v>
      </c>
      <c r="AV142" s="103">
        <f t="shared" si="150"/>
        <v>2.1310334880604979E-3</v>
      </c>
      <c r="AW142" s="103">
        <f t="shared" si="150"/>
        <v>2.3468532772948844E-3</v>
      </c>
      <c r="AX142" s="103">
        <f t="shared" si="150"/>
        <v>1.6164445072745499E-3</v>
      </c>
      <c r="AY142" s="103">
        <f t="shared" si="150"/>
        <v>1.9569723634720324E-3</v>
      </c>
      <c r="AZ142" s="103">
        <f t="shared" si="150"/>
        <v>3.3508881463440742E-3</v>
      </c>
      <c r="BA142" s="103">
        <f t="shared" si="150"/>
        <v>2.0149429650791707E-3</v>
      </c>
      <c r="BB142" s="103">
        <f t="shared" si="150"/>
        <v>1.8242714898531152E-3</v>
      </c>
      <c r="BC142" s="103">
        <f t="shared" si="150"/>
        <v>1.9575955121229776E-3</v>
      </c>
    </row>
    <row r="143" spans="3:55" hidden="1" x14ac:dyDescent="0.35">
      <c r="C143" s="103">
        <f t="shared" ref="C143:AH143" si="151">IF(C51="s","s",C76)</f>
        <v>1.286531573811662E-2</v>
      </c>
      <c r="D143" s="103">
        <f t="shared" si="151"/>
        <v>1.2801405084908166E-2</v>
      </c>
      <c r="E143" s="103">
        <f t="shared" si="151"/>
        <v>1.3194331210379773E-2</v>
      </c>
      <c r="F143" s="103">
        <f t="shared" si="151"/>
        <v>1.3020968011751529E-2</v>
      </c>
      <c r="G143" s="103">
        <f t="shared" si="151"/>
        <v>1.2111789672527904E-2</v>
      </c>
      <c r="H143" s="103">
        <f t="shared" si="151"/>
        <v>1.1389109875886597E-2</v>
      </c>
      <c r="I143" s="103">
        <f t="shared" si="151"/>
        <v>1.0753427823631305E-2</v>
      </c>
      <c r="J143" s="103">
        <f t="shared" si="151"/>
        <v>1.0418697776460683E-2</v>
      </c>
      <c r="K143" s="103">
        <f t="shared" si="151"/>
        <v>1.0530314638058022E-2</v>
      </c>
      <c r="L143" s="103">
        <f t="shared" si="151"/>
        <v>1.0934013911586726E-2</v>
      </c>
      <c r="M143" s="103">
        <f t="shared" si="151"/>
        <v>1.1466852774358088E-2</v>
      </c>
      <c r="N143" s="103">
        <f t="shared" si="151"/>
        <v>1.2480783416224901E-2</v>
      </c>
      <c r="O143" s="103">
        <f t="shared" si="151"/>
        <v>1.224429096081355E-2</v>
      </c>
      <c r="P143" s="103">
        <f t="shared" si="151"/>
        <v>1.3030730781057001E-2</v>
      </c>
      <c r="Q143" s="103">
        <f t="shared" si="151"/>
        <v>1.2440766448931714E-2</v>
      </c>
      <c r="R143" s="103">
        <f t="shared" si="151"/>
        <v>1.2922594072968209E-2</v>
      </c>
      <c r="S143" s="103">
        <f t="shared" si="151"/>
        <v>1.2825963715440874E-2</v>
      </c>
      <c r="T143" s="103">
        <f t="shared" si="151"/>
        <v>1.243870963599927E-2</v>
      </c>
      <c r="U143" s="103">
        <f t="shared" si="151"/>
        <v>1.4166267641785038E-2</v>
      </c>
      <c r="V143" s="103">
        <f t="shared" si="151"/>
        <v>1.3718639425637129E-2</v>
      </c>
      <c r="W143" s="103">
        <f t="shared" si="151"/>
        <v>1.4722422633551608E-2</v>
      </c>
      <c r="X143" s="103">
        <f t="shared" si="151"/>
        <v>1.4470199827252632E-2</v>
      </c>
      <c r="Y143" s="103">
        <f t="shared" si="151"/>
        <v>1.5627924269147206E-2</v>
      </c>
      <c r="Z143" s="103">
        <f t="shared" si="151"/>
        <v>1.6586973989768165E-2</v>
      </c>
      <c r="AA143" s="103">
        <f t="shared" si="151"/>
        <v>1.7248311952580541E-2</v>
      </c>
      <c r="AB143" s="103">
        <f t="shared" si="151"/>
        <v>1.9743406798995132E-2</v>
      </c>
      <c r="AC143" s="103">
        <f t="shared" si="151"/>
        <v>1.839298882212979E-2</v>
      </c>
      <c r="AD143" s="103">
        <f t="shared" si="151"/>
        <v>1.6828909953748823E-2</v>
      </c>
      <c r="AE143" s="103">
        <f t="shared" si="151"/>
        <v>1.8484436698180517E-2</v>
      </c>
      <c r="AF143" s="103">
        <f t="shared" si="151"/>
        <v>1.886655472483665E-2</v>
      </c>
      <c r="AG143" s="103">
        <f t="shared" si="151"/>
        <v>1.9090211062386019E-2</v>
      </c>
      <c r="AH143" s="103">
        <f t="shared" si="151"/>
        <v>1.7520030393212791E-2</v>
      </c>
      <c r="AI143" s="103">
        <f t="shared" ref="AI143:BC143" si="152">IF(AI51="s","s",AI76)</f>
        <v>1.9037120312822325E-2</v>
      </c>
      <c r="AJ143" s="103">
        <f t="shared" si="152"/>
        <v>1.8708475360913399E-2</v>
      </c>
      <c r="AK143" s="103">
        <f t="shared" si="152"/>
        <v>1.9700771537259222E-2</v>
      </c>
      <c r="AL143" s="103">
        <f t="shared" si="152"/>
        <v>1.9405018007127618E-2</v>
      </c>
      <c r="AM143" s="103">
        <f t="shared" si="152"/>
        <v>1.3274038862762056E-2</v>
      </c>
      <c r="AN143" s="103">
        <f t="shared" si="152"/>
        <v>1.407161983165987E-2</v>
      </c>
      <c r="AO143" s="103">
        <f t="shared" si="152"/>
        <v>1.7656843412022821E-2</v>
      </c>
      <c r="AP143" s="103">
        <f t="shared" si="152"/>
        <v>1.961511425222872E-2</v>
      </c>
      <c r="AQ143" s="103">
        <f t="shared" si="152"/>
        <v>1.8288709516062433E-2</v>
      </c>
      <c r="AR143" s="103">
        <f t="shared" si="152"/>
        <v>1.9409211476563042E-2</v>
      </c>
      <c r="AS143" s="103">
        <f t="shared" si="152"/>
        <v>1.8952174836363279E-2</v>
      </c>
      <c r="AT143" s="103">
        <f t="shared" si="152"/>
        <v>2.0065231007234251E-2</v>
      </c>
      <c r="AU143" s="103">
        <f t="shared" si="152"/>
        <v>1.995700527724574E-2</v>
      </c>
      <c r="AV143" s="103">
        <f t="shared" si="152"/>
        <v>1.9395640594420296E-2</v>
      </c>
      <c r="AW143" s="103">
        <f t="shared" si="152"/>
        <v>1.9539646551560534E-2</v>
      </c>
      <c r="AX143" s="103">
        <f t="shared" si="152"/>
        <v>1.9582418212523239E-2</v>
      </c>
      <c r="AY143" s="103">
        <f t="shared" si="152"/>
        <v>1.9307052425496365E-2</v>
      </c>
      <c r="AZ143" s="103">
        <f t="shared" si="152"/>
        <v>1.8804236156596769E-2</v>
      </c>
      <c r="BA143" s="103">
        <f t="shared" si="152"/>
        <v>1.7929899673622057E-2</v>
      </c>
      <c r="BB143" s="103">
        <f t="shared" si="152"/>
        <v>1.7177924746457098E-2</v>
      </c>
      <c r="BC143" s="103">
        <f t="shared" si="152"/>
        <v>1.6198304436045478E-2</v>
      </c>
    </row>
    <row r="144" spans="3:55" hidden="1" x14ac:dyDescent="0.35">
      <c r="C144" s="103">
        <f t="shared" ref="C144:AH144" si="153">IF(C52="s","s",C77)</f>
        <v>2.5408868979723072E-3</v>
      </c>
      <c r="D144" s="103">
        <f t="shared" si="153"/>
        <v>2.0516512728859172E-3</v>
      </c>
      <c r="E144" s="103">
        <f t="shared" si="153"/>
        <v>1.9040357162411468E-3</v>
      </c>
      <c r="F144" s="103">
        <f t="shared" si="153"/>
        <v>2.5314947591964635E-3</v>
      </c>
      <c r="G144" s="103">
        <f t="shared" si="153"/>
        <v>1.8453045157190448E-3</v>
      </c>
      <c r="H144" s="103">
        <f t="shared" si="153"/>
        <v>1.8745923221490251E-3</v>
      </c>
      <c r="I144" s="103">
        <f t="shared" si="153"/>
        <v>1.706674774428694E-3</v>
      </c>
      <c r="J144" s="103">
        <f t="shared" si="153"/>
        <v>1.0888577768896259E-3</v>
      </c>
      <c r="K144" s="103">
        <f t="shared" si="153"/>
        <v>1.5302144078790812E-3</v>
      </c>
      <c r="L144" s="103">
        <f t="shared" si="153"/>
        <v>1.4709175501067305E-3</v>
      </c>
      <c r="M144" s="103">
        <f t="shared" si="153"/>
        <v>1.4758820543408463E-3</v>
      </c>
      <c r="N144" s="103">
        <f t="shared" si="153"/>
        <v>1.3694309333036529E-3</v>
      </c>
      <c r="O144" s="103">
        <f t="shared" si="153"/>
        <v>1.346509685534792E-3</v>
      </c>
      <c r="P144" s="103">
        <f t="shared" si="153"/>
        <v>1.4767247563204854E-3</v>
      </c>
      <c r="Q144" s="103">
        <f t="shared" si="153"/>
        <v>1.4216165856382598E-3</v>
      </c>
      <c r="R144" s="103">
        <f t="shared" si="153"/>
        <v>1.1658871285071676E-3</v>
      </c>
      <c r="S144" s="103">
        <f t="shared" si="153"/>
        <v>1.2470886864845378E-3</v>
      </c>
      <c r="T144" s="103">
        <f t="shared" si="153"/>
        <v>1.4661735680474594E-3</v>
      </c>
      <c r="U144" s="103">
        <f t="shared" si="153"/>
        <v>1.3585094382353288E-3</v>
      </c>
      <c r="V144" s="103">
        <f t="shared" si="153"/>
        <v>1.6348056981819485E-3</v>
      </c>
      <c r="W144" s="103">
        <f t="shared" si="153"/>
        <v>1.778072669031258E-3</v>
      </c>
      <c r="X144" s="103">
        <f t="shared" si="153"/>
        <v>1.7202742000272666E-3</v>
      </c>
      <c r="Y144" s="103">
        <f t="shared" si="153"/>
        <v>1.6000258502586414E-3</v>
      </c>
      <c r="Z144" s="103">
        <f t="shared" si="153"/>
        <v>1.7993471160691213E-3</v>
      </c>
      <c r="AA144" s="103">
        <f t="shared" si="153"/>
        <v>2.5509072644193894E-3</v>
      </c>
      <c r="AB144" s="103">
        <f t="shared" si="153"/>
        <v>2.8564499883906051E-3</v>
      </c>
      <c r="AC144" s="103">
        <f t="shared" si="153"/>
        <v>2.3862606146551669E-3</v>
      </c>
      <c r="AD144" s="103">
        <f t="shared" si="153"/>
        <v>4.1349588165408534E-3</v>
      </c>
      <c r="AE144" s="103">
        <f t="shared" si="153"/>
        <v>4.6998032742758631E-3</v>
      </c>
      <c r="AF144" s="103">
        <f t="shared" si="153"/>
        <v>5.0002267678234541E-3</v>
      </c>
      <c r="AG144" s="103">
        <f t="shared" si="153"/>
        <v>5.1484401837799502E-3</v>
      </c>
      <c r="AH144" s="103">
        <f t="shared" si="153"/>
        <v>4.6423672004962842E-3</v>
      </c>
      <c r="AI144" s="103">
        <f t="shared" ref="AI144:BC144" si="154">IF(AI52="s","s",AI77)</f>
        <v>4.2221052190962805E-3</v>
      </c>
      <c r="AJ144" s="103">
        <f t="shared" si="154"/>
        <v>4.5145701044967349E-3</v>
      </c>
      <c r="AK144" s="103">
        <f t="shared" si="154"/>
        <v>4.4777016703098577E-3</v>
      </c>
      <c r="AL144" s="103">
        <f t="shared" si="154"/>
        <v>4.9199452287527661E-3</v>
      </c>
      <c r="AM144" s="103">
        <f t="shared" si="154"/>
        <v>4.0610558449885887E-3</v>
      </c>
      <c r="AN144" s="103">
        <f t="shared" si="154"/>
        <v>4.959217487929355E-3</v>
      </c>
      <c r="AO144" s="103">
        <f t="shared" si="154"/>
        <v>5.4165595069979875E-3</v>
      </c>
      <c r="AP144" s="103">
        <f t="shared" si="154"/>
        <v>5.2102390660536922E-3</v>
      </c>
      <c r="AQ144" s="103">
        <f t="shared" si="154"/>
        <v>5.6302839946283413E-3</v>
      </c>
      <c r="AR144" s="103">
        <f t="shared" si="154"/>
        <v>6.0607425623141848E-3</v>
      </c>
      <c r="AS144" s="103">
        <f t="shared" si="154"/>
        <v>5.7373137866185316E-3</v>
      </c>
      <c r="AT144" s="103">
        <f t="shared" si="154"/>
        <v>6.1808922669889495E-3</v>
      </c>
      <c r="AU144" s="103">
        <f t="shared" si="154"/>
        <v>6.4338728142108179E-3</v>
      </c>
      <c r="AV144" s="103">
        <f t="shared" si="154"/>
        <v>6.1966582306693828E-3</v>
      </c>
      <c r="AW144" s="103">
        <f t="shared" si="154"/>
        <v>5.9988588483217142E-3</v>
      </c>
      <c r="AX144" s="103">
        <f t="shared" si="154"/>
        <v>6.0143880538778283E-3</v>
      </c>
      <c r="AY144" s="103">
        <f t="shared" si="154"/>
        <v>5.0792880887194029E-3</v>
      </c>
      <c r="AZ144" s="103">
        <f t="shared" si="154"/>
        <v>5.1764016591452199E-3</v>
      </c>
      <c r="BA144" s="103">
        <f t="shared" si="154"/>
        <v>4.7169094195952639E-3</v>
      </c>
      <c r="BB144" s="103">
        <f t="shared" si="154"/>
        <v>5.651923199096011E-3</v>
      </c>
      <c r="BC144" s="103">
        <f t="shared" si="154"/>
        <v>5.1586455257410053E-3</v>
      </c>
    </row>
    <row r="145" spans="3:55" hidden="1" x14ac:dyDescent="0.35">
      <c r="C145" s="103">
        <f t="shared" ref="C145:AH145" si="155">IF(C53="s","s",C78)</f>
        <v>2.5408868979723072E-3</v>
      </c>
      <c r="D145" s="103">
        <f t="shared" si="155"/>
        <v>2.0516512728859172E-3</v>
      </c>
      <c r="E145" s="103">
        <f t="shared" si="155"/>
        <v>1.9040357162411468E-3</v>
      </c>
      <c r="F145" s="103">
        <f t="shared" si="155"/>
        <v>2.5314947591964635E-3</v>
      </c>
      <c r="G145" s="103">
        <f t="shared" si="155"/>
        <v>1.8453045157190448E-3</v>
      </c>
      <c r="H145" s="103">
        <f t="shared" si="155"/>
        <v>1.8745923221490251E-3</v>
      </c>
      <c r="I145" s="103">
        <f t="shared" si="155"/>
        <v>1.706674774428694E-3</v>
      </c>
      <c r="J145" s="103">
        <f t="shared" si="155"/>
        <v>1.0888577768896259E-3</v>
      </c>
      <c r="K145" s="103">
        <f t="shared" si="155"/>
        <v>1.5302144078790812E-3</v>
      </c>
      <c r="L145" s="103">
        <f t="shared" si="155"/>
        <v>1.4709175501067305E-3</v>
      </c>
      <c r="M145" s="103">
        <f t="shared" si="155"/>
        <v>1.4758820543408463E-3</v>
      </c>
      <c r="N145" s="103">
        <f t="shared" si="155"/>
        <v>1.3694309333036529E-3</v>
      </c>
      <c r="O145" s="103">
        <f t="shared" si="155"/>
        <v>1.346509685534792E-3</v>
      </c>
      <c r="P145" s="103">
        <f t="shared" si="155"/>
        <v>1.4767247563204854E-3</v>
      </c>
      <c r="Q145" s="103">
        <f t="shared" si="155"/>
        <v>1.4216165856382598E-3</v>
      </c>
      <c r="R145" s="103">
        <f t="shared" si="155"/>
        <v>1.1658871285071676E-3</v>
      </c>
      <c r="S145" s="103">
        <f t="shared" si="155"/>
        <v>1.2470886864845378E-3</v>
      </c>
      <c r="T145" s="103">
        <f t="shared" si="155"/>
        <v>1.4661735680474594E-3</v>
      </c>
      <c r="U145" s="103">
        <f t="shared" si="155"/>
        <v>1.3585094382353288E-3</v>
      </c>
      <c r="V145" s="103">
        <f t="shared" si="155"/>
        <v>1.6348056981819485E-3</v>
      </c>
      <c r="W145" s="103">
        <f t="shared" si="155"/>
        <v>1.778072669031258E-3</v>
      </c>
      <c r="X145" s="103">
        <f t="shared" si="155"/>
        <v>1.7202742000272666E-3</v>
      </c>
      <c r="Y145" s="103">
        <f t="shared" si="155"/>
        <v>1.6000258502586414E-3</v>
      </c>
      <c r="Z145" s="103">
        <f t="shared" si="155"/>
        <v>1.7993471160691213E-3</v>
      </c>
      <c r="AA145" s="103">
        <f t="shared" si="155"/>
        <v>2.5509072644193894E-3</v>
      </c>
      <c r="AB145" s="103">
        <f t="shared" si="155"/>
        <v>2.8564499883906051E-3</v>
      </c>
      <c r="AC145" s="103">
        <f t="shared" si="155"/>
        <v>2.3862606146551669E-3</v>
      </c>
      <c r="AD145" s="103">
        <f t="shared" si="155"/>
        <v>4.1349588165408534E-3</v>
      </c>
      <c r="AE145" s="103">
        <f t="shared" si="155"/>
        <v>4.6998032742758631E-3</v>
      </c>
      <c r="AF145" s="103">
        <f t="shared" si="155"/>
        <v>5.0002267678234541E-3</v>
      </c>
      <c r="AG145" s="103">
        <f t="shared" si="155"/>
        <v>5.1484401837799502E-3</v>
      </c>
      <c r="AH145" s="103">
        <f t="shared" si="155"/>
        <v>4.6423672004962842E-3</v>
      </c>
      <c r="AI145" s="103">
        <f t="shared" ref="AI145:BC145" si="156">IF(AI53="s","s",AI78)</f>
        <v>4.2221052190962805E-3</v>
      </c>
      <c r="AJ145" s="103">
        <f t="shared" si="156"/>
        <v>4.5145701044967349E-3</v>
      </c>
      <c r="AK145" s="103">
        <f t="shared" si="156"/>
        <v>4.4777016703098577E-3</v>
      </c>
      <c r="AL145" s="103">
        <f t="shared" si="156"/>
        <v>4.9199452287527661E-3</v>
      </c>
      <c r="AM145" s="103">
        <f t="shared" si="156"/>
        <v>4.0610558449885887E-3</v>
      </c>
      <c r="AN145" s="103">
        <f t="shared" si="156"/>
        <v>4.959217487929355E-3</v>
      </c>
      <c r="AO145" s="103">
        <f t="shared" si="156"/>
        <v>5.4165595069979875E-3</v>
      </c>
      <c r="AP145" s="103">
        <f t="shared" si="156"/>
        <v>5.2102390660536922E-3</v>
      </c>
      <c r="AQ145" s="103">
        <f t="shared" si="156"/>
        <v>5.6302839946283413E-3</v>
      </c>
      <c r="AR145" s="103">
        <f t="shared" si="156"/>
        <v>6.0607425623141848E-3</v>
      </c>
      <c r="AS145" s="103">
        <f t="shared" si="156"/>
        <v>5.7373137866185316E-3</v>
      </c>
      <c r="AT145" s="103">
        <f t="shared" si="156"/>
        <v>6.1808922669889495E-3</v>
      </c>
      <c r="AU145" s="103">
        <f t="shared" si="156"/>
        <v>6.4338728142108179E-3</v>
      </c>
      <c r="AV145" s="103">
        <f t="shared" si="156"/>
        <v>6.1966582306693828E-3</v>
      </c>
      <c r="AW145" s="103">
        <f t="shared" si="156"/>
        <v>5.9988588483217142E-3</v>
      </c>
      <c r="AX145" s="103">
        <f t="shared" si="156"/>
        <v>6.0143880538778283E-3</v>
      </c>
      <c r="AY145" s="103">
        <f t="shared" si="156"/>
        <v>5.0792880887194029E-3</v>
      </c>
      <c r="AZ145" s="103">
        <f t="shared" si="156"/>
        <v>5.1764016591452199E-3</v>
      </c>
      <c r="BA145" s="103">
        <f t="shared" si="156"/>
        <v>4.7169094195952639E-3</v>
      </c>
      <c r="BB145" s="103">
        <f t="shared" si="156"/>
        <v>5.651923199096011E-3</v>
      </c>
      <c r="BC145" s="103">
        <f t="shared" si="156"/>
        <v>5.1586455257410053E-3</v>
      </c>
    </row>
    <row r="146" spans="3:55" hidden="1" x14ac:dyDescent="0.35">
      <c r="C146" s="103">
        <f t="shared" ref="C146:AH146" si="157">IF(C54="s","s",C79)</f>
        <v>3.3993325548868122E-2</v>
      </c>
      <c r="D146" s="103">
        <f t="shared" si="157"/>
        <v>3.2250039399594185E-2</v>
      </c>
      <c r="E146" s="103">
        <f t="shared" si="157"/>
        <v>3.1722474641776528E-2</v>
      </c>
      <c r="F146" s="103">
        <f t="shared" si="157"/>
        <v>3.0390339389417716E-2</v>
      </c>
      <c r="G146" s="103">
        <f t="shared" si="157"/>
        <v>2.8066681399018883E-2</v>
      </c>
      <c r="H146" s="103">
        <f t="shared" si="157"/>
        <v>2.641231054351802E-2</v>
      </c>
      <c r="I146" s="103">
        <f t="shared" si="157"/>
        <v>2.5414746378610957E-2</v>
      </c>
      <c r="J146" s="103">
        <f t="shared" si="157"/>
        <v>2.3435936787384992E-2</v>
      </c>
      <c r="K146" s="103">
        <f t="shared" si="157"/>
        <v>2.5430679204351648E-2</v>
      </c>
      <c r="L146" s="103">
        <f t="shared" si="157"/>
        <v>2.67336913938905E-2</v>
      </c>
      <c r="M146" s="103">
        <f t="shared" si="157"/>
        <v>2.6436167176422002E-2</v>
      </c>
      <c r="N146" s="103">
        <f t="shared" si="157"/>
        <v>2.7061798345295381E-2</v>
      </c>
      <c r="O146" s="103">
        <f t="shared" si="157"/>
        <v>2.6256229924102373E-2</v>
      </c>
      <c r="P146" s="103">
        <f t="shared" si="157"/>
        <v>2.6695175984527763E-2</v>
      </c>
      <c r="Q146" s="103">
        <f t="shared" si="157"/>
        <v>2.4906601244554991E-2</v>
      </c>
      <c r="R146" s="103">
        <f t="shared" si="157"/>
        <v>2.5254121585996086E-2</v>
      </c>
      <c r="S146" s="103">
        <f t="shared" si="157"/>
        <v>2.440803716226489E-2</v>
      </c>
      <c r="T146" s="103">
        <f t="shared" si="157"/>
        <v>2.3840293283809391E-2</v>
      </c>
      <c r="U146" s="103">
        <f t="shared" si="157"/>
        <v>2.6668728649310618E-2</v>
      </c>
      <c r="V146" s="103">
        <f t="shared" si="157"/>
        <v>2.7511969845712528E-2</v>
      </c>
      <c r="W146" s="103">
        <f t="shared" si="157"/>
        <v>2.7776086208603581E-2</v>
      </c>
      <c r="X146" s="103">
        <f t="shared" si="157"/>
        <v>2.7886249424992494E-2</v>
      </c>
      <c r="Y146" s="103">
        <f t="shared" si="157"/>
        <v>3.0071352783414888E-2</v>
      </c>
      <c r="Z146" s="103">
        <f t="shared" si="157"/>
        <v>3.1221089236224256E-2</v>
      </c>
      <c r="AA146" s="103">
        <f t="shared" si="157"/>
        <v>3.190695245729995E-2</v>
      </c>
      <c r="AB146" s="103">
        <f t="shared" si="157"/>
        <v>3.4588760916889907E-2</v>
      </c>
      <c r="AC146" s="103">
        <f t="shared" si="157"/>
        <v>3.4539755341443615E-2</v>
      </c>
      <c r="AD146" s="103">
        <f t="shared" si="157"/>
        <v>3.5106424249794523E-2</v>
      </c>
      <c r="AE146" s="103">
        <f t="shared" si="157"/>
        <v>3.6251452381201879E-2</v>
      </c>
      <c r="AF146" s="103">
        <f t="shared" si="157"/>
        <v>3.5286242289130437E-2</v>
      </c>
      <c r="AG146" s="103">
        <f t="shared" si="157"/>
        <v>3.4602839587132575E-2</v>
      </c>
      <c r="AH146" s="103">
        <f t="shared" si="157"/>
        <v>3.1723395810845316E-2</v>
      </c>
      <c r="AI146" s="103">
        <f t="shared" ref="AI146:BC146" si="158">IF(AI54="s","s",AI79)</f>
        <v>3.2591718616075814E-2</v>
      </c>
      <c r="AJ146" s="103">
        <f t="shared" si="158"/>
        <v>3.2664396624543172E-2</v>
      </c>
      <c r="AK146" s="103">
        <f t="shared" si="158"/>
        <v>3.3028056297009993E-2</v>
      </c>
      <c r="AL146" s="103">
        <f t="shared" si="158"/>
        <v>3.1221801438873584E-2</v>
      </c>
      <c r="AM146" s="103">
        <f t="shared" si="158"/>
        <v>1.8777548700870467E-2</v>
      </c>
      <c r="AN146" s="103">
        <f t="shared" si="158"/>
        <v>2.1649566117924228E-2</v>
      </c>
      <c r="AO146" s="103">
        <f t="shared" si="158"/>
        <v>2.8656711826524718E-2</v>
      </c>
      <c r="AP146" s="103">
        <f t="shared" si="158"/>
        <v>3.0750804965676705E-2</v>
      </c>
      <c r="AQ146" s="103">
        <f t="shared" si="158"/>
        <v>3.0726833233863517E-2</v>
      </c>
      <c r="AR146" s="103">
        <f t="shared" si="158"/>
        <v>3.0760580023037859E-2</v>
      </c>
      <c r="AS146" s="103">
        <f t="shared" si="158"/>
        <v>3.0005628296432833E-2</v>
      </c>
      <c r="AT146" s="103">
        <f t="shared" si="158"/>
        <v>3.0618026568895118E-2</v>
      </c>
      <c r="AU146" s="103">
        <f t="shared" si="158"/>
        <v>3.0957972772735258E-2</v>
      </c>
      <c r="AV146" s="103">
        <f t="shared" si="158"/>
        <v>2.9609153828384305E-2</v>
      </c>
      <c r="AW146" s="103">
        <f t="shared" si="158"/>
        <v>2.9911841666762206E-2</v>
      </c>
      <c r="AX146" s="103">
        <f t="shared" si="158"/>
        <v>2.9995021656063204E-2</v>
      </c>
      <c r="AY146" s="103">
        <f t="shared" si="158"/>
        <v>2.9286358435775001E-2</v>
      </c>
      <c r="AZ146" s="103">
        <f t="shared" si="158"/>
        <v>2.8589073372928125E-2</v>
      </c>
      <c r="BA146" s="103">
        <f t="shared" si="158"/>
        <v>2.7830837054557692E-2</v>
      </c>
      <c r="BB146" s="103">
        <f t="shared" si="158"/>
        <v>2.7836007978552343E-2</v>
      </c>
      <c r="BC146" s="103">
        <f t="shared" si="158"/>
        <v>2.5880824368444071E-2</v>
      </c>
    </row>
    <row r="147" spans="3:55" hidden="1" x14ac:dyDescent="0.35"/>
    <row r="148" spans="3:55" hidden="1" x14ac:dyDescent="0.35"/>
    <row r="149" spans="3:55" hidden="1" x14ac:dyDescent="0.35"/>
  </sheetData>
  <mergeCells count="3">
    <mergeCell ref="A29:B29"/>
    <mergeCell ref="A54:B54"/>
    <mergeCell ref="A79:B7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28</vt:i4>
      </vt:variant>
    </vt:vector>
  </HeadingPairs>
  <TitlesOfParts>
    <vt:vector size="28" baseType="lpstr">
      <vt:lpstr>Présentation</vt:lpstr>
      <vt:lpstr>Lisez-moi</vt:lpstr>
      <vt:lpstr>ETP_ARA</vt:lpstr>
      <vt:lpstr>ETP_01</vt:lpstr>
      <vt:lpstr>ETP_03</vt:lpstr>
      <vt:lpstr>ETP_07</vt:lpstr>
      <vt:lpstr>ETP_15</vt:lpstr>
      <vt:lpstr>ETP_26</vt:lpstr>
      <vt:lpstr>ETP_38</vt:lpstr>
      <vt:lpstr>ETP_42</vt:lpstr>
      <vt:lpstr>ETP_43</vt:lpstr>
      <vt:lpstr>ETP_63</vt:lpstr>
      <vt:lpstr>ETP_69</vt:lpstr>
      <vt:lpstr>ETP_73</vt:lpstr>
      <vt:lpstr>ETP_74</vt:lpstr>
      <vt:lpstr>TdR_ARA</vt:lpstr>
      <vt:lpstr>TdR_01</vt:lpstr>
      <vt:lpstr>TdR_03</vt:lpstr>
      <vt:lpstr>TdR_07</vt:lpstr>
      <vt:lpstr>TdR_15</vt:lpstr>
      <vt:lpstr>TdR_26</vt:lpstr>
      <vt:lpstr>TdR_38</vt:lpstr>
      <vt:lpstr>TdR_42</vt:lpstr>
      <vt:lpstr>TdR_43</vt:lpstr>
      <vt:lpstr>TdR_63</vt:lpstr>
      <vt:lpstr>TdR_69</vt:lpstr>
      <vt:lpstr>TdR_73</vt:lpstr>
      <vt:lpstr>TdR_74</vt:lpstr>
    </vt:vector>
  </TitlesOfParts>
  <Company>Ministères Chargés des Affaires Sociales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JACOD Olivier (DR-ARA)</dc:creator>
  <cp:lastModifiedBy>JACOD, Olivier (DREETS-ARA)</cp:lastModifiedBy>
  <cp:lastPrinted>2023-05-17T16:03:41Z</cp:lastPrinted>
  <dcterms:created xsi:type="dcterms:W3CDTF">2023-01-16T15:31:39Z</dcterms:created>
  <dcterms:modified xsi:type="dcterms:W3CDTF">2025-01-03T10:36:42Z</dcterms:modified>
</cp:coreProperties>
</file>